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-120" yWindow="-120" windowWidth="29040" windowHeight="15840" firstSheet="2" activeTab="6"/>
  </bookViews>
  <sheets>
    <sheet name="Regulaciones" sheetId="2" r:id="rId1"/>
    <sheet name="Constantes KG" sheetId="3" r:id="rId2"/>
    <sheet name="Cap. Corr. &amp; Prot." sheetId="4" r:id="rId3"/>
    <sheet name="Ctos. Ramales" sheetId="5" r:id="rId4"/>
    <sheet name="Fact. Corr." sheetId="6" r:id="rId5"/>
    <sheet name="Tierrra" sheetId="7" r:id="rId6"/>
    <sheet name="Capacidad_&amp;_Regulación" sheetId="1" r:id="rId7"/>
    <sheet name="CONVENCIONES" sheetId="8" r:id="rId8"/>
  </sheets>
  <externalReferences>
    <externalReference r:id="rId9"/>
  </externalReferences>
  <definedNames>
    <definedName name="_xlnm._FilterDatabase" localSheetId="6" hidden="1">'Capacidad_&amp;_Regulación'!$Y$4:$Y$4989</definedName>
    <definedName name="Acometidas">#REF!</definedName>
    <definedName name="_xlnm.Print_Area" localSheetId="6">'Capacidad_&amp;_Regulación'!$A$1:$Z$4989</definedName>
    <definedName name="_xlnm.Print_Area">#REF!</definedName>
    <definedName name="BuiltIn_Print_Area">#REF!</definedName>
    <definedName name="BuiltIn_Print_Area___0___0">#REF!</definedName>
    <definedName name="BuiltIn_Print_Area___0___0___0___0" localSheetId="6">'Capacidad_&amp;_Regulación'!#REF!</definedName>
    <definedName name="BuiltIn_Print_Area___0___0___0___0">'[1]1.4 Regulación'!#REF!</definedName>
    <definedName name="BuiltIn_Print_Area___0___0___0___0___0">#REF!</definedName>
    <definedName name="BuiltIn_Print_Titles">#REF!</definedName>
    <definedName name="BuiltIn_Print_Titles___0">#REF!</definedName>
    <definedName name="BuiltIn_Print_Titles___0___0">#REF!</definedName>
    <definedName name="BuiltIn_Print_Titles___0___0___0___0">#REF!</definedName>
    <definedName name="BuiltIn_Print_Titles___0___0___0___0___0___0" localSheetId="6">'Capacidad_&amp;_Regulación'!#REF!</definedName>
    <definedName name="BuiltIn_Print_Titles___0___0___0___0___0___0">#REF!</definedName>
    <definedName name="BuiltIn_Print_Titles___0___0___0___0___0___0___0">#REF!</definedName>
    <definedName name="_xlnm.Print_Titles" localSheetId="6">'Capacidad_&amp;_Regulación'!$1:$4</definedName>
    <definedName name="_xlnm.Print_Titles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B74" i="1" l="1"/>
  <c r="AE74" i="1" s="1"/>
  <c r="AC74" i="1"/>
  <c r="AF74" i="1" s="1"/>
  <c r="AD74" i="1"/>
  <c r="Q74" i="1"/>
  <c r="R74" i="1" s="1"/>
  <c r="S74" i="1"/>
  <c r="N74" i="1"/>
  <c r="O74" i="1" s="1"/>
  <c r="W74" i="1" l="1"/>
  <c r="AH74" i="1"/>
  <c r="AG74" i="1"/>
  <c r="F74" i="1" l="1"/>
  <c r="E74" i="1"/>
  <c r="P74" i="1" s="1"/>
  <c r="U74" i="1" s="1"/>
  <c r="F10" i="1" l="1"/>
  <c r="W4989" i="1"/>
  <c r="W4988" i="1"/>
  <c r="W4987" i="1"/>
  <c r="W4986" i="1"/>
  <c r="W4985" i="1"/>
  <c r="W4984" i="1"/>
  <c r="W4983" i="1"/>
  <c r="W4982" i="1"/>
  <c r="W4981" i="1"/>
  <c r="W4980" i="1"/>
  <c r="W4979" i="1"/>
  <c r="W4978" i="1"/>
  <c r="W4977" i="1"/>
  <c r="W4976" i="1"/>
  <c r="W4975" i="1"/>
  <c r="W4974" i="1"/>
  <c r="W4973" i="1"/>
  <c r="W4972" i="1"/>
  <c r="W4971" i="1"/>
  <c r="W4970" i="1"/>
  <c r="W4969" i="1"/>
  <c r="W4968" i="1"/>
  <c r="W4967" i="1"/>
  <c r="W4966" i="1"/>
  <c r="W4965" i="1"/>
  <c r="W4964" i="1"/>
  <c r="W4963" i="1"/>
  <c r="W4962" i="1"/>
  <c r="W4961" i="1"/>
  <c r="W4960" i="1"/>
  <c r="W4959" i="1"/>
  <c r="W4958" i="1"/>
  <c r="W4957" i="1"/>
  <c r="W4956" i="1"/>
  <c r="W4955" i="1"/>
  <c r="W4954" i="1"/>
  <c r="W4953" i="1"/>
  <c r="W4952" i="1"/>
  <c r="W4951" i="1"/>
  <c r="W4950" i="1"/>
  <c r="W4949" i="1"/>
  <c r="W4948" i="1"/>
  <c r="W4947" i="1"/>
  <c r="W4946" i="1"/>
  <c r="W4945" i="1"/>
  <c r="W4944" i="1"/>
  <c r="W4943" i="1"/>
  <c r="W4942" i="1"/>
  <c r="W4941" i="1"/>
  <c r="W4940" i="1"/>
  <c r="W4939" i="1"/>
  <c r="W4938" i="1"/>
  <c r="W4937" i="1"/>
  <c r="W4936" i="1"/>
  <c r="W4935" i="1"/>
  <c r="W4934" i="1"/>
  <c r="W4933" i="1"/>
  <c r="W4932" i="1"/>
  <c r="W4931" i="1"/>
  <c r="W4930" i="1"/>
  <c r="W4929" i="1"/>
  <c r="W4928" i="1"/>
  <c r="W4927" i="1"/>
  <c r="W4926" i="1"/>
  <c r="W4925" i="1"/>
  <c r="W4924" i="1"/>
  <c r="W4923" i="1"/>
  <c r="W4922" i="1"/>
  <c r="W4921" i="1"/>
  <c r="W4920" i="1"/>
  <c r="W4919" i="1"/>
  <c r="W4918" i="1"/>
  <c r="W4917" i="1"/>
  <c r="W4916" i="1"/>
  <c r="W4915" i="1"/>
  <c r="W4914" i="1"/>
  <c r="W4913" i="1"/>
  <c r="W4912" i="1"/>
  <c r="W4911" i="1"/>
  <c r="W4910" i="1"/>
  <c r="W4909" i="1"/>
  <c r="W4908" i="1"/>
  <c r="W4907" i="1"/>
  <c r="W4906" i="1"/>
  <c r="W4905" i="1"/>
  <c r="W4904" i="1"/>
  <c r="W4903" i="1"/>
  <c r="W4902" i="1"/>
  <c r="W4901" i="1"/>
  <c r="W4900" i="1"/>
  <c r="W4899" i="1"/>
  <c r="W4898" i="1"/>
  <c r="W4897" i="1"/>
  <c r="W4896" i="1"/>
  <c r="W4895" i="1"/>
  <c r="W4894" i="1"/>
  <c r="W4893" i="1"/>
  <c r="W4892" i="1"/>
  <c r="W4891" i="1"/>
  <c r="W4890" i="1"/>
  <c r="W4889" i="1"/>
  <c r="W4888" i="1"/>
  <c r="W4887" i="1"/>
  <c r="W4886" i="1"/>
  <c r="W4885" i="1"/>
  <c r="W4884" i="1"/>
  <c r="W4883" i="1"/>
  <c r="W4882" i="1"/>
  <c r="W4881" i="1"/>
  <c r="W4880" i="1"/>
  <c r="W4879" i="1"/>
  <c r="W4878" i="1"/>
  <c r="W4877" i="1"/>
  <c r="W4876" i="1"/>
  <c r="W4875" i="1"/>
  <c r="W4874" i="1"/>
  <c r="W4873" i="1"/>
  <c r="W4872" i="1"/>
  <c r="W4871" i="1"/>
  <c r="W4870" i="1"/>
  <c r="W4869" i="1"/>
  <c r="W4868" i="1"/>
  <c r="W4867" i="1"/>
  <c r="W4866" i="1"/>
  <c r="W4865" i="1"/>
  <c r="W4864" i="1"/>
  <c r="W4863" i="1"/>
  <c r="W4862" i="1"/>
  <c r="W4861" i="1"/>
  <c r="W4860" i="1"/>
  <c r="W4859" i="1"/>
  <c r="W4858" i="1"/>
  <c r="W4857" i="1"/>
  <c r="W4856" i="1"/>
  <c r="W4855" i="1"/>
  <c r="W4854" i="1"/>
  <c r="W4853" i="1"/>
  <c r="W4852" i="1"/>
  <c r="W4851" i="1"/>
  <c r="W4850" i="1"/>
  <c r="W4849" i="1"/>
  <c r="W4848" i="1"/>
  <c r="W4847" i="1"/>
  <c r="W4846" i="1"/>
  <c r="W4845" i="1"/>
  <c r="W4844" i="1"/>
  <c r="W4843" i="1"/>
  <c r="W4842" i="1"/>
  <c r="W4841" i="1"/>
  <c r="W4840" i="1"/>
  <c r="W4839" i="1"/>
  <c r="W4838" i="1"/>
  <c r="W4837" i="1"/>
  <c r="W4836" i="1"/>
  <c r="W4835" i="1"/>
  <c r="W4834" i="1"/>
  <c r="W4833" i="1"/>
  <c r="W4832" i="1"/>
  <c r="W4831" i="1"/>
  <c r="W4830" i="1"/>
  <c r="W4829" i="1"/>
  <c r="W4828" i="1"/>
  <c r="W4827" i="1"/>
  <c r="W4826" i="1"/>
  <c r="W4825" i="1"/>
  <c r="W4824" i="1"/>
  <c r="W4823" i="1"/>
  <c r="W4822" i="1"/>
  <c r="W4821" i="1"/>
  <c r="W4820" i="1"/>
  <c r="W4819" i="1"/>
  <c r="W4818" i="1"/>
  <c r="W4817" i="1"/>
  <c r="W4816" i="1"/>
  <c r="W4815" i="1"/>
  <c r="W4814" i="1"/>
  <c r="W4813" i="1"/>
  <c r="W4812" i="1"/>
  <c r="W4811" i="1"/>
  <c r="W4810" i="1"/>
  <c r="W4809" i="1"/>
  <c r="W4808" i="1"/>
  <c r="W4807" i="1"/>
  <c r="W4806" i="1"/>
  <c r="W4805" i="1"/>
  <c r="W4804" i="1"/>
  <c r="W4803" i="1"/>
  <c r="W4802" i="1"/>
  <c r="W4801" i="1"/>
  <c r="W4800" i="1"/>
  <c r="W4799" i="1"/>
  <c r="W4798" i="1"/>
  <c r="W4797" i="1"/>
  <c r="W4796" i="1"/>
  <c r="W4795" i="1"/>
  <c r="W4794" i="1"/>
  <c r="W4793" i="1"/>
  <c r="W4792" i="1"/>
  <c r="W4791" i="1"/>
  <c r="W4790" i="1"/>
  <c r="W4789" i="1"/>
  <c r="W4788" i="1"/>
  <c r="W4787" i="1"/>
  <c r="W4786" i="1"/>
  <c r="W4785" i="1"/>
  <c r="W4784" i="1"/>
  <c r="W4783" i="1"/>
  <c r="W4782" i="1"/>
  <c r="W4781" i="1"/>
  <c r="W4780" i="1"/>
  <c r="W4779" i="1"/>
  <c r="W4778" i="1"/>
  <c r="W4777" i="1"/>
  <c r="W4776" i="1"/>
  <c r="W4775" i="1"/>
  <c r="W4774" i="1"/>
  <c r="W4773" i="1"/>
  <c r="W4772" i="1"/>
  <c r="W4771" i="1"/>
  <c r="W4770" i="1"/>
  <c r="W4769" i="1"/>
  <c r="W4768" i="1"/>
  <c r="W4767" i="1"/>
  <c r="W4766" i="1"/>
  <c r="W4765" i="1"/>
  <c r="W4764" i="1"/>
  <c r="W4763" i="1"/>
  <c r="W4762" i="1"/>
  <c r="W4761" i="1"/>
  <c r="W4760" i="1"/>
  <c r="W4759" i="1"/>
  <c r="W4758" i="1"/>
  <c r="W4757" i="1"/>
  <c r="W4756" i="1"/>
  <c r="W4755" i="1"/>
  <c r="W4754" i="1"/>
  <c r="W4753" i="1"/>
  <c r="W4752" i="1"/>
  <c r="W4751" i="1"/>
  <c r="W4750" i="1"/>
  <c r="W4749" i="1"/>
  <c r="W4748" i="1"/>
  <c r="W4747" i="1"/>
  <c r="W4746" i="1"/>
  <c r="W4745" i="1"/>
  <c r="W4744" i="1"/>
  <c r="W4743" i="1"/>
  <c r="W4742" i="1"/>
  <c r="W4741" i="1"/>
  <c r="W4740" i="1"/>
  <c r="W4739" i="1"/>
  <c r="W4738" i="1"/>
  <c r="W4737" i="1"/>
  <c r="W4736" i="1"/>
  <c r="W4735" i="1"/>
  <c r="W4734" i="1"/>
  <c r="W4733" i="1"/>
  <c r="W4732" i="1"/>
  <c r="W4731" i="1"/>
  <c r="W4730" i="1"/>
  <c r="W4729" i="1"/>
  <c r="W4728" i="1"/>
  <c r="W4727" i="1"/>
  <c r="W4726" i="1"/>
  <c r="W4725" i="1"/>
  <c r="W4724" i="1"/>
  <c r="W4723" i="1"/>
  <c r="W4722" i="1"/>
  <c r="W4721" i="1"/>
  <c r="W4720" i="1"/>
  <c r="W4719" i="1"/>
  <c r="W4718" i="1"/>
  <c r="W4717" i="1"/>
  <c r="W4716" i="1"/>
  <c r="W4715" i="1"/>
  <c r="W4714" i="1"/>
  <c r="W4713" i="1"/>
  <c r="W4712" i="1"/>
  <c r="W4711" i="1"/>
  <c r="W4710" i="1"/>
  <c r="W4709" i="1"/>
  <c r="W4708" i="1"/>
  <c r="W4707" i="1"/>
  <c r="W4706" i="1"/>
  <c r="W4705" i="1"/>
  <c r="W4704" i="1"/>
  <c r="W4703" i="1"/>
  <c r="W4702" i="1"/>
  <c r="W4701" i="1"/>
  <c r="W4700" i="1"/>
  <c r="W4699" i="1"/>
  <c r="W4698" i="1"/>
  <c r="W4697" i="1"/>
  <c r="W4696" i="1"/>
  <c r="W4695" i="1"/>
  <c r="W4694" i="1"/>
  <c r="W4693" i="1"/>
  <c r="W4692" i="1"/>
  <c r="W4691" i="1"/>
  <c r="W4690" i="1"/>
  <c r="W4689" i="1"/>
  <c r="W4688" i="1"/>
  <c r="W4687" i="1"/>
  <c r="W4686" i="1"/>
  <c r="W4685" i="1"/>
  <c r="W4684" i="1"/>
  <c r="W4683" i="1"/>
  <c r="W4682" i="1"/>
  <c r="W4681" i="1"/>
  <c r="W4680" i="1"/>
  <c r="W4679" i="1"/>
  <c r="W4678" i="1"/>
  <c r="W4677" i="1"/>
  <c r="W4676" i="1"/>
  <c r="W4675" i="1"/>
  <c r="W4674" i="1"/>
  <c r="W4673" i="1"/>
  <c r="W4672" i="1"/>
  <c r="W4671" i="1"/>
  <c r="W4670" i="1"/>
  <c r="W4669" i="1"/>
  <c r="W4668" i="1"/>
  <c r="W4667" i="1"/>
  <c r="W4666" i="1"/>
  <c r="W4665" i="1"/>
  <c r="W4664" i="1"/>
  <c r="W4663" i="1"/>
  <c r="W4662" i="1"/>
  <c r="W4661" i="1"/>
  <c r="W4660" i="1"/>
  <c r="W4659" i="1"/>
  <c r="W4658" i="1"/>
  <c r="W4657" i="1"/>
  <c r="W4656" i="1"/>
  <c r="W4655" i="1"/>
  <c r="W4654" i="1"/>
  <c r="W4653" i="1"/>
  <c r="W4652" i="1"/>
  <c r="W4651" i="1"/>
  <c r="W4650" i="1"/>
  <c r="W4649" i="1"/>
  <c r="W4648" i="1"/>
  <c r="W4647" i="1"/>
  <c r="W4646" i="1"/>
  <c r="W4645" i="1"/>
  <c r="W4644" i="1"/>
  <c r="W4643" i="1"/>
  <c r="W4642" i="1"/>
  <c r="W4641" i="1"/>
  <c r="W4640" i="1"/>
  <c r="W4639" i="1"/>
  <c r="W4638" i="1"/>
  <c r="W4637" i="1"/>
  <c r="W4636" i="1"/>
  <c r="W4635" i="1"/>
  <c r="W4634" i="1"/>
  <c r="W4633" i="1"/>
  <c r="W4632" i="1"/>
  <c r="W4631" i="1"/>
  <c r="W4630" i="1"/>
  <c r="W4629" i="1"/>
  <c r="W4628" i="1"/>
  <c r="W4627" i="1"/>
  <c r="W4626" i="1"/>
  <c r="W4625" i="1"/>
  <c r="W4624" i="1"/>
  <c r="W4623" i="1"/>
  <c r="W4622" i="1"/>
  <c r="W4621" i="1"/>
  <c r="W4620" i="1"/>
  <c r="W4619" i="1"/>
  <c r="W4618" i="1"/>
  <c r="W4617" i="1"/>
  <c r="W4616" i="1"/>
  <c r="W4615" i="1"/>
  <c r="W4614" i="1"/>
  <c r="W4613" i="1"/>
  <c r="W4612" i="1"/>
  <c r="W4611" i="1"/>
  <c r="W4610" i="1"/>
  <c r="W4609" i="1"/>
  <c r="W4608" i="1"/>
  <c r="W4607" i="1"/>
  <c r="W4606" i="1"/>
  <c r="W4605" i="1"/>
  <c r="W4604" i="1"/>
  <c r="W4603" i="1"/>
  <c r="W4602" i="1"/>
  <c r="W4601" i="1"/>
  <c r="W4600" i="1"/>
  <c r="W4599" i="1"/>
  <c r="W4598" i="1"/>
  <c r="W4597" i="1"/>
  <c r="W4596" i="1"/>
  <c r="W4595" i="1"/>
  <c r="W4594" i="1"/>
  <c r="W4593" i="1"/>
  <c r="W4592" i="1"/>
  <c r="W4591" i="1"/>
  <c r="W4590" i="1"/>
  <c r="W4589" i="1"/>
  <c r="W4588" i="1"/>
  <c r="W4587" i="1"/>
  <c r="W4586" i="1"/>
  <c r="W4585" i="1"/>
  <c r="W4584" i="1"/>
  <c r="W4583" i="1"/>
  <c r="W4582" i="1"/>
  <c r="W4581" i="1"/>
  <c r="W4580" i="1"/>
  <c r="W4579" i="1"/>
  <c r="W4578" i="1"/>
  <c r="W4577" i="1"/>
  <c r="W4576" i="1"/>
  <c r="W4575" i="1"/>
  <c r="W4574" i="1"/>
  <c r="W4573" i="1"/>
  <c r="W4572" i="1"/>
  <c r="W4571" i="1"/>
  <c r="W4570" i="1"/>
  <c r="W4569" i="1"/>
  <c r="W4568" i="1"/>
  <c r="W4567" i="1"/>
  <c r="W4566" i="1"/>
  <c r="W4565" i="1"/>
  <c r="W4564" i="1"/>
  <c r="W4563" i="1"/>
  <c r="W4562" i="1"/>
  <c r="W4561" i="1"/>
  <c r="W4560" i="1"/>
  <c r="W4559" i="1"/>
  <c r="W4558" i="1"/>
  <c r="W4557" i="1"/>
  <c r="W4556" i="1"/>
  <c r="W4555" i="1"/>
  <c r="W4554" i="1"/>
  <c r="W4553" i="1"/>
  <c r="W4552" i="1"/>
  <c r="W4551" i="1"/>
  <c r="W4550" i="1"/>
  <c r="W4549" i="1"/>
  <c r="W4548" i="1"/>
  <c r="W4547" i="1"/>
  <c r="W4546" i="1"/>
  <c r="W4545" i="1"/>
  <c r="W4544" i="1"/>
  <c r="W4543" i="1"/>
  <c r="W4542" i="1"/>
  <c r="W4541" i="1"/>
  <c r="W4540" i="1"/>
  <c r="W4539" i="1"/>
  <c r="W4538" i="1"/>
  <c r="W4537" i="1"/>
  <c r="W4536" i="1"/>
  <c r="W4535" i="1"/>
  <c r="W4534" i="1"/>
  <c r="W4533" i="1"/>
  <c r="W4532" i="1"/>
  <c r="W4531" i="1"/>
  <c r="W4530" i="1"/>
  <c r="W4529" i="1"/>
  <c r="W4528" i="1"/>
  <c r="W4527" i="1"/>
  <c r="W4526" i="1"/>
  <c r="W4525" i="1"/>
  <c r="W4524" i="1"/>
  <c r="W4523" i="1"/>
  <c r="W4522" i="1"/>
  <c r="W4521" i="1"/>
  <c r="W4520" i="1"/>
  <c r="W4519" i="1"/>
  <c r="W4518" i="1"/>
  <c r="W4517" i="1"/>
  <c r="W4516" i="1"/>
  <c r="W4515" i="1"/>
  <c r="W4514" i="1"/>
  <c r="W4513" i="1"/>
  <c r="W4512" i="1"/>
  <c r="W4511" i="1"/>
  <c r="W4510" i="1"/>
  <c r="W4509" i="1"/>
  <c r="W4508" i="1"/>
  <c r="W4507" i="1"/>
  <c r="W4506" i="1"/>
  <c r="W4505" i="1"/>
  <c r="W4504" i="1"/>
  <c r="W4503" i="1"/>
  <c r="W4502" i="1"/>
  <c r="W4501" i="1"/>
  <c r="W4500" i="1"/>
  <c r="W4499" i="1"/>
  <c r="W4498" i="1"/>
  <c r="W4497" i="1"/>
  <c r="W4496" i="1"/>
  <c r="W4495" i="1"/>
  <c r="W4494" i="1"/>
  <c r="W4493" i="1"/>
  <c r="W4492" i="1"/>
  <c r="W4491" i="1"/>
  <c r="W4490" i="1"/>
  <c r="W4489" i="1"/>
  <c r="W4488" i="1"/>
  <c r="W4487" i="1"/>
  <c r="W4486" i="1"/>
  <c r="W4485" i="1"/>
  <c r="W4484" i="1"/>
  <c r="W4483" i="1"/>
  <c r="W4482" i="1"/>
  <c r="W4481" i="1"/>
  <c r="W4480" i="1"/>
  <c r="W4479" i="1"/>
  <c r="W4478" i="1"/>
  <c r="W4477" i="1"/>
  <c r="W4476" i="1"/>
  <c r="W4475" i="1"/>
  <c r="W4474" i="1"/>
  <c r="W4473" i="1"/>
  <c r="W4472" i="1"/>
  <c r="W4471" i="1"/>
  <c r="W4470" i="1"/>
  <c r="W4469" i="1"/>
  <c r="W4468" i="1"/>
  <c r="W4467" i="1"/>
  <c r="W4466" i="1"/>
  <c r="W4465" i="1"/>
  <c r="W4464" i="1"/>
  <c r="W4463" i="1"/>
  <c r="W4462" i="1"/>
  <c r="W4461" i="1"/>
  <c r="W4460" i="1"/>
  <c r="W4459" i="1"/>
  <c r="W4458" i="1"/>
  <c r="W4457" i="1"/>
  <c r="W4456" i="1"/>
  <c r="W4455" i="1"/>
  <c r="W4454" i="1"/>
  <c r="W4453" i="1"/>
  <c r="W4452" i="1"/>
  <c r="W4451" i="1"/>
  <c r="W4450" i="1"/>
  <c r="W4449" i="1"/>
  <c r="W4448" i="1"/>
  <c r="W4447" i="1"/>
  <c r="W4446" i="1"/>
  <c r="W4445" i="1"/>
  <c r="W4444" i="1"/>
  <c r="W4443" i="1"/>
  <c r="W4442" i="1"/>
  <c r="W4441" i="1"/>
  <c r="W4440" i="1"/>
  <c r="W4439" i="1"/>
  <c r="W4438" i="1"/>
  <c r="W4437" i="1"/>
  <c r="W4436" i="1"/>
  <c r="W4435" i="1"/>
  <c r="W4434" i="1"/>
  <c r="W4433" i="1"/>
  <c r="W4432" i="1"/>
  <c r="W4431" i="1"/>
  <c r="W4430" i="1"/>
  <c r="W4429" i="1"/>
  <c r="W4428" i="1"/>
  <c r="W4427" i="1"/>
  <c r="W4426" i="1"/>
  <c r="W4425" i="1"/>
  <c r="W4424" i="1"/>
  <c r="W4423" i="1"/>
  <c r="W4422" i="1"/>
  <c r="W4421" i="1"/>
  <c r="W4420" i="1"/>
  <c r="W4419" i="1"/>
  <c r="W4418" i="1"/>
  <c r="W4417" i="1"/>
  <c r="W4416" i="1"/>
  <c r="W4415" i="1"/>
  <c r="W4414" i="1"/>
  <c r="W4413" i="1"/>
  <c r="W4412" i="1"/>
  <c r="W4411" i="1"/>
  <c r="W4410" i="1"/>
  <c r="W4409" i="1"/>
  <c r="W4408" i="1"/>
  <c r="W4407" i="1"/>
  <c r="W4406" i="1"/>
  <c r="W4405" i="1"/>
  <c r="W4404" i="1"/>
  <c r="W4403" i="1"/>
  <c r="W4402" i="1"/>
  <c r="W4401" i="1"/>
  <c r="W4400" i="1"/>
  <c r="W4399" i="1"/>
  <c r="W4398" i="1"/>
  <c r="W4397" i="1"/>
  <c r="W4396" i="1"/>
  <c r="W4395" i="1"/>
  <c r="W4394" i="1"/>
  <c r="W4393" i="1"/>
  <c r="W4392" i="1"/>
  <c r="W4391" i="1"/>
  <c r="W4390" i="1"/>
  <c r="W4389" i="1"/>
  <c r="W4388" i="1"/>
  <c r="W4387" i="1"/>
  <c r="W4386" i="1"/>
  <c r="W4385" i="1"/>
  <c r="W4384" i="1"/>
  <c r="W4383" i="1"/>
  <c r="W4382" i="1"/>
  <c r="W4381" i="1"/>
  <c r="W4380" i="1"/>
  <c r="W4379" i="1"/>
  <c r="W4378" i="1"/>
  <c r="W4377" i="1"/>
  <c r="W4376" i="1"/>
  <c r="W4375" i="1"/>
  <c r="W4374" i="1"/>
  <c r="W4373" i="1"/>
  <c r="W4372" i="1"/>
  <c r="W4371" i="1"/>
  <c r="W4370" i="1"/>
  <c r="W4369" i="1"/>
  <c r="W4368" i="1"/>
  <c r="W4367" i="1"/>
  <c r="W4366" i="1"/>
  <c r="W4365" i="1"/>
  <c r="W4364" i="1"/>
  <c r="W4363" i="1"/>
  <c r="W4362" i="1"/>
  <c r="W4361" i="1"/>
  <c r="W4360" i="1"/>
  <c r="W4359" i="1"/>
  <c r="W4358" i="1"/>
  <c r="W4357" i="1"/>
  <c r="W4356" i="1"/>
  <c r="W4355" i="1"/>
  <c r="W4354" i="1"/>
  <c r="W4353" i="1"/>
  <c r="W4352" i="1"/>
  <c r="W4351" i="1"/>
  <c r="W4350" i="1"/>
  <c r="W4349" i="1"/>
  <c r="W4348" i="1"/>
  <c r="W4347" i="1"/>
  <c r="W4346" i="1"/>
  <c r="W4345" i="1"/>
  <c r="W4344" i="1"/>
  <c r="W4343" i="1"/>
  <c r="W4342" i="1"/>
  <c r="W4341" i="1"/>
  <c r="W4340" i="1"/>
  <c r="W4339" i="1"/>
  <c r="W4338" i="1"/>
  <c r="W4337" i="1"/>
  <c r="W4336" i="1"/>
  <c r="W4335" i="1"/>
  <c r="W4334" i="1"/>
  <c r="W4333" i="1"/>
  <c r="W4332" i="1"/>
  <c r="W4331" i="1"/>
  <c r="W4330" i="1"/>
  <c r="W4329" i="1"/>
  <c r="W4328" i="1"/>
  <c r="W4327" i="1"/>
  <c r="W4326" i="1"/>
  <c r="W4325" i="1"/>
  <c r="W4324" i="1"/>
  <c r="W4323" i="1"/>
  <c r="W4322" i="1"/>
  <c r="W4321" i="1"/>
  <c r="W4320" i="1"/>
  <c r="W4319" i="1"/>
  <c r="W4318" i="1"/>
  <c r="W4317" i="1"/>
  <c r="W4316" i="1"/>
  <c r="W4315" i="1"/>
  <c r="W4314" i="1"/>
  <c r="W4313" i="1"/>
  <c r="W4312" i="1"/>
  <c r="W4311" i="1"/>
  <c r="W4310" i="1"/>
  <c r="W4309" i="1"/>
  <c r="W4308" i="1"/>
  <c r="W4307" i="1"/>
  <c r="W4306" i="1"/>
  <c r="W4305" i="1"/>
  <c r="W4304" i="1"/>
  <c r="W4303" i="1"/>
  <c r="W4302" i="1"/>
  <c r="W4301" i="1"/>
  <c r="W4300" i="1"/>
  <c r="W4299" i="1"/>
  <c r="W4298" i="1"/>
  <c r="W4297" i="1"/>
  <c r="W4296" i="1"/>
  <c r="W4295" i="1"/>
  <c r="W4294" i="1"/>
  <c r="W4293" i="1"/>
  <c r="W4292" i="1"/>
  <c r="W4291" i="1"/>
  <c r="W4290" i="1"/>
  <c r="W4289" i="1"/>
  <c r="W4288" i="1"/>
  <c r="W4287" i="1"/>
  <c r="W4286" i="1"/>
  <c r="W4285" i="1"/>
  <c r="W4284" i="1"/>
  <c r="W4283" i="1"/>
  <c r="W4282" i="1"/>
  <c r="W4281" i="1"/>
  <c r="W4280" i="1"/>
  <c r="W4279" i="1"/>
  <c r="W4278" i="1"/>
  <c r="W4277" i="1"/>
  <c r="W4276" i="1"/>
  <c r="W4275" i="1"/>
  <c r="W4274" i="1"/>
  <c r="W4273" i="1"/>
  <c r="W4272" i="1"/>
  <c r="W4271" i="1"/>
  <c r="W4270" i="1"/>
  <c r="W4269" i="1"/>
  <c r="W4268" i="1"/>
  <c r="W4267" i="1"/>
  <c r="W4266" i="1"/>
  <c r="W4265" i="1"/>
  <c r="W4264" i="1"/>
  <c r="W4263" i="1"/>
  <c r="W4262" i="1"/>
  <c r="W4261" i="1"/>
  <c r="W4260" i="1"/>
  <c r="W4259" i="1"/>
  <c r="W4258" i="1"/>
  <c r="W4257" i="1"/>
  <c r="W4256" i="1"/>
  <c r="W4255" i="1"/>
  <c r="W4254" i="1"/>
  <c r="W4253" i="1"/>
  <c r="W4252" i="1"/>
  <c r="W4251" i="1"/>
  <c r="W4250" i="1"/>
  <c r="W4249" i="1"/>
  <c r="W4248" i="1"/>
  <c r="W4247" i="1"/>
  <c r="W4246" i="1"/>
  <c r="W4245" i="1"/>
  <c r="W4244" i="1"/>
  <c r="W4243" i="1"/>
  <c r="W4242" i="1"/>
  <c r="W4241" i="1"/>
  <c r="W4240" i="1"/>
  <c r="W4239" i="1"/>
  <c r="W4238" i="1"/>
  <c r="W4237" i="1"/>
  <c r="W4236" i="1"/>
  <c r="W4235" i="1"/>
  <c r="W4234" i="1"/>
  <c r="W4233" i="1"/>
  <c r="W4232" i="1"/>
  <c r="W4231" i="1"/>
  <c r="W4230" i="1"/>
  <c r="W4229" i="1"/>
  <c r="W4228" i="1"/>
  <c r="W4227" i="1"/>
  <c r="W4226" i="1"/>
  <c r="W4225" i="1"/>
  <c r="W4224" i="1"/>
  <c r="W4223" i="1"/>
  <c r="W4222" i="1"/>
  <c r="W4221" i="1"/>
  <c r="W4220" i="1"/>
  <c r="W4219" i="1"/>
  <c r="W4218" i="1"/>
  <c r="W4217" i="1"/>
  <c r="W4216" i="1"/>
  <c r="W4215" i="1"/>
  <c r="W4214" i="1"/>
  <c r="W4213" i="1"/>
  <c r="W4212" i="1"/>
  <c r="W4211" i="1"/>
  <c r="W4210" i="1"/>
  <c r="W4209" i="1"/>
  <c r="W4208" i="1"/>
  <c r="W4207" i="1"/>
  <c r="W4206" i="1"/>
  <c r="W4205" i="1"/>
  <c r="W4204" i="1"/>
  <c r="W4203" i="1"/>
  <c r="W4202" i="1"/>
  <c r="W4201" i="1"/>
  <c r="W4200" i="1"/>
  <c r="W4199" i="1"/>
  <c r="W4198" i="1"/>
  <c r="W4197" i="1"/>
  <c r="W4196" i="1"/>
  <c r="W4195" i="1"/>
  <c r="W4194" i="1"/>
  <c r="W4193" i="1"/>
  <c r="W4192" i="1"/>
  <c r="W4191" i="1"/>
  <c r="W4190" i="1"/>
  <c r="W4189" i="1"/>
  <c r="W4188" i="1"/>
  <c r="W4187" i="1"/>
  <c r="W4186" i="1"/>
  <c r="W4185" i="1"/>
  <c r="W4184" i="1"/>
  <c r="W4183" i="1"/>
  <c r="W4182" i="1"/>
  <c r="W4181" i="1"/>
  <c r="W4180" i="1"/>
  <c r="W4179" i="1"/>
  <c r="W4178" i="1"/>
  <c r="W4177" i="1"/>
  <c r="W4176" i="1"/>
  <c r="W4175" i="1"/>
  <c r="W4174" i="1"/>
  <c r="W4173" i="1"/>
  <c r="W4172" i="1"/>
  <c r="W4171" i="1"/>
  <c r="W4170" i="1"/>
  <c r="W4169" i="1"/>
  <c r="W4168" i="1"/>
  <c r="W4167" i="1"/>
  <c r="W4166" i="1"/>
  <c r="W4165" i="1"/>
  <c r="W4164" i="1"/>
  <c r="W4163" i="1"/>
  <c r="W4162" i="1"/>
  <c r="W4161" i="1"/>
  <c r="W4160" i="1"/>
  <c r="W4159" i="1"/>
  <c r="W4158" i="1"/>
  <c r="W4157" i="1"/>
  <c r="W4156" i="1"/>
  <c r="W4155" i="1"/>
  <c r="W4154" i="1"/>
  <c r="W4153" i="1"/>
  <c r="W4152" i="1"/>
  <c r="W4151" i="1"/>
  <c r="W4150" i="1"/>
  <c r="W4149" i="1"/>
  <c r="W4148" i="1"/>
  <c r="W4147" i="1"/>
  <c r="W4146" i="1"/>
  <c r="W4145" i="1"/>
  <c r="W4144" i="1"/>
  <c r="W4143" i="1"/>
  <c r="W4142" i="1"/>
  <c r="W4141" i="1"/>
  <c r="W4140" i="1"/>
  <c r="W4139" i="1"/>
  <c r="W4138" i="1"/>
  <c r="W4137" i="1"/>
  <c r="W4136" i="1"/>
  <c r="W4135" i="1"/>
  <c r="W4134" i="1"/>
  <c r="W4133" i="1"/>
  <c r="W4132" i="1"/>
  <c r="W4131" i="1"/>
  <c r="W4130" i="1"/>
  <c r="W4129" i="1"/>
  <c r="W4128" i="1"/>
  <c r="W4127" i="1"/>
  <c r="W4126" i="1"/>
  <c r="W4125" i="1"/>
  <c r="W4124" i="1"/>
  <c r="W4123" i="1"/>
  <c r="W4122" i="1"/>
  <c r="W4121" i="1"/>
  <c r="W4120" i="1"/>
  <c r="W4119" i="1"/>
  <c r="W4118" i="1"/>
  <c r="W4117" i="1"/>
  <c r="W4116" i="1"/>
  <c r="W4115" i="1"/>
  <c r="W4114" i="1"/>
  <c r="W4113" i="1"/>
  <c r="W4112" i="1"/>
  <c r="W4111" i="1"/>
  <c r="W4110" i="1"/>
  <c r="W4109" i="1"/>
  <c r="W4108" i="1"/>
  <c r="W4107" i="1"/>
  <c r="W4106" i="1"/>
  <c r="W4105" i="1"/>
  <c r="W4104" i="1"/>
  <c r="W4103" i="1"/>
  <c r="W4102" i="1"/>
  <c r="W4101" i="1"/>
  <c r="W4100" i="1"/>
  <c r="W4099" i="1"/>
  <c r="W4098" i="1"/>
  <c r="W4097" i="1"/>
  <c r="W4096" i="1"/>
  <c r="W4095" i="1"/>
  <c r="W4094" i="1"/>
  <c r="W4093" i="1"/>
  <c r="W4092" i="1"/>
  <c r="W4091" i="1"/>
  <c r="W4090" i="1"/>
  <c r="W4089" i="1"/>
  <c r="W4088" i="1"/>
  <c r="W4087" i="1"/>
  <c r="W4086" i="1"/>
  <c r="W4085" i="1"/>
  <c r="W4084" i="1"/>
  <c r="W4083" i="1"/>
  <c r="W4082" i="1"/>
  <c r="W4081" i="1"/>
  <c r="W4080" i="1"/>
  <c r="W4079" i="1"/>
  <c r="W4078" i="1"/>
  <c r="W4077" i="1"/>
  <c r="W4076" i="1"/>
  <c r="W4075" i="1"/>
  <c r="W4074" i="1"/>
  <c r="W4073" i="1"/>
  <c r="W4072" i="1"/>
  <c r="W4071" i="1"/>
  <c r="W4070" i="1"/>
  <c r="W4069" i="1"/>
  <c r="W4068" i="1"/>
  <c r="W4067" i="1"/>
  <c r="W4066" i="1"/>
  <c r="W4065" i="1"/>
  <c r="W4064" i="1"/>
  <c r="W4063" i="1"/>
  <c r="W4062" i="1"/>
  <c r="W4061" i="1"/>
  <c r="W4060" i="1"/>
  <c r="W4059" i="1"/>
  <c r="W4058" i="1"/>
  <c r="W4057" i="1"/>
  <c r="W4056" i="1"/>
  <c r="W4055" i="1"/>
  <c r="W4054" i="1"/>
  <c r="W4053" i="1"/>
  <c r="W4052" i="1"/>
  <c r="W4051" i="1"/>
  <c r="W4050" i="1"/>
  <c r="W4049" i="1"/>
  <c r="W4048" i="1"/>
  <c r="W4047" i="1"/>
  <c r="W4046" i="1"/>
  <c r="W4045" i="1"/>
  <c r="W4044" i="1"/>
  <c r="W4043" i="1"/>
  <c r="W4042" i="1"/>
  <c r="W4041" i="1"/>
  <c r="W4040" i="1"/>
  <c r="W4039" i="1"/>
  <c r="W4038" i="1"/>
  <c r="W4037" i="1"/>
  <c r="W4036" i="1"/>
  <c r="W4035" i="1"/>
  <c r="W4034" i="1"/>
  <c r="W4033" i="1"/>
  <c r="W4032" i="1"/>
  <c r="W4031" i="1"/>
  <c r="W4030" i="1"/>
  <c r="W4029" i="1"/>
  <c r="W4028" i="1"/>
  <c r="W4027" i="1"/>
  <c r="W4026" i="1"/>
  <c r="W4025" i="1"/>
  <c r="W4024" i="1"/>
  <c r="W4023" i="1"/>
  <c r="W4022" i="1"/>
  <c r="W4021" i="1"/>
  <c r="W4020" i="1"/>
  <c r="W4019" i="1"/>
  <c r="W4018" i="1"/>
  <c r="W4017" i="1"/>
  <c r="W4016" i="1"/>
  <c r="W4015" i="1"/>
  <c r="W4014" i="1"/>
  <c r="W4013" i="1"/>
  <c r="W4012" i="1"/>
  <c r="W4011" i="1"/>
  <c r="W4010" i="1"/>
  <c r="W4009" i="1"/>
  <c r="W4008" i="1"/>
  <c r="W4007" i="1"/>
  <c r="W4006" i="1"/>
  <c r="W4005" i="1"/>
  <c r="W4004" i="1"/>
  <c r="W4003" i="1"/>
  <c r="W4002" i="1"/>
  <c r="W4001" i="1"/>
  <c r="W4000" i="1"/>
  <c r="W3999" i="1"/>
  <c r="W3998" i="1"/>
  <c r="W3997" i="1"/>
  <c r="W3996" i="1"/>
  <c r="W3995" i="1"/>
  <c r="W3994" i="1"/>
  <c r="W3993" i="1"/>
  <c r="W3992" i="1"/>
  <c r="W3991" i="1"/>
  <c r="W3990" i="1"/>
  <c r="W3989" i="1"/>
  <c r="W3988" i="1"/>
  <c r="W3987" i="1"/>
  <c r="W3986" i="1"/>
  <c r="W3985" i="1"/>
  <c r="W3984" i="1"/>
  <c r="W3983" i="1"/>
  <c r="W3982" i="1"/>
  <c r="W3981" i="1"/>
  <c r="W3980" i="1"/>
  <c r="W3979" i="1"/>
  <c r="W3978" i="1"/>
  <c r="W3977" i="1"/>
  <c r="W3976" i="1"/>
  <c r="W3975" i="1"/>
  <c r="W3974" i="1"/>
  <c r="W3973" i="1"/>
  <c r="W3972" i="1"/>
  <c r="W3971" i="1"/>
  <c r="W3970" i="1"/>
  <c r="W3969" i="1"/>
  <c r="W3968" i="1"/>
  <c r="W3967" i="1"/>
  <c r="W3966" i="1"/>
  <c r="W3965" i="1"/>
  <c r="W3964" i="1"/>
  <c r="W3963" i="1"/>
  <c r="W3962" i="1"/>
  <c r="W3961" i="1"/>
  <c r="W3960" i="1"/>
  <c r="W3959" i="1"/>
  <c r="W3958" i="1"/>
  <c r="W3957" i="1"/>
  <c r="W3956" i="1"/>
  <c r="W3955" i="1"/>
  <c r="W3954" i="1"/>
  <c r="W3953" i="1"/>
  <c r="W3952" i="1"/>
  <c r="W3951" i="1"/>
  <c r="W3950" i="1"/>
  <c r="W3949" i="1"/>
  <c r="W3948" i="1"/>
  <c r="W3947" i="1"/>
  <c r="W3946" i="1"/>
  <c r="W3945" i="1"/>
  <c r="W3944" i="1"/>
  <c r="W3943" i="1"/>
  <c r="W3942" i="1"/>
  <c r="W3941" i="1"/>
  <c r="W3940" i="1"/>
  <c r="W3939" i="1"/>
  <c r="W3938" i="1"/>
  <c r="W3937" i="1"/>
  <c r="W3936" i="1"/>
  <c r="W3935" i="1"/>
  <c r="W3934" i="1"/>
  <c r="W3933" i="1"/>
  <c r="W3932" i="1"/>
  <c r="W3931" i="1"/>
  <c r="W3930" i="1"/>
  <c r="W3929" i="1"/>
  <c r="W3928" i="1"/>
  <c r="W3927" i="1"/>
  <c r="W3926" i="1"/>
  <c r="W3925" i="1"/>
  <c r="W3924" i="1"/>
  <c r="W3923" i="1"/>
  <c r="W3922" i="1"/>
  <c r="W3921" i="1"/>
  <c r="W3920" i="1"/>
  <c r="W3919" i="1"/>
  <c r="W3918" i="1"/>
  <c r="W3917" i="1"/>
  <c r="W3916" i="1"/>
  <c r="W3915" i="1"/>
  <c r="W3914" i="1"/>
  <c r="W3913" i="1"/>
  <c r="W3912" i="1"/>
  <c r="W3911" i="1"/>
  <c r="W3910" i="1"/>
  <c r="W3909" i="1"/>
  <c r="W3908" i="1"/>
  <c r="W3907" i="1"/>
  <c r="W3906" i="1"/>
  <c r="W3905" i="1"/>
  <c r="W3904" i="1"/>
  <c r="W3903" i="1"/>
  <c r="W3902" i="1"/>
  <c r="W3901" i="1"/>
  <c r="W3900" i="1"/>
  <c r="W3899" i="1"/>
  <c r="W3898" i="1"/>
  <c r="W3897" i="1"/>
  <c r="W3896" i="1"/>
  <c r="W3895" i="1"/>
  <c r="W3894" i="1"/>
  <c r="W3893" i="1"/>
  <c r="W3892" i="1"/>
  <c r="W3891" i="1"/>
  <c r="W3890" i="1"/>
  <c r="W3889" i="1"/>
  <c r="W3888" i="1"/>
  <c r="W3887" i="1"/>
  <c r="W3886" i="1"/>
  <c r="W3885" i="1"/>
  <c r="W3884" i="1"/>
  <c r="W3883" i="1"/>
  <c r="W3882" i="1"/>
  <c r="W3881" i="1"/>
  <c r="W3880" i="1"/>
  <c r="W3879" i="1"/>
  <c r="W3878" i="1"/>
  <c r="W3877" i="1"/>
  <c r="W3876" i="1"/>
  <c r="W3875" i="1"/>
  <c r="W3874" i="1"/>
  <c r="W3873" i="1"/>
  <c r="W3872" i="1"/>
  <c r="W3871" i="1"/>
  <c r="W3870" i="1"/>
  <c r="W3869" i="1"/>
  <c r="W3868" i="1"/>
  <c r="W3867" i="1"/>
  <c r="W3866" i="1"/>
  <c r="W3865" i="1"/>
  <c r="W3864" i="1"/>
  <c r="W3863" i="1"/>
  <c r="W3862" i="1"/>
  <c r="W3861" i="1"/>
  <c r="W3860" i="1"/>
  <c r="W3859" i="1"/>
  <c r="W3858" i="1"/>
  <c r="W3857" i="1"/>
  <c r="W3856" i="1"/>
  <c r="W3855" i="1"/>
  <c r="W3854" i="1"/>
  <c r="W3853" i="1"/>
  <c r="W3852" i="1"/>
  <c r="W3851" i="1"/>
  <c r="W3850" i="1"/>
  <c r="W3849" i="1"/>
  <c r="W3848" i="1"/>
  <c r="W3847" i="1"/>
  <c r="W3846" i="1"/>
  <c r="W3845" i="1"/>
  <c r="W3844" i="1"/>
  <c r="W3843" i="1"/>
  <c r="W3842" i="1"/>
  <c r="W3841" i="1"/>
  <c r="W3840" i="1"/>
  <c r="W3839" i="1"/>
  <c r="W3838" i="1"/>
  <c r="W3837" i="1"/>
  <c r="W3836" i="1"/>
  <c r="W3835" i="1"/>
  <c r="W3834" i="1"/>
  <c r="W3833" i="1"/>
  <c r="W3832" i="1"/>
  <c r="W3831" i="1"/>
  <c r="W3830" i="1"/>
  <c r="W3829" i="1"/>
  <c r="W3828" i="1"/>
  <c r="W3827" i="1"/>
  <c r="W3826" i="1"/>
  <c r="W3825" i="1"/>
  <c r="W3824" i="1"/>
  <c r="W3823" i="1"/>
  <c r="W3822" i="1"/>
  <c r="W3821" i="1"/>
  <c r="W3820" i="1"/>
  <c r="W3819" i="1"/>
  <c r="W3818" i="1"/>
  <c r="W3817" i="1"/>
  <c r="W3816" i="1"/>
  <c r="W3815" i="1"/>
  <c r="W3814" i="1"/>
  <c r="W3813" i="1"/>
  <c r="W3812" i="1"/>
  <c r="W3811" i="1"/>
  <c r="W3810" i="1"/>
  <c r="W3809" i="1"/>
  <c r="W3808" i="1"/>
  <c r="W3807" i="1"/>
  <c r="W3806" i="1"/>
  <c r="W3805" i="1"/>
  <c r="W3804" i="1"/>
  <c r="W3803" i="1"/>
  <c r="W3802" i="1"/>
  <c r="W3801" i="1"/>
  <c r="W3800" i="1"/>
  <c r="W3799" i="1"/>
  <c r="W3798" i="1"/>
  <c r="W3797" i="1"/>
  <c r="W3796" i="1"/>
  <c r="W3795" i="1"/>
  <c r="W3794" i="1"/>
  <c r="W3793" i="1"/>
  <c r="W3792" i="1"/>
  <c r="W3791" i="1"/>
  <c r="W3790" i="1"/>
  <c r="W3789" i="1"/>
  <c r="W3788" i="1"/>
  <c r="W3787" i="1"/>
  <c r="W3786" i="1"/>
  <c r="W3785" i="1"/>
  <c r="W3784" i="1"/>
  <c r="W3783" i="1"/>
  <c r="W3782" i="1"/>
  <c r="W3781" i="1"/>
  <c r="W3780" i="1"/>
  <c r="W3779" i="1"/>
  <c r="W3778" i="1"/>
  <c r="W3777" i="1"/>
  <c r="W3776" i="1"/>
  <c r="W3775" i="1"/>
  <c r="W3774" i="1"/>
  <c r="W3773" i="1"/>
  <c r="W3772" i="1"/>
  <c r="W3771" i="1"/>
  <c r="W3770" i="1"/>
  <c r="W3769" i="1"/>
  <c r="W3768" i="1"/>
  <c r="W3767" i="1"/>
  <c r="W3766" i="1"/>
  <c r="W3765" i="1"/>
  <c r="W3764" i="1"/>
  <c r="W3763" i="1"/>
  <c r="W3762" i="1"/>
  <c r="W3761" i="1"/>
  <c r="W3760" i="1"/>
  <c r="W3759" i="1"/>
  <c r="W3758" i="1"/>
  <c r="W3757" i="1"/>
  <c r="W3756" i="1"/>
  <c r="W3755" i="1"/>
  <c r="W3754" i="1"/>
  <c r="W3753" i="1"/>
  <c r="W3752" i="1"/>
  <c r="W3751" i="1"/>
  <c r="W3750" i="1"/>
  <c r="W3749" i="1"/>
  <c r="W3748" i="1"/>
  <c r="W3747" i="1"/>
  <c r="W3746" i="1"/>
  <c r="W3745" i="1"/>
  <c r="W3744" i="1"/>
  <c r="W3743" i="1"/>
  <c r="W3742" i="1"/>
  <c r="W3741" i="1"/>
  <c r="W3740" i="1"/>
  <c r="W3739" i="1"/>
  <c r="W3738" i="1"/>
  <c r="W3737" i="1"/>
  <c r="W3736" i="1"/>
  <c r="W3735" i="1"/>
  <c r="W3734" i="1"/>
  <c r="W3733" i="1"/>
  <c r="W3732" i="1"/>
  <c r="W3731" i="1"/>
  <c r="W3730" i="1"/>
  <c r="W3729" i="1"/>
  <c r="W3728" i="1"/>
  <c r="W3727" i="1"/>
  <c r="W3726" i="1"/>
  <c r="W3725" i="1"/>
  <c r="W3724" i="1"/>
  <c r="W3723" i="1"/>
  <c r="W3722" i="1"/>
  <c r="W3721" i="1"/>
  <c r="W3720" i="1"/>
  <c r="W3719" i="1"/>
  <c r="W3718" i="1"/>
  <c r="W3717" i="1"/>
  <c r="W3716" i="1"/>
  <c r="W3715" i="1"/>
  <c r="W3714" i="1"/>
  <c r="W3713" i="1"/>
  <c r="W3712" i="1"/>
  <c r="W3711" i="1"/>
  <c r="W3710" i="1"/>
  <c r="W3709" i="1"/>
  <c r="W3708" i="1"/>
  <c r="W3707" i="1"/>
  <c r="W3706" i="1"/>
  <c r="W3705" i="1"/>
  <c r="W3704" i="1"/>
  <c r="W3703" i="1"/>
  <c r="W3702" i="1"/>
  <c r="W3701" i="1"/>
  <c r="W3700" i="1"/>
  <c r="W3699" i="1"/>
  <c r="W3698" i="1"/>
  <c r="W3697" i="1"/>
  <c r="W3696" i="1"/>
  <c r="W3695" i="1"/>
  <c r="W3694" i="1"/>
  <c r="W3693" i="1"/>
  <c r="W3692" i="1"/>
  <c r="W3691" i="1"/>
  <c r="W3690" i="1"/>
  <c r="W3689" i="1"/>
  <c r="W3688" i="1"/>
  <c r="W3687" i="1"/>
  <c r="W3686" i="1"/>
  <c r="W3685" i="1"/>
  <c r="W3684" i="1"/>
  <c r="W3683" i="1"/>
  <c r="W3682" i="1"/>
  <c r="W3681" i="1"/>
  <c r="W3680" i="1"/>
  <c r="W3679" i="1"/>
  <c r="W3678" i="1"/>
  <c r="W3677" i="1"/>
  <c r="W3676" i="1"/>
  <c r="W3675" i="1"/>
  <c r="W3674" i="1"/>
  <c r="W3673" i="1"/>
  <c r="W3672" i="1"/>
  <c r="W3671" i="1"/>
  <c r="W3670" i="1"/>
  <c r="W3669" i="1"/>
  <c r="W3668" i="1"/>
  <c r="W3667" i="1"/>
  <c r="W3666" i="1"/>
  <c r="W3665" i="1"/>
  <c r="W3664" i="1"/>
  <c r="W3663" i="1"/>
  <c r="W3662" i="1"/>
  <c r="W3661" i="1"/>
  <c r="W3660" i="1"/>
  <c r="W3659" i="1"/>
  <c r="W3658" i="1"/>
  <c r="W3657" i="1"/>
  <c r="W3656" i="1"/>
  <c r="W3655" i="1"/>
  <c r="W3654" i="1"/>
  <c r="W3653" i="1"/>
  <c r="W3652" i="1"/>
  <c r="W3651" i="1"/>
  <c r="W3650" i="1"/>
  <c r="W3649" i="1"/>
  <c r="W3648" i="1"/>
  <c r="W3647" i="1"/>
  <c r="W3646" i="1"/>
  <c r="W3645" i="1"/>
  <c r="W3644" i="1"/>
  <c r="W3643" i="1"/>
  <c r="W3642" i="1"/>
  <c r="W3641" i="1"/>
  <c r="W3640" i="1"/>
  <c r="W3639" i="1"/>
  <c r="W3638" i="1"/>
  <c r="W3637" i="1"/>
  <c r="W3636" i="1"/>
  <c r="W3635" i="1"/>
  <c r="W3634" i="1"/>
  <c r="W3633" i="1"/>
  <c r="W3632" i="1"/>
  <c r="W3631" i="1"/>
  <c r="W3630" i="1"/>
  <c r="W3629" i="1"/>
  <c r="W3628" i="1"/>
  <c r="W3627" i="1"/>
  <c r="W3626" i="1"/>
  <c r="W3625" i="1"/>
  <c r="W3624" i="1"/>
  <c r="W3623" i="1"/>
  <c r="W3622" i="1"/>
  <c r="W3621" i="1"/>
  <c r="W3620" i="1"/>
  <c r="W3619" i="1"/>
  <c r="W3618" i="1"/>
  <c r="W3617" i="1"/>
  <c r="W3616" i="1"/>
  <c r="W3615" i="1"/>
  <c r="W3614" i="1"/>
  <c r="W3613" i="1"/>
  <c r="W3612" i="1"/>
  <c r="W3611" i="1"/>
  <c r="W3610" i="1"/>
  <c r="W3609" i="1"/>
  <c r="W3608" i="1"/>
  <c r="W3607" i="1"/>
  <c r="W3606" i="1"/>
  <c r="W3605" i="1"/>
  <c r="W3604" i="1"/>
  <c r="W3603" i="1"/>
  <c r="W3602" i="1"/>
  <c r="W3601" i="1"/>
  <c r="W3600" i="1"/>
  <c r="W3599" i="1"/>
  <c r="W3598" i="1"/>
  <c r="W3597" i="1"/>
  <c r="W3596" i="1"/>
  <c r="W3595" i="1"/>
  <c r="W3594" i="1"/>
  <c r="W3593" i="1"/>
  <c r="W3592" i="1"/>
  <c r="W3591" i="1"/>
  <c r="W3590" i="1"/>
  <c r="W3589" i="1"/>
  <c r="W3588" i="1"/>
  <c r="W3587" i="1"/>
  <c r="W3586" i="1"/>
  <c r="W3585" i="1"/>
  <c r="W3584" i="1"/>
  <c r="W3583" i="1"/>
  <c r="W3582" i="1"/>
  <c r="W3581" i="1"/>
  <c r="W3580" i="1"/>
  <c r="W3579" i="1"/>
  <c r="W3578" i="1"/>
  <c r="W3577" i="1"/>
  <c r="W3576" i="1"/>
  <c r="W3575" i="1"/>
  <c r="W3574" i="1"/>
  <c r="W3573" i="1"/>
  <c r="W3572" i="1"/>
  <c r="W3571" i="1"/>
  <c r="W3570" i="1"/>
  <c r="W3569" i="1"/>
  <c r="W3568" i="1"/>
  <c r="W3567" i="1"/>
  <c r="W3566" i="1"/>
  <c r="W3565" i="1"/>
  <c r="W3564" i="1"/>
  <c r="W3563" i="1"/>
  <c r="W3562" i="1"/>
  <c r="W3561" i="1"/>
  <c r="W3560" i="1"/>
  <c r="W3559" i="1"/>
  <c r="W3558" i="1"/>
  <c r="W3557" i="1"/>
  <c r="W3556" i="1"/>
  <c r="W3555" i="1"/>
  <c r="W3554" i="1"/>
  <c r="W3553" i="1"/>
  <c r="W3552" i="1"/>
  <c r="W3551" i="1"/>
  <c r="W3550" i="1"/>
  <c r="W3549" i="1"/>
  <c r="W3548" i="1"/>
  <c r="W3547" i="1"/>
  <c r="W3546" i="1"/>
  <c r="W3545" i="1"/>
  <c r="W3544" i="1"/>
  <c r="W3543" i="1"/>
  <c r="W3542" i="1"/>
  <c r="W3541" i="1"/>
  <c r="W3540" i="1"/>
  <c r="W3539" i="1"/>
  <c r="W3538" i="1"/>
  <c r="W3537" i="1"/>
  <c r="W3536" i="1"/>
  <c r="W3535" i="1"/>
  <c r="W3534" i="1"/>
  <c r="W3533" i="1"/>
  <c r="W3532" i="1"/>
  <c r="W3531" i="1"/>
  <c r="W3530" i="1"/>
  <c r="W3529" i="1"/>
  <c r="W3528" i="1"/>
  <c r="W3527" i="1"/>
  <c r="W3526" i="1"/>
  <c r="W3525" i="1"/>
  <c r="W3524" i="1"/>
  <c r="W3523" i="1"/>
  <c r="W3522" i="1"/>
  <c r="W3521" i="1"/>
  <c r="W3520" i="1"/>
  <c r="W3519" i="1"/>
  <c r="W3518" i="1"/>
  <c r="W3517" i="1"/>
  <c r="W3516" i="1"/>
  <c r="W3515" i="1"/>
  <c r="W3514" i="1"/>
  <c r="W3513" i="1"/>
  <c r="W3512" i="1"/>
  <c r="W3511" i="1"/>
  <c r="W3510" i="1"/>
  <c r="W3509" i="1"/>
  <c r="W3508" i="1"/>
  <c r="W3507" i="1"/>
  <c r="W3506" i="1"/>
  <c r="W3505" i="1"/>
  <c r="W3504" i="1"/>
  <c r="W3503" i="1"/>
  <c r="W3502" i="1"/>
  <c r="W3501" i="1"/>
  <c r="W3500" i="1"/>
  <c r="W3499" i="1"/>
  <c r="W3498" i="1"/>
  <c r="W3497" i="1"/>
  <c r="W3496" i="1"/>
  <c r="W3495" i="1"/>
  <c r="W3494" i="1"/>
  <c r="W3493" i="1"/>
  <c r="W3492" i="1"/>
  <c r="W3491" i="1"/>
  <c r="W3490" i="1"/>
  <c r="W3489" i="1"/>
  <c r="W3488" i="1"/>
  <c r="W3487" i="1"/>
  <c r="W3486" i="1"/>
  <c r="W3485" i="1"/>
  <c r="W3484" i="1"/>
  <c r="W3483" i="1"/>
  <c r="W3482" i="1"/>
  <c r="W3481" i="1"/>
  <c r="W3480" i="1"/>
  <c r="W3479" i="1"/>
  <c r="W3478" i="1"/>
  <c r="W3477" i="1"/>
  <c r="W3476" i="1"/>
  <c r="W3475" i="1"/>
  <c r="W3474" i="1"/>
  <c r="W3473" i="1"/>
  <c r="W3472" i="1"/>
  <c r="W3471" i="1"/>
  <c r="W3470" i="1"/>
  <c r="W3469" i="1"/>
  <c r="W3468" i="1"/>
  <c r="W3467" i="1"/>
  <c r="W3466" i="1"/>
  <c r="W3465" i="1"/>
  <c r="W3464" i="1"/>
  <c r="W3463" i="1"/>
  <c r="W3462" i="1"/>
  <c r="W3461" i="1"/>
  <c r="W3460" i="1"/>
  <c r="W3459" i="1"/>
  <c r="W3458" i="1"/>
  <c r="W3457" i="1"/>
  <c r="W3456" i="1"/>
  <c r="W3455" i="1"/>
  <c r="W3454" i="1"/>
  <c r="W3453" i="1"/>
  <c r="W3452" i="1"/>
  <c r="W3451" i="1"/>
  <c r="W3450" i="1"/>
  <c r="W3449" i="1"/>
  <c r="W3448" i="1"/>
  <c r="W3447" i="1"/>
  <c r="W3446" i="1"/>
  <c r="W3445" i="1"/>
  <c r="W3444" i="1"/>
  <c r="W3443" i="1"/>
  <c r="W3442" i="1"/>
  <c r="W3441" i="1"/>
  <c r="W3440" i="1"/>
  <c r="W3439" i="1"/>
  <c r="W3438" i="1"/>
  <c r="W3437" i="1"/>
  <c r="W3436" i="1"/>
  <c r="W3435" i="1"/>
  <c r="W3434" i="1"/>
  <c r="W3433" i="1"/>
  <c r="W3432" i="1"/>
  <c r="W3431" i="1"/>
  <c r="W3430" i="1"/>
  <c r="W3429" i="1"/>
  <c r="W3428" i="1"/>
  <c r="W3427" i="1"/>
  <c r="W3426" i="1"/>
  <c r="W3425" i="1"/>
  <c r="W3424" i="1"/>
  <c r="W3423" i="1"/>
  <c r="W3422" i="1"/>
  <c r="W3421" i="1"/>
  <c r="W3420" i="1"/>
  <c r="W3419" i="1"/>
  <c r="W3418" i="1"/>
  <c r="W3417" i="1"/>
  <c r="W3416" i="1"/>
  <c r="W3415" i="1"/>
  <c r="W3414" i="1"/>
  <c r="W3413" i="1"/>
  <c r="W3412" i="1"/>
  <c r="W3411" i="1"/>
  <c r="W3410" i="1"/>
  <c r="W3409" i="1"/>
  <c r="W3408" i="1"/>
  <c r="W3407" i="1"/>
  <c r="W3406" i="1"/>
  <c r="W3405" i="1"/>
  <c r="W3404" i="1"/>
  <c r="W3403" i="1"/>
  <c r="W3402" i="1"/>
  <c r="W3401" i="1"/>
  <c r="W3400" i="1"/>
  <c r="W3399" i="1"/>
  <c r="W3398" i="1"/>
  <c r="W3397" i="1"/>
  <c r="W3396" i="1"/>
  <c r="W3395" i="1"/>
  <c r="W3394" i="1"/>
  <c r="W3393" i="1"/>
  <c r="W3392" i="1"/>
  <c r="W3391" i="1"/>
  <c r="W3390" i="1"/>
  <c r="W3389" i="1"/>
  <c r="W3388" i="1"/>
  <c r="W3387" i="1"/>
  <c r="W3386" i="1"/>
  <c r="W3385" i="1"/>
  <c r="W3384" i="1"/>
  <c r="W3383" i="1"/>
  <c r="W3382" i="1"/>
  <c r="W3381" i="1"/>
  <c r="W3380" i="1"/>
  <c r="W3379" i="1"/>
  <c r="W3378" i="1"/>
  <c r="W3377" i="1"/>
  <c r="W3376" i="1"/>
  <c r="W3375" i="1"/>
  <c r="W3374" i="1"/>
  <c r="W3373" i="1"/>
  <c r="W3372" i="1"/>
  <c r="W3371" i="1"/>
  <c r="W3370" i="1"/>
  <c r="W3369" i="1"/>
  <c r="W3368" i="1"/>
  <c r="W3367" i="1"/>
  <c r="W3366" i="1"/>
  <c r="W3365" i="1"/>
  <c r="W3364" i="1"/>
  <c r="W3363" i="1"/>
  <c r="W3362" i="1"/>
  <c r="W3361" i="1"/>
  <c r="W3360" i="1"/>
  <c r="W3359" i="1"/>
  <c r="W3358" i="1"/>
  <c r="W3357" i="1"/>
  <c r="W3356" i="1"/>
  <c r="W3355" i="1"/>
  <c r="W3354" i="1"/>
  <c r="W3353" i="1"/>
  <c r="W3352" i="1"/>
  <c r="W3351" i="1"/>
  <c r="W3350" i="1"/>
  <c r="W3349" i="1"/>
  <c r="W3348" i="1"/>
  <c r="W3347" i="1"/>
  <c r="W3346" i="1"/>
  <c r="W3345" i="1"/>
  <c r="W3344" i="1"/>
  <c r="W3343" i="1"/>
  <c r="W3342" i="1"/>
  <c r="W3341" i="1"/>
  <c r="W3340" i="1"/>
  <c r="W3339" i="1"/>
  <c r="W3338" i="1"/>
  <c r="W3337" i="1"/>
  <c r="W3336" i="1"/>
  <c r="W3335" i="1"/>
  <c r="W3334" i="1"/>
  <c r="W3333" i="1"/>
  <c r="W3332" i="1"/>
  <c r="W3331" i="1"/>
  <c r="W3330" i="1"/>
  <c r="W3329" i="1"/>
  <c r="W3328" i="1"/>
  <c r="W3327" i="1"/>
  <c r="W3326" i="1"/>
  <c r="W3325" i="1"/>
  <c r="W3324" i="1"/>
  <c r="W3323" i="1"/>
  <c r="W3322" i="1"/>
  <c r="W3321" i="1"/>
  <c r="W3320" i="1"/>
  <c r="W3319" i="1"/>
  <c r="W3318" i="1"/>
  <c r="W3317" i="1"/>
  <c r="W3316" i="1"/>
  <c r="W3315" i="1"/>
  <c r="W3314" i="1"/>
  <c r="W3313" i="1"/>
  <c r="W3312" i="1"/>
  <c r="W3311" i="1"/>
  <c r="W3310" i="1"/>
  <c r="W3309" i="1"/>
  <c r="W3308" i="1"/>
  <c r="W3307" i="1"/>
  <c r="W3306" i="1"/>
  <c r="W3305" i="1"/>
  <c r="W3304" i="1"/>
  <c r="W3303" i="1"/>
  <c r="W3302" i="1"/>
  <c r="W3301" i="1"/>
  <c r="W3300" i="1"/>
  <c r="W3299" i="1"/>
  <c r="W3298" i="1"/>
  <c r="W3297" i="1"/>
  <c r="W3296" i="1"/>
  <c r="W3295" i="1"/>
  <c r="W3294" i="1"/>
  <c r="W3293" i="1"/>
  <c r="W3292" i="1"/>
  <c r="W3291" i="1"/>
  <c r="W3290" i="1"/>
  <c r="W3289" i="1"/>
  <c r="W3288" i="1"/>
  <c r="W3287" i="1"/>
  <c r="W3286" i="1"/>
  <c r="W3285" i="1"/>
  <c r="W3284" i="1"/>
  <c r="W3283" i="1"/>
  <c r="W3282" i="1"/>
  <c r="W3281" i="1"/>
  <c r="W3280" i="1"/>
  <c r="W3279" i="1"/>
  <c r="W3278" i="1"/>
  <c r="W3277" i="1"/>
  <c r="W3276" i="1"/>
  <c r="W3275" i="1"/>
  <c r="W3274" i="1"/>
  <c r="W3273" i="1"/>
  <c r="W3272" i="1"/>
  <c r="W3271" i="1"/>
  <c r="W3270" i="1"/>
  <c r="W3269" i="1"/>
  <c r="W3268" i="1"/>
  <c r="W3267" i="1"/>
  <c r="W3266" i="1"/>
  <c r="W3265" i="1"/>
  <c r="W3264" i="1"/>
  <c r="W3263" i="1"/>
  <c r="W3262" i="1"/>
  <c r="W3261" i="1"/>
  <c r="W3260" i="1"/>
  <c r="W3259" i="1"/>
  <c r="W3258" i="1"/>
  <c r="W3257" i="1"/>
  <c r="W3256" i="1"/>
  <c r="W3255" i="1"/>
  <c r="W3254" i="1"/>
  <c r="W3253" i="1"/>
  <c r="W3252" i="1"/>
  <c r="W3251" i="1"/>
  <c r="W3250" i="1"/>
  <c r="W3249" i="1"/>
  <c r="W3248" i="1"/>
  <c r="W3247" i="1"/>
  <c r="W3246" i="1"/>
  <c r="W3245" i="1"/>
  <c r="W3244" i="1"/>
  <c r="W3243" i="1"/>
  <c r="W3242" i="1"/>
  <c r="W3241" i="1"/>
  <c r="W3240" i="1"/>
  <c r="W3239" i="1"/>
  <c r="W3238" i="1"/>
  <c r="W3237" i="1"/>
  <c r="W3236" i="1"/>
  <c r="W3235" i="1"/>
  <c r="W3234" i="1"/>
  <c r="W3233" i="1"/>
  <c r="W3232" i="1"/>
  <c r="W3231" i="1"/>
  <c r="W3230" i="1"/>
  <c r="W3229" i="1"/>
  <c r="W3228" i="1"/>
  <c r="W3227" i="1"/>
  <c r="W3226" i="1"/>
  <c r="W3225" i="1"/>
  <c r="W3224" i="1"/>
  <c r="W3223" i="1"/>
  <c r="W3222" i="1"/>
  <c r="W3221" i="1"/>
  <c r="W3220" i="1"/>
  <c r="W3219" i="1"/>
  <c r="W3218" i="1"/>
  <c r="W3217" i="1"/>
  <c r="W3216" i="1"/>
  <c r="W3215" i="1"/>
  <c r="W3214" i="1"/>
  <c r="W3213" i="1"/>
  <c r="W3212" i="1"/>
  <c r="W3211" i="1"/>
  <c r="W3210" i="1"/>
  <c r="W3209" i="1"/>
  <c r="W3208" i="1"/>
  <c r="W3207" i="1"/>
  <c r="W3206" i="1"/>
  <c r="W3205" i="1"/>
  <c r="W3204" i="1"/>
  <c r="W3203" i="1"/>
  <c r="W3202" i="1"/>
  <c r="W3201" i="1"/>
  <c r="W3200" i="1"/>
  <c r="W3199" i="1"/>
  <c r="W3198" i="1"/>
  <c r="W3197" i="1"/>
  <c r="W3196" i="1"/>
  <c r="W3195" i="1"/>
  <c r="W3194" i="1"/>
  <c r="W3193" i="1"/>
  <c r="W3192" i="1"/>
  <c r="W3191" i="1"/>
  <c r="W3190" i="1"/>
  <c r="W3189" i="1"/>
  <c r="W3188" i="1"/>
  <c r="W3187" i="1"/>
  <c r="W3186" i="1"/>
  <c r="W3185" i="1"/>
  <c r="W3184" i="1"/>
  <c r="W3183" i="1"/>
  <c r="W3182" i="1"/>
  <c r="W3181" i="1"/>
  <c r="W3180" i="1"/>
  <c r="W3179" i="1"/>
  <c r="W3178" i="1"/>
  <c r="W3177" i="1"/>
  <c r="W3176" i="1"/>
  <c r="W3175" i="1"/>
  <c r="W3174" i="1"/>
  <c r="W3173" i="1"/>
  <c r="W3172" i="1"/>
  <c r="W3171" i="1"/>
  <c r="W3170" i="1"/>
  <c r="W3169" i="1"/>
  <c r="W3168" i="1"/>
  <c r="W3167" i="1"/>
  <c r="W3166" i="1"/>
  <c r="W3165" i="1"/>
  <c r="W3164" i="1"/>
  <c r="W3163" i="1"/>
  <c r="W3162" i="1"/>
  <c r="W3161" i="1"/>
  <c r="W3160" i="1"/>
  <c r="W3159" i="1"/>
  <c r="W3158" i="1"/>
  <c r="W3157" i="1"/>
  <c r="W3156" i="1"/>
  <c r="W3155" i="1"/>
  <c r="W3154" i="1"/>
  <c r="W3153" i="1"/>
  <c r="W3152" i="1"/>
  <c r="W3151" i="1"/>
  <c r="W3150" i="1"/>
  <c r="W3149" i="1"/>
  <c r="W3148" i="1"/>
  <c r="W3147" i="1"/>
  <c r="W3146" i="1"/>
  <c r="W3145" i="1"/>
  <c r="W3144" i="1"/>
  <c r="W3143" i="1"/>
  <c r="W3142" i="1"/>
  <c r="W3141" i="1"/>
  <c r="W3140" i="1"/>
  <c r="W3139" i="1"/>
  <c r="W3138" i="1"/>
  <c r="W3137" i="1"/>
  <c r="W3136" i="1"/>
  <c r="W3135" i="1"/>
  <c r="W3134" i="1"/>
  <c r="W3133" i="1"/>
  <c r="W3132" i="1"/>
  <c r="W3131" i="1"/>
  <c r="W3130" i="1"/>
  <c r="W3129" i="1"/>
  <c r="W3128" i="1"/>
  <c r="W3127" i="1"/>
  <c r="W3126" i="1"/>
  <c r="W3125" i="1"/>
  <c r="W3124" i="1"/>
  <c r="W3123" i="1"/>
  <c r="W3122" i="1"/>
  <c r="W3121" i="1"/>
  <c r="W3120" i="1"/>
  <c r="W3119" i="1"/>
  <c r="W3118" i="1"/>
  <c r="W3117" i="1"/>
  <c r="W3116" i="1"/>
  <c r="W3115" i="1"/>
  <c r="W3114" i="1"/>
  <c r="W3113" i="1"/>
  <c r="W3112" i="1"/>
  <c r="W3111" i="1"/>
  <c r="W3110" i="1"/>
  <c r="W3109" i="1"/>
  <c r="W3108" i="1"/>
  <c r="W3107" i="1"/>
  <c r="W3106" i="1"/>
  <c r="W3105" i="1"/>
  <c r="W3104" i="1"/>
  <c r="W3103" i="1"/>
  <c r="W3102" i="1"/>
  <c r="W3101" i="1"/>
  <c r="W3100" i="1"/>
  <c r="W3099" i="1"/>
  <c r="W3098" i="1"/>
  <c r="W3097" i="1"/>
  <c r="W3096" i="1"/>
  <c r="W3095" i="1"/>
  <c r="W3094" i="1"/>
  <c r="W3093" i="1"/>
  <c r="W3092" i="1"/>
  <c r="W3091" i="1"/>
  <c r="W3090" i="1"/>
  <c r="W3089" i="1"/>
  <c r="W3088" i="1"/>
  <c r="W3087" i="1"/>
  <c r="W3086" i="1"/>
  <c r="W3085" i="1"/>
  <c r="W3084" i="1"/>
  <c r="W3083" i="1"/>
  <c r="W3082" i="1"/>
  <c r="W3081" i="1"/>
  <c r="W3080" i="1"/>
  <c r="W3079" i="1"/>
  <c r="W3078" i="1"/>
  <c r="W3077" i="1"/>
  <c r="W3076" i="1"/>
  <c r="W3075" i="1"/>
  <c r="W3074" i="1"/>
  <c r="W3073" i="1"/>
  <c r="W3072" i="1"/>
  <c r="W3071" i="1"/>
  <c r="W3070" i="1"/>
  <c r="W3069" i="1"/>
  <c r="W3068" i="1"/>
  <c r="W3067" i="1"/>
  <c r="W3066" i="1"/>
  <c r="W3065" i="1"/>
  <c r="W3064" i="1"/>
  <c r="W3063" i="1"/>
  <c r="W3062" i="1"/>
  <c r="W3061" i="1"/>
  <c r="W3060" i="1"/>
  <c r="W3059" i="1"/>
  <c r="W3058" i="1"/>
  <c r="W3057" i="1"/>
  <c r="W3056" i="1"/>
  <c r="W3055" i="1"/>
  <c r="W3054" i="1"/>
  <c r="W3053" i="1"/>
  <c r="W3052" i="1"/>
  <c r="W3051" i="1"/>
  <c r="W3050" i="1"/>
  <c r="W3049" i="1"/>
  <c r="W3048" i="1"/>
  <c r="W3047" i="1"/>
  <c r="W3046" i="1"/>
  <c r="W3045" i="1"/>
  <c r="W3044" i="1"/>
  <c r="W3043" i="1"/>
  <c r="W3042" i="1"/>
  <c r="W3041" i="1"/>
  <c r="W3040" i="1"/>
  <c r="W3039" i="1"/>
  <c r="W3038" i="1"/>
  <c r="W3037" i="1"/>
  <c r="W3036" i="1"/>
  <c r="W3035" i="1"/>
  <c r="W3034" i="1"/>
  <c r="W3033" i="1"/>
  <c r="W3032" i="1"/>
  <c r="W3031" i="1"/>
  <c r="W3030" i="1"/>
  <c r="W3029" i="1"/>
  <c r="W3028" i="1"/>
  <c r="W3027" i="1"/>
  <c r="W3026" i="1"/>
  <c r="W3025" i="1"/>
  <c r="W3024" i="1"/>
  <c r="W3023" i="1"/>
  <c r="W3022" i="1"/>
  <c r="W3021" i="1"/>
  <c r="W3020" i="1"/>
  <c r="W3019" i="1"/>
  <c r="W3018" i="1"/>
  <c r="W3017" i="1"/>
  <c r="W3016" i="1"/>
  <c r="W3015" i="1"/>
  <c r="W3014" i="1"/>
  <c r="W3013" i="1"/>
  <c r="W3012" i="1"/>
  <c r="W3011" i="1"/>
  <c r="W3010" i="1"/>
  <c r="W3009" i="1"/>
  <c r="W3008" i="1"/>
  <c r="W3007" i="1"/>
  <c r="W3006" i="1"/>
  <c r="W3005" i="1"/>
  <c r="W3004" i="1"/>
  <c r="W3003" i="1"/>
  <c r="W3002" i="1"/>
  <c r="W3001" i="1"/>
  <c r="W3000" i="1"/>
  <c r="W2999" i="1"/>
  <c r="W2998" i="1"/>
  <c r="W2997" i="1"/>
  <c r="W2996" i="1"/>
  <c r="W2995" i="1"/>
  <c r="W2994" i="1"/>
  <c r="W2993" i="1"/>
  <c r="W2992" i="1"/>
  <c r="W2991" i="1"/>
  <c r="W2990" i="1"/>
  <c r="W2989" i="1"/>
  <c r="W2988" i="1"/>
  <c r="W2987" i="1"/>
  <c r="W2986" i="1"/>
  <c r="W2985" i="1"/>
  <c r="W2984" i="1"/>
  <c r="W2983" i="1"/>
  <c r="W2982" i="1"/>
  <c r="W2981" i="1"/>
  <c r="W2980" i="1"/>
  <c r="W2979" i="1"/>
  <c r="W2978" i="1"/>
  <c r="W2977" i="1"/>
  <c r="W2976" i="1"/>
  <c r="W2975" i="1"/>
  <c r="W2974" i="1"/>
  <c r="W2973" i="1"/>
  <c r="W2972" i="1"/>
  <c r="W2971" i="1"/>
  <c r="W2970" i="1"/>
  <c r="W2969" i="1"/>
  <c r="W2968" i="1"/>
  <c r="W2967" i="1"/>
  <c r="W2966" i="1"/>
  <c r="W2965" i="1"/>
  <c r="W2964" i="1"/>
  <c r="W2963" i="1"/>
  <c r="W2962" i="1"/>
  <c r="W2961" i="1"/>
  <c r="W2960" i="1"/>
  <c r="W2959" i="1"/>
  <c r="W2958" i="1"/>
  <c r="W2957" i="1"/>
  <c r="W2956" i="1"/>
  <c r="W2955" i="1"/>
  <c r="W2954" i="1"/>
  <c r="W2953" i="1"/>
  <c r="W2952" i="1"/>
  <c r="W2951" i="1"/>
  <c r="W2950" i="1"/>
  <c r="W2949" i="1"/>
  <c r="W2948" i="1"/>
  <c r="W2947" i="1"/>
  <c r="W2946" i="1"/>
  <c r="W2945" i="1"/>
  <c r="W2944" i="1"/>
  <c r="W2943" i="1"/>
  <c r="W2942" i="1"/>
  <c r="W2941" i="1"/>
  <c r="W2940" i="1"/>
  <c r="W2939" i="1"/>
  <c r="W2938" i="1"/>
  <c r="W2937" i="1"/>
  <c r="W2936" i="1"/>
  <c r="W2935" i="1"/>
  <c r="W2934" i="1"/>
  <c r="W2933" i="1"/>
  <c r="W2932" i="1"/>
  <c r="W2931" i="1"/>
  <c r="W2930" i="1"/>
  <c r="W2929" i="1"/>
  <c r="W2928" i="1"/>
  <c r="W2927" i="1"/>
  <c r="W2926" i="1"/>
  <c r="W2925" i="1"/>
  <c r="W2924" i="1"/>
  <c r="W2923" i="1"/>
  <c r="W2922" i="1"/>
  <c r="W2921" i="1"/>
  <c r="W2920" i="1"/>
  <c r="W2919" i="1"/>
  <c r="W2918" i="1"/>
  <c r="W2917" i="1"/>
  <c r="W2916" i="1"/>
  <c r="W2915" i="1"/>
  <c r="W2914" i="1"/>
  <c r="W2913" i="1"/>
  <c r="W2912" i="1"/>
  <c r="W2911" i="1"/>
  <c r="W2910" i="1"/>
  <c r="W2909" i="1"/>
  <c r="W2908" i="1"/>
  <c r="W2907" i="1"/>
  <c r="W2906" i="1"/>
  <c r="W2905" i="1"/>
  <c r="W2904" i="1"/>
  <c r="W2903" i="1"/>
  <c r="W2902" i="1"/>
  <c r="W2901" i="1"/>
  <c r="W2900" i="1"/>
  <c r="W2899" i="1"/>
  <c r="W2898" i="1"/>
  <c r="W2897" i="1"/>
  <c r="W2896" i="1"/>
  <c r="W2895" i="1"/>
  <c r="W2894" i="1"/>
  <c r="W2893" i="1"/>
  <c r="W2892" i="1"/>
  <c r="W2891" i="1"/>
  <c r="W2890" i="1"/>
  <c r="W2889" i="1"/>
  <c r="W2888" i="1"/>
  <c r="W2887" i="1"/>
  <c r="W2886" i="1"/>
  <c r="W2885" i="1"/>
  <c r="W2884" i="1"/>
  <c r="W2883" i="1"/>
  <c r="W2882" i="1"/>
  <c r="W2881" i="1"/>
  <c r="W2880" i="1"/>
  <c r="W2879" i="1"/>
  <c r="W2878" i="1"/>
  <c r="W2877" i="1"/>
  <c r="W2876" i="1"/>
  <c r="W2875" i="1"/>
  <c r="W2874" i="1"/>
  <c r="W2873" i="1"/>
  <c r="W2872" i="1"/>
  <c r="W2871" i="1"/>
  <c r="W2870" i="1"/>
  <c r="W2869" i="1"/>
  <c r="W2868" i="1"/>
  <c r="W2867" i="1"/>
  <c r="W2866" i="1"/>
  <c r="W2865" i="1"/>
  <c r="W2864" i="1"/>
  <c r="W2863" i="1"/>
  <c r="W2862" i="1"/>
  <c r="W2861" i="1"/>
  <c r="W2860" i="1"/>
  <c r="W2859" i="1"/>
  <c r="W2858" i="1"/>
  <c r="W2857" i="1"/>
  <c r="W2856" i="1"/>
  <c r="W2855" i="1"/>
  <c r="W2854" i="1"/>
  <c r="W2853" i="1"/>
  <c r="W2852" i="1"/>
  <c r="W2851" i="1"/>
  <c r="W2850" i="1"/>
  <c r="W2849" i="1"/>
  <c r="W2848" i="1"/>
  <c r="W2847" i="1"/>
  <c r="W2846" i="1"/>
  <c r="W2845" i="1"/>
  <c r="W2844" i="1"/>
  <c r="W2843" i="1"/>
  <c r="W2842" i="1"/>
  <c r="W2841" i="1"/>
  <c r="W2840" i="1"/>
  <c r="W2839" i="1"/>
  <c r="W2838" i="1"/>
  <c r="W2837" i="1"/>
  <c r="W2836" i="1"/>
  <c r="W2835" i="1"/>
  <c r="W2834" i="1"/>
  <c r="W2833" i="1"/>
  <c r="W2832" i="1"/>
  <c r="W2831" i="1"/>
  <c r="W2830" i="1"/>
  <c r="W2829" i="1"/>
  <c r="W2828" i="1"/>
  <c r="W2827" i="1"/>
  <c r="W2826" i="1"/>
  <c r="W2825" i="1"/>
  <c r="W2824" i="1"/>
  <c r="W2823" i="1"/>
  <c r="W2822" i="1"/>
  <c r="W2821" i="1"/>
  <c r="W2820" i="1"/>
  <c r="W2819" i="1"/>
  <c r="W2818" i="1"/>
  <c r="W2817" i="1"/>
  <c r="W2816" i="1"/>
  <c r="W2815" i="1"/>
  <c r="W2814" i="1"/>
  <c r="W2813" i="1"/>
  <c r="W2812" i="1"/>
  <c r="W2811" i="1"/>
  <c r="W2810" i="1"/>
  <c r="W2809" i="1"/>
  <c r="W2808" i="1"/>
  <c r="W2807" i="1"/>
  <c r="W2806" i="1"/>
  <c r="W2805" i="1"/>
  <c r="W2804" i="1"/>
  <c r="W2803" i="1"/>
  <c r="W2802" i="1"/>
  <c r="W2801" i="1"/>
  <c r="W2800" i="1"/>
  <c r="W2799" i="1"/>
  <c r="W2798" i="1"/>
  <c r="W2797" i="1"/>
  <c r="W2796" i="1"/>
  <c r="W2795" i="1"/>
  <c r="W2794" i="1"/>
  <c r="W2793" i="1"/>
  <c r="W2792" i="1"/>
  <c r="W2791" i="1"/>
  <c r="W2790" i="1"/>
  <c r="W2789" i="1"/>
  <c r="W2788" i="1"/>
  <c r="W2787" i="1"/>
  <c r="W2786" i="1"/>
  <c r="W2785" i="1"/>
  <c r="W2784" i="1"/>
  <c r="W2783" i="1"/>
  <c r="W2782" i="1"/>
  <c r="W2781" i="1"/>
  <c r="W2780" i="1"/>
  <c r="W2779" i="1"/>
  <c r="W2778" i="1"/>
  <c r="W2777" i="1"/>
  <c r="W2776" i="1"/>
  <c r="W2775" i="1"/>
  <c r="W2774" i="1"/>
  <c r="W2773" i="1"/>
  <c r="W2772" i="1"/>
  <c r="W2771" i="1"/>
  <c r="W2770" i="1"/>
  <c r="W2769" i="1"/>
  <c r="W2768" i="1"/>
  <c r="W2767" i="1"/>
  <c r="W2766" i="1"/>
  <c r="W2765" i="1"/>
  <c r="W2764" i="1"/>
  <c r="W2763" i="1"/>
  <c r="W2762" i="1"/>
  <c r="W2761" i="1"/>
  <c r="W2760" i="1"/>
  <c r="W2759" i="1"/>
  <c r="W2758" i="1"/>
  <c r="W2757" i="1"/>
  <c r="W2756" i="1"/>
  <c r="W2755" i="1"/>
  <c r="W2754" i="1"/>
  <c r="W2753" i="1"/>
  <c r="W2752" i="1"/>
  <c r="W2751" i="1"/>
  <c r="W2750" i="1"/>
  <c r="W2749" i="1"/>
  <c r="W2748" i="1"/>
  <c r="W2747" i="1"/>
  <c r="W2746" i="1"/>
  <c r="W2745" i="1"/>
  <c r="W2744" i="1"/>
  <c r="W2743" i="1"/>
  <c r="W2742" i="1"/>
  <c r="W2741" i="1"/>
  <c r="W2740" i="1"/>
  <c r="W2739" i="1"/>
  <c r="W2738" i="1"/>
  <c r="W2737" i="1"/>
  <c r="W2736" i="1"/>
  <c r="W2735" i="1"/>
  <c r="W2734" i="1"/>
  <c r="W2733" i="1"/>
  <c r="W2732" i="1"/>
  <c r="W2731" i="1"/>
  <c r="W2730" i="1"/>
  <c r="W2729" i="1"/>
  <c r="W2728" i="1"/>
  <c r="W2727" i="1"/>
  <c r="W2726" i="1"/>
  <c r="W2725" i="1"/>
  <c r="W2724" i="1"/>
  <c r="W2723" i="1"/>
  <c r="W2722" i="1"/>
  <c r="W2721" i="1"/>
  <c r="W2720" i="1"/>
  <c r="W2719" i="1"/>
  <c r="W2718" i="1"/>
  <c r="W2717" i="1"/>
  <c r="W2716" i="1"/>
  <c r="W2715" i="1"/>
  <c r="W2714" i="1"/>
  <c r="W2713" i="1"/>
  <c r="W2712" i="1"/>
  <c r="W2711" i="1"/>
  <c r="W2710" i="1"/>
  <c r="W2709" i="1"/>
  <c r="W2708" i="1"/>
  <c r="W2707" i="1"/>
  <c r="W2706" i="1"/>
  <c r="W2705" i="1"/>
  <c r="W2704" i="1"/>
  <c r="W2703" i="1"/>
  <c r="W2702" i="1"/>
  <c r="W2701" i="1"/>
  <c r="W2700" i="1"/>
  <c r="W2699" i="1"/>
  <c r="W2698" i="1"/>
  <c r="W2697" i="1"/>
  <c r="W2696" i="1"/>
  <c r="W2695" i="1"/>
  <c r="W2694" i="1"/>
  <c r="W2693" i="1"/>
  <c r="W2692" i="1"/>
  <c r="W2691" i="1"/>
  <c r="W2690" i="1"/>
  <c r="W2689" i="1"/>
  <c r="W2688" i="1"/>
  <c r="W2687" i="1"/>
  <c r="W2686" i="1"/>
  <c r="W2685" i="1"/>
  <c r="W2684" i="1"/>
  <c r="W2683" i="1"/>
  <c r="W2682" i="1"/>
  <c r="W2681" i="1"/>
  <c r="W2680" i="1"/>
  <c r="W2679" i="1"/>
  <c r="W2678" i="1"/>
  <c r="W2677" i="1"/>
  <c r="W2676" i="1"/>
  <c r="W2675" i="1"/>
  <c r="W2674" i="1"/>
  <c r="W2673" i="1"/>
  <c r="W2672" i="1"/>
  <c r="W2671" i="1"/>
  <c r="W2670" i="1"/>
  <c r="W2669" i="1"/>
  <c r="W2668" i="1"/>
  <c r="W2667" i="1"/>
  <c r="W2666" i="1"/>
  <c r="W2665" i="1"/>
  <c r="W2664" i="1"/>
  <c r="W2663" i="1"/>
  <c r="W2662" i="1"/>
  <c r="W2661" i="1"/>
  <c r="W2660" i="1"/>
  <c r="W2659" i="1"/>
  <c r="W2658" i="1"/>
  <c r="W2657" i="1"/>
  <c r="W2656" i="1"/>
  <c r="W2655" i="1"/>
  <c r="W2654" i="1"/>
  <c r="W2653" i="1"/>
  <c r="W2652" i="1"/>
  <c r="W2651" i="1"/>
  <c r="W2650" i="1"/>
  <c r="W2649" i="1"/>
  <c r="W2648" i="1"/>
  <c r="W2647" i="1"/>
  <c r="W2646" i="1"/>
  <c r="W2645" i="1"/>
  <c r="W2644" i="1"/>
  <c r="W2643" i="1"/>
  <c r="W2642" i="1"/>
  <c r="W2641" i="1"/>
  <c r="W2640" i="1"/>
  <c r="W2639" i="1"/>
  <c r="W2638" i="1"/>
  <c r="W2637" i="1"/>
  <c r="W2636" i="1"/>
  <c r="W2635" i="1"/>
  <c r="W2634" i="1"/>
  <c r="W2633" i="1"/>
  <c r="W2632" i="1"/>
  <c r="W2631" i="1"/>
  <c r="W2630" i="1"/>
  <c r="W2629" i="1"/>
  <c r="W2628" i="1"/>
  <c r="W2627" i="1"/>
  <c r="W2626" i="1"/>
  <c r="W2625" i="1"/>
  <c r="W2624" i="1"/>
  <c r="W2623" i="1"/>
  <c r="W2622" i="1"/>
  <c r="W2621" i="1"/>
  <c r="W2620" i="1"/>
  <c r="W2619" i="1"/>
  <c r="W2618" i="1"/>
  <c r="W2617" i="1"/>
  <c r="W2616" i="1"/>
  <c r="W2615" i="1"/>
  <c r="W2614" i="1"/>
  <c r="W2613" i="1"/>
  <c r="W2612" i="1"/>
  <c r="W2611" i="1"/>
  <c r="W2610" i="1"/>
  <c r="W2609" i="1"/>
  <c r="W2608" i="1"/>
  <c r="W2607" i="1"/>
  <c r="W2606" i="1"/>
  <c r="W2605" i="1"/>
  <c r="W2604" i="1"/>
  <c r="W2603" i="1"/>
  <c r="W2602" i="1"/>
  <c r="W2601" i="1"/>
  <c r="W2600" i="1"/>
  <c r="W2599" i="1"/>
  <c r="W2598" i="1"/>
  <c r="W2597" i="1"/>
  <c r="W2596" i="1"/>
  <c r="W2595" i="1"/>
  <c r="W2594" i="1"/>
  <c r="W2593" i="1"/>
  <c r="W2592" i="1"/>
  <c r="W2591" i="1"/>
  <c r="W2590" i="1"/>
  <c r="W2589" i="1"/>
  <c r="W2588" i="1"/>
  <c r="W2587" i="1"/>
  <c r="W2586" i="1"/>
  <c r="W2585" i="1"/>
  <c r="W2584" i="1"/>
  <c r="W2583" i="1"/>
  <c r="W2582" i="1"/>
  <c r="W2581" i="1"/>
  <c r="W2580" i="1"/>
  <c r="W2579" i="1"/>
  <c r="W2578" i="1"/>
  <c r="W2577" i="1"/>
  <c r="W2576" i="1"/>
  <c r="W2575" i="1"/>
  <c r="W2574" i="1"/>
  <c r="W2573" i="1"/>
  <c r="W2572" i="1"/>
  <c r="W2571" i="1"/>
  <c r="W2570" i="1"/>
  <c r="W2569" i="1"/>
  <c r="W2568" i="1"/>
  <c r="W2567" i="1"/>
  <c r="W2566" i="1"/>
  <c r="W2565" i="1"/>
  <c r="W2564" i="1"/>
  <c r="W2563" i="1"/>
  <c r="W2562" i="1"/>
  <c r="W2561" i="1"/>
  <c r="W2560" i="1"/>
  <c r="W2559" i="1"/>
  <c r="W2558" i="1"/>
  <c r="W2557" i="1"/>
  <c r="W2556" i="1"/>
  <c r="W2555" i="1"/>
  <c r="W2554" i="1"/>
  <c r="W2553" i="1"/>
  <c r="W2552" i="1"/>
  <c r="W2551" i="1"/>
  <c r="W2550" i="1"/>
  <c r="W2549" i="1"/>
  <c r="W2548" i="1"/>
  <c r="W2547" i="1"/>
  <c r="W2546" i="1"/>
  <c r="W2545" i="1"/>
  <c r="W2544" i="1"/>
  <c r="W2543" i="1"/>
  <c r="W2542" i="1"/>
  <c r="W2541" i="1"/>
  <c r="W2540" i="1"/>
  <c r="W2539" i="1"/>
  <c r="W2538" i="1"/>
  <c r="W2537" i="1"/>
  <c r="W2536" i="1"/>
  <c r="W2535" i="1"/>
  <c r="W2534" i="1"/>
  <c r="W2533" i="1"/>
  <c r="W2532" i="1"/>
  <c r="W2531" i="1"/>
  <c r="W2530" i="1"/>
  <c r="W2529" i="1"/>
  <c r="W2528" i="1"/>
  <c r="W2527" i="1"/>
  <c r="W2526" i="1"/>
  <c r="W2525" i="1"/>
  <c r="W2524" i="1"/>
  <c r="W2523" i="1"/>
  <c r="W2522" i="1"/>
  <c r="W2521" i="1"/>
  <c r="W2520" i="1"/>
  <c r="W2519" i="1"/>
  <c r="W2518" i="1"/>
  <c r="W2517" i="1"/>
  <c r="W2516" i="1"/>
  <c r="W2515" i="1"/>
  <c r="W2514" i="1"/>
  <c r="W2513" i="1"/>
  <c r="W2512" i="1"/>
  <c r="W2511" i="1"/>
  <c r="W2510" i="1"/>
  <c r="W2509" i="1"/>
  <c r="W2508" i="1"/>
  <c r="W2507" i="1"/>
  <c r="W2506" i="1"/>
  <c r="W2505" i="1"/>
  <c r="W2504" i="1"/>
  <c r="W2503" i="1"/>
  <c r="W2502" i="1"/>
  <c r="W2501" i="1"/>
  <c r="W2500" i="1"/>
  <c r="W2499" i="1"/>
  <c r="W2498" i="1"/>
  <c r="W2497" i="1"/>
  <c r="W2496" i="1"/>
  <c r="W2495" i="1"/>
  <c r="W2494" i="1"/>
  <c r="W2493" i="1"/>
  <c r="W2492" i="1"/>
  <c r="W2491" i="1"/>
  <c r="W2490" i="1"/>
  <c r="W2489" i="1"/>
  <c r="W2488" i="1"/>
  <c r="W2487" i="1"/>
  <c r="W2486" i="1"/>
  <c r="W2485" i="1"/>
  <c r="W2484" i="1"/>
  <c r="W2483" i="1"/>
  <c r="W2482" i="1"/>
  <c r="W2481" i="1"/>
  <c r="W2480" i="1"/>
  <c r="W2479" i="1"/>
  <c r="W2478" i="1"/>
  <c r="W2477" i="1"/>
  <c r="W2476" i="1"/>
  <c r="W2475" i="1"/>
  <c r="W2474" i="1"/>
  <c r="W2473" i="1"/>
  <c r="W2472" i="1"/>
  <c r="W2471" i="1"/>
  <c r="W2470" i="1"/>
  <c r="W2469" i="1"/>
  <c r="W2468" i="1"/>
  <c r="W2467" i="1"/>
  <c r="W2466" i="1"/>
  <c r="W2465" i="1"/>
  <c r="W2464" i="1"/>
  <c r="W2463" i="1"/>
  <c r="W2462" i="1"/>
  <c r="W2461" i="1"/>
  <c r="W2460" i="1"/>
  <c r="W2459" i="1"/>
  <c r="W2458" i="1"/>
  <c r="W2457" i="1"/>
  <c r="W2456" i="1"/>
  <c r="W2455" i="1"/>
  <c r="W2454" i="1"/>
  <c r="W2453" i="1"/>
  <c r="W2452" i="1"/>
  <c r="W2451" i="1"/>
  <c r="W2450" i="1"/>
  <c r="W2449" i="1"/>
  <c r="W2448" i="1"/>
  <c r="W2447" i="1"/>
  <c r="W2446" i="1"/>
  <c r="W2445" i="1"/>
  <c r="W2444" i="1"/>
  <c r="W2443" i="1"/>
  <c r="W2442" i="1"/>
  <c r="W2441" i="1"/>
  <c r="W2440" i="1"/>
  <c r="W2439" i="1"/>
  <c r="W2438" i="1"/>
  <c r="W2437" i="1"/>
  <c r="W2436" i="1"/>
  <c r="W2435" i="1"/>
  <c r="W2434" i="1"/>
  <c r="W2433" i="1"/>
  <c r="W2432" i="1"/>
  <c r="W2431" i="1"/>
  <c r="W2430" i="1"/>
  <c r="W2429" i="1"/>
  <c r="W2428" i="1"/>
  <c r="W2427" i="1"/>
  <c r="W2426" i="1"/>
  <c r="W2425" i="1"/>
  <c r="W2424" i="1"/>
  <c r="W2423" i="1"/>
  <c r="W2422" i="1"/>
  <c r="W2421" i="1"/>
  <c r="W2420" i="1"/>
  <c r="W2419" i="1"/>
  <c r="W2418" i="1"/>
  <c r="W2417" i="1"/>
  <c r="W2416" i="1"/>
  <c r="W2415" i="1"/>
  <c r="W2414" i="1"/>
  <c r="W2413" i="1"/>
  <c r="W2412" i="1"/>
  <c r="W2411" i="1"/>
  <c r="W2410" i="1"/>
  <c r="W2409" i="1"/>
  <c r="W2408" i="1"/>
  <c r="W2407" i="1"/>
  <c r="W2406" i="1"/>
  <c r="W2405" i="1"/>
  <c r="W2404" i="1"/>
  <c r="W2403" i="1"/>
  <c r="W2402" i="1"/>
  <c r="W2401" i="1"/>
  <c r="W2400" i="1"/>
  <c r="W2399" i="1"/>
  <c r="W2398" i="1"/>
  <c r="W2397" i="1"/>
  <c r="W2396" i="1"/>
  <c r="W2395" i="1"/>
  <c r="W2394" i="1"/>
  <c r="W2393" i="1"/>
  <c r="W2392" i="1"/>
  <c r="W2391" i="1"/>
  <c r="W2390" i="1"/>
  <c r="W2389" i="1"/>
  <c r="W2388" i="1"/>
  <c r="W2387" i="1"/>
  <c r="W2386" i="1"/>
  <c r="W2385" i="1"/>
  <c r="W2384" i="1"/>
  <c r="W2383" i="1"/>
  <c r="W2382" i="1"/>
  <c r="W2381" i="1"/>
  <c r="W2380" i="1"/>
  <c r="W2379" i="1"/>
  <c r="W2378" i="1"/>
  <c r="W2377" i="1"/>
  <c r="W2376" i="1"/>
  <c r="W2375" i="1"/>
  <c r="W2374" i="1"/>
  <c r="W2373" i="1"/>
  <c r="W2372" i="1"/>
  <c r="W2371" i="1"/>
  <c r="W2370" i="1"/>
  <c r="W2369" i="1"/>
  <c r="W2368" i="1"/>
  <c r="W2367" i="1"/>
  <c r="W2366" i="1"/>
  <c r="W2365" i="1"/>
  <c r="W2364" i="1"/>
  <c r="W2363" i="1"/>
  <c r="W2362" i="1"/>
  <c r="W2361" i="1"/>
  <c r="W2360" i="1"/>
  <c r="W2359" i="1"/>
  <c r="W2358" i="1"/>
  <c r="W2357" i="1"/>
  <c r="W2356" i="1"/>
  <c r="W2355" i="1"/>
  <c r="W2354" i="1"/>
  <c r="W2353" i="1"/>
  <c r="W2352" i="1"/>
  <c r="W2351" i="1"/>
  <c r="W2350" i="1"/>
  <c r="W2349" i="1"/>
  <c r="W2348" i="1"/>
  <c r="W2347" i="1"/>
  <c r="W2346" i="1"/>
  <c r="W2345" i="1"/>
  <c r="W2344" i="1"/>
  <c r="W2343" i="1"/>
  <c r="W2342" i="1"/>
  <c r="W2341" i="1"/>
  <c r="W2340" i="1"/>
  <c r="W2339" i="1"/>
  <c r="W2338" i="1"/>
  <c r="W2337" i="1"/>
  <c r="W2336" i="1"/>
  <c r="W2335" i="1"/>
  <c r="W2334" i="1"/>
  <c r="W2333" i="1"/>
  <c r="W2332" i="1"/>
  <c r="W2331" i="1"/>
  <c r="W2330" i="1"/>
  <c r="W2329" i="1"/>
  <c r="W2328" i="1"/>
  <c r="W2327" i="1"/>
  <c r="W2326" i="1"/>
  <c r="W2325" i="1"/>
  <c r="W2324" i="1"/>
  <c r="W2323" i="1"/>
  <c r="W2322" i="1"/>
  <c r="W2321" i="1"/>
  <c r="W2320" i="1"/>
  <c r="W2319" i="1"/>
  <c r="W2318" i="1"/>
  <c r="W2317" i="1"/>
  <c r="W2316" i="1"/>
  <c r="W2315" i="1"/>
  <c r="W2314" i="1"/>
  <c r="W2313" i="1"/>
  <c r="W2312" i="1"/>
  <c r="W2311" i="1"/>
  <c r="W2310" i="1"/>
  <c r="W2309" i="1"/>
  <c r="W2308" i="1"/>
  <c r="W2307" i="1"/>
  <c r="W2306" i="1"/>
  <c r="W2305" i="1"/>
  <c r="W2304" i="1"/>
  <c r="W2303" i="1"/>
  <c r="W2302" i="1"/>
  <c r="W2301" i="1"/>
  <c r="W2300" i="1"/>
  <c r="W2299" i="1"/>
  <c r="W2298" i="1"/>
  <c r="W2297" i="1"/>
  <c r="W2296" i="1"/>
  <c r="W2295" i="1"/>
  <c r="W2294" i="1"/>
  <c r="W2293" i="1"/>
  <c r="W2292" i="1"/>
  <c r="W2291" i="1"/>
  <c r="W2290" i="1"/>
  <c r="W2289" i="1"/>
  <c r="W2288" i="1"/>
  <c r="W2287" i="1"/>
  <c r="W2286" i="1"/>
  <c r="W2285" i="1"/>
  <c r="W2284" i="1"/>
  <c r="W2283" i="1"/>
  <c r="W2282" i="1"/>
  <c r="W2281" i="1"/>
  <c r="W2280" i="1"/>
  <c r="W2279" i="1"/>
  <c r="W2278" i="1"/>
  <c r="W2277" i="1"/>
  <c r="W2276" i="1"/>
  <c r="W2275" i="1"/>
  <c r="W2274" i="1"/>
  <c r="W2273" i="1"/>
  <c r="W2272" i="1"/>
  <c r="W2271" i="1"/>
  <c r="W2270" i="1"/>
  <c r="W2269" i="1"/>
  <c r="W2268" i="1"/>
  <c r="W2267" i="1"/>
  <c r="W2266" i="1"/>
  <c r="W2265" i="1"/>
  <c r="W2264" i="1"/>
  <c r="W2263" i="1"/>
  <c r="W2262" i="1"/>
  <c r="W2261" i="1"/>
  <c r="W2260" i="1"/>
  <c r="W2259" i="1"/>
  <c r="W2258" i="1"/>
  <c r="W2257" i="1"/>
  <c r="W2256" i="1"/>
  <c r="W2255" i="1"/>
  <c r="W2254" i="1"/>
  <c r="W2253" i="1"/>
  <c r="W2252" i="1"/>
  <c r="W2251" i="1"/>
  <c r="W2250" i="1"/>
  <c r="W2249" i="1"/>
  <c r="W2248" i="1"/>
  <c r="W2247" i="1"/>
  <c r="W2246" i="1"/>
  <c r="W2245" i="1"/>
  <c r="W2244" i="1"/>
  <c r="W2243" i="1"/>
  <c r="W2242" i="1"/>
  <c r="W2241" i="1"/>
  <c r="W2240" i="1"/>
  <c r="W2239" i="1"/>
  <c r="W2238" i="1"/>
  <c r="W2237" i="1"/>
  <c r="W2236" i="1"/>
  <c r="W2235" i="1"/>
  <c r="W2234" i="1"/>
  <c r="W2233" i="1"/>
  <c r="W2232" i="1"/>
  <c r="W2231" i="1"/>
  <c r="W2230" i="1"/>
  <c r="W2229" i="1"/>
  <c r="W2228" i="1"/>
  <c r="W2227" i="1"/>
  <c r="W2226" i="1"/>
  <c r="W2225" i="1"/>
  <c r="W2224" i="1"/>
  <c r="W2223" i="1"/>
  <c r="W2222" i="1"/>
  <c r="W2221" i="1"/>
  <c r="W2220" i="1"/>
  <c r="W2219" i="1"/>
  <c r="W2218" i="1"/>
  <c r="W2217" i="1"/>
  <c r="W2216" i="1"/>
  <c r="W2215" i="1"/>
  <c r="W2214" i="1"/>
  <c r="W2213" i="1"/>
  <c r="W2212" i="1"/>
  <c r="W2211" i="1"/>
  <c r="W2210" i="1"/>
  <c r="W2209" i="1"/>
  <c r="W2208" i="1"/>
  <c r="W2207" i="1"/>
  <c r="W2206" i="1"/>
  <c r="W2205" i="1"/>
  <c r="W2204" i="1"/>
  <c r="W2203" i="1"/>
  <c r="W2202" i="1"/>
  <c r="W2201" i="1"/>
  <c r="W2200" i="1"/>
  <c r="W2199" i="1"/>
  <c r="W2198" i="1"/>
  <c r="W2197" i="1"/>
  <c r="W2196" i="1"/>
  <c r="W2195" i="1"/>
  <c r="W2194" i="1"/>
  <c r="W2193" i="1"/>
  <c r="W2192" i="1"/>
  <c r="W2191" i="1"/>
  <c r="W2190" i="1"/>
  <c r="W2189" i="1"/>
  <c r="W2188" i="1"/>
  <c r="W2187" i="1"/>
  <c r="W2186" i="1"/>
  <c r="W2185" i="1"/>
  <c r="W2184" i="1"/>
  <c r="W2183" i="1"/>
  <c r="W2182" i="1"/>
  <c r="W2181" i="1"/>
  <c r="W2180" i="1"/>
  <c r="W2179" i="1"/>
  <c r="W2178" i="1"/>
  <c r="W2177" i="1"/>
  <c r="W2176" i="1"/>
  <c r="W2175" i="1"/>
  <c r="W2174" i="1"/>
  <c r="W2173" i="1"/>
  <c r="W2172" i="1"/>
  <c r="W2171" i="1"/>
  <c r="W2170" i="1"/>
  <c r="W2169" i="1"/>
  <c r="W2168" i="1"/>
  <c r="W2167" i="1"/>
  <c r="W2166" i="1"/>
  <c r="W2165" i="1"/>
  <c r="W2164" i="1"/>
  <c r="W2163" i="1"/>
  <c r="W2162" i="1"/>
  <c r="W2161" i="1"/>
  <c r="W2160" i="1"/>
  <c r="W2159" i="1"/>
  <c r="W2158" i="1"/>
  <c r="W2157" i="1"/>
  <c r="W2156" i="1"/>
  <c r="W2155" i="1"/>
  <c r="W2154" i="1"/>
  <c r="W2153" i="1"/>
  <c r="W2152" i="1"/>
  <c r="W2151" i="1"/>
  <c r="W2150" i="1"/>
  <c r="W2149" i="1"/>
  <c r="W2148" i="1"/>
  <c r="W2147" i="1"/>
  <c r="W2146" i="1"/>
  <c r="W2145" i="1"/>
  <c r="W2144" i="1"/>
  <c r="W2143" i="1"/>
  <c r="W2142" i="1"/>
  <c r="W2141" i="1"/>
  <c r="W2140" i="1"/>
  <c r="W2139" i="1"/>
  <c r="W2138" i="1"/>
  <c r="W2137" i="1"/>
  <c r="W2136" i="1"/>
  <c r="W2135" i="1"/>
  <c r="W2134" i="1"/>
  <c r="W2133" i="1"/>
  <c r="W2132" i="1"/>
  <c r="W2131" i="1"/>
  <c r="W2130" i="1"/>
  <c r="W2129" i="1"/>
  <c r="W2128" i="1"/>
  <c r="W2127" i="1"/>
  <c r="W2126" i="1"/>
  <c r="W2125" i="1"/>
  <c r="W2124" i="1"/>
  <c r="W2123" i="1"/>
  <c r="W2122" i="1"/>
  <c r="W2121" i="1"/>
  <c r="W2120" i="1"/>
  <c r="W2119" i="1"/>
  <c r="W2118" i="1"/>
  <c r="W2117" i="1"/>
  <c r="W2116" i="1"/>
  <c r="W2115" i="1"/>
  <c r="W2114" i="1"/>
  <c r="W2113" i="1"/>
  <c r="W2112" i="1"/>
  <c r="W2111" i="1"/>
  <c r="W2110" i="1"/>
  <c r="W2109" i="1"/>
  <c r="W2108" i="1"/>
  <c r="W2107" i="1"/>
  <c r="W2106" i="1"/>
  <c r="W2105" i="1"/>
  <c r="W2104" i="1"/>
  <c r="W2103" i="1"/>
  <c r="W2102" i="1"/>
  <c r="W2101" i="1"/>
  <c r="W2100" i="1"/>
  <c r="W2099" i="1"/>
  <c r="W2098" i="1"/>
  <c r="W2097" i="1"/>
  <c r="W2096" i="1"/>
  <c r="W2095" i="1"/>
  <c r="W2094" i="1"/>
  <c r="W2093" i="1"/>
  <c r="W2092" i="1"/>
  <c r="W2091" i="1"/>
  <c r="W2090" i="1"/>
  <c r="W2089" i="1"/>
  <c r="W2088" i="1"/>
  <c r="W2087" i="1"/>
  <c r="W2086" i="1"/>
  <c r="W2085" i="1"/>
  <c r="W2084" i="1"/>
  <c r="W2083" i="1"/>
  <c r="W2082" i="1"/>
  <c r="W2081" i="1"/>
  <c r="W2080" i="1"/>
  <c r="W2079" i="1"/>
  <c r="W2078" i="1"/>
  <c r="W2077" i="1"/>
  <c r="W2076" i="1"/>
  <c r="W2075" i="1"/>
  <c r="W2074" i="1"/>
  <c r="W2073" i="1"/>
  <c r="W2072" i="1"/>
  <c r="W2071" i="1"/>
  <c r="W2070" i="1"/>
  <c r="W2069" i="1"/>
  <c r="W2068" i="1"/>
  <c r="W2067" i="1"/>
  <c r="W2066" i="1"/>
  <c r="W2065" i="1"/>
  <c r="W2064" i="1"/>
  <c r="W2063" i="1"/>
  <c r="W2062" i="1"/>
  <c r="W2061" i="1"/>
  <c r="W2060" i="1"/>
  <c r="W2059" i="1"/>
  <c r="W2058" i="1"/>
  <c r="W2057" i="1"/>
  <c r="W2056" i="1"/>
  <c r="W2055" i="1"/>
  <c r="W2054" i="1"/>
  <c r="W2053" i="1"/>
  <c r="W2052" i="1"/>
  <c r="W2051" i="1"/>
  <c r="W2050" i="1"/>
  <c r="W2049" i="1"/>
  <c r="W2048" i="1"/>
  <c r="W2047" i="1"/>
  <c r="W2046" i="1"/>
  <c r="W2045" i="1"/>
  <c r="W2044" i="1"/>
  <c r="W2043" i="1"/>
  <c r="W2042" i="1"/>
  <c r="W2041" i="1"/>
  <c r="W2040" i="1"/>
  <c r="W2039" i="1"/>
  <c r="W2038" i="1"/>
  <c r="W2037" i="1"/>
  <c r="W2036" i="1"/>
  <c r="W2035" i="1"/>
  <c r="W2034" i="1"/>
  <c r="W2033" i="1"/>
  <c r="W2032" i="1"/>
  <c r="W2031" i="1"/>
  <c r="W2030" i="1"/>
  <c r="W2029" i="1"/>
  <c r="W2028" i="1"/>
  <c r="W2027" i="1"/>
  <c r="W2026" i="1"/>
  <c r="W2025" i="1"/>
  <c r="W2024" i="1"/>
  <c r="W2023" i="1"/>
  <c r="W2022" i="1"/>
  <c r="W2021" i="1"/>
  <c r="W2020" i="1"/>
  <c r="W2019" i="1"/>
  <c r="W2018" i="1"/>
  <c r="W2017" i="1"/>
  <c r="W2016" i="1"/>
  <c r="W2015" i="1"/>
  <c r="W2014" i="1"/>
  <c r="W2013" i="1"/>
  <c r="W2012" i="1"/>
  <c r="W2011" i="1"/>
  <c r="W2010" i="1"/>
  <c r="W2009" i="1"/>
  <c r="W2008" i="1"/>
  <c r="W2007" i="1"/>
  <c r="W2006" i="1"/>
  <c r="W2005" i="1"/>
  <c r="W2004" i="1"/>
  <c r="W2003" i="1"/>
  <c r="W2002" i="1"/>
  <c r="W2001" i="1"/>
  <c r="W2000" i="1"/>
  <c r="W1999" i="1"/>
  <c r="W1998" i="1"/>
  <c r="W1997" i="1"/>
  <c r="W1996" i="1"/>
  <c r="W1995" i="1"/>
  <c r="W1994" i="1"/>
  <c r="W1993" i="1"/>
  <c r="W1992" i="1"/>
  <c r="W1991" i="1"/>
  <c r="W1990" i="1"/>
  <c r="W1989" i="1"/>
  <c r="W1988" i="1"/>
  <c r="W1987" i="1"/>
  <c r="W1986" i="1"/>
  <c r="W1985" i="1"/>
  <c r="W1984" i="1"/>
  <c r="W1983" i="1"/>
  <c r="W1982" i="1"/>
  <c r="W1981" i="1"/>
  <c r="W1980" i="1"/>
  <c r="W1979" i="1"/>
  <c r="W1978" i="1"/>
  <c r="W1977" i="1"/>
  <c r="W1976" i="1"/>
  <c r="W1975" i="1"/>
  <c r="W1974" i="1"/>
  <c r="W1973" i="1"/>
  <c r="W1972" i="1"/>
  <c r="W1971" i="1"/>
  <c r="W1970" i="1"/>
  <c r="W1969" i="1"/>
  <c r="W1968" i="1"/>
  <c r="W1967" i="1"/>
  <c r="W1966" i="1"/>
  <c r="W1965" i="1"/>
  <c r="W1964" i="1"/>
  <c r="W1963" i="1"/>
  <c r="W1962" i="1"/>
  <c r="W1961" i="1"/>
  <c r="W1960" i="1"/>
  <c r="W1959" i="1"/>
  <c r="W1958" i="1"/>
  <c r="W1957" i="1"/>
  <c r="W1956" i="1"/>
  <c r="W1955" i="1"/>
  <c r="W1954" i="1"/>
  <c r="W1953" i="1"/>
  <c r="W1952" i="1"/>
  <c r="W1951" i="1"/>
  <c r="W1950" i="1"/>
  <c r="W1949" i="1"/>
  <c r="W1948" i="1"/>
  <c r="W1947" i="1"/>
  <c r="W1946" i="1"/>
  <c r="W1945" i="1"/>
  <c r="W1944" i="1"/>
  <c r="W1943" i="1"/>
  <c r="W1942" i="1"/>
  <c r="W1941" i="1"/>
  <c r="W1940" i="1"/>
  <c r="W1939" i="1"/>
  <c r="W1938" i="1"/>
  <c r="W1937" i="1"/>
  <c r="W1936" i="1"/>
  <c r="W1935" i="1"/>
  <c r="W1934" i="1"/>
  <c r="W1933" i="1"/>
  <c r="W1932" i="1"/>
  <c r="W1931" i="1"/>
  <c r="W1930" i="1"/>
  <c r="W1929" i="1"/>
  <c r="W1928" i="1"/>
  <c r="W1927" i="1"/>
  <c r="W1926" i="1"/>
  <c r="W1925" i="1"/>
  <c r="W1924" i="1"/>
  <c r="W1923" i="1"/>
  <c r="W1922" i="1"/>
  <c r="W1921" i="1"/>
  <c r="W1920" i="1"/>
  <c r="W1919" i="1"/>
  <c r="W1918" i="1"/>
  <c r="W1917" i="1"/>
  <c r="W1916" i="1"/>
  <c r="W1915" i="1"/>
  <c r="W1914" i="1"/>
  <c r="W1913" i="1"/>
  <c r="W1912" i="1"/>
  <c r="W1911" i="1"/>
  <c r="W1910" i="1"/>
  <c r="W1909" i="1"/>
  <c r="W1908" i="1"/>
  <c r="W1907" i="1"/>
  <c r="W1906" i="1"/>
  <c r="W1905" i="1"/>
  <c r="W1904" i="1"/>
  <c r="W1903" i="1"/>
  <c r="W1902" i="1"/>
  <c r="W1901" i="1"/>
  <c r="W1900" i="1"/>
  <c r="W1899" i="1"/>
  <c r="W1898" i="1"/>
  <c r="W1897" i="1"/>
  <c r="W1896" i="1"/>
  <c r="W1895" i="1"/>
  <c r="W1894" i="1"/>
  <c r="W1893" i="1"/>
  <c r="W1892" i="1"/>
  <c r="W1891" i="1"/>
  <c r="W1890" i="1"/>
  <c r="W1889" i="1"/>
  <c r="W1888" i="1"/>
  <c r="W1887" i="1"/>
  <c r="W1886" i="1"/>
  <c r="W1885" i="1"/>
  <c r="W1884" i="1"/>
  <c r="W1883" i="1"/>
  <c r="W1882" i="1"/>
  <c r="W1881" i="1"/>
  <c r="W1880" i="1"/>
  <c r="W1879" i="1"/>
  <c r="W1878" i="1"/>
  <c r="W1877" i="1"/>
  <c r="W1876" i="1"/>
  <c r="W1875" i="1"/>
  <c r="W1874" i="1"/>
  <c r="W1873" i="1"/>
  <c r="W1872" i="1"/>
  <c r="W1871" i="1"/>
  <c r="W1870" i="1"/>
  <c r="W1869" i="1"/>
  <c r="W1868" i="1"/>
  <c r="W1867" i="1"/>
  <c r="W1866" i="1"/>
  <c r="W1865" i="1"/>
  <c r="W1864" i="1"/>
  <c r="W1863" i="1"/>
  <c r="W1862" i="1"/>
  <c r="W1861" i="1"/>
  <c r="W1860" i="1"/>
  <c r="W1859" i="1"/>
  <c r="W1858" i="1"/>
  <c r="W1857" i="1"/>
  <c r="W1856" i="1"/>
  <c r="W1855" i="1"/>
  <c r="W1854" i="1"/>
  <c r="W1853" i="1"/>
  <c r="W1852" i="1"/>
  <c r="W1851" i="1"/>
  <c r="W1850" i="1"/>
  <c r="W1849" i="1"/>
  <c r="W1848" i="1"/>
  <c r="W1847" i="1"/>
  <c r="W1846" i="1"/>
  <c r="W1845" i="1"/>
  <c r="W1844" i="1"/>
  <c r="W1843" i="1"/>
  <c r="W1842" i="1"/>
  <c r="W1841" i="1"/>
  <c r="W1840" i="1"/>
  <c r="W1839" i="1"/>
  <c r="W1838" i="1"/>
  <c r="W1837" i="1"/>
  <c r="W1836" i="1"/>
  <c r="W1835" i="1"/>
  <c r="W1834" i="1"/>
  <c r="W1833" i="1"/>
  <c r="W1832" i="1"/>
  <c r="W1831" i="1"/>
  <c r="W1830" i="1"/>
  <c r="W1829" i="1"/>
  <c r="W1828" i="1"/>
  <c r="W1827" i="1"/>
  <c r="W1826" i="1"/>
  <c r="W1825" i="1"/>
  <c r="W1824" i="1"/>
  <c r="W1823" i="1"/>
  <c r="W1822" i="1"/>
  <c r="W1821" i="1"/>
  <c r="W1820" i="1"/>
  <c r="W1819" i="1"/>
  <c r="W1818" i="1"/>
  <c r="W1817" i="1"/>
  <c r="W1816" i="1"/>
  <c r="W1815" i="1"/>
  <c r="W1814" i="1"/>
  <c r="W1813" i="1"/>
  <c r="W1812" i="1"/>
  <c r="W1811" i="1"/>
  <c r="W1810" i="1"/>
  <c r="W1809" i="1"/>
  <c r="W1808" i="1"/>
  <c r="W1807" i="1"/>
  <c r="W1806" i="1"/>
  <c r="W1805" i="1"/>
  <c r="W1804" i="1"/>
  <c r="W1803" i="1"/>
  <c r="W1802" i="1"/>
  <c r="W1801" i="1"/>
  <c r="W1800" i="1"/>
  <c r="W1799" i="1"/>
  <c r="W1798" i="1"/>
  <c r="W1797" i="1"/>
  <c r="W1796" i="1"/>
  <c r="W1795" i="1"/>
  <c r="W1794" i="1"/>
  <c r="W1793" i="1"/>
  <c r="W1792" i="1"/>
  <c r="W1791" i="1"/>
  <c r="W1790" i="1"/>
  <c r="W1789" i="1"/>
  <c r="W1788" i="1"/>
  <c r="W1787" i="1"/>
  <c r="W1786" i="1"/>
  <c r="W1785" i="1"/>
  <c r="W1784" i="1"/>
  <c r="W1783" i="1"/>
  <c r="W1782" i="1"/>
  <c r="W1781" i="1"/>
  <c r="W1780" i="1"/>
  <c r="W1779" i="1"/>
  <c r="W1778" i="1"/>
  <c r="W1777" i="1"/>
  <c r="W1776" i="1"/>
  <c r="W1775" i="1"/>
  <c r="W1774" i="1"/>
  <c r="W1773" i="1"/>
  <c r="W1772" i="1"/>
  <c r="W1771" i="1"/>
  <c r="W1770" i="1"/>
  <c r="W1769" i="1"/>
  <c r="W1768" i="1"/>
  <c r="W1767" i="1"/>
  <c r="W1766" i="1"/>
  <c r="W1765" i="1"/>
  <c r="W1764" i="1"/>
  <c r="W1763" i="1"/>
  <c r="W1762" i="1"/>
  <c r="W1761" i="1"/>
  <c r="W1760" i="1"/>
  <c r="W1759" i="1"/>
  <c r="W1758" i="1"/>
  <c r="W1757" i="1"/>
  <c r="W1756" i="1"/>
  <c r="W1755" i="1"/>
  <c r="W1754" i="1"/>
  <c r="W1753" i="1"/>
  <c r="W1752" i="1"/>
  <c r="W1751" i="1"/>
  <c r="W1750" i="1"/>
  <c r="W1749" i="1"/>
  <c r="W1748" i="1"/>
  <c r="W1747" i="1"/>
  <c r="W1746" i="1"/>
  <c r="W1745" i="1"/>
  <c r="W1744" i="1"/>
  <c r="W1743" i="1"/>
  <c r="W1742" i="1"/>
  <c r="W1741" i="1"/>
  <c r="W1740" i="1"/>
  <c r="W1739" i="1"/>
  <c r="W1738" i="1"/>
  <c r="W1737" i="1"/>
  <c r="W1736" i="1"/>
  <c r="W1735" i="1"/>
  <c r="W1734" i="1"/>
  <c r="W1733" i="1"/>
  <c r="W1732" i="1"/>
  <c r="W1731" i="1"/>
  <c r="W1730" i="1"/>
  <c r="W1729" i="1"/>
  <c r="W1728" i="1"/>
  <c r="W1727" i="1"/>
  <c r="W1726" i="1"/>
  <c r="W1725" i="1"/>
  <c r="W1724" i="1"/>
  <c r="W1723" i="1"/>
  <c r="W1722" i="1"/>
  <c r="W1721" i="1"/>
  <c r="W1720" i="1"/>
  <c r="W1719" i="1"/>
  <c r="W1718" i="1"/>
  <c r="W1717" i="1"/>
  <c r="W1716" i="1"/>
  <c r="W1715" i="1"/>
  <c r="W1714" i="1"/>
  <c r="W1713" i="1"/>
  <c r="W1712" i="1"/>
  <c r="W1711" i="1"/>
  <c r="W1710" i="1"/>
  <c r="W1709" i="1"/>
  <c r="W1708" i="1"/>
  <c r="W1707" i="1"/>
  <c r="W1706" i="1"/>
  <c r="W1705" i="1"/>
  <c r="W1704" i="1"/>
  <c r="W1703" i="1"/>
  <c r="W1702" i="1"/>
  <c r="W1701" i="1"/>
  <c r="W1700" i="1"/>
  <c r="W1699" i="1"/>
  <c r="W1698" i="1"/>
  <c r="W1697" i="1"/>
  <c r="W1696" i="1"/>
  <c r="W1695" i="1"/>
  <c r="W1694" i="1"/>
  <c r="W1693" i="1"/>
  <c r="W1692" i="1"/>
  <c r="W1691" i="1"/>
  <c r="W1690" i="1"/>
  <c r="W1689" i="1"/>
  <c r="W1688" i="1"/>
  <c r="W1687" i="1"/>
  <c r="W1686" i="1"/>
  <c r="W1685" i="1"/>
  <c r="W1684" i="1"/>
  <c r="W1683" i="1"/>
  <c r="W1682" i="1"/>
  <c r="W1681" i="1"/>
  <c r="W1680" i="1"/>
  <c r="W1679" i="1"/>
  <c r="W1678" i="1"/>
  <c r="W1677" i="1"/>
  <c r="W1676" i="1"/>
  <c r="W1675" i="1"/>
  <c r="W1674" i="1"/>
  <c r="W1673" i="1"/>
  <c r="W1672" i="1"/>
  <c r="W1671" i="1"/>
  <c r="W1670" i="1"/>
  <c r="W1669" i="1"/>
  <c r="W1668" i="1"/>
  <c r="W1667" i="1"/>
  <c r="W1666" i="1"/>
  <c r="W1665" i="1"/>
  <c r="W1664" i="1"/>
  <c r="W1663" i="1"/>
  <c r="W1662" i="1"/>
  <c r="W1661" i="1"/>
  <c r="W1660" i="1"/>
  <c r="W1659" i="1"/>
  <c r="W1658" i="1"/>
  <c r="W1657" i="1"/>
  <c r="W1656" i="1"/>
  <c r="W1655" i="1"/>
  <c r="W1654" i="1"/>
  <c r="W1653" i="1"/>
  <c r="W1652" i="1"/>
  <c r="W1651" i="1"/>
  <c r="W1650" i="1"/>
  <c r="W1649" i="1"/>
  <c r="W1648" i="1"/>
  <c r="W1647" i="1"/>
  <c r="W1646" i="1"/>
  <c r="W1645" i="1"/>
  <c r="W1644" i="1"/>
  <c r="W1643" i="1"/>
  <c r="W1642" i="1"/>
  <c r="W1641" i="1"/>
  <c r="W1640" i="1"/>
  <c r="W1639" i="1"/>
  <c r="W1638" i="1"/>
  <c r="W1637" i="1"/>
  <c r="W1636" i="1"/>
  <c r="W1635" i="1"/>
  <c r="W1634" i="1"/>
  <c r="W1633" i="1"/>
  <c r="W1632" i="1"/>
  <c r="W1631" i="1"/>
  <c r="W1630" i="1"/>
  <c r="W1629" i="1"/>
  <c r="W1628" i="1"/>
  <c r="W1627" i="1"/>
  <c r="W1626" i="1"/>
  <c r="W1625" i="1"/>
  <c r="W1624" i="1"/>
  <c r="W1623" i="1"/>
  <c r="W1622" i="1"/>
  <c r="W1621" i="1"/>
  <c r="W1620" i="1"/>
  <c r="W1619" i="1"/>
  <c r="W1618" i="1"/>
  <c r="W1617" i="1"/>
  <c r="W1616" i="1"/>
  <c r="W1615" i="1"/>
  <c r="W1614" i="1"/>
  <c r="W1613" i="1"/>
  <c r="W1612" i="1"/>
  <c r="W1611" i="1"/>
  <c r="W1610" i="1"/>
  <c r="W1609" i="1"/>
  <c r="W1608" i="1"/>
  <c r="W1607" i="1"/>
  <c r="W1606" i="1"/>
  <c r="W1605" i="1"/>
  <c r="W1604" i="1"/>
  <c r="W1603" i="1"/>
  <c r="W1602" i="1"/>
  <c r="W1601" i="1"/>
  <c r="W1600" i="1"/>
  <c r="W1599" i="1"/>
  <c r="W1598" i="1"/>
  <c r="W1597" i="1"/>
  <c r="W1596" i="1"/>
  <c r="W1595" i="1"/>
  <c r="W1594" i="1"/>
  <c r="W1593" i="1"/>
  <c r="W1592" i="1"/>
  <c r="W1591" i="1"/>
  <c r="W1590" i="1"/>
  <c r="W1589" i="1"/>
  <c r="W1588" i="1"/>
  <c r="W1587" i="1"/>
  <c r="W1586" i="1"/>
  <c r="W1585" i="1"/>
  <c r="W1584" i="1"/>
  <c r="W1583" i="1"/>
  <c r="W1582" i="1"/>
  <c r="W1581" i="1"/>
  <c r="W1580" i="1"/>
  <c r="W1579" i="1"/>
  <c r="W1578" i="1"/>
  <c r="W1577" i="1"/>
  <c r="W1576" i="1"/>
  <c r="W1575" i="1"/>
  <c r="W1574" i="1"/>
  <c r="W1573" i="1"/>
  <c r="W1572" i="1"/>
  <c r="W1571" i="1"/>
  <c r="W1570" i="1"/>
  <c r="W1569" i="1"/>
  <c r="W1568" i="1"/>
  <c r="W1567" i="1"/>
  <c r="W1566" i="1"/>
  <c r="W1565" i="1"/>
  <c r="W1564" i="1"/>
  <c r="W1563" i="1"/>
  <c r="W1562" i="1"/>
  <c r="W1561" i="1"/>
  <c r="W1560" i="1"/>
  <c r="W1559" i="1"/>
  <c r="W1558" i="1"/>
  <c r="W1557" i="1"/>
  <c r="W1556" i="1"/>
  <c r="W1555" i="1"/>
  <c r="W1554" i="1"/>
  <c r="W1553" i="1"/>
  <c r="W1552" i="1"/>
  <c r="W1551" i="1"/>
  <c r="W1550" i="1"/>
  <c r="W1549" i="1"/>
  <c r="W1548" i="1"/>
  <c r="W1547" i="1"/>
  <c r="W1546" i="1"/>
  <c r="W1545" i="1"/>
  <c r="W1544" i="1"/>
  <c r="W1543" i="1"/>
  <c r="W1542" i="1"/>
  <c r="W1541" i="1"/>
  <c r="W1540" i="1"/>
  <c r="W1539" i="1"/>
  <c r="W1538" i="1"/>
  <c r="W1537" i="1"/>
  <c r="W1536" i="1"/>
  <c r="W1535" i="1"/>
  <c r="W1534" i="1"/>
  <c r="W1533" i="1"/>
  <c r="W1532" i="1"/>
  <c r="W1531" i="1"/>
  <c r="W1530" i="1"/>
  <c r="W1529" i="1"/>
  <c r="W1528" i="1"/>
  <c r="W1527" i="1"/>
  <c r="W1526" i="1"/>
  <c r="W1525" i="1"/>
  <c r="W1524" i="1"/>
  <c r="W1523" i="1"/>
  <c r="W1522" i="1"/>
  <c r="W1521" i="1"/>
  <c r="W1520" i="1"/>
  <c r="W1519" i="1"/>
  <c r="W1518" i="1"/>
  <c r="W1517" i="1"/>
  <c r="W1516" i="1"/>
  <c r="W1515" i="1"/>
  <c r="W1514" i="1"/>
  <c r="W1513" i="1"/>
  <c r="W1512" i="1"/>
  <c r="W1511" i="1"/>
  <c r="W1510" i="1"/>
  <c r="W1509" i="1"/>
  <c r="W1508" i="1"/>
  <c r="W1507" i="1"/>
  <c r="W1506" i="1"/>
  <c r="W1505" i="1"/>
  <c r="W1504" i="1"/>
  <c r="W1503" i="1"/>
  <c r="W1502" i="1"/>
  <c r="W1501" i="1"/>
  <c r="W1500" i="1"/>
  <c r="W1499" i="1"/>
  <c r="W1498" i="1"/>
  <c r="W1497" i="1"/>
  <c r="W1496" i="1"/>
  <c r="W1495" i="1"/>
  <c r="W1494" i="1"/>
  <c r="W1493" i="1"/>
  <c r="W1492" i="1"/>
  <c r="W1491" i="1"/>
  <c r="W1490" i="1"/>
  <c r="W1489" i="1"/>
  <c r="W1488" i="1"/>
  <c r="W1487" i="1"/>
  <c r="W1486" i="1"/>
  <c r="W1485" i="1"/>
  <c r="W1484" i="1"/>
  <c r="W1483" i="1"/>
  <c r="W1482" i="1"/>
  <c r="W1481" i="1"/>
  <c r="W1480" i="1"/>
  <c r="W1479" i="1"/>
  <c r="W1478" i="1"/>
  <c r="W1477" i="1"/>
  <c r="W1476" i="1"/>
  <c r="W1475" i="1"/>
  <c r="W1474" i="1"/>
  <c r="W1473" i="1"/>
  <c r="W1472" i="1"/>
  <c r="W1471" i="1"/>
  <c r="W1470" i="1"/>
  <c r="W1469" i="1"/>
  <c r="W1468" i="1"/>
  <c r="W1467" i="1"/>
  <c r="W1466" i="1"/>
  <c r="W1465" i="1"/>
  <c r="W1464" i="1"/>
  <c r="W1463" i="1"/>
  <c r="W1462" i="1"/>
  <c r="W1461" i="1"/>
  <c r="W1460" i="1"/>
  <c r="W1459" i="1"/>
  <c r="W1458" i="1"/>
  <c r="W1457" i="1"/>
  <c r="W1456" i="1"/>
  <c r="W1455" i="1"/>
  <c r="W1454" i="1"/>
  <c r="W1453" i="1"/>
  <c r="W1452" i="1"/>
  <c r="W1451" i="1"/>
  <c r="W1450" i="1"/>
  <c r="W1449" i="1"/>
  <c r="W1448" i="1"/>
  <c r="W1447" i="1"/>
  <c r="W1446" i="1"/>
  <c r="W1445" i="1"/>
  <c r="W1444" i="1"/>
  <c r="W1443" i="1"/>
  <c r="W1442" i="1"/>
  <c r="W1441" i="1"/>
  <c r="W1440" i="1"/>
  <c r="W1439" i="1"/>
  <c r="W1438" i="1"/>
  <c r="W1437" i="1"/>
  <c r="W1436" i="1"/>
  <c r="W1435" i="1"/>
  <c r="W1434" i="1"/>
  <c r="W1433" i="1"/>
  <c r="W1432" i="1"/>
  <c r="W1431" i="1"/>
  <c r="W1430" i="1"/>
  <c r="W1429" i="1"/>
  <c r="W1428" i="1"/>
  <c r="W1427" i="1"/>
  <c r="W1426" i="1"/>
  <c r="W1425" i="1"/>
  <c r="W1424" i="1"/>
  <c r="W1423" i="1"/>
  <c r="W1422" i="1"/>
  <c r="W1421" i="1"/>
  <c r="W1420" i="1"/>
  <c r="W1419" i="1"/>
  <c r="W1418" i="1"/>
  <c r="W1417" i="1"/>
  <c r="W1416" i="1"/>
  <c r="W1415" i="1"/>
  <c r="W1414" i="1"/>
  <c r="W1413" i="1"/>
  <c r="W1412" i="1"/>
  <c r="W1411" i="1"/>
  <c r="W1410" i="1"/>
  <c r="W1409" i="1"/>
  <c r="W1408" i="1"/>
  <c r="W1407" i="1"/>
  <c r="W1406" i="1"/>
  <c r="W1405" i="1"/>
  <c r="W1404" i="1"/>
  <c r="W1403" i="1"/>
  <c r="W1402" i="1"/>
  <c r="W1401" i="1"/>
  <c r="W1400" i="1"/>
  <c r="W1399" i="1"/>
  <c r="W1398" i="1"/>
  <c r="W1397" i="1"/>
  <c r="W1396" i="1"/>
  <c r="W1395" i="1"/>
  <c r="W1394" i="1"/>
  <c r="W1393" i="1"/>
  <c r="W1392" i="1"/>
  <c r="W1391" i="1"/>
  <c r="W1390" i="1"/>
  <c r="W1389" i="1"/>
  <c r="W1388" i="1"/>
  <c r="W1387" i="1"/>
  <c r="W1386" i="1"/>
  <c r="W1385" i="1"/>
  <c r="W1384" i="1"/>
  <c r="W1383" i="1"/>
  <c r="W1382" i="1"/>
  <c r="W1381" i="1"/>
  <c r="W1380" i="1"/>
  <c r="W1379" i="1"/>
  <c r="W1378" i="1"/>
  <c r="W1377" i="1"/>
  <c r="W1376" i="1"/>
  <c r="W1375" i="1"/>
  <c r="W1374" i="1"/>
  <c r="W1373" i="1"/>
  <c r="W1372" i="1"/>
  <c r="W1371" i="1"/>
  <c r="W1370" i="1"/>
  <c r="W1369" i="1"/>
  <c r="W1368" i="1"/>
  <c r="W1367" i="1"/>
  <c r="W1366" i="1"/>
  <c r="W1365" i="1"/>
  <c r="W1364" i="1"/>
  <c r="W1363" i="1"/>
  <c r="W1362" i="1"/>
  <c r="W1361" i="1"/>
  <c r="W1360" i="1"/>
  <c r="W1359" i="1"/>
  <c r="W1358" i="1"/>
  <c r="W1357" i="1"/>
  <c r="W1356" i="1"/>
  <c r="W1355" i="1"/>
  <c r="W1354" i="1"/>
  <c r="W1353" i="1"/>
  <c r="W1352" i="1"/>
  <c r="W1351" i="1"/>
  <c r="W1350" i="1"/>
  <c r="W1349" i="1"/>
  <c r="W1348" i="1"/>
  <c r="W1347" i="1"/>
  <c r="W1346" i="1"/>
  <c r="W1345" i="1"/>
  <c r="W1344" i="1"/>
  <c r="W1343" i="1"/>
  <c r="W1342" i="1"/>
  <c r="W1341" i="1"/>
  <c r="W1340" i="1"/>
  <c r="W1339" i="1"/>
  <c r="W1338" i="1"/>
  <c r="W1337" i="1"/>
  <c r="W1336" i="1"/>
  <c r="W1335" i="1"/>
  <c r="W1334" i="1"/>
  <c r="W1333" i="1"/>
  <c r="W1332" i="1"/>
  <c r="W1331" i="1"/>
  <c r="W1330" i="1"/>
  <c r="W1329" i="1"/>
  <c r="W1328" i="1"/>
  <c r="W1327" i="1"/>
  <c r="W1326" i="1"/>
  <c r="W1325" i="1"/>
  <c r="W1324" i="1"/>
  <c r="W1323" i="1"/>
  <c r="W1322" i="1"/>
  <c r="W1321" i="1"/>
  <c r="W1320" i="1"/>
  <c r="W1319" i="1"/>
  <c r="W1318" i="1"/>
  <c r="W1317" i="1"/>
  <c r="W1316" i="1"/>
  <c r="W1315" i="1"/>
  <c r="W1314" i="1"/>
  <c r="W1313" i="1"/>
  <c r="W1312" i="1"/>
  <c r="W1311" i="1"/>
  <c r="W1310" i="1"/>
  <c r="W1309" i="1"/>
  <c r="W1308" i="1"/>
  <c r="W1307" i="1"/>
  <c r="W1306" i="1"/>
  <c r="W1305" i="1"/>
  <c r="W1304" i="1"/>
  <c r="W1303" i="1"/>
  <c r="W1302" i="1"/>
  <c r="W1301" i="1"/>
  <c r="W1300" i="1"/>
  <c r="W1299" i="1"/>
  <c r="W1298" i="1"/>
  <c r="W1297" i="1"/>
  <c r="W1296" i="1"/>
  <c r="W1295" i="1"/>
  <c r="W1294" i="1"/>
  <c r="W1293" i="1"/>
  <c r="W1292" i="1"/>
  <c r="W1291" i="1"/>
  <c r="W1290" i="1"/>
  <c r="W1289" i="1"/>
  <c r="W1288" i="1"/>
  <c r="W1287" i="1"/>
  <c r="W1286" i="1"/>
  <c r="W1285" i="1"/>
  <c r="W1284" i="1"/>
  <c r="W1283" i="1"/>
  <c r="W1282" i="1"/>
  <c r="W1281" i="1"/>
  <c r="W1280" i="1"/>
  <c r="W1279" i="1"/>
  <c r="W1278" i="1"/>
  <c r="W1277" i="1"/>
  <c r="W1276" i="1"/>
  <c r="W1275" i="1"/>
  <c r="W1274" i="1"/>
  <c r="W1273" i="1"/>
  <c r="W1272" i="1"/>
  <c r="W1271" i="1"/>
  <c r="W1270" i="1"/>
  <c r="W1269" i="1"/>
  <c r="W1268" i="1"/>
  <c r="W1267" i="1"/>
  <c r="W1266" i="1"/>
  <c r="W1265" i="1"/>
  <c r="W1264" i="1"/>
  <c r="W1263" i="1"/>
  <c r="W1262" i="1"/>
  <c r="W1261" i="1"/>
  <c r="W1260" i="1"/>
  <c r="W1259" i="1"/>
  <c r="W1258" i="1"/>
  <c r="W1257" i="1"/>
  <c r="W1256" i="1"/>
  <c r="W1255" i="1"/>
  <c r="W1254" i="1"/>
  <c r="W1253" i="1"/>
  <c r="W1252" i="1"/>
  <c r="W1251" i="1"/>
  <c r="W1250" i="1"/>
  <c r="W1249" i="1"/>
  <c r="W1248" i="1"/>
  <c r="W1247" i="1"/>
  <c r="W1246" i="1"/>
  <c r="W1245" i="1"/>
  <c r="W1244" i="1"/>
  <c r="W1243" i="1"/>
  <c r="W1242" i="1"/>
  <c r="W1241" i="1"/>
  <c r="W1240" i="1"/>
  <c r="W1239" i="1"/>
  <c r="W1238" i="1"/>
  <c r="W1237" i="1"/>
  <c r="W1236" i="1"/>
  <c r="W1235" i="1"/>
  <c r="W1234" i="1"/>
  <c r="W1233" i="1"/>
  <c r="W1232" i="1"/>
  <c r="W1231" i="1"/>
  <c r="W1230" i="1"/>
  <c r="W1229" i="1"/>
  <c r="W1228" i="1"/>
  <c r="W1227" i="1"/>
  <c r="W1226" i="1"/>
  <c r="W1225" i="1"/>
  <c r="W1224" i="1"/>
  <c r="W1223" i="1"/>
  <c r="W1222" i="1"/>
  <c r="W1221" i="1"/>
  <c r="W1220" i="1"/>
  <c r="W1219" i="1"/>
  <c r="W1218" i="1"/>
  <c r="W1217" i="1"/>
  <c r="W1216" i="1"/>
  <c r="W1215" i="1"/>
  <c r="W1214" i="1"/>
  <c r="W1213" i="1"/>
  <c r="W1212" i="1"/>
  <c r="W1211" i="1"/>
  <c r="W1210" i="1"/>
  <c r="W1209" i="1"/>
  <c r="W1208" i="1"/>
  <c r="W1207" i="1"/>
  <c r="W1206" i="1"/>
  <c r="W1205" i="1"/>
  <c r="W1204" i="1"/>
  <c r="W1203" i="1"/>
  <c r="W1202" i="1"/>
  <c r="W1201" i="1"/>
  <c r="W1200" i="1"/>
  <c r="W1199" i="1"/>
  <c r="W1198" i="1"/>
  <c r="W1197" i="1"/>
  <c r="W1196" i="1"/>
  <c r="W1195" i="1"/>
  <c r="W1194" i="1"/>
  <c r="W1193" i="1"/>
  <c r="W1192" i="1"/>
  <c r="W1191" i="1"/>
  <c r="W1190" i="1"/>
  <c r="W1189" i="1"/>
  <c r="W1188" i="1"/>
  <c r="W1187" i="1"/>
  <c r="W1186" i="1"/>
  <c r="W1185" i="1"/>
  <c r="W1184" i="1"/>
  <c r="W1183" i="1"/>
  <c r="W1182" i="1"/>
  <c r="W1181" i="1"/>
  <c r="W1180" i="1"/>
  <c r="W1179" i="1"/>
  <c r="W1178" i="1"/>
  <c r="W1177" i="1"/>
  <c r="W1176" i="1"/>
  <c r="W1175" i="1"/>
  <c r="W1174" i="1"/>
  <c r="W1173" i="1"/>
  <c r="W1172" i="1"/>
  <c r="W1171" i="1"/>
  <c r="W1170" i="1"/>
  <c r="W1169" i="1"/>
  <c r="W1168" i="1"/>
  <c r="W1167" i="1"/>
  <c r="W1166" i="1"/>
  <c r="W1165" i="1"/>
  <c r="W1164" i="1"/>
  <c r="W1163" i="1"/>
  <c r="W1162" i="1"/>
  <c r="W1161" i="1"/>
  <c r="W1160" i="1"/>
  <c r="W1159" i="1"/>
  <c r="W1158" i="1"/>
  <c r="W1157" i="1"/>
  <c r="W1156" i="1"/>
  <c r="W1155" i="1"/>
  <c r="W1154" i="1"/>
  <c r="W1153" i="1"/>
  <c r="W1152" i="1"/>
  <c r="W1151" i="1"/>
  <c r="W1150" i="1"/>
  <c r="W1149" i="1"/>
  <c r="W1148" i="1"/>
  <c r="W1147" i="1"/>
  <c r="W1146" i="1"/>
  <c r="W1145" i="1"/>
  <c r="W1144" i="1"/>
  <c r="W1143" i="1"/>
  <c r="W1142" i="1"/>
  <c r="W1141" i="1"/>
  <c r="W1140" i="1"/>
  <c r="W1139" i="1"/>
  <c r="W1138" i="1"/>
  <c r="W1137" i="1"/>
  <c r="W1136" i="1"/>
  <c r="W1135" i="1"/>
  <c r="W1134" i="1"/>
  <c r="W1133" i="1"/>
  <c r="W1132" i="1"/>
  <c r="W1131" i="1"/>
  <c r="W1130" i="1"/>
  <c r="W1129" i="1"/>
  <c r="W1128" i="1"/>
  <c r="W1127" i="1"/>
  <c r="W1126" i="1"/>
  <c r="W1125" i="1"/>
  <c r="W1124" i="1"/>
  <c r="W1123" i="1"/>
  <c r="W1122" i="1"/>
  <c r="W1121" i="1"/>
  <c r="W1120" i="1"/>
  <c r="W1119" i="1"/>
  <c r="W1118" i="1"/>
  <c r="W1117" i="1"/>
  <c r="W1116" i="1"/>
  <c r="W1115" i="1"/>
  <c r="W1114" i="1"/>
  <c r="W1113" i="1"/>
  <c r="W1112" i="1"/>
  <c r="W1111" i="1"/>
  <c r="W1110" i="1"/>
  <c r="W1109" i="1"/>
  <c r="W1108" i="1"/>
  <c r="W1107" i="1"/>
  <c r="W1106" i="1"/>
  <c r="W1105" i="1"/>
  <c r="W1104" i="1"/>
  <c r="W1103" i="1"/>
  <c r="W1102" i="1"/>
  <c r="W1101" i="1"/>
  <c r="W1100" i="1"/>
  <c r="W1099" i="1"/>
  <c r="W1098" i="1"/>
  <c r="W1097" i="1"/>
  <c r="W1096" i="1"/>
  <c r="W1095" i="1"/>
  <c r="W1094" i="1"/>
  <c r="W1093" i="1"/>
  <c r="W1092" i="1"/>
  <c r="W1091" i="1"/>
  <c r="W1090" i="1"/>
  <c r="W1089" i="1"/>
  <c r="W1088" i="1"/>
  <c r="W1087" i="1"/>
  <c r="W1086" i="1"/>
  <c r="W1085" i="1"/>
  <c r="W1084" i="1"/>
  <c r="W1083" i="1"/>
  <c r="W1082" i="1"/>
  <c r="W1081" i="1"/>
  <c r="W1080" i="1"/>
  <c r="W1079" i="1"/>
  <c r="W1078" i="1"/>
  <c r="W1077" i="1"/>
  <c r="W1076" i="1"/>
  <c r="W1075" i="1"/>
  <c r="W1074" i="1"/>
  <c r="W1073" i="1"/>
  <c r="W1072" i="1"/>
  <c r="W1071" i="1"/>
  <c r="W1070" i="1"/>
  <c r="W1069" i="1"/>
  <c r="W1068" i="1"/>
  <c r="W1067" i="1"/>
  <c r="W1066" i="1"/>
  <c r="W1065" i="1"/>
  <c r="W1064" i="1"/>
  <c r="W1063" i="1"/>
  <c r="W1062" i="1"/>
  <c r="W1061" i="1"/>
  <c r="W1060" i="1"/>
  <c r="W1059" i="1"/>
  <c r="W1058" i="1"/>
  <c r="W1057" i="1"/>
  <c r="W1056" i="1"/>
  <c r="W1055" i="1"/>
  <c r="W1054" i="1"/>
  <c r="W1053" i="1"/>
  <c r="W1052" i="1"/>
  <c r="W1051" i="1"/>
  <c r="W1050" i="1"/>
  <c r="W1049" i="1"/>
  <c r="W1048" i="1"/>
  <c r="W1047" i="1"/>
  <c r="W1046" i="1"/>
  <c r="W1045" i="1"/>
  <c r="W1044" i="1"/>
  <c r="W1043" i="1"/>
  <c r="W1042" i="1"/>
  <c r="W1041" i="1"/>
  <c r="W1040" i="1"/>
  <c r="W1039" i="1"/>
  <c r="W1038" i="1"/>
  <c r="W1037" i="1"/>
  <c r="W1036" i="1"/>
  <c r="W1035" i="1"/>
  <c r="W1034" i="1"/>
  <c r="W1033" i="1"/>
  <c r="W1032" i="1"/>
  <c r="W1031" i="1"/>
  <c r="W1030" i="1"/>
  <c r="W1029" i="1"/>
  <c r="W1028" i="1"/>
  <c r="W1027" i="1"/>
  <c r="W1026" i="1"/>
  <c r="W1025" i="1"/>
  <c r="W1024" i="1"/>
  <c r="W1023" i="1"/>
  <c r="W1022" i="1"/>
  <c r="W1021" i="1"/>
  <c r="W1020" i="1"/>
  <c r="W1019" i="1"/>
  <c r="W1018" i="1"/>
  <c r="W1017" i="1"/>
  <c r="W1016" i="1"/>
  <c r="W1015" i="1"/>
  <c r="W1014" i="1"/>
  <c r="W1013" i="1"/>
  <c r="W1012" i="1"/>
  <c r="W1011" i="1"/>
  <c r="W1010" i="1"/>
  <c r="W1009" i="1"/>
  <c r="W1008" i="1"/>
  <c r="W1007" i="1"/>
  <c r="W1006" i="1"/>
  <c r="W1005" i="1"/>
  <c r="W1004" i="1"/>
  <c r="W1003" i="1"/>
  <c r="W1002" i="1"/>
  <c r="W1001" i="1"/>
  <c r="W1000" i="1"/>
  <c r="W999" i="1"/>
  <c r="W998" i="1"/>
  <c r="W997" i="1"/>
  <c r="W996" i="1"/>
  <c r="W995" i="1"/>
  <c r="W994" i="1"/>
  <c r="W993" i="1"/>
  <c r="W992" i="1"/>
  <c r="W991" i="1"/>
  <c r="W990" i="1"/>
  <c r="W989" i="1"/>
  <c r="W988" i="1"/>
  <c r="W987" i="1"/>
  <c r="W986" i="1"/>
  <c r="W985" i="1"/>
  <c r="W984" i="1"/>
  <c r="W983" i="1"/>
  <c r="W982" i="1"/>
  <c r="W981" i="1"/>
  <c r="W980" i="1"/>
  <c r="W979" i="1"/>
  <c r="W978" i="1"/>
  <c r="W977" i="1"/>
  <c r="W976" i="1"/>
  <c r="W975" i="1"/>
  <c r="W974" i="1"/>
  <c r="W973" i="1"/>
  <c r="W972" i="1"/>
  <c r="W971" i="1"/>
  <c r="W970" i="1"/>
  <c r="W969" i="1"/>
  <c r="W968" i="1"/>
  <c r="W967" i="1"/>
  <c r="W966" i="1"/>
  <c r="W965" i="1"/>
  <c r="W964" i="1"/>
  <c r="W963" i="1"/>
  <c r="W962" i="1"/>
  <c r="W961" i="1"/>
  <c r="W960" i="1"/>
  <c r="W959" i="1"/>
  <c r="W958" i="1"/>
  <c r="W957" i="1"/>
  <c r="W956" i="1"/>
  <c r="W955" i="1"/>
  <c r="W954" i="1"/>
  <c r="W953" i="1"/>
  <c r="W952" i="1"/>
  <c r="W951" i="1"/>
  <c r="W950" i="1"/>
  <c r="W949" i="1"/>
  <c r="W948" i="1"/>
  <c r="W947" i="1"/>
  <c r="W946" i="1"/>
  <c r="W945" i="1"/>
  <c r="W944" i="1"/>
  <c r="W943" i="1"/>
  <c r="W942" i="1"/>
  <c r="W941" i="1"/>
  <c r="W940" i="1"/>
  <c r="W939" i="1"/>
  <c r="W938" i="1"/>
  <c r="W937" i="1"/>
  <c r="W936" i="1"/>
  <c r="W935" i="1"/>
  <c r="W934" i="1"/>
  <c r="W933" i="1"/>
  <c r="W932" i="1"/>
  <c r="W931" i="1"/>
  <c r="W930" i="1"/>
  <c r="W929" i="1"/>
  <c r="W928" i="1"/>
  <c r="W927" i="1"/>
  <c r="W926" i="1"/>
  <c r="W925" i="1"/>
  <c r="W924" i="1"/>
  <c r="W923" i="1"/>
  <c r="W922" i="1"/>
  <c r="W921" i="1"/>
  <c r="W920" i="1"/>
  <c r="W919" i="1"/>
  <c r="W918" i="1"/>
  <c r="W917" i="1"/>
  <c r="W916" i="1"/>
  <c r="W915" i="1"/>
  <c r="W914" i="1"/>
  <c r="W913" i="1"/>
  <c r="W912" i="1"/>
  <c r="W911" i="1"/>
  <c r="W910" i="1"/>
  <c r="W909" i="1"/>
  <c r="W908" i="1"/>
  <c r="W907" i="1"/>
  <c r="W906" i="1"/>
  <c r="W905" i="1"/>
  <c r="W904" i="1"/>
  <c r="W903" i="1"/>
  <c r="W902" i="1"/>
  <c r="W901" i="1"/>
  <c r="W900" i="1"/>
  <c r="W899" i="1"/>
  <c r="W898" i="1"/>
  <c r="W897" i="1"/>
  <c r="W896" i="1"/>
  <c r="W895" i="1"/>
  <c r="W894" i="1"/>
  <c r="W893" i="1"/>
  <c r="W892" i="1"/>
  <c r="W891" i="1"/>
  <c r="W890" i="1"/>
  <c r="W889" i="1"/>
  <c r="W888" i="1"/>
  <c r="W887" i="1"/>
  <c r="W886" i="1"/>
  <c r="W885" i="1"/>
  <c r="W884" i="1"/>
  <c r="W883" i="1"/>
  <c r="W882" i="1"/>
  <c r="W881" i="1"/>
  <c r="W880" i="1"/>
  <c r="W879" i="1"/>
  <c r="W878" i="1"/>
  <c r="W877" i="1"/>
  <c r="W876" i="1"/>
  <c r="W875" i="1"/>
  <c r="W874" i="1"/>
  <c r="W873" i="1"/>
  <c r="W872" i="1"/>
  <c r="W871" i="1"/>
  <c r="W870" i="1"/>
  <c r="W869" i="1"/>
  <c r="W868" i="1"/>
  <c r="W867" i="1"/>
  <c r="W866" i="1"/>
  <c r="W865" i="1"/>
  <c r="W864" i="1"/>
  <c r="W863" i="1"/>
  <c r="W862" i="1"/>
  <c r="W861" i="1"/>
  <c r="W860" i="1"/>
  <c r="W859" i="1"/>
  <c r="W858" i="1"/>
  <c r="W857" i="1"/>
  <c r="W856" i="1"/>
  <c r="W855" i="1"/>
  <c r="W854" i="1"/>
  <c r="W853" i="1"/>
  <c r="W852" i="1"/>
  <c r="W851" i="1"/>
  <c r="W850" i="1"/>
  <c r="W849" i="1"/>
  <c r="W848" i="1"/>
  <c r="W847" i="1"/>
  <c r="W846" i="1"/>
  <c r="W845" i="1"/>
  <c r="W844" i="1"/>
  <c r="W843" i="1"/>
  <c r="W842" i="1"/>
  <c r="W841" i="1"/>
  <c r="W840" i="1"/>
  <c r="W839" i="1"/>
  <c r="W838" i="1"/>
  <c r="W837" i="1"/>
  <c r="W836" i="1"/>
  <c r="W835" i="1"/>
  <c r="W834" i="1"/>
  <c r="W833" i="1"/>
  <c r="W832" i="1"/>
  <c r="W831" i="1"/>
  <c r="W830" i="1"/>
  <c r="W829" i="1"/>
  <c r="W828" i="1"/>
  <c r="W827" i="1"/>
  <c r="W826" i="1"/>
  <c r="W825" i="1"/>
  <c r="W824" i="1"/>
  <c r="W823" i="1"/>
  <c r="W822" i="1"/>
  <c r="W821" i="1"/>
  <c r="W820" i="1"/>
  <c r="W819" i="1"/>
  <c r="W818" i="1"/>
  <c r="W817" i="1"/>
  <c r="W816" i="1"/>
  <c r="W815" i="1"/>
  <c r="W814" i="1"/>
  <c r="W813" i="1"/>
  <c r="W812" i="1"/>
  <c r="W811" i="1"/>
  <c r="W810" i="1"/>
  <c r="W809" i="1"/>
  <c r="W808" i="1"/>
  <c r="W807" i="1"/>
  <c r="W806" i="1"/>
  <c r="W805" i="1"/>
  <c r="W804" i="1"/>
  <c r="W803" i="1"/>
  <c r="W802" i="1"/>
  <c r="W801" i="1"/>
  <c r="W800" i="1"/>
  <c r="W799" i="1"/>
  <c r="W798" i="1"/>
  <c r="W797" i="1"/>
  <c r="W796" i="1"/>
  <c r="W795" i="1"/>
  <c r="W794" i="1"/>
  <c r="W793" i="1"/>
  <c r="W792" i="1"/>
  <c r="W791" i="1"/>
  <c r="W790" i="1"/>
  <c r="W789" i="1"/>
  <c r="W788" i="1"/>
  <c r="W787" i="1"/>
  <c r="W786" i="1"/>
  <c r="W785" i="1"/>
  <c r="W784" i="1"/>
  <c r="W783" i="1"/>
  <c r="W782" i="1"/>
  <c r="W781" i="1"/>
  <c r="W780" i="1"/>
  <c r="W779" i="1"/>
  <c r="W778" i="1"/>
  <c r="W777" i="1"/>
  <c r="W776" i="1"/>
  <c r="W775" i="1"/>
  <c r="W774" i="1"/>
  <c r="W773" i="1"/>
  <c r="W772" i="1"/>
  <c r="W771" i="1"/>
  <c r="W770" i="1"/>
  <c r="W769" i="1"/>
  <c r="W768" i="1"/>
  <c r="W767" i="1"/>
  <c r="W766" i="1"/>
  <c r="W765" i="1"/>
  <c r="W764" i="1"/>
  <c r="W763" i="1"/>
  <c r="W762" i="1"/>
  <c r="W761" i="1"/>
  <c r="W760" i="1"/>
  <c r="W759" i="1"/>
  <c r="W758" i="1"/>
  <c r="W757" i="1"/>
  <c r="W756" i="1"/>
  <c r="W755" i="1"/>
  <c r="W754" i="1"/>
  <c r="W753" i="1"/>
  <c r="W752" i="1"/>
  <c r="W751" i="1"/>
  <c r="W750" i="1"/>
  <c r="W749" i="1"/>
  <c r="W748" i="1"/>
  <c r="W747" i="1"/>
  <c r="W746" i="1"/>
  <c r="W745" i="1"/>
  <c r="W744" i="1"/>
  <c r="W743" i="1"/>
  <c r="W742" i="1"/>
  <c r="W741" i="1"/>
  <c r="W740" i="1"/>
  <c r="W739" i="1"/>
  <c r="W738" i="1"/>
  <c r="W737" i="1"/>
  <c r="W736" i="1"/>
  <c r="W735" i="1"/>
  <c r="W734" i="1"/>
  <c r="W733" i="1"/>
  <c r="W732" i="1"/>
  <c r="W731" i="1"/>
  <c r="W730" i="1"/>
  <c r="W729" i="1"/>
  <c r="W728" i="1"/>
  <c r="W727" i="1"/>
  <c r="W726" i="1"/>
  <c r="W725" i="1"/>
  <c r="W724" i="1"/>
  <c r="W723" i="1"/>
  <c r="W722" i="1"/>
  <c r="W721" i="1"/>
  <c r="W720" i="1"/>
  <c r="W719" i="1"/>
  <c r="W718" i="1"/>
  <c r="W717" i="1"/>
  <c r="W716" i="1"/>
  <c r="W715" i="1"/>
  <c r="W714" i="1"/>
  <c r="W713" i="1"/>
  <c r="W712" i="1"/>
  <c r="W711" i="1"/>
  <c r="W710" i="1"/>
  <c r="W709" i="1"/>
  <c r="W708" i="1"/>
  <c r="W707" i="1"/>
  <c r="W706" i="1"/>
  <c r="W705" i="1"/>
  <c r="W704" i="1"/>
  <c r="W703" i="1"/>
  <c r="W702" i="1"/>
  <c r="W701" i="1"/>
  <c r="W700" i="1"/>
  <c r="W699" i="1"/>
  <c r="W698" i="1"/>
  <c r="W697" i="1"/>
  <c r="W696" i="1"/>
  <c r="W695" i="1"/>
  <c r="W694" i="1"/>
  <c r="W693" i="1"/>
  <c r="W692" i="1"/>
  <c r="W691" i="1"/>
  <c r="W690" i="1"/>
  <c r="W689" i="1"/>
  <c r="W688" i="1"/>
  <c r="W687" i="1"/>
  <c r="W686" i="1"/>
  <c r="W685" i="1"/>
  <c r="W684" i="1"/>
  <c r="W683" i="1"/>
  <c r="W682" i="1"/>
  <c r="W681" i="1"/>
  <c r="W680" i="1"/>
  <c r="W679" i="1"/>
  <c r="W678" i="1"/>
  <c r="W677" i="1"/>
  <c r="W676" i="1"/>
  <c r="W675" i="1"/>
  <c r="W674" i="1"/>
  <c r="W673" i="1"/>
  <c r="W672" i="1"/>
  <c r="W671" i="1"/>
  <c r="W670" i="1"/>
  <c r="W669" i="1"/>
  <c r="W668" i="1"/>
  <c r="W667" i="1"/>
  <c r="W666" i="1"/>
  <c r="W665" i="1"/>
  <c r="W664" i="1"/>
  <c r="W663" i="1"/>
  <c r="W662" i="1"/>
  <c r="W661" i="1"/>
  <c r="W660" i="1"/>
  <c r="W659" i="1"/>
  <c r="W658" i="1"/>
  <c r="W657" i="1"/>
  <c r="W656" i="1"/>
  <c r="W655" i="1"/>
  <c r="W654" i="1"/>
  <c r="W653" i="1"/>
  <c r="W652" i="1"/>
  <c r="W651" i="1"/>
  <c r="W650" i="1"/>
  <c r="W649" i="1"/>
  <c r="W648" i="1"/>
  <c r="W647" i="1"/>
  <c r="W646" i="1"/>
  <c r="W645" i="1"/>
  <c r="W644" i="1"/>
  <c r="W643" i="1"/>
  <c r="W642" i="1"/>
  <c r="W641" i="1"/>
  <c r="W640" i="1"/>
  <c r="W639" i="1"/>
  <c r="W638" i="1"/>
  <c r="W637" i="1"/>
  <c r="W636" i="1"/>
  <c r="W635" i="1"/>
  <c r="W634" i="1"/>
  <c r="W633" i="1"/>
  <c r="W632" i="1"/>
  <c r="W631" i="1"/>
  <c r="W630" i="1"/>
  <c r="W629" i="1"/>
  <c r="W628" i="1"/>
  <c r="W627" i="1"/>
  <c r="W626" i="1"/>
  <c r="W625" i="1"/>
  <c r="W624" i="1"/>
  <c r="W623" i="1"/>
  <c r="W622" i="1"/>
  <c r="W621" i="1"/>
  <c r="W620" i="1"/>
  <c r="W619" i="1"/>
  <c r="W618" i="1"/>
  <c r="W617" i="1"/>
  <c r="W616" i="1"/>
  <c r="W615" i="1"/>
  <c r="W614" i="1"/>
  <c r="W613" i="1"/>
  <c r="W612" i="1"/>
  <c r="W611" i="1"/>
  <c r="W610" i="1"/>
  <c r="W609" i="1"/>
  <c r="W608" i="1"/>
  <c r="W607" i="1"/>
  <c r="W606" i="1"/>
  <c r="W605" i="1"/>
  <c r="W604" i="1"/>
  <c r="W603" i="1"/>
  <c r="W602" i="1"/>
  <c r="W601" i="1"/>
  <c r="W600" i="1"/>
  <c r="W599" i="1"/>
  <c r="W598" i="1"/>
  <c r="W597" i="1"/>
  <c r="W596" i="1"/>
  <c r="W595" i="1"/>
  <c r="W594" i="1"/>
  <c r="W593" i="1"/>
  <c r="W592" i="1"/>
  <c r="W591" i="1"/>
  <c r="W590" i="1"/>
  <c r="W589" i="1"/>
  <c r="W588" i="1"/>
  <c r="W587" i="1"/>
  <c r="W586" i="1"/>
  <c r="W585" i="1"/>
  <c r="W584" i="1"/>
  <c r="W583" i="1"/>
  <c r="W582" i="1"/>
  <c r="W581" i="1"/>
  <c r="W580" i="1"/>
  <c r="W579" i="1"/>
  <c r="W578" i="1"/>
  <c r="W577" i="1"/>
  <c r="W576" i="1"/>
  <c r="W575" i="1"/>
  <c r="W574" i="1"/>
  <c r="W573" i="1"/>
  <c r="W572" i="1"/>
  <c r="W571" i="1"/>
  <c r="W570" i="1"/>
  <c r="W569" i="1"/>
  <c r="W568" i="1"/>
  <c r="W567" i="1"/>
  <c r="W566" i="1"/>
  <c r="W565" i="1"/>
  <c r="W564" i="1"/>
  <c r="W563" i="1"/>
  <c r="W562" i="1"/>
  <c r="W561" i="1"/>
  <c r="W560" i="1"/>
  <c r="W559" i="1"/>
  <c r="W558" i="1"/>
  <c r="W557" i="1"/>
  <c r="W556" i="1"/>
  <c r="W555" i="1"/>
  <c r="W554" i="1"/>
  <c r="W553" i="1"/>
  <c r="W552" i="1"/>
  <c r="W551" i="1"/>
  <c r="W550" i="1"/>
  <c r="W549" i="1"/>
  <c r="W548" i="1"/>
  <c r="W547" i="1"/>
  <c r="W546" i="1"/>
  <c r="W545" i="1"/>
  <c r="W544" i="1"/>
  <c r="W543" i="1"/>
  <c r="W542" i="1"/>
  <c r="W541" i="1"/>
  <c r="W540" i="1"/>
  <c r="W539" i="1"/>
  <c r="W538" i="1"/>
  <c r="W537" i="1"/>
  <c r="W536" i="1"/>
  <c r="W535" i="1"/>
  <c r="W534" i="1"/>
  <c r="W533" i="1"/>
  <c r="W532" i="1"/>
  <c r="W531" i="1"/>
  <c r="W530" i="1"/>
  <c r="W529" i="1"/>
  <c r="W528" i="1"/>
  <c r="W527" i="1"/>
  <c r="W526" i="1"/>
  <c r="W525" i="1"/>
  <c r="W524" i="1"/>
  <c r="W523" i="1"/>
  <c r="W522" i="1"/>
  <c r="W521" i="1"/>
  <c r="W520" i="1"/>
  <c r="W519" i="1"/>
  <c r="W518" i="1"/>
  <c r="W517" i="1"/>
  <c r="W516" i="1"/>
  <c r="W515" i="1"/>
  <c r="W514" i="1"/>
  <c r="W513" i="1"/>
  <c r="W512" i="1"/>
  <c r="W511" i="1"/>
  <c r="W510" i="1"/>
  <c r="W509" i="1"/>
  <c r="W508" i="1"/>
  <c r="W507" i="1"/>
  <c r="W506" i="1"/>
  <c r="W505" i="1"/>
  <c r="W504" i="1"/>
  <c r="W503" i="1"/>
  <c r="W502" i="1"/>
  <c r="W501" i="1"/>
  <c r="W500" i="1"/>
  <c r="W499" i="1"/>
  <c r="W498" i="1"/>
  <c r="W497" i="1"/>
  <c r="W496" i="1"/>
  <c r="W495" i="1"/>
  <c r="W494" i="1"/>
  <c r="W493" i="1"/>
  <c r="W492" i="1"/>
  <c r="W491" i="1"/>
  <c r="W490" i="1"/>
  <c r="W489" i="1"/>
  <c r="W488" i="1"/>
  <c r="W487" i="1"/>
  <c r="W486" i="1"/>
  <c r="W485" i="1"/>
  <c r="W484" i="1"/>
  <c r="W483" i="1"/>
  <c r="W482" i="1"/>
  <c r="W481" i="1"/>
  <c r="W480" i="1"/>
  <c r="W479" i="1"/>
  <c r="W478" i="1"/>
  <c r="W477" i="1"/>
  <c r="W476" i="1"/>
  <c r="W475" i="1"/>
  <c r="W474" i="1"/>
  <c r="W473" i="1"/>
  <c r="W472" i="1"/>
  <c r="W471" i="1"/>
  <c r="W470" i="1"/>
  <c r="W469" i="1"/>
  <c r="W468" i="1"/>
  <c r="W467" i="1"/>
  <c r="W466" i="1"/>
  <c r="W465" i="1"/>
  <c r="W464" i="1"/>
  <c r="W463" i="1"/>
  <c r="W462" i="1"/>
  <c r="W461" i="1"/>
  <c r="W460" i="1"/>
  <c r="W459" i="1"/>
  <c r="W458" i="1"/>
  <c r="W457" i="1"/>
  <c r="W456" i="1"/>
  <c r="W455" i="1"/>
  <c r="W454" i="1"/>
  <c r="W453" i="1"/>
  <c r="W452" i="1"/>
  <c r="W451" i="1"/>
  <c r="W450" i="1"/>
  <c r="W449" i="1"/>
  <c r="W448" i="1"/>
  <c r="W447" i="1"/>
  <c r="W446" i="1"/>
  <c r="W445" i="1"/>
  <c r="W444" i="1"/>
  <c r="W443" i="1"/>
  <c r="W442" i="1"/>
  <c r="W441" i="1"/>
  <c r="W440" i="1"/>
  <c r="W439" i="1"/>
  <c r="W438" i="1"/>
  <c r="W437" i="1"/>
  <c r="W436" i="1"/>
  <c r="W435" i="1"/>
  <c r="W434" i="1"/>
  <c r="W433" i="1"/>
  <c r="W432" i="1"/>
  <c r="W431" i="1"/>
  <c r="W430" i="1"/>
  <c r="W429" i="1"/>
  <c r="W428" i="1"/>
  <c r="W427" i="1"/>
  <c r="W426" i="1"/>
  <c r="W425" i="1"/>
  <c r="W424" i="1"/>
  <c r="W423" i="1"/>
  <c r="W422" i="1"/>
  <c r="W421" i="1"/>
  <c r="W420" i="1"/>
  <c r="W419" i="1"/>
  <c r="W418" i="1"/>
  <c r="W417" i="1"/>
  <c r="W416" i="1"/>
  <c r="W415" i="1"/>
  <c r="W414" i="1"/>
  <c r="W413" i="1"/>
  <c r="W412" i="1"/>
  <c r="W411" i="1"/>
  <c r="W410" i="1"/>
  <c r="W409" i="1"/>
  <c r="W408" i="1"/>
  <c r="W407" i="1"/>
  <c r="W406" i="1"/>
  <c r="W405" i="1"/>
  <c r="W404" i="1"/>
  <c r="W403" i="1"/>
  <c r="W402" i="1"/>
  <c r="W401" i="1"/>
  <c r="W400" i="1"/>
  <c r="W399" i="1"/>
  <c r="W398" i="1"/>
  <c r="W397" i="1"/>
  <c r="W396" i="1"/>
  <c r="W395" i="1"/>
  <c r="W394" i="1"/>
  <c r="W393" i="1"/>
  <c r="W392" i="1"/>
  <c r="W391" i="1"/>
  <c r="W390" i="1"/>
  <c r="W389" i="1"/>
  <c r="W388" i="1"/>
  <c r="W387" i="1"/>
  <c r="W386" i="1"/>
  <c r="W385" i="1"/>
  <c r="W384" i="1"/>
  <c r="W383" i="1"/>
  <c r="W382" i="1"/>
  <c r="W381" i="1"/>
  <c r="W380" i="1"/>
  <c r="W379" i="1"/>
  <c r="W378" i="1"/>
  <c r="W377" i="1"/>
  <c r="W376" i="1"/>
  <c r="W375" i="1"/>
  <c r="W374" i="1"/>
  <c r="W373" i="1"/>
  <c r="W372" i="1"/>
  <c r="W371" i="1"/>
  <c r="W370" i="1"/>
  <c r="W369" i="1"/>
  <c r="W368" i="1"/>
  <c r="W367" i="1"/>
  <c r="W366" i="1"/>
  <c r="W365" i="1"/>
  <c r="W364" i="1"/>
  <c r="W363" i="1"/>
  <c r="W362" i="1"/>
  <c r="W361" i="1"/>
  <c r="W360" i="1"/>
  <c r="W359" i="1"/>
  <c r="W358" i="1"/>
  <c r="W357" i="1"/>
  <c r="W356" i="1"/>
  <c r="W355" i="1"/>
  <c r="W354" i="1"/>
  <c r="W353" i="1"/>
  <c r="W352" i="1"/>
  <c r="W351" i="1"/>
  <c r="W350" i="1"/>
  <c r="W349" i="1"/>
  <c r="W348" i="1"/>
  <c r="W347" i="1"/>
  <c r="W346" i="1"/>
  <c r="W345" i="1"/>
  <c r="W344" i="1"/>
  <c r="W343" i="1"/>
  <c r="W342" i="1"/>
  <c r="W341" i="1"/>
  <c r="W340" i="1"/>
  <c r="W339" i="1"/>
  <c r="W338" i="1"/>
  <c r="W337" i="1"/>
  <c r="W336" i="1"/>
  <c r="W335" i="1"/>
  <c r="W334" i="1"/>
  <c r="W333" i="1"/>
  <c r="W332" i="1"/>
  <c r="W331" i="1"/>
  <c r="W330" i="1"/>
  <c r="W329" i="1"/>
  <c r="W328" i="1"/>
  <c r="W327" i="1"/>
  <c r="W326" i="1"/>
  <c r="W325" i="1"/>
  <c r="W324" i="1"/>
  <c r="W323" i="1"/>
  <c r="W322" i="1"/>
  <c r="W321" i="1"/>
  <c r="W320" i="1"/>
  <c r="W319" i="1"/>
  <c r="W318" i="1"/>
  <c r="W317" i="1"/>
  <c r="W316" i="1"/>
  <c r="W315" i="1"/>
  <c r="W314" i="1"/>
  <c r="W313" i="1"/>
  <c r="W312" i="1"/>
  <c r="W311" i="1"/>
  <c r="W310" i="1"/>
  <c r="W309" i="1"/>
  <c r="W308" i="1"/>
  <c r="W307" i="1"/>
  <c r="W306" i="1"/>
  <c r="W305" i="1"/>
  <c r="W304" i="1"/>
  <c r="W303" i="1"/>
  <c r="W302" i="1"/>
  <c r="W301" i="1"/>
  <c r="W300" i="1"/>
  <c r="W299" i="1"/>
  <c r="W298" i="1"/>
  <c r="W297" i="1"/>
  <c r="W296" i="1"/>
  <c r="W295" i="1"/>
  <c r="W294" i="1"/>
  <c r="W293" i="1"/>
  <c r="W292" i="1"/>
  <c r="W291" i="1"/>
  <c r="W290" i="1"/>
  <c r="W289" i="1"/>
  <c r="W288" i="1"/>
  <c r="W287" i="1"/>
  <c r="W286" i="1"/>
  <c r="W285" i="1"/>
  <c r="W284" i="1"/>
  <c r="W283" i="1"/>
  <c r="W282" i="1"/>
  <c r="W281" i="1"/>
  <c r="W280" i="1"/>
  <c r="W279" i="1"/>
  <c r="W278" i="1"/>
  <c r="W277" i="1"/>
  <c r="W276" i="1"/>
  <c r="W275" i="1"/>
  <c r="W274" i="1"/>
  <c r="W273" i="1"/>
  <c r="W272" i="1"/>
  <c r="W271" i="1"/>
  <c r="W270" i="1"/>
  <c r="W269" i="1"/>
  <c r="W268" i="1"/>
  <c r="W267" i="1"/>
  <c r="W266" i="1"/>
  <c r="W265" i="1"/>
  <c r="W264" i="1"/>
  <c r="W263" i="1"/>
  <c r="W262" i="1"/>
  <c r="W261" i="1"/>
  <c r="W260" i="1"/>
  <c r="W259" i="1"/>
  <c r="W258" i="1"/>
  <c r="W257" i="1"/>
  <c r="W256" i="1"/>
  <c r="W255" i="1"/>
  <c r="W254" i="1"/>
  <c r="W253" i="1"/>
  <c r="W252" i="1"/>
  <c r="W251" i="1"/>
  <c r="W250" i="1"/>
  <c r="W249" i="1"/>
  <c r="W248" i="1"/>
  <c r="W247" i="1"/>
  <c r="W246" i="1"/>
  <c r="W245" i="1"/>
  <c r="W244" i="1"/>
  <c r="W243" i="1"/>
  <c r="W242" i="1"/>
  <c r="W241" i="1"/>
  <c r="W240" i="1"/>
  <c r="W239" i="1"/>
  <c r="W238" i="1"/>
  <c r="W237" i="1"/>
  <c r="W236" i="1"/>
  <c r="W235" i="1"/>
  <c r="W234" i="1"/>
  <c r="W233" i="1"/>
  <c r="W232" i="1"/>
  <c r="W231" i="1"/>
  <c r="W230" i="1"/>
  <c r="W229" i="1"/>
  <c r="W228" i="1"/>
  <c r="W227" i="1"/>
  <c r="W226" i="1"/>
  <c r="W225" i="1"/>
  <c r="W224" i="1"/>
  <c r="W223" i="1"/>
  <c r="W222" i="1"/>
  <c r="W221" i="1"/>
  <c r="W220" i="1"/>
  <c r="W219" i="1"/>
  <c r="W218" i="1"/>
  <c r="W217" i="1"/>
  <c r="W216" i="1"/>
  <c r="W215" i="1"/>
  <c r="W214" i="1"/>
  <c r="W213" i="1"/>
  <c r="W212" i="1"/>
  <c r="W211" i="1"/>
  <c r="W210" i="1"/>
  <c r="W209" i="1"/>
  <c r="W208" i="1"/>
  <c r="W207" i="1"/>
  <c r="W206" i="1"/>
  <c r="W205" i="1"/>
  <c r="W204" i="1"/>
  <c r="W203" i="1"/>
  <c r="W202" i="1"/>
  <c r="W201" i="1"/>
  <c r="W200" i="1"/>
  <c r="W199" i="1"/>
  <c r="W198" i="1"/>
  <c r="W197" i="1"/>
  <c r="W196" i="1"/>
  <c r="W195" i="1"/>
  <c r="W194" i="1"/>
  <c r="W193" i="1"/>
  <c r="W192" i="1"/>
  <c r="W191" i="1"/>
  <c r="W190" i="1"/>
  <c r="W189" i="1"/>
  <c r="W188" i="1"/>
  <c r="W187" i="1"/>
  <c r="W186" i="1"/>
  <c r="W185" i="1"/>
  <c r="W184" i="1"/>
  <c r="W183" i="1"/>
  <c r="W182" i="1"/>
  <c r="W181" i="1"/>
  <c r="W180" i="1"/>
  <c r="W179" i="1"/>
  <c r="W178" i="1"/>
  <c r="W177" i="1"/>
  <c r="W176" i="1"/>
  <c r="W175" i="1"/>
  <c r="W174" i="1"/>
  <c r="W173" i="1"/>
  <c r="W172" i="1"/>
  <c r="W171" i="1"/>
  <c r="W170" i="1"/>
  <c r="W169" i="1"/>
  <c r="W168" i="1"/>
  <c r="W167" i="1"/>
  <c r="W166" i="1"/>
  <c r="W165" i="1"/>
  <c r="W164" i="1"/>
  <c r="W163" i="1"/>
  <c r="W162" i="1"/>
  <c r="W161" i="1"/>
  <c r="W160" i="1"/>
  <c r="W159" i="1"/>
  <c r="W158" i="1"/>
  <c r="W157" i="1"/>
  <c r="W156" i="1"/>
  <c r="W155" i="1"/>
  <c r="W154" i="1"/>
  <c r="W153" i="1"/>
  <c r="W152" i="1"/>
  <c r="W151" i="1"/>
  <c r="W150" i="1"/>
  <c r="W149" i="1"/>
  <c r="W148" i="1"/>
  <c r="W147" i="1"/>
  <c r="W146" i="1"/>
  <c r="W145" i="1"/>
  <c r="W144" i="1"/>
  <c r="W143" i="1"/>
  <c r="W142" i="1"/>
  <c r="W141" i="1"/>
  <c r="W140" i="1"/>
  <c r="W139" i="1"/>
  <c r="W138" i="1"/>
  <c r="W137" i="1"/>
  <c r="W136" i="1"/>
  <c r="W135" i="1"/>
  <c r="W134" i="1"/>
  <c r="W133" i="1"/>
  <c r="W132" i="1"/>
  <c r="W131" i="1"/>
  <c r="W130" i="1"/>
  <c r="W129" i="1"/>
  <c r="W128" i="1"/>
  <c r="W127" i="1"/>
  <c r="W126" i="1"/>
  <c r="W125" i="1"/>
  <c r="W124" i="1"/>
  <c r="W123" i="1"/>
  <c r="W122" i="1"/>
  <c r="W121" i="1"/>
  <c r="W120" i="1"/>
  <c r="W119" i="1"/>
  <c r="W118" i="1"/>
  <c r="W117" i="1"/>
  <c r="W116" i="1"/>
  <c r="W115" i="1"/>
  <c r="W114" i="1"/>
  <c r="W113" i="1"/>
  <c r="W112" i="1"/>
  <c r="W111" i="1"/>
  <c r="W110" i="1"/>
  <c r="W109" i="1"/>
  <c r="W108" i="1"/>
  <c r="W107" i="1"/>
  <c r="W106" i="1"/>
  <c r="W105" i="1"/>
  <c r="W104" i="1"/>
  <c r="W103" i="1"/>
  <c r="W102" i="1"/>
  <c r="W101" i="1"/>
  <c r="W100" i="1"/>
  <c r="W99" i="1"/>
  <c r="W98" i="1"/>
  <c r="W97" i="1"/>
  <c r="W96" i="1"/>
  <c r="W95" i="1"/>
  <c r="W94" i="1"/>
  <c r="W93" i="1"/>
  <c r="W92" i="1"/>
  <c r="W91" i="1"/>
  <c r="W90" i="1"/>
  <c r="W89" i="1"/>
  <c r="W88" i="1"/>
  <c r="W87" i="1"/>
  <c r="W86" i="1"/>
  <c r="W85" i="1"/>
  <c r="W84" i="1"/>
  <c r="W83" i="1"/>
  <c r="W82" i="1"/>
  <c r="W81" i="1"/>
  <c r="W80" i="1"/>
  <c r="W79" i="1"/>
  <c r="W78" i="1"/>
  <c r="W77" i="1"/>
  <c r="W76" i="1"/>
  <c r="W75" i="1"/>
  <c r="E7" i="6"/>
  <c r="D7" i="6"/>
  <c r="C7" i="6"/>
  <c r="E6" i="6"/>
  <c r="D6" i="6"/>
  <c r="C6" i="6"/>
  <c r="E5" i="6"/>
  <c r="D5" i="6"/>
  <c r="C5" i="6"/>
  <c r="Q4989" i="1"/>
  <c r="R4989" i="1" s="1"/>
  <c r="Q4988" i="1"/>
  <c r="R4988" i="1" s="1"/>
  <c r="Q4987" i="1"/>
  <c r="R4987" i="1" s="1"/>
  <c r="Q4986" i="1"/>
  <c r="R4986" i="1" s="1"/>
  <c r="Q4985" i="1"/>
  <c r="R4985" i="1" s="1"/>
  <c r="Q4984" i="1"/>
  <c r="R4984" i="1" s="1"/>
  <c r="Q4983" i="1"/>
  <c r="R4983" i="1" s="1"/>
  <c r="Q4982" i="1"/>
  <c r="R4982" i="1" s="1"/>
  <c r="Q4981" i="1"/>
  <c r="R4981" i="1" s="1"/>
  <c r="Q4980" i="1"/>
  <c r="R4980" i="1" s="1"/>
  <c r="Q4979" i="1"/>
  <c r="R4979" i="1" s="1"/>
  <c r="Q4978" i="1"/>
  <c r="R4978" i="1" s="1"/>
  <c r="Q4977" i="1"/>
  <c r="R4977" i="1" s="1"/>
  <c r="Q4976" i="1"/>
  <c r="R4976" i="1" s="1"/>
  <c r="Q4975" i="1"/>
  <c r="R4975" i="1" s="1"/>
  <c r="Q4974" i="1"/>
  <c r="R4974" i="1" s="1"/>
  <c r="Q4973" i="1"/>
  <c r="R4973" i="1" s="1"/>
  <c r="Q4972" i="1"/>
  <c r="R4972" i="1" s="1"/>
  <c r="Q4971" i="1"/>
  <c r="R4971" i="1" s="1"/>
  <c r="Q4970" i="1"/>
  <c r="R4970" i="1" s="1"/>
  <c r="Q4969" i="1"/>
  <c r="R4969" i="1" s="1"/>
  <c r="Q4968" i="1"/>
  <c r="R4968" i="1" s="1"/>
  <c r="Q4967" i="1"/>
  <c r="R4967" i="1" s="1"/>
  <c r="Q4966" i="1"/>
  <c r="R4966" i="1" s="1"/>
  <c r="Q4965" i="1"/>
  <c r="R4965" i="1" s="1"/>
  <c r="Q4964" i="1"/>
  <c r="R4964" i="1" s="1"/>
  <c r="Q4963" i="1"/>
  <c r="R4963" i="1" s="1"/>
  <c r="Q4962" i="1"/>
  <c r="R4962" i="1" s="1"/>
  <c r="Q4961" i="1"/>
  <c r="R4961" i="1" s="1"/>
  <c r="Q4960" i="1"/>
  <c r="R4960" i="1" s="1"/>
  <c r="Q4959" i="1"/>
  <c r="R4959" i="1" s="1"/>
  <c r="Q4958" i="1"/>
  <c r="R4958" i="1" s="1"/>
  <c r="Q4957" i="1"/>
  <c r="R4957" i="1" s="1"/>
  <c r="Q4956" i="1"/>
  <c r="R4956" i="1" s="1"/>
  <c r="Q4955" i="1"/>
  <c r="R4955" i="1" s="1"/>
  <c r="Q4954" i="1"/>
  <c r="R4954" i="1" s="1"/>
  <c r="Q4953" i="1"/>
  <c r="R4953" i="1" s="1"/>
  <c r="Q4952" i="1"/>
  <c r="R4952" i="1" s="1"/>
  <c r="Q4951" i="1"/>
  <c r="R4951" i="1" s="1"/>
  <c r="Q4950" i="1"/>
  <c r="R4950" i="1" s="1"/>
  <c r="Q4949" i="1"/>
  <c r="R4949" i="1" s="1"/>
  <c r="Q4948" i="1"/>
  <c r="R4948" i="1" s="1"/>
  <c r="Q4947" i="1"/>
  <c r="R4947" i="1" s="1"/>
  <c r="Q4946" i="1"/>
  <c r="R4946" i="1" s="1"/>
  <c r="Q4945" i="1"/>
  <c r="R4945" i="1" s="1"/>
  <c r="Q4944" i="1"/>
  <c r="R4944" i="1" s="1"/>
  <c r="Q4943" i="1"/>
  <c r="R4943" i="1" s="1"/>
  <c r="Q4942" i="1"/>
  <c r="R4942" i="1" s="1"/>
  <c r="Q4941" i="1"/>
  <c r="R4941" i="1" s="1"/>
  <c r="Q4940" i="1"/>
  <c r="R4940" i="1" s="1"/>
  <c r="Q4939" i="1"/>
  <c r="R4939" i="1" s="1"/>
  <c r="Q4938" i="1"/>
  <c r="R4938" i="1" s="1"/>
  <c r="Q4937" i="1"/>
  <c r="R4937" i="1" s="1"/>
  <c r="Q4936" i="1"/>
  <c r="R4936" i="1" s="1"/>
  <c r="Q4935" i="1"/>
  <c r="R4935" i="1" s="1"/>
  <c r="Q4934" i="1"/>
  <c r="R4934" i="1" s="1"/>
  <c r="Q4933" i="1"/>
  <c r="R4933" i="1" s="1"/>
  <c r="Q4932" i="1"/>
  <c r="R4932" i="1" s="1"/>
  <c r="Q4931" i="1"/>
  <c r="R4931" i="1" s="1"/>
  <c r="Q4930" i="1"/>
  <c r="R4930" i="1" s="1"/>
  <c r="Q4929" i="1"/>
  <c r="R4929" i="1" s="1"/>
  <c r="Q4928" i="1"/>
  <c r="R4928" i="1" s="1"/>
  <c r="Q4927" i="1"/>
  <c r="R4927" i="1" s="1"/>
  <c r="Q4926" i="1"/>
  <c r="R4926" i="1" s="1"/>
  <c r="Q4925" i="1"/>
  <c r="R4925" i="1" s="1"/>
  <c r="Q4924" i="1"/>
  <c r="R4924" i="1" s="1"/>
  <c r="Q4923" i="1"/>
  <c r="R4923" i="1" s="1"/>
  <c r="Q4922" i="1"/>
  <c r="R4922" i="1" s="1"/>
  <c r="Q4921" i="1"/>
  <c r="R4921" i="1" s="1"/>
  <c r="Q4920" i="1"/>
  <c r="R4920" i="1" s="1"/>
  <c r="Q4919" i="1"/>
  <c r="R4919" i="1" s="1"/>
  <c r="Q4918" i="1"/>
  <c r="R4918" i="1" s="1"/>
  <c r="Q4917" i="1"/>
  <c r="R4917" i="1" s="1"/>
  <c r="Q4916" i="1"/>
  <c r="R4916" i="1" s="1"/>
  <c r="Q4915" i="1"/>
  <c r="R4915" i="1" s="1"/>
  <c r="Q4914" i="1"/>
  <c r="R4914" i="1" s="1"/>
  <c r="Q4913" i="1"/>
  <c r="R4913" i="1" s="1"/>
  <c r="Q4912" i="1"/>
  <c r="R4912" i="1" s="1"/>
  <c r="Q4911" i="1"/>
  <c r="R4911" i="1" s="1"/>
  <c r="Q4910" i="1"/>
  <c r="R4910" i="1" s="1"/>
  <c r="Q4909" i="1"/>
  <c r="R4909" i="1" s="1"/>
  <c r="Q4908" i="1"/>
  <c r="R4908" i="1" s="1"/>
  <c r="Q4907" i="1"/>
  <c r="R4907" i="1" s="1"/>
  <c r="Q4906" i="1"/>
  <c r="R4906" i="1" s="1"/>
  <c r="Q4905" i="1"/>
  <c r="R4905" i="1" s="1"/>
  <c r="Q4904" i="1"/>
  <c r="R4904" i="1" s="1"/>
  <c r="Q4903" i="1"/>
  <c r="R4903" i="1" s="1"/>
  <c r="Q4902" i="1"/>
  <c r="R4902" i="1" s="1"/>
  <c r="Q4901" i="1"/>
  <c r="R4901" i="1" s="1"/>
  <c r="Q4900" i="1"/>
  <c r="R4900" i="1" s="1"/>
  <c r="Q4899" i="1"/>
  <c r="R4899" i="1" s="1"/>
  <c r="Q4898" i="1"/>
  <c r="R4898" i="1" s="1"/>
  <c r="Q4897" i="1"/>
  <c r="R4897" i="1" s="1"/>
  <c r="Q4896" i="1"/>
  <c r="R4896" i="1" s="1"/>
  <c r="Q4895" i="1"/>
  <c r="R4895" i="1" s="1"/>
  <c r="Q4894" i="1"/>
  <c r="R4894" i="1" s="1"/>
  <c r="Q4893" i="1"/>
  <c r="R4893" i="1" s="1"/>
  <c r="Q4892" i="1"/>
  <c r="R4892" i="1" s="1"/>
  <c r="Q4891" i="1"/>
  <c r="R4891" i="1" s="1"/>
  <c r="Q4890" i="1"/>
  <c r="R4890" i="1" s="1"/>
  <c r="Q4889" i="1"/>
  <c r="R4889" i="1" s="1"/>
  <c r="Q4888" i="1"/>
  <c r="R4888" i="1" s="1"/>
  <c r="Q4887" i="1"/>
  <c r="R4887" i="1" s="1"/>
  <c r="Q4886" i="1"/>
  <c r="R4886" i="1" s="1"/>
  <c r="Q4885" i="1"/>
  <c r="R4885" i="1" s="1"/>
  <c r="Q4884" i="1"/>
  <c r="R4884" i="1" s="1"/>
  <c r="Q4883" i="1"/>
  <c r="R4883" i="1" s="1"/>
  <c r="Q4882" i="1"/>
  <c r="R4882" i="1" s="1"/>
  <c r="Q4881" i="1"/>
  <c r="R4881" i="1" s="1"/>
  <c r="Q4880" i="1"/>
  <c r="R4880" i="1" s="1"/>
  <c r="Q4879" i="1"/>
  <c r="R4879" i="1" s="1"/>
  <c r="Q4878" i="1"/>
  <c r="R4878" i="1" s="1"/>
  <c r="Q4877" i="1"/>
  <c r="R4877" i="1" s="1"/>
  <c r="Q4876" i="1"/>
  <c r="R4876" i="1" s="1"/>
  <c r="Q4875" i="1"/>
  <c r="R4875" i="1" s="1"/>
  <c r="Q4874" i="1"/>
  <c r="R4874" i="1" s="1"/>
  <c r="Q4873" i="1"/>
  <c r="R4873" i="1" s="1"/>
  <c r="Q4872" i="1"/>
  <c r="R4872" i="1" s="1"/>
  <c r="Q4871" i="1"/>
  <c r="R4871" i="1" s="1"/>
  <c r="Q4870" i="1"/>
  <c r="R4870" i="1" s="1"/>
  <c r="Q4869" i="1"/>
  <c r="R4869" i="1" s="1"/>
  <c r="Q4868" i="1"/>
  <c r="R4868" i="1" s="1"/>
  <c r="Q4867" i="1"/>
  <c r="R4867" i="1" s="1"/>
  <c r="Q4866" i="1"/>
  <c r="R4866" i="1" s="1"/>
  <c r="Q4865" i="1"/>
  <c r="R4865" i="1" s="1"/>
  <c r="Q4864" i="1"/>
  <c r="R4864" i="1" s="1"/>
  <c r="Q4863" i="1"/>
  <c r="R4863" i="1" s="1"/>
  <c r="Q4862" i="1"/>
  <c r="R4862" i="1" s="1"/>
  <c r="Q4861" i="1"/>
  <c r="R4861" i="1" s="1"/>
  <c r="Q4860" i="1"/>
  <c r="R4860" i="1" s="1"/>
  <c r="Q4859" i="1"/>
  <c r="R4859" i="1" s="1"/>
  <c r="Q4858" i="1"/>
  <c r="R4858" i="1" s="1"/>
  <c r="Q4857" i="1"/>
  <c r="R4857" i="1" s="1"/>
  <c r="Q4856" i="1"/>
  <c r="R4856" i="1" s="1"/>
  <c r="Q4855" i="1"/>
  <c r="R4855" i="1" s="1"/>
  <c r="Q4854" i="1"/>
  <c r="R4854" i="1" s="1"/>
  <c r="Q4853" i="1"/>
  <c r="R4853" i="1" s="1"/>
  <c r="Q4852" i="1"/>
  <c r="R4852" i="1" s="1"/>
  <c r="Q4851" i="1"/>
  <c r="R4851" i="1" s="1"/>
  <c r="Q4850" i="1"/>
  <c r="R4850" i="1" s="1"/>
  <c r="Q4849" i="1"/>
  <c r="R4849" i="1" s="1"/>
  <c r="Q4848" i="1"/>
  <c r="R4848" i="1" s="1"/>
  <c r="Q4847" i="1"/>
  <c r="R4847" i="1" s="1"/>
  <c r="Q4846" i="1"/>
  <c r="R4846" i="1" s="1"/>
  <c r="Q4845" i="1"/>
  <c r="R4845" i="1" s="1"/>
  <c r="Q4844" i="1"/>
  <c r="R4844" i="1" s="1"/>
  <c r="Q4843" i="1"/>
  <c r="R4843" i="1" s="1"/>
  <c r="Q4842" i="1"/>
  <c r="R4842" i="1" s="1"/>
  <c r="Q4841" i="1"/>
  <c r="R4841" i="1" s="1"/>
  <c r="Q4840" i="1"/>
  <c r="R4840" i="1" s="1"/>
  <c r="Q4839" i="1"/>
  <c r="R4839" i="1" s="1"/>
  <c r="Q4838" i="1"/>
  <c r="R4838" i="1" s="1"/>
  <c r="Q4837" i="1"/>
  <c r="R4837" i="1" s="1"/>
  <c r="Q4836" i="1"/>
  <c r="R4836" i="1" s="1"/>
  <c r="Q4835" i="1"/>
  <c r="R4835" i="1" s="1"/>
  <c r="Q4834" i="1"/>
  <c r="R4834" i="1" s="1"/>
  <c r="Q4833" i="1"/>
  <c r="R4833" i="1" s="1"/>
  <c r="Q4832" i="1"/>
  <c r="R4832" i="1" s="1"/>
  <c r="Q4831" i="1"/>
  <c r="R4831" i="1" s="1"/>
  <c r="Q4830" i="1"/>
  <c r="R4830" i="1" s="1"/>
  <c r="Q4829" i="1"/>
  <c r="R4829" i="1" s="1"/>
  <c r="Q4828" i="1"/>
  <c r="R4828" i="1" s="1"/>
  <c r="Q4827" i="1"/>
  <c r="R4827" i="1" s="1"/>
  <c r="Q4826" i="1"/>
  <c r="R4826" i="1" s="1"/>
  <c r="Q4825" i="1"/>
  <c r="R4825" i="1" s="1"/>
  <c r="Q4824" i="1"/>
  <c r="R4824" i="1" s="1"/>
  <c r="Q4823" i="1"/>
  <c r="R4823" i="1" s="1"/>
  <c r="Q4822" i="1"/>
  <c r="R4822" i="1" s="1"/>
  <c r="Q4821" i="1"/>
  <c r="R4821" i="1" s="1"/>
  <c r="Q4820" i="1"/>
  <c r="R4820" i="1" s="1"/>
  <c r="Q4819" i="1"/>
  <c r="R4819" i="1" s="1"/>
  <c r="Q4818" i="1"/>
  <c r="R4818" i="1" s="1"/>
  <c r="Q4817" i="1"/>
  <c r="R4817" i="1" s="1"/>
  <c r="Q4816" i="1"/>
  <c r="R4816" i="1" s="1"/>
  <c r="Q4815" i="1"/>
  <c r="R4815" i="1" s="1"/>
  <c r="Q4814" i="1"/>
  <c r="R4814" i="1" s="1"/>
  <c r="Q4813" i="1"/>
  <c r="R4813" i="1" s="1"/>
  <c r="Q4812" i="1"/>
  <c r="R4812" i="1" s="1"/>
  <c r="Q4811" i="1"/>
  <c r="R4811" i="1" s="1"/>
  <c r="Q4810" i="1"/>
  <c r="R4810" i="1" s="1"/>
  <c r="Q4809" i="1"/>
  <c r="R4809" i="1" s="1"/>
  <c r="Q4808" i="1"/>
  <c r="R4808" i="1" s="1"/>
  <c r="Q4807" i="1"/>
  <c r="R4807" i="1" s="1"/>
  <c r="Q4806" i="1"/>
  <c r="R4806" i="1" s="1"/>
  <c r="Q4805" i="1"/>
  <c r="R4805" i="1" s="1"/>
  <c r="Q4804" i="1"/>
  <c r="R4804" i="1" s="1"/>
  <c r="Q4803" i="1"/>
  <c r="R4803" i="1" s="1"/>
  <c r="Q4802" i="1"/>
  <c r="R4802" i="1" s="1"/>
  <c r="Q4801" i="1"/>
  <c r="R4801" i="1" s="1"/>
  <c r="Q4800" i="1"/>
  <c r="R4800" i="1" s="1"/>
  <c r="Q4799" i="1"/>
  <c r="R4799" i="1" s="1"/>
  <c r="Q4798" i="1"/>
  <c r="R4798" i="1" s="1"/>
  <c r="Q4797" i="1"/>
  <c r="R4797" i="1" s="1"/>
  <c r="Q4796" i="1"/>
  <c r="R4796" i="1" s="1"/>
  <c r="Q4795" i="1"/>
  <c r="R4795" i="1" s="1"/>
  <c r="Q4794" i="1"/>
  <c r="R4794" i="1" s="1"/>
  <c r="Q4793" i="1"/>
  <c r="R4793" i="1" s="1"/>
  <c r="Q4792" i="1"/>
  <c r="R4792" i="1" s="1"/>
  <c r="Q4791" i="1"/>
  <c r="R4791" i="1" s="1"/>
  <c r="Q4790" i="1"/>
  <c r="R4790" i="1" s="1"/>
  <c r="Q4789" i="1"/>
  <c r="R4789" i="1" s="1"/>
  <c r="Q4788" i="1"/>
  <c r="R4788" i="1" s="1"/>
  <c r="Q4787" i="1"/>
  <c r="R4787" i="1" s="1"/>
  <c r="Q4786" i="1"/>
  <c r="R4786" i="1" s="1"/>
  <c r="Q4785" i="1"/>
  <c r="R4785" i="1" s="1"/>
  <c r="Q4784" i="1"/>
  <c r="R4784" i="1" s="1"/>
  <c r="Q4783" i="1"/>
  <c r="R4783" i="1" s="1"/>
  <c r="Q4782" i="1"/>
  <c r="R4782" i="1" s="1"/>
  <c r="Q4781" i="1"/>
  <c r="R4781" i="1" s="1"/>
  <c r="Q4780" i="1"/>
  <c r="R4780" i="1" s="1"/>
  <c r="Q4779" i="1"/>
  <c r="R4779" i="1" s="1"/>
  <c r="Q4778" i="1"/>
  <c r="R4778" i="1" s="1"/>
  <c r="Q4777" i="1"/>
  <c r="R4777" i="1" s="1"/>
  <c r="Q4776" i="1"/>
  <c r="R4776" i="1" s="1"/>
  <c r="Q4775" i="1"/>
  <c r="R4775" i="1" s="1"/>
  <c r="Q4774" i="1"/>
  <c r="R4774" i="1" s="1"/>
  <c r="Q4773" i="1"/>
  <c r="R4773" i="1" s="1"/>
  <c r="Q4772" i="1"/>
  <c r="R4772" i="1" s="1"/>
  <c r="Q4771" i="1"/>
  <c r="R4771" i="1" s="1"/>
  <c r="Q4770" i="1"/>
  <c r="R4770" i="1" s="1"/>
  <c r="Q4769" i="1"/>
  <c r="R4769" i="1" s="1"/>
  <c r="Q4768" i="1"/>
  <c r="R4768" i="1" s="1"/>
  <c r="Q4767" i="1"/>
  <c r="R4767" i="1" s="1"/>
  <c r="Q4766" i="1"/>
  <c r="R4766" i="1" s="1"/>
  <c r="Q4765" i="1"/>
  <c r="R4765" i="1" s="1"/>
  <c r="Q4764" i="1"/>
  <c r="R4764" i="1" s="1"/>
  <c r="Q4763" i="1"/>
  <c r="R4763" i="1" s="1"/>
  <c r="Q4762" i="1"/>
  <c r="R4762" i="1" s="1"/>
  <c r="Q4761" i="1"/>
  <c r="R4761" i="1" s="1"/>
  <c r="Q4760" i="1"/>
  <c r="R4760" i="1" s="1"/>
  <c r="Q4759" i="1"/>
  <c r="R4759" i="1" s="1"/>
  <c r="Q4758" i="1"/>
  <c r="R4758" i="1" s="1"/>
  <c r="Q4757" i="1"/>
  <c r="R4757" i="1" s="1"/>
  <c r="Q4756" i="1"/>
  <c r="R4756" i="1" s="1"/>
  <c r="Q4755" i="1"/>
  <c r="R4755" i="1" s="1"/>
  <c r="Q4754" i="1"/>
  <c r="R4754" i="1" s="1"/>
  <c r="Q4753" i="1"/>
  <c r="R4753" i="1" s="1"/>
  <c r="Q4752" i="1"/>
  <c r="R4752" i="1" s="1"/>
  <c r="Q4751" i="1"/>
  <c r="R4751" i="1" s="1"/>
  <c r="Q4750" i="1"/>
  <c r="R4750" i="1" s="1"/>
  <c r="Q4749" i="1"/>
  <c r="R4749" i="1" s="1"/>
  <c r="Q4748" i="1"/>
  <c r="R4748" i="1" s="1"/>
  <c r="Q4747" i="1"/>
  <c r="R4747" i="1" s="1"/>
  <c r="Q4746" i="1"/>
  <c r="R4746" i="1" s="1"/>
  <c r="Q4745" i="1"/>
  <c r="R4745" i="1" s="1"/>
  <c r="Q4744" i="1"/>
  <c r="R4744" i="1" s="1"/>
  <c r="Q4743" i="1"/>
  <c r="R4743" i="1" s="1"/>
  <c r="Q4742" i="1"/>
  <c r="R4742" i="1" s="1"/>
  <c r="Q4741" i="1"/>
  <c r="R4741" i="1" s="1"/>
  <c r="Q4740" i="1"/>
  <c r="R4740" i="1" s="1"/>
  <c r="Q4739" i="1"/>
  <c r="R4739" i="1" s="1"/>
  <c r="Q4738" i="1"/>
  <c r="R4738" i="1" s="1"/>
  <c r="Q4737" i="1"/>
  <c r="R4737" i="1" s="1"/>
  <c r="Q4736" i="1"/>
  <c r="R4736" i="1" s="1"/>
  <c r="Q4735" i="1"/>
  <c r="R4735" i="1" s="1"/>
  <c r="Q4734" i="1"/>
  <c r="R4734" i="1" s="1"/>
  <c r="Q4733" i="1"/>
  <c r="R4733" i="1" s="1"/>
  <c r="Q4732" i="1"/>
  <c r="R4732" i="1" s="1"/>
  <c r="Q4731" i="1"/>
  <c r="R4731" i="1" s="1"/>
  <c r="Q4730" i="1"/>
  <c r="R4730" i="1" s="1"/>
  <c r="Q4729" i="1"/>
  <c r="R4729" i="1" s="1"/>
  <c r="Q4728" i="1"/>
  <c r="R4728" i="1" s="1"/>
  <c r="Q4727" i="1"/>
  <c r="R4727" i="1" s="1"/>
  <c r="Q4726" i="1"/>
  <c r="R4726" i="1" s="1"/>
  <c r="Q4725" i="1"/>
  <c r="R4725" i="1" s="1"/>
  <c r="Q4724" i="1"/>
  <c r="R4724" i="1" s="1"/>
  <c r="Q4723" i="1"/>
  <c r="R4723" i="1" s="1"/>
  <c r="Q4722" i="1"/>
  <c r="R4722" i="1" s="1"/>
  <c r="Q4721" i="1"/>
  <c r="R4721" i="1" s="1"/>
  <c r="Q4720" i="1"/>
  <c r="R4720" i="1" s="1"/>
  <c r="Q4719" i="1"/>
  <c r="R4719" i="1" s="1"/>
  <c r="Q4718" i="1"/>
  <c r="R4718" i="1" s="1"/>
  <c r="Q4717" i="1"/>
  <c r="R4717" i="1" s="1"/>
  <c r="Q4716" i="1"/>
  <c r="R4716" i="1" s="1"/>
  <c r="Q4715" i="1"/>
  <c r="R4715" i="1" s="1"/>
  <c r="Q4714" i="1"/>
  <c r="R4714" i="1" s="1"/>
  <c r="Q4713" i="1"/>
  <c r="R4713" i="1" s="1"/>
  <c r="Q4712" i="1"/>
  <c r="R4712" i="1" s="1"/>
  <c r="Q4711" i="1"/>
  <c r="R4711" i="1" s="1"/>
  <c r="Q4710" i="1"/>
  <c r="R4710" i="1" s="1"/>
  <c r="Q4709" i="1"/>
  <c r="R4709" i="1" s="1"/>
  <c r="Q4708" i="1"/>
  <c r="R4708" i="1" s="1"/>
  <c r="Q4707" i="1"/>
  <c r="R4707" i="1" s="1"/>
  <c r="Q4706" i="1"/>
  <c r="R4706" i="1" s="1"/>
  <c r="Q4705" i="1"/>
  <c r="R4705" i="1" s="1"/>
  <c r="Q4704" i="1"/>
  <c r="R4704" i="1" s="1"/>
  <c r="Q4703" i="1"/>
  <c r="R4703" i="1" s="1"/>
  <c r="Q4702" i="1"/>
  <c r="R4702" i="1" s="1"/>
  <c r="Q4701" i="1"/>
  <c r="R4701" i="1" s="1"/>
  <c r="Q4700" i="1"/>
  <c r="R4700" i="1" s="1"/>
  <c r="Q4699" i="1"/>
  <c r="R4699" i="1" s="1"/>
  <c r="Q4698" i="1"/>
  <c r="R4698" i="1" s="1"/>
  <c r="Q4697" i="1"/>
  <c r="R4697" i="1" s="1"/>
  <c r="Q4696" i="1"/>
  <c r="R4696" i="1" s="1"/>
  <c r="Q4695" i="1"/>
  <c r="R4695" i="1" s="1"/>
  <c r="Q4694" i="1"/>
  <c r="R4694" i="1" s="1"/>
  <c r="Q4693" i="1"/>
  <c r="R4693" i="1" s="1"/>
  <c r="Q4692" i="1"/>
  <c r="R4692" i="1" s="1"/>
  <c r="Q4691" i="1"/>
  <c r="R4691" i="1" s="1"/>
  <c r="Q4690" i="1"/>
  <c r="R4690" i="1" s="1"/>
  <c r="Q4689" i="1"/>
  <c r="R4689" i="1" s="1"/>
  <c r="Q4688" i="1"/>
  <c r="R4688" i="1" s="1"/>
  <c r="Q4687" i="1"/>
  <c r="R4687" i="1" s="1"/>
  <c r="Q4686" i="1"/>
  <c r="R4686" i="1" s="1"/>
  <c r="Q4685" i="1"/>
  <c r="R4685" i="1" s="1"/>
  <c r="Q4684" i="1"/>
  <c r="R4684" i="1" s="1"/>
  <c r="Q4683" i="1"/>
  <c r="R4683" i="1" s="1"/>
  <c r="Q4682" i="1"/>
  <c r="R4682" i="1" s="1"/>
  <c r="Q4681" i="1"/>
  <c r="R4681" i="1" s="1"/>
  <c r="Q4680" i="1"/>
  <c r="R4680" i="1" s="1"/>
  <c r="Q4679" i="1"/>
  <c r="R4679" i="1" s="1"/>
  <c r="Q4678" i="1"/>
  <c r="R4678" i="1" s="1"/>
  <c r="Q4677" i="1"/>
  <c r="R4677" i="1" s="1"/>
  <c r="Q4676" i="1"/>
  <c r="R4676" i="1" s="1"/>
  <c r="Q4675" i="1"/>
  <c r="R4675" i="1" s="1"/>
  <c r="Q4674" i="1"/>
  <c r="R4674" i="1" s="1"/>
  <c r="Q4673" i="1"/>
  <c r="R4673" i="1" s="1"/>
  <c r="Q4672" i="1"/>
  <c r="R4672" i="1" s="1"/>
  <c r="Q4671" i="1"/>
  <c r="R4671" i="1" s="1"/>
  <c r="Q4670" i="1"/>
  <c r="R4670" i="1" s="1"/>
  <c r="Q4669" i="1"/>
  <c r="R4669" i="1" s="1"/>
  <c r="Q4668" i="1"/>
  <c r="R4668" i="1" s="1"/>
  <c r="Q4667" i="1"/>
  <c r="R4667" i="1" s="1"/>
  <c r="Q4666" i="1"/>
  <c r="R4666" i="1" s="1"/>
  <c r="Q4665" i="1"/>
  <c r="R4665" i="1" s="1"/>
  <c r="Q4664" i="1"/>
  <c r="R4664" i="1" s="1"/>
  <c r="Q4663" i="1"/>
  <c r="R4663" i="1" s="1"/>
  <c r="Q4662" i="1"/>
  <c r="R4662" i="1" s="1"/>
  <c r="Q4661" i="1"/>
  <c r="R4661" i="1" s="1"/>
  <c r="Q4660" i="1"/>
  <c r="R4660" i="1" s="1"/>
  <c r="Q4659" i="1"/>
  <c r="R4659" i="1" s="1"/>
  <c r="Q4658" i="1"/>
  <c r="R4658" i="1" s="1"/>
  <c r="Q4657" i="1"/>
  <c r="R4657" i="1" s="1"/>
  <c r="Q4656" i="1"/>
  <c r="R4656" i="1" s="1"/>
  <c r="Q4655" i="1"/>
  <c r="R4655" i="1" s="1"/>
  <c r="Q4654" i="1"/>
  <c r="R4654" i="1" s="1"/>
  <c r="Q4653" i="1"/>
  <c r="R4653" i="1" s="1"/>
  <c r="Q4652" i="1"/>
  <c r="R4652" i="1" s="1"/>
  <c r="Q4651" i="1"/>
  <c r="R4651" i="1" s="1"/>
  <c r="Q4650" i="1"/>
  <c r="R4650" i="1" s="1"/>
  <c r="Q4649" i="1"/>
  <c r="R4649" i="1" s="1"/>
  <c r="Q4648" i="1"/>
  <c r="R4648" i="1" s="1"/>
  <c r="Q4647" i="1"/>
  <c r="R4647" i="1" s="1"/>
  <c r="Q4646" i="1"/>
  <c r="R4646" i="1" s="1"/>
  <c r="Q4645" i="1"/>
  <c r="R4645" i="1" s="1"/>
  <c r="Q4644" i="1"/>
  <c r="R4644" i="1" s="1"/>
  <c r="Q4643" i="1"/>
  <c r="R4643" i="1" s="1"/>
  <c r="Q4642" i="1"/>
  <c r="R4642" i="1" s="1"/>
  <c r="Q4641" i="1"/>
  <c r="R4641" i="1" s="1"/>
  <c r="Q4640" i="1"/>
  <c r="R4640" i="1" s="1"/>
  <c r="Q4639" i="1"/>
  <c r="R4639" i="1" s="1"/>
  <c r="Q4638" i="1"/>
  <c r="R4638" i="1" s="1"/>
  <c r="Q4637" i="1"/>
  <c r="R4637" i="1" s="1"/>
  <c r="Q4636" i="1"/>
  <c r="R4636" i="1" s="1"/>
  <c r="Q4635" i="1"/>
  <c r="R4635" i="1" s="1"/>
  <c r="Q4634" i="1"/>
  <c r="R4634" i="1" s="1"/>
  <c r="Q4633" i="1"/>
  <c r="R4633" i="1" s="1"/>
  <c r="Q4632" i="1"/>
  <c r="R4632" i="1" s="1"/>
  <c r="Q4631" i="1"/>
  <c r="R4631" i="1" s="1"/>
  <c r="Q4630" i="1"/>
  <c r="R4630" i="1" s="1"/>
  <c r="Q4629" i="1"/>
  <c r="R4629" i="1" s="1"/>
  <c r="Q4628" i="1"/>
  <c r="R4628" i="1" s="1"/>
  <c r="Q4627" i="1"/>
  <c r="R4627" i="1" s="1"/>
  <c r="Q4626" i="1"/>
  <c r="R4626" i="1" s="1"/>
  <c r="Q4625" i="1"/>
  <c r="R4625" i="1" s="1"/>
  <c r="Q4624" i="1"/>
  <c r="R4624" i="1" s="1"/>
  <c r="Q4623" i="1"/>
  <c r="R4623" i="1" s="1"/>
  <c r="Q4622" i="1"/>
  <c r="R4622" i="1" s="1"/>
  <c r="Q4621" i="1"/>
  <c r="R4621" i="1" s="1"/>
  <c r="Q4620" i="1"/>
  <c r="R4620" i="1" s="1"/>
  <c r="Q4619" i="1"/>
  <c r="R4619" i="1" s="1"/>
  <c r="Q4618" i="1"/>
  <c r="R4618" i="1" s="1"/>
  <c r="Q4617" i="1"/>
  <c r="R4617" i="1" s="1"/>
  <c r="Q4616" i="1"/>
  <c r="R4616" i="1" s="1"/>
  <c r="Q4615" i="1"/>
  <c r="R4615" i="1" s="1"/>
  <c r="Q4614" i="1"/>
  <c r="R4614" i="1" s="1"/>
  <c r="Q4613" i="1"/>
  <c r="R4613" i="1" s="1"/>
  <c r="Q4612" i="1"/>
  <c r="R4612" i="1" s="1"/>
  <c r="Q4611" i="1"/>
  <c r="R4611" i="1" s="1"/>
  <c r="Q4610" i="1"/>
  <c r="R4610" i="1" s="1"/>
  <c r="Q4609" i="1"/>
  <c r="R4609" i="1" s="1"/>
  <c r="Q4608" i="1"/>
  <c r="R4608" i="1" s="1"/>
  <c r="Q4607" i="1"/>
  <c r="R4607" i="1" s="1"/>
  <c r="Q4606" i="1"/>
  <c r="R4606" i="1" s="1"/>
  <c r="Q4605" i="1"/>
  <c r="R4605" i="1" s="1"/>
  <c r="Q4604" i="1"/>
  <c r="R4604" i="1" s="1"/>
  <c r="Q4603" i="1"/>
  <c r="R4603" i="1" s="1"/>
  <c r="Q4602" i="1"/>
  <c r="R4602" i="1" s="1"/>
  <c r="Q4601" i="1"/>
  <c r="R4601" i="1" s="1"/>
  <c r="Q4600" i="1"/>
  <c r="R4600" i="1" s="1"/>
  <c r="Q4599" i="1"/>
  <c r="R4599" i="1" s="1"/>
  <c r="Q4598" i="1"/>
  <c r="R4598" i="1" s="1"/>
  <c r="Q4597" i="1"/>
  <c r="R4597" i="1" s="1"/>
  <c r="Q4596" i="1"/>
  <c r="R4596" i="1" s="1"/>
  <c r="Q4595" i="1"/>
  <c r="R4595" i="1" s="1"/>
  <c r="Q4594" i="1"/>
  <c r="R4594" i="1" s="1"/>
  <c r="Q4593" i="1"/>
  <c r="R4593" i="1" s="1"/>
  <c r="Q4592" i="1"/>
  <c r="R4592" i="1" s="1"/>
  <c r="Q4591" i="1"/>
  <c r="R4591" i="1" s="1"/>
  <c r="Q4590" i="1"/>
  <c r="R4590" i="1" s="1"/>
  <c r="Q4589" i="1"/>
  <c r="R4589" i="1" s="1"/>
  <c r="Q4588" i="1"/>
  <c r="R4588" i="1" s="1"/>
  <c r="Q4587" i="1"/>
  <c r="R4587" i="1" s="1"/>
  <c r="Q4586" i="1"/>
  <c r="R4586" i="1" s="1"/>
  <c r="Q4585" i="1"/>
  <c r="R4585" i="1" s="1"/>
  <c r="Q4584" i="1"/>
  <c r="R4584" i="1" s="1"/>
  <c r="Q4583" i="1"/>
  <c r="R4583" i="1" s="1"/>
  <c r="Q4582" i="1"/>
  <c r="R4582" i="1" s="1"/>
  <c r="Q4581" i="1"/>
  <c r="R4581" i="1" s="1"/>
  <c r="Q4580" i="1"/>
  <c r="R4580" i="1" s="1"/>
  <c r="Q4579" i="1"/>
  <c r="R4579" i="1" s="1"/>
  <c r="Q4578" i="1"/>
  <c r="R4578" i="1" s="1"/>
  <c r="Q4577" i="1"/>
  <c r="R4577" i="1" s="1"/>
  <c r="Q4576" i="1"/>
  <c r="R4576" i="1" s="1"/>
  <c r="Q4575" i="1"/>
  <c r="R4575" i="1" s="1"/>
  <c r="Q4574" i="1"/>
  <c r="R4574" i="1" s="1"/>
  <c r="Q4573" i="1"/>
  <c r="R4573" i="1" s="1"/>
  <c r="Q4572" i="1"/>
  <c r="R4572" i="1" s="1"/>
  <c r="Q4571" i="1"/>
  <c r="R4571" i="1" s="1"/>
  <c r="Q4570" i="1"/>
  <c r="R4570" i="1" s="1"/>
  <c r="Q4569" i="1"/>
  <c r="R4569" i="1" s="1"/>
  <c r="Q4568" i="1"/>
  <c r="R4568" i="1" s="1"/>
  <c r="Q4567" i="1"/>
  <c r="R4567" i="1" s="1"/>
  <c r="Q4566" i="1"/>
  <c r="R4566" i="1" s="1"/>
  <c r="Q4565" i="1"/>
  <c r="R4565" i="1" s="1"/>
  <c r="Q4564" i="1"/>
  <c r="R4564" i="1" s="1"/>
  <c r="Q4563" i="1"/>
  <c r="R4563" i="1" s="1"/>
  <c r="Q4562" i="1"/>
  <c r="R4562" i="1" s="1"/>
  <c r="Q4561" i="1"/>
  <c r="R4561" i="1" s="1"/>
  <c r="Q4560" i="1"/>
  <c r="R4560" i="1" s="1"/>
  <c r="Q4559" i="1"/>
  <c r="R4559" i="1" s="1"/>
  <c r="Q4558" i="1"/>
  <c r="R4558" i="1" s="1"/>
  <c r="Q4557" i="1"/>
  <c r="R4557" i="1" s="1"/>
  <c r="Q4556" i="1"/>
  <c r="R4556" i="1" s="1"/>
  <c r="Q4555" i="1"/>
  <c r="R4555" i="1" s="1"/>
  <c r="Q4554" i="1"/>
  <c r="R4554" i="1" s="1"/>
  <c r="Q4553" i="1"/>
  <c r="R4553" i="1" s="1"/>
  <c r="Q4552" i="1"/>
  <c r="R4552" i="1" s="1"/>
  <c r="Q4551" i="1"/>
  <c r="R4551" i="1" s="1"/>
  <c r="Q4550" i="1"/>
  <c r="R4550" i="1" s="1"/>
  <c r="Q4549" i="1"/>
  <c r="R4549" i="1" s="1"/>
  <c r="Q4548" i="1"/>
  <c r="R4548" i="1" s="1"/>
  <c r="Q4547" i="1"/>
  <c r="R4547" i="1" s="1"/>
  <c r="Q4546" i="1"/>
  <c r="R4546" i="1" s="1"/>
  <c r="Q4545" i="1"/>
  <c r="R4545" i="1" s="1"/>
  <c r="Q4544" i="1"/>
  <c r="R4544" i="1" s="1"/>
  <c r="Q4543" i="1"/>
  <c r="R4543" i="1" s="1"/>
  <c r="Q4542" i="1"/>
  <c r="R4542" i="1" s="1"/>
  <c r="Q4541" i="1"/>
  <c r="R4541" i="1" s="1"/>
  <c r="Q4540" i="1"/>
  <c r="R4540" i="1" s="1"/>
  <c r="Q4539" i="1"/>
  <c r="R4539" i="1" s="1"/>
  <c r="Q4538" i="1"/>
  <c r="R4538" i="1" s="1"/>
  <c r="Q4537" i="1"/>
  <c r="R4537" i="1" s="1"/>
  <c r="Q4536" i="1"/>
  <c r="R4536" i="1" s="1"/>
  <c r="Q4535" i="1"/>
  <c r="R4535" i="1" s="1"/>
  <c r="Q4534" i="1"/>
  <c r="R4534" i="1" s="1"/>
  <c r="Q4533" i="1"/>
  <c r="R4533" i="1" s="1"/>
  <c r="Q4532" i="1"/>
  <c r="R4532" i="1" s="1"/>
  <c r="Q4531" i="1"/>
  <c r="R4531" i="1" s="1"/>
  <c r="Q4530" i="1"/>
  <c r="R4530" i="1" s="1"/>
  <c r="Q4529" i="1"/>
  <c r="R4529" i="1" s="1"/>
  <c r="Q4528" i="1"/>
  <c r="R4528" i="1" s="1"/>
  <c r="Q4527" i="1"/>
  <c r="R4527" i="1" s="1"/>
  <c r="Q4526" i="1"/>
  <c r="R4526" i="1" s="1"/>
  <c r="Q4525" i="1"/>
  <c r="R4525" i="1" s="1"/>
  <c r="Q4524" i="1"/>
  <c r="R4524" i="1" s="1"/>
  <c r="Q4523" i="1"/>
  <c r="R4523" i="1" s="1"/>
  <c r="Q4522" i="1"/>
  <c r="R4522" i="1" s="1"/>
  <c r="Q4521" i="1"/>
  <c r="R4521" i="1" s="1"/>
  <c r="Q4520" i="1"/>
  <c r="R4520" i="1" s="1"/>
  <c r="Q4519" i="1"/>
  <c r="R4519" i="1" s="1"/>
  <c r="Q4518" i="1"/>
  <c r="R4518" i="1" s="1"/>
  <c r="Q4517" i="1"/>
  <c r="R4517" i="1" s="1"/>
  <c r="Q4516" i="1"/>
  <c r="R4516" i="1" s="1"/>
  <c r="Q4515" i="1"/>
  <c r="R4515" i="1" s="1"/>
  <c r="Q4514" i="1"/>
  <c r="R4514" i="1" s="1"/>
  <c r="Q4513" i="1"/>
  <c r="R4513" i="1" s="1"/>
  <c r="Q4512" i="1"/>
  <c r="R4512" i="1" s="1"/>
  <c r="Q4511" i="1"/>
  <c r="R4511" i="1" s="1"/>
  <c r="Q4510" i="1"/>
  <c r="R4510" i="1" s="1"/>
  <c r="Q4509" i="1"/>
  <c r="R4509" i="1" s="1"/>
  <c r="Q4508" i="1"/>
  <c r="R4508" i="1" s="1"/>
  <c r="Q4507" i="1"/>
  <c r="R4507" i="1" s="1"/>
  <c r="Q4506" i="1"/>
  <c r="R4506" i="1" s="1"/>
  <c r="Q4505" i="1"/>
  <c r="R4505" i="1" s="1"/>
  <c r="Q4504" i="1"/>
  <c r="R4504" i="1" s="1"/>
  <c r="Q4503" i="1"/>
  <c r="R4503" i="1" s="1"/>
  <c r="Q4502" i="1"/>
  <c r="R4502" i="1" s="1"/>
  <c r="Q4501" i="1"/>
  <c r="R4501" i="1" s="1"/>
  <c r="Q4500" i="1"/>
  <c r="R4500" i="1" s="1"/>
  <c r="Q4499" i="1"/>
  <c r="R4499" i="1" s="1"/>
  <c r="Q4498" i="1"/>
  <c r="R4498" i="1" s="1"/>
  <c r="Q4497" i="1"/>
  <c r="R4497" i="1" s="1"/>
  <c r="Q4496" i="1"/>
  <c r="R4496" i="1" s="1"/>
  <c r="Q4495" i="1"/>
  <c r="R4495" i="1" s="1"/>
  <c r="Q4494" i="1"/>
  <c r="R4494" i="1" s="1"/>
  <c r="Q4493" i="1"/>
  <c r="R4493" i="1" s="1"/>
  <c r="Q4492" i="1"/>
  <c r="R4492" i="1" s="1"/>
  <c r="Q4491" i="1"/>
  <c r="R4491" i="1" s="1"/>
  <c r="Q4490" i="1"/>
  <c r="R4490" i="1" s="1"/>
  <c r="Q4489" i="1"/>
  <c r="R4489" i="1"/>
  <c r="Q4488" i="1"/>
  <c r="R4488" i="1" s="1"/>
  <c r="Q4487" i="1"/>
  <c r="R4487" i="1" s="1"/>
  <c r="Q4486" i="1"/>
  <c r="R4486" i="1" s="1"/>
  <c r="Q4485" i="1"/>
  <c r="R4485" i="1" s="1"/>
  <c r="Q4484" i="1"/>
  <c r="R4484" i="1" s="1"/>
  <c r="Q4483" i="1"/>
  <c r="R4483" i="1" s="1"/>
  <c r="Q4482" i="1"/>
  <c r="R4482" i="1" s="1"/>
  <c r="Q4481" i="1"/>
  <c r="R4481" i="1" s="1"/>
  <c r="Q4480" i="1"/>
  <c r="R4480" i="1" s="1"/>
  <c r="Q4479" i="1"/>
  <c r="R4479" i="1" s="1"/>
  <c r="Q4478" i="1"/>
  <c r="R4478" i="1" s="1"/>
  <c r="Q4477" i="1"/>
  <c r="R4477" i="1" s="1"/>
  <c r="Q4476" i="1"/>
  <c r="R4476" i="1" s="1"/>
  <c r="Q4475" i="1"/>
  <c r="R4475" i="1" s="1"/>
  <c r="Q4474" i="1"/>
  <c r="R4474" i="1" s="1"/>
  <c r="Q4473" i="1"/>
  <c r="R4473" i="1" s="1"/>
  <c r="Q4472" i="1"/>
  <c r="R4472" i="1" s="1"/>
  <c r="Q4471" i="1"/>
  <c r="R4471" i="1" s="1"/>
  <c r="Q4470" i="1"/>
  <c r="R4470" i="1" s="1"/>
  <c r="Q4469" i="1"/>
  <c r="R4469" i="1" s="1"/>
  <c r="Q4468" i="1"/>
  <c r="R4468" i="1" s="1"/>
  <c r="Q4467" i="1"/>
  <c r="R4467" i="1" s="1"/>
  <c r="Q4466" i="1"/>
  <c r="R4466" i="1" s="1"/>
  <c r="Q4465" i="1"/>
  <c r="R4465" i="1"/>
  <c r="Q4464" i="1"/>
  <c r="R4464" i="1" s="1"/>
  <c r="Q4463" i="1"/>
  <c r="R4463" i="1" s="1"/>
  <c r="Q4462" i="1"/>
  <c r="R4462" i="1" s="1"/>
  <c r="Q4461" i="1"/>
  <c r="R4461" i="1" s="1"/>
  <c r="Q4460" i="1"/>
  <c r="R4460" i="1" s="1"/>
  <c r="Q4459" i="1"/>
  <c r="R4459" i="1" s="1"/>
  <c r="Q4458" i="1"/>
  <c r="R4458" i="1" s="1"/>
  <c r="Q4457" i="1"/>
  <c r="R4457" i="1" s="1"/>
  <c r="Q4456" i="1"/>
  <c r="R4456" i="1" s="1"/>
  <c r="Q4455" i="1"/>
  <c r="R4455" i="1" s="1"/>
  <c r="Q4454" i="1"/>
  <c r="R4454" i="1" s="1"/>
  <c r="Q4453" i="1"/>
  <c r="R4453" i="1" s="1"/>
  <c r="Q4452" i="1"/>
  <c r="R4452" i="1" s="1"/>
  <c r="Q4451" i="1"/>
  <c r="R4451" i="1" s="1"/>
  <c r="Q4450" i="1"/>
  <c r="R4450" i="1" s="1"/>
  <c r="Q4449" i="1"/>
  <c r="R4449" i="1" s="1"/>
  <c r="Q4448" i="1"/>
  <c r="R4448" i="1" s="1"/>
  <c r="Q4447" i="1"/>
  <c r="R4447" i="1" s="1"/>
  <c r="Q4446" i="1"/>
  <c r="R4446" i="1" s="1"/>
  <c r="Q4445" i="1"/>
  <c r="R4445" i="1" s="1"/>
  <c r="Q4444" i="1"/>
  <c r="R4444" i="1" s="1"/>
  <c r="Q4443" i="1"/>
  <c r="R4443" i="1" s="1"/>
  <c r="Q4442" i="1"/>
  <c r="R4442" i="1" s="1"/>
  <c r="Q4441" i="1"/>
  <c r="R4441" i="1"/>
  <c r="Q4440" i="1"/>
  <c r="R4440" i="1" s="1"/>
  <c r="Q4439" i="1"/>
  <c r="R4439" i="1" s="1"/>
  <c r="Q4438" i="1"/>
  <c r="R4438" i="1" s="1"/>
  <c r="Q4437" i="1"/>
  <c r="R4437" i="1" s="1"/>
  <c r="Q4436" i="1"/>
  <c r="R4436" i="1" s="1"/>
  <c r="Q4435" i="1"/>
  <c r="R4435" i="1" s="1"/>
  <c r="Q4434" i="1"/>
  <c r="R4434" i="1" s="1"/>
  <c r="Q4433" i="1"/>
  <c r="R4433" i="1" s="1"/>
  <c r="Q4432" i="1"/>
  <c r="R4432" i="1" s="1"/>
  <c r="Q4431" i="1"/>
  <c r="R4431" i="1" s="1"/>
  <c r="Q4430" i="1"/>
  <c r="R4430" i="1" s="1"/>
  <c r="Q4429" i="1"/>
  <c r="R4429" i="1" s="1"/>
  <c r="Q4428" i="1"/>
  <c r="R4428" i="1" s="1"/>
  <c r="Q4427" i="1"/>
  <c r="R4427" i="1" s="1"/>
  <c r="Q4426" i="1"/>
  <c r="R4426" i="1" s="1"/>
  <c r="Q4425" i="1"/>
  <c r="R4425" i="1"/>
  <c r="Q4424" i="1"/>
  <c r="R4424" i="1" s="1"/>
  <c r="Q4423" i="1"/>
  <c r="R4423" i="1" s="1"/>
  <c r="Q4422" i="1"/>
  <c r="R4422" i="1" s="1"/>
  <c r="Q4421" i="1"/>
  <c r="R4421" i="1" s="1"/>
  <c r="Q4420" i="1"/>
  <c r="R4420" i="1" s="1"/>
  <c r="Q4419" i="1"/>
  <c r="R4419" i="1" s="1"/>
  <c r="Q4418" i="1"/>
  <c r="R4418" i="1" s="1"/>
  <c r="Q4417" i="1"/>
  <c r="R4417" i="1" s="1"/>
  <c r="Q4416" i="1"/>
  <c r="R4416" i="1" s="1"/>
  <c r="Q4415" i="1"/>
  <c r="R4415" i="1" s="1"/>
  <c r="Q4414" i="1"/>
  <c r="R4414" i="1" s="1"/>
  <c r="Q4413" i="1"/>
  <c r="R4413" i="1" s="1"/>
  <c r="Q4412" i="1"/>
  <c r="R4412" i="1" s="1"/>
  <c r="Q4411" i="1"/>
  <c r="R4411" i="1" s="1"/>
  <c r="Q4410" i="1"/>
  <c r="R4410" i="1" s="1"/>
  <c r="Q4409" i="1"/>
  <c r="R4409" i="1" s="1"/>
  <c r="Q4408" i="1"/>
  <c r="R4408" i="1" s="1"/>
  <c r="Q4407" i="1"/>
  <c r="R4407" i="1" s="1"/>
  <c r="Q4406" i="1"/>
  <c r="R4406" i="1" s="1"/>
  <c r="Q4405" i="1"/>
  <c r="R4405" i="1" s="1"/>
  <c r="Q4404" i="1"/>
  <c r="R4404" i="1" s="1"/>
  <c r="Q4403" i="1"/>
  <c r="R4403" i="1" s="1"/>
  <c r="Q4402" i="1"/>
  <c r="R4402" i="1" s="1"/>
  <c r="Q4401" i="1"/>
  <c r="R4401" i="1"/>
  <c r="Q4400" i="1"/>
  <c r="R4400" i="1" s="1"/>
  <c r="Q4399" i="1"/>
  <c r="R4399" i="1" s="1"/>
  <c r="Q4398" i="1"/>
  <c r="R4398" i="1" s="1"/>
  <c r="Q4397" i="1"/>
  <c r="R4397" i="1" s="1"/>
  <c r="Q4396" i="1"/>
  <c r="R4396" i="1" s="1"/>
  <c r="Q4395" i="1"/>
  <c r="R4395" i="1" s="1"/>
  <c r="Q4394" i="1"/>
  <c r="R4394" i="1" s="1"/>
  <c r="Q4393" i="1"/>
  <c r="R4393" i="1" s="1"/>
  <c r="Q4392" i="1"/>
  <c r="R4392" i="1" s="1"/>
  <c r="Q4391" i="1"/>
  <c r="R4391" i="1" s="1"/>
  <c r="Q4390" i="1"/>
  <c r="R4390" i="1" s="1"/>
  <c r="Q4389" i="1"/>
  <c r="R4389" i="1" s="1"/>
  <c r="Q4388" i="1"/>
  <c r="R4388" i="1" s="1"/>
  <c r="Q4387" i="1"/>
  <c r="R4387" i="1" s="1"/>
  <c r="Q4386" i="1"/>
  <c r="R4386" i="1" s="1"/>
  <c r="Q4385" i="1"/>
  <c r="R4385" i="1" s="1"/>
  <c r="Q4384" i="1"/>
  <c r="R4384" i="1" s="1"/>
  <c r="Q4383" i="1"/>
  <c r="R4383" i="1" s="1"/>
  <c r="Q4382" i="1"/>
  <c r="R4382" i="1" s="1"/>
  <c r="Q4381" i="1"/>
  <c r="R4381" i="1" s="1"/>
  <c r="Q4380" i="1"/>
  <c r="R4380" i="1" s="1"/>
  <c r="Q4379" i="1"/>
  <c r="R4379" i="1" s="1"/>
  <c r="Q4378" i="1"/>
  <c r="R4378" i="1" s="1"/>
  <c r="Q4377" i="1"/>
  <c r="R4377" i="1"/>
  <c r="Q4376" i="1"/>
  <c r="R4376" i="1" s="1"/>
  <c r="Q4375" i="1"/>
  <c r="R4375" i="1" s="1"/>
  <c r="Q4374" i="1"/>
  <c r="R4374" i="1" s="1"/>
  <c r="Q4373" i="1"/>
  <c r="R4373" i="1" s="1"/>
  <c r="Q4372" i="1"/>
  <c r="R4372" i="1" s="1"/>
  <c r="Q4371" i="1"/>
  <c r="R4371" i="1" s="1"/>
  <c r="Q4370" i="1"/>
  <c r="R4370" i="1" s="1"/>
  <c r="Q4369" i="1"/>
  <c r="R4369" i="1" s="1"/>
  <c r="Q4368" i="1"/>
  <c r="R4368" i="1" s="1"/>
  <c r="Q4367" i="1"/>
  <c r="R4367" i="1" s="1"/>
  <c r="Q4366" i="1"/>
  <c r="R4366" i="1" s="1"/>
  <c r="Q4365" i="1"/>
  <c r="R4365" i="1" s="1"/>
  <c r="Q4364" i="1"/>
  <c r="R4364" i="1" s="1"/>
  <c r="Q4363" i="1"/>
  <c r="R4363" i="1" s="1"/>
  <c r="Q4362" i="1"/>
  <c r="R4362" i="1" s="1"/>
  <c r="Q4361" i="1"/>
  <c r="R4361" i="1"/>
  <c r="Q4360" i="1"/>
  <c r="R4360" i="1" s="1"/>
  <c r="Q4359" i="1"/>
  <c r="R4359" i="1" s="1"/>
  <c r="Q4358" i="1"/>
  <c r="R4358" i="1" s="1"/>
  <c r="Q4357" i="1"/>
  <c r="R4357" i="1" s="1"/>
  <c r="Q4356" i="1"/>
  <c r="R4356" i="1" s="1"/>
  <c r="Q4355" i="1"/>
  <c r="R4355" i="1" s="1"/>
  <c r="Q4354" i="1"/>
  <c r="R4354" i="1" s="1"/>
  <c r="Q4353" i="1"/>
  <c r="R4353" i="1" s="1"/>
  <c r="Q4352" i="1"/>
  <c r="R4352" i="1" s="1"/>
  <c r="Q4351" i="1"/>
  <c r="R4351" i="1" s="1"/>
  <c r="Q4350" i="1"/>
  <c r="R4350" i="1" s="1"/>
  <c r="Q4349" i="1"/>
  <c r="R4349" i="1" s="1"/>
  <c r="Q4348" i="1"/>
  <c r="R4348" i="1" s="1"/>
  <c r="Q4347" i="1"/>
  <c r="R4347" i="1" s="1"/>
  <c r="Q4346" i="1"/>
  <c r="R4346" i="1" s="1"/>
  <c r="Q4345" i="1"/>
  <c r="R4345" i="1" s="1"/>
  <c r="Q4344" i="1"/>
  <c r="R4344" i="1" s="1"/>
  <c r="Q4343" i="1"/>
  <c r="R4343" i="1" s="1"/>
  <c r="Q4342" i="1"/>
  <c r="R4342" i="1" s="1"/>
  <c r="Q4341" i="1"/>
  <c r="R4341" i="1" s="1"/>
  <c r="Q4340" i="1"/>
  <c r="R4340" i="1" s="1"/>
  <c r="Q4339" i="1"/>
  <c r="R4339" i="1" s="1"/>
  <c r="Q4338" i="1"/>
  <c r="R4338" i="1" s="1"/>
  <c r="Q4337" i="1"/>
  <c r="R4337" i="1" s="1"/>
  <c r="Q4336" i="1"/>
  <c r="R4336" i="1" s="1"/>
  <c r="Q4335" i="1"/>
  <c r="R4335" i="1"/>
  <c r="Q4334" i="1"/>
  <c r="R4334" i="1"/>
  <c r="Q4333" i="1"/>
  <c r="R4333" i="1"/>
  <c r="Q4332" i="1"/>
  <c r="R4332" i="1" s="1"/>
  <c r="Q4331" i="1"/>
  <c r="R4331" i="1" s="1"/>
  <c r="Q4330" i="1"/>
  <c r="R4330" i="1" s="1"/>
  <c r="Q4329" i="1"/>
  <c r="R4329" i="1" s="1"/>
  <c r="Q4328" i="1"/>
  <c r="R4328" i="1" s="1"/>
  <c r="Q4327" i="1"/>
  <c r="R4327" i="1"/>
  <c r="Q4326" i="1"/>
  <c r="R4326" i="1"/>
  <c r="Q4325" i="1"/>
  <c r="R4325" i="1"/>
  <c r="Q4324" i="1"/>
  <c r="R4324" i="1" s="1"/>
  <c r="Q4323" i="1"/>
  <c r="R4323" i="1" s="1"/>
  <c r="Q4322" i="1"/>
  <c r="R4322" i="1" s="1"/>
  <c r="Q4321" i="1"/>
  <c r="R4321" i="1"/>
  <c r="Q4320" i="1"/>
  <c r="R4320" i="1" s="1"/>
  <c r="Q4319" i="1"/>
  <c r="R4319" i="1" s="1"/>
  <c r="Q4318" i="1"/>
  <c r="R4318" i="1" s="1"/>
  <c r="Q4317" i="1"/>
  <c r="R4317" i="1" s="1"/>
  <c r="Q4316" i="1"/>
  <c r="R4316" i="1" s="1"/>
  <c r="Q4315" i="1"/>
  <c r="R4315" i="1"/>
  <c r="Q4314" i="1"/>
  <c r="R4314" i="1" s="1"/>
  <c r="Q4313" i="1"/>
  <c r="R4313" i="1" s="1"/>
  <c r="Q4312" i="1"/>
  <c r="R4312" i="1" s="1"/>
  <c r="Q4311" i="1"/>
  <c r="R4311" i="1"/>
  <c r="Q4310" i="1"/>
  <c r="R4310" i="1" s="1"/>
  <c r="Q4309" i="1"/>
  <c r="R4309" i="1" s="1"/>
  <c r="Q4308" i="1"/>
  <c r="R4308" i="1" s="1"/>
  <c r="Q4307" i="1"/>
  <c r="R4307" i="1" s="1"/>
  <c r="Q4306" i="1"/>
  <c r="R4306" i="1" s="1"/>
  <c r="Q4305" i="1"/>
  <c r="R4305" i="1" s="1"/>
  <c r="Q4304" i="1"/>
  <c r="R4304" i="1" s="1"/>
  <c r="Q4303" i="1"/>
  <c r="R4303" i="1" s="1"/>
  <c r="Q4302" i="1"/>
  <c r="R4302" i="1" s="1"/>
  <c r="Q4301" i="1"/>
  <c r="R4301" i="1" s="1"/>
  <c r="Q4300" i="1"/>
  <c r="R4300" i="1" s="1"/>
  <c r="Q4299" i="1"/>
  <c r="R4299" i="1" s="1"/>
  <c r="Q4298" i="1"/>
  <c r="R4298" i="1" s="1"/>
  <c r="Q4297" i="1"/>
  <c r="R4297" i="1" s="1"/>
  <c r="Q4296" i="1"/>
  <c r="R4296" i="1" s="1"/>
  <c r="Q4295" i="1"/>
  <c r="R4295" i="1" s="1"/>
  <c r="Q4294" i="1"/>
  <c r="R4294" i="1" s="1"/>
  <c r="Q4293" i="1"/>
  <c r="R4293" i="1" s="1"/>
  <c r="Q4292" i="1"/>
  <c r="R4292" i="1" s="1"/>
  <c r="Q4291" i="1"/>
  <c r="R4291" i="1"/>
  <c r="Q4290" i="1"/>
  <c r="R4290" i="1"/>
  <c r="Q4289" i="1"/>
  <c r="R4289" i="1" s="1"/>
  <c r="Q4288" i="1"/>
  <c r="R4288" i="1" s="1"/>
  <c r="Q4287" i="1"/>
  <c r="R4287" i="1"/>
  <c r="Q4286" i="1"/>
  <c r="R4286" i="1"/>
  <c r="Q4285" i="1"/>
  <c r="R4285" i="1" s="1"/>
  <c r="Q4284" i="1"/>
  <c r="R4284" i="1" s="1"/>
  <c r="Q4283" i="1"/>
  <c r="R4283" i="1"/>
  <c r="Q4282" i="1"/>
  <c r="R4282" i="1"/>
  <c r="Q4281" i="1"/>
  <c r="R4281" i="1" s="1"/>
  <c r="Q4280" i="1"/>
  <c r="R4280" i="1" s="1"/>
  <c r="Q4279" i="1"/>
  <c r="R4279" i="1"/>
  <c r="Q4278" i="1"/>
  <c r="R4278" i="1" s="1"/>
  <c r="Q4277" i="1"/>
  <c r="R4277" i="1" s="1"/>
  <c r="Q4276" i="1"/>
  <c r="R4276" i="1" s="1"/>
  <c r="Q4275" i="1"/>
  <c r="R4275" i="1" s="1"/>
  <c r="Q4274" i="1"/>
  <c r="R4274" i="1" s="1"/>
  <c r="Q4273" i="1"/>
  <c r="R4273" i="1" s="1"/>
  <c r="Q4272" i="1"/>
  <c r="R4272" i="1" s="1"/>
  <c r="Q4271" i="1"/>
  <c r="R4271" i="1" s="1"/>
  <c r="Q4270" i="1"/>
  <c r="R4270" i="1" s="1"/>
  <c r="Q4269" i="1"/>
  <c r="R4269" i="1" s="1"/>
  <c r="Q4268" i="1"/>
  <c r="R4268" i="1" s="1"/>
  <c r="Q4267" i="1"/>
  <c r="R4267" i="1"/>
  <c r="Q4266" i="1"/>
  <c r="R4266" i="1"/>
  <c r="Q4265" i="1"/>
  <c r="R4265" i="1" s="1"/>
  <c r="Q4264" i="1"/>
  <c r="R4264" i="1" s="1"/>
  <c r="Q4263" i="1"/>
  <c r="R4263" i="1"/>
  <c r="Q4262" i="1"/>
  <c r="R4262" i="1" s="1"/>
  <c r="Q4261" i="1"/>
  <c r="R4261" i="1" s="1"/>
  <c r="Q4260" i="1"/>
  <c r="R4260" i="1" s="1"/>
  <c r="Q4259" i="1"/>
  <c r="R4259" i="1" s="1"/>
  <c r="Q4258" i="1"/>
  <c r="R4258" i="1" s="1"/>
  <c r="Q4257" i="1"/>
  <c r="R4257" i="1" s="1"/>
  <c r="Q4256" i="1"/>
  <c r="R4256" i="1" s="1"/>
  <c r="Q4255" i="1"/>
  <c r="R4255" i="1" s="1"/>
  <c r="Q4254" i="1"/>
  <c r="R4254" i="1" s="1"/>
  <c r="Q4253" i="1"/>
  <c r="R4253" i="1" s="1"/>
  <c r="Q4252" i="1"/>
  <c r="R4252" i="1" s="1"/>
  <c r="Q4251" i="1"/>
  <c r="R4251" i="1"/>
  <c r="Q4250" i="1"/>
  <c r="R4250" i="1"/>
  <c r="Q4249" i="1"/>
  <c r="R4249" i="1" s="1"/>
  <c r="Q4248" i="1"/>
  <c r="R4248" i="1" s="1"/>
  <c r="Q4247" i="1"/>
  <c r="R4247" i="1"/>
  <c r="Q4246" i="1"/>
  <c r="R4246" i="1" s="1"/>
  <c r="Q4245" i="1"/>
  <c r="R4245" i="1" s="1"/>
  <c r="Q4244" i="1"/>
  <c r="R4244" i="1" s="1"/>
  <c r="Q4243" i="1"/>
  <c r="R4243" i="1" s="1"/>
  <c r="Q4242" i="1"/>
  <c r="R4242" i="1" s="1"/>
  <c r="Q4241" i="1"/>
  <c r="R4241" i="1" s="1"/>
  <c r="Q4240" i="1"/>
  <c r="R4240" i="1" s="1"/>
  <c r="Q4239" i="1"/>
  <c r="R4239" i="1" s="1"/>
  <c r="Q4238" i="1"/>
  <c r="R4238" i="1" s="1"/>
  <c r="Q4237" i="1"/>
  <c r="R4237" i="1" s="1"/>
  <c r="Q4236" i="1"/>
  <c r="R4236" i="1" s="1"/>
  <c r="Q4235" i="1"/>
  <c r="R4235" i="1"/>
  <c r="Q4234" i="1"/>
  <c r="R4234" i="1"/>
  <c r="Q4233" i="1"/>
  <c r="R4233" i="1" s="1"/>
  <c r="Q4232" i="1"/>
  <c r="R4232" i="1" s="1"/>
  <c r="Q4231" i="1"/>
  <c r="R4231" i="1"/>
  <c r="Q4230" i="1"/>
  <c r="R4230" i="1" s="1"/>
  <c r="Q4229" i="1"/>
  <c r="R4229" i="1" s="1"/>
  <c r="Q4228" i="1"/>
  <c r="R4228" i="1" s="1"/>
  <c r="Q4227" i="1"/>
  <c r="R4227" i="1" s="1"/>
  <c r="Q4226" i="1"/>
  <c r="R4226" i="1" s="1"/>
  <c r="Q4225" i="1"/>
  <c r="R4225" i="1" s="1"/>
  <c r="Q4224" i="1"/>
  <c r="R4224" i="1" s="1"/>
  <c r="Q4223" i="1"/>
  <c r="R4223" i="1" s="1"/>
  <c r="Q4222" i="1"/>
  <c r="R4222" i="1" s="1"/>
  <c r="Q4221" i="1"/>
  <c r="R4221" i="1" s="1"/>
  <c r="Q4220" i="1"/>
  <c r="R4220" i="1" s="1"/>
  <c r="Q4219" i="1"/>
  <c r="R4219" i="1"/>
  <c r="Q4218" i="1"/>
  <c r="R4218" i="1"/>
  <c r="Q4217" i="1"/>
  <c r="R4217" i="1" s="1"/>
  <c r="Q4216" i="1"/>
  <c r="R4216" i="1" s="1"/>
  <c r="Q4215" i="1"/>
  <c r="R4215" i="1"/>
  <c r="Q4214" i="1"/>
  <c r="R4214" i="1" s="1"/>
  <c r="Q4213" i="1"/>
  <c r="R4213" i="1" s="1"/>
  <c r="Q4212" i="1"/>
  <c r="R4212" i="1" s="1"/>
  <c r="Q4211" i="1"/>
  <c r="R4211" i="1" s="1"/>
  <c r="Q4210" i="1"/>
  <c r="R4210" i="1" s="1"/>
  <c r="Q4209" i="1"/>
  <c r="R4209" i="1" s="1"/>
  <c r="Q4208" i="1"/>
  <c r="R4208" i="1" s="1"/>
  <c r="Q4207" i="1"/>
  <c r="R4207" i="1" s="1"/>
  <c r="Q4206" i="1"/>
  <c r="R4206" i="1" s="1"/>
  <c r="Q4205" i="1"/>
  <c r="R4205" i="1" s="1"/>
  <c r="Q4204" i="1"/>
  <c r="R4204" i="1" s="1"/>
  <c r="Q4203" i="1"/>
  <c r="R4203" i="1"/>
  <c r="Q4202" i="1"/>
  <c r="R4202" i="1"/>
  <c r="Q4201" i="1"/>
  <c r="R4201" i="1" s="1"/>
  <c r="Q4200" i="1"/>
  <c r="R4200" i="1" s="1"/>
  <c r="Q4199" i="1"/>
  <c r="R4199" i="1"/>
  <c r="Q4198" i="1"/>
  <c r="R4198" i="1" s="1"/>
  <c r="Q4197" i="1"/>
  <c r="R4197" i="1" s="1"/>
  <c r="Q4196" i="1"/>
  <c r="R4196" i="1" s="1"/>
  <c r="Q4195" i="1"/>
  <c r="R4195" i="1" s="1"/>
  <c r="Q4194" i="1"/>
  <c r="R4194" i="1" s="1"/>
  <c r="Q4193" i="1"/>
  <c r="R4193" i="1" s="1"/>
  <c r="Q4192" i="1"/>
  <c r="R4192" i="1" s="1"/>
  <c r="Q4191" i="1"/>
  <c r="R4191" i="1" s="1"/>
  <c r="Q4190" i="1"/>
  <c r="R4190" i="1" s="1"/>
  <c r="Q4189" i="1"/>
  <c r="R4189" i="1" s="1"/>
  <c r="Q4188" i="1"/>
  <c r="R4188" i="1" s="1"/>
  <c r="Q4187" i="1"/>
  <c r="R4187" i="1"/>
  <c r="Q4186" i="1"/>
  <c r="R4186" i="1"/>
  <c r="Q4185" i="1"/>
  <c r="R4185" i="1" s="1"/>
  <c r="Q4184" i="1"/>
  <c r="R4184" i="1" s="1"/>
  <c r="Q4183" i="1"/>
  <c r="R4183" i="1"/>
  <c r="Q4182" i="1"/>
  <c r="R4182" i="1" s="1"/>
  <c r="Q4181" i="1"/>
  <c r="R4181" i="1" s="1"/>
  <c r="Q4180" i="1"/>
  <c r="R4180" i="1" s="1"/>
  <c r="Q4179" i="1"/>
  <c r="R4179" i="1" s="1"/>
  <c r="Q4178" i="1"/>
  <c r="R4178" i="1" s="1"/>
  <c r="Q4177" i="1"/>
  <c r="R4177" i="1" s="1"/>
  <c r="Q4176" i="1"/>
  <c r="R4176" i="1" s="1"/>
  <c r="Q4175" i="1"/>
  <c r="R4175" i="1" s="1"/>
  <c r="Q4174" i="1"/>
  <c r="R4174" i="1" s="1"/>
  <c r="Q4173" i="1"/>
  <c r="R4173" i="1" s="1"/>
  <c r="Q4172" i="1"/>
  <c r="R4172" i="1" s="1"/>
  <c r="Q4171" i="1"/>
  <c r="R4171" i="1"/>
  <c r="Q4170" i="1"/>
  <c r="R4170" i="1"/>
  <c r="Q4169" i="1"/>
  <c r="R4169" i="1" s="1"/>
  <c r="Q4168" i="1"/>
  <c r="R4168" i="1" s="1"/>
  <c r="Q4167" i="1"/>
  <c r="R4167" i="1" s="1"/>
  <c r="Q4166" i="1"/>
  <c r="R4166" i="1" s="1"/>
  <c r="Q4165" i="1"/>
  <c r="R4165" i="1" s="1"/>
  <c r="Q4164" i="1"/>
  <c r="R4164" i="1" s="1"/>
  <c r="Q4163" i="1"/>
  <c r="R4163" i="1" s="1"/>
  <c r="Q4162" i="1"/>
  <c r="R4162" i="1" s="1"/>
  <c r="Q4161" i="1"/>
  <c r="R4161" i="1" s="1"/>
  <c r="Q4160" i="1"/>
  <c r="R4160" i="1" s="1"/>
  <c r="Q4159" i="1"/>
  <c r="R4159" i="1" s="1"/>
  <c r="Q4158" i="1"/>
  <c r="R4158" i="1" s="1"/>
  <c r="Q4157" i="1"/>
  <c r="R4157" i="1" s="1"/>
  <c r="Q4156" i="1"/>
  <c r="R4156" i="1" s="1"/>
  <c r="Q4155" i="1"/>
  <c r="R4155" i="1" s="1"/>
  <c r="Q4154" i="1"/>
  <c r="R4154" i="1"/>
  <c r="Q4153" i="1"/>
  <c r="R4153" i="1" s="1"/>
  <c r="Q4152" i="1"/>
  <c r="R4152" i="1" s="1"/>
  <c r="Q4151" i="1"/>
  <c r="R4151" i="1" s="1"/>
  <c r="Q4150" i="1"/>
  <c r="R4150" i="1" s="1"/>
  <c r="Q4149" i="1"/>
  <c r="R4149" i="1" s="1"/>
  <c r="Q4148" i="1"/>
  <c r="R4148" i="1" s="1"/>
  <c r="Q4147" i="1"/>
  <c r="R4147" i="1" s="1"/>
  <c r="Q4146" i="1"/>
  <c r="R4146" i="1" s="1"/>
  <c r="Q4145" i="1"/>
  <c r="R4145" i="1" s="1"/>
  <c r="Q4144" i="1"/>
  <c r="R4144" i="1" s="1"/>
  <c r="Q4143" i="1"/>
  <c r="R4143" i="1" s="1"/>
  <c r="Q4142" i="1"/>
  <c r="R4142" i="1" s="1"/>
  <c r="Q4141" i="1"/>
  <c r="R4141" i="1" s="1"/>
  <c r="Q4140" i="1"/>
  <c r="R4140" i="1" s="1"/>
  <c r="Q4139" i="1"/>
  <c r="R4139" i="1" s="1"/>
  <c r="Q4138" i="1"/>
  <c r="R4138" i="1" s="1"/>
  <c r="Q4137" i="1"/>
  <c r="R4137" i="1" s="1"/>
  <c r="Q4136" i="1"/>
  <c r="R4136" i="1" s="1"/>
  <c r="Q4135" i="1"/>
  <c r="R4135" i="1" s="1"/>
  <c r="Q4134" i="1"/>
  <c r="R4134" i="1" s="1"/>
  <c r="Q4133" i="1"/>
  <c r="R4133" i="1"/>
  <c r="Q4132" i="1"/>
  <c r="R4132" i="1" s="1"/>
  <c r="Q4131" i="1"/>
  <c r="R4131" i="1" s="1"/>
  <c r="Q4130" i="1"/>
  <c r="R4130" i="1" s="1"/>
  <c r="Q4129" i="1"/>
  <c r="R4129" i="1" s="1"/>
  <c r="Q4128" i="1"/>
  <c r="R4128" i="1" s="1"/>
  <c r="Q4127" i="1"/>
  <c r="R4127" i="1" s="1"/>
  <c r="Q4126" i="1"/>
  <c r="R4126" i="1" s="1"/>
  <c r="Q4125" i="1"/>
  <c r="R4125" i="1" s="1"/>
  <c r="Q4124" i="1"/>
  <c r="R4124" i="1" s="1"/>
  <c r="Q4123" i="1"/>
  <c r="R4123" i="1" s="1"/>
  <c r="Q4122" i="1"/>
  <c r="R4122" i="1" s="1"/>
  <c r="Q4121" i="1"/>
  <c r="R4121" i="1" s="1"/>
  <c r="Q4120" i="1"/>
  <c r="R4120" i="1" s="1"/>
  <c r="Q4119" i="1"/>
  <c r="R4119" i="1" s="1"/>
  <c r="Q4118" i="1"/>
  <c r="R4118" i="1" s="1"/>
  <c r="Q4117" i="1"/>
  <c r="R4117" i="1"/>
  <c r="Q4116" i="1"/>
  <c r="R4116" i="1" s="1"/>
  <c r="Q4115" i="1"/>
  <c r="R4115" i="1" s="1"/>
  <c r="Q4114" i="1"/>
  <c r="R4114" i="1" s="1"/>
  <c r="Q4113" i="1"/>
  <c r="R4113" i="1" s="1"/>
  <c r="Q4112" i="1"/>
  <c r="R4112" i="1" s="1"/>
  <c r="Q4111" i="1"/>
  <c r="R4111" i="1" s="1"/>
  <c r="Q4110" i="1"/>
  <c r="R4110" i="1" s="1"/>
  <c r="Q4109" i="1"/>
  <c r="R4109" i="1" s="1"/>
  <c r="Q4108" i="1"/>
  <c r="R4108" i="1" s="1"/>
  <c r="Q4107" i="1"/>
  <c r="R4107" i="1" s="1"/>
  <c r="Q4106" i="1"/>
  <c r="R4106" i="1" s="1"/>
  <c r="Q4105" i="1"/>
  <c r="R4105" i="1" s="1"/>
  <c r="Q4104" i="1"/>
  <c r="R4104" i="1" s="1"/>
  <c r="Q4103" i="1"/>
  <c r="R4103" i="1" s="1"/>
  <c r="Q4102" i="1"/>
  <c r="R4102" i="1" s="1"/>
  <c r="Q4101" i="1"/>
  <c r="R4101" i="1"/>
  <c r="Q4100" i="1"/>
  <c r="R4100" i="1" s="1"/>
  <c r="Q4099" i="1"/>
  <c r="R4099" i="1" s="1"/>
  <c r="Q4098" i="1"/>
  <c r="R4098" i="1" s="1"/>
  <c r="Q4097" i="1"/>
  <c r="R4097" i="1" s="1"/>
  <c r="Q4096" i="1"/>
  <c r="R4096" i="1" s="1"/>
  <c r="Q4095" i="1"/>
  <c r="R4095" i="1" s="1"/>
  <c r="Q4094" i="1"/>
  <c r="R4094" i="1" s="1"/>
  <c r="Q4093" i="1"/>
  <c r="R4093" i="1" s="1"/>
  <c r="Q4092" i="1"/>
  <c r="R4092" i="1" s="1"/>
  <c r="Q4091" i="1"/>
  <c r="R4091" i="1" s="1"/>
  <c r="Q4090" i="1"/>
  <c r="R4090" i="1" s="1"/>
  <c r="Q4089" i="1"/>
  <c r="R4089" i="1" s="1"/>
  <c r="Q4088" i="1"/>
  <c r="R4088" i="1" s="1"/>
  <c r="Q4087" i="1"/>
  <c r="R4087" i="1" s="1"/>
  <c r="Q4086" i="1"/>
  <c r="R4086" i="1" s="1"/>
  <c r="Q4085" i="1"/>
  <c r="R4085" i="1" s="1"/>
  <c r="Q4084" i="1"/>
  <c r="R4084" i="1" s="1"/>
  <c r="Q4083" i="1"/>
  <c r="R4083" i="1" s="1"/>
  <c r="Q4082" i="1"/>
  <c r="R4082" i="1" s="1"/>
  <c r="Q4081" i="1"/>
  <c r="R4081" i="1" s="1"/>
  <c r="Q4080" i="1"/>
  <c r="R4080" i="1" s="1"/>
  <c r="Q4079" i="1"/>
  <c r="R4079" i="1" s="1"/>
  <c r="Q4078" i="1"/>
  <c r="R4078" i="1" s="1"/>
  <c r="Q4077" i="1"/>
  <c r="R4077" i="1" s="1"/>
  <c r="Q4076" i="1"/>
  <c r="R4076" i="1" s="1"/>
  <c r="Q4075" i="1"/>
  <c r="R4075" i="1" s="1"/>
  <c r="Q4074" i="1"/>
  <c r="R4074" i="1" s="1"/>
  <c r="Q4073" i="1"/>
  <c r="R4073" i="1" s="1"/>
  <c r="Q4072" i="1"/>
  <c r="R4072" i="1" s="1"/>
  <c r="Q4071" i="1"/>
  <c r="R4071" i="1" s="1"/>
  <c r="Q4070" i="1"/>
  <c r="R4070" i="1" s="1"/>
  <c r="Q4069" i="1"/>
  <c r="R4069" i="1"/>
  <c r="Q4068" i="1"/>
  <c r="R4068" i="1" s="1"/>
  <c r="Q4067" i="1"/>
  <c r="R4067" i="1" s="1"/>
  <c r="Q4066" i="1"/>
  <c r="R4066" i="1" s="1"/>
  <c r="Q4065" i="1"/>
  <c r="R4065" i="1" s="1"/>
  <c r="Q4064" i="1"/>
  <c r="R4064" i="1" s="1"/>
  <c r="Q4063" i="1"/>
  <c r="R4063" i="1" s="1"/>
  <c r="Q4062" i="1"/>
  <c r="R4062" i="1" s="1"/>
  <c r="Q4061" i="1"/>
  <c r="R4061" i="1" s="1"/>
  <c r="Q4060" i="1"/>
  <c r="R4060" i="1" s="1"/>
  <c r="Q4059" i="1"/>
  <c r="R4059" i="1" s="1"/>
  <c r="Q4058" i="1"/>
  <c r="R4058" i="1" s="1"/>
  <c r="Q4057" i="1"/>
  <c r="R4057" i="1" s="1"/>
  <c r="Q4056" i="1"/>
  <c r="R4056" i="1" s="1"/>
  <c r="Q4055" i="1"/>
  <c r="R4055" i="1" s="1"/>
  <c r="Q4054" i="1"/>
  <c r="R4054" i="1" s="1"/>
  <c r="Q4053" i="1"/>
  <c r="R4053" i="1" s="1"/>
  <c r="Q4052" i="1"/>
  <c r="R4052" i="1" s="1"/>
  <c r="Q4051" i="1"/>
  <c r="R4051" i="1" s="1"/>
  <c r="Q4050" i="1"/>
  <c r="R4050" i="1" s="1"/>
  <c r="Q4049" i="1"/>
  <c r="R4049" i="1" s="1"/>
  <c r="Q4048" i="1"/>
  <c r="R4048" i="1" s="1"/>
  <c r="Q4047" i="1"/>
  <c r="R4047" i="1" s="1"/>
  <c r="Q4046" i="1"/>
  <c r="R4046" i="1" s="1"/>
  <c r="Q4045" i="1"/>
  <c r="R4045" i="1" s="1"/>
  <c r="Q4044" i="1"/>
  <c r="R4044" i="1" s="1"/>
  <c r="Q4043" i="1"/>
  <c r="R4043" i="1" s="1"/>
  <c r="Q4042" i="1"/>
  <c r="R4042" i="1" s="1"/>
  <c r="Q4041" i="1"/>
  <c r="R4041" i="1" s="1"/>
  <c r="Q4040" i="1"/>
  <c r="R4040" i="1" s="1"/>
  <c r="Q4039" i="1"/>
  <c r="R4039" i="1" s="1"/>
  <c r="Q4038" i="1"/>
  <c r="R4038" i="1" s="1"/>
  <c r="Q4037" i="1"/>
  <c r="R4037" i="1"/>
  <c r="Q4036" i="1"/>
  <c r="R4036" i="1" s="1"/>
  <c r="Q4035" i="1"/>
  <c r="R4035" i="1" s="1"/>
  <c r="Q4034" i="1"/>
  <c r="R4034" i="1" s="1"/>
  <c r="Q4033" i="1"/>
  <c r="R4033" i="1" s="1"/>
  <c r="Q4032" i="1"/>
  <c r="R4032" i="1" s="1"/>
  <c r="Q4031" i="1"/>
  <c r="R4031" i="1" s="1"/>
  <c r="Q4030" i="1"/>
  <c r="R4030" i="1" s="1"/>
  <c r="Q4029" i="1"/>
  <c r="R4029" i="1" s="1"/>
  <c r="Q4028" i="1"/>
  <c r="R4028" i="1" s="1"/>
  <c r="Q4027" i="1"/>
  <c r="R4027" i="1" s="1"/>
  <c r="Q4026" i="1"/>
  <c r="R4026" i="1" s="1"/>
  <c r="Q4025" i="1"/>
  <c r="R4025" i="1" s="1"/>
  <c r="Q4024" i="1"/>
  <c r="R4024" i="1" s="1"/>
  <c r="Q4023" i="1"/>
  <c r="R4023" i="1" s="1"/>
  <c r="Q4022" i="1"/>
  <c r="R4022" i="1" s="1"/>
  <c r="Q4021" i="1"/>
  <c r="R4021" i="1" s="1"/>
  <c r="Q4020" i="1"/>
  <c r="R4020" i="1" s="1"/>
  <c r="Q4019" i="1"/>
  <c r="R4019" i="1" s="1"/>
  <c r="Q4018" i="1"/>
  <c r="R4018" i="1" s="1"/>
  <c r="Q4017" i="1"/>
  <c r="R4017" i="1" s="1"/>
  <c r="Q4016" i="1"/>
  <c r="R4016" i="1" s="1"/>
  <c r="Q4015" i="1"/>
  <c r="R4015" i="1" s="1"/>
  <c r="Q4014" i="1"/>
  <c r="R4014" i="1" s="1"/>
  <c r="Q4013" i="1"/>
  <c r="R4013" i="1" s="1"/>
  <c r="Q4012" i="1"/>
  <c r="R4012" i="1" s="1"/>
  <c r="Q4011" i="1"/>
  <c r="R4011" i="1" s="1"/>
  <c r="Q4010" i="1"/>
  <c r="R4010" i="1" s="1"/>
  <c r="Q4009" i="1"/>
  <c r="R4009" i="1" s="1"/>
  <c r="Q4008" i="1"/>
  <c r="R4008" i="1" s="1"/>
  <c r="Q4007" i="1"/>
  <c r="R4007" i="1" s="1"/>
  <c r="Q4006" i="1"/>
  <c r="R4006" i="1" s="1"/>
  <c r="Q4005" i="1"/>
  <c r="R4005" i="1"/>
  <c r="Q4004" i="1"/>
  <c r="R4004" i="1" s="1"/>
  <c r="Q4003" i="1"/>
  <c r="R4003" i="1" s="1"/>
  <c r="Q4002" i="1"/>
  <c r="R4002" i="1" s="1"/>
  <c r="Q4001" i="1"/>
  <c r="R4001" i="1" s="1"/>
  <c r="Q4000" i="1"/>
  <c r="R4000" i="1" s="1"/>
  <c r="Q3999" i="1"/>
  <c r="R3999" i="1" s="1"/>
  <c r="Q3998" i="1"/>
  <c r="R3998" i="1" s="1"/>
  <c r="Q3997" i="1"/>
  <c r="R3997" i="1" s="1"/>
  <c r="Q3996" i="1"/>
  <c r="R3996" i="1" s="1"/>
  <c r="Q3995" i="1"/>
  <c r="R3995" i="1" s="1"/>
  <c r="Q3994" i="1"/>
  <c r="R3994" i="1" s="1"/>
  <c r="Q3993" i="1"/>
  <c r="R3993" i="1" s="1"/>
  <c r="Q3992" i="1"/>
  <c r="R3992" i="1" s="1"/>
  <c r="Q3991" i="1"/>
  <c r="R3991" i="1" s="1"/>
  <c r="Q3990" i="1"/>
  <c r="R3990" i="1" s="1"/>
  <c r="Q3989" i="1"/>
  <c r="R3989" i="1" s="1"/>
  <c r="Q3988" i="1"/>
  <c r="R3988" i="1" s="1"/>
  <c r="Q3987" i="1"/>
  <c r="R3987" i="1" s="1"/>
  <c r="Q3986" i="1"/>
  <c r="R3986" i="1" s="1"/>
  <c r="Q3985" i="1"/>
  <c r="R3985" i="1" s="1"/>
  <c r="Q3984" i="1"/>
  <c r="R3984" i="1" s="1"/>
  <c r="Q3983" i="1"/>
  <c r="R3983" i="1" s="1"/>
  <c r="Q3982" i="1"/>
  <c r="R3982" i="1" s="1"/>
  <c r="Q3981" i="1"/>
  <c r="R3981" i="1" s="1"/>
  <c r="Q3980" i="1"/>
  <c r="R3980" i="1" s="1"/>
  <c r="Q3979" i="1"/>
  <c r="R3979" i="1" s="1"/>
  <c r="Q3978" i="1"/>
  <c r="R3978" i="1" s="1"/>
  <c r="Q3977" i="1"/>
  <c r="R3977" i="1" s="1"/>
  <c r="Q3976" i="1"/>
  <c r="R3976" i="1" s="1"/>
  <c r="Q3975" i="1"/>
  <c r="R3975" i="1" s="1"/>
  <c r="Q3974" i="1"/>
  <c r="R3974" i="1" s="1"/>
  <c r="Q3973" i="1"/>
  <c r="R3973" i="1"/>
  <c r="Q3972" i="1"/>
  <c r="R3972" i="1" s="1"/>
  <c r="Q3971" i="1"/>
  <c r="R3971" i="1" s="1"/>
  <c r="Q3970" i="1"/>
  <c r="R3970" i="1" s="1"/>
  <c r="Q3969" i="1"/>
  <c r="R3969" i="1" s="1"/>
  <c r="Q3968" i="1"/>
  <c r="R3968" i="1" s="1"/>
  <c r="Q3967" i="1"/>
  <c r="R3967" i="1" s="1"/>
  <c r="Q3966" i="1"/>
  <c r="R3966" i="1" s="1"/>
  <c r="Q3965" i="1"/>
  <c r="R3965" i="1" s="1"/>
  <c r="Q3964" i="1"/>
  <c r="R3964" i="1" s="1"/>
  <c r="Q3963" i="1"/>
  <c r="R3963" i="1" s="1"/>
  <c r="Q3962" i="1"/>
  <c r="R3962" i="1" s="1"/>
  <c r="Q3961" i="1"/>
  <c r="R3961" i="1" s="1"/>
  <c r="Q3960" i="1"/>
  <c r="R3960" i="1" s="1"/>
  <c r="Q3959" i="1"/>
  <c r="R3959" i="1" s="1"/>
  <c r="Q3958" i="1"/>
  <c r="R3958" i="1" s="1"/>
  <c r="Q3957" i="1"/>
  <c r="R3957" i="1" s="1"/>
  <c r="Q3956" i="1"/>
  <c r="R3956" i="1" s="1"/>
  <c r="Q3955" i="1"/>
  <c r="R3955" i="1" s="1"/>
  <c r="Q3954" i="1"/>
  <c r="R3954" i="1" s="1"/>
  <c r="Q3953" i="1"/>
  <c r="R3953" i="1" s="1"/>
  <c r="Q3952" i="1"/>
  <c r="R3952" i="1" s="1"/>
  <c r="Q3951" i="1"/>
  <c r="R3951" i="1" s="1"/>
  <c r="Q3950" i="1"/>
  <c r="R3950" i="1" s="1"/>
  <c r="Q3949" i="1"/>
  <c r="R3949" i="1" s="1"/>
  <c r="Q3948" i="1"/>
  <c r="R3948" i="1" s="1"/>
  <c r="Q3947" i="1"/>
  <c r="R3947" i="1" s="1"/>
  <c r="Q3946" i="1"/>
  <c r="R3946" i="1" s="1"/>
  <c r="Q3945" i="1"/>
  <c r="R3945" i="1" s="1"/>
  <c r="Q3944" i="1"/>
  <c r="R3944" i="1" s="1"/>
  <c r="Q3943" i="1"/>
  <c r="R3943" i="1" s="1"/>
  <c r="Q3942" i="1"/>
  <c r="R3942" i="1" s="1"/>
  <c r="Q3941" i="1"/>
  <c r="R3941" i="1"/>
  <c r="Q3940" i="1"/>
  <c r="R3940" i="1" s="1"/>
  <c r="Q3939" i="1"/>
  <c r="R3939" i="1" s="1"/>
  <c r="Q3938" i="1"/>
  <c r="R3938" i="1" s="1"/>
  <c r="Q3937" i="1"/>
  <c r="R3937" i="1" s="1"/>
  <c r="Q3936" i="1"/>
  <c r="R3936" i="1" s="1"/>
  <c r="Q3935" i="1"/>
  <c r="R3935" i="1" s="1"/>
  <c r="Q3934" i="1"/>
  <c r="R3934" i="1" s="1"/>
  <c r="Q3933" i="1"/>
  <c r="R3933" i="1" s="1"/>
  <c r="Q3932" i="1"/>
  <c r="R3932" i="1" s="1"/>
  <c r="Q3931" i="1"/>
  <c r="R3931" i="1" s="1"/>
  <c r="Q3930" i="1"/>
  <c r="R3930" i="1" s="1"/>
  <c r="Q3929" i="1"/>
  <c r="R3929" i="1" s="1"/>
  <c r="Q3928" i="1"/>
  <c r="R3928" i="1" s="1"/>
  <c r="Q3927" i="1"/>
  <c r="R3927" i="1" s="1"/>
  <c r="Q3926" i="1"/>
  <c r="R3926" i="1" s="1"/>
  <c r="Q3925" i="1"/>
  <c r="R3925" i="1" s="1"/>
  <c r="Q3924" i="1"/>
  <c r="R3924" i="1" s="1"/>
  <c r="Q3923" i="1"/>
  <c r="R3923" i="1" s="1"/>
  <c r="Q3922" i="1"/>
  <c r="R3922" i="1" s="1"/>
  <c r="Q3921" i="1"/>
  <c r="R3921" i="1" s="1"/>
  <c r="Q3920" i="1"/>
  <c r="R3920" i="1" s="1"/>
  <c r="Q3919" i="1"/>
  <c r="R3919" i="1" s="1"/>
  <c r="Q3918" i="1"/>
  <c r="R3918" i="1" s="1"/>
  <c r="Q3917" i="1"/>
  <c r="R3917" i="1" s="1"/>
  <c r="Q3916" i="1"/>
  <c r="R3916" i="1" s="1"/>
  <c r="Q3915" i="1"/>
  <c r="R3915" i="1" s="1"/>
  <c r="Q3914" i="1"/>
  <c r="R3914" i="1" s="1"/>
  <c r="Q3913" i="1"/>
  <c r="R3913" i="1"/>
  <c r="Q3912" i="1"/>
  <c r="R3912" i="1" s="1"/>
  <c r="Q3911" i="1"/>
  <c r="R3911" i="1" s="1"/>
  <c r="Q3910" i="1"/>
  <c r="R3910" i="1" s="1"/>
  <c r="Q3909" i="1"/>
  <c r="R3909" i="1" s="1"/>
  <c r="Q3908" i="1"/>
  <c r="R3908" i="1" s="1"/>
  <c r="Q3907" i="1"/>
  <c r="R3907" i="1" s="1"/>
  <c r="Q3906" i="1"/>
  <c r="R3906" i="1" s="1"/>
  <c r="Q3905" i="1"/>
  <c r="R3905" i="1" s="1"/>
  <c r="Q3904" i="1"/>
  <c r="R3904" i="1" s="1"/>
  <c r="Q3903" i="1"/>
  <c r="R3903" i="1" s="1"/>
  <c r="Q3902" i="1"/>
  <c r="R3902" i="1" s="1"/>
  <c r="Q3901" i="1"/>
  <c r="R3901" i="1" s="1"/>
  <c r="Q3900" i="1"/>
  <c r="R3900" i="1" s="1"/>
  <c r="Q3899" i="1"/>
  <c r="R3899" i="1" s="1"/>
  <c r="Q3898" i="1"/>
  <c r="R3898" i="1" s="1"/>
  <c r="Q3897" i="1"/>
  <c r="R3897" i="1" s="1"/>
  <c r="Q3896" i="1"/>
  <c r="R3896" i="1" s="1"/>
  <c r="Q3895" i="1"/>
  <c r="R3895" i="1" s="1"/>
  <c r="Q3894" i="1"/>
  <c r="R3894" i="1" s="1"/>
  <c r="Q3893" i="1"/>
  <c r="R3893" i="1" s="1"/>
  <c r="Q3892" i="1"/>
  <c r="R3892" i="1" s="1"/>
  <c r="Q3891" i="1"/>
  <c r="R3891" i="1" s="1"/>
  <c r="Q3890" i="1"/>
  <c r="R3890" i="1" s="1"/>
  <c r="Q3889" i="1"/>
  <c r="R3889" i="1" s="1"/>
  <c r="Q3888" i="1"/>
  <c r="R3888" i="1" s="1"/>
  <c r="Q3887" i="1"/>
  <c r="R3887" i="1" s="1"/>
  <c r="Q3886" i="1"/>
  <c r="R3886" i="1" s="1"/>
  <c r="Q3885" i="1"/>
  <c r="R3885" i="1" s="1"/>
  <c r="Q3884" i="1"/>
  <c r="R3884" i="1" s="1"/>
  <c r="Q3883" i="1"/>
  <c r="R3883" i="1" s="1"/>
  <c r="Q3882" i="1"/>
  <c r="R3882" i="1" s="1"/>
  <c r="Q3881" i="1"/>
  <c r="R3881" i="1" s="1"/>
  <c r="Q3880" i="1"/>
  <c r="R3880" i="1" s="1"/>
  <c r="Q3879" i="1"/>
  <c r="R3879" i="1" s="1"/>
  <c r="Q3878" i="1"/>
  <c r="R3878" i="1" s="1"/>
  <c r="Q3877" i="1"/>
  <c r="R3877" i="1" s="1"/>
  <c r="Q3876" i="1"/>
  <c r="R3876" i="1" s="1"/>
  <c r="Q3875" i="1"/>
  <c r="R3875" i="1" s="1"/>
  <c r="Q3874" i="1"/>
  <c r="R3874" i="1" s="1"/>
  <c r="Q3873" i="1"/>
  <c r="R3873" i="1" s="1"/>
  <c r="Q3872" i="1"/>
  <c r="R3872" i="1" s="1"/>
  <c r="Q3871" i="1"/>
  <c r="R3871" i="1" s="1"/>
  <c r="Q3870" i="1"/>
  <c r="R3870" i="1" s="1"/>
  <c r="Q3869" i="1"/>
  <c r="R3869" i="1" s="1"/>
  <c r="Q3868" i="1"/>
  <c r="R3868" i="1" s="1"/>
  <c r="Q3867" i="1"/>
  <c r="R3867" i="1" s="1"/>
  <c r="Q3866" i="1"/>
  <c r="R3866" i="1" s="1"/>
  <c r="Q3865" i="1"/>
  <c r="R3865" i="1" s="1"/>
  <c r="Q3864" i="1"/>
  <c r="R3864" i="1" s="1"/>
  <c r="Q3863" i="1"/>
  <c r="R3863" i="1" s="1"/>
  <c r="Q3862" i="1"/>
  <c r="R3862" i="1" s="1"/>
  <c r="Q3861" i="1"/>
  <c r="R3861" i="1" s="1"/>
  <c r="Q3860" i="1"/>
  <c r="R3860" i="1" s="1"/>
  <c r="Q3859" i="1"/>
  <c r="R3859" i="1" s="1"/>
  <c r="Q3858" i="1"/>
  <c r="R3858" i="1" s="1"/>
  <c r="Q3857" i="1"/>
  <c r="R3857" i="1" s="1"/>
  <c r="Q3856" i="1"/>
  <c r="R3856" i="1" s="1"/>
  <c r="Q3855" i="1"/>
  <c r="R3855" i="1" s="1"/>
  <c r="Q3854" i="1"/>
  <c r="R3854" i="1" s="1"/>
  <c r="Q3853" i="1"/>
  <c r="R3853" i="1" s="1"/>
  <c r="Q3852" i="1"/>
  <c r="R3852" i="1" s="1"/>
  <c r="Q3851" i="1"/>
  <c r="R3851" i="1" s="1"/>
  <c r="Q3850" i="1"/>
  <c r="R3850" i="1" s="1"/>
  <c r="Q3849" i="1"/>
  <c r="R3849" i="1" s="1"/>
  <c r="Q3848" i="1"/>
  <c r="R3848" i="1" s="1"/>
  <c r="Q3847" i="1"/>
  <c r="R3847" i="1" s="1"/>
  <c r="Q3846" i="1"/>
  <c r="R3846" i="1" s="1"/>
  <c r="Q3845" i="1"/>
  <c r="R3845" i="1" s="1"/>
  <c r="Q3844" i="1"/>
  <c r="R3844" i="1" s="1"/>
  <c r="Q3843" i="1"/>
  <c r="R3843" i="1" s="1"/>
  <c r="Q3842" i="1"/>
  <c r="R3842" i="1" s="1"/>
  <c r="Q3841" i="1"/>
  <c r="R3841" i="1" s="1"/>
  <c r="Q3840" i="1"/>
  <c r="R3840" i="1" s="1"/>
  <c r="Q3839" i="1"/>
  <c r="R3839" i="1" s="1"/>
  <c r="Q3838" i="1"/>
  <c r="R3838" i="1" s="1"/>
  <c r="Q3837" i="1"/>
  <c r="R3837" i="1" s="1"/>
  <c r="Q3836" i="1"/>
  <c r="R3836" i="1" s="1"/>
  <c r="Q3835" i="1"/>
  <c r="R3835" i="1" s="1"/>
  <c r="Q3834" i="1"/>
  <c r="R3834" i="1" s="1"/>
  <c r="Q3833" i="1"/>
  <c r="R3833" i="1" s="1"/>
  <c r="Q3832" i="1"/>
  <c r="R3832" i="1"/>
  <c r="Q3831" i="1"/>
  <c r="R3831" i="1" s="1"/>
  <c r="Q3830" i="1"/>
  <c r="R3830" i="1" s="1"/>
  <c r="Q3829" i="1"/>
  <c r="R3829" i="1" s="1"/>
  <c r="Q3828" i="1"/>
  <c r="R3828" i="1" s="1"/>
  <c r="Q3827" i="1"/>
  <c r="R3827" i="1" s="1"/>
  <c r="Q3826" i="1"/>
  <c r="R3826" i="1" s="1"/>
  <c r="Q3825" i="1"/>
  <c r="R3825" i="1" s="1"/>
  <c r="Q3824" i="1"/>
  <c r="R3824" i="1" s="1"/>
  <c r="Q3823" i="1"/>
  <c r="R3823" i="1" s="1"/>
  <c r="Q3822" i="1"/>
  <c r="R3822" i="1" s="1"/>
  <c r="Q3821" i="1"/>
  <c r="R3821" i="1" s="1"/>
  <c r="Q3820" i="1"/>
  <c r="R3820" i="1" s="1"/>
  <c r="Q3819" i="1"/>
  <c r="R3819" i="1" s="1"/>
  <c r="Q3818" i="1"/>
  <c r="R3818" i="1" s="1"/>
  <c r="Q3817" i="1"/>
  <c r="R3817" i="1" s="1"/>
  <c r="Q3816" i="1"/>
  <c r="R3816" i="1" s="1"/>
  <c r="Q3815" i="1"/>
  <c r="R3815" i="1" s="1"/>
  <c r="Q3814" i="1"/>
  <c r="R3814" i="1" s="1"/>
  <c r="Q3813" i="1"/>
  <c r="R3813" i="1" s="1"/>
  <c r="Q3812" i="1"/>
  <c r="R3812" i="1"/>
  <c r="Q3811" i="1"/>
  <c r="R3811" i="1" s="1"/>
  <c r="Q3810" i="1"/>
  <c r="R3810" i="1" s="1"/>
  <c r="Q3809" i="1"/>
  <c r="R3809" i="1" s="1"/>
  <c r="Q3808" i="1"/>
  <c r="R3808" i="1" s="1"/>
  <c r="Q3807" i="1"/>
  <c r="R3807" i="1" s="1"/>
  <c r="Q3806" i="1"/>
  <c r="R3806" i="1" s="1"/>
  <c r="Q3805" i="1"/>
  <c r="R3805" i="1" s="1"/>
  <c r="Q3804" i="1"/>
  <c r="R3804" i="1" s="1"/>
  <c r="Q3803" i="1"/>
  <c r="R3803" i="1" s="1"/>
  <c r="Q3802" i="1"/>
  <c r="R3802" i="1" s="1"/>
  <c r="Q3801" i="1"/>
  <c r="R3801" i="1" s="1"/>
  <c r="Q3800" i="1"/>
  <c r="R3800" i="1" s="1"/>
  <c r="Q3799" i="1"/>
  <c r="R3799" i="1" s="1"/>
  <c r="Q3798" i="1"/>
  <c r="R3798" i="1" s="1"/>
  <c r="Q3797" i="1"/>
  <c r="R3797" i="1" s="1"/>
  <c r="Q3796" i="1"/>
  <c r="R3796" i="1" s="1"/>
  <c r="Q3795" i="1"/>
  <c r="R3795" i="1" s="1"/>
  <c r="Q3794" i="1"/>
  <c r="R3794" i="1" s="1"/>
  <c r="Q3793" i="1"/>
  <c r="R3793" i="1" s="1"/>
  <c r="Q3792" i="1"/>
  <c r="R3792" i="1" s="1"/>
  <c r="Q3791" i="1"/>
  <c r="R3791" i="1" s="1"/>
  <c r="Q3790" i="1"/>
  <c r="R3790" i="1" s="1"/>
  <c r="Q3789" i="1"/>
  <c r="R3789" i="1" s="1"/>
  <c r="Q3788" i="1"/>
  <c r="R3788" i="1"/>
  <c r="Q3787" i="1"/>
  <c r="R3787" i="1" s="1"/>
  <c r="Q3786" i="1"/>
  <c r="R3786" i="1" s="1"/>
  <c r="Q3785" i="1"/>
  <c r="R3785" i="1" s="1"/>
  <c r="Q3784" i="1"/>
  <c r="R3784" i="1" s="1"/>
  <c r="Q3783" i="1"/>
  <c r="R3783" i="1" s="1"/>
  <c r="Q3782" i="1"/>
  <c r="R3782" i="1" s="1"/>
  <c r="Q3781" i="1"/>
  <c r="R3781" i="1" s="1"/>
  <c r="Q3780" i="1"/>
  <c r="R3780" i="1" s="1"/>
  <c r="Q3779" i="1"/>
  <c r="R3779" i="1" s="1"/>
  <c r="Q3778" i="1"/>
  <c r="R3778" i="1" s="1"/>
  <c r="Q3777" i="1"/>
  <c r="R3777" i="1" s="1"/>
  <c r="Q3776" i="1"/>
  <c r="R3776" i="1" s="1"/>
  <c r="Q3775" i="1"/>
  <c r="R3775" i="1" s="1"/>
  <c r="Q3774" i="1"/>
  <c r="R3774" i="1" s="1"/>
  <c r="Q3773" i="1"/>
  <c r="R3773" i="1" s="1"/>
  <c r="Q3772" i="1"/>
  <c r="R3772" i="1" s="1"/>
  <c r="Q3771" i="1"/>
  <c r="R3771" i="1" s="1"/>
  <c r="Q3770" i="1"/>
  <c r="R3770" i="1" s="1"/>
  <c r="Q3769" i="1"/>
  <c r="R3769" i="1" s="1"/>
  <c r="Q3768" i="1"/>
  <c r="R3768" i="1" s="1"/>
  <c r="Q3767" i="1"/>
  <c r="R3767" i="1" s="1"/>
  <c r="Q3766" i="1"/>
  <c r="R3766" i="1" s="1"/>
  <c r="Q3765" i="1"/>
  <c r="R3765" i="1" s="1"/>
  <c r="Q3764" i="1"/>
  <c r="R3764" i="1" s="1"/>
  <c r="Q3763" i="1"/>
  <c r="R3763" i="1" s="1"/>
  <c r="Q3762" i="1"/>
  <c r="R3762" i="1" s="1"/>
  <c r="Q3761" i="1"/>
  <c r="R3761" i="1" s="1"/>
  <c r="Q3760" i="1"/>
  <c r="R3760" i="1" s="1"/>
  <c r="Q3759" i="1"/>
  <c r="R3759" i="1" s="1"/>
  <c r="Q3758" i="1"/>
  <c r="R3758" i="1" s="1"/>
  <c r="Q3757" i="1"/>
  <c r="R3757" i="1" s="1"/>
  <c r="Q3756" i="1"/>
  <c r="R3756" i="1" s="1"/>
  <c r="Q3755" i="1"/>
  <c r="R3755" i="1" s="1"/>
  <c r="Q3754" i="1"/>
  <c r="R3754" i="1" s="1"/>
  <c r="Q3753" i="1"/>
  <c r="R3753" i="1" s="1"/>
  <c r="Q3752" i="1"/>
  <c r="R3752" i="1" s="1"/>
  <c r="Q3751" i="1"/>
  <c r="R3751" i="1" s="1"/>
  <c r="Q3750" i="1"/>
  <c r="R3750" i="1" s="1"/>
  <c r="Q3749" i="1"/>
  <c r="R3749" i="1" s="1"/>
  <c r="Q3748" i="1"/>
  <c r="R3748" i="1" s="1"/>
  <c r="Q3747" i="1"/>
  <c r="R3747" i="1" s="1"/>
  <c r="Q3746" i="1"/>
  <c r="R3746" i="1" s="1"/>
  <c r="Q3745" i="1"/>
  <c r="R3745" i="1" s="1"/>
  <c r="Q3744" i="1"/>
  <c r="R3744" i="1" s="1"/>
  <c r="Q3743" i="1"/>
  <c r="R3743" i="1" s="1"/>
  <c r="Q3742" i="1"/>
  <c r="R3742" i="1" s="1"/>
  <c r="Q3741" i="1"/>
  <c r="R3741" i="1" s="1"/>
  <c r="Q3740" i="1"/>
  <c r="R3740" i="1" s="1"/>
  <c r="Q3739" i="1"/>
  <c r="R3739" i="1" s="1"/>
  <c r="Q3738" i="1"/>
  <c r="R3738" i="1" s="1"/>
  <c r="Q3737" i="1"/>
  <c r="R3737" i="1" s="1"/>
  <c r="Q3736" i="1"/>
  <c r="R3736" i="1" s="1"/>
  <c r="Q3735" i="1"/>
  <c r="R3735" i="1" s="1"/>
  <c r="Q3734" i="1"/>
  <c r="R3734" i="1" s="1"/>
  <c r="Q3733" i="1"/>
  <c r="R3733" i="1" s="1"/>
  <c r="Q3732" i="1"/>
  <c r="R3732" i="1" s="1"/>
  <c r="Q3731" i="1"/>
  <c r="R3731" i="1" s="1"/>
  <c r="Q3730" i="1"/>
  <c r="R3730" i="1" s="1"/>
  <c r="Q3729" i="1"/>
  <c r="R3729" i="1" s="1"/>
  <c r="Q3728" i="1"/>
  <c r="R3728" i="1" s="1"/>
  <c r="Q3727" i="1"/>
  <c r="R3727" i="1" s="1"/>
  <c r="Q3726" i="1"/>
  <c r="R3726" i="1" s="1"/>
  <c r="Q3725" i="1"/>
  <c r="R3725" i="1" s="1"/>
  <c r="Q3724" i="1"/>
  <c r="R3724" i="1" s="1"/>
  <c r="Q3723" i="1"/>
  <c r="R3723" i="1" s="1"/>
  <c r="Q3722" i="1"/>
  <c r="R3722" i="1" s="1"/>
  <c r="Q3721" i="1"/>
  <c r="R3721" i="1" s="1"/>
  <c r="Q3720" i="1"/>
  <c r="R3720" i="1" s="1"/>
  <c r="Q3719" i="1"/>
  <c r="R3719" i="1" s="1"/>
  <c r="Q3718" i="1"/>
  <c r="R3718" i="1" s="1"/>
  <c r="Q3717" i="1"/>
  <c r="R3717" i="1" s="1"/>
  <c r="Q3716" i="1"/>
  <c r="R3716" i="1" s="1"/>
  <c r="Q3715" i="1"/>
  <c r="R3715" i="1" s="1"/>
  <c r="Q3714" i="1"/>
  <c r="R3714" i="1" s="1"/>
  <c r="Q3713" i="1"/>
  <c r="R3713" i="1" s="1"/>
  <c r="Q3712" i="1"/>
  <c r="R3712" i="1" s="1"/>
  <c r="Q3711" i="1"/>
  <c r="R3711" i="1" s="1"/>
  <c r="Q3710" i="1"/>
  <c r="R3710" i="1" s="1"/>
  <c r="Q3709" i="1"/>
  <c r="R3709" i="1" s="1"/>
  <c r="Q3708" i="1"/>
  <c r="R3708" i="1" s="1"/>
  <c r="Q3707" i="1"/>
  <c r="R3707" i="1" s="1"/>
  <c r="Q3706" i="1"/>
  <c r="R3706" i="1" s="1"/>
  <c r="Q3705" i="1"/>
  <c r="R3705" i="1" s="1"/>
  <c r="Q3704" i="1"/>
  <c r="R3704" i="1" s="1"/>
  <c r="Q3703" i="1"/>
  <c r="R3703" i="1" s="1"/>
  <c r="Q3702" i="1"/>
  <c r="R3702" i="1" s="1"/>
  <c r="Q3701" i="1"/>
  <c r="R3701" i="1" s="1"/>
  <c r="Q3700" i="1"/>
  <c r="R3700" i="1" s="1"/>
  <c r="Q3699" i="1"/>
  <c r="R3699" i="1" s="1"/>
  <c r="Q3698" i="1"/>
  <c r="R3698" i="1" s="1"/>
  <c r="Q3697" i="1"/>
  <c r="R3697" i="1" s="1"/>
  <c r="Q3696" i="1"/>
  <c r="R3696" i="1" s="1"/>
  <c r="Q3695" i="1"/>
  <c r="R3695" i="1" s="1"/>
  <c r="Q3694" i="1"/>
  <c r="R3694" i="1" s="1"/>
  <c r="Q3693" i="1"/>
  <c r="R3693" i="1" s="1"/>
  <c r="Q3692" i="1"/>
  <c r="R3692" i="1" s="1"/>
  <c r="Q3691" i="1"/>
  <c r="R3691" i="1" s="1"/>
  <c r="Q3690" i="1"/>
  <c r="R3690" i="1" s="1"/>
  <c r="Q3689" i="1"/>
  <c r="R3689" i="1" s="1"/>
  <c r="Q3688" i="1"/>
  <c r="R3688" i="1" s="1"/>
  <c r="Q3687" i="1"/>
  <c r="R3687" i="1" s="1"/>
  <c r="Q3686" i="1"/>
  <c r="R3686" i="1" s="1"/>
  <c r="Q3685" i="1"/>
  <c r="R3685" i="1" s="1"/>
  <c r="Q3684" i="1"/>
  <c r="R3684" i="1" s="1"/>
  <c r="Q3683" i="1"/>
  <c r="R3683" i="1" s="1"/>
  <c r="Q3682" i="1"/>
  <c r="R3682" i="1" s="1"/>
  <c r="Q3681" i="1"/>
  <c r="R3681" i="1" s="1"/>
  <c r="Q3680" i="1"/>
  <c r="R3680" i="1" s="1"/>
  <c r="Q3679" i="1"/>
  <c r="R3679" i="1" s="1"/>
  <c r="Q3678" i="1"/>
  <c r="R3678" i="1" s="1"/>
  <c r="Q3677" i="1"/>
  <c r="R3677" i="1" s="1"/>
  <c r="Q3676" i="1"/>
  <c r="R3676" i="1" s="1"/>
  <c r="Q3675" i="1"/>
  <c r="R3675" i="1" s="1"/>
  <c r="Q3674" i="1"/>
  <c r="R3674" i="1" s="1"/>
  <c r="Q3673" i="1"/>
  <c r="R3673" i="1" s="1"/>
  <c r="Q3672" i="1"/>
  <c r="R3672" i="1" s="1"/>
  <c r="Q3671" i="1"/>
  <c r="R3671" i="1" s="1"/>
  <c r="Q3670" i="1"/>
  <c r="R3670" i="1" s="1"/>
  <c r="Q3669" i="1"/>
  <c r="R3669" i="1" s="1"/>
  <c r="Q3668" i="1"/>
  <c r="R3668" i="1" s="1"/>
  <c r="Q3667" i="1"/>
  <c r="R3667" i="1" s="1"/>
  <c r="Q3666" i="1"/>
  <c r="R3666" i="1" s="1"/>
  <c r="Q3665" i="1"/>
  <c r="R3665" i="1" s="1"/>
  <c r="Q3664" i="1"/>
  <c r="R3664" i="1" s="1"/>
  <c r="Q3663" i="1"/>
  <c r="R3663" i="1" s="1"/>
  <c r="Q3662" i="1"/>
  <c r="R3662" i="1" s="1"/>
  <c r="Q3661" i="1"/>
  <c r="R3661" i="1" s="1"/>
  <c r="Q3660" i="1"/>
  <c r="R3660" i="1" s="1"/>
  <c r="Q3659" i="1"/>
  <c r="R3659" i="1" s="1"/>
  <c r="Q3658" i="1"/>
  <c r="R3658" i="1" s="1"/>
  <c r="Q3657" i="1"/>
  <c r="R3657" i="1" s="1"/>
  <c r="Q3656" i="1"/>
  <c r="R3656" i="1" s="1"/>
  <c r="Q3655" i="1"/>
  <c r="R3655" i="1" s="1"/>
  <c r="Q3654" i="1"/>
  <c r="R3654" i="1" s="1"/>
  <c r="Q3653" i="1"/>
  <c r="R3653" i="1" s="1"/>
  <c r="Q3652" i="1"/>
  <c r="R3652" i="1" s="1"/>
  <c r="Q3651" i="1"/>
  <c r="R3651" i="1" s="1"/>
  <c r="Q3650" i="1"/>
  <c r="R3650" i="1" s="1"/>
  <c r="Q3649" i="1"/>
  <c r="R3649" i="1" s="1"/>
  <c r="Q3648" i="1"/>
  <c r="R3648" i="1" s="1"/>
  <c r="Q3647" i="1"/>
  <c r="R3647" i="1" s="1"/>
  <c r="Q3646" i="1"/>
  <c r="R3646" i="1" s="1"/>
  <c r="Q3645" i="1"/>
  <c r="R3645" i="1" s="1"/>
  <c r="Q3644" i="1"/>
  <c r="R3644" i="1" s="1"/>
  <c r="Q3643" i="1"/>
  <c r="R3643" i="1" s="1"/>
  <c r="Q3642" i="1"/>
  <c r="R3642" i="1" s="1"/>
  <c r="Q3641" i="1"/>
  <c r="R3641" i="1" s="1"/>
  <c r="Q3640" i="1"/>
  <c r="R3640" i="1" s="1"/>
  <c r="Q3639" i="1"/>
  <c r="R3639" i="1" s="1"/>
  <c r="Q3638" i="1"/>
  <c r="R3638" i="1" s="1"/>
  <c r="Q3637" i="1"/>
  <c r="R3637" i="1" s="1"/>
  <c r="Q3636" i="1"/>
  <c r="R3636" i="1" s="1"/>
  <c r="Q3635" i="1"/>
  <c r="R3635" i="1" s="1"/>
  <c r="Q3634" i="1"/>
  <c r="R3634" i="1" s="1"/>
  <c r="Q3633" i="1"/>
  <c r="R3633" i="1" s="1"/>
  <c r="Q3632" i="1"/>
  <c r="R3632" i="1" s="1"/>
  <c r="Q3631" i="1"/>
  <c r="R3631" i="1" s="1"/>
  <c r="Q3630" i="1"/>
  <c r="R3630" i="1" s="1"/>
  <c r="Q3629" i="1"/>
  <c r="R3629" i="1" s="1"/>
  <c r="Q3628" i="1"/>
  <c r="R3628" i="1" s="1"/>
  <c r="Q3627" i="1"/>
  <c r="R3627" i="1" s="1"/>
  <c r="Q3626" i="1"/>
  <c r="R3626" i="1" s="1"/>
  <c r="Q3625" i="1"/>
  <c r="R3625" i="1" s="1"/>
  <c r="Q3624" i="1"/>
  <c r="R3624" i="1" s="1"/>
  <c r="Q3623" i="1"/>
  <c r="R3623" i="1" s="1"/>
  <c r="Q3622" i="1"/>
  <c r="R3622" i="1" s="1"/>
  <c r="Q3621" i="1"/>
  <c r="R3621" i="1" s="1"/>
  <c r="Q3620" i="1"/>
  <c r="R3620" i="1" s="1"/>
  <c r="Q3619" i="1"/>
  <c r="R3619" i="1" s="1"/>
  <c r="Q3618" i="1"/>
  <c r="R3618" i="1" s="1"/>
  <c r="Q3617" i="1"/>
  <c r="R3617" i="1" s="1"/>
  <c r="Q3616" i="1"/>
  <c r="R3616" i="1" s="1"/>
  <c r="Q3615" i="1"/>
  <c r="R3615" i="1" s="1"/>
  <c r="Q3614" i="1"/>
  <c r="R3614" i="1" s="1"/>
  <c r="Q3613" i="1"/>
  <c r="R3613" i="1" s="1"/>
  <c r="Q3612" i="1"/>
  <c r="R3612" i="1" s="1"/>
  <c r="Q3611" i="1"/>
  <c r="R3611" i="1" s="1"/>
  <c r="Q3610" i="1"/>
  <c r="R3610" i="1" s="1"/>
  <c r="Q3609" i="1"/>
  <c r="R3609" i="1" s="1"/>
  <c r="Q3608" i="1"/>
  <c r="R3608" i="1" s="1"/>
  <c r="Q3607" i="1"/>
  <c r="R3607" i="1" s="1"/>
  <c r="Q3606" i="1"/>
  <c r="R3606" i="1" s="1"/>
  <c r="Q3605" i="1"/>
  <c r="R3605" i="1" s="1"/>
  <c r="Q3604" i="1"/>
  <c r="R3604" i="1" s="1"/>
  <c r="Q3603" i="1"/>
  <c r="R3603" i="1" s="1"/>
  <c r="Q3602" i="1"/>
  <c r="R3602" i="1" s="1"/>
  <c r="Q3601" i="1"/>
  <c r="R3601" i="1" s="1"/>
  <c r="Q3600" i="1"/>
  <c r="R3600" i="1" s="1"/>
  <c r="Q3599" i="1"/>
  <c r="R3599" i="1" s="1"/>
  <c r="Q3598" i="1"/>
  <c r="R3598" i="1" s="1"/>
  <c r="Q3597" i="1"/>
  <c r="R3597" i="1"/>
  <c r="Q3596" i="1"/>
  <c r="R3596" i="1" s="1"/>
  <c r="Q3595" i="1"/>
  <c r="R3595" i="1" s="1"/>
  <c r="Q3594" i="1"/>
  <c r="R3594" i="1" s="1"/>
  <c r="Q3593" i="1"/>
  <c r="R3593" i="1" s="1"/>
  <c r="Q3592" i="1"/>
  <c r="R3592" i="1" s="1"/>
  <c r="Q3591" i="1"/>
  <c r="R3591" i="1" s="1"/>
  <c r="Q3590" i="1"/>
  <c r="R3590" i="1" s="1"/>
  <c r="Q3589" i="1"/>
  <c r="R3589" i="1" s="1"/>
  <c r="Q3588" i="1"/>
  <c r="R3588" i="1" s="1"/>
  <c r="Q3587" i="1"/>
  <c r="R3587" i="1" s="1"/>
  <c r="Q3586" i="1"/>
  <c r="R3586" i="1" s="1"/>
  <c r="Q3585" i="1"/>
  <c r="R3585" i="1" s="1"/>
  <c r="Q3584" i="1"/>
  <c r="R3584" i="1" s="1"/>
  <c r="Q3583" i="1"/>
  <c r="R3583" i="1" s="1"/>
  <c r="Q3582" i="1"/>
  <c r="R3582" i="1" s="1"/>
  <c r="Q3581" i="1"/>
  <c r="R3581" i="1" s="1"/>
  <c r="Q3580" i="1"/>
  <c r="R3580" i="1" s="1"/>
  <c r="Q3579" i="1"/>
  <c r="R3579" i="1" s="1"/>
  <c r="Q3578" i="1"/>
  <c r="R3578" i="1" s="1"/>
  <c r="Q3577" i="1"/>
  <c r="R3577" i="1" s="1"/>
  <c r="Q3576" i="1"/>
  <c r="R3576" i="1" s="1"/>
  <c r="Q3575" i="1"/>
  <c r="R3575" i="1" s="1"/>
  <c r="Q3574" i="1"/>
  <c r="R3574" i="1" s="1"/>
  <c r="Q3573" i="1"/>
  <c r="R3573" i="1" s="1"/>
  <c r="Q3572" i="1"/>
  <c r="R3572" i="1" s="1"/>
  <c r="Q3571" i="1"/>
  <c r="R3571" i="1" s="1"/>
  <c r="Q3570" i="1"/>
  <c r="R3570" i="1" s="1"/>
  <c r="Q3569" i="1"/>
  <c r="R3569" i="1" s="1"/>
  <c r="Q3568" i="1"/>
  <c r="R3568" i="1" s="1"/>
  <c r="Q3567" i="1"/>
  <c r="R3567" i="1" s="1"/>
  <c r="Q3566" i="1"/>
  <c r="R3566" i="1" s="1"/>
  <c r="Q3565" i="1"/>
  <c r="R3565" i="1" s="1"/>
  <c r="Q3564" i="1"/>
  <c r="R3564" i="1" s="1"/>
  <c r="Q3563" i="1"/>
  <c r="R3563" i="1" s="1"/>
  <c r="Q3562" i="1"/>
  <c r="R3562" i="1" s="1"/>
  <c r="Q3561" i="1"/>
  <c r="R3561" i="1" s="1"/>
  <c r="Q3560" i="1"/>
  <c r="R3560" i="1" s="1"/>
  <c r="Q3559" i="1"/>
  <c r="R3559" i="1" s="1"/>
  <c r="Q3558" i="1"/>
  <c r="R3558" i="1" s="1"/>
  <c r="Q3557" i="1"/>
  <c r="R3557" i="1" s="1"/>
  <c r="Q3556" i="1"/>
  <c r="R3556" i="1" s="1"/>
  <c r="Q3555" i="1"/>
  <c r="R3555" i="1" s="1"/>
  <c r="Q3554" i="1"/>
  <c r="R3554" i="1" s="1"/>
  <c r="Q3553" i="1"/>
  <c r="R3553" i="1" s="1"/>
  <c r="Q3552" i="1"/>
  <c r="R3552" i="1" s="1"/>
  <c r="Q3551" i="1"/>
  <c r="R3551" i="1" s="1"/>
  <c r="Q3550" i="1"/>
  <c r="R3550" i="1" s="1"/>
  <c r="Q3549" i="1"/>
  <c r="R3549" i="1" s="1"/>
  <c r="Q3548" i="1"/>
  <c r="R3548" i="1" s="1"/>
  <c r="Q3547" i="1"/>
  <c r="R3547" i="1" s="1"/>
  <c r="Q3546" i="1"/>
  <c r="R3546" i="1" s="1"/>
  <c r="Q3545" i="1"/>
  <c r="R3545" i="1" s="1"/>
  <c r="Q3544" i="1"/>
  <c r="R3544" i="1" s="1"/>
  <c r="Q3543" i="1"/>
  <c r="R3543" i="1" s="1"/>
  <c r="Q3542" i="1"/>
  <c r="R3542" i="1" s="1"/>
  <c r="Q3541" i="1"/>
  <c r="R3541" i="1" s="1"/>
  <c r="Q3540" i="1"/>
  <c r="R3540" i="1" s="1"/>
  <c r="Q3539" i="1"/>
  <c r="R3539" i="1" s="1"/>
  <c r="Q3538" i="1"/>
  <c r="R3538" i="1" s="1"/>
  <c r="Q3537" i="1"/>
  <c r="R3537" i="1" s="1"/>
  <c r="Q3536" i="1"/>
  <c r="R3536" i="1" s="1"/>
  <c r="Q3535" i="1"/>
  <c r="R3535" i="1" s="1"/>
  <c r="Q3534" i="1"/>
  <c r="R3534" i="1" s="1"/>
  <c r="Q3533" i="1"/>
  <c r="R3533" i="1" s="1"/>
  <c r="Q3532" i="1"/>
  <c r="R3532" i="1" s="1"/>
  <c r="Q3531" i="1"/>
  <c r="R3531" i="1" s="1"/>
  <c r="Q3530" i="1"/>
  <c r="R3530" i="1" s="1"/>
  <c r="Q3529" i="1"/>
  <c r="R3529" i="1" s="1"/>
  <c r="Q3528" i="1"/>
  <c r="R3528" i="1" s="1"/>
  <c r="Q3527" i="1"/>
  <c r="R3527" i="1" s="1"/>
  <c r="Q3526" i="1"/>
  <c r="R3526" i="1" s="1"/>
  <c r="Q3525" i="1"/>
  <c r="R3525" i="1" s="1"/>
  <c r="Q3524" i="1"/>
  <c r="R3524" i="1" s="1"/>
  <c r="Q3523" i="1"/>
  <c r="R3523" i="1" s="1"/>
  <c r="Q3522" i="1"/>
  <c r="R3522" i="1" s="1"/>
  <c r="Q3521" i="1"/>
  <c r="R3521" i="1" s="1"/>
  <c r="Q3520" i="1"/>
  <c r="R3520" i="1" s="1"/>
  <c r="Q3519" i="1"/>
  <c r="R3519" i="1" s="1"/>
  <c r="Q3518" i="1"/>
  <c r="R3518" i="1" s="1"/>
  <c r="Q3517" i="1"/>
  <c r="R3517" i="1" s="1"/>
  <c r="Q3516" i="1"/>
  <c r="R3516" i="1" s="1"/>
  <c r="Q3515" i="1"/>
  <c r="R3515" i="1" s="1"/>
  <c r="Q3514" i="1"/>
  <c r="R3514" i="1" s="1"/>
  <c r="Q3513" i="1"/>
  <c r="R3513" i="1" s="1"/>
  <c r="Q3512" i="1"/>
  <c r="R3512" i="1" s="1"/>
  <c r="Q3511" i="1"/>
  <c r="R3511" i="1" s="1"/>
  <c r="Q3510" i="1"/>
  <c r="R3510" i="1" s="1"/>
  <c r="Q3509" i="1"/>
  <c r="R3509" i="1" s="1"/>
  <c r="Q3508" i="1"/>
  <c r="R3508" i="1" s="1"/>
  <c r="Q3507" i="1"/>
  <c r="R3507" i="1" s="1"/>
  <c r="Q3506" i="1"/>
  <c r="R3506" i="1" s="1"/>
  <c r="Q3505" i="1"/>
  <c r="R3505" i="1" s="1"/>
  <c r="Q3504" i="1"/>
  <c r="R3504" i="1" s="1"/>
  <c r="Q3503" i="1"/>
  <c r="R3503" i="1" s="1"/>
  <c r="Q3502" i="1"/>
  <c r="R3502" i="1" s="1"/>
  <c r="Q3501" i="1"/>
  <c r="R3501" i="1" s="1"/>
  <c r="Q3500" i="1"/>
  <c r="R3500" i="1" s="1"/>
  <c r="Q3499" i="1"/>
  <c r="R3499" i="1" s="1"/>
  <c r="Q3498" i="1"/>
  <c r="R3498" i="1" s="1"/>
  <c r="Q3497" i="1"/>
  <c r="R3497" i="1" s="1"/>
  <c r="Q3496" i="1"/>
  <c r="R3496" i="1" s="1"/>
  <c r="Q3495" i="1"/>
  <c r="R3495" i="1" s="1"/>
  <c r="Q3494" i="1"/>
  <c r="R3494" i="1" s="1"/>
  <c r="Q3493" i="1"/>
  <c r="R3493" i="1" s="1"/>
  <c r="Q3492" i="1"/>
  <c r="R3492" i="1" s="1"/>
  <c r="Q3491" i="1"/>
  <c r="R3491" i="1" s="1"/>
  <c r="Q3490" i="1"/>
  <c r="R3490" i="1" s="1"/>
  <c r="Q3489" i="1"/>
  <c r="R3489" i="1" s="1"/>
  <c r="Q3488" i="1"/>
  <c r="R3488" i="1" s="1"/>
  <c r="Q3487" i="1"/>
  <c r="R3487" i="1" s="1"/>
  <c r="Q3486" i="1"/>
  <c r="R3486" i="1" s="1"/>
  <c r="Q3485" i="1"/>
  <c r="R3485" i="1" s="1"/>
  <c r="Q3484" i="1"/>
  <c r="R3484" i="1" s="1"/>
  <c r="Q3483" i="1"/>
  <c r="R3483" i="1" s="1"/>
  <c r="Q3482" i="1"/>
  <c r="R3482" i="1" s="1"/>
  <c r="Q3481" i="1"/>
  <c r="R3481" i="1" s="1"/>
  <c r="Q3480" i="1"/>
  <c r="R3480" i="1" s="1"/>
  <c r="Q3479" i="1"/>
  <c r="R3479" i="1" s="1"/>
  <c r="Q3478" i="1"/>
  <c r="R3478" i="1" s="1"/>
  <c r="Q3477" i="1"/>
  <c r="R3477" i="1" s="1"/>
  <c r="Q3476" i="1"/>
  <c r="R3476" i="1" s="1"/>
  <c r="Q3475" i="1"/>
  <c r="R3475" i="1" s="1"/>
  <c r="Q3474" i="1"/>
  <c r="R3474" i="1" s="1"/>
  <c r="Q3473" i="1"/>
  <c r="R3473" i="1" s="1"/>
  <c r="Q3472" i="1"/>
  <c r="R3472" i="1" s="1"/>
  <c r="Q3471" i="1"/>
  <c r="R3471" i="1" s="1"/>
  <c r="Q3470" i="1"/>
  <c r="R3470" i="1" s="1"/>
  <c r="Q3469" i="1"/>
  <c r="R3469" i="1" s="1"/>
  <c r="Q3468" i="1"/>
  <c r="R3468" i="1" s="1"/>
  <c r="Q3467" i="1"/>
  <c r="R3467" i="1" s="1"/>
  <c r="Q3466" i="1"/>
  <c r="R3466" i="1" s="1"/>
  <c r="Q3465" i="1"/>
  <c r="R3465" i="1" s="1"/>
  <c r="Q3464" i="1"/>
  <c r="R3464" i="1" s="1"/>
  <c r="Q3463" i="1"/>
  <c r="R3463" i="1" s="1"/>
  <c r="Q3462" i="1"/>
  <c r="R3462" i="1" s="1"/>
  <c r="Q3461" i="1"/>
  <c r="R3461" i="1" s="1"/>
  <c r="Q3460" i="1"/>
  <c r="R3460" i="1" s="1"/>
  <c r="Q3459" i="1"/>
  <c r="R3459" i="1" s="1"/>
  <c r="Q3458" i="1"/>
  <c r="R3458" i="1" s="1"/>
  <c r="Q3457" i="1"/>
  <c r="R3457" i="1" s="1"/>
  <c r="Q3456" i="1"/>
  <c r="R3456" i="1" s="1"/>
  <c r="Q3455" i="1"/>
  <c r="R3455" i="1" s="1"/>
  <c r="Q3454" i="1"/>
  <c r="R3454" i="1" s="1"/>
  <c r="Q3453" i="1"/>
  <c r="R3453" i="1" s="1"/>
  <c r="Q3452" i="1"/>
  <c r="R3452" i="1" s="1"/>
  <c r="Q3451" i="1"/>
  <c r="R3451" i="1" s="1"/>
  <c r="Q3450" i="1"/>
  <c r="R3450" i="1" s="1"/>
  <c r="Q3449" i="1"/>
  <c r="R3449" i="1" s="1"/>
  <c r="Q3448" i="1"/>
  <c r="R3448" i="1" s="1"/>
  <c r="Q3447" i="1"/>
  <c r="R3447" i="1" s="1"/>
  <c r="Q3446" i="1"/>
  <c r="R3446" i="1" s="1"/>
  <c r="Q3445" i="1"/>
  <c r="R3445" i="1" s="1"/>
  <c r="Q3444" i="1"/>
  <c r="R3444" i="1" s="1"/>
  <c r="Q3443" i="1"/>
  <c r="R3443" i="1" s="1"/>
  <c r="Q3442" i="1"/>
  <c r="R3442" i="1" s="1"/>
  <c r="Q3441" i="1"/>
  <c r="R3441" i="1" s="1"/>
  <c r="Q3440" i="1"/>
  <c r="R3440" i="1" s="1"/>
  <c r="Q3439" i="1"/>
  <c r="R3439" i="1" s="1"/>
  <c r="Q3438" i="1"/>
  <c r="R3438" i="1" s="1"/>
  <c r="Q3437" i="1"/>
  <c r="R3437" i="1"/>
  <c r="Q3436" i="1"/>
  <c r="R3436" i="1" s="1"/>
  <c r="Q3435" i="1"/>
  <c r="R3435" i="1" s="1"/>
  <c r="Q3434" i="1"/>
  <c r="R3434" i="1" s="1"/>
  <c r="Q3433" i="1"/>
  <c r="R3433" i="1" s="1"/>
  <c r="Q3432" i="1"/>
  <c r="R3432" i="1" s="1"/>
  <c r="Q3431" i="1"/>
  <c r="R3431" i="1" s="1"/>
  <c r="Q3430" i="1"/>
  <c r="R3430" i="1" s="1"/>
  <c r="Q3429" i="1"/>
  <c r="R3429" i="1" s="1"/>
  <c r="Q3428" i="1"/>
  <c r="R3428" i="1" s="1"/>
  <c r="Q3427" i="1"/>
  <c r="R3427" i="1" s="1"/>
  <c r="Q3426" i="1"/>
  <c r="R3426" i="1" s="1"/>
  <c r="Q3425" i="1"/>
  <c r="R3425" i="1" s="1"/>
  <c r="Q3424" i="1"/>
  <c r="R3424" i="1" s="1"/>
  <c r="Q3423" i="1"/>
  <c r="R3423" i="1" s="1"/>
  <c r="Q3422" i="1"/>
  <c r="R3422" i="1" s="1"/>
  <c r="Q3421" i="1"/>
  <c r="R3421" i="1" s="1"/>
  <c r="Q3420" i="1"/>
  <c r="R3420" i="1" s="1"/>
  <c r="Q3419" i="1"/>
  <c r="R3419" i="1" s="1"/>
  <c r="Q3418" i="1"/>
  <c r="R3418" i="1" s="1"/>
  <c r="Q3417" i="1"/>
  <c r="R3417" i="1" s="1"/>
  <c r="Q3416" i="1"/>
  <c r="R3416" i="1" s="1"/>
  <c r="Q3415" i="1"/>
  <c r="R3415" i="1" s="1"/>
  <c r="Q3414" i="1"/>
  <c r="R3414" i="1" s="1"/>
  <c r="Q3413" i="1"/>
  <c r="R3413" i="1" s="1"/>
  <c r="Q3412" i="1"/>
  <c r="R3412" i="1" s="1"/>
  <c r="Q3411" i="1"/>
  <c r="R3411" i="1" s="1"/>
  <c r="Q3410" i="1"/>
  <c r="R3410" i="1" s="1"/>
  <c r="Q3409" i="1"/>
  <c r="R3409" i="1" s="1"/>
  <c r="Q3408" i="1"/>
  <c r="R3408" i="1" s="1"/>
  <c r="Q3407" i="1"/>
  <c r="R3407" i="1" s="1"/>
  <c r="Q3406" i="1"/>
  <c r="R3406" i="1" s="1"/>
  <c r="Q3405" i="1"/>
  <c r="R3405" i="1" s="1"/>
  <c r="Q3404" i="1"/>
  <c r="R3404" i="1" s="1"/>
  <c r="Q3403" i="1"/>
  <c r="R3403" i="1" s="1"/>
  <c r="Q3402" i="1"/>
  <c r="R3402" i="1" s="1"/>
  <c r="Q3401" i="1"/>
  <c r="R3401" i="1" s="1"/>
  <c r="Q3400" i="1"/>
  <c r="R3400" i="1" s="1"/>
  <c r="Q3399" i="1"/>
  <c r="R3399" i="1" s="1"/>
  <c r="Q3398" i="1"/>
  <c r="R3398" i="1" s="1"/>
  <c r="Q3397" i="1"/>
  <c r="R3397" i="1" s="1"/>
  <c r="Q3396" i="1"/>
  <c r="R3396" i="1" s="1"/>
  <c r="Q3395" i="1"/>
  <c r="R3395" i="1" s="1"/>
  <c r="Q3394" i="1"/>
  <c r="R3394" i="1" s="1"/>
  <c r="Q3393" i="1"/>
  <c r="R3393" i="1" s="1"/>
  <c r="Q3392" i="1"/>
  <c r="R3392" i="1" s="1"/>
  <c r="Q3391" i="1"/>
  <c r="R3391" i="1" s="1"/>
  <c r="Q3390" i="1"/>
  <c r="R3390" i="1" s="1"/>
  <c r="Q3389" i="1"/>
  <c r="R3389" i="1" s="1"/>
  <c r="Q3388" i="1"/>
  <c r="R3388" i="1" s="1"/>
  <c r="Q3387" i="1"/>
  <c r="R3387" i="1" s="1"/>
  <c r="Q3386" i="1"/>
  <c r="R3386" i="1" s="1"/>
  <c r="Q3385" i="1"/>
  <c r="R3385" i="1" s="1"/>
  <c r="Q3384" i="1"/>
  <c r="R3384" i="1" s="1"/>
  <c r="Q3383" i="1"/>
  <c r="R3383" i="1" s="1"/>
  <c r="Q3382" i="1"/>
  <c r="R3382" i="1" s="1"/>
  <c r="Q3381" i="1"/>
  <c r="R3381" i="1" s="1"/>
  <c r="Q3380" i="1"/>
  <c r="R3380" i="1" s="1"/>
  <c r="Q3379" i="1"/>
  <c r="R3379" i="1" s="1"/>
  <c r="Q3378" i="1"/>
  <c r="R3378" i="1" s="1"/>
  <c r="Q3377" i="1"/>
  <c r="R3377" i="1" s="1"/>
  <c r="Q3376" i="1"/>
  <c r="R3376" i="1" s="1"/>
  <c r="Q3375" i="1"/>
  <c r="R3375" i="1" s="1"/>
  <c r="Q3374" i="1"/>
  <c r="R3374" i="1" s="1"/>
  <c r="Q3373" i="1"/>
  <c r="R3373" i="1" s="1"/>
  <c r="Q3372" i="1"/>
  <c r="R3372" i="1" s="1"/>
  <c r="Q3371" i="1"/>
  <c r="R3371" i="1" s="1"/>
  <c r="Q3370" i="1"/>
  <c r="R3370" i="1" s="1"/>
  <c r="Q3369" i="1"/>
  <c r="R3369" i="1"/>
  <c r="Q3368" i="1"/>
  <c r="R3368" i="1" s="1"/>
  <c r="Q3367" i="1"/>
  <c r="R3367" i="1" s="1"/>
  <c r="Q3366" i="1"/>
  <c r="R3366" i="1" s="1"/>
  <c r="Q3365" i="1"/>
  <c r="R3365" i="1" s="1"/>
  <c r="Q3364" i="1"/>
  <c r="R3364" i="1" s="1"/>
  <c r="Q3363" i="1"/>
  <c r="R3363" i="1" s="1"/>
  <c r="Q3362" i="1"/>
  <c r="R3362" i="1" s="1"/>
  <c r="Q3361" i="1"/>
  <c r="R3361" i="1" s="1"/>
  <c r="Q3360" i="1"/>
  <c r="R3360" i="1" s="1"/>
  <c r="Q3359" i="1"/>
  <c r="R3359" i="1" s="1"/>
  <c r="Q3358" i="1"/>
  <c r="R3358" i="1" s="1"/>
  <c r="Q3357" i="1"/>
  <c r="R3357" i="1" s="1"/>
  <c r="Q3356" i="1"/>
  <c r="R3356" i="1" s="1"/>
  <c r="Q3355" i="1"/>
  <c r="R3355" i="1" s="1"/>
  <c r="Q3354" i="1"/>
  <c r="R3354" i="1" s="1"/>
  <c r="Q3353" i="1"/>
  <c r="R3353" i="1" s="1"/>
  <c r="Q3352" i="1"/>
  <c r="R3352" i="1" s="1"/>
  <c r="Q3351" i="1"/>
  <c r="R3351" i="1" s="1"/>
  <c r="Q3350" i="1"/>
  <c r="R3350" i="1" s="1"/>
  <c r="Q3349" i="1"/>
  <c r="R3349" i="1" s="1"/>
  <c r="Q3348" i="1"/>
  <c r="R3348" i="1" s="1"/>
  <c r="Q3347" i="1"/>
  <c r="R3347" i="1"/>
  <c r="Q3346" i="1"/>
  <c r="R3346" i="1" s="1"/>
  <c r="Q3345" i="1"/>
  <c r="R3345" i="1" s="1"/>
  <c r="Q3344" i="1"/>
  <c r="R3344" i="1" s="1"/>
  <c r="Q3343" i="1"/>
  <c r="R3343" i="1" s="1"/>
  <c r="Q3342" i="1"/>
  <c r="R3342" i="1" s="1"/>
  <c r="Q3341" i="1"/>
  <c r="R3341" i="1" s="1"/>
  <c r="Q3340" i="1"/>
  <c r="R3340" i="1" s="1"/>
  <c r="Q3339" i="1"/>
  <c r="R3339" i="1" s="1"/>
  <c r="Q3338" i="1"/>
  <c r="R3338" i="1" s="1"/>
  <c r="Q3337" i="1"/>
  <c r="R3337" i="1" s="1"/>
  <c r="Q3336" i="1"/>
  <c r="R3336" i="1" s="1"/>
  <c r="Q3335" i="1"/>
  <c r="R3335" i="1" s="1"/>
  <c r="Q3334" i="1"/>
  <c r="R3334" i="1" s="1"/>
  <c r="Q3333" i="1"/>
  <c r="R3333" i="1" s="1"/>
  <c r="Q3332" i="1"/>
  <c r="R3332" i="1" s="1"/>
  <c r="Q3331" i="1"/>
  <c r="R3331" i="1" s="1"/>
  <c r="Q3330" i="1"/>
  <c r="R3330" i="1" s="1"/>
  <c r="Q3329" i="1"/>
  <c r="R3329" i="1" s="1"/>
  <c r="Q3328" i="1"/>
  <c r="R3328" i="1" s="1"/>
  <c r="Q3327" i="1"/>
  <c r="R3327" i="1" s="1"/>
  <c r="Q3326" i="1"/>
  <c r="R3326" i="1" s="1"/>
  <c r="Q3325" i="1"/>
  <c r="R3325" i="1" s="1"/>
  <c r="Q3324" i="1"/>
  <c r="R3324" i="1" s="1"/>
  <c r="Q3323" i="1"/>
  <c r="R3323" i="1" s="1"/>
  <c r="Q3322" i="1"/>
  <c r="R3322" i="1" s="1"/>
  <c r="Q3321" i="1"/>
  <c r="R3321" i="1" s="1"/>
  <c r="Q3320" i="1"/>
  <c r="R3320" i="1" s="1"/>
  <c r="Q3319" i="1"/>
  <c r="R3319" i="1" s="1"/>
  <c r="Q3318" i="1"/>
  <c r="R3318" i="1" s="1"/>
  <c r="Q3317" i="1"/>
  <c r="R3317" i="1" s="1"/>
  <c r="Q3316" i="1"/>
  <c r="R3316" i="1" s="1"/>
  <c r="Q3315" i="1"/>
  <c r="R3315" i="1" s="1"/>
  <c r="Q3314" i="1"/>
  <c r="R3314" i="1" s="1"/>
  <c r="Q3313" i="1"/>
  <c r="R3313" i="1" s="1"/>
  <c r="Q3312" i="1"/>
  <c r="R3312" i="1" s="1"/>
  <c r="Q3311" i="1"/>
  <c r="R3311" i="1" s="1"/>
  <c r="Q3310" i="1"/>
  <c r="R3310" i="1" s="1"/>
  <c r="Q3309" i="1"/>
  <c r="R3309" i="1" s="1"/>
  <c r="Q3308" i="1"/>
  <c r="R3308" i="1" s="1"/>
  <c r="Q3307" i="1"/>
  <c r="R3307" i="1" s="1"/>
  <c r="Q3306" i="1"/>
  <c r="R3306" i="1" s="1"/>
  <c r="Q3305" i="1"/>
  <c r="R3305" i="1"/>
  <c r="Q3304" i="1"/>
  <c r="R3304" i="1" s="1"/>
  <c r="Q3303" i="1"/>
  <c r="R3303" i="1" s="1"/>
  <c r="Q3302" i="1"/>
  <c r="R3302" i="1" s="1"/>
  <c r="Q3301" i="1"/>
  <c r="R3301" i="1" s="1"/>
  <c r="Q3300" i="1"/>
  <c r="R3300" i="1" s="1"/>
  <c r="Q3299" i="1"/>
  <c r="R3299" i="1" s="1"/>
  <c r="Q3298" i="1"/>
  <c r="R3298" i="1" s="1"/>
  <c r="Q3297" i="1"/>
  <c r="R3297" i="1" s="1"/>
  <c r="Q3296" i="1"/>
  <c r="R3296" i="1" s="1"/>
  <c r="Q3295" i="1"/>
  <c r="R3295" i="1" s="1"/>
  <c r="Q3294" i="1"/>
  <c r="R3294" i="1" s="1"/>
  <c r="Q3293" i="1"/>
  <c r="R3293" i="1" s="1"/>
  <c r="Q3292" i="1"/>
  <c r="R3292" i="1" s="1"/>
  <c r="Q3291" i="1"/>
  <c r="R3291" i="1" s="1"/>
  <c r="Q3290" i="1"/>
  <c r="R3290" i="1" s="1"/>
  <c r="Q3289" i="1"/>
  <c r="R3289" i="1" s="1"/>
  <c r="Q3288" i="1"/>
  <c r="R3288" i="1" s="1"/>
  <c r="Q3287" i="1"/>
  <c r="R3287" i="1" s="1"/>
  <c r="Q3286" i="1"/>
  <c r="R3286" i="1" s="1"/>
  <c r="Q3285" i="1"/>
  <c r="R3285" i="1" s="1"/>
  <c r="Q3284" i="1"/>
  <c r="R3284" i="1" s="1"/>
  <c r="Q3283" i="1"/>
  <c r="R3283" i="1" s="1"/>
  <c r="Q3282" i="1"/>
  <c r="R3282" i="1" s="1"/>
  <c r="Q3281" i="1"/>
  <c r="R3281" i="1" s="1"/>
  <c r="Q3280" i="1"/>
  <c r="R3280" i="1" s="1"/>
  <c r="Q3279" i="1"/>
  <c r="R3279" i="1" s="1"/>
  <c r="Q3278" i="1"/>
  <c r="R3278" i="1" s="1"/>
  <c r="Q3277" i="1"/>
  <c r="R3277" i="1" s="1"/>
  <c r="Q3276" i="1"/>
  <c r="R3276" i="1" s="1"/>
  <c r="Q3275" i="1"/>
  <c r="R3275" i="1" s="1"/>
  <c r="Q3274" i="1"/>
  <c r="R3274" i="1" s="1"/>
  <c r="Q3273" i="1"/>
  <c r="R3273" i="1" s="1"/>
  <c r="Q3272" i="1"/>
  <c r="R3272" i="1" s="1"/>
  <c r="Q3271" i="1"/>
  <c r="R3271" i="1" s="1"/>
  <c r="Q3270" i="1"/>
  <c r="R3270" i="1" s="1"/>
  <c r="Q3269" i="1"/>
  <c r="R3269" i="1" s="1"/>
  <c r="Q3268" i="1"/>
  <c r="R3268" i="1" s="1"/>
  <c r="Q3267" i="1"/>
  <c r="R3267" i="1" s="1"/>
  <c r="Q3266" i="1"/>
  <c r="R3266" i="1" s="1"/>
  <c r="Q3265" i="1"/>
  <c r="R3265" i="1" s="1"/>
  <c r="Q3264" i="1"/>
  <c r="R3264" i="1" s="1"/>
  <c r="Q3263" i="1"/>
  <c r="R3263" i="1" s="1"/>
  <c r="Q3262" i="1"/>
  <c r="R3262" i="1" s="1"/>
  <c r="Q3261" i="1"/>
  <c r="R3261" i="1" s="1"/>
  <c r="Q3260" i="1"/>
  <c r="R3260" i="1" s="1"/>
  <c r="Q3259" i="1"/>
  <c r="R3259" i="1" s="1"/>
  <c r="Q3258" i="1"/>
  <c r="R3258" i="1" s="1"/>
  <c r="Q3257" i="1"/>
  <c r="R3257" i="1" s="1"/>
  <c r="Q3256" i="1"/>
  <c r="R3256" i="1" s="1"/>
  <c r="Q3255" i="1"/>
  <c r="R3255" i="1" s="1"/>
  <c r="Q3254" i="1"/>
  <c r="R3254" i="1" s="1"/>
  <c r="Q3253" i="1"/>
  <c r="R3253" i="1" s="1"/>
  <c r="Q3252" i="1"/>
  <c r="R3252" i="1" s="1"/>
  <c r="Q3251" i="1"/>
  <c r="R3251" i="1" s="1"/>
  <c r="Q3250" i="1"/>
  <c r="R3250" i="1" s="1"/>
  <c r="Q3249" i="1"/>
  <c r="R3249" i="1" s="1"/>
  <c r="Q3248" i="1"/>
  <c r="R3248" i="1" s="1"/>
  <c r="Q3247" i="1"/>
  <c r="R3247" i="1" s="1"/>
  <c r="Q3246" i="1"/>
  <c r="R3246" i="1" s="1"/>
  <c r="Q3245" i="1"/>
  <c r="R3245" i="1" s="1"/>
  <c r="Q3244" i="1"/>
  <c r="R3244" i="1" s="1"/>
  <c r="Q3243" i="1"/>
  <c r="R3243" i="1" s="1"/>
  <c r="Q3242" i="1"/>
  <c r="R3242" i="1" s="1"/>
  <c r="Q3241" i="1"/>
  <c r="R3241" i="1" s="1"/>
  <c r="Q3240" i="1"/>
  <c r="R3240" i="1" s="1"/>
  <c r="Q3239" i="1"/>
  <c r="R3239" i="1" s="1"/>
  <c r="Q3238" i="1"/>
  <c r="R3238" i="1" s="1"/>
  <c r="Q3237" i="1"/>
  <c r="R3237" i="1" s="1"/>
  <c r="Q3236" i="1"/>
  <c r="R3236" i="1" s="1"/>
  <c r="Q3235" i="1"/>
  <c r="R3235" i="1" s="1"/>
  <c r="Q3234" i="1"/>
  <c r="R3234" i="1" s="1"/>
  <c r="Q3233" i="1"/>
  <c r="R3233" i="1" s="1"/>
  <c r="Q3232" i="1"/>
  <c r="R3232" i="1" s="1"/>
  <c r="Q3231" i="1"/>
  <c r="R3231" i="1" s="1"/>
  <c r="Q3230" i="1"/>
  <c r="R3230" i="1" s="1"/>
  <c r="Q3229" i="1"/>
  <c r="R3229" i="1" s="1"/>
  <c r="Q3228" i="1"/>
  <c r="R3228" i="1" s="1"/>
  <c r="Q3227" i="1"/>
  <c r="R3227" i="1" s="1"/>
  <c r="Q3226" i="1"/>
  <c r="R3226" i="1" s="1"/>
  <c r="Q3225" i="1"/>
  <c r="R3225" i="1" s="1"/>
  <c r="Q3224" i="1"/>
  <c r="R3224" i="1" s="1"/>
  <c r="Q3223" i="1"/>
  <c r="R3223" i="1" s="1"/>
  <c r="Q3222" i="1"/>
  <c r="R3222" i="1" s="1"/>
  <c r="Q3221" i="1"/>
  <c r="R3221" i="1" s="1"/>
  <c r="Q3220" i="1"/>
  <c r="R3220" i="1" s="1"/>
  <c r="Q3219" i="1"/>
  <c r="R3219" i="1" s="1"/>
  <c r="Q3218" i="1"/>
  <c r="R3218" i="1" s="1"/>
  <c r="Q3217" i="1"/>
  <c r="R3217" i="1" s="1"/>
  <c r="Q3216" i="1"/>
  <c r="R3216" i="1" s="1"/>
  <c r="Q3215" i="1"/>
  <c r="R3215" i="1" s="1"/>
  <c r="Q3214" i="1"/>
  <c r="R3214" i="1" s="1"/>
  <c r="Q3213" i="1"/>
  <c r="R3213" i="1" s="1"/>
  <c r="Q3212" i="1"/>
  <c r="R3212" i="1" s="1"/>
  <c r="Q3211" i="1"/>
  <c r="R3211" i="1" s="1"/>
  <c r="Q3210" i="1"/>
  <c r="R3210" i="1" s="1"/>
  <c r="Q3209" i="1"/>
  <c r="R3209" i="1" s="1"/>
  <c r="Q3208" i="1"/>
  <c r="R3208" i="1" s="1"/>
  <c r="Q3207" i="1"/>
  <c r="R3207" i="1" s="1"/>
  <c r="Q3206" i="1"/>
  <c r="R3206" i="1" s="1"/>
  <c r="Q3205" i="1"/>
  <c r="R3205" i="1" s="1"/>
  <c r="Q3204" i="1"/>
  <c r="R3204" i="1" s="1"/>
  <c r="Q3203" i="1"/>
  <c r="R3203" i="1" s="1"/>
  <c r="Q3202" i="1"/>
  <c r="R3202" i="1" s="1"/>
  <c r="Q3201" i="1"/>
  <c r="R3201" i="1" s="1"/>
  <c r="Q3200" i="1"/>
  <c r="R3200" i="1" s="1"/>
  <c r="Q3199" i="1"/>
  <c r="R3199" i="1" s="1"/>
  <c r="Q3198" i="1"/>
  <c r="R3198" i="1" s="1"/>
  <c r="Q3197" i="1"/>
  <c r="R3197" i="1" s="1"/>
  <c r="Q3196" i="1"/>
  <c r="R3196" i="1" s="1"/>
  <c r="Q3195" i="1"/>
  <c r="R3195" i="1" s="1"/>
  <c r="Q3194" i="1"/>
  <c r="R3194" i="1" s="1"/>
  <c r="Q3193" i="1"/>
  <c r="R3193" i="1" s="1"/>
  <c r="Q3192" i="1"/>
  <c r="R3192" i="1" s="1"/>
  <c r="Q3191" i="1"/>
  <c r="R3191" i="1" s="1"/>
  <c r="Q3190" i="1"/>
  <c r="R3190" i="1" s="1"/>
  <c r="Q3189" i="1"/>
  <c r="R3189" i="1" s="1"/>
  <c r="Q3188" i="1"/>
  <c r="R3188" i="1" s="1"/>
  <c r="Q3187" i="1"/>
  <c r="R3187" i="1" s="1"/>
  <c r="Q3186" i="1"/>
  <c r="R3186" i="1" s="1"/>
  <c r="Q3185" i="1"/>
  <c r="R3185" i="1" s="1"/>
  <c r="Q3184" i="1"/>
  <c r="R3184" i="1" s="1"/>
  <c r="Q3183" i="1"/>
  <c r="R3183" i="1" s="1"/>
  <c r="Q3182" i="1"/>
  <c r="R3182" i="1" s="1"/>
  <c r="Q3181" i="1"/>
  <c r="R3181" i="1" s="1"/>
  <c r="Q3180" i="1"/>
  <c r="R3180" i="1" s="1"/>
  <c r="Q3179" i="1"/>
  <c r="R3179" i="1" s="1"/>
  <c r="Q3178" i="1"/>
  <c r="R3178" i="1" s="1"/>
  <c r="Q3177" i="1"/>
  <c r="R3177" i="1" s="1"/>
  <c r="Q3176" i="1"/>
  <c r="R3176" i="1" s="1"/>
  <c r="Q3175" i="1"/>
  <c r="R3175" i="1" s="1"/>
  <c r="Q3174" i="1"/>
  <c r="R3174" i="1" s="1"/>
  <c r="Q3173" i="1"/>
  <c r="R3173" i="1" s="1"/>
  <c r="Q3172" i="1"/>
  <c r="R3172" i="1" s="1"/>
  <c r="Q3171" i="1"/>
  <c r="R3171" i="1" s="1"/>
  <c r="Q3170" i="1"/>
  <c r="R3170" i="1" s="1"/>
  <c r="Q3169" i="1"/>
  <c r="R3169" i="1" s="1"/>
  <c r="Q3168" i="1"/>
  <c r="R3168" i="1" s="1"/>
  <c r="Q3167" i="1"/>
  <c r="R3167" i="1" s="1"/>
  <c r="Q3166" i="1"/>
  <c r="R3166" i="1" s="1"/>
  <c r="Q3165" i="1"/>
  <c r="R3165" i="1" s="1"/>
  <c r="Q3164" i="1"/>
  <c r="R3164" i="1" s="1"/>
  <c r="Q3163" i="1"/>
  <c r="R3163" i="1" s="1"/>
  <c r="Q3162" i="1"/>
  <c r="R3162" i="1" s="1"/>
  <c r="Q3161" i="1"/>
  <c r="R3161" i="1" s="1"/>
  <c r="Q3160" i="1"/>
  <c r="R3160" i="1" s="1"/>
  <c r="Q3159" i="1"/>
  <c r="R3159" i="1" s="1"/>
  <c r="Q3158" i="1"/>
  <c r="R3158" i="1" s="1"/>
  <c r="Q3157" i="1"/>
  <c r="R3157" i="1" s="1"/>
  <c r="Q3156" i="1"/>
  <c r="R3156" i="1" s="1"/>
  <c r="Q3155" i="1"/>
  <c r="R3155" i="1" s="1"/>
  <c r="Q3154" i="1"/>
  <c r="R3154" i="1" s="1"/>
  <c r="Q3153" i="1"/>
  <c r="R3153" i="1" s="1"/>
  <c r="Q3152" i="1"/>
  <c r="R3152" i="1" s="1"/>
  <c r="Q3151" i="1"/>
  <c r="R3151" i="1" s="1"/>
  <c r="Q3150" i="1"/>
  <c r="R3150" i="1" s="1"/>
  <c r="Q3149" i="1"/>
  <c r="R3149" i="1" s="1"/>
  <c r="Q3148" i="1"/>
  <c r="R3148" i="1" s="1"/>
  <c r="Q3147" i="1"/>
  <c r="R3147" i="1" s="1"/>
  <c r="Q3146" i="1"/>
  <c r="R3146" i="1" s="1"/>
  <c r="Q3145" i="1"/>
  <c r="R3145" i="1" s="1"/>
  <c r="Q3144" i="1"/>
  <c r="R3144" i="1" s="1"/>
  <c r="Q3143" i="1"/>
  <c r="R3143" i="1" s="1"/>
  <c r="Q3142" i="1"/>
  <c r="R3142" i="1" s="1"/>
  <c r="Q3141" i="1"/>
  <c r="R3141" i="1"/>
  <c r="Q3140" i="1"/>
  <c r="R3140" i="1" s="1"/>
  <c r="Q3139" i="1"/>
  <c r="R3139" i="1" s="1"/>
  <c r="Q3138" i="1"/>
  <c r="R3138" i="1" s="1"/>
  <c r="Q3137" i="1"/>
  <c r="R3137" i="1" s="1"/>
  <c r="Q3136" i="1"/>
  <c r="R3136" i="1" s="1"/>
  <c r="Q3135" i="1"/>
  <c r="R3135" i="1" s="1"/>
  <c r="Q3134" i="1"/>
  <c r="R3134" i="1" s="1"/>
  <c r="Q3133" i="1"/>
  <c r="R3133" i="1" s="1"/>
  <c r="Q3132" i="1"/>
  <c r="R3132" i="1" s="1"/>
  <c r="Q3131" i="1"/>
  <c r="R3131" i="1" s="1"/>
  <c r="Q3130" i="1"/>
  <c r="R3130" i="1" s="1"/>
  <c r="Q3129" i="1"/>
  <c r="R3129" i="1" s="1"/>
  <c r="Q3128" i="1"/>
  <c r="R3128" i="1" s="1"/>
  <c r="Q3127" i="1"/>
  <c r="R3127" i="1" s="1"/>
  <c r="Q3126" i="1"/>
  <c r="R3126" i="1" s="1"/>
  <c r="Q3125" i="1"/>
  <c r="R3125" i="1" s="1"/>
  <c r="Q3124" i="1"/>
  <c r="R3124" i="1" s="1"/>
  <c r="Q3123" i="1"/>
  <c r="R3123" i="1" s="1"/>
  <c r="Q3122" i="1"/>
  <c r="R3122" i="1" s="1"/>
  <c r="Q3121" i="1"/>
  <c r="R3121" i="1" s="1"/>
  <c r="Q3120" i="1"/>
  <c r="R3120" i="1" s="1"/>
  <c r="Q3119" i="1"/>
  <c r="R3119" i="1" s="1"/>
  <c r="Q3118" i="1"/>
  <c r="R3118" i="1" s="1"/>
  <c r="Q3117" i="1"/>
  <c r="R3117" i="1" s="1"/>
  <c r="Q3116" i="1"/>
  <c r="R3116" i="1" s="1"/>
  <c r="Q3115" i="1"/>
  <c r="R3115" i="1" s="1"/>
  <c r="Q3114" i="1"/>
  <c r="R3114" i="1" s="1"/>
  <c r="Q3113" i="1"/>
  <c r="R3113" i="1" s="1"/>
  <c r="Q3112" i="1"/>
  <c r="R3112" i="1" s="1"/>
  <c r="Q3111" i="1"/>
  <c r="R3111" i="1" s="1"/>
  <c r="Q3110" i="1"/>
  <c r="R3110" i="1" s="1"/>
  <c r="Q3109" i="1"/>
  <c r="R3109" i="1" s="1"/>
  <c r="Q3108" i="1"/>
  <c r="R3108" i="1" s="1"/>
  <c r="Q3107" i="1"/>
  <c r="R3107" i="1" s="1"/>
  <c r="Q3106" i="1"/>
  <c r="R3106" i="1" s="1"/>
  <c r="Q3105" i="1"/>
  <c r="R3105" i="1" s="1"/>
  <c r="Q3104" i="1"/>
  <c r="R3104" i="1" s="1"/>
  <c r="Q3103" i="1"/>
  <c r="R3103" i="1" s="1"/>
  <c r="Q3102" i="1"/>
  <c r="R3102" i="1" s="1"/>
  <c r="Q3101" i="1"/>
  <c r="R3101" i="1" s="1"/>
  <c r="Q3100" i="1"/>
  <c r="R3100" i="1" s="1"/>
  <c r="Q3099" i="1"/>
  <c r="R3099" i="1" s="1"/>
  <c r="Q3098" i="1"/>
  <c r="R3098" i="1" s="1"/>
  <c r="Q3097" i="1"/>
  <c r="R3097" i="1" s="1"/>
  <c r="Q3096" i="1"/>
  <c r="R3096" i="1" s="1"/>
  <c r="Q3095" i="1"/>
  <c r="R3095" i="1" s="1"/>
  <c r="Q3094" i="1"/>
  <c r="R3094" i="1" s="1"/>
  <c r="Q3093" i="1"/>
  <c r="R3093" i="1" s="1"/>
  <c r="Q3092" i="1"/>
  <c r="R3092" i="1" s="1"/>
  <c r="Q3091" i="1"/>
  <c r="R3091" i="1" s="1"/>
  <c r="Q3090" i="1"/>
  <c r="R3090" i="1" s="1"/>
  <c r="Q3089" i="1"/>
  <c r="R3089" i="1" s="1"/>
  <c r="Q3088" i="1"/>
  <c r="R3088" i="1" s="1"/>
  <c r="Q3087" i="1"/>
  <c r="R3087" i="1" s="1"/>
  <c r="Q3086" i="1"/>
  <c r="R3086" i="1" s="1"/>
  <c r="Q3085" i="1"/>
  <c r="R3085" i="1" s="1"/>
  <c r="Q3084" i="1"/>
  <c r="R3084" i="1" s="1"/>
  <c r="Q3083" i="1"/>
  <c r="R3083" i="1" s="1"/>
  <c r="Q3082" i="1"/>
  <c r="R3082" i="1" s="1"/>
  <c r="Q3081" i="1"/>
  <c r="R3081" i="1" s="1"/>
  <c r="Q3080" i="1"/>
  <c r="R3080" i="1" s="1"/>
  <c r="Q3079" i="1"/>
  <c r="R3079" i="1" s="1"/>
  <c r="Q3078" i="1"/>
  <c r="R3078" i="1" s="1"/>
  <c r="Q3077" i="1"/>
  <c r="R3077" i="1"/>
  <c r="Q3076" i="1"/>
  <c r="R3076" i="1" s="1"/>
  <c r="Q3075" i="1"/>
  <c r="R3075" i="1" s="1"/>
  <c r="Q3074" i="1"/>
  <c r="R3074" i="1" s="1"/>
  <c r="Q3073" i="1"/>
  <c r="R3073" i="1" s="1"/>
  <c r="Q3072" i="1"/>
  <c r="R3072" i="1" s="1"/>
  <c r="Q3071" i="1"/>
  <c r="R3071" i="1" s="1"/>
  <c r="Q3070" i="1"/>
  <c r="R3070" i="1" s="1"/>
  <c r="Q3069" i="1"/>
  <c r="R3069" i="1" s="1"/>
  <c r="Q3068" i="1"/>
  <c r="R3068" i="1" s="1"/>
  <c r="Q3067" i="1"/>
  <c r="R3067" i="1" s="1"/>
  <c r="Q3066" i="1"/>
  <c r="R3066" i="1" s="1"/>
  <c r="Q3065" i="1"/>
  <c r="R3065" i="1" s="1"/>
  <c r="Q3064" i="1"/>
  <c r="R3064" i="1" s="1"/>
  <c r="Q3063" i="1"/>
  <c r="R3063" i="1" s="1"/>
  <c r="Q3062" i="1"/>
  <c r="R3062" i="1" s="1"/>
  <c r="Q3061" i="1"/>
  <c r="R3061" i="1" s="1"/>
  <c r="Q3060" i="1"/>
  <c r="R3060" i="1" s="1"/>
  <c r="Q3059" i="1"/>
  <c r="R3059" i="1" s="1"/>
  <c r="Q3058" i="1"/>
  <c r="R3058" i="1" s="1"/>
  <c r="Q3057" i="1"/>
  <c r="R3057" i="1" s="1"/>
  <c r="Q3056" i="1"/>
  <c r="R3056" i="1" s="1"/>
  <c r="Q3055" i="1"/>
  <c r="R3055" i="1" s="1"/>
  <c r="Q3054" i="1"/>
  <c r="R3054" i="1" s="1"/>
  <c r="Q3053" i="1"/>
  <c r="R3053" i="1" s="1"/>
  <c r="Q3052" i="1"/>
  <c r="R3052" i="1" s="1"/>
  <c r="Q3051" i="1"/>
  <c r="R3051" i="1" s="1"/>
  <c r="Q3050" i="1"/>
  <c r="R3050" i="1" s="1"/>
  <c r="Q3049" i="1"/>
  <c r="R3049" i="1" s="1"/>
  <c r="Q3048" i="1"/>
  <c r="R3048" i="1" s="1"/>
  <c r="Q3047" i="1"/>
  <c r="R3047" i="1" s="1"/>
  <c r="Q3046" i="1"/>
  <c r="R3046" i="1" s="1"/>
  <c r="Q3045" i="1"/>
  <c r="R3045" i="1" s="1"/>
  <c r="Q3044" i="1"/>
  <c r="R3044" i="1" s="1"/>
  <c r="Q3043" i="1"/>
  <c r="R3043" i="1" s="1"/>
  <c r="Q3042" i="1"/>
  <c r="R3042" i="1" s="1"/>
  <c r="Q3041" i="1"/>
  <c r="R3041" i="1" s="1"/>
  <c r="Q3040" i="1"/>
  <c r="R3040" i="1" s="1"/>
  <c r="Q3039" i="1"/>
  <c r="R3039" i="1" s="1"/>
  <c r="Q3038" i="1"/>
  <c r="R3038" i="1" s="1"/>
  <c r="Q3037" i="1"/>
  <c r="R3037" i="1" s="1"/>
  <c r="Q3036" i="1"/>
  <c r="R3036" i="1" s="1"/>
  <c r="Q3035" i="1"/>
  <c r="R3035" i="1" s="1"/>
  <c r="Q3034" i="1"/>
  <c r="R3034" i="1" s="1"/>
  <c r="Q3033" i="1"/>
  <c r="R3033" i="1" s="1"/>
  <c r="Q3032" i="1"/>
  <c r="R3032" i="1" s="1"/>
  <c r="Q3031" i="1"/>
  <c r="R3031" i="1" s="1"/>
  <c r="Q3030" i="1"/>
  <c r="R3030" i="1" s="1"/>
  <c r="Q3029" i="1"/>
  <c r="R3029" i="1"/>
  <c r="Q3028" i="1"/>
  <c r="R3028" i="1" s="1"/>
  <c r="Q3027" i="1"/>
  <c r="R3027" i="1" s="1"/>
  <c r="Q3026" i="1"/>
  <c r="R3026" i="1" s="1"/>
  <c r="Q3025" i="1"/>
  <c r="R3025" i="1" s="1"/>
  <c r="Q3024" i="1"/>
  <c r="R3024" i="1" s="1"/>
  <c r="Q3023" i="1"/>
  <c r="R3023" i="1" s="1"/>
  <c r="Q3022" i="1"/>
  <c r="R3022" i="1" s="1"/>
  <c r="Q3021" i="1"/>
  <c r="R3021" i="1" s="1"/>
  <c r="Q3020" i="1"/>
  <c r="R3020" i="1" s="1"/>
  <c r="Q3019" i="1"/>
  <c r="R3019" i="1" s="1"/>
  <c r="Q3018" i="1"/>
  <c r="R3018" i="1" s="1"/>
  <c r="Q3017" i="1"/>
  <c r="R3017" i="1" s="1"/>
  <c r="Q3016" i="1"/>
  <c r="R3016" i="1" s="1"/>
  <c r="Q3015" i="1"/>
  <c r="R3015" i="1" s="1"/>
  <c r="Q3014" i="1"/>
  <c r="R3014" i="1" s="1"/>
  <c r="Q3013" i="1"/>
  <c r="R3013" i="1" s="1"/>
  <c r="Q3012" i="1"/>
  <c r="R3012" i="1" s="1"/>
  <c r="Q3011" i="1"/>
  <c r="R3011" i="1" s="1"/>
  <c r="Q3010" i="1"/>
  <c r="R3010" i="1" s="1"/>
  <c r="Q3009" i="1"/>
  <c r="R3009" i="1" s="1"/>
  <c r="Q3008" i="1"/>
  <c r="R3008" i="1" s="1"/>
  <c r="Q3007" i="1"/>
  <c r="R3007" i="1" s="1"/>
  <c r="Q3006" i="1"/>
  <c r="R3006" i="1" s="1"/>
  <c r="Q3005" i="1"/>
  <c r="R3005" i="1" s="1"/>
  <c r="Q3004" i="1"/>
  <c r="R3004" i="1" s="1"/>
  <c r="Q3003" i="1"/>
  <c r="R3003" i="1" s="1"/>
  <c r="Q3002" i="1"/>
  <c r="R3002" i="1" s="1"/>
  <c r="Q3001" i="1"/>
  <c r="R3001" i="1" s="1"/>
  <c r="Q3000" i="1"/>
  <c r="R3000" i="1" s="1"/>
  <c r="Q2999" i="1"/>
  <c r="R2999" i="1" s="1"/>
  <c r="Q2998" i="1"/>
  <c r="R2998" i="1" s="1"/>
  <c r="Q2997" i="1"/>
  <c r="R2997" i="1" s="1"/>
  <c r="Q2996" i="1"/>
  <c r="R2996" i="1" s="1"/>
  <c r="Q2995" i="1"/>
  <c r="R2995" i="1" s="1"/>
  <c r="Q2994" i="1"/>
  <c r="R2994" i="1" s="1"/>
  <c r="Q2993" i="1"/>
  <c r="R2993" i="1" s="1"/>
  <c r="Q2992" i="1"/>
  <c r="R2992" i="1" s="1"/>
  <c r="Q2991" i="1"/>
  <c r="R2991" i="1" s="1"/>
  <c r="Q2990" i="1"/>
  <c r="R2990" i="1" s="1"/>
  <c r="Q2989" i="1"/>
  <c r="R2989" i="1" s="1"/>
  <c r="Q2988" i="1"/>
  <c r="R2988" i="1" s="1"/>
  <c r="Q2987" i="1"/>
  <c r="R2987" i="1" s="1"/>
  <c r="Q2986" i="1"/>
  <c r="R2986" i="1" s="1"/>
  <c r="Q2985" i="1"/>
  <c r="R2985" i="1"/>
  <c r="Q2984" i="1"/>
  <c r="R2984" i="1" s="1"/>
  <c r="Q2983" i="1"/>
  <c r="R2983" i="1" s="1"/>
  <c r="Q2982" i="1"/>
  <c r="R2982" i="1" s="1"/>
  <c r="Q2981" i="1"/>
  <c r="R2981" i="1" s="1"/>
  <c r="Q2980" i="1"/>
  <c r="R2980" i="1" s="1"/>
  <c r="Q2979" i="1"/>
  <c r="R2979" i="1" s="1"/>
  <c r="Q2978" i="1"/>
  <c r="R2978" i="1" s="1"/>
  <c r="Q2977" i="1"/>
  <c r="R2977" i="1" s="1"/>
  <c r="Q2976" i="1"/>
  <c r="R2976" i="1" s="1"/>
  <c r="Q2975" i="1"/>
  <c r="R2975" i="1" s="1"/>
  <c r="Q2974" i="1"/>
  <c r="R2974" i="1" s="1"/>
  <c r="Q2973" i="1"/>
  <c r="R2973" i="1" s="1"/>
  <c r="Q2972" i="1"/>
  <c r="R2972" i="1" s="1"/>
  <c r="Q2971" i="1"/>
  <c r="R2971" i="1" s="1"/>
  <c r="Q2970" i="1"/>
  <c r="R2970" i="1" s="1"/>
  <c r="Q2969" i="1"/>
  <c r="R2969" i="1" s="1"/>
  <c r="Q2968" i="1"/>
  <c r="R2968" i="1" s="1"/>
  <c r="Q2967" i="1"/>
  <c r="R2967" i="1" s="1"/>
  <c r="Q2966" i="1"/>
  <c r="R2966" i="1" s="1"/>
  <c r="Q2965" i="1"/>
  <c r="R2965" i="1" s="1"/>
  <c r="Q2964" i="1"/>
  <c r="R2964" i="1" s="1"/>
  <c r="Q2963" i="1"/>
  <c r="R2963" i="1" s="1"/>
  <c r="Q2962" i="1"/>
  <c r="R2962" i="1" s="1"/>
  <c r="Q2961" i="1"/>
  <c r="R2961" i="1" s="1"/>
  <c r="Q2960" i="1"/>
  <c r="R2960" i="1" s="1"/>
  <c r="Q2959" i="1"/>
  <c r="R2959" i="1" s="1"/>
  <c r="Q2958" i="1"/>
  <c r="R2958" i="1" s="1"/>
  <c r="Q2957" i="1"/>
  <c r="R2957" i="1" s="1"/>
  <c r="Q2956" i="1"/>
  <c r="R2956" i="1" s="1"/>
  <c r="Q2955" i="1"/>
  <c r="R2955" i="1" s="1"/>
  <c r="Q2954" i="1"/>
  <c r="R2954" i="1" s="1"/>
  <c r="Q2953" i="1"/>
  <c r="R2953" i="1" s="1"/>
  <c r="Q2952" i="1"/>
  <c r="R2952" i="1" s="1"/>
  <c r="Q2951" i="1"/>
  <c r="R2951" i="1" s="1"/>
  <c r="Q2950" i="1"/>
  <c r="R2950" i="1" s="1"/>
  <c r="Q2949" i="1"/>
  <c r="R2949" i="1" s="1"/>
  <c r="Q2948" i="1"/>
  <c r="R2948" i="1" s="1"/>
  <c r="Q2947" i="1"/>
  <c r="R2947" i="1" s="1"/>
  <c r="Q2946" i="1"/>
  <c r="R2946" i="1" s="1"/>
  <c r="Q2945" i="1"/>
  <c r="R2945" i="1" s="1"/>
  <c r="Q2944" i="1"/>
  <c r="R2944" i="1" s="1"/>
  <c r="Q2943" i="1"/>
  <c r="R2943" i="1" s="1"/>
  <c r="Q2942" i="1"/>
  <c r="R2942" i="1" s="1"/>
  <c r="Q2941" i="1"/>
  <c r="R2941" i="1" s="1"/>
  <c r="Q2940" i="1"/>
  <c r="R2940" i="1" s="1"/>
  <c r="Q2939" i="1"/>
  <c r="R2939" i="1" s="1"/>
  <c r="Q2938" i="1"/>
  <c r="R2938" i="1" s="1"/>
  <c r="Q2937" i="1"/>
  <c r="R2937" i="1" s="1"/>
  <c r="Q2936" i="1"/>
  <c r="R2936" i="1" s="1"/>
  <c r="Q2935" i="1"/>
  <c r="R2935" i="1" s="1"/>
  <c r="Q2934" i="1"/>
  <c r="R2934" i="1" s="1"/>
  <c r="Q2933" i="1"/>
  <c r="R2933" i="1" s="1"/>
  <c r="Q2932" i="1"/>
  <c r="R2932" i="1" s="1"/>
  <c r="Q2931" i="1"/>
  <c r="R2931" i="1" s="1"/>
  <c r="Q2930" i="1"/>
  <c r="R2930" i="1" s="1"/>
  <c r="Q2929" i="1"/>
  <c r="R2929" i="1" s="1"/>
  <c r="Q2928" i="1"/>
  <c r="R2928" i="1" s="1"/>
  <c r="Q2927" i="1"/>
  <c r="R2927" i="1" s="1"/>
  <c r="Q2926" i="1"/>
  <c r="R2926" i="1" s="1"/>
  <c r="Q2925" i="1"/>
  <c r="R2925" i="1" s="1"/>
  <c r="Q2924" i="1"/>
  <c r="R2924" i="1" s="1"/>
  <c r="Q2923" i="1"/>
  <c r="R2923" i="1"/>
  <c r="Q2922" i="1"/>
  <c r="R2922" i="1" s="1"/>
  <c r="Q2921" i="1"/>
  <c r="R2921" i="1" s="1"/>
  <c r="Q2920" i="1"/>
  <c r="R2920" i="1" s="1"/>
  <c r="Q2919" i="1"/>
  <c r="R2919" i="1" s="1"/>
  <c r="Q2918" i="1"/>
  <c r="R2918" i="1" s="1"/>
  <c r="Q2917" i="1"/>
  <c r="R2917" i="1" s="1"/>
  <c r="Q2916" i="1"/>
  <c r="R2916" i="1" s="1"/>
  <c r="Q2915" i="1"/>
  <c r="R2915" i="1" s="1"/>
  <c r="Q2914" i="1"/>
  <c r="R2914" i="1" s="1"/>
  <c r="Q2913" i="1"/>
  <c r="R2913" i="1" s="1"/>
  <c r="Q2912" i="1"/>
  <c r="R2912" i="1" s="1"/>
  <c r="Q2911" i="1"/>
  <c r="R2911" i="1" s="1"/>
  <c r="Q2910" i="1"/>
  <c r="R2910" i="1" s="1"/>
  <c r="Q2909" i="1"/>
  <c r="R2909" i="1" s="1"/>
  <c r="Q2908" i="1"/>
  <c r="R2908" i="1" s="1"/>
  <c r="Q2907" i="1"/>
  <c r="R2907" i="1" s="1"/>
  <c r="Q2906" i="1"/>
  <c r="R2906" i="1" s="1"/>
  <c r="Q2905" i="1"/>
  <c r="R2905" i="1" s="1"/>
  <c r="Q2904" i="1"/>
  <c r="R2904" i="1" s="1"/>
  <c r="Q2903" i="1"/>
  <c r="R2903" i="1" s="1"/>
  <c r="Q2902" i="1"/>
  <c r="R2902" i="1" s="1"/>
  <c r="Q2901" i="1"/>
  <c r="R2901" i="1" s="1"/>
  <c r="Q2900" i="1"/>
  <c r="R2900" i="1" s="1"/>
  <c r="Q2899" i="1"/>
  <c r="R2899" i="1" s="1"/>
  <c r="Q2898" i="1"/>
  <c r="R2898" i="1" s="1"/>
  <c r="Q2897" i="1"/>
  <c r="R2897" i="1" s="1"/>
  <c r="Q2896" i="1"/>
  <c r="R2896" i="1" s="1"/>
  <c r="Q2895" i="1"/>
  <c r="R2895" i="1" s="1"/>
  <c r="Q2894" i="1"/>
  <c r="R2894" i="1" s="1"/>
  <c r="Q2893" i="1"/>
  <c r="R2893" i="1" s="1"/>
  <c r="Q2892" i="1"/>
  <c r="R2892" i="1" s="1"/>
  <c r="Q2891" i="1"/>
  <c r="R2891" i="1" s="1"/>
  <c r="Q2890" i="1"/>
  <c r="R2890" i="1" s="1"/>
  <c r="Q2889" i="1"/>
  <c r="R2889" i="1" s="1"/>
  <c r="Q2888" i="1"/>
  <c r="R2888" i="1" s="1"/>
  <c r="Q2887" i="1"/>
  <c r="R2887" i="1" s="1"/>
  <c r="Q2886" i="1"/>
  <c r="R2886" i="1" s="1"/>
  <c r="Q2885" i="1"/>
  <c r="R2885" i="1"/>
  <c r="Q2884" i="1"/>
  <c r="R2884" i="1" s="1"/>
  <c r="Q2883" i="1"/>
  <c r="R2883" i="1" s="1"/>
  <c r="Q2882" i="1"/>
  <c r="R2882" i="1" s="1"/>
  <c r="Q2881" i="1"/>
  <c r="R2881" i="1" s="1"/>
  <c r="Q2880" i="1"/>
  <c r="R2880" i="1" s="1"/>
  <c r="Q2879" i="1"/>
  <c r="R2879" i="1" s="1"/>
  <c r="Q2878" i="1"/>
  <c r="R2878" i="1" s="1"/>
  <c r="Q2877" i="1"/>
  <c r="R2877" i="1" s="1"/>
  <c r="Q2876" i="1"/>
  <c r="R2876" i="1" s="1"/>
  <c r="Q2875" i="1"/>
  <c r="R2875" i="1" s="1"/>
  <c r="Q2874" i="1"/>
  <c r="R2874" i="1" s="1"/>
  <c r="Q2873" i="1"/>
  <c r="R2873" i="1" s="1"/>
  <c r="Q2872" i="1"/>
  <c r="R2872" i="1" s="1"/>
  <c r="Q2871" i="1"/>
  <c r="R2871" i="1" s="1"/>
  <c r="Q2870" i="1"/>
  <c r="R2870" i="1" s="1"/>
  <c r="Q2869" i="1"/>
  <c r="R2869" i="1" s="1"/>
  <c r="Q2868" i="1"/>
  <c r="R2868" i="1" s="1"/>
  <c r="Q2867" i="1"/>
  <c r="R2867" i="1" s="1"/>
  <c r="Q2866" i="1"/>
  <c r="R2866" i="1" s="1"/>
  <c r="Q2865" i="1"/>
  <c r="R2865" i="1" s="1"/>
  <c r="Q2864" i="1"/>
  <c r="R2864" i="1" s="1"/>
  <c r="Q2863" i="1"/>
  <c r="R2863" i="1" s="1"/>
  <c r="Q2862" i="1"/>
  <c r="R2862" i="1" s="1"/>
  <c r="Q2861" i="1"/>
  <c r="R2861" i="1" s="1"/>
  <c r="Q2860" i="1"/>
  <c r="R2860" i="1" s="1"/>
  <c r="Q2859" i="1"/>
  <c r="R2859" i="1" s="1"/>
  <c r="Q2858" i="1"/>
  <c r="R2858" i="1" s="1"/>
  <c r="Q2857" i="1"/>
  <c r="R2857" i="1" s="1"/>
  <c r="Q2856" i="1"/>
  <c r="R2856" i="1" s="1"/>
  <c r="Q2855" i="1"/>
  <c r="R2855" i="1" s="1"/>
  <c r="Q2854" i="1"/>
  <c r="R2854" i="1" s="1"/>
  <c r="Q2853" i="1"/>
  <c r="R2853" i="1"/>
  <c r="Q2852" i="1"/>
  <c r="R2852" i="1" s="1"/>
  <c r="Q2851" i="1"/>
  <c r="R2851" i="1" s="1"/>
  <c r="Q2850" i="1"/>
  <c r="R2850" i="1" s="1"/>
  <c r="Q2849" i="1"/>
  <c r="R2849" i="1" s="1"/>
  <c r="Q2848" i="1"/>
  <c r="R2848" i="1" s="1"/>
  <c r="Q2847" i="1"/>
  <c r="R2847" i="1" s="1"/>
  <c r="Q2846" i="1"/>
  <c r="R2846" i="1" s="1"/>
  <c r="Q2845" i="1"/>
  <c r="R2845" i="1" s="1"/>
  <c r="Q2844" i="1"/>
  <c r="R2844" i="1" s="1"/>
  <c r="Q2843" i="1"/>
  <c r="R2843" i="1" s="1"/>
  <c r="Q2842" i="1"/>
  <c r="R2842" i="1" s="1"/>
  <c r="Q2841" i="1"/>
  <c r="R2841" i="1" s="1"/>
  <c r="Q2840" i="1"/>
  <c r="R2840" i="1" s="1"/>
  <c r="Q2839" i="1"/>
  <c r="R2839" i="1" s="1"/>
  <c r="Q2838" i="1"/>
  <c r="R2838" i="1" s="1"/>
  <c r="Q2837" i="1"/>
  <c r="R2837" i="1" s="1"/>
  <c r="Q2836" i="1"/>
  <c r="R2836" i="1" s="1"/>
  <c r="Q2835" i="1"/>
  <c r="R2835" i="1" s="1"/>
  <c r="Q2834" i="1"/>
  <c r="R2834" i="1" s="1"/>
  <c r="Q2833" i="1"/>
  <c r="R2833" i="1" s="1"/>
  <c r="Q2832" i="1"/>
  <c r="R2832" i="1" s="1"/>
  <c r="Q2831" i="1"/>
  <c r="R2831" i="1" s="1"/>
  <c r="Q2830" i="1"/>
  <c r="R2830" i="1" s="1"/>
  <c r="Q2829" i="1"/>
  <c r="R2829" i="1" s="1"/>
  <c r="Q2828" i="1"/>
  <c r="R2828" i="1" s="1"/>
  <c r="Q2827" i="1"/>
  <c r="R2827" i="1" s="1"/>
  <c r="Q2826" i="1"/>
  <c r="R2826" i="1" s="1"/>
  <c r="Q2825" i="1"/>
  <c r="R2825" i="1" s="1"/>
  <c r="Q2824" i="1"/>
  <c r="R2824" i="1" s="1"/>
  <c r="Q2823" i="1"/>
  <c r="R2823" i="1" s="1"/>
  <c r="Q2822" i="1"/>
  <c r="R2822" i="1" s="1"/>
  <c r="Q2821" i="1"/>
  <c r="R2821" i="1" s="1"/>
  <c r="Q2820" i="1"/>
  <c r="R2820" i="1" s="1"/>
  <c r="Q2819" i="1"/>
  <c r="R2819" i="1" s="1"/>
  <c r="Q2818" i="1"/>
  <c r="R2818" i="1" s="1"/>
  <c r="Q2817" i="1"/>
  <c r="R2817" i="1" s="1"/>
  <c r="Q2816" i="1"/>
  <c r="R2816" i="1" s="1"/>
  <c r="Q2815" i="1"/>
  <c r="R2815" i="1"/>
  <c r="Q2814" i="1"/>
  <c r="R2814" i="1" s="1"/>
  <c r="Q2813" i="1"/>
  <c r="R2813" i="1" s="1"/>
  <c r="Q2812" i="1"/>
  <c r="R2812" i="1" s="1"/>
  <c r="Q2811" i="1"/>
  <c r="R2811" i="1" s="1"/>
  <c r="Q2810" i="1"/>
  <c r="R2810" i="1" s="1"/>
  <c r="Q2809" i="1"/>
  <c r="R2809" i="1" s="1"/>
  <c r="Q2808" i="1"/>
  <c r="R2808" i="1" s="1"/>
  <c r="Q2807" i="1"/>
  <c r="R2807" i="1" s="1"/>
  <c r="Q2806" i="1"/>
  <c r="R2806" i="1" s="1"/>
  <c r="Q2805" i="1"/>
  <c r="R2805" i="1" s="1"/>
  <c r="Q2804" i="1"/>
  <c r="R2804" i="1" s="1"/>
  <c r="Q2803" i="1"/>
  <c r="R2803" i="1" s="1"/>
  <c r="Q2802" i="1"/>
  <c r="R2802" i="1" s="1"/>
  <c r="Q2801" i="1"/>
  <c r="R2801" i="1" s="1"/>
  <c r="Q2800" i="1"/>
  <c r="R2800" i="1" s="1"/>
  <c r="Q2799" i="1"/>
  <c r="R2799" i="1" s="1"/>
  <c r="Q2798" i="1"/>
  <c r="R2798" i="1" s="1"/>
  <c r="Q2797" i="1"/>
  <c r="R2797" i="1" s="1"/>
  <c r="Q2796" i="1"/>
  <c r="R2796" i="1" s="1"/>
  <c r="Q2795" i="1"/>
  <c r="R2795" i="1" s="1"/>
  <c r="Q2794" i="1"/>
  <c r="R2794" i="1" s="1"/>
  <c r="Q2793" i="1"/>
  <c r="R2793" i="1" s="1"/>
  <c r="Q2792" i="1"/>
  <c r="R2792" i="1" s="1"/>
  <c r="Q2791" i="1"/>
  <c r="R2791" i="1" s="1"/>
  <c r="Q2790" i="1"/>
  <c r="R2790" i="1" s="1"/>
  <c r="Q2789" i="1"/>
  <c r="R2789" i="1" s="1"/>
  <c r="Q2788" i="1"/>
  <c r="R2788" i="1" s="1"/>
  <c r="Q2787" i="1"/>
  <c r="R2787" i="1" s="1"/>
  <c r="Q2786" i="1"/>
  <c r="R2786" i="1" s="1"/>
  <c r="Q2785" i="1"/>
  <c r="R2785" i="1" s="1"/>
  <c r="Q2784" i="1"/>
  <c r="R2784" i="1" s="1"/>
  <c r="Q2783" i="1"/>
  <c r="R2783" i="1"/>
  <c r="Q2782" i="1"/>
  <c r="R2782" i="1" s="1"/>
  <c r="Q2781" i="1"/>
  <c r="R2781" i="1" s="1"/>
  <c r="Q2780" i="1"/>
  <c r="R2780" i="1" s="1"/>
  <c r="Q2779" i="1"/>
  <c r="R2779" i="1" s="1"/>
  <c r="Q2778" i="1"/>
  <c r="R2778" i="1" s="1"/>
  <c r="Q2777" i="1"/>
  <c r="R2777" i="1" s="1"/>
  <c r="Q2776" i="1"/>
  <c r="R2776" i="1" s="1"/>
  <c r="Q2775" i="1"/>
  <c r="R2775" i="1" s="1"/>
  <c r="Q2774" i="1"/>
  <c r="R2774" i="1" s="1"/>
  <c r="Q2773" i="1"/>
  <c r="R2773" i="1" s="1"/>
  <c r="Q2772" i="1"/>
  <c r="R2772" i="1" s="1"/>
  <c r="Q2771" i="1"/>
  <c r="R2771" i="1" s="1"/>
  <c r="Q2770" i="1"/>
  <c r="R2770" i="1" s="1"/>
  <c r="Q2769" i="1"/>
  <c r="R2769" i="1" s="1"/>
  <c r="Q2768" i="1"/>
  <c r="R2768" i="1" s="1"/>
  <c r="Q2767" i="1"/>
  <c r="R2767" i="1" s="1"/>
  <c r="Q2766" i="1"/>
  <c r="R2766" i="1" s="1"/>
  <c r="Q2765" i="1"/>
  <c r="R2765" i="1" s="1"/>
  <c r="Q2764" i="1"/>
  <c r="R2764" i="1" s="1"/>
  <c r="Q2763" i="1"/>
  <c r="R2763" i="1" s="1"/>
  <c r="Q2762" i="1"/>
  <c r="R2762" i="1" s="1"/>
  <c r="Q2761" i="1"/>
  <c r="R2761" i="1" s="1"/>
  <c r="Q2760" i="1"/>
  <c r="R2760" i="1" s="1"/>
  <c r="Q2759" i="1"/>
  <c r="R2759" i="1" s="1"/>
  <c r="Q2758" i="1"/>
  <c r="R2758" i="1" s="1"/>
  <c r="Q2757" i="1"/>
  <c r="R2757" i="1" s="1"/>
  <c r="Q2756" i="1"/>
  <c r="R2756" i="1" s="1"/>
  <c r="Q2755" i="1"/>
  <c r="R2755" i="1" s="1"/>
  <c r="Q2754" i="1"/>
  <c r="R2754" i="1" s="1"/>
  <c r="Q2753" i="1"/>
  <c r="R2753" i="1" s="1"/>
  <c r="Q2752" i="1"/>
  <c r="R2752" i="1" s="1"/>
  <c r="Q2751" i="1"/>
  <c r="R2751" i="1"/>
  <c r="Q2750" i="1"/>
  <c r="R2750" i="1" s="1"/>
  <c r="Q2749" i="1"/>
  <c r="R2749" i="1" s="1"/>
  <c r="Q2748" i="1"/>
  <c r="R2748" i="1" s="1"/>
  <c r="Q2747" i="1"/>
  <c r="R2747" i="1" s="1"/>
  <c r="Q2746" i="1"/>
  <c r="R2746" i="1" s="1"/>
  <c r="Q2745" i="1"/>
  <c r="R2745" i="1" s="1"/>
  <c r="Q2744" i="1"/>
  <c r="R2744" i="1" s="1"/>
  <c r="Q2743" i="1"/>
  <c r="R2743" i="1" s="1"/>
  <c r="Q2742" i="1"/>
  <c r="R2742" i="1" s="1"/>
  <c r="Q2741" i="1"/>
  <c r="R2741" i="1" s="1"/>
  <c r="Q2740" i="1"/>
  <c r="R2740" i="1" s="1"/>
  <c r="Q2739" i="1"/>
  <c r="R2739" i="1" s="1"/>
  <c r="Q2738" i="1"/>
  <c r="R2738" i="1" s="1"/>
  <c r="Q2737" i="1"/>
  <c r="R2737" i="1" s="1"/>
  <c r="Q2736" i="1"/>
  <c r="R2736" i="1" s="1"/>
  <c r="Q2735" i="1"/>
  <c r="R2735" i="1" s="1"/>
  <c r="Q2734" i="1"/>
  <c r="R2734" i="1" s="1"/>
  <c r="Q2733" i="1"/>
  <c r="R2733" i="1" s="1"/>
  <c r="Q2732" i="1"/>
  <c r="R2732" i="1" s="1"/>
  <c r="Q2731" i="1"/>
  <c r="R2731" i="1" s="1"/>
  <c r="Q2730" i="1"/>
  <c r="R2730" i="1" s="1"/>
  <c r="Q2729" i="1"/>
  <c r="R2729" i="1" s="1"/>
  <c r="Q2728" i="1"/>
  <c r="R2728" i="1" s="1"/>
  <c r="Q2727" i="1"/>
  <c r="R2727" i="1" s="1"/>
  <c r="Q2726" i="1"/>
  <c r="R2726" i="1" s="1"/>
  <c r="Q2725" i="1"/>
  <c r="R2725" i="1" s="1"/>
  <c r="Q2724" i="1"/>
  <c r="R2724" i="1" s="1"/>
  <c r="Q2723" i="1"/>
  <c r="R2723" i="1" s="1"/>
  <c r="Q2722" i="1"/>
  <c r="R2722" i="1" s="1"/>
  <c r="Q2721" i="1"/>
  <c r="R2721" i="1" s="1"/>
  <c r="Q2720" i="1"/>
  <c r="R2720" i="1" s="1"/>
  <c r="Q2719" i="1"/>
  <c r="R2719" i="1" s="1"/>
  <c r="Q2718" i="1"/>
  <c r="R2718" i="1" s="1"/>
  <c r="Q2717" i="1"/>
  <c r="R2717" i="1" s="1"/>
  <c r="Q2716" i="1"/>
  <c r="R2716" i="1" s="1"/>
  <c r="Q2715" i="1"/>
  <c r="R2715" i="1" s="1"/>
  <c r="Q2714" i="1"/>
  <c r="R2714" i="1" s="1"/>
  <c r="Q2713" i="1"/>
  <c r="R2713" i="1" s="1"/>
  <c r="Q2712" i="1"/>
  <c r="R2712" i="1" s="1"/>
  <c r="Q2711" i="1"/>
  <c r="R2711" i="1" s="1"/>
  <c r="Q2710" i="1"/>
  <c r="R2710" i="1" s="1"/>
  <c r="Q2709" i="1"/>
  <c r="R2709" i="1" s="1"/>
  <c r="Q2708" i="1"/>
  <c r="R2708" i="1" s="1"/>
  <c r="Q2707" i="1"/>
  <c r="R2707" i="1" s="1"/>
  <c r="Q2706" i="1"/>
  <c r="R2706" i="1" s="1"/>
  <c r="Q2705" i="1"/>
  <c r="R2705" i="1" s="1"/>
  <c r="Q2704" i="1"/>
  <c r="R2704" i="1" s="1"/>
  <c r="Q2703" i="1"/>
  <c r="R2703" i="1" s="1"/>
  <c r="Q2702" i="1"/>
  <c r="R2702" i="1" s="1"/>
  <c r="Q2701" i="1"/>
  <c r="R2701" i="1" s="1"/>
  <c r="Q2700" i="1"/>
  <c r="R2700" i="1" s="1"/>
  <c r="Q2699" i="1"/>
  <c r="R2699" i="1"/>
  <c r="Q2698" i="1"/>
  <c r="R2698" i="1" s="1"/>
  <c r="Q2697" i="1"/>
  <c r="R2697" i="1" s="1"/>
  <c r="Q2696" i="1"/>
  <c r="R2696" i="1" s="1"/>
  <c r="Q2695" i="1"/>
  <c r="R2695" i="1" s="1"/>
  <c r="Q2694" i="1"/>
  <c r="R2694" i="1" s="1"/>
  <c r="Q2693" i="1"/>
  <c r="R2693" i="1" s="1"/>
  <c r="Q2692" i="1"/>
  <c r="R2692" i="1" s="1"/>
  <c r="Q2691" i="1"/>
  <c r="R2691" i="1" s="1"/>
  <c r="Q2690" i="1"/>
  <c r="R2690" i="1" s="1"/>
  <c r="Q2689" i="1"/>
  <c r="R2689" i="1" s="1"/>
  <c r="Q2688" i="1"/>
  <c r="R2688" i="1" s="1"/>
  <c r="Q2687" i="1"/>
  <c r="R2687" i="1" s="1"/>
  <c r="Q2686" i="1"/>
  <c r="R2686" i="1" s="1"/>
  <c r="Q2685" i="1"/>
  <c r="R2685" i="1" s="1"/>
  <c r="Q2684" i="1"/>
  <c r="R2684" i="1" s="1"/>
  <c r="Q2683" i="1"/>
  <c r="R2683" i="1" s="1"/>
  <c r="Q2682" i="1"/>
  <c r="R2682" i="1" s="1"/>
  <c r="Q2681" i="1"/>
  <c r="R2681" i="1" s="1"/>
  <c r="Q2680" i="1"/>
  <c r="R2680" i="1" s="1"/>
  <c r="Q2679" i="1"/>
  <c r="R2679" i="1" s="1"/>
  <c r="Q2678" i="1"/>
  <c r="R2678" i="1" s="1"/>
  <c r="Q2677" i="1"/>
  <c r="R2677" i="1" s="1"/>
  <c r="Q2676" i="1"/>
  <c r="R2676" i="1" s="1"/>
  <c r="Q2675" i="1"/>
  <c r="R2675" i="1" s="1"/>
  <c r="Q2674" i="1"/>
  <c r="R2674" i="1" s="1"/>
  <c r="Q2673" i="1"/>
  <c r="R2673" i="1" s="1"/>
  <c r="Q2672" i="1"/>
  <c r="R2672" i="1" s="1"/>
  <c r="Q2671" i="1"/>
  <c r="R2671" i="1" s="1"/>
  <c r="Q2670" i="1"/>
  <c r="R2670" i="1" s="1"/>
  <c r="Q2669" i="1"/>
  <c r="R2669" i="1"/>
  <c r="Q2668" i="1"/>
  <c r="R2668" i="1" s="1"/>
  <c r="Q2667" i="1"/>
  <c r="R2667" i="1" s="1"/>
  <c r="Q2666" i="1"/>
  <c r="R2666" i="1" s="1"/>
  <c r="Q2665" i="1"/>
  <c r="R2665" i="1" s="1"/>
  <c r="Q2664" i="1"/>
  <c r="R2664" i="1" s="1"/>
  <c r="Q2663" i="1"/>
  <c r="R2663" i="1" s="1"/>
  <c r="Q2662" i="1"/>
  <c r="R2662" i="1" s="1"/>
  <c r="Q2661" i="1"/>
  <c r="R2661" i="1" s="1"/>
  <c r="Q2660" i="1"/>
  <c r="R2660" i="1" s="1"/>
  <c r="Q2659" i="1"/>
  <c r="R2659" i="1" s="1"/>
  <c r="Q2658" i="1"/>
  <c r="R2658" i="1" s="1"/>
  <c r="Q2657" i="1"/>
  <c r="R2657" i="1" s="1"/>
  <c r="Q2656" i="1"/>
  <c r="R2656" i="1" s="1"/>
  <c r="Q2655" i="1"/>
  <c r="R2655" i="1" s="1"/>
  <c r="Q2654" i="1"/>
  <c r="R2654" i="1" s="1"/>
  <c r="Q2653" i="1"/>
  <c r="R2653" i="1" s="1"/>
  <c r="Q2652" i="1"/>
  <c r="R2652" i="1" s="1"/>
  <c r="Q2651" i="1"/>
  <c r="R2651" i="1" s="1"/>
  <c r="Q2650" i="1"/>
  <c r="R2650" i="1" s="1"/>
  <c r="Q2649" i="1"/>
  <c r="R2649" i="1" s="1"/>
  <c r="Q2648" i="1"/>
  <c r="R2648" i="1" s="1"/>
  <c r="Q2647" i="1"/>
  <c r="R2647" i="1" s="1"/>
  <c r="Q2646" i="1"/>
  <c r="R2646" i="1" s="1"/>
  <c r="Q2645" i="1"/>
  <c r="R2645" i="1" s="1"/>
  <c r="Q2644" i="1"/>
  <c r="R2644" i="1" s="1"/>
  <c r="Q2643" i="1"/>
  <c r="R2643" i="1"/>
  <c r="Q2642" i="1"/>
  <c r="R2642" i="1" s="1"/>
  <c r="Q2641" i="1"/>
  <c r="R2641" i="1" s="1"/>
  <c r="Q2640" i="1"/>
  <c r="R2640" i="1" s="1"/>
  <c r="Q2639" i="1"/>
  <c r="R2639" i="1" s="1"/>
  <c r="Q2638" i="1"/>
  <c r="R2638" i="1" s="1"/>
  <c r="Q2637" i="1"/>
  <c r="R2637" i="1" s="1"/>
  <c r="Q2636" i="1"/>
  <c r="R2636" i="1" s="1"/>
  <c r="Q2635" i="1"/>
  <c r="R2635" i="1" s="1"/>
  <c r="Q2634" i="1"/>
  <c r="R2634" i="1" s="1"/>
  <c r="Q2633" i="1"/>
  <c r="R2633" i="1" s="1"/>
  <c r="Q2632" i="1"/>
  <c r="R2632" i="1" s="1"/>
  <c r="Q2631" i="1"/>
  <c r="R2631" i="1" s="1"/>
  <c r="Q2630" i="1"/>
  <c r="R2630" i="1" s="1"/>
  <c r="Q2629" i="1"/>
  <c r="R2629" i="1"/>
  <c r="Q2628" i="1"/>
  <c r="R2628" i="1" s="1"/>
  <c r="Q2627" i="1"/>
  <c r="R2627" i="1" s="1"/>
  <c r="Q2626" i="1"/>
  <c r="R2626" i="1" s="1"/>
  <c r="Q2625" i="1"/>
  <c r="R2625" i="1" s="1"/>
  <c r="Q2624" i="1"/>
  <c r="R2624" i="1" s="1"/>
  <c r="Q2623" i="1"/>
  <c r="R2623" i="1" s="1"/>
  <c r="Q2622" i="1"/>
  <c r="R2622" i="1" s="1"/>
  <c r="Q2621" i="1"/>
  <c r="R2621" i="1" s="1"/>
  <c r="Q2620" i="1"/>
  <c r="R2620" i="1" s="1"/>
  <c r="Q2619" i="1"/>
  <c r="R2619" i="1" s="1"/>
  <c r="Q2618" i="1"/>
  <c r="R2618" i="1" s="1"/>
  <c r="Q2617" i="1"/>
  <c r="R2617" i="1" s="1"/>
  <c r="Q2616" i="1"/>
  <c r="R2616" i="1" s="1"/>
  <c r="Q2615" i="1"/>
  <c r="R2615" i="1" s="1"/>
  <c r="Q2614" i="1"/>
  <c r="R2614" i="1" s="1"/>
  <c r="Q2613" i="1"/>
  <c r="R2613" i="1" s="1"/>
  <c r="Q2612" i="1"/>
  <c r="R2612" i="1" s="1"/>
  <c r="Q2611" i="1"/>
  <c r="R2611" i="1"/>
  <c r="Q2610" i="1"/>
  <c r="R2610" i="1" s="1"/>
  <c r="Q2609" i="1"/>
  <c r="R2609" i="1" s="1"/>
  <c r="Q2608" i="1"/>
  <c r="R2608" i="1" s="1"/>
  <c r="Q2607" i="1"/>
  <c r="R2607" i="1" s="1"/>
  <c r="Q2606" i="1"/>
  <c r="R2606" i="1" s="1"/>
  <c r="Q2605" i="1"/>
  <c r="R2605" i="1" s="1"/>
  <c r="Q2604" i="1"/>
  <c r="R2604" i="1" s="1"/>
  <c r="Q2603" i="1"/>
  <c r="R2603" i="1" s="1"/>
  <c r="Q2602" i="1"/>
  <c r="R2602" i="1" s="1"/>
  <c r="Q2601" i="1"/>
  <c r="R2601" i="1" s="1"/>
  <c r="Q2600" i="1"/>
  <c r="R2600" i="1" s="1"/>
  <c r="Q2599" i="1"/>
  <c r="R2599" i="1" s="1"/>
  <c r="Q2598" i="1"/>
  <c r="R2598" i="1" s="1"/>
  <c r="Q2597" i="1"/>
  <c r="R2597" i="1" s="1"/>
  <c r="Q2596" i="1"/>
  <c r="R2596" i="1" s="1"/>
  <c r="Q2595" i="1"/>
  <c r="R2595" i="1" s="1"/>
  <c r="Q2594" i="1"/>
  <c r="R2594" i="1" s="1"/>
  <c r="Q2593" i="1"/>
  <c r="R2593" i="1" s="1"/>
  <c r="Q2592" i="1"/>
  <c r="R2592" i="1" s="1"/>
  <c r="Q2591" i="1"/>
  <c r="R2591" i="1" s="1"/>
  <c r="Q2590" i="1"/>
  <c r="R2590" i="1" s="1"/>
  <c r="Q2589" i="1"/>
  <c r="R2589" i="1" s="1"/>
  <c r="Q2588" i="1"/>
  <c r="R2588" i="1" s="1"/>
  <c r="Q2587" i="1"/>
  <c r="R2587" i="1" s="1"/>
  <c r="Q2586" i="1"/>
  <c r="R2586" i="1" s="1"/>
  <c r="Q2585" i="1"/>
  <c r="R2585" i="1" s="1"/>
  <c r="Q2584" i="1"/>
  <c r="R2584" i="1" s="1"/>
  <c r="Q2583" i="1"/>
  <c r="R2583" i="1" s="1"/>
  <c r="Q2582" i="1"/>
  <c r="R2582" i="1" s="1"/>
  <c r="Q2581" i="1"/>
  <c r="R2581" i="1" s="1"/>
  <c r="Q2580" i="1"/>
  <c r="R2580" i="1" s="1"/>
  <c r="Q2579" i="1"/>
  <c r="R2579" i="1" s="1"/>
  <c r="Q2578" i="1"/>
  <c r="R2578" i="1" s="1"/>
  <c r="Q2577" i="1"/>
  <c r="R2577" i="1" s="1"/>
  <c r="Q2576" i="1"/>
  <c r="R2576" i="1" s="1"/>
  <c r="Q2575" i="1"/>
  <c r="R2575" i="1" s="1"/>
  <c r="Q2574" i="1"/>
  <c r="R2574" i="1" s="1"/>
  <c r="Q2573" i="1"/>
  <c r="R2573" i="1" s="1"/>
  <c r="Q2572" i="1"/>
  <c r="R2572" i="1" s="1"/>
  <c r="Q2571" i="1"/>
  <c r="R2571" i="1" s="1"/>
  <c r="Q2570" i="1"/>
  <c r="R2570" i="1" s="1"/>
  <c r="Q2569" i="1"/>
  <c r="R2569" i="1" s="1"/>
  <c r="Q2568" i="1"/>
  <c r="R2568" i="1" s="1"/>
  <c r="Q2567" i="1"/>
  <c r="R2567" i="1" s="1"/>
  <c r="Q2566" i="1"/>
  <c r="R2566" i="1" s="1"/>
  <c r="Q2565" i="1"/>
  <c r="R2565" i="1" s="1"/>
  <c r="Q2564" i="1"/>
  <c r="R2564" i="1" s="1"/>
  <c r="Q2563" i="1"/>
  <c r="R2563" i="1"/>
  <c r="Q2562" i="1"/>
  <c r="R2562" i="1" s="1"/>
  <c r="Q2561" i="1"/>
  <c r="R2561" i="1" s="1"/>
  <c r="Q2560" i="1"/>
  <c r="R2560" i="1" s="1"/>
  <c r="Q2559" i="1"/>
  <c r="R2559" i="1" s="1"/>
  <c r="Q2558" i="1"/>
  <c r="R2558" i="1" s="1"/>
  <c r="Q2557" i="1"/>
  <c r="R2557" i="1" s="1"/>
  <c r="Q2556" i="1"/>
  <c r="R2556" i="1" s="1"/>
  <c r="Q2555" i="1"/>
  <c r="R2555" i="1" s="1"/>
  <c r="Q2554" i="1"/>
  <c r="R2554" i="1" s="1"/>
  <c r="Q2553" i="1"/>
  <c r="R2553" i="1" s="1"/>
  <c r="Q2552" i="1"/>
  <c r="R2552" i="1" s="1"/>
  <c r="Q2551" i="1"/>
  <c r="R2551" i="1" s="1"/>
  <c r="Q2550" i="1"/>
  <c r="R2550" i="1" s="1"/>
  <c r="Q2549" i="1"/>
  <c r="R2549" i="1"/>
  <c r="Q2548" i="1"/>
  <c r="R2548" i="1" s="1"/>
  <c r="Q2547" i="1"/>
  <c r="R2547" i="1" s="1"/>
  <c r="Q2546" i="1"/>
  <c r="R2546" i="1" s="1"/>
  <c r="Q2545" i="1"/>
  <c r="R2545" i="1" s="1"/>
  <c r="Q2544" i="1"/>
  <c r="R2544" i="1" s="1"/>
  <c r="Q2543" i="1"/>
  <c r="R2543" i="1" s="1"/>
  <c r="Q2542" i="1"/>
  <c r="R2542" i="1" s="1"/>
  <c r="Q2541" i="1"/>
  <c r="R2541" i="1" s="1"/>
  <c r="Q2540" i="1"/>
  <c r="R2540" i="1" s="1"/>
  <c r="Q2539" i="1"/>
  <c r="R2539" i="1" s="1"/>
  <c r="Q2538" i="1"/>
  <c r="R2538" i="1" s="1"/>
  <c r="Q2537" i="1"/>
  <c r="R2537" i="1" s="1"/>
  <c r="Q2536" i="1"/>
  <c r="R2536" i="1" s="1"/>
  <c r="Q2535" i="1"/>
  <c r="R2535" i="1" s="1"/>
  <c r="Q2534" i="1"/>
  <c r="R2534" i="1" s="1"/>
  <c r="Q2533" i="1"/>
  <c r="R2533" i="1" s="1"/>
  <c r="Q2532" i="1"/>
  <c r="R2532" i="1" s="1"/>
  <c r="Q2531" i="1"/>
  <c r="R2531" i="1" s="1"/>
  <c r="Q2530" i="1"/>
  <c r="R2530" i="1" s="1"/>
  <c r="Q2529" i="1"/>
  <c r="R2529" i="1" s="1"/>
  <c r="Q2528" i="1"/>
  <c r="R2528" i="1" s="1"/>
  <c r="Q2527" i="1"/>
  <c r="R2527" i="1" s="1"/>
  <c r="Q2526" i="1"/>
  <c r="R2526" i="1" s="1"/>
  <c r="Q2525" i="1"/>
  <c r="R2525" i="1" s="1"/>
  <c r="Q2524" i="1"/>
  <c r="R2524" i="1" s="1"/>
  <c r="Q2523" i="1"/>
  <c r="R2523" i="1" s="1"/>
  <c r="Q2522" i="1"/>
  <c r="R2522" i="1" s="1"/>
  <c r="Q2521" i="1"/>
  <c r="R2521" i="1" s="1"/>
  <c r="Q2520" i="1"/>
  <c r="R2520" i="1" s="1"/>
  <c r="Q2519" i="1"/>
  <c r="R2519" i="1" s="1"/>
  <c r="Q2518" i="1"/>
  <c r="R2518" i="1" s="1"/>
  <c r="Q2517" i="1"/>
  <c r="R2517" i="1" s="1"/>
  <c r="Q2516" i="1"/>
  <c r="R2516" i="1" s="1"/>
  <c r="Q2515" i="1"/>
  <c r="R2515" i="1" s="1"/>
  <c r="Q2514" i="1"/>
  <c r="R2514" i="1" s="1"/>
  <c r="Q2513" i="1"/>
  <c r="R2513" i="1" s="1"/>
  <c r="Q2512" i="1"/>
  <c r="R2512" i="1" s="1"/>
  <c r="Q2511" i="1"/>
  <c r="R2511" i="1"/>
  <c r="Q2510" i="1"/>
  <c r="R2510" i="1" s="1"/>
  <c r="Q2509" i="1"/>
  <c r="R2509" i="1" s="1"/>
  <c r="Q2508" i="1"/>
  <c r="R2508" i="1" s="1"/>
  <c r="Q2507" i="1"/>
  <c r="R2507" i="1" s="1"/>
  <c r="Q2506" i="1"/>
  <c r="R2506" i="1" s="1"/>
  <c r="Q2505" i="1"/>
  <c r="R2505" i="1" s="1"/>
  <c r="Q2504" i="1"/>
  <c r="R2504" i="1" s="1"/>
  <c r="Q2503" i="1"/>
  <c r="R2503" i="1" s="1"/>
  <c r="Q2502" i="1"/>
  <c r="R2502" i="1" s="1"/>
  <c r="Q2501" i="1"/>
  <c r="R2501" i="1" s="1"/>
  <c r="Q2500" i="1"/>
  <c r="R2500" i="1" s="1"/>
  <c r="Q2499" i="1"/>
  <c r="R2499" i="1" s="1"/>
  <c r="Q2498" i="1"/>
  <c r="R2498" i="1" s="1"/>
  <c r="Q2497" i="1"/>
  <c r="R2497" i="1" s="1"/>
  <c r="Q2496" i="1"/>
  <c r="R2496" i="1" s="1"/>
  <c r="Q2495" i="1"/>
  <c r="R2495" i="1" s="1"/>
  <c r="Q2494" i="1"/>
  <c r="R2494" i="1" s="1"/>
  <c r="Q2493" i="1"/>
  <c r="R2493" i="1" s="1"/>
  <c r="Q2492" i="1"/>
  <c r="R2492" i="1" s="1"/>
  <c r="Q2491" i="1"/>
  <c r="R2491" i="1" s="1"/>
  <c r="Q2490" i="1"/>
  <c r="R2490" i="1" s="1"/>
  <c r="Q2489" i="1"/>
  <c r="R2489" i="1" s="1"/>
  <c r="Q2488" i="1"/>
  <c r="R2488" i="1" s="1"/>
  <c r="Q2487" i="1"/>
  <c r="R2487" i="1" s="1"/>
  <c r="Q2486" i="1"/>
  <c r="R2486" i="1" s="1"/>
  <c r="Q2485" i="1"/>
  <c r="R2485" i="1" s="1"/>
  <c r="Q2484" i="1"/>
  <c r="R2484" i="1" s="1"/>
  <c r="Q2483" i="1"/>
  <c r="R2483" i="1" s="1"/>
  <c r="Q2482" i="1"/>
  <c r="R2482" i="1" s="1"/>
  <c r="Q2481" i="1"/>
  <c r="R2481" i="1" s="1"/>
  <c r="Q2480" i="1"/>
  <c r="R2480" i="1" s="1"/>
  <c r="Q2479" i="1"/>
  <c r="R2479" i="1" s="1"/>
  <c r="Q2478" i="1"/>
  <c r="R2478" i="1" s="1"/>
  <c r="Q2477" i="1"/>
  <c r="R2477" i="1" s="1"/>
  <c r="Q2476" i="1"/>
  <c r="R2476" i="1" s="1"/>
  <c r="Q2475" i="1"/>
  <c r="R2475" i="1" s="1"/>
  <c r="Q2474" i="1"/>
  <c r="R2474" i="1" s="1"/>
  <c r="Q2473" i="1"/>
  <c r="R2473" i="1" s="1"/>
  <c r="Q2472" i="1"/>
  <c r="R2472" i="1" s="1"/>
  <c r="Q2471" i="1"/>
  <c r="R2471" i="1" s="1"/>
  <c r="Q2470" i="1"/>
  <c r="R2470" i="1" s="1"/>
  <c r="Q2469" i="1"/>
  <c r="R2469" i="1" s="1"/>
  <c r="Q2468" i="1"/>
  <c r="R2468" i="1" s="1"/>
  <c r="Q2467" i="1"/>
  <c r="R2467" i="1" s="1"/>
  <c r="Q2466" i="1"/>
  <c r="R2466" i="1" s="1"/>
  <c r="Q2465" i="1"/>
  <c r="R2465" i="1" s="1"/>
  <c r="Q2464" i="1"/>
  <c r="R2464" i="1" s="1"/>
  <c r="Q2463" i="1"/>
  <c r="R2463" i="1" s="1"/>
  <c r="Q2462" i="1"/>
  <c r="R2462" i="1" s="1"/>
  <c r="Q2461" i="1"/>
  <c r="R2461" i="1" s="1"/>
  <c r="Q2460" i="1"/>
  <c r="R2460" i="1" s="1"/>
  <c r="Q2459" i="1"/>
  <c r="R2459" i="1" s="1"/>
  <c r="Q2458" i="1"/>
  <c r="R2458" i="1" s="1"/>
  <c r="Q2457" i="1"/>
  <c r="R2457" i="1" s="1"/>
  <c r="Q2456" i="1"/>
  <c r="R2456" i="1" s="1"/>
  <c r="Q2455" i="1"/>
  <c r="R2455" i="1" s="1"/>
  <c r="Q2454" i="1"/>
  <c r="R2454" i="1" s="1"/>
  <c r="Q2453" i="1"/>
  <c r="R2453" i="1" s="1"/>
  <c r="Q2452" i="1"/>
  <c r="R2452" i="1" s="1"/>
  <c r="Q2451" i="1"/>
  <c r="R2451" i="1" s="1"/>
  <c r="Q2450" i="1"/>
  <c r="R2450" i="1" s="1"/>
  <c r="Q2449" i="1"/>
  <c r="R2449" i="1" s="1"/>
  <c r="Q2448" i="1"/>
  <c r="R2448" i="1" s="1"/>
  <c r="Q2447" i="1"/>
  <c r="R2447" i="1" s="1"/>
  <c r="Q2446" i="1"/>
  <c r="R2446" i="1" s="1"/>
  <c r="Q2445" i="1"/>
  <c r="R2445" i="1" s="1"/>
  <c r="Q2444" i="1"/>
  <c r="R2444" i="1" s="1"/>
  <c r="Q2443" i="1"/>
  <c r="R2443" i="1" s="1"/>
  <c r="Q2442" i="1"/>
  <c r="R2442" i="1" s="1"/>
  <c r="Q2441" i="1"/>
  <c r="R2441" i="1" s="1"/>
  <c r="Q2440" i="1"/>
  <c r="R2440" i="1" s="1"/>
  <c r="Q2439" i="1"/>
  <c r="R2439" i="1" s="1"/>
  <c r="Q2438" i="1"/>
  <c r="R2438" i="1" s="1"/>
  <c r="Q2437" i="1"/>
  <c r="R2437" i="1" s="1"/>
  <c r="Q2436" i="1"/>
  <c r="R2436" i="1" s="1"/>
  <c r="Q2435" i="1"/>
  <c r="R2435" i="1"/>
  <c r="Q2434" i="1"/>
  <c r="R2434" i="1" s="1"/>
  <c r="Q2433" i="1"/>
  <c r="R2433" i="1" s="1"/>
  <c r="Q2432" i="1"/>
  <c r="R2432" i="1" s="1"/>
  <c r="Q2431" i="1"/>
  <c r="R2431" i="1" s="1"/>
  <c r="Q2430" i="1"/>
  <c r="R2430" i="1" s="1"/>
  <c r="Q2429" i="1"/>
  <c r="R2429" i="1" s="1"/>
  <c r="Q2428" i="1"/>
  <c r="R2428" i="1" s="1"/>
  <c r="Q2427" i="1"/>
  <c r="R2427" i="1" s="1"/>
  <c r="Q2426" i="1"/>
  <c r="R2426" i="1" s="1"/>
  <c r="Q2425" i="1"/>
  <c r="R2425" i="1" s="1"/>
  <c r="Q2424" i="1"/>
  <c r="R2424" i="1" s="1"/>
  <c r="Q2423" i="1"/>
  <c r="R2423" i="1" s="1"/>
  <c r="Q2422" i="1"/>
  <c r="R2422" i="1" s="1"/>
  <c r="Q2421" i="1"/>
  <c r="R2421" i="1"/>
  <c r="Q2420" i="1"/>
  <c r="R2420" i="1" s="1"/>
  <c r="Q2419" i="1"/>
  <c r="R2419" i="1" s="1"/>
  <c r="Q2418" i="1"/>
  <c r="R2418" i="1" s="1"/>
  <c r="Q2417" i="1"/>
  <c r="R2417" i="1" s="1"/>
  <c r="Q2416" i="1"/>
  <c r="R2416" i="1" s="1"/>
  <c r="Q2415" i="1"/>
  <c r="R2415" i="1" s="1"/>
  <c r="Q2414" i="1"/>
  <c r="R2414" i="1" s="1"/>
  <c r="Q2413" i="1"/>
  <c r="R2413" i="1" s="1"/>
  <c r="Q2412" i="1"/>
  <c r="R2412" i="1" s="1"/>
  <c r="Q2411" i="1"/>
  <c r="R2411" i="1" s="1"/>
  <c r="Q2410" i="1"/>
  <c r="R2410" i="1" s="1"/>
  <c r="Q2409" i="1"/>
  <c r="R2409" i="1" s="1"/>
  <c r="Q2408" i="1"/>
  <c r="R2408" i="1" s="1"/>
  <c r="Q2407" i="1"/>
  <c r="R2407" i="1" s="1"/>
  <c r="Q2406" i="1"/>
  <c r="R2406" i="1" s="1"/>
  <c r="Q2405" i="1"/>
  <c r="R2405" i="1" s="1"/>
  <c r="Q2404" i="1"/>
  <c r="R2404" i="1" s="1"/>
  <c r="Q2403" i="1"/>
  <c r="R2403" i="1"/>
  <c r="Q2402" i="1"/>
  <c r="R2402" i="1" s="1"/>
  <c r="Q2401" i="1"/>
  <c r="R2401" i="1" s="1"/>
  <c r="Q2400" i="1"/>
  <c r="R2400" i="1" s="1"/>
  <c r="Q2399" i="1"/>
  <c r="R2399" i="1" s="1"/>
  <c r="Q2398" i="1"/>
  <c r="R2398" i="1" s="1"/>
  <c r="Q2397" i="1"/>
  <c r="R2397" i="1" s="1"/>
  <c r="Q2396" i="1"/>
  <c r="R2396" i="1" s="1"/>
  <c r="Q2395" i="1"/>
  <c r="R2395" i="1" s="1"/>
  <c r="Q2394" i="1"/>
  <c r="R2394" i="1" s="1"/>
  <c r="Q2393" i="1"/>
  <c r="R2393" i="1" s="1"/>
  <c r="Q2392" i="1"/>
  <c r="R2392" i="1" s="1"/>
  <c r="Q2391" i="1"/>
  <c r="R2391" i="1" s="1"/>
  <c r="Q2390" i="1"/>
  <c r="R2390" i="1" s="1"/>
  <c r="Q2389" i="1"/>
  <c r="R2389" i="1"/>
  <c r="Q2388" i="1"/>
  <c r="R2388" i="1" s="1"/>
  <c r="Q2387" i="1"/>
  <c r="R2387" i="1" s="1"/>
  <c r="Q2386" i="1"/>
  <c r="R2386" i="1" s="1"/>
  <c r="Q2385" i="1"/>
  <c r="R2385" i="1" s="1"/>
  <c r="Q2384" i="1"/>
  <c r="R2384" i="1" s="1"/>
  <c r="Q2383" i="1"/>
  <c r="R2383" i="1" s="1"/>
  <c r="Q2382" i="1"/>
  <c r="R2382" i="1" s="1"/>
  <c r="Q2381" i="1"/>
  <c r="R2381" i="1" s="1"/>
  <c r="Q2380" i="1"/>
  <c r="R2380" i="1" s="1"/>
  <c r="Q2379" i="1"/>
  <c r="R2379" i="1" s="1"/>
  <c r="Q2378" i="1"/>
  <c r="R2378" i="1" s="1"/>
  <c r="Q2377" i="1"/>
  <c r="R2377" i="1" s="1"/>
  <c r="Q2376" i="1"/>
  <c r="R2376" i="1" s="1"/>
  <c r="Q2375" i="1"/>
  <c r="R2375" i="1" s="1"/>
  <c r="Q2374" i="1"/>
  <c r="R2374" i="1" s="1"/>
  <c r="Q2373" i="1"/>
  <c r="R2373" i="1" s="1"/>
  <c r="Q2372" i="1"/>
  <c r="R2372" i="1" s="1"/>
  <c r="Q2371" i="1"/>
  <c r="R2371" i="1" s="1"/>
  <c r="Q2370" i="1"/>
  <c r="R2370" i="1" s="1"/>
  <c r="Q2369" i="1"/>
  <c r="R2369" i="1" s="1"/>
  <c r="Q2368" i="1"/>
  <c r="R2368" i="1" s="1"/>
  <c r="Q2367" i="1"/>
  <c r="R2367" i="1" s="1"/>
  <c r="Q2366" i="1"/>
  <c r="R2366" i="1" s="1"/>
  <c r="Q2365" i="1"/>
  <c r="R2365" i="1" s="1"/>
  <c r="Q2364" i="1"/>
  <c r="R2364" i="1" s="1"/>
  <c r="Q2363" i="1"/>
  <c r="R2363" i="1" s="1"/>
  <c r="Q2362" i="1"/>
  <c r="R2362" i="1" s="1"/>
  <c r="Q2361" i="1"/>
  <c r="R2361" i="1" s="1"/>
  <c r="Q2360" i="1"/>
  <c r="R2360" i="1" s="1"/>
  <c r="Q2359" i="1"/>
  <c r="R2359" i="1" s="1"/>
  <c r="Q2358" i="1"/>
  <c r="R2358" i="1" s="1"/>
  <c r="Q2357" i="1"/>
  <c r="R2357" i="1" s="1"/>
  <c r="Q2356" i="1"/>
  <c r="R2356" i="1" s="1"/>
  <c r="Q2355" i="1"/>
  <c r="R2355" i="1" s="1"/>
  <c r="Q2354" i="1"/>
  <c r="R2354" i="1" s="1"/>
  <c r="Q2353" i="1"/>
  <c r="R2353" i="1" s="1"/>
  <c r="Q2352" i="1"/>
  <c r="R2352" i="1" s="1"/>
  <c r="Q2351" i="1"/>
  <c r="R2351" i="1" s="1"/>
  <c r="Q2350" i="1"/>
  <c r="R2350" i="1" s="1"/>
  <c r="Q2349" i="1"/>
  <c r="R2349" i="1" s="1"/>
  <c r="Q2348" i="1"/>
  <c r="R2348" i="1" s="1"/>
  <c r="Q2347" i="1"/>
  <c r="R2347" i="1"/>
  <c r="Q2346" i="1"/>
  <c r="R2346" i="1" s="1"/>
  <c r="Q2345" i="1"/>
  <c r="R2345" i="1" s="1"/>
  <c r="Q2344" i="1"/>
  <c r="R2344" i="1" s="1"/>
  <c r="Q2343" i="1"/>
  <c r="R2343" i="1" s="1"/>
  <c r="Q2342" i="1"/>
  <c r="R2342" i="1" s="1"/>
  <c r="Q2341" i="1"/>
  <c r="R2341" i="1" s="1"/>
  <c r="Q2340" i="1"/>
  <c r="R2340" i="1" s="1"/>
  <c r="Q2339" i="1"/>
  <c r="R2339" i="1" s="1"/>
  <c r="Q2338" i="1"/>
  <c r="R2338" i="1" s="1"/>
  <c r="Q2337" i="1"/>
  <c r="R2337" i="1" s="1"/>
  <c r="Q2336" i="1"/>
  <c r="R2336" i="1" s="1"/>
  <c r="Q2335" i="1"/>
  <c r="R2335" i="1" s="1"/>
  <c r="Q2334" i="1"/>
  <c r="R2334" i="1" s="1"/>
  <c r="Q2333" i="1"/>
  <c r="R2333" i="1" s="1"/>
  <c r="Q2332" i="1"/>
  <c r="R2332" i="1" s="1"/>
  <c r="Q2331" i="1"/>
  <c r="R2331" i="1" s="1"/>
  <c r="Q2330" i="1"/>
  <c r="R2330" i="1" s="1"/>
  <c r="Q2329" i="1"/>
  <c r="R2329" i="1" s="1"/>
  <c r="Q2328" i="1"/>
  <c r="R2328" i="1" s="1"/>
  <c r="Q2327" i="1"/>
  <c r="R2327" i="1" s="1"/>
  <c r="Q2326" i="1"/>
  <c r="R2326" i="1" s="1"/>
  <c r="Q2325" i="1"/>
  <c r="R2325" i="1" s="1"/>
  <c r="Q2324" i="1"/>
  <c r="R2324" i="1" s="1"/>
  <c r="Q2323" i="1"/>
  <c r="R2323" i="1" s="1"/>
  <c r="Q2322" i="1"/>
  <c r="R2322" i="1" s="1"/>
  <c r="Q2321" i="1"/>
  <c r="R2321" i="1" s="1"/>
  <c r="Q2320" i="1"/>
  <c r="R2320" i="1" s="1"/>
  <c r="Q2319" i="1"/>
  <c r="R2319" i="1"/>
  <c r="Q2318" i="1"/>
  <c r="R2318" i="1" s="1"/>
  <c r="Q2317" i="1"/>
  <c r="R2317" i="1" s="1"/>
  <c r="Q2316" i="1"/>
  <c r="R2316" i="1" s="1"/>
  <c r="Q2315" i="1"/>
  <c r="R2315" i="1" s="1"/>
  <c r="Q2314" i="1"/>
  <c r="R2314" i="1" s="1"/>
  <c r="Q2313" i="1"/>
  <c r="R2313" i="1" s="1"/>
  <c r="Q2312" i="1"/>
  <c r="R2312" i="1" s="1"/>
  <c r="Q2311" i="1"/>
  <c r="R2311" i="1" s="1"/>
  <c r="Q2310" i="1"/>
  <c r="R2310" i="1" s="1"/>
  <c r="Q2309" i="1"/>
  <c r="R2309" i="1" s="1"/>
  <c r="Q2308" i="1"/>
  <c r="R2308" i="1" s="1"/>
  <c r="Q2307" i="1"/>
  <c r="R2307" i="1"/>
  <c r="Q2306" i="1"/>
  <c r="R2306" i="1" s="1"/>
  <c r="Q2305" i="1"/>
  <c r="R2305" i="1" s="1"/>
  <c r="Q2304" i="1"/>
  <c r="R2304" i="1" s="1"/>
  <c r="Q2303" i="1"/>
  <c r="R2303" i="1" s="1"/>
  <c r="Q2302" i="1"/>
  <c r="R2302" i="1" s="1"/>
  <c r="Q2301" i="1"/>
  <c r="R2301" i="1" s="1"/>
  <c r="Q2300" i="1"/>
  <c r="R2300" i="1" s="1"/>
  <c r="Q2299" i="1"/>
  <c r="R2299" i="1" s="1"/>
  <c r="Q2298" i="1"/>
  <c r="R2298" i="1" s="1"/>
  <c r="Q2297" i="1"/>
  <c r="R2297" i="1" s="1"/>
  <c r="Q2296" i="1"/>
  <c r="R2296" i="1" s="1"/>
  <c r="Q2295" i="1"/>
  <c r="R2295" i="1" s="1"/>
  <c r="Q2294" i="1"/>
  <c r="R2294" i="1" s="1"/>
  <c r="Q2293" i="1"/>
  <c r="R2293" i="1" s="1"/>
  <c r="Q2292" i="1"/>
  <c r="R2292" i="1" s="1"/>
  <c r="Q2291" i="1"/>
  <c r="R2291" i="1" s="1"/>
  <c r="Q2290" i="1"/>
  <c r="R2290" i="1" s="1"/>
  <c r="Q2289" i="1"/>
  <c r="R2289" i="1" s="1"/>
  <c r="Q2288" i="1"/>
  <c r="R2288" i="1" s="1"/>
  <c r="Q2287" i="1"/>
  <c r="R2287" i="1" s="1"/>
  <c r="Q2286" i="1"/>
  <c r="R2286" i="1" s="1"/>
  <c r="Q2285" i="1"/>
  <c r="R2285" i="1" s="1"/>
  <c r="Q2284" i="1"/>
  <c r="R2284" i="1" s="1"/>
  <c r="Q2283" i="1"/>
  <c r="R2283" i="1" s="1"/>
  <c r="Q2282" i="1"/>
  <c r="R2282" i="1" s="1"/>
  <c r="Q2281" i="1"/>
  <c r="R2281" i="1" s="1"/>
  <c r="Q2280" i="1"/>
  <c r="R2280" i="1" s="1"/>
  <c r="Q2279" i="1"/>
  <c r="R2279" i="1" s="1"/>
  <c r="Q2278" i="1"/>
  <c r="R2278" i="1" s="1"/>
  <c r="Q2277" i="1"/>
  <c r="R2277" i="1" s="1"/>
  <c r="Q2276" i="1"/>
  <c r="R2276" i="1" s="1"/>
  <c r="Q2275" i="1"/>
  <c r="R2275" i="1"/>
  <c r="Q2274" i="1"/>
  <c r="R2274" i="1" s="1"/>
  <c r="Q2273" i="1"/>
  <c r="R2273" i="1" s="1"/>
  <c r="Q2272" i="1"/>
  <c r="R2272" i="1" s="1"/>
  <c r="Q2271" i="1"/>
  <c r="R2271" i="1" s="1"/>
  <c r="Q2270" i="1"/>
  <c r="R2270" i="1" s="1"/>
  <c r="Q2269" i="1"/>
  <c r="R2269" i="1" s="1"/>
  <c r="Q2268" i="1"/>
  <c r="R2268" i="1" s="1"/>
  <c r="Q2267" i="1"/>
  <c r="R2267" i="1" s="1"/>
  <c r="Q2266" i="1"/>
  <c r="R2266" i="1" s="1"/>
  <c r="Q2265" i="1"/>
  <c r="R2265" i="1" s="1"/>
  <c r="Q2264" i="1"/>
  <c r="R2264" i="1" s="1"/>
  <c r="Q2263" i="1"/>
  <c r="R2263" i="1" s="1"/>
  <c r="Q2262" i="1"/>
  <c r="R2262" i="1" s="1"/>
  <c r="Q2261" i="1"/>
  <c r="R2261" i="1" s="1"/>
  <c r="Q2260" i="1"/>
  <c r="R2260" i="1" s="1"/>
  <c r="Q2259" i="1"/>
  <c r="R2259" i="1" s="1"/>
  <c r="Q2258" i="1"/>
  <c r="R2258" i="1" s="1"/>
  <c r="Q2257" i="1"/>
  <c r="R2257" i="1" s="1"/>
  <c r="Q2256" i="1"/>
  <c r="R2256" i="1" s="1"/>
  <c r="Q2255" i="1"/>
  <c r="R2255" i="1" s="1"/>
  <c r="Q2254" i="1"/>
  <c r="R2254" i="1" s="1"/>
  <c r="Q2253" i="1"/>
  <c r="R2253" i="1" s="1"/>
  <c r="Q2252" i="1"/>
  <c r="R2252" i="1" s="1"/>
  <c r="Q2251" i="1"/>
  <c r="R2251" i="1" s="1"/>
  <c r="Q2250" i="1"/>
  <c r="R2250" i="1" s="1"/>
  <c r="Q2249" i="1"/>
  <c r="R2249" i="1" s="1"/>
  <c r="Q2248" i="1"/>
  <c r="R2248" i="1" s="1"/>
  <c r="Q2247" i="1"/>
  <c r="R2247" i="1" s="1"/>
  <c r="Q2246" i="1"/>
  <c r="R2246" i="1" s="1"/>
  <c r="Q2245" i="1"/>
  <c r="R2245" i="1" s="1"/>
  <c r="Q2244" i="1"/>
  <c r="R2244" i="1" s="1"/>
  <c r="Q2243" i="1"/>
  <c r="R2243" i="1" s="1"/>
  <c r="Q2242" i="1"/>
  <c r="R2242" i="1" s="1"/>
  <c r="Q2241" i="1"/>
  <c r="R2241" i="1" s="1"/>
  <c r="Q2240" i="1"/>
  <c r="R2240" i="1" s="1"/>
  <c r="Q2239" i="1"/>
  <c r="R2239" i="1" s="1"/>
  <c r="Q2238" i="1"/>
  <c r="R2238" i="1" s="1"/>
  <c r="Q2237" i="1"/>
  <c r="R2237" i="1" s="1"/>
  <c r="Q2236" i="1"/>
  <c r="R2236" i="1" s="1"/>
  <c r="Q2235" i="1"/>
  <c r="R2235" i="1" s="1"/>
  <c r="Q2234" i="1"/>
  <c r="R2234" i="1" s="1"/>
  <c r="Q2233" i="1"/>
  <c r="R2233" i="1" s="1"/>
  <c r="Q2232" i="1"/>
  <c r="R2232" i="1" s="1"/>
  <c r="Q2231" i="1"/>
  <c r="R2231" i="1" s="1"/>
  <c r="Q2230" i="1"/>
  <c r="R2230" i="1" s="1"/>
  <c r="Q2229" i="1"/>
  <c r="R2229" i="1" s="1"/>
  <c r="Q2228" i="1"/>
  <c r="R2228" i="1" s="1"/>
  <c r="Q2227" i="1"/>
  <c r="R2227" i="1" s="1"/>
  <c r="Q2226" i="1"/>
  <c r="R2226" i="1" s="1"/>
  <c r="Q2225" i="1"/>
  <c r="R2225" i="1" s="1"/>
  <c r="Q2224" i="1"/>
  <c r="R2224" i="1" s="1"/>
  <c r="Q2223" i="1"/>
  <c r="R2223" i="1" s="1"/>
  <c r="Q2222" i="1"/>
  <c r="R2222" i="1" s="1"/>
  <c r="Q2221" i="1"/>
  <c r="R2221" i="1" s="1"/>
  <c r="Q2220" i="1"/>
  <c r="R2220" i="1" s="1"/>
  <c r="Q2219" i="1"/>
  <c r="R2219" i="1" s="1"/>
  <c r="Q2218" i="1"/>
  <c r="R2218" i="1" s="1"/>
  <c r="Q2217" i="1"/>
  <c r="R2217" i="1" s="1"/>
  <c r="Q2216" i="1"/>
  <c r="R2216" i="1" s="1"/>
  <c r="Q2215" i="1"/>
  <c r="R2215" i="1" s="1"/>
  <c r="Q2214" i="1"/>
  <c r="R2214" i="1" s="1"/>
  <c r="Q2213" i="1"/>
  <c r="R2213" i="1" s="1"/>
  <c r="Q2212" i="1"/>
  <c r="R2212" i="1" s="1"/>
  <c r="Q2211" i="1"/>
  <c r="R2211" i="1" s="1"/>
  <c r="Q2210" i="1"/>
  <c r="R2210" i="1" s="1"/>
  <c r="Q2209" i="1"/>
  <c r="R2209" i="1" s="1"/>
  <c r="Q2208" i="1"/>
  <c r="R2208" i="1" s="1"/>
  <c r="Q2207" i="1"/>
  <c r="R2207" i="1" s="1"/>
  <c r="Q2206" i="1"/>
  <c r="R2206" i="1" s="1"/>
  <c r="Q2205" i="1"/>
  <c r="R2205" i="1" s="1"/>
  <c r="Q2204" i="1"/>
  <c r="R2204" i="1" s="1"/>
  <c r="Q2203" i="1"/>
  <c r="R2203" i="1" s="1"/>
  <c r="Q2202" i="1"/>
  <c r="R2202" i="1" s="1"/>
  <c r="Q2201" i="1"/>
  <c r="R2201" i="1" s="1"/>
  <c r="Q2200" i="1"/>
  <c r="R2200" i="1" s="1"/>
  <c r="Q2199" i="1"/>
  <c r="R2199" i="1" s="1"/>
  <c r="Q2198" i="1"/>
  <c r="R2198" i="1" s="1"/>
  <c r="Q2197" i="1"/>
  <c r="R2197" i="1" s="1"/>
  <c r="Q2196" i="1"/>
  <c r="R2196" i="1" s="1"/>
  <c r="Q2195" i="1"/>
  <c r="R2195" i="1" s="1"/>
  <c r="Q2194" i="1"/>
  <c r="R2194" i="1" s="1"/>
  <c r="Q2193" i="1"/>
  <c r="R2193" i="1" s="1"/>
  <c r="Q2192" i="1"/>
  <c r="R2192" i="1" s="1"/>
  <c r="Q2191" i="1"/>
  <c r="R2191" i="1" s="1"/>
  <c r="Q2190" i="1"/>
  <c r="R2190" i="1" s="1"/>
  <c r="Q2189" i="1"/>
  <c r="R2189" i="1" s="1"/>
  <c r="Q2188" i="1"/>
  <c r="R2188" i="1" s="1"/>
  <c r="Q2187" i="1"/>
  <c r="R2187" i="1" s="1"/>
  <c r="Q2186" i="1"/>
  <c r="R2186" i="1" s="1"/>
  <c r="Q2185" i="1"/>
  <c r="R2185" i="1" s="1"/>
  <c r="Q2184" i="1"/>
  <c r="R2184" i="1" s="1"/>
  <c r="Q2183" i="1"/>
  <c r="R2183" i="1" s="1"/>
  <c r="Q2182" i="1"/>
  <c r="R2182" i="1" s="1"/>
  <c r="Q2181" i="1"/>
  <c r="R2181" i="1" s="1"/>
  <c r="Q2180" i="1"/>
  <c r="R2180" i="1" s="1"/>
  <c r="Q2179" i="1"/>
  <c r="R2179" i="1"/>
  <c r="Q2178" i="1"/>
  <c r="R2178" i="1" s="1"/>
  <c r="Q2177" i="1"/>
  <c r="R2177" i="1" s="1"/>
  <c r="Q2176" i="1"/>
  <c r="R2176" i="1" s="1"/>
  <c r="Q2175" i="1"/>
  <c r="R2175" i="1" s="1"/>
  <c r="Q2174" i="1"/>
  <c r="R2174" i="1" s="1"/>
  <c r="Q2173" i="1"/>
  <c r="R2173" i="1" s="1"/>
  <c r="Q2172" i="1"/>
  <c r="R2172" i="1" s="1"/>
  <c r="Q2171" i="1"/>
  <c r="R2171" i="1" s="1"/>
  <c r="Q2170" i="1"/>
  <c r="R2170" i="1" s="1"/>
  <c r="Q2169" i="1"/>
  <c r="R2169" i="1" s="1"/>
  <c r="Q2168" i="1"/>
  <c r="R2168" i="1" s="1"/>
  <c r="Q2167" i="1"/>
  <c r="R2167" i="1" s="1"/>
  <c r="Q2166" i="1"/>
  <c r="R2166" i="1" s="1"/>
  <c r="Q2165" i="1"/>
  <c r="R2165" i="1"/>
  <c r="Q2164" i="1"/>
  <c r="R2164" i="1" s="1"/>
  <c r="Q2163" i="1"/>
  <c r="R2163" i="1" s="1"/>
  <c r="Q2162" i="1"/>
  <c r="R2162" i="1" s="1"/>
  <c r="Q2161" i="1"/>
  <c r="R2161" i="1" s="1"/>
  <c r="Q2160" i="1"/>
  <c r="R2160" i="1" s="1"/>
  <c r="Q2159" i="1"/>
  <c r="R2159" i="1" s="1"/>
  <c r="Q2158" i="1"/>
  <c r="R2158" i="1" s="1"/>
  <c r="Q2157" i="1"/>
  <c r="R2157" i="1" s="1"/>
  <c r="Q2156" i="1"/>
  <c r="R2156" i="1" s="1"/>
  <c r="Q2155" i="1"/>
  <c r="R2155" i="1"/>
  <c r="Q2154" i="1"/>
  <c r="R2154" i="1" s="1"/>
  <c r="Q2153" i="1"/>
  <c r="R2153" i="1" s="1"/>
  <c r="Q2152" i="1"/>
  <c r="R2152" i="1" s="1"/>
  <c r="Q2151" i="1"/>
  <c r="R2151" i="1" s="1"/>
  <c r="Q2150" i="1"/>
  <c r="R2150" i="1" s="1"/>
  <c r="Q2149" i="1"/>
  <c r="R2149" i="1" s="1"/>
  <c r="Q2148" i="1"/>
  <c r="R2148" i="1" s="1"/>
  <c r="Q2147" i="1"/>
  <c r="R2147" i="1"/>
  <c r="Q2146" i="1"/>
  <c r="R2146" i="1" s="1"/>
  <c r="Q2145" i="1"/>
  <c r="R2145" i="1" s="1"/>
  <c r="Q2144" i="1"/>
  <c r="R2144" i="1" s="1"/>
  <c r="Q2143" i="1"/>
  <c r="R2143" i="1" s="1"/>
  <c r="Q2142" i="1"/>
  <c r="R2142" i="1" s="1"/>
  <c r="Q2141" i="1"/>
  <c r="R2141" i="1" s="1"/>
  <c r="Q2140" i="1"/>
  <c r="R2140" i="1" s="1"/>
  <c r="Q2139" i="1"/>
  <c r="R2139" i="1" s="1"/>
  <c r="Q2138" i="1"/>
  <c r="R2138" i="1" s="1"/>
  <c r="Q2137" i="1"/>
  <c r="R2137" i="1" s="1"/>
  <c r="Q2136" i="1"/>
  <c r="R2136" i="1" s="1"/>
  <c r="Q2135" i="1"/>
  <c r="R2135" i="1" s="1"/>
  <c r="Q2134" i="1"/>
  <c r="R2134" i="1" s="1"/>
  <c r="Q2133" i="1"/>
  <c r="R2133" i="1" s="1"/>
  <c r="Q2132" i="1"/>
  <c r="R2132" i="1" s="1"/>
  <c r="Q2131" i="1"/>
  <c r="R2131" i="1" s="1"/>
  <c r="Q2130" i="1"/>
  <c r="R2130" i="1" s="1"/>
  <c r="Q2129" i="1"/>
  <c r="R2129" i="1" s="1"/>
  <c r="Q2128" i="1"/>
  <c r="R2128" i="1" s="1"/>
  <c r="Q2127" i="1"/>
  <c r="R2127" i="1"/>
  <c r="Q2126" i="1"/>
  <c r="R2126" i="1" s="1"/>
  <c r="Q2125" i="1"/>
  <c r="R2125" i="1" s="1"/>
  <c r="Q2124" i="1"/>
  <c r="R2124" i="1" s="1"/>
  <c r="Q2123" i="1"/>
  <c r="R2123" i="1" s="1"/>
  <c r="Q2122" i="1"/>
  <c r="R2122" i="1" s="1"/>
  <c r="Q2121" i="1"/>
  <c r="R2121" i="1" s="1"/>
  <c r="Q2120" i="1"/>
  <c r="R2120" i="1" s="1"/>
  <c r="Q2119" i="1"/>
  <c r="R2119" i="1" s="1"/>
  <c r="Q2118" i="1"/>
  <c r="R2118" i="1" s="1"/>
  <c r="Q2117" i="1"/>
  <c r="R2117" i="1" s="1"/>
  <c r="Q2116" i="1"/>
  <c r="R2116" i="1" s="1"/>
  <c r="Q2115" i="1"/>
  <c r="R2115" i="1" s="1"/>
  <c r="Q2114" i="1"/>
  <c r="R2114" i="1" s="1"/>
  <c r="Q2113" i="1"/>
  <c r="R2113" i="1" s="1"/>
  <c r="Q2112" i="1"/>
  <c r="R2112" i="1" s="1"/>
  <c r="Q2111" i="1"/>
  <c r="R2111" i="1" s="1"/>
  <c r="Q2110" i="1"/>
  <c r="R2110" i="1" s="1"/>
  <c r="Q2109" i="1"/>
  <c r="R2109" i="1" s="1"/>
  <c r="Q2108" i="1"/>
  <c r="R2108" i="1" s="1"/>
  <c r="Q2107" i="1"/>
  <c r="R2107" i="1" s="1"/>
  <c r="Q2106" i="1"/>
  <c r="R2106" i="1" s="1"/>
  <c r="Q2105" i="1"/>
  <c r="R2105" i="1" s="1"/>
  <c r="Q2104" i="1"/>
  <c r="R2104" i="1" s="1"/>
  <c r="Q2103" i="1"/>
  <c r="R2103" i="1" s="1"/>
  <c r="Q2102" i="1"/>
  <c r="R2102" i="1" s="1"/>
  <c r="Q2101" i="1"/>
  <c r="R2101" i="1"/>
  <c r="Q2100" i="1"/>
  <c r="R2100" i="1" s="1"/>
  <c r="Q2099" i="1"/>
  <c r="R2099" i="1" s="1"/>
  <c r="Q2098" i="1"/>
  <c r="R2098" i="1" s="1"/>
  <c r="Q2097" i="1"/>
  <c r="R2097" i="1" s="1"/>
  <c r="Q2096" i="1"/>
  <c r="R2096" i="1" s="1"/>
  <c r="Q2095" i="1"/>
  <c r="R2095" i="1" s="1"/>
  <c r="Q2094" i="1"/>
  <c r="R2094" i="1" s="1"/>
  <c r="Q2093" i="1"/>
  <c r="R2093" i="1" s="1"/>
  <c r="Q2092" i="1"/>
  <c r="R2092" i="1" s="1"/>
  <c r="Q2091" i="1"/>
  <c r="R2091" i="1" s="1"/>
  <c r="Q2090" i="1"/>
  <c r="R2090" i="1" s="1"/>
  <c r="Q2089" i="1"/>
  <c r="R2089" i="1" s="1"/>
  <c r="Q2088" i="1"/>
  <c r="R2088" i="1" s="1"/>
  <c r="Q2087" i="1"/>
  <c r="R2087" i="1" s="1"/>
  <c r="Q2086" i="1"/>
  <c r="R2086" i="1" s="1"/>
  <c r="Q2085" i="1"/>
  <c r="R2085" i="1" s="1"/>
  <c r="Q2084" i="1"/>
  <c r="R2084" i="1" s="1"/>
  <c r="Q2083" i="1"/>
  <c r="R2083" i="1" s="1"/>
  <c r="Q2082" i="1"/>
  <c r="R2082" i="1" s="1"/>
  <c r="Q2081" i="1"/>
  <c r="R2081" i="1" s="1"/>
  <c r="Q2080" i="1"/>
  <c r="R2080" i="1" s="1"/>
  <c r="Q2079" i="1"/>
  <c r="R2079" i="1" s="1"/>
  <c r="Q2078" i="1"/>
  <c r="R2078" i="1" s="1"/>
  <c r="Q2077" i="1"/>
  <c r="R2077" i="1" s="1"/>
  <c r="Q2076" i="1"/>
  <c r="R2076" i="1" s="1"/>
  <c r="Q2075" i="1"/>
  <c r="R2075" i="1" s="1"/>
  <c r="Q2074" i="1"/>
  <c r="R2074" i="1" s="1"/>
  <c r="Q2073" i="1"/>
  <c r="R2073" i="1" s="1"/>
  <c r="Q2072" i="1"/>
  <c r="R2072" i="1" s="1"/>
  <c r="Q2071" i="1"/>
  <c r="R2071" i="1" s="1"/>
  <c r="Q2070" i="1"/>
  <c r="R2070" i="1" s="1"/>
  <c r="Q2069" i="1"/>
  <c r="R2069" i="1" s="1"/>
  <c r="Q2068" i="1"/>
  <c r="R2068" i="1" s="1"/>
  <c r="Q2067" i="1"/>
  <c r="R2067" i="1" s="1"/>
  <c r="Q2066" i="1"/>
  <c r="R2066" i="1" s="1"/>
  <c r="Q2065" i="1"/>
  <c r="R2065" i="1" s="1"/>
  <c r="Q2064" i="1"/>
  <c r="R2064" i="1" s="1"/>
  <c r="Q2063" i="1"/>
  <c r="R2063" i="1" s="1"/>
  <c r="Q2062" i="1"/>
  <c r="R2062" i="1" s="1"/>
  <c r="Q2061" i="1"/>
  <c r="R2061" i="1" s="1"/>
  <c r="Q2060" i="1"/>
  <c r="R2060" i="1" s="1"/>
  <c r="Q2059" i="1"/>
  <c r="R2059" i="1" s="1"/>
  <c r="Q2058" i="1"/>
  <c r="R2058" i="1" s="1"/>
  <c r="Q2057" i="1"/>
  <c r="R2057" i="1" s="1"/>
  <c r="Q2056" i="1"/>
  <c r="R2056" i="1"/>
  <c r="Q2055" i="1"/>
  <c r="R2055" i="1" s="1"/>
  <c r="Q2054" i="1"/>
  <c r="R2054" i="1" s="1"/>
  <c r="Q2053" i="1"/>
  <c r="R2053" i="1" s="1"/>
  <c r="Q2052" i="1"/>
  <c r="R2052" i="1" s="1"/>
  <c r="Q2051" i="1"/>
  <c r="R2051" i="1" s="1"/>
  <c r="Q2050" i="1"/>
  <c r="R2050" i="1" s="1"/>
  <c r="Q2049" i="1"/>
  <c r="R2049" i="1" s="1"/>
  <c r="Q2048" i="1"/>
  <c r="R2048" i="1" s="1"/>
  <c r="Q2047" i="1"/>
  <c r="R2047" i="1" s="1"/>
  <c r="Q2046" i="1"/>
  <c r="R2046" i="1" s="1"/>
  <c r="Q2045" i="1"/>
  <c r="R2045" i="1" s="1"/>
  <c r="Q2044" i="1"/>
  <c r="R2044" i="1" s="1"/>
  <c r="Q2043" i="1"/>
  <c r="R2043" i="1" s="1"/>
  <c r="Q2042" i="1"/>
  <c r="R2042" i="1" s="1"/>
  <c r="Q2041" i="1"/>
  <c r="R2041" i="1" s="1"/>
  <c r="Q2040" i="1"/>
  <c r="R2040" i="1" s="1"/>
  <c r="Q2039" i="1"/>
  <c r="R2039" i="1" s="1"/>
  <c r="Q2038" i="1"/>
  <c r="R2038" i="1" s="1"/>
  <c r="Q2037" i="1"/>
  <c r="R2037" i="1" s="1"/>
  <c r="Q2036" i="1"/>
  <c r="R2036" i="1" s="1"/>
  <c r="Q2035" i="1"/>
  <c r="R2035" i="1" s="1"/>
  <c r="Q2034" i="1"/>
  <c r="R2034" i="1" s="1"/>
  <c r="Q2033" i="1"/>
  <c r="R2033" i="1" s="1"/>
  <c r="Q2032" i="1"/>
  <c r="R2032" i="1" s="1"/>
  <c r="Q2031" i="1"/>
  <c r="R2031" i="1" s="1"/>
  <c r="Q2030" i="1"/>
  <c r="R2030" i="1" s="1"/>
  <c r="Q2029" i="1"/>
  <c r="R2029" i="1" s="1"/>
  <c r="Q2028" i="1"/>
  <c r="R2028" i="1" s="1"/>
  <c r="Q2027" i="1"/>
  <c r="R2027" i="1" s="1"/>
  <c r="Q2026" i="1"/>
  <c r="R2026" i="1" s="1"/>
  <c r="Q2025" i="1"/>
  <c r="R2025" i="1" s="1"/>
  <c r="Q2024" i="1"/>
  <c r="R2024" i="1" s="1"/>
  <c r="Q2023" i="1"/>
  <c r="R2023" i="1" s="1"/>
  <c r="Q2022" i="1"/>
  <c r="R2022" i="1" s="1"/>
  <c r="Q2021" i="1"/>
  <c r="R2021" i="1" s="1"/>
  <c r="Q2020" i="1"/>
  <c r="R2020" i="1" s="1"/>
  <c r="Q2019" i="1"/>
  <c r="R2019" i="1" s="1"/>
  <c r="Q2018" i="1"/>
  <c r="R2018" i="1" s="1"/>
  <c r="Q2017" i="1"/>
  <c r="R2017" i="1" s="1"/>
  <c r="Q2016" i="1"/>
  <c r="R2016" i="1" s="1"/>
  <c r="Q2015" i="1"/>
  <c r="R2015" i="1" s="1"/>
  <c r="Q2014" i="1"/>
  <c r="R2014" i="1" s="1"/>
  <c r="Q2013" i="1"/>
  <c r="R2013" i="1" s="1"/>
  <c r="Q2012" i="1"/>
  <c r="R2012" i="1" s="1"/>
  <c r="Q2011" i="1"/>
  <c r="R2011" i="1" s="1"/>
  <c r="Q2010" i="1"/>
  <c r="R2010" i="1" s="1"/>
  <c r="Q2009" i="1"/>
  <c r="R2009" i="1" s="1"/>
  <c r="Q2008" i="1"/>
  <c r="R2008" i="1" s="1"/>
  <c r="Q2007" i="1"/>
  <c r="R2007" i="1" s="1"/>
  <c r="Q2006" i="1"/>
  <c r="R2006" i="1" s="1"/>
  <c r="Q2005" i="1"/>
  <c r="R2005" i="1" s="1"/>
  <c r="Q2004" i="1"/>
  <c r="R2004" i="1" s="1"/>
  <c r="Q2003" i="1"/>
  <c r="R2003" i="1" s="1"/>
  <c r="Q2002" i="1"/>
  <c r="R2002" i="1" s="1"/>
  <c r="Q2001" i="1"/>
  <c r="R2001" i="1" s="1"/>
  <c r="Q2000" i="1"/>
  <c r="R2000" i="1" s="1"/>
  <c r="Q1999" i="1"/>
  <c r="R1999" i="1" s="1"/>
  <c r="Q1998" i="1"/>
  <c r="R1998" i="1" s="1"/>
  <c r="Q1997" i="1"/>
  <c r="R1997" i="1" s="1"/>
  <c r="Q1996" i="1"/>
  <c r="R1996" i="1" s="1"/>
  <c r="Q1995" i="1"/>
  <c r="R1995" i="1" s="1"/>
  <c r="Q1994" i="1"/>
  <c r="R1994" i="1" s="1"/>
  <c r="Q1993" i="1"/>
  <c r="R1993" i="1" s="1"/>
  <c r="Q1992" i="1"/>
  <c r="R1992" i="1" s="1"/>
  <c r="Q1991" i="1"/>
  <c r="R1991" i="1" s="1"/>
  <c r="Q1990" i="1"/>
  <c r="R1990" i="1" s="1"/>
  <c r="Q1989" i="1"/>
  <c r="R1989" i="1" s="1"/>
  <c r="Q1988" i="1"/>
  <c r="R1988" i="1" s="1"/>
  <c r="Q1987" i="1"/>
  <c r="R1987" i="1" s="1"/>
  <c r="Q1986" i="1"/>
  <c r="R1986" i="1" s="1"/>
  <c r="Q1985" i="1"/>
  <c r="R1985" i="1" s="1"/>
  <c r="Q1984" i="1"/>
  <c r="R1984" i="1" s="1"/>
  <c r="Q1983" i="1"/>
  <c r="R1983" i="1" s="1"/>
  <c r="Q1982" i="1"/>
  <c r="R1982" i="1" s="1"/>
  <c r="Q1981" i="1"/>
  <c r="R1981" i="1" s="1"/>
  <c r="Q1980" i="1"/>
  <c r="R1980" i="1" s="1"/>
  <c r="Q1979" i="1"/>
  <c r="R1979" i="1" s="1"/>
  <c r="Q1978" i="1"/>
  <c r="R1978" i="1" s="1"/>
  <c r="Q1977" i="1"/>
  <c r="R1977" i="1" s="1"/>
  <c r="Q1976" i="1"/>
  <c r="R1976" i="1" s="1"/>
  <c r="Q1975" i="1"/>
  <c r="R1975" i="1" s="1"/>
  <c r="Q1974" i="1"/>
  <c r="R1974" i="1" s="1"/>
  <c r="Q1973" i="1"/>
  <c r="R1973" i="1" s="1"/>
  <c r="Q1972" i="1"/>
  <c r="R1972" i="1" s="1"/>
  <c r="Q1971" i="1"/>
  <c r="R1971" i="1" s="1"/>
  <c r="Q1970" i="1"/>
  <c r="R1970" i="1" s="1"/>
  <c r="Q1969" i="1"/>
  <c r="R1969" i="1" s="1"/>
  <c r="Q1968" i="1"/>
  <c r="R1968" i="1" s="1"/>
  <c r="Q1967" i="1"/>
  <c r="R1967" i="1" s="1"/>
  <c r="Q1966" i="1"/>
  <c r="R1966" i="1" s="1"/>
  <c r="Q1965" i="1"/>
  <c r="R1965" i="1" s="1"/>
  <c r="Q1964" i="1"/>
  <c r="R1964" i="1" s="1"/>
  <c r="Q1963" i="1"/>
  <c r="R1963" i="1" s="1"/>
  <c r="Q1962" i="1"/>
  <c r="R1962" i="1" s="1"/>
  <c r="Q1961" i="1"/>
  <c r="R1961" i="1" s="1"/>
  <c r="Q1960" i="1"/>
  <c r="R1960" i="1" s="1"/>
  <c r="Q1959" i="1"/>
  <c r="R1959" i="1" s="1"/>
  <c r="Q1958" i="1"/>
  <c r="R1958" i="1" s="1"/>
  <c r="Q1957" i="1"/>
  <c r="R1957" i="1" s="1"/>
  <c r="Q1956" i="1"/>
  <c r="R1956" i="1" s="1"/>
  <c r="Q1955" i="1"/>
  <c r="R1955" i="1" s="1"/>
  <c r="Q1954" i="1"/>
  <c r="R1954" i="1" s="1"/>
  <c r="Q1953" i="1"/>
  <c r="R1953" i="1" s="1"/>
  <c r="Q1952" i="1"/>
  <c r="R1952" i="1" s="1"/>
  <c r="Q1951" i="1"/>
  <c r="R1951" i="1" s="1"/>
  <c r="Q1950" i="1"/>
  <c r="R1950" i="1" s="1"/>
  <c r="Q1949" i="1"/>
  <c r="R1949" i="1" s="1"/>
  <c r="Q1948" i="1"/>
  <c r="R1948" i="1" s="1"/>
  <c r="Q1947" i="1"/>
  <c r="R1947" i="1" s="1"/>
  <c r="Q1946" i="1"/>
  <c r="R1946" i="1" s="1"/>
  <c r="Q1945" i="1"/>
  <c r="R1945" i="1" s="1"/>
  <c r="Q1944" i="1"/>
  <c r="R1944" i="1" s="1"/>
  <c r="Q1943" i="1"/>
  <c r="R1943" i="1" s="1"/>
  <c r="Q1942" i="1"/>
  <c r="R1942" i="1" s="1"/>
  <c r="Q1941" i="1"/>
  <c r="R1941" i="1" s="1"/>
  <c r="Q1940" i="1"/>
  <c r="R1940" i="1" s="1"/>
  <c r="Q1939" i="1"/>
  <c r="R1939" i="1" s="1"/>
  <c r="Q1938" i="1"/>
  <c r="R1938" i="1" s="1"/>
  <c r="Q1937" i="1"/>
  <c r="R1937" i="1" s="1"/>
  <c r="Q1936" i="1"/>
  <c r="R1936" i="1" s="1"/>
  <c r="Q1935" i="1"/>
  <c r="R1935" i="1" s="1"/>
  <c r="Q1934" i="1"/>
  <c r="R1934" i="1" s="1"/>
  <c r="Q1933" i="1"/>
  <c r="R1933" i="1" s="1"/>
  <c r="Q1932" i="1"/>
  <c r="R1932" i="1" s="1"/>
  <c r="Q1931" i="1"/>
  <c r="R1931" i="1" s="1"/>
  <c r="Q1930" i="1"/>
  <c r="R1930" i="1" s="1"/>
  <c r="Q1929" i="1"/>
  <c r="R1929" i="1" s="1"/>
  <c r="Q1928" i="1"/>
  <c r="R1928" i="1" s="1"/>
  <c r="Q1927" i="1"/>
  <c r="R1927" i="1" s="1"/>
  <c r="Q1926" i="1"/>
  <c r="R1926" i="1" s="1"/>
  <c r="Q1925" i="1"/>
  <c r="R1925" i="1" s="1"/>
  <c r="Q1924" i="1"/>
  <c r="R1924" i="1" s="1"/>
  <c r="Q1923" i="1"/>
  <c r="R1923" i="1" s="1"/>
  <c r="Q1922" i="1"/>
  <c r="R1922" i="1" s="1"/>
  <c r="Q1921" i="1"/>
  <c r="R1921" i="1" s="1"/>
  <c r="Q1920" i="1"/>
  <c r="R1920" i="1" s="1"/>
  <c r="Q1919" i="1"/>
  <c r="R1919" i="1" s="1"/>
  <c r="Q1918" i="1"/>
  <c r="R1918" i="1" s="1"/>
  <c r="Q1917" i="1"/>
  <c r="R1917" i="1" s="1"/>
  <c r="Q1916" i="1"/>
  <c r="R1916" i="1" s="1"/>
  <c r="Q1915" i="1"/>
  <c r="R1915" i="1" s="1"/>
  <c r="Q1914" i="1"/>
  <c r="R1914" i="1" s="1"/>
  <c r="Q1913" i="1"/>
  <c r="R1913" i="1" s="1"/>
  <c r="Q1912" i="1"/>
  <c r="R1912" i="1" s="1"/>
  <c r="Q1911" i="1"/>
  <c r="R1911" i="1" s="1"/>
  <c r="Q1910" i="1"/>
  <c r="R1910" i="1" s="1"/>
  <c r="Q1909" i="1"/>
  <c r="R1909" i="1" s="1"/>
  <c r="Q1908" i="1"/>
  <c r="R1908" i="1" s="1"/>
  <c r="Q1907" i="1"/>
  <c r="R1907" i="1" s="1"/>
  <c r="Q1906" i="1"/>
  <c r="R1906" i="1" s="1"/>
  <c r="Q1905" i="1"/>
  <c r="R1905" i="1" s="1"/>
  <c r="Q1904" i="1"/>
  <c r="R1904" i="1" s="1"/>
  <c r="Q1903" i="1"/>
  <c r="R1903" i="1" s="1"/>
  <c r="Q1902" i="1"/>
  <c r="R1902" i="1" s="1"/>
  <c r="Q1901" i="1"/>
  <c r="R1901" i="1" s="1"/>
  <c r="Q1900" i="1"/>
  <c r="R1900" i="1" s="1"/>
  <c r="Q1899" i="1"/>
  <c r="R1899" i="1" s="1"/>
  <c r="Q1898" i="1"/>
  <c r="R1898" i="1" s="1"/>
  <c r="Q1897" i="1"/>
  <c r="R1897" i="1" s="1"/>
  <c r="Q1896" i="1"/>
  <c r="R1896" i="1" s="1"/>
  <c r="Q1895" i="1"/>
  <c r="R1895" i="1" s="1"/>
  <c r="Q1894" i="1"/>
  <c r="R1894" i="1" s="1"/>
  <c r="Q1893" i="1"/>
  <c r="R1893" i="1" s="1"/>
  <c r="Q1892" i="1"/>
  <c r="R1892" i="1" s="1"/>
  <c r="Q1891" i="1"/>
  <c r="R1891" i="1" s="1"/>
  <c r="Q1890" i="1"/>
  <c r="R1890" i="1" s="1"/>
  <c r="Q1889" i="1"/>
  <c r="R1889" i="1" s="1"/>
  <c r="Q1888" i="1"/>
  <c r="R1888" i="1" s="1"/>
  <c r="Q1887" i="1"/>
  <c r="R1887" i="1" s="1"/>
  <c r="Q1886" i="1"/>
  <c r="R1886" i="1" s="1"/>
  <c r="Q1885" i="1"/>
  <c r="R1885" i="1" s="1"/>
  <c r="Q1884" i="1"/>
  <c r="R1884" i="1" s="1"/>
  <c r="Q1883" i="1"/>
  <c r="R1883" i="1" s="1"/>
  <c r="Q1882" i="1"/>
  <c r="R1882" i="1" s="1"/>
  <c r="Q1881" i="1"/>
  <c r="R1881" i="1" s="1"/>
  <c r="Q1880" i="1"/>
  <c r="R1880" i="1" s="1"/>
  <c r="Q1879" i="1"/>
  <c r="R1879" i="1" s="1"/>
  <c r="Q1878" i="1"/>
  <c r="R1878" i="1" s="1"/>
  <c r="Q1877" i="1"/>
  <c r="R1877" i="1" s="1"/>
  <c r="Q1876" i="1"/>
  <c r="R1876" i="1" s="1"/>
  <c r="Q1875" i="1"/>
  <c r="R1875" i="1" s="1"/>
  <c r="Q1874" i="1"/>
  <c r="R1874" i="1" s="1"/>
  <c r="Q1873" i="1"/>
  <c r="R1873" i="1" s="1"/>
  <c r="Q1872" i="1"/>
  <c r="R1872" i="1" s="1"/>
  <c r="Q1871" i="1"/>
  <c r="R1871" i="1" s="1"/>
  <c r="Q1870" i="1"/>
  <c r="R1870" i="1" s="1"/>
  <c r="Q1869" i="1"/>
  <c r="R1869" i="1" s="1"/>
  <c r="Q1868" i="1"/>
  <c r="R1868" i="1" s="1"/>
  <c r="Q1867" i="1"/>
  <c r="R1867" i="1" s="1"/>
  <c r="Q1866" i="1"/>
  <c r="R1866" i="1" s="1"/>
  <c r="Q1865" i="1"/>
  <c r="R1865" i="1" s="1"/>
  <c r="Q1864" i="1"/>
  <c r="R1864" i="1" s="1"/>
  <c r="Q1863" i="1"/>
  <c r="R1863" i="1" s="1"/>
  <c r="Q1862" i="1"/>
  <c r="R1862" i="1" s="1"/>
  <c r="Q1861" i="1"/>
  <c r="R1861" i="1" s="1"/>
  <c r="Q1860" i="1"/>
  <c r="R1860" i="1" s="1"/>
  <c r="Q1859" i="1"/>
  <c r="R1859" i="1" s="1"/>
  <c r="Q1858" i="1"/>
  <c r="R1858" i="1" s="1"/>
  <c r="Q1857" i="1"/>
  <c r="R1857" i="1" s="1"/>
  <c r="Q1856" i="1"/>
  <c r="R1856" i="1" s="1"/>
  <c r="Q1855" i="1"/>
  <c r="R1855" i="1" s="1"/>
  <c r="Q1854" i="1"/>
  <c r="R1854" i="1" s="1"/>
  <c r="Q1853" i="1"/>
  <c r="R1853" i="1" s="1"/>
  <c r="Q1852" i="1"/>
  <c r="R1852" i="1" s="1"/>
  <c r="Q1851" i="1"/>
  <c r="R1851" i="1" s="1"/>
  <c r="Q1850" i="1"/>
  <c r="R1850" i="1" s="1"/>
  <c r="Q1849" i="1"/>
  <c r="R1849" i="1" s="1"/>
  <c r="Q1848" i="1"/>
  <c r="R1848" i="1" s="1"/>
  <c r="Q1847" i="1"/>
  <c r="R1847" i="1" s="1"/>
  <c r="Q1846" i="1"/>
  <c r="R1846" i="1" s="1"/>
  <c r="Q1845" i="1"/>
  <c r="R1845" i="1" s="1"/>
  <c r="Q1844" i="1"/>
  <c r="R1844" i="1" s="1"/>
  <c r="Q1843" i="1"/>
  <c r="R1843" i="1" s="1"/>
  <c r="Q1842" i="1"/>
  <c r="R1842" i="1" s="1"/>
  <c r="Q1841" i="1"/>
  <c r="R1841" i="1" s="1"/>
  <c r="Q1840" i="1"/>
  <c r="R1840" i="1" s="1"/>
  <c r="Q1839" i="1"/>
  <c r="R1839" i="1" s="1"/>
  <c r="Q1838" i="1"/>
  <c r="R1838" i="1" s="1"/>
  <c r="Q1837" i="1"/>
  <c r="R1837" i="1" s="1"/>
  <c r="Q1836" i="1"/>
  <c r="R1836" i="1" s="1"/>
  <c r="Q1835" i="1"/>
  <c r="R1835" i="1" s="1"/>
  <c r="Q1834" i="1"/>
  <c r="R1834" i="1" s="1"/>
  <c r="Q1833" i="1"/>
  <c r="R1833" i="1" s="1"/>
  <c r="Q1832" i="1"/>
  <c r="R1832" i="1" s="1"/>
  <c r="Q1831" i="1"/>
  <c r="R1831" i="1" s="1"/>
  <c r="Q1830" i="1"/>
  <c r="R1830" i="1" s="1"/>
  <c r="Q1829" i="1"/>
  <c r="R1829" i="1" s="1"/>
  <c r="Q1828" i="1"/>
  <c r="R1828" i="1"/>
  <c r="Q1827" i="1"/>
  <c r="R1827" i="1" s="1"/>
  <c r="Q1826" i="1"/>
  <c r="R1826" i="1" s="1"/>
  <c r="Q1825" i="1"/>
  <c r="R1825" i="1" s="1"/>
  <c r="Q1824" i="1"/>
  <c r="R1824" i="1" s="1"/>
  <c r="Q1823" i="1"/>
  <c r="R1823" i="1" s="1"/>
  <c r="Q1822" i="1"/>
  <c r="R1822" i="1" s="1"/>
  <c r="Q1821" i="1"/>
  <c r="R1821" i="1" s="1"/>
  <c r="Q1820" i="1"/>
  <c r="R1820" i="1" s="1"/>
  <c r="Q1819" i="1"/>
  <c r="R1819" i="1" s="1"/>
  <c r="Q1818" i="1"/>
  <c r="R1818" i="1" s="1"/>
  <c r="Q1817" i="1"/>
  <c r="R1817" i="1" s="1"/>
  <c r="Q1816" i="1"/>
  <c r="R1816" i="1" s="1"/>
  <c r="Q1815" i="1"/>
  <c r="R1815" i="1" s="1"/>
  <c r="Q1814" i="1"/>
  <c r="R1814" i="1" s="1"/>
  <c r="Q1813" i="1"/>
  <c r="R1813" i="1" s="1"/>
  <c r="Q1812" i="1"/>
  <c r="R1812" i="1" s="1"/>
  <c r="Q1811" i="1"/>
  <c r="R1811" i="1" s="1"/>
  <c r="Q1810" i="1"/>
  <c r="R1810" i="1" s="1"/>
  <c r="Q1809" i="1"/>
  <c r="R1809" i="1" s="1"/>
  <c r="Q1808" i="1"/>
  <c r="R1808" i="1" s="1"/>
  <c r="Q1807" i="1"/>
  <c r="R1807" i="1" s="1"/>
  <c r="Q1806" i="1"/>
  <c r="R1806" i="1" s="1"/>
  <c r="Q1805" i="1"/>
  <c r="R1805" i="1" s="1"/>
  <c r="Q1804" i="1"/>
  <c r="R1804" i="1" s="1"/>
  <c r="Q1803" i="1"/>
  <c r="R1803" i="1" s="1"/>
  <c r="Q1802" i="1"/>
  <c r="R1802" i="1" s="1"/>
  <c r="Q1801" i="1"/>
  <c r="R1801" i="1" s="1"/>
  <c r="Q1800" i="1"/>
  <c r="R1800" i="1" s="1"/>
  <c r="Q1799" i="1"/>
  <c r="R1799" i="1" s="1"/>
  <c r="Q1798" i="1"/>
  <c r="R1798" i="1" s="1"/>
  <c r="Q1797" i="1"/>
  <c r="R1797" i="1" s="1"/>
  <c r="Q1796" i="1"/>
  <c r="R1796" i="1"/>
  <c r="Q1795" i="1"/>
  <c r="R1795" i="1" s="1"/>
  <c r="Q1794" i="1"/>
  <c r="R1794" i="1" s="1"/>
  <c r="Q1793" i="1"/>
  <c r="R1793" i="1" s="1"/>
  <c r="Q1792" i="1"/>
  <c r="R1792" i="1" s="1"/>
  <c r="Q1791" i="1"/>
  <c r="R1791" i="1" s="1"/>
  <c r="Q1790" i="1"/>
  <c r="R1790" i="1" s="1"/>
  <c r="Q1789" i="1"/>
  <c r="R1789" i="1" s="1"/>
  <c r="Q1788" i="1"/>
  <c r="R1788" i="1" s="1"/>
  <c r="Q1787" i="1"/>
  <c r="R1787" i="1" s="1"/>
  <c r="Q1786" i="1"/>
  <c r="R1786" i="1" s="1"/>
  <c r="Q1785" i="1"/>
  <c r="R1785" i="1" s="1"/>
  <c r="Q1784" i="1"/>
  <c r="R1784" i="1" s="1"/>
  <c r="Q1783" i="1"/>
  <c r="R1783" i="1" s="1"/>
  <c r="Q1782" i="1"/>
  <c r="R1782" i="1" s="1"/>
  <c r="Q1781" i="1"/>
  <c r="R1781" i="1" s="1"/>
  <c r="Q1780" i="1"/>
  <c r="R1780" i="1" s="1"/>
  <c r="Q1779" i="1"/>
  <c r="R1779" i="1" s="1"/>
  <c r="Q1778" i="1"/>
  <c r="R1778" i="1" s="1"/>
  <c r="Q1777" i="1"/>
  <c r="R1777" i="1" s="1"/>
  <c r="Q1776" i="1"/>
  <c r="R1776" i="1" s="1"/>
  <c r="Q1775" i="1"/>
  <c r="R1775" i="1" s="1"/>
  <c r="Q1774" i="1"/>
  <c r="R1774" i="1" s="1"/>
  <c r="Q1773" i="1"/>
  <c r="R1773" i="1" s="1"/>
  <c r="Q1772" i="1"/>
  <c r="R1772" i="1" s="1"/>
  <c r="Q1771" i="1"/>
  <c r="R1771" i="1" s="1"/>
  <c r="Q1770" i="1"/>
  <c r="R1770" i="1" s="1"/>
  <c r="Q1769" i="1"/>
  <c r="R1769" i="1" s="1"/>
  <c r="Q1768" i="1"/>
  <c r="R1768" i="1" s="1"/>
  <c r="Q1767" i="1"/>
  <c r="R1767" i="1" s="1"/>
  <c r="Q1766" i="1"/>
  <c r="R1766" i="1" s="1"/>
  <c r="Q1765" i="1"/>
  <c r="R1765" i="1" s="1"/>
  <c r="Q1764" i="1"/>
  <c r="R1764" i="1" s="1"/>
  <c r="Q1763" i="1"/>
  <c r="R1763" i="1" s="1"/>
  <c r="Q1762" i="1"/>
  <c r="R1762" i="1" s="1"/>
  <c r="Q1761" i="1"/>
  <c r="R1761" i="1" s="1"/>
  <c r="Q1760" i="1"/>
  <c r="R1760" i="1" s="1"/>
  <c r="Q1759" i="1"/>
  <c r="R1759" i="1" s="1"/>
  <c r="Q1758" i="1"/>
  <c r="R1758" i="1" s="1"/>
  <c r="Q1757" i="1"/>
  <c r="R1757" i="1" s="1"/>
  <c r="Q1756" i="1"/>
  <c r="R1756" i="1" s="1"/>
  <c r="Q1755" i="1"/>
  <c r="R1755" i="1" s="1"/>
  <c r="Q1754" i="1"/>
  <c r="R1754" i="1" s="1"/>
  <c r="Q1753" i="1"/>
  <c r="R1753" i="1" s="1"/>
  <c r="Q1752" i="1"/>
  <c r="R1752" i="1" s="1"/>
  <c r="Q1751" i="1"/>
  <c r="R1751" i="1" s="1"/>
  <c r="Q1750" i="1"/>
  <c r="R1750" i="1" s="1"/>
  <c r="Q1749" i="1"/>
  <c r="R1749" i="1" s="1"/>
  <c r="Q1748" i="1"/>
  <c r="R1748" i="1" s="1"/>
  <c r="Q1747" i="1"/>
  <c r="R1747" i="1" s="1"/>
  <c r="Q1746" i="1"/>
  <c r="R1746" i="1" s="1"/>
  <c r="Q1745" i="1"/>
  <c r="R1745" i="1" s="1"/>
  <c r="Q1744" i="1"/>
  <c r="R1744" i="1"/>
  <c r="Q1743" i="1"/>
  <c r="R1743" i="1" s="1"/>
  <c r="Q1742" i="1"/>
  <c r="R1742" i="1" s="1"/>
  <c r="Q1741" i="1"/>
  <c r="R1741" i="1" s="1"/>
  <c r="Q1740" i="1"/>
  <c r="R1740" i="1" s="1"/>
  <c r="Q1739" i="1"/>
  <c r="R1739" i="1" s="1"/>
  <c r="Q1738" i="1"/>
  <c r="R1738" i="1" s="1"/>
  <c r="Q1737" i="1"/>
  <c r="R1737" i="1" s="1"/>
  <c r="Q1736" i="1"/>
  <c r="R1736" i="1"/>
  <c r="Q1735" i="1"/>
  <c r="R1735" i="1" s="1"/>
  <c r="Q1734" i="1"/>
  <c r="R1734" i="1" s="1"/>
  <c r="Q1733" i="1"/>
  <c r="R1733" i="1" s="1"/>
  <c r="Q1732" i="1"/>
  <c r="R1732" i="1" s="1"/>
  <c r="Q1731" i="1"/>
  <c r="R1731" i="1" s="1"/>
  <c r="Q1730" i="1"/>
  <c r="R1730" i="1" s="1"/>
  <c r="Q1729" i="1"/>
  <c r="R1729" i="1" s="1"/>
  <c r="Q1728" i="1"/>
  <c r="R1728" i="1" s="1"/>
  <c r="Q1727" i="1"/>
  <c r="R1727" i="1" s="1"/>
  <c r="Q1726" i="1"/>
  <c r="R1726" i="1" s="1"/>
  <c r="Q1725" i="1"/>
  <c r="R1725" i="1" s="1"/>
  <c r="Q1724" i="1"/>
  <c r="R1724" i="1" s="1"/>
  <c r="Q1723" i="1"/>
  <c r="R1723" i="1" s="1"/>
  <c r="Q1722" i="1"/>
  <c r="R1722" i="1" s="1"/>
  <c r="Q1721" i="1"/>
  <c r="R1721" i="1" s="1"/>
  <c r="Q1720" i="1"/>
  <c r="R1720" i="1" s="1"/>
  <c r="Q1719" i="1"/>
  <c r="R1719" i="1" s="1"/>
  <c r="Q1718" i="1"/>
  <c r="R1718" i="1" s="1"/>
  <c r="Q1717" i="1"/>
  <c r="R1717" i="1" s="1"/>
  <c r="Q1716" i="1"/>
  <c r="R1716" i="1" s="1"/>
  <c r="Q1715" i="1"/>
  <c r="R1715" i="1" s="1"/>
  <c r="Q1714" i="1"/>
  <c r="R1714" i="1" s="1"/>
  <c r="Q1713" i="1"/>
  <c r="R1713" i="1" s="1"/>
  <c r="Q1712" i="1"/>
  <c r="R1712" i="1" s="1"/>
  <c r="Q1711" i="1"/>
  <c r="R1711" i="1" s="1"/>
  <c r="Q1710" i="1"/>
  <c r="R1710" i="1" s="1"/>
  <c r="Q1709" i="1"/>
  <c r="R1709" i="1" s="1"/>
  <c r="Q1708" i="1"/>
  <c r="R1708" i="1" s="1"/>
  <c r="Q1707" i="1"/>
  <c r="R1707" i="1" s="1"/>
  <c r="Q1706" i="1"/>
  <c r="R1706" i="1" s="1"/>
  <c r="Q1705" i="1"/>
  <c r="R1705" i="1" s="1"/>
  <c r="Q1704" i="1"/>
  <c r="R1704" i="1" s="1"/>
  <c r="Q1703" i="1"/>
  <c r="R1703" i="1" s="1"/>
  <c r="Q1702" i="1"/>
  <c r="R1702" i="1" s="1"/>
  <c r="Q1701" i="1"/>
  <c r="R1701" i="1" s="1"/>
  <c r="Q1700" i="1"/>
  <c r="R1700" i="1"/>
  <c r="Q1699" i="1"/>
  <c r="R1699" i="1" s="1"/>
  <c r="Q1698" i="1"/>
  <c r="R1698" i="1" s="1"/>
  <c r="Q1697" i="1"/>
  <c r="R1697" i="1" s="1"/>
  <c r="Q1696" i="1"/>
  <c r="R1696" i="1" s="1"/>
  <c r="Q1695" i="1"/>
  <c r="R1695" i="1" s="1"/>
  <c r="Q1694" i="1"/>
  <c r="R1694" i="1" s="1"/>
  <c r="Q1693" i="1"/>
  <c r="R1693" i="1" s="1"/>
  <c r="Q1692" i="1"/>
  <c r="R1692" i="1" s="1"/>
  <c r="Q1691" i="1"/>
  <c r="R1691" i="1" s="1"/>
  <c r="Q1690" i="1"/>
  <c r="R1690" i="1" s="1"/>
  <c r="Q1689" i="1"/>
  <c r="R1689" i="1" s="1"/>
  <c r="Q1688" i="1"/>
  <c r="R1688" i="1" s="1"/>
  <c r="Q1687" i="1"/>
  <c r="R1687" i="1" s="1"/>
  <c r="Q1686" i="1"/>
  <c r="R1686" i="1" s="1"/>
  <c r="Q1685" i="1"/>
  <c r="R1685" i="1" s="1"/>
  <c r="Q1684" i="1"/>
  <c r="R1684" i="1" s="1"/>
  <c r="Q1683" i="1"/>
  <c r="R1683" i="1" s="1"/>
  <c r="Q1682" i="1"/>
  <c r="R1682" i="1" s="1"/>
  <c r="Q1681" i="1"/>
  <c r="R1681" i="1" s="1"/>
  <c r="Q1680" i="1"/>
  <c r="R1680" i="1" s="1"/>
  <c r="Q1679" i="1"/>
  <c r="R1679" i="1" s="1"/>
  <c r="Q1678" i="1"/>
  <c r="R1678" i="1" s="1"/>
  <c r="Q1677" i="1"/>
  <c r="R1677" i="1" s="1"/>
  <c r="Q1676" i="1"/>
  <c r="R1676" i="1" s="1"/>
  <c r="Q1675" i="1"/>
  <c r="R1675" i="1" s="1"/>
  <c r="Q1674" i="1"/>
  <c r="R1674" i="1" s="1"/>
  <c r="Q1673" i="1"/>
  <c r="R1673" i="1" s="1"/>
  <c r="Q1672" i="1"/>
  <c r="R1672" i="1" s="1"/>
  <c r="Q1671" i="1"/>
  <c r="R1671" i="1" s="1"/>
  <c r="Q1670" i="1"/>
  <c r="R1670" i="1" s="1"/>
  <c r="Q1669" i="1"/>
  <c r="R1669" i="1" s="1"/>
  <c r="Q1668" i="1"/>
  <c r="R1668" i="1" s="1"/>
  <c r="Q1667" i="1"/>
  <c r="R1667" i="1" s="1"/>
  <c r="Q1666" i="1"/>
  <c r="R1666" i="1" s="1"/>
  <c r="Q1665" i="1"/>
  <c r="R1665" i="1" s="1"/>
  <c r="Q1664" i="1"/>
  <c r="R1664" i="1"/>
  <c r="Q1663" i="1"/>
  <c r="R1663" i="1" s="1"/>
  <c r="Q1662" i="1"/>
  <c r="R1662" i="1" s="1"/>
  <c r="Q1661" i="1"/>
  <c r="R1661" i="1" s="1"/>
  <c r="Q1660" i="1"/>
  <c r="R1660" i="1" s="1"/>
  <c r="Q1659" i="1"/>
  <c r="R1659" i="1" s="1"/>
  <c r="Q1658" i="1"/>
  <c r="R1658" i="1" s="1"/>
  <c r="Q1657" i="1"/>
  <c r="R1657" i="1" s="1"/>
  <c r="Q1656" i="1"/>
  <c r="R1656" i="1" s="1"/>
  <c r="Q1655" i="1"/>
  <c r="R1655" i="1" s="1"/>
  <c r="Q1654" i="1"/>
  <c r="R1654" i="1" s="1"/>
  <c r="Q1653" i="1"/>
  <c r="R1653" i="1" s="1"/>
  <c r="Q1652" i="1"/>
  <c r="R1652" i="1" s="1"/>
  <c r="Q1651" i="1"/>
  <c r="R1651" i="1" s="1"/>
  <c r="Q1650" i="1"/>
  <c r="R1650" i="1" s="1"/>
  <c r="Q1649" i="1"/>
  <c r="R1649" i="1" s="1"/>
  <c r="Q1648" i="1"/>
  <c r="R1648" i="1" s="1"/>
  <c r="Q1647" i="1"/>
  <c r="R1647" i="1" s="1"/>
  <c r="Q1646" i="1"/>
  <c r="R1646" i="1" s="1"/>
  <c r="Q1645" i="1"/>
  <c r="R1645" i="1" s="1"/>
  <c r="Q1644" i="1"/>
  <c r="R1644" i="1" s="1"/>
  <c r="Q1643" i="1"/>
  <c r="R1643" i="1" s="1"/>
  <c r="Q1642" i="1"/>
  <c r="R1642" i="1" s="1"/>
  <c r="Q1641" i="1"/>
  <c r="R1641" i="1" s="1"/>
  <c r="Q1640" i="1"/>
  <c r="R1640" i="1" s="1"/>
  <c r="Q1639" i="1"/>
  <c r="R1639" i="1" s="1"/>
  <c r="Q1638" i="1"/>
  <c r="R1638" i="1" s="1"/>
  <c r="Q1637" i="1"/>
  <c r="R1637" i="1" s="1"/>
  <c r="Q1636" i="1"/>
  <c r="R1636" i="1" s="1"/>
  <c r="Q1635" i="1"/>
  <c r="R1635" i="1" s="1"/>
  <c r="Q1634" i="1"/>
  <c r="R1634" i="1" s="1"/>
  <c r="Q1633" i="1"/>
  <c r="R1633" i="1" s="1"/>
  <c r="Q1632" i="1"/>
  <c r="R1632" i="1"/>
  <c r="Q1631" i="1"/>
  <c r="R1631" i="1" s="1"/>
  <c r="Q1630" i="1"/>
  <c r="R1630" i="1" s="1"/>
  <c r="Q1629" i="1"/>
  <c r="R1629" i="1" s="1"/>
  <c r="Q1628" i="1"/>
  <c r="R1628" i="1"/>
  <c r="Q1627" i="1"/>
  <c r="R1627" i="1" s="1"/>
  <c r="Q1626" i="1"/>
  <c r="R1626" i="1" s="1"/>
  <c r="Q1625" i="1"/>
  <c r="R1625" i="1" s="1"/>
  <c r="Q1624" i="1"/>
  <c r="R1624" i="1" s="1"/>
  <c r="Q1623" i="1"/>
  <c r="R1623" i="1" s="1"/>
  <c r="Q1622" i="1"/>
  <c r="R1622" i="1" s="1"/>
  <c r="Q1621" i="1"/>
  <c r="R1621" i="1" s="1"/>
  <c r="Q1620" i="1"/>
  <c r="R1620" i="1" s="1"/>
  <c r="Q1619" i="1"/>
  <c r="R1619" i="1" s="1"/>
  <c r="Q1618" i="1"/>
  <c r="R1618" i="1" s="1"/>
  <c r="Q1617" i="1"/>
  <c r="R1617" i="1" s="1"/>
  <c r="Q1616" i="1"/>
  <c r="R1616" i="1" s="1"/>
  <c r="Q1615" i="1"/>
  <c r="R1615" i="1" s="1"/>
  <c r="Q1614" i="1"/>
  <c r="R1614" i="1" s="1"/>
  <c r="Q1613" i="1"/>
  <c r="R1613" i="1" s="1"/>
  <c r="Q1612" i="1"/>
  <c r="R1612" i="1" s="1"/>
  <c r="Q1611" i="1"/>
  <c r="R1611" i="1" s="1"/>
  <c r="Q1610" i="1"/>
  <c r="R1610" i="1" s="1"/>
  <c r="Q1609" i="1"/>
  <c r="R1609" i="1" s="1"/>
  <c r="Q1608" i="1"/>
  <c r="R1608" i="1" s="1"/>
  <c r="Q1607" i="1"/>
  <c r="R1607" i="1" s="1"/>
  <c r="Q1606" i="1"/>
  <c r="R1606" i="1" s="1"/>
  <c r="Q1605" i="1"/>
  <c r="R1605" i="1" s="1"/>
  <c r="Q1604" i="1"/>
  <c r="R1604" i="1" s="1"/>
  <c r="Q1603" i="1"/>
  <c r="R1603" i="1" s="1"/>
  <c r="Q1602" i="1"/>
  <c r="R1602" i="1" s="1"/>
  <c r="Q1601" i="1"/>
  <c r="R1601" i="1" s="1"/>
  <c r="Q1600" i="1"/>
  <c r="R1600" i="1"/>
  <c r="Q1599" i="1"/>
  <c r="R1599" i="1" s="1"/>
  <c r="Q1598" i="1"/>
  <c r="R1598" i="1" s="1"/>
  <c r="Q1597" i="1"/>
  <c r="R1597" i="1" s="1"/>
  <c r="Q1596" i="1"/>
  <c r="R1596" i="1" s="1"/>
  <c r="Q1595" i="1"/>
  <c r="R1595" i="1" s="1"/>
  <c r="Q1594" i="1"/>
  <c r="R1594" i="1" s="1"/>
  <c r="Q1593" i="1"/>
  <c r="R1593" i="1" s="1"/>
  <c r="Q1592" i="1"/>
  <c r="R1592" i="1" s="1"/>
  <c r="Q1591" i="1"/>
  <c r="R1591" i="1" s="1"/>
  <c r="Q1590" i="1"/>
  <c r="R1590" i="1" s="1"/>
  <c r="Q1589" i="1"/>
  <c r="R1589" i="1" s="1"/>
  <c r="Q1588" i="1"/>
  <c r="R1588" i="1" s="1"/>
  <c r="Q1587" i="1"/>
  <c r="R1587" i="1" s="1"/>
  <c r="Q1586" i="1"/>
  <c r="R1586" i="1" s="1"/>
  <c r="Q1585" i="1"/>
  <c r="R1585" i="1" s="1"/>
  <c r="Q1584" i="1"/>
  <c r="R1584" i="1" s="1"/>
  <c r="Q1583" i="1"/>
  <c r="R1583" i="1" s="1"/>
  <c r="Q1582" i="1"/>
  <c r="R1582" i="1" s="1"/>
  <c r="Q1581" i="1"/>
  <c r="R1581" i="1" s="1"/>
  <c r="Q1580" i="1"/>
  <c r="R1580" i="1" s="1"/>
  <c r="Q1579" i="1"/>
  <c r="R1579" i="1" s="1"/>
  <c r="Q1578" i="1"/>
  <c r="R1578" i="1" s="1"/>
  <c r="Q1577" i="1"/>
  <c r="R1577" i="1" s="1"/>
  <c r="Q1576" i="1"/>
  <c r="R1576" i="1" s="1"/>
  <c r="Q1575" i="1"/>
  <c r="R1575" i="1" s="1"/>
  <c r="Q1574" i="1"/>
  <c r="R1574" i="1" s="1"/>
  <c r="Q1573" i="1"/>
  <c r="R1573" i="1" s="1"/>
  <c r="Q1572" i="1"/>
  <c r="R1572" i="1" s="1"/>
  <c r="Q1571" i="1"/>
  <c r="R1571" i="1" s="1"/>
  <c r="Q1570" i="1"/>
  <c r="R1570" i="1" s="1"/>
  <c r="Q1569" i="1"/>
  <c r="R1569" i="1" s="1"/>
  <c r="Q1568" i="1"/>
  <c r="R1568" i="1" s="1"/>
  <c r="Q1567" i="1"/>
  <c r="R1567" i="1" s="1"/>
  <c r="Q1566" i="1"/>
  <c r="R1566" i="1" s="1"/>
  <c r="Q1565" i="1"/>
  <c r="R1565" i="1" s="1"/>
  <c r="Q1564" i="1"/>
  <c r="R1564" i="1" s="1"/>
  <c r="Q1563" i="1"/>
  <c r="R1563" i="1" s="1"/>
  <c r="Q1562" i="1"/>
  <c r="R1562" i="1" s="1"/>
  <c r="Q1561" i="1"/>
  <c r="R1561" i="1" s="1"/>
  <c r="Q1560" i="1"/>
  <c r="R1560" i="1" s="1"/>
  <c r="Q1559" i="1"/>
  <c r="R1559" i="1" s="1"/>
  <c r="Q1558" i="1"/>
  <c r="R1558" i="1" s="1"/>
  <c r="Q1557" i="1"/>
  <c r="R1557" i="1"/>
  <c r="Q1556" i="1"/>
  <c r="R1556" i="1" s="1"/>
  <c r="Q1555" i="1"/>
  <c r="R1555" i="1" s="1"/>
  <c r="Q1554" i="1"/>
  <c r="R1554" i="1" s="1"/>
  <c r="Q1553" i="1"/>
  <c r="R1553" i="1" s="1"/>
  <c r="Q1552" i="1"/>
  <c r="R1552" i="1" s="1"/>
  <c r="Q1551" i="1"/>
  <c r="R1551" i="1" s="1"/>
  <c r="Q1550" i="1"/>
  <c r="R1550" i="1" s="1"/>
  <c r="Q1549" i="1"/>
  <c r="R1549" i="1" s="1"/>
  <c r="Q1548" i="1"/>
  <c r="R1548" i="1" s="1"/>
  <c r="Q1547" i="1"/>
  <c r="R1547" i="1" s="1"/>
  <c r="Q1546" i="1"/>
  <c r="R1546" i="1" s="1"/>
  <c r="Q1545" i="1"/>
  <c r="R1545" i="1" s="1"/>
  <c r="Q1544" i="1"/>
  <c r="R1544" i="1" s="1"/>
  <c r="Q1543" i="1"/>
  <c r="R1543" i="1" s="1"/>
  <c r="Q1542" i="1"/>
  <c r="R1542" i="1" s="1"/>
  <c r="Q1541" i="1"/>
  <c r="R1541" i="1"/>
  <c r="Q1540" i="1"/>
  <c r="R1540" i="1" s="1"/>
  <c r="Q1539" i="1"/>
  <c r="R1539" i="1" s="1"/>
  <c r="Q1538" i="1"/>
  <c r="R1538" i="1" s="1"/>
  <c r="Q1537" i="1"/>
  <c r="R1537" i="1" s="1"/>
  <c r="Q1536" i="1"/>
  <c r="R1536" i="1" s="1"/>
  <c r="Q1535" i="1"/>
  <c r="R1535" i="1" s="1"/>
  <c r="Q1534" i="1"/>
  <c r="R1534" i="1" s="1"/>
  <c r="Q1533" i="1"/>
  <c r="R1533" i="1" s="1"/>
  <c r="Q1532" i="1"/>
  <c r="R1532" i="1" s="1"/>
  <c r="Q1531" i="1"/>
  <c r="R1531" i="1" s="1"/>
  <c r="Q1530" i="1"/>
  <c r="R1530" i="1" s="1"/>
  <c r="Q1529" i="1"/>
  <c r="R1529" i="1" s="1"/>
  <c r="Q1528" i="1"/>
  <c r="R1528" i="1" s="1"/>
  <c r="Q1527" i="1"/>
  <c r="R1527" i="1" s="1"/>
  <c r="Q1526" i="1"/>
  <c r="R1526" i="1" s="1"/>
  <c r="Q1525" i="1"/>
  <c r="R1525" i="1" s="1"/>
  <c r="Q1524" i="1"/>
  <c r="R1524" i="1" s="1"/>
  <c r="Q1523" i="1"/>
  <c r="R1523" i="1" s="1"/>
  <c r="Q1522" i="1"/>
  <c r="R1522" i="1" s="1"/>
  <c r="Q1521" i="1"/>
  <c r="R1521" i="1"/>
  <c r="Q1520" i="1"/>
  <c r="R1520" i="1" s="1"/>
  <c r="Q1519" i="1"/>
  <c r="R1519" i="1" s="1"/>
  <c r="Q1518" i="1"/>
  <c r="R1518" i="1" s="1"/>
  <c r="Q1517" i="1"/>
  <c r="R1517" i="1" s="1"/>
  <c r="Q1516" i="1"/>
  <c r="R1516" i="1" s="1"/>
  <c r="Q1515" i="1"/>
  <c r="R1515" i="1" s="1"/>
  <c r="Q1514" i="1"/>
  <c r="R1514" i="1" s="1"/>
  <c r="Q1513" i="1"/>
  <c r="R1513" i="1" s="1"/>
  <c r="Q1512" i="1"/>
  <c r="R1512" i="1" s="1"/>
  <c r="Q1511" i="1"/>
  <c r="R1511" i="1" s="1"/>
  <c r="Q1510" i="1"/>
  <c r="R1510" i="1" s="1"/>
  <c r="Q1509" i="1"/>
  <c r="R1509" i="1" s="1"/>
  <c r="Q1508" i="1"/>
  <c r="R1508" i="1" s="1"/>
  <c r="Q1507" i="1"/>
  <c r="R1507" i="1" s="1"/>
  <c r="Q1506" i="1"/>
  <c r="R1506" i="1" s="1"/>
  <c r="Q1505" i="1"/>
  <c r="R1505" i="1"/>
  <c r="Q1504" i="1"/>
  <c r="R1504" i="1" s="1"/>
  <c r="Q1503" i="1"/>
  <c r="R1503" i="1" s="1"/>
  <c r="Q1502" i="1"/>
  <c r="R1502" i="1" s="1"/>
  <c r="Q1501" i="1"/>
  <c r="R1501" i="1" s="1"/>
  <c r="Q1500" i="1"/>
  <c r="R1500" i="1" s="1"/>
  <c r="Q1499" i="1"/>
  <c r="R1499" i="1" s="1"/>
  <c r="Q1498" i="1"/>
  <c r="R1498" i="1" s="1"/>
  <c r="Q1497" i="1"/>
  <c r="R1497" i="1" s="1"/>
  <c r="Q1496" i="1"/>
  <c r="R1496" i="1" s="1"/>
  <c r="Q1495" i="1"/>
  <c r="R1495" i="1" s="1"/>
  <c r="Q1494" i="1"/>
  <c r="R1494" i="1" s="1"/>
  <c r="Q1493" i="1"/>
  <c r="R1493" i="1" s="1"/>
  <c r="Q1492" i="1"/>
  <c r="R1492" i="1" s="1"/>
  <c r="Q1491" i="1"/>
  <c r="R1491" i="1" s="1"/>
  <c r="Q1490" i="1"/>
  <c r="R1490" i="1" s="1"/>
  <c r="Q1489" i="1"/>
  <c r="R1489" i="1" s="1"/>
  <c r="Q1488" i="1"/>
  <c r="R1488" i="1" s="1"/>
  <c r="Q1487" i="1"/>
  <c r="R1487" i="1" s="1"/>
  <c r="Q1486" i="1"/>
  <c r="R1486" i="1" s="1"/>
  <c r="Q1485" i="1"/>
  <c r="R1485" i="1" s="1"/>
  <c r="Q1484" i="1"/>
  <c r="R1484" i="1" s="1"/>
  <c r="Q1483" i="1"/>
  <c r="R1483" i="1"/>
  <c r="Q1482" i="1"/>
  <c r="R1482" i="1" s="1"/>
  <c r="Q1481" i="1"/>
  <c r="R1481" i="1" s="1"/>
  <c r="Q1480" i="1"/>
  <c r="R1480" i="1" s="1"/>
  <c r="Q1479" i="1"/>
  <c r="R1479" i="1" s="1"/>
  <c r="Q1478" i="1"/>
  <c r="R1478" i="1" s="1"/>
  <c r="Q1477" i="1"/>
  <c r="R1477" i="1" s="1"/>
  <c r="Q1476" i="1"/>
  <c r="R1476" i="1" s="1"/>
  <c r="Q1475" i="1"/>
  <c r="R1475" i="1" s="1"/>
  <c r="Q1474" i="1"/>
  <c r="R1474" i="1" s="1"/>
  <c r="Q1473" i="1"/>
  <c r="R1473" i="1" s="1"/>
  <c r="Q1472" i="1"/>
  <c r="R1472" i="1" s="1"/>
  <c r="Q1471" i="1"/>
  <c r="R1471" i="1" s="1"/>
  <c r="Q1470" i="1"/>
  <c r="R1470" i="1" s="1"/>
  <c r="Q1469" i="1"/>
  <c r="R1469" i="1" s="1"/>
  <c r="Q1468" i="1"/>
  <c r="R1468" i="1" s="1"/>
  <c r="Q1467" i="1"/>
  <c r="R1467" i="1"/>
  <c r="Q1466" i="1"/>
  <c r="R1466" i="1" s="1"/>
  <c r="Q1465" i="1"/>
  <c r="R1465" i="1" s="1"/>
  <c r="Q1464" i="1"/>
  <c r="R1464" i="1" s="1"/>
  <c r="Q1463" i="1"/>
  <c r="R1463" i="1" s="1"/>
  <c r="Q1462" i="1"/>
  <c r="R1462" i="1" s="1"/>
  <c r="Q1461" i="1"/>
  <c r="R1461" i="1" s="1"/>
  <c r="Q1460" i="1"/>
  <c r="R1460" i="1" s="1"/>
  <c r="Q1459" i="1"/>
  <c r="R1459" i="1" s="1"/>
  <c r="Q1458" i="1"/>
  <c r="R1458" i="1" s="1"/>
  <c r="Q1457" i="1"/>
  <c r="R1457" i="1"/>
  <c r="Q1456" i="1"/>
  <c r="R1456" i="1" s="1"/>
  <c r="Q1455" i="1"/>
  <c r="R1455" i="1" s="1"/>
  <c r="Q1454" i="1"/>
  <c r="R1454" i="1" s="1"/>
  <c r="Q1453" i="1"/>
  <c r="R1453" i="1" s="1"/>
  <c r="Q1452" i="1"/>
  <c r="R1452" i="1" s="1"/>
  <c r="Q1451" i="1"/>
  <c r="R1451" i="1" s="1"/>
  <c r="Q1450" i="1"/>
  <c r="R1450" i="1" s="1"/>
  <c r="Q1449" i="1"/>
  <c r="R1449" i="1" s="1"/>
  <c r="Q1448" i="1"/>
  <c r="R1448" i="1" s="1"/>
  <c r="Q1447" i="1"/>
  <c r="R1447" i="1" s="1"/>
  <c r="Q1446" i="1"/>
  <c r="R1446" i="1" s="1"/>
  <c r="Q1445" i="1"/>
  <c r="R1445" i="1" s="1"/>
  <c r="Q1444" i="1"/>
  <c r="R1444" i="1" s="1"/>
  <c r="Q1443" i="1"/>
  <c r="R1443" i="1" s="1"/>
  <c r="Q1442" i="1"/>
  <c r="R1442" i="1" s="1"/>
  <c r="Q1441" i="1"/>
  <c r="R1441" i="1" s="1"/>
  <c r="Q1440" i="1"/>
  <c r="R1440" i="1" s="1"/>
  <c r="Q1439" i="1"/>
  <c r="R1439" i="1" s="1"/>
  <c r="Q1438" i="1"/>
  <c r="R1438" i="1" s="1"/>
  <c r="Q1437" i="1"/>
  <c r="R1437" i="1" s="1"/>
  <c r="Q1436" i="1"/>
  <c r="R1436" i="1" s="1"/>
  <c r="Q1435" i="1"/>
  <c r="R1435" i="1"/>
  <c r="Q1434" i="1"/>
  <c r="R1434" i="1" s="1"/>
  <c r="Q1433" i="1"/>
  <c r="R1433" i="1" s="1"/>
  <c r="Q1432" i="1"/>
  <c r="R1432" i="1" s="1"/>
  <c r="Q1431" i="1"/>
  <c r="R1431" i="1" s="1"/>
  <c r="Q1430" i="1"/>
  <c r="R1430" i="1" s="1"/>
  <c r="Q1429" i="1"/>
  <c r="R1429" i="1" s="1"/>
  <c r="Q1428" i="1"/>
  <c r="R1428" i="1" s="1"/>
  <c r="Q1427" i="1"/>
  <c r="R1427" i="1" s="1"/>
  <c r="Q1426" i="1"/>
  <c r="R1426" i="1" s="1"/>
  <c r="Q1425" i="1"/>
  <c r="R1425" i="1" s="1"/>
  <c r="Q1424" i="1"/>
  <c r="R1424" i="1" s="1"/>
  <c r="Q1423" i="1"/>
  <c r="R1423" i="1" s="1"/>
  <c r="Q1422" i="1"/>
  <c r="R1422" i="1" s="1"/>
  <c r="Q1421" i="1"/>
  <c r="R1421" i="1" s="1"/>
  <c r="Q1420" i="1"/>
  <c r="R1420" i="1" s="1"/>
  <c r="Q1419" i="1"/>
  <c r="R1419" i="1" s="1"/>
  <c r="Q1418" i="1"/>
  <c r="R1418" i="1" s="1"/>
  <c r="Q1417" i="1"/>
  <c r="R1417" i="1" s="1"/>
  <c r="Q1416" i="1"/>
  <c r="R1416" i="1" s="1"/>
  <c r="Q1415" i="1"/>
  <c r="R1415" i="1" s="1"/>
  <c r="Q1414" i="1"/>
  <c r="R1414" i="1" s="1"/>
  <c r="Q1413" i="1"/>
  <c r="R1413" i="1"/>
  <c r="Q1412" i="1"/>
  <c r="R1412" i="1" s="1"/>
  <c r="Q1411" i="1"/>
  <c r="R1411" i="1" s="1"/>
  <c r="Q1410" i="1"/>
  <c r="R1410" i="1" s="1"/>
  <c r="Q1409" i="1"/>
  <c r="R1409" i="1" s="1"/>
  <c r="Q1408" i="1"/>
  <c r="R1408" i="1" s="1"/>
  <c r="Q1407" i="1"/>
  <c r="R1407" i="1" s="1"/>
  <c r="Q1406" i="1"/>
  <c r="R1406" i="1" s="1"/>
  <c r="Q1405" i="1"/>
  <c r="R1405" i="1" s="1"/>
  <c r="Q1404" i="1"/>
  <c r="R1404" i="1" s="1"/>
  <c r="Q1403" i="1"/>
  <c r="R1403" i="1"/>
  <c r="Q1402" i="1"/>
  <c r="R1402" i="1" s="1"/>
  <c r="Q1401" i="1"/>
  <c r="R1401" i="1" s="1"/>
  <c r="Q1400" i="1"/>
  <c r="R1400" i="1" s="1"/>
  <c r="Q1399" i="1"/>
  <c r="R1399" i="1" s="1"/>
  <c r="Q1398" i="1"/>
  <c r="R1398" i="1" s="1"/>
  <c r="Q1397" i="1"/>
  <c r="R1397" i="1"/>
  <c r="Q1396" i="1"/>
  <c r="R1396" i="1" s="1"/>
  <c r="Q1395" i="1"/>
  <c r="R1395" i="1" s="1"/>
  <c r="Q1394" i="1"/>
  <c r="R1394" i="1" s="1"/>
  <c r="Q1393" i="1"/>
  <c r="R1393" i="1"/>
  <c r="Q1392" i="1"/>
  <c r="R1392" i="1" s="1"/>
  <c r="Q1391" i="1"/>
  <c r="R1391" i="1" s="1"/>
  <c r="Q1390" i="1"/>
  <c r="R1390" i="1" s="1"/>
  <c r="Q1389" i="1"/>
  <c r="R1389" i="1" s="1"/>
  <c r="Q1388" i="1"/>
  <c r="R1388" i="1" s="1"/>
  <c r="Q1387" i="1"/>
  <c r="R1387" i="1" s="1"/>
  <c r="Q1386" i="1"/>
  <c r="R1386" i="1" s="1"/>
  <c r="Q1385" i="1"/>
  <c r="R1385" i="1" s="1"/>
  <c r="Q1384" i="1"/>
  <c r="R1384" i="1" s="1"/>
  <c r="Q1383" i="1"/>
  <c r="R1383" i="1" s="1"/>
  <c r="Q1382" i="1"/>
  <c r="R1382" i="1" s="1"/>
  <c r="Q1381" i="1"/>
  <c r="R1381" i="1" s="1"/>
  <c r="Q1380" i="1"/>
  <c r="R1380" i="1" s="1"/>
  <c r="Q1379" i="1"/>
  <c r="R1379" i="1" s="1"/>
  <c r="Q1378" i="1"/>
  <c r="R1378" i="1" s="1"/>
  <c r="Q1377" i="1"/>
  <c r="R1377" i="1" s="1"/>
  <c r="Q1376" i="1"/>
  <c r="R1376" i="1" s="1"/>
  <c r="Q1375" i="1"/>
  <c r="R1375" i="1" s="1"/>
  <c r="Q1374" i="1"/>
  <c r="R1374" i="1" s="1"/>
  <c r="Q1373" i="1"/>
  <c r="R1373" i="1" s="1"/>
  <c r="Q1372" i="1"/>
  <c r="R1372" i="1" s="1"/>
  <c r="Q1371" i="1"/>
  <c r="R1371" i="1" s="1"/>
  <c r="Q1370" i="1"/>
  <c r="R1370" i="1" s="1"/>
  <c r="Q1369" i="1"/>
  <c r="R1369" i="1" s="1"/>
  <c r="Q1368" i="1"/>
  <c r="R1368" i="1" s="1"/>
  <c r="Q1367" i="1"/>
  <c r="R1367" i="1" s="1"/>
  <c r="Q1366" i="1"/>
  <c r="R1366" i="1" s="1"/>
  <c r="Q1365" i="1"/>
  <c r="R1365" i="1" s="1"/>
  <c r="Q1364" i="1"/>
  <c r="R1364" i="1" s="1"/>
  <c r="Q1363" i="1"/>
  <c r="R1363" i="1" s="1"/>
  <c r="Q1362" i="1"/>
  <c r="R1362" i="1" s="1"/>
  <c r="Q1361" i="1"/>
  <c r="R1361" i="1"/>
  <c r="Q1360" i="1"/>
  <c r="R1360" i="1" s="1"/>
  <c r="Q1359" i="1"/>
  <c r="R1359" i="1" s="1"/>
  <c r="Q1358" i="1"/>
  <c r="R1358" i="1" s="1"/>
  <c r="Q1357" i="1"/>
  <c r="R1357" i="1" s="1"/>
  <c r="Q1356" i="1"/>
  <c r="R1356" i="1" s="1"/>
  <c r="Q1355" i="1"/>
  <c r="R1355" i="1" s="1"/>
  <c r="Q1354" i="1"/>
  <c r="R1354" i="1" s="1"/>
  <c r="Q1353" i="1"/>
  <c r="R1353" i="1" s="1"/>
  <c r="Q1352" i="1"/>
  <c r="R1352" i="1" s="1"/>
  <c r="Q1351" i="1"/>
  <c r="R1351" i="1" s="1"/>
  <c r="Q1350" i="1"/>
  <c r="R1350" i="1" s="1"/>
  <c r="Q1349" i="1"/>
  <c r="R1349" i="1" s="1"/>
  <c r="Q1348" i="1"/>
  <c r="R1348" i="1" s="1"/>
  <c r="Q1347" i="1"/>
  <c r="R1347" i="1" s="1"/>
  <c r="Q1346" i="1"/>
  <c r="R1346" i="1" s="1"/>
  <c r="Q1345" i="1"/>
  <c r="R1345" i="1" s="1"/>
  <c r="Q1344" i="1"/>
  <c r="R1344" i="1" s="1"/>
  <c r="Q1343" i="1"/>
  <c r="R1343" i="1" s="1"/>
  <c r="Q1342" i="1"/>
  <c r="R1342" i="1" s="1"/>
  <c r="Q1341" i="1"/>
  <c r="R1341" i="1" s="1"/>
  <c r="Q1340" i="1"/>
  <c r="R1340" i="1" s="1"/>
  <c r="Q1339" i="1"/>
  <c r="R1339" i="1"/>
  <c r="Q1338" i="1"/>
  <c r="R1338" i="1" s="1"/>
  <c r="Q1337" i="1"/>
  <c r="R1337" i="1" s="1"/>
  <c r="Q1336" i="1"/>
  <c r="R1336" i="1" s="1"/>
  <c r="Q1335" i="1"/>
  <c r="R1335" i="1" s="1"/>
  <c r="Q1334" i="1"/>
  <c r="R1334" i="1" s="1"/>
  <c r="Q1333" i="1"/>
  <c r="R1333" i="1" s="1"/>
  <c r="Q1332" i="1"/>
  <c r="R1332" i="1" s="1"/>
  <c r="Q1331" i="1"/>
  <c r="R1331" i="1" s="1"/>
  <c r="Q1330" i="1"/>
  <c r="R1330" i="1" s="1"/>
  <c r="Q1329" i="1"/>
  <c r="R1329" i="1" s="1"/>
  <c r="Q1328" i="1"/>
  <c r="R1328" i="1" s="1"/>
  <c r="Q1327" i="1"/>
  <c r="R1327" i="1" s="1"/>
  <c r="Q1326" i="1"/>
  <c r="R1326" i="1" s="1"/>
  <c r="Q1325" i="1"/>
  <c r="R1325" i="1" s="1"/>
  <c r="Q1324" i="1"/>
  <c r="R1324" i="1" s="1"/>
  <c r="Q1323" i="1"/>
  <c r="R1323" i="1" s="1"/>
  <c r="Q1322" i="1"/>
  <c r="R1322" i="1" s="1"/>
  <c r="Q1321" i="1"/>
  <c r="R1321" i="1" s="1"/>
  <c r="Q1320" i="1"/>
  <c r="R1320" i="1" s="1"/>
  <c r="Q1319" i="1"/>
  <c r="R1319" i="1" s="1"/>
  <c r="Q1318" i="1"/>
  <c r="R1318" i="1" s="1"/>
  <c r="Q1317" i="1"/>
  <c r="R1317" i="1" s="1"/>
  <c r="Q1316" i="1"/>
  <c r="R1316" i="1" s="1"/>
  <c r="Q1315" i="1"/>
  <c r="R1315" i="1" s="1"/>
  <c r="Q1314" i="1"/>
  <c r="R1314" i="1" s="1"/>
  <c r="Q1313" i="1"/>
  <c r="R1313" i="1" s="1"/>
  <c r="Q1312" i="1"/>
  <c r="R1312" i="1" s="1"/>
  <c r="Q1311" i="1"/>
  <c r="R1311" i="1" s="1"/>
  <c r="Q1310" i="1"/>
  <c r="R1310" i="1" s="1"/>
  <c r="Q1309" i="1"/>
  <c r="R1309" i="1" s="1"/>
  <c r="Q1308" i="1"/>
  <c r="R1308" i="1" s="1"/>
  <c r="Q1307" i="1"/>
  <c r="R1307" i="1" s="1"/>
  <c r="Q1306" i="1"/>
  <c r="R1306" i="1" s="1"/>
  <c r="Q1305" i="1"/>
  <c r="R1305" i="1" s="1"/>
  <c r="Q1304" i="1"/>
  <c r="R1304" i="1" s="1"/>
  <c r="Q1303" i="1"/>
  <c r="R1303" i="1" s="1"/>
  <c r="Q1302" i="1"/>
  <c r="R1302" i="1" s="1"/>
  <c r="Q1301" i="1"/>
  <c r="R1301" i="1" s="1"/>
  <c r="Q1300" i="1"/>
  <c r="R1300" i="1" s="1"/>
  <c r="Q1299" i="1"/>
  <c r="R1299" i="1" s="1"/>
  <c r="Q1298" i="1"/>
  <c r="R1298" i="1" s="1"/>
  <c r="Q1297" i="1"/>
  <c r="R1297" i="1" s="1"/>
  <c r="Q1296" i="1"/>
  <c r="R1296" i="1" s="1"/>
  <c r="Q1295" i="1"/>
  <c r="R1295" i="1" s="1"/>
  <c r="Q1294" i="1"/>
  <c r="R1294" i="1" s="1"/>
  <c r="Q1293" i="1"/>
  <c r="R1293" i="1" s="1"/>
  <c r="Q1292" i="1"/>
  <c r="R1292" i="1" s="1"/>
  <c r="Q1291" i="1"/>
  <c r="R1291" i="1" s="1"/>
  <c r="Q1290" i="1"/>
  <c r="R1290" i="1" s="1"/>
  <c r="Q1289" i="1"/>
  <c r="R1289" i="1" s="1"/>
  <c r="Q1288" i="1"/>
  <c r="R1288" i="1" s="1"/>
  <c r="Q1287" i="1"/>
  <c r="R1287" i="1" s="1"/>
  <c r="Q1286" i="1"/>
  <c r="R1286" i="1" s="1"/>
  <c r="Q1285" i="1"/>
  <c r="R1285" i="1" s="1"/>
  <c r="Q1284" i="1"/>
  <c r="R1284" i="1" s="1"/>
  <c r="Q1283" i="1"/>
  <c r="R1283" i="1" s="1"/>
  <c r="Q1282" i="1"/>
  <c r="R1282" i="1" s="1"/>
  <c r="Q1281" i="1"/>
  <c r="R1281" i="1" s="1"/>
  <c r="Q1280" i="1"/>
  <c r="R1280" i="1" s="1"/>
  <c r="Q1279" i="1"/>
  <c r="R1279" i="1" s="1"/>
  <c r="Q1278" i="1"/>
  <c r="R1278" i="1" s="1"/>
  <c r="Q1277" i="1"/>
  <c r="R1277" i="1" s="1"/>
  <c r="Q1276" i="1"/>
  <c r="R1276" i="1" s="1"/>
  <c r="Q1275" i="1"/>
  <c r="R1275" i="1"/>
  <c r="Q1274" i="1"/>
  <c r="R1274" i="1" s="1"/>
  <c r="Q1273" i="1"/>
  <c r="R1273" i="1" s="1"/>
  <c r="Q1272" i="1"/>
  <c r="R1272" i="1" s="1"/>
  <c r="Q1271" i="1"/>
  <c r="R1271" i="1" s="1"/>
  <c r="Q1270" i="1"/>
  <c r="R1270" i="1" s="1"/>
  <c r="Q1269" i="1"/>
  <c r="R1269" i="1" s="1"/>
  <c r="Q1268" i="1"/>
  <c r="R1268" i="1" s="1"/>
  <c r="Q1267" i="1"/>
  <c r="R1267" i="1" s="1"/>
  <c r="Q1266" i="1"/>
  <c r="R1266" i="1" s="1"/>
  <c r="Q1265" i="1"/>
  <c r="R1265" i="1"/>
  <c r="Q1264" i="1"/>
  <c r="R1264" i="1" s="1"/>
  <c r="Q1263" i="1"/>
  <c r="R1263" i="1" s="1"/>
  <c r="Q1262" i="1"/>
  <c r="R1262" i="1" s="1"/>
  <c r="Q1261" i="1"/>
  <c r="R1261" i="1" s="1"/>
  <c r="Q1260" i="1"/>
  <c r="R1260" i="1" s="1"/>
  <c r="Q1259" i="1"/>
  <c r="R1259" i="1" s="1"/>
  <c r="Q1258" i="1"/>
  <c r="R1258" i="1" s="1"/>
  <c r="Q1257" i="1"/>
  <c r="R1257" i="1" s="1"/>
  <c r="Q1256" i="1"/>
  <c r="R1256" i="1" s="1"/>
  <c r="Q1255" i="1"/>
  <c r="R1255" i="1" s="1"/>
  <c r="Q1254" i="1"/>
  <c r="R1254" i="1" s="1"/>
  <c r="Q1253" i="1"/>
  <c r="R1253" i="1" s="1"/>
  <c r="Q1252" i="1"/>
  <c r="R1252" i="1" s="1"/>
  <c r="Q1251" i="1"/>
  <c r="R1251" i="1" s="1"/>
  <c r="Q1250" i="1"/>
  <c r="R1250" i="1" s="1"/>
  <c r="Q1249" i="1"/>
  <c r="R1249" i="1"/>
  <c r="Q1248" i="1"/>
  <c r="R1248" i="1" s="1"/>
  <c r="Q1247" i="1"/>
  <c r="R1247" i="1" s="1"/>
  <c r="Q1246" i="1"/>
  <c r="R1246" i="1" s="1"/>
  <c r="Q1245" i="1"/>
  <c r="R1245" i="1" s="1"/>
  <c r="Q1244" i="1"/>
  <c r="R1244" i="1" s="1"/>
  <c r="Q1243" i="1"/>
  <c r="R1243" i="1" s="1"/>
  <c r="Q1242" i="1"/>
  <c r="R1242" i="1" s="1"/>
  <c r="Q1241" i="1"/>
  <c r="R1241" i="1" s="1"/>
  <c r="Q1240" i="1"/>
  <c r="R1240" i="1" s="1"/>
  <c r="Q1239" i="1"/>
  <c r="R1239" i="1" s="1"/>
  <c r="Q1238" i="1"/>
  <c r="R1238" i="1" s="1"/>
  <c r="Q1237" i="1"/>
  <c r="R1237" i="1" s="1"/>
  <c r="Q1236" i="1"/>
  <c r="R1236" i="1" s="1"/>
  <c r="Q1235" i="1"/>
  <c r="R1235" i="1" s="1"/>
  <c r="Q1234" i="1"/>
  <c r="R1234" i="1" s="1"/>
  <c r="Q1233" i="1"/>
  <c r="R1233" i="1" s="1"/>
  <c r="Q1232" i="1"/>
  <c r="R1232" i="1" s="1"/>
  <c r="Q1231" i="1"/>
  <c r="R1231" i="1" s="1"/>
  <c r="Q1230" i="1"/>
  <c r="R1230" i="1" s="1"/>
  <c r="Q1229" i="1"/>
  <c r="R1229" i="1" s="1"/>
  <c r="Q1228" i="1"/>
  <c r="R1228" i="1" s="1"/>
  <c r="Q1227" i="1"/>
  <c r="R1227" i="1" s="1"/>
  <c r="Q1226" i="1"/>
  <c r="R1226" i="1" s="1"/>
  <c r="Q1225" i="1"/>
  <c r="R1225" i="1" s="1"/>
  <c r="Q1224" i="1"/>
  <c r="R1224" i="1" s="1"/>
  <c r="Q1223" i="1"/>
  <c r="R1223" i="1" s="1"/>
  <c r="Q1222" i="1"/>
  <c r="R1222" i="1" s="1"/>
  <c r="Q1221" i="1"/>
  <c r="R1221" i="1"/>
  <c r="Q1220" i="1"/>
  <c r="R1220" i="1" s="1"/>
  <c r="Q1219" i="1"/>
  <c r="R1219" i="1" s="1"/>
  <c r="Q1218" i="1"/>
  <c r="R1218" i="1" s="1"/>
  <c r="Q1217" i="1"/>
  <c r="R1217" i="1" s="1"/>
  <c r="Q1216" i="1"/>
  <c r="R1216" i="1" s="1"/>
  <c r="Q1215" i="1"/>
  <c r="R1215" i="1" s="1"/>
  <c r="Q1214" i="1"/>
  <c r="R1214" i="1" s="1"/>
  <c r="Q1213" i="1"/>
  <c r="R1213" i="1" s="1"/>
  <c r="Q1212" i="1"/>
  <c r="R1212" i="1" s="1"/>
  <c r="Q1211" i="1"/>
  <c r="R1211" i="1" s="1"/>
  <c r="Q1210" i="1"/>
  <c r="R1210" i="1" s="1"/>
  <c r="Q1209" i="1"/>
  <c r="R1209" i="1" s="1"/>
  <c r="Q1208" i="1"/>
  <c r="R1208" i="1" s="1"/>
  <c r="Q1207" i="1"/>
  <c r="R1207" i="1" s="1"/>
  <c r="Q1206" i="1"/>
  <c r="R1206" i="1" s="1"/>
  <c r="Q1205" i="1"/>
  <c r="R1205" i="1" s="1"/>
  <c r="Q1204" i="1"/>
  <c r="R1204" i="1" s="1"/>
  <c r="Q1203" i="1"/>
  <c r="R1203" i="1" s="1"/>
  <c r="Q1202" i="1"/>
  <c r="R1202" i="1" s="1"/>
  <c r="Q1201" i="1"/>
  <c r="R1201" i="1" s="1"/>
  <c r="Q1200" i="1"/>
  <c r="R1200" i="1" s="1"/>
  <c r="Q1199" i="1"/>
  <c r="R1199" i="1" s="1"/>
  <c r="Q1198" i="1"/>
  <c r="R1198" i="1" s="1"/>
  <c r="Q1197" i="1"/>
  <c r="R1197" i="1" s="1"/>
  <c r="Q1196" i="1"/>
  <c r="R1196" i="1" s="1"/>
  <c r="Q1195" i="1"/>
  <c r="R1195" i="1" s="1"/>
  <c r="Q1194" i="1"/>
  <c r="R1194" i="1" s="1"/>
  <c r="Q1193" i="1"/>
  <c r="R1193" i="1" s="1"/>
  <c r="Q1192" i="1"/>
  <c r="R1192" i="1" s="1"/>
  <c r="Q1191" i="1"/>
  <c r="R1191" i="1" s="1"/>
  <c r="Q1190" i="1"/>
  <c r="R1190" i="1" s="1"/>
  <c r="Q1189" i="1"/>
  <c r="R1189" i="1" s="1"/>
  <c r="Q1188" i="1"/>
  <c r="R1188" i="1" s="1"/>
  <c r="Q1187" i="1"/>
  <c r="R1187" i="1" s="1"/>
  <c r="Q1186" i="1"/>
  <c r="R1186" i="1" s="1"/>
  <c r="Q1185" i="1"/>
  <c r="R1185" i="1" s="1"/>
  <c r="Q1184" i="1"/>
  <c r="R1184" i="1" s="1"/>
  <c r="Q1183" i="1"/>
  <c r="R1183" i="1" s="1"/>
  <c r="Q1182" i="1"/>
  <c r="R1182" i="1" s="1"/>
  <c r="Q1181" i="1"/>
  <c r="R1181" i="1" s="1"/>
  <c r="Q1180" i="1"/>
  <c r="R1180" i="1" s="1"/>
  <c r="Q1179" i="1"/>
  <c r="R1179" i="1"/>
  <c r="Q1178" i="1"/>
  <c r="R1178" i="1" s="1"/>
  <c r="Q1177" i="1"/>
  <c r="R1177" i="1" s="1"/>
  <c r="Q1176" i="1"/>
  <c r="R1176" i="1" s="1"/>
  <c r="Q1175" i="1"/>
  <c r="R1175" i="1" s="1"/>
  <c r="Q1174" i="1"/>
  <c r="R1174" i="1" s="1"/>
  <c r="Q1173" i="1"/>
  <c r="R1173" i="1" s="1"/>
  <c r="Q1172" i="1"/>
  <c r="R1172" i="1" s="1"/>
  <c r="Q1171" i="1"/>
  <c r="R1171" i="1" s="1"/>
  <c r="Q1170" i="1"/>
  <c r="R1170" i="1" s="1"/>
  <c r="Q1169" i="1"/>
  <c r="R1169" i="1" s="1"/>
  <c r="Q1168" i="1"/>
  <c r="R1168" i="1" s="1"/>
  <c r="Q1167" i="1"/>
  <c r="R1167" i="1" s="1"/>
  <c r="Q1166" i="1"/>
  <c r="R1166" i="1" s="1"/>
  <c r="Q1165" i="1"/>
  <c r="R1165" i="1" s="1"/>
  <c r="Q1164" i="1"/>
  <c r="R1164" i="1" s="1"/>
  <c r="Q1163" i="1"/>
  <c r="R1163" i="1" s="1"/>
  <c r="Q1162" i="1"/>
  <c r="R1162" i="1" s="1"/>
  <c r="Q1161" i="1"/>
  <c r="R1161" i="1" s="1"/>
  <c r="Q1160" i="1"/>
  <c r="R1160" i="1" s="1"/>
  <c r="Q1159" i="1"/>
  <c r="R1159" i="1" s="1"/>
  <c r="Q1158" i="1"/>
  <c r="R1158" i="1" s="1"/>
  <c r="Q1157" i="1"/>
  <c r="R1157" i="1" s="1"/>
  <c r="Q1156" i="1"/>
  <c r="R1156" i="1" s="1"/>
  <c r="Q1155" i="1"/>
  <c r="R1155" i="1" s="1"/>
  <c r="Q1154" i="1"/>
  <c r="R1154" i="1" s="1"/>
  <c r="Q1153" i="1"/>
  <c r="R1153" i="1"/>
  <c r="Q1152" i="1"/>
  <c r="R1152" i="1" s="1"/>
  <c r="Q1151" i="1"/>
  <c r="R1151" i="1" s="1"/>
  <c r="Q1150" i="1"/>
  <c r="R1150" i="1" s="1"/>
  <c r="Q1149" i="1"/>
  <c r="R1149" i="1" s="1"/>
  <c r="Q1148" i="1"/>
  <c r="R1148" i="1" s="1"/>
  <c r="Q1147" i="1"/>
  <c r="R1147" i="1"/>
  <c r="Q1146" i="1"/>
  <c r="R1146" i="1" s="1"/>
  <c r="Q1145" i="1"/>
  <c r="R1145" i="1" s="1"/>
  <c r="Q1144" i="1"/>
  <c r="R1144" i="1" s="1"/>
  <c r="Q1143" i="1"/>
  <c r="R1143" i="1" s="1"/>
  <c r="Q1142" i="1"/>
  <c r="R1142" i="1" s="1"/>
  <c r="Q1141" i="1"/>
  <c r="R1141" i="1" s="1"/>
  <c r="Q1140" i="1"/>
  <c r="R1140" i="1" s="1"/>
  <c r="Q1139" i="1"/>
  <c r="R1139" i="1" s="1"/>
  <c r="Q1138" i="1"/>
  <c r="R1138" i="1" s="1"/>
  <c r="Q1137" i="1"/>
  <c r="R1137" i="1" s="1"/>
  <c r="Q1136" i="1"/>
  <c r="R1136" i="1" s="1"/>
  <c r="Q1135" i="1"/>
  <c r="R1135" i="1" s="1"/>
  <c r="Q1134" i="1"/>
  <c r="R1134" i="1" s="1"/>
  <c r="Q1133" i="1"/>
  <c r="R1133" i="1" s="1"/>
  <c r="Q1132" i="1"/>
  <c r="R1132" i="1" s="1"/>
  <c r="Q1131" i="1"/>
  <c r="R1131" i="1" s="1"/>
  <c r="Q1130" i="1"/>
  <c r="R1130" i="1" s="1"/>
  <c r="Q1129" i="1"/>
  <c r="R1129" i="1" s="1"/>
  <c r="Q1128" i="1"/>
  <c r="R1128" i="1" s="1"/>
  <c r="Q1127" i="1"/>
  <c r="R1127" i="1" s="1"/>
  <c r="Q1126" i="1"/>
  <c r="R1126" i="1" s="1"/>
  <c r="Q1125" i="1"/>
  <c r="R1125" i="1" s="1"/>
  <c r="Q1124" i="1"/>
  <c r="R1124" i="1" s="1"/>
  <c r="Q1123" i="1"/>
  <c r="R1123" i="1" s="1"/>
  <c r="Q1122" i="1"/>
  <c r="R1122" i="1" s="1"/>
  <c r="Q1121" i="1"/>
  <c r="R1121" i="1" s="1"/>
  <c r="Q1120" i="1"/>
  <c r="R1120" i="1" s="1"/>
  <c r="Q1119" i="1"/>
  <c r="R1119" i="1" s="1"/>
  <c r="Q1118" i="1"/>
  <c r="R1118" i="1" s="1"/>
  <c r="Q1117" i="1"/>
  <c r="R1117" i="1" s="1"/>
  <c r="Q1116" i="1"/>
  <c r="R1116" i="1" s="1"/>
  <c r="Q1115" i="1"/>
  <c r="R1115" i="1" s="1"/>
  <c r="Q1114" i="1"/>
  <c r="R1114" i="1" s="1"/>
  <c r="Q1113" i="1"/>
  <c r="R1113" i="1" s="1"/>
  <c r="Q1112" i="1"/>
  <c r="R1112" i="1" s="1"/>
  <c r="Q1111" i="1"/>
  <c r="R1111" i="1" s="1"/>
  <c r="Q1110" i="1"/>
  <c r="R1110" i="1" s="1"/>
  <c r="Q1109" i="1"/>
  <c r="R1109" i="1" s="1"/>
  <c r="Q1108" i="1"/>
  <c r="R1108" i="1" s="1"/>
  <c r="Q1107" i="1"/>
  <c r="R1107" i="1" s="1"/>
  <c r="Q1106" i="1"/>
  <c r="R1106" i="1" s="1"/>
  <c r="Q1105" i="1"/>
  <c r="R1105" i="1" s="1"/>
  <c r="Q1104" i="1"/>
  <c r="R1104" i="1" s="1"/>
  <c r="Q1103" i="1"/>
  <c r="R1103" i="1" s="1"/>
  <c r="Q1102" i="1"/>
  <c r="R1102" i="1" s="1"/>
  <c r="Q1101" i="1"/>
  <c r="R1101" i="1" s="1"/>
  <c r="Q1100" i="1"/>
  <c r="R1100" i="1" s="1"/>
  <c r="Q1099" i="1"/>
  <c r="R1099" i="1"/>
  <c r="Q1098" i="1"/>
  <c r="R1098" i="1" s="1"/>
  <c r="Q1097" i="1"/>
  <c r="R1097" i="1" s="1"/>
  <c r="Q1096" i="1"/>
  <c r="R1096" i="1" s="1"/>
  <c r="Q1095" i="1"/>
  <c r="R1095" i="1" s="1"/>
  <c r="Q1094" i="1"/>
  <c r="R1094" i="1" s="1"/>
  <c r="Q1093" i="1"/>
  <c r="R1093" i="1"/>
  <c r="Q1092" i="1"/>
  <c r="R1092" i="1" s="1"/>
  <c r="Q1091" i="1"/>
  <c r="R1091" i="1" s="1"/>
  <c r="Q1090" i="1"/>
  <c r="R1090" i="1" s="1"/>
  <c r="Q1089" i="1"/>
  <c r="R1089" i="1" s="1"/>
  <c r="Q1088" i="1"/>
  <c r="R1088" i="1" s="1"/>
  <c r="Q1087" i="1"/>
  <c r="R1087" i="1" s="1"/>
  <c r="Q1086" i="1"/>
  <c r="R1086" i="1" s="1"/>
  <c r="Q1085" i="1"/>
  <c r="R1085" i="1" s="1"/>
  <c r="Q1084" i="1"/>
  <c r="R1084" i="1" s="1"/>
  <c r="Q1083" i="1"/>
  <c r="R1083" i="1" s="1"/>
  <c r="Q1082" i="1"/>
  <c r="R1082" i="1" s="1"/>
  <c r="Q1081" i="1"/>
  <c r="R1081" i="1" s="1"/>
  <c r="Q1080" i="1"/>
  <c r="R1080" i="1" s="1"/>
  <c r="Q1079" i="1"/>
  <c r="R1079" i="1" s="1"/>
  <c r="Q1078" i="1"/>
  <c r="R1078" i="1" s="1"/>
  <c r="Q1077" i="1"/>
  <c r="R1077" i="1" s="1"/>
  <c r="Q1076" i="1"/>
  <c r="R1076" i="1" s="1"/>
  <c r="Q1075" i="1"/>
  <c r="R1075" i="1" s="1"/>
  <c r="Q1074" i="1"/>
  <c r="R1074" i="1" s="1"/>
  <c r="Q1073" i="1"/>
  <c r="R1073" i="1" s="1"/>
  <c r="Q1072" i="1"/>
  <c r="R1072" i="1" s="1"/>
  <c r="Q1071" i="1"/>
  <c r="R1071" i="1" s="1"/>
  <c r="Q1070" i="1"/>
  <c r="R1070" i="1" s="1"/>
  <c r="Q1069" i="1"/>
  <c r="R1069" i="1" s="1"/>
  <c r="Q1068" i="1"/>
  <c r="R1068" i="1" s="1"/>
  <c r="Q1067" i="1"/>
  <c r="R1067" i="1" s="1"/>
  <c r="Q1066" i="1"/>
  <c r="R1066" i="1" s="1"/>
  <c r="Q1065" i="1"/>
  <c r="R1065" i="1" s="1"/>
  <c r="Q1064" i="1"/>
  <c r="R1064" i="1" s="1"/>
  <c r="Q1063" i="1"/>
  <c r="R1063" i="1" s="1"/>
  <c r="Q1062" i="1"/>
  <c r="R1062" i="1" s="1"/>
  <c r="Q1061" i="1"/>
  <c r="R1061" i="1" s="1"/>
  <c r="Q1060" i="1"/>
  <c r="R1060" i="1" s="1"/>
  <c r="Q1059" i="1"/>
  <c r="R1059" i="1" s="1"/>
  <c r="Q1058" i="1"/>
  <c r="R1058" i="1" s="1"/>
  <c r="Q1057" i="1"/>
  <c r="R1057" i="1" s="1"/>
  <c r="Q1056" i="1"/>
  <c r="R1056" i="1" s="1"/>
  <c r="Q1055" i="1"/>
  <c r="R1055" i="1" s="1"/>
  <c r="Q1054" i="1"/>
  <c r="R1054" i="1" s="1"/>
  <c r="Q1053" i="1"/>
  <c r="R1053" i="1" s="1"/>
  <c r="Q1052" i="1"/>
  <c r="R1052" i="1" s="1"/>
  <c r="Q1051" i="1"/>
  <c r="R1051" i="1" s="1"/>
  <c r="Q1050" i="1"/>
  <c r="R1050" i="1" s="1"/>
  <c r="Q1049" i="1"/>
  <c r="R1049" i="1" s="1"/>
  <c r="Q1048" i="1"/>
  <c r="R1048" i="1" s="1"/>
  <c r="Q1047" i="1"/>
  <c r="R1047" i="1" s="1"/>
  <c r="Q1046" i="1"/>
  <c r="R1046" i="1" s="1"/>
  <c r="Q1045" i="1"/>
  <c r="R1045" i="1" s="1"/>
  <c r="Q1044" i="1"/>
  <c r="R1044" i="1" s="1"/>
  <c r="Q1043" i="1"/>
  <c r="R1043" i="1" s="1"/>
  <c r="Q1042" i="1"/>
  <c r="R1042" i="1" s="1"/>
  <c r="Q1041" i="1"/>
  <c r="R1041" i="1" s="1"/>
  <c r="Q1040" i="1"/>
  <c r="R1040" i="1" s="1"/>
  <c r="Q1039" i="1"/>
  <c r="R1039" i="1" s="1"/>
  <c r="Q1038" i="1"/>
  <c r="R1038" i="1" s="1"/>
  <c r="Q1037" i="1"/>
  <c r="R1037" i="1" s="1"/>
  <c r="Q1036" i="1"/>
  <c r="R1036" i="1" s="1"/>
  <c r="Q1035" i="1"/>
  <c r="R1035" i="1" s="1"/>
  <c r="Q1034" i="1"/>
  <c r="R1034" i="1" s="1"/>
  <c r="Q1033" i="1"/>
  <c r="R1033" i="1" s="1"/>
  <c r="Q1032" i="1"/>
  <c r="R1032" i="1" s="1"/>
  <c r="Q1031" i="1"/>
  <c r="R1031" i="1" s="1"/>
  <c r="Q1030" i="1"/>
  <c r="R1030" i="1" s="1"/>
  <c r="Q1029" i="1"/>
  <c r="R1029" i="1"/>
  <c r="Q1028" i="1"/>
  <c r="R1028" i="1" s="1"/>
  <c r="Q1027" i="1"/>
  <c r="R1027" i="1" s="1"/>
  <c r="Q1026" i="1"/>
  <c r="R1026" i="1" s="1"/>
  <c r="Q1025" i="1"/>
  <c r="R1025" i="1" s="1"/>
  <c r="Q1024" i="1"/>
  <c r="R1024" i="1" s="1"/>
  <c r="Q1023" i="1"/>
  <c r="R1023" i="1" s="1"/>
  <c r="Q1022" i="1"/>
  <c r="R1022" i="1" s="1"/>
  <c r="Q1021" i="1"/>
  <c r="R1021" i="1" s="1"/>
  <c r="Q1020" i="1"/>
  <c r="R1020" i="1" s="1"/>
  <c r="Q1019" i="1"/>
  <c r="R1019" i="1"/>
  <c r="Q1018" i="1"/>
  <c r="R1018" i="1" s="1"/>
  <c r="Q1017" i="1"/>
  <c r="R1017" i="1" s="1"/>
  <c r="Q1016" i="1"/>
  <c r="R1016" i="1" s="1"/>
  <c r="Q1015" i="1"/>
  <c r="R1015" i="1" s="1"/>
  <c r="Q1014" i="1"/>
  <c r="R1014" i="1" s="1"/>
  <c r="Q1013" i="1"/>
  <c r="R1013" i="1" s="1"/>
  <c r="Q1012" i="1"/>
  <c r="R1012" i="1" s="1"/>
  <c r="Q1011" i="1"/>
  <c r="R1011" i="1" s="1"/>
  <c r="Q1010" i="1"/>
  <c r="R1010" i="1" s="1"/>
  <c r="Q1009" i="1"/>
  <c r="R1009" i="1" s="1"/>
  <c r="Q1008" i="1"/>
  <c r="R1008" i="1" s="1"/>
  <c r="Q1007" i="1"/>
  <c r="R1007" i="1" s="1"/>
  <c r="Q1006" i="1"/>
  <c r="R1006" i="1" s="1"/>
  <c r="Q1005" i="1"/>
  <c r="R1005" i="1" s="1"/>
  <c r="Q1004" i="1"/>
  <c r="R1004" i="1" s="1"/>
  <c r="Q1003" i="1"/>
  <c r="R1003" i="1" s="1"/>
  <c r="Q1002" i="1"/>
  <c r="R1002" i="1" s="1"/>
  <c r="Q1001" i="1"/>
  <c r="R1001" i="1" s="1"/>
  <c r="Q1000" i="1"/>
  <c r="R1000" i="1" s="1"/>
  <c r="Q999" i="1"/>
  <c r="R999" i="1" s="1"/>
  <c r="Q998" i="1"/>
  <c r="R998" i="1" s="1"/>
  <c r="Q997" i="1"/>
  <c r="R997" i="1"/>
  <c r="Q996" i="1"/>
  <c r="R996" i="1" s="1"/>
  <c r="Q995" i="1"/>
  <c r="R995" i="1" s="1"/>
  <c r="Q994" i="1"/>
  <c r="R994" i="1" s="1"/>
  <c r="Q993" i="1"/>
  <c r="R993" i="1" s="1"/>
  <c r="Q992" i="1"/>
  <c r="R992" i="1" s="1"/>
  <c r="Q991" i="1"/>
  <c r="R991" i="1" s="1"/>
  <c r="Q990" i="1"/>
  <c r="R990" i="1" s="1"/>
  <c r="Q989" i="1"/>
  <c r="R989" i="1" s="1"/>
  <c r="Q988" i="1"/>
  <c r="R988" i="1" s="1"/>
  <c r="Q987" i="1"/>
  <c r="R987" i="1" s="1"/>
  <c r="Q986" i="1"/>
  <c r="R986" i="1" s="1"/>
  <c r="Q985" i="1"/>
  <c r="R985" i="1" s="1"/>
  <c r="Q984" i="1"/>
  <c r="R984" i="1" s="1"/>
  <c r="Q983" i="1"/>
  <c r="R983" i="1" s="1"/>
  <c r="Q982" i="1"/>
  <c r="R982" i="1" s="1"/>
  <c r="Q981" i="1"/>
  <c r="R981" i="1" s="1"/>
  <c r="Q980" i="1"/>
  <c r="R980" i="1" s="1"/>
  <c r="Q979" i="1"/>
  <c r="R979" i="1" s="1"/>
  <c r="Q978" i="1"/>
  <c r="R978" i="1" s="1"/>
  <c r="Q977" i="1"/>
  <c r="R977" i="1" s="1"/>
  <c r="Q976" i="1"/>
  <c r="R976" i="1" s="1"/>
  <c r="Q975" i="1"/>
  <c r="R975" i="1" s="1"/>
  <c r="Q974" i="1"/>
  <c r="R974" i="1" s="1"/>
  <c r="Q973" i="1"/>
  <c r="R973" i="1" s="1"/>
  <c r="Q972" i="1"/>
  <c r="R972" i="1" s="1"/>
  <c r="Q971" i="1"/>
  <c r="R971" i="1" s="1"/>
  <c r="Q970" i="1"/>
  <c r="R970" i="1" s="1"/>
  <c r="Q969" i="1"/>
  <c r="R969" i="1" s="1"/>
  <c r="Q968" i="1"/>
  <c r="R968" i="1" s="1"/>
  <c r="Q967" i="1"/>
  <c r="R967" i="1" s="1"/>
  <c r="Q966" i="1"/>
  <c r="R966" i="1" s="1"/>
  <c r="Q965" i="1"/>
  <c r="R965" i="1" s="1"/>
  <c r="Q964" i="1"/>
  <c r="R964" i="1" s="1"/>
  <c r="Q963" i="1"/>
  <c r="R963" i="1" s="1"/>
  <c r="Q962" i="1"/>
  <c r="R962" i="1" s="1"/>
  <c r="Q961" i="1"/>
  <c r="R961" i="1" s="1"/>
  <c r="Q960" i="1"/>
  <c r="R960" i="1" s="1"/>
  <c r="Q959" i="1"/>
  <c r="R959" i="1" s="1"/>
  <c r="Q958" i="1"/>
  <c r="R958" i="1" s="1"/>
  <c r="Q957" i="1"/>
  <c r="R957" i="1" s="1"/>
  <c r="Q956" i="1"/>
  <c r="R956" i="1" s="1"/>
  <c r="Q955" i="1"/>
  <c r="R955" i="1" s="1"/>
  <c r="Q954" i="1"/>
  <c r="R954" i="1" s="1"/>
  <c r="Q953" i="1"/>
  <c r="R953" i="1" s="1"/>
  <c r="Q952" i="1"/>
  <c r="R952" i="1" s="1"/>
  <c r="Q951" i="1"/>
  <c r="R951" i="1" s="1"/>
  <c r="Q950" i="1"/>
  <c r="R950" i="1" s="1"/>
  <c r="Q949" i="1"/>
  <c r="R949" i="1" s="1"/>
  <c r="Q948" i="1"/>
  <c r="R948" i="1" s="1"/>
  <c r="Q947" i="1"/>
  <c r="R947" i="1" s="1"/>
  <c r="Q946" i="1"/>
  <c r="R946" i="1" s="1"/>
  <c r="Q945" i="1"/>
  <c r="R945" i="1" s="1"/>
  <c r="Q944" i="1"/>
  <c r="R944" i="1" s="1"/>
  <c r="Q943" i="1"/>
  <c r="R943" i="1" s="1"/>
  <c r="Q942" i="1"/>
  <c r="R942" i="1" s="1"/>
  <c r="Q941" i="1"/>
  <c r="R941" i="1" s="1"/>
  <c r="Q940" i="1"/>
  <c r="R940" i="1" s="1"/>
  <c r="Q939" i="1"/>
  <c r="R939" i="1" s="1"/>
  <c r="Q938" i="1"/>
  <c r="R938" i="1" s="1"/>
  <c r="Q937" i="1"/>
  <c r="R937" i="1" s="1"/>
  <c r="Q936" i="1"/>
  <c r="R936" i="1" s="1"/>
  <c r="Q935" i="1"/>
  <c r="R935" i="1" s="1"/>
  <c r="Q934" i="1"/>
  <c r="R934" i="1" s="1"/>
  <c r="Q933" i="1"/>
  <c r="R933" i="1" s="1"/>
  <c r="Q932" i="1"/>
  <c r="R932" i="1" s="1"/>
  <c r="Q931" i="1"/>
  <c r="R931" i="1" s="1"/>
  <c r="Q930" i="1"/>
  <c r="R930" i="1" s="1"/>
  <c r="Q929" i="1"/>
  <c r="R929" i="1"/>
  <c r="Q928" i="1"/>
  <c r="R928" i="1" s="1"/>
  <c r="Q927" i="1"/>
  <c r="R927" i="1" s="1"/>
  <c r="Q926" i="1"/>
  <c r="R926" i="1" s="1"/>
  <c r="Q925" i="1"/>
  <c r="R925" i="1" s="1"/>
  <c r="Q924" i="1"/>
  <c r="R924" i="1" s="1"/>
  <c r="Q923" i="1"/>
  <c r="R923" i="1" s="1"/>
  <c r="Q922" i="1"/>
  <c r="R922" i="1" s="1"/>
  <c r="Q921" i="1"/>
  <c r="R921" i="1" s="1"/>
  <c r="Q920" i="1"/>
  <c r="R920" i="1" s="1"/>
  <c r="Q919" i="1"/>
  <c r="R919" i="1" s="1"/>
  <c r="Q918" i="1"/>
  <c r="R918" i="1" s="1"/>
  <c r="Q917" i="1"/>
  <c r="R917" i="1" s="1"/>
  <c r="Q916" i="1"/>
  <c r="R916" i="1" s="1"/>
  <c r="Q915" i="1"/>
  <c r="R915" i="1" s="1"/>
  <c r="Q914" i="1"/>
  <c r="R914" i="1" s="1"/>
  <c r="Q913" i="1"/>
  <c r="R913" i="1" s="1"/>
  <c r="Q912" i="1"/>
  <c r="R912" i="1" s="1"/>
  <c r="Q911" i="1"/>
  <c r="R911" i="1" s="1"/>
  <c r="Q910" i="1"/>
  <c r="R910" i="1" s="1"/>
  <c r="Q909" i="1"/>
  <c r="R909" i="1" s="1"/>
  <c r="Q908" i="1"/>
  <c r="R908" i="1" s="1"/>
  <c r="Q907" i="1"/>
  <c r="R907" i="1" s="1"/>
  <c r="Q906" i="1"/>
  <c r="R906" i="1" s="1"/>
  <c r="Q905" i="1"/>
  <c r="R905" i="1" s="1"/>
  <c r="Q904" i="1"/>
  <c r="R904" i="1" s="1"/>
  <c r="Q903" i="1"/>
  <c r="R903" i="1" s="1"/>
  <c r="Q902" i="1"/>
  <c r="R902" i="1" s="1"/>
  <c r="Q901" i="1"/>
  <c r="R901" i="1" s="1"/>
  <c r="Q900" i="1"/>
  <c r="R900" i="1" s="1"/>
  <c r="Q899" i="1"/>
  <c r="R899" i="1" s="1"/>
  <c r="Q898" i="1"/>
  <c r="R898" i="1" s="1"/>
  <c r="Q897" i="1"/>
  <c r="R897" i="1" s="1"/>
  <c r="Q896" i="1"/>
  <c r="R896" i="1" s="1"/>
  <c r="Q895" i="1"/>
  <c r="R895" i="1" s="1"/>
  <c r="Q894" i="1"/>
  <c r="R894" i="1" s="1"/>
  <c r="Q893" i="1"/>
  <c r="R893" i="1" s="1"/>
  <c r="Q892" i="1"/>
  <c r="R892" i="1" s="1"/>
  <c r="Q891" i="1"/>
  <c r="R891" i="1" s="1"/>
  <c r="Q890" i="1"/>
  <c r="R890" i="1" s="1"/>
  <c r="Q889" i="1"/>
  <c r="R889" i="1" s="1"/>
  <c r="Q888" i="1"/>
  <c r="R888" i="1" s="1"/>
  <c r="Q887" i="1"/>
  <c r="R887" i="1" s="1"/>
  <c r="Q886" i="1"/>
  <c r="R886" i="1" s="1"/>
  <c r="Q885" i="1"/>
  <c r="R885" i="1" s="1"/>
  <c r="Q884" i="1"/>
  <c r="R884" i="1" s="1"/>
  <c r="Q883" i="1"/>
  <c r="R883" i="1"/>
  <c r="Q882" i="1"/>
  <c r="R882" i="1" s="1"/>
  <c r="Q881" i="1"/>
  <c r="R881" i="1" s="1"/>
  <c r="Q880" i="1"/>
  <c r="R880" i="1" s="1"/>
  <c r="Q879" i="1"/>
  <c r="R879" i="1" s="1"/>
  <c r="Q878" i="1"/>
  <c r="R878" i="1" s="1"/>
  <c r="Q877" i="1"/>
  <c r="R877" i="1"/>
  <c r="Q876" i="1"/>
  <c r="R876" i="1" s="1"/>
  <c r="Q875" i="1"/>
  <c r="R875" i="1" s="1"/>
  <c r="Q874" i="1"/>
  <c r="R874" i="1" s="1"/>
  <c r="Q873" i="1"/>
  <c r="R873" i="1" s="1"/>
  <c r="Q872" i="1"/>
  <c r="R872" i="1" s="1"/>
  <c r="Q871" i="1"/>
  <c r="R871" i="1" s="1"/>
  <c r="Q870" i="1"/>
  <c r="R870" i="1" s="1"/>
  <c r="Q869" i="1"/>
  <c r="R869" i="1" s="1"/>
  <c r="Q868" i="1"/>
  <c r="R868" i="1" s="1"/>
  <c r="Q867" i="1"/>
  <c r="R867" i="1" s="1"/>
  <c r="Q866" i="1"/>
  <c r="R866" i="1" s="1"/>
  <c r="Q865" i="1"/>
  <c r="R865" i="1" s="1"/>
  <c r="Q864" i="1"/>
  <c r="R864" i="1" s="1"/>
  <c r="Q863" i="1"/>
  <c r="R863" i="1" s="1"/>
  <c r="Q862" i="1"/>
  <c r="R862" i="1" s="1"/>
  <c r="Q861" i="1"/>
  <c r="R861" i="1" s="1"/>
  <c r="Q860" i="1"/>
  <c r="R860" i="1" s="1"/>
  <c r="Q859" i="1"/>
  <c r="R859" i="1" s="1"/>
  <c r="Q858" i="1"/>
  <c r="R858" i="1" s="1"/>
  <c r="Q857" i="1"/>
  <c r="R857" i="1" s="1"/>
  <c r="Q856" i="1"/>
  <c r="R856" i="1" s="1"/>
  <c r="Q855" i="1"/>
  <c r="R855" i="1" s="1"/>
  <c r="Q854" i="1"/>
  <c r="R854" i="1" s="1"/>
  <c r="Q853" i="1"/>
  <c r="R853" i="1"/>
  <c r="Q852" i="1"/>
  <c r="R852" i="1" s="1"/>
  <c r="Q851" i="1"/>
  <c r="R851" i="1" s="1"/>
  <c r="Q850" i="1"/>
  <c r="R850" i="1" s="1"/>
  <c r="Q849" i="1"/>
  <c r="R849" i="1" s="1"/>
  <c r="Q848" i="1"/>
  <c r="R848" i="1" s="1"/>
  <c r="Q847" i="1"/>
  <c r="R847" i="1" s="1"/>
  <c r="Q846" i="1"/>
  <c r="R846" i="1" s="1"/>
  <c r="Q845" i="1"/>
  <c r="R845" i="1" s="1"/>
  <c r="Q844" i="1"/>
  <c r="R844" i="1" s="1"/>
  <c r="Q843" i="1"/>
  <c r="R843" i="1" s="1"/>
  <c r="Q842" i="1"/>
  <c r="R842" i="1" s="1"/>
  <c r="Q841" i="1"/>
  <c r="R841" i="1" s="1"/>
  <c r="Q840" i="1"/>
  <c r="R840" i="1" s="1"/>
  <c r="Q839" i="1"/>
  <c r="R839" i="1" s="1"/>
  <c r="Q838" i="1"/>
  <c r="R838" i="1" s="1"/>
  <c r="Q837" i="1"/>
  <c r="R837" i="1" s="1"/>
  <c r="Q836" i="1"/>
  <c r="R836" i="1" s="1"/>
  <c r="Q835" i="1"/>
  <c r="R835" i="1" s="1"/>
  <c r="Q834" i="1"/>
  <c r="R834" i="1" s="1"/>
  <c r="Q833" i="1"/>
  <c r="R833" i="1" s="1"/>
  <c r="Q832" i="1"/>
  <c r="R832" i="1" s="1"/>
  <c r="Q831" i="1"/>
  <c r="R831" i="1" s="1"/>
  <c r="Q830" i="1"/>
  <c r="R830" i="1" s="1"/>
  <c r="Q829" i="1"/>
  <c r="R829" i="1" s="1"/>
  <c r="Q828" i="1"/>
  <c r="R828" i="1" s="1"/>
  <c r="Q827" i="1"/>
  <c r="R827" i="1" s="1"/>
  <c r="Q826" i="1"/>
  <c r="R826" i="1" s="1"/>
  <c r="Q825" i="1"/>
  <c r="R825" i="1" s="1"/>
  <c r="Q824" i="1"/>
  <c r="R824" i="1" s="1"/>
  <c r="Q823" i="1"/>
  <c r="R823" i="1" s="1"/>
  <c r="Q822" i="1"/>
  <c r="R822" i="1" s="1"/>
  <c r="Q821" i="1"/>
  <c r="R821" i="1" s="1"/>
  <c r="Q820" i="1"/>
  <c r="R820" i="1" s="1"/>
  <c r="Q819" i="1"/>
  <c r="R819" i="1" s="1"/>
  <c r="Q818" i="1"/>
  <c r="R818" i="1" s="1"/>
  <c r="Q817" i="1"/>
  <c r="R817" i="1" s="1"/>
  <c r="Q816" i="1"/>
  <c r="R816" i="1" s="1"/>
  <c r="Q815" i="1"/>
  <c r="R815" i="1" s="1"/>
  <c r="Q814" i="1"/>
  <c r="R814" i="1" s="1"/>
  <c r="Q813" i="1"/>
  <c r="R813" i="1" s="1"/>
  <c r="Q812" i="1"/>
  <c r="R812" i="1" s="1"/>
  <c r="Q811" i="1"/>
  <c r="R811" i="1" s="1"/>
  <c r="Q810" i="1"/>
  <c r="R810" i="1" s="1"/>
  <c r="Q809" i="1"/>
  <c r="R809" i="1" s="1"/>
  <c r="Q808" i="1"/>
  <c r="R808" i="1" s="1"/>
  <c r="Q807" i="1"/>
  <c r="R807" i="1" s="1"/>
  <c r="Q806" i="1"/>
  <c r="R806" i="1" s="1"/>
  <c r="Q805" i="1"/>
  <c r="R805" i="1" s="1"/>
  <c r="Q804" i="1"/>
  <c r="R804" i="1" s="1"/>
  <c r="Q803" i="1"/>
  <c r="R803" i="1" s="1"/>
  <c r="Q802" i="1"/>
  <c r="R802" i="1" s="1"/>
  <c r="Q801" i="1"/>
  <c r="R801" i="1" s="1"/>
  <c r="Q800" i="1"/>
  <c r="R800" i="1" s="1"/>
  <c r="Q799" i="1"/>
  <c r="R799" i="1" s="1"/>
  <c r="Q798" i="1"/>
  <c r="R798" i="1" s="1"/>
  <c r="Q797" i="1"/>
  <c r="R797" i="1" s="1"/>
  <c r="Q796" i="1"/>
  <c r="R796" i="1" s="1"/>
  <c r="Q795" i="1"/>
  <c r="R795" i="1" s="1"/>
  <c r="Q794" i="1"/>
  <c r="R794" i="1" s="1"/>
  <c r="Q793" i="1"/>
  <c r="R793" i="1"/>
  <c r="Q792" i="1"/>
  <c r="R792" i="1" s="1"/>
  <c r="Q791" i="1"/>
  <c r="R791" i="1" s="1"/>
  <c r="Q790" i="1"/>
  <c r="R790" i="1" s="1"/>
  <c r="Q789" i="1"/>
  <c r="R789" i="1" s="1"/>
  <c r="Q788" i="1"/>
  <c r="R788" i="1" s="1"/>
  <c r="Q787" i="1"/>
  <c r="R787" i="1" s="1"/>
  <c r="Q786" i="1"/>
  <c r="R786" i="1" s="1"/>
  <c r="Q785" i="1"/>
  <c r="R785" i="1" s="1"/>
  <c r="Q784" i="1"/>
  <c r="R784" i="1" s="1"/>
  <c r="Q783" i="1"/>
  <c r="R783" i="1" s="1"/>
  <c r="Q782" i="1"/>
  <c r="R782" i="1" s="1"/>
  <c r="Q781" i="1"/>
  <c r="R781" i="1" s="1"/>
  <c r="Q780" i="1"/>
  <c r="R780" i="1" s="1"/>
  <c r="Q779" i="1"/>
  <c r="R779" i="1" s="1"/>
  <c r="Q778" i="1"/>
  <c r="R778" i="1" s="1"/>
  <c r="Q777" i="1"/>
  <c r="R777" i="1" s="1"/>
  <c r="Q776" i="1"/>
  <c r="R776" i="1" s="1"/>
  <c r="Q775" i="1"/>
  <c r="R775" i="1" s="1"/>
  <c r="Q774" i="1"/>
  <c r="R774" i="1" s="1"/>
  <c r="Q773" i="1"/>
  <c r="R773" i="1" s="1"/>
  <c r="Q772" i="1"/>
  <c r="R772" i="1" s="1"/>
  <c r="Q771" i="1"/>
  <c r="R771" i="1" s="1"/>
  <c r="Q770" i="1"/>
  <c r="R770" i="1" s="1"/>
  <c r="Q769" i="1"/>
  <c r="R769" i="1" s="1"/>
  <c r="Q768" i="1"/>
  <c r="R768" i="1" s="1"/>
  <c r="Q767" i="1"/>
  <c r="R767" i="1" s="1"/>
  <c r="Q766" i="1"/>
  <c r="R766" i="1" s="1"/>
  <c r="Q765" i="1"/>
  <c r="R765" i="1" s="1"/>
  <c r="Q764" i="1"/>
  <c r="R764" i="1" s="1"/>
  <c r="Q763" i="1"/>
  <c r="R763" i="1" s="1"/>
  <c r="Q762" i="1"/>
  <c r="R762" i="1" s="1"/>
  <c r="Q761" i="1"/>
  <c r="R761" i="1" s="1"/>
  <c r="Q760" i="1"/>
  <c r="R760" i="1" s="1"/>
  <c r="Q759" i="1"/>
  <c r="R759" i="1" s="1"/>
  <c r="Q758" i="1"/>
  <c r="R758" i="1" s="1"/>
  <c r="Q757" i="1"/>
  <c r="R757" i="1" s="1"/>
  <c r="Q756" i="1"/>
  <c r="R756" i="1" s="1"/>
  <c r="Q755" i="1"/>
  <c r="R755" i="1" s="1"/>
  <c r="Q754" i="1"/>
  <c r="R754" i="1" s="1"/>
  <c r="Q753" i="1"/>
  <c r="R753" i="1" s="1"/>
  <c r="Q752" i="1"/>
  <c r="R752" i="1" s="1"/>
  <c r="Q751" i="1"/>
  <c r="R751" i="1" s="1"/>
  <c r="Q750" i="1"/>
  <c r="R750" i="1" s="1"/>
  <c r="Q749" i="1"/>
  <c r="R749" i="1" s="1"/>
  <c r="Q748" i="1"/>
  <c r="R748" i="1" s="1"/>
  <c r="Q747" i="1"/>
  <c r="R747" i="1" s="1"/>
  <c r="Q746" i="1"/>
  <c r="R746" i="1" s="1"/>
  <c r="Q745" i="1"/>
  <c r="R745" i="1" s="1"/>
  <c r="Q744" i="1"/>
  <c r="R744" i="1" s="1"/>
  <c r="Q743" i="1"/>
  <c r="R743" i="1" s="1"/>
  <c r="Q742" i="1"/>
  <c r="R742" i="1" s="1"/>
  <c r="Q741" i="1"/>
  <c r="R741" i="1" s="1"/>
  <c r="Q740" i="1"/>
  <c r="R740" i="1" s="1"/>
  <c r="Q739" i="1"/>
  <c r="R739" i="1" s="1"/>
  <c r="Q738" i="1"/>
  <c r="R738" i="1" s="1"/>
  <c r="Q737" i="1"/>
  <c r="R737" i="1" s="1"/>
  <c r="Q736" i="1"/>
  <c r="R736" i="1" s="1"/>
  <c r="Q735" i="1"/>
  <c r="R735" i="1" s="1"/>
  <c r="Q734" i="1"/>
  <c r="R734" i="1" s="1"/>
  <c r="Q733" i="1"/>
  <c r="R733" i="1" s="1"/>
  <c r="Q732" i="1"/>
  <c r="R732" i="1" s="1"/>
  <c r="Q731" i="1"/>
  <c r="R731" i="1" s="1"/>
  <c r="Q730" i="1"/>
  <c r="R730" i="1" s="1"/>
  <c r="Q729" i="1"/>
  <c r="R729" i="1" s="1"/>
  <c r="Q728" i="1"/>
  <c r="R728" i="1" s="1"/>
  <c r="Q727" i="1"/>
  <c r="R727" i="1" s="1"/>
  <c r="Q726" i="1"/>
  <c r="R726" i="1" s="1"/>
  <c r="Q725" i="1"/>
  <c r="R725" i="1" s="1"/>
  <c r="Q724" i="1"/>
  <c r="R724" i="1" s="1"/>
  <c r="Q723" i="1"/>
  <c r="R723" i="1" s="1"/>
  <c r="Q722" i="1"/>
  <c r="R722" i="1" s="1"/>
  <c r="Q721" i="1"/>
  <c r="R721" i="1" s="1"/>
  <c r="Q720" i="1"/>
  <c r="R720" i="1" s="1"/>
  <c r="Q719" i="1"/>
  <c r="R719" i="1" s="1"/>
  <c r="Q718" i="1"/>
  <c r="R718" i="1" s="1"/>
  <c r="Q717" i="1"/>
  <c r="R717" i="1" s="1"/>
  <c r="Q716" i="1"/>
  <c r="R716" i="1" s="1"/>
  <c r="Q715" i="1"/>
  <c r="R715" i="1" s="1"/>
  <c r="Q714" i="1"/>
  <c r="R714" i="1" s="1"/>
  <c r="Q713" i="1"/>
  <c r="R713" i="1" s="1"/>
  <c r="Q712" i="1"/>
  <c r="R712" i="1" s="1"/>
  <c r="Q711" i="1"/>
  <c r="R711" i="1" s="1"/>
  <c r="Q710" i="1"/>
  <c r="R710" i="1" s="1"/>
  <c r="Q709" i="1"/>
  <c r="R709" i="1" s="1"/>
  <c r="Q708" i="1"/>
  <c r="R708" i="1" s="1"/>
  <c r="Q707" i="1"/>
  <c r="R707" i="1" s="1"/>
  <c r="Q706" i="1"/>
  <c r="R706" i="1" s="1"/>
  <c r="Q705" i="1"/>
  <c r="R705" i="1" s="1"/>
  <c r="Q704" i="1"/>
  <c r="R704" i="1" s="1"/>
  <c r="Q703" i="1"/>
  <c r="R703" i="1" s="1"/>
  <c r="Q702" i="1"/>
  <c r="R702" i="1" s="1"/>
  <c r="Q701" i="1"/>
  <c r="R701" i="1" s="1"/>
  <c r="Q700" i="1"/>
  <c r="R700" i="1" s="1"/>
  <c r="Q699" i="1"/>
  <c r="R699" i="1" s="1"/>
  <c r="Q698" i="1"/>
  <c r="R698" i="1" s="1"/>
  <c r="Q697" i="1"/>
  <c r="R697" i="1" s="1"/>
  <c r="Q696" i="1"/>
  <c r="R696" i="1" s="1"/>
  <c r="Q695" i="1"/>
  <c r="R695" i="1" s="1"/>
  <c r="Q694" i="1"/>
  <c r="R694" i="1" s="1"/>
  <c r="Q693" i="1"/>
  <c r="R693" i="1" s="1"/>
  <c r="Q692" i="1"/>
  <c r="R692" i="1" s="1"/>
  <c r="Q691" i="1"/>
  <c r="R691" i="1" s="1"/>
  <c r="Q690" i="1"/>
  <c r="R690" i="1" s="1"/>
  <c r="Q689" i="1"/>
  <c r="R689" i="1" s="1"/>
  <c r="Q688" i="1"/>
  <c r="R688" i="1" s="1"/>
  <c r="Q687" i="1"/>
  <c r="R687" i="1" s="1"/>
  <c r="Q686" i="1"/>
  <c r="R686" i="1" s="1"/>
  <c r="Q685" i="1"/>
  <c r="R685" i="1" s="1"/>
  <c r="Q684" i="1"/>
  <c r="R684" i="1" s="1"/>
  <c r="Q683" i="1"/>
  <c r="R683" i="1" s="1"/>
  <c r="Q682" i="1"/>
  <c r="R682" i="1" s="1"/>
  <c r="Q681" i="1"/>
  <c r="R681" i="1" s="1"/>
  <c r="Q680" i="1"/>
  <c r="R680" i="1" s="1"/>
  <c r="Q679" i="1"/>
  <c r="R679" i="1" s="1"/>
  <c r="Q678" i="1"/>
  <c r="R678" i="1" s="1"/>
  <c r="Q677" i="1"/>
  <c r="R677" i="1" s="1"/>
  <c r="Q676" i="1"/>
  <c r="R676" i="1" s="1"/>
  <c r="Q675" i="1"/>
  <c r="R675" i="1" s="1"/>
  <c r="Q674" i="1"/>
  <c r="R674" i="1" s="1"/>
  <c r="Q673" i="1"/>
  <c r="R673" i="1" s="1"/>
  <c r="Q672" i="1"/>
  <c r="R672" i="1" s="1"/>
  <c r="Q671" i="1"/>
  <c r="R671" i="1" s="1"/>
  <c r="Q670" i="1"/>
  <c r="R670" i="1" s="1"/>
  <c r="Q669" i="1"/>
  <c r="R669" i="1" s="1"/>
  <c r="Q668" i="1"/>
  <c r="R668" i="1" s="1"/>
  <c r="Q667" i="1"/>
  <c r="R667" i="1" s="1"/>
  <c r="Q666" i="1"/>
  <c r="R666" i="1" s="1"/>
  <c r="Q665" i="1"/>
  <c r="R665" i="1" s="1"/>
  <c r="Q664" i="1"/>
  <c r="R664" i="1" s="1"/>
  <c r="Q663" i="1"/>
  <c r="R663" i="1" s="1"/>
  <c r="Q662" i="1"/>
  <c r="R662" i="1" s="1"/>
  <c r="Q661" i="1"/>
  <c r="R661" i="1" s="1"/>
  <c r="Q660" i="1"/>
  <c r="R660" i="1" s="1"/>
  <c r="Q659" i="1"/>
  <c r="R659" i="1" s="1"/>
  <c r="Q658" i="1"/>
  <c r="R658" i="1" s="1"/>
  <c r="Q657" i="1"/>
  <c r="R657" i="1" s="1"/>
  <c r="Q656" i="1"/>
  <c r="R656" i="1" s="1"/>
  <c r="Q655" i="1"/>
  <c r="R655" i="1" s="1"/>
  <c r="Q654" i="1"/>
  <c r="R654" i="1" s="1"/>
  <c r="Q653" i="1"/>
  <c r="R653" i="1" s="1"/>
  <c r="Q652" i="1"/>
  <c r="R652" i="1" s="1"/>
  <c r="Q651" i="1"/>
  <c r="R651" i="1" s="1"/>
  <c r="Q650" i="1"/>
  <c r="R650" i="1" s="1"/>
  <c r="Q649" i="1"/>
  <c r="R649" i="1" s="1"/>
  <c r="Q648" i="1"/>
  <c r="R648" i="1" s="1"/>
  <c r="Q647" i="1"/>
  <c r="R647" i="1" s="1"/>
  <c r="Q646" i="1"/>
  <c r="R646" i="1" s="1"/>
  <c r="Q645" i="1"/>
  <c r="R645" i="1" s="1"/>
  <c r="Q644" i="1"/>
  <c r="R644" i="1" s="1"/>
  <c r="Q643" i="1"/>
  <c r="R643" i="1" s="1"/>
  <c r="Q642" i="1"/>
  <c r="R642" i="1" s="1"/>
  <c r="Q641" i="1"/>
  <c r="R641" i="1"/>
  <c r="Q640" i="1"/>
  <c r="R640" i="1" s="1"/>
  <c r="Q639" i="1"/>
  <c r="R639" i="1" s="1"/>
  <c r="Q638" i="1"/>
  <c r="R638" i="1" s="1"/>
  <c r="Q637" i="1"/>
  <c r="R637" i="1" s="1"/>
  <c r="Q636" i="1"/>
  <c r="R636" i="1" s="1"/>
  <c r="Q635" i="1"/>
  <c r="R635" i="1" s="1"/>
  <c r="Q634" i="1"/>
  <c r="R634" i="1" s="1"/>
  <c r="Q633" i="1"/>
  <c r="R633" i="1" s="1"/>
  <c r="Q632" i="1"/>
  <c r="R632" i="1" s="1"/>
  <c r="Q631" i="1"/>
  <c r="R631" i="1" s="1"/>
  <c r="Q630" i="1"/>
  <c r="R630" i="1" s="1"/>
  <c r="Q629" i="1"/>
  <c r="R629" i="1" s="1"/>
  <c r="Q628" i="1"/>
  <c r="R628" i="1" s="1"/>
  <c r="Q627" i="1"/>
  <c r="R627" i="1" s="1"/>
  <c r="Q626" i="1"/>
  <c r="R626" i="1" s="1"/>
  <c r="Q625" i="1"/>
  <c r="R625" i="1" s="1"/>
  <c r="Q624" i="1"/>
  <c r="R624" i="1" s="1"/>
  <c r="Q623" i="1"/>
  <c r="R623" i="1" s="1"/>
  <c r="Q622" i="1"/>
  <c r="R622" i="1" s="1"/>
  <c r="Q621" i="1"/>
  <c r="R621" i="1" s="1"/>
  <c r="Q620" i="1"/>
  <c r="R620" i="1" s="1"/>
  <c r="Q619" i="1"/>
  <c r="R619" i="1" s="1"/>
  <c r="Q618" i="1"/>
  <c r="R618" i="1" s="1"/>
  <c r="Q617" i="1"/>
  <c r="R617" i="1" s="1"/>
  <c r="Q616" i="1"/>
  <c r="R616" i="1" s="1"/>
  <c r="Q615" i="1"/>
  <c r="R615" i="1" s="1"/>
  <c r="Q614" i="1"/>
  <c r="R614" i="1" s="1"/>
  <c r="Q613" i="1"/>
  <c r="R613" i="1" s="1"/>
  <c r="Q612" i="1"/>
  <c r="R612" i="1" s="1"/>
  <c r="Q611" i="1"/>
  <c r="R611" i="1" s="1"/>
  <c r="Q610" i="1"/>
  <c r="R610" i="1" s="1"/>
  <c r="Q609" i="1"/>
  <c r="R609" i="1" s="1"/>
  <c r="Q608" i="1"/>
  <c r="R608" i="1" s="1"/>
  <c r="Q607" i="1"/>
  <c r="R607" i="1" s="1"/>
  <c r="Q606" i="1"/>
  <c r="R606" i="1" s="1"/>
  <c r="Q605" i="1"/>
  <c r="R605" i="1" s="1"/>
  <c r="Q604" i="1"/>
  <c r="R604" i="1" s="1"/>
  <c r="Q603" i="1"/>
  <c r="R603" i="1" s="1"/>
  <c r="Q602" i="1"/>
  <c r="R602" i="1" s="1"/>
  <c r="Q601" i="1"/>
  <c r="R601" i="1" s="1"/>
  <c r="Q600" i="1"/>
  <c r="R600" i="1" s="1"/>
  <c r="Q599" i="1"/>
  <c r="R599" i="1" s="1"/>
  <c r="Q598" i="1"/>
  <c r="R598" i="1" s="1"/>
  <c r="Q597" i="1"/>
  <c r="R597" i="1" s="1"/>
  <c r="Q596" i="1"/>
  <c r="R596" i="1" s="1"/>
  <c r="Q595" i="1"/>
  <c r="R595" i="1" s="1"/>
  <c r="Q594" i="1"/>
  <c r="R594" i="1" s="1"/>
  <c r="Q593" i="1"/>
  <c r="R593" i="1" s="1"/>
  <c r="Q592" i="1"/>
  <c r="R592" i="1" s="1"/>
  <c r="Q591" i="1"/>
  <c r="R591" i="1" s="1"/>
  <c r="Q590" i="1"/>
  <c r="R590" i="1" s="1"/>
  <c r="Q589" i="1"/>
  <c r="R589" i="1" s="1"/>
  <c r="Q588" i="1"/>
  <c r="R588" i="1" s="1"/>
  <c r="Q587" i="1"/>
  <c r="R587" i="1" s="1"/>
  <c r="Q586" i="1"/>
  <c r="R586" i="1" s="1"/>
  <c r="Q585" i="1"/>
  <c r="R585" i="1" s="1"/>
  <c r="Q584" i="1"/>
  <c r="R584" i="1" s="1"/>
  <c r="Q583" i="1"/>
  <c r="R583" i="1" s="1"/>
  <c r="Q582" i="1"/>
  <c r="R582" i="1" s="1"/>
  <c r="Q581" i="1"/>
  <c r="R581" i="1" s="1"/>
  <c r="Q580" i="1"/>
  <c r="R580" i="1" s="1"/>
  <c r="Q579" i="1"/>
  <c r="R579" i="1" s="1"/>
  <c r="Q578" i="1"/>
  <c r="R578" i="1" s="1"/>
  <c r="Q577" i="1"/>
  <c r="R577" i="1"/>
  <c r="Q576" i="1"/>
  <c r="R576" i="1" s="1"/>
  <c r="Q575" i="1"/>
  <c r="R575" i="1" s="1"/>
  <c r="Q574" i="1"/>
  <c r="R574" i="1" s="1"/>
  <c r="Q573" i="1"/>
  <c r="R573" i="1" s="1"/>
  <c r="Q572" i="1"/>
  <c r="R572" i="1" s="1"/>
  <c r="Q571" i="1"/>
  <c r="R571" i="1" s="1"/>
  <c r="Q570" i="1"/>
  <c r="R570" i="1" s="1"/>
  <c r="Q569" i="1"/>
  <c r="R569" i="1"/>
  <c r="Q568" i="1"/>
  <c r="R568" i="1" s="1"/>
  <c r="Q567" i="1"/>
  <c r="R567" i="1" s="1"/>
  <c r="Q566" i="1"/>
  <c r="R566" i="1" s="1"/>
  <c r="Q565" i="1"/>
  <c r="R565" i="1" s="1"/>
  <c r="Q564" i="1"/>
  <c r="R564" i="1" s="1"/>
  <c r="Q563" i="1"/>
  <c r="R563" i="1" s="1"/>
  <c r="Q562" i="1"/>
  <c r="R562" i="1" s="1"/>
  <c r="Q561" i="1"/>
  <c r="R561" i="1" s="1"/>
  <c r="Q560" i="1"/>
  <c r="R560" i="1" s="1"/>
  <c r="Q559" i="1"/>
  <c r="R559" i="1" s="1"/>
  <c r="Q558" i="1"/>
  <c r="R558" i="1" s="1"/>
  <c r="Q557" i="1"/>
  <c r="R557" i="1" s="1"/>
  <c r="Q556" i="1"/>
  <c r="R556" i="1" s="1"/>
  <c r="Q555" i="1"/>
  <c r="R555" i="1" s="1"/>
  <c r="Q554" i="1"/>
  <c r="R554" i="1" s="1"/>
  <c r="Q553" i="1"/>
  <c r="R553" i="1" s="1"/>
  <c r="Q552" i="1"/>
  <c r="R552" i="1" s="1"/>
  <c r="Q551" i="1"/>
  <c r="R551" i="1" s="1"/>
  <c r="Q550" i="1"/>
  <c r="R550" i="1" s="1"/>
  <c r="Q549" i="1"/>
  <c r="R549" i="1" s="1"/>
  <c r="Q548" i="1"/>
  <c r="R548" i="1" s="1"/>
  <c r="Q547" i="1"/>
  <c r="R547" i="1" s="1"/>
  <c r="Q546" i="1"/>
  <c r="R546" i="1" s="1"/>
  <c r="Q545" i="1"/>
  <c r="R545" i="1"/>
  <c r="Q544" i="1"/>
  <c r="R544" i="1" s="1"/>
  <c r="Q543" i="1"/>
  <c r="R543" i="1" s="1"/>
  <c r="Q542" i="1"/>
  <c r="R542" i="1" s="1"/>
  <c r="Q541" i="1"/>
  <c r="R541" i="1" s="1"/>
  <c r="Q540" i="1"/>
  <c r="R540" i="1" s="1"/>
  <c r="Q539" i="1"/>
  <c r="R539" i="1" s="1"/>
  <c r="Q538" i="1"/>
  <c r="R538" i="1" s="1"/>
  <c r="Q537" i="1"/>
  <c r="R537" i="1" s="1"/>
  <c r="Q536" i="1"/>
  <c r="R536" i="1" s="1"/>
  <c r="Q535" i="1"/>
  <c r="R535" i="1" s="1"/>
  <c r="Q534" i="1"/>
  <c r="R534" i="1" s="1"/>
  <c r="Q533" i="1"/>
  <c r="R533" i="1" s="1"/>
  <c r="Q532" i="1"/>
  <c r="R532" i="1" s="1"/>
  <c r="Q531" i="1"/>
  <c r="R531" i="1" s="1"/>
  <c r="Q530" i="1"/>
  <c r="R530" i="1" s="1"/>
  <c r="Q529" i="1"/>
  <c r="R529" i="1" s="1"/>
  <c r="Q528" i="1"/>
  <c r="R528" i="1" s="1"/>
  <c r="Q527" i="1"/>
  <c r="R527" i="1" s="1"/>
  <c r="Q526" i="1"/>
  <c r="R526" i="1" s="1"/>
  <c r="Q525" i="1"/>
  <c r="R525" i="1" s="1"/>
  <c r="Q524" i="1"/>
  <c r="R524" i="1" s="1"/>
  <c r="Q523" i="1"/>
  <c r="R523" i="1" s="1"/>
  <c r="Q522" i="1"/>
  <c r="R522" i="1" s="1"/>
  <c r="Q521" i="1"/>
  <c r="R521" i="1" s="1"/>
  <c r="Q520" i="1"/>
  <c r="R520" i="1" s="1"/>
  <c r="Q519" i="1"/>
  <c r="R519" i="1" s="1"/>
  <c r="Q518" i="1"/>
  <c r="R518" i="1" s="1"/>
  <c r="Q517" i="1"/>
  <c r="R517" i="1" s="1"/>
  <c r="Q516" i="1"/>
  <c r="R516" i="1" s="1"/>
  <c r="Q515" i="1"/>
  <c r="R515" i="1" s="1"/>
  <c r="Q514" i="1"/>
  <c r="R514" i="1" s="1"/>
  <c r="Q513" i="1"/>
  <c r="R513" i="1" s="1"/>
  <c r="Q512" i="1"/>
  <c r="R512" i="1" s="1"/>
  <c r="Q511" i="1"/>
  <c r="R511" i="1" s="1"/>
  <c r="Q510" i="1"/>
  <c r="R510" i="1" s="1"/>
  <c r="Q509" i="1"/>
  <c r="R509" i="1" s="1"/>
  <c r="Q508" i="1"/>
  <c r="R508" i="1" s="1"/>
  <c r="Q507" i="1"/>
  <c r="R507" i="1" s="1"/>
  <c r="Q506" i="1"/>
  <c r="R506" i="1" s="1"/>
  <c r="Q505" i="1"/>
  <c r="R505" i="1" s="1"/>
  <c r="Q504" i="1"/>
  <c r="R504" i="1" s="1"/>
  <c r="Q503" i="1"/>
  <c r="R503" i="1" s="1"/>
  <c r="Q502" i="1"/>
  <c r="R502" i="1" s="1"/>
  <c r="Q501" i="1"/>
  <c r="R501" i="1" s="1"/>
  <c r="Q500" i="1"/>
  <c r="R500" i="1" s="1"/>
  <c r="Q499" i="1"/>
  <c r="R499" i="1" s="1"/>
  <c r="Q498" i="1"/>
  <c r="R498" i="1" s="1"/>
  <c r="Q497" i="1"/>
  <c r="R497" i="1" s="1"/>
  <c r="Q496" i="1"/>
  <c r="R496" i="1" s="1"/>
  <c r="Q495" i="1"/>
  <c r="R495" i="1" s="1"/>
  <c r="Q494" i="1"/>
  <c r="R494" i="1" s="1"/>
  <c r="Q493" i="1"/>
  <c r="R493" i="1"/>
  <c r="Q492" i="1"/>
  <c r="R492" i="1" s="1"/>
  <c r="Q491" i="1"/>
  <c r="R491" i="1" s="1"/>
  <c r="Q490" i="1"/>
  <c r="R490" i="1" s="1"/>
  <c r="Q489" i="1"/>
  <c r="R489" i="1"/>
  <c r="Q488" i="1"/>
  <c r="R488" i="1" s="1"/>
  <c r="Q487" i="1"/>
  <c r="R487" i="1" s="1"/>
  <c r="Q486" i="1"/>
  <c r="R486" i="1" s="1"/>
  <c r="Q485" i="1"/>
  <c r="R485" i="1" s="1"/>
  <c r="Q484" i="1"/>
  <c r="R484" i="1" s="1"/>
  <c r="Q483" i="1"/>
  <c r="R483" i="1" s="1"/>
  <c r="Q482" i="1"/>
  <c r="R482" i="1" s="1"/>
  <c r="Q481" i="1"/>
  <c r="R481" i="1" s="1"/>
  <c r="Q480" i="1"/>
  <c r="R480" i="1" s="1"/>
  <c r="Q479" i="1"/>
  <c r="R479" i="1" s="1"/>
  <c r="Q478" i="1"/>
  <c r="R478" i="1" s="1"/>
  <c r="Q477" i="1"/>
  <c r="R477" i="1" s="1"/>
  <c r="Q476" i="1"/>
  <c r="R476" i="1" s="1"/>
  <c r="Q475" i="1"/>
  <c r="R475" i="1" s="1"/>
  <c r="Q474" i="1"/>
  <c r="R474" i="1" s="1"/>
  <c r="Q473" i="1"/>
  <c r="R473" i="1" s="1"/>
  <c r="Q472" i="1"/>
  <c r="R472" i="1" s="1"/>
  <c r="Q471" i="1"/>
  <c r="R471" i="1" s="1"/>
  <c r="Q470" i="1"/>
  <c r="R470" i="1" s="1"/>
  <c r="Q469" i="1"/>
  <c r="R469" i="1" s="1"/>
  <c r="Q468" i="1"/>
  <c r="R468" i="1" s="1"/>
  <c r="Q467" i="1"/>
  <c r="R467" i="1" s="1"/>
  <c r="Q466" i="1"/>
  <c r="R466" i="1" s="1"/>
  <c r="Q465" i="1"/>
  <c r="R465" i="1" s="1"/>
  <c r="Q464" i="1"/>
  <c r="R464" i="1" s="1"/>
  <c r="Q463" i="1"/>
  <c r="R463" i="1" s="1"/>
  <c r="Q462" i="1"/>
  <c r="R462" i="1" s="1"/>
  <c r="Q461" i="1"/>
  <c r="R461" i="1" s="1"/>
  <c r="Q460" i="1"/>
  <c r="R460" i="1" s="1"/>
  <c r="Q459" i="1"/>
  <c r="R459" i="1" s="1"/>
  <c r="Q458" i="1"/>
  <c r="R458" i="1" s="1"/>
  <c r="Q457" i="1"/>
  <c r="R457" i="1" s="1"/>
  <c r="Q456" i="1"/>
  <c r="R456" i="1" s="1"/>
  <c r="Q455" i="1"/>
  <c r="R455" i="1" s="1"/>
  <c r="Q454" i="1"/>
  <c r="R454" i="1" s="1"/>
  <c r="Q453" i="1"/>
  <c r="R453" i="1" s="1"/>
  <c r="Q452" i="1"/>
  <c r="R452" i="1" s="1"/>
  <c r="Q451" i="1"/>
  <c r="R451" i="1" s="1"/>
  <c r="Q450" i="1"/>
  <c r="R450" i="1" s="1"/>
  <c r="Q449" i="1"/>
  <c r="R449" i="1" s="1"/>
  <c r="Q448" i="1"/>
  <c r="R448" i="1" s="1"/>
  <c r="Q447" i="1"/>
  <c r="R447" i="1" s="1"/>
  <c r="Q446" i="1"/>
  <c r="R446" i="1" s="1"/>
  <c r="Q445" i="1"/>
  <c r="R445" i="1" s="1"/>
  <c r="Q444" i="1"/>
  <c r="R444" i="1" s="1"/>
  <c r="Q443" i="1"/>
  <c r="R443" i="1" s="1"/>
  <c r="Q442" i="1"/>
  <c r="R442" i="1" s="1"/>
  <c r="Q441" i="1"/>
  <c r="R441" i="1" s="1"/>
  <c r="Q440" i="1"/>
  <c r="R440" i="1" s="1"/>
  <c r="Q439" i="1"/>
  <c r="R439" i="1" s="1"/>
  <c r="Q438" i="1"/>
  <c r="R438" i="1" s="1"/>
  <c r="Q437" i="1"/>
  <c r="R437" i="1" s="1"/>
  <c r="Q436" i="1"/>
  <c r="R436" i="1" s="1"/>
  <c r="Q435" i="1"/>
  <c r="R435" i="1" s="1"/>
  <c r="Q434" i="1"/>
  <c r="R434" i="1" s="1"/>
  <c r="Q433" i="1"/>
  <c r="R433" i="1" s="1"/>
  <c r="Q432" i="1"/>
  <c r="R432" i="1" s="1"/>
  <c r="Q431" i="1"/>
  <c r="R431" i="1" s="1"/>
  <c r="Q430" i="1"/>
  <c r="R430" i="1" s="1"/>
  <c r="Q429" i="1"/>
  <c r="R429" i="1" s="1"/>
  <c r="Q428" i="1"/>
  <c r="R428" i="1" s="1"/>
  <c r="Q427" i="1"/>
  <c r="R427" i="1" s="1"/>
  <c r="Q426" i="1"/>
  <c r="R426" i="1" s="1"/>
  <c r="Q425" i="1"/>
  <c r="R425" i="1" s="1"/>
  <c r="Q424" i="1"/>
  <c r="R424" i="1" s="1"/>
  <c r="Q423" i="1"/>
  <c r="R423" i="1" s="1"/>
  <c r="Q422" i="1"/>
  <c r="R422" i="1" s="1"/>
  <c r="Q421" i="1"/>
  <c r="R421" i="1" s="1"/>
  <c r="Q420" i="1"/>
  <c r="R420" i="1" s="1"/>
  <c r="Q419" i="1"/>
  <c r="R419" i="1" s="1"/>
  <c r="Q418" i="1"/>
  <c r="R418" i="1" s="1"/>
  <c r="Q417" i="1"/>
  <c r="R417" i="1" s="1"/>
  <c r="Q416" i="1"/>
  <c r="R416" i="1" s="1"/>
  <c r="Q415" i="1"/>
  <c r="R415" i="1" s="1"/>
  <c r="Q414" i="1"/>
  <c r="R414" i="1" s="1"/>
  <c r="Q413" i="1"/>
  <c r="R413" i="1" s="1"/>
  <c r="Q412" i="1"/>
  <c r="R412" i="1" s="1"/>
  <c r="Q411" i="1"/>
  <c r="R411" i="1" s="1"/>
  <c r="Q410" i="1"/>
  <c r="R410" i="1" s="1"/>
  <c r="Q409" i="1"/>
  <c r="R409" i="1" s="1"/>
  <c r="Q408" i="1"/>
  <c r="R408" i="1" s="1"/>
  <c r="Q407" i="1"/>
  <c r="R407" i="1" s="1"/>
  <c r="Q406" i="1"/>
  <c r="R406" i="1" s="1"/>
  <c r="Q405" i="1"/>
  <c r="R405" i="1" s="1"/>
  <c r="Q404" i="1"/>
  <c r="R404" i="1" s="1"/>
  <c r="Q403" i="1"/>
  <c r="R403" i="1" s="1"/>
  <c r="Q402" i="1"/>
  <c r="R402" i="1" s="1"/>
  <c r="Q401" i="1"/>
  <c r="R401" i="1" s="1"/>
  <c r="Q400" i="1"/>
  <c r="R400" i="1" s="1"/>
  <c r="Q399" i="1"/>
  <c r="R399" i="1" s="1"/>
  <c r="Q398" i="1"/>
  <c r="R398" i="1" s="1"/>
  <c r="Q397" i="1"/>
  <c r="R397" i="1" s="1"/>
  <c r="Q396" i="1"/>
  <c r="R396" i="1" s="1"/>
  <c r="Q395" i="1"/>
  <c r="R395" i="1" s="1"/>
  <c r="Q394" i="1"/>
  <c r="R394" i="1" s="1"/>
  <c r="Q393" i="1"/>
  <c r="R393" i="1" s="1"/>
  <c r="Q392" i="1"/>
  <c r="R392" i="1" s="1"/>
  <c r="Q391" i="1"/>
  <c r="R391" i="1" s="1"/>
  <c r="Q390" i="1"/>
  <c r="R390" i="1" s="1"/>
  <c r="Q389" i="1"/>
  <c r="R389" i="1" s="1"/>
  <c r="Q388" i="1"/>
  <c r="R388" i="1" s="1"/>
  <c r="Q387" i="1"/>
  <c r="R387" i="1" s="1"/>
  <c r="Q386" i="1"/>
  <c r="R386" i="1" s="1"/>
  <c r="Q385" i="1"/>
  <c r="R385" i="1" s="1"/>
  <c r="Q384" i="1"/>
  <c r="R384" i="1" s="1"/>
  <c r="Q383" i="1"/>
  <c r="R383" i="1" s="1"/>
  <c r="Q382" i="1"/>
  <c r="R382" i="1" s="1"/>
  <c r="Q381" i="1"/>
  <c r="R381" i="1" s="1"/>
  <c r="Q380" i="1"/>
  <c r="R380" i="1" s="1"/>
  <c r="Q379" i="1"/>
  <c r="R379" i="1" s="1"/>
  <c r="Q378" i="1"/>
  <c r="R378" i="1" s="1"/>
  <c r="Q377" i="1"/>
  <c r="R377" i="1" s="1"/>
  <c r="Q376" i="1"/>
  <c r="R376" i="1" s="1"/>
  <c r="Q375" i="1"/>
  <c r="R375" i="1" s="1"/>
  <c r="Q374" i="1"/>
  <c r="R374" i="1" s="1"/>
  <c r="Q373" i="1"/>
  <c r="R373" i="1" s="1"/>
  <c r="Q372" i="1"/>
  <c r="R372" i="1" s="1"/>
  <c r="Q371" i="1"/>
  <c r="R371" i="1" s="1"/>
  <c r="Q370" i="1"/>
  <c r="R370" i="1" s="1"/>
  <c r="Q369" i="1"/>
  <c r="R369" i="1" s="1"/>
  <c r="Q368" i="1"/>
  <c r="R368" i="1" s="1"/>
  <c r="Q367" i="1"/>
  <c r="R367" i="1" s="1"/>
  <c r="Q366" i="1"/>
  <c r="R366" i="1" s="1"/>
  <c r="Q365" i="1"/>
  <c r="R365" i="1" s="1"/>
  <c r="Q364" i="1"/>
  <c r="R364" i="1" s="1"/>
  <c r="Q363" i="1"/>
  <c r="R363" i="1" s="1"/>
  <c r="Q362" i="1"/>
  <c r="R362" i="1" s="1"/>
  <c r="Q361" i="1"/>
  <c r="R361" i="1" s="1"/>
  <c r="Q360" i="1"/>
  <c r="R360" i="1" s="1"/>
  <c r="Q359" i="1"/>
  <c r="R359" i="1" s="1"/>
  <c r="Q358" i="1"/>
  <c r="R358" i="1" s="1"/>
  <c r="Q357" i="1"/>
  <c r="R357" i="1" s="1"/>
  <c r="Q356" i="1"/>
  <c r="R356" i="1" s="1"/>
  <c r="Q355" i="1"/>
  <c r="R355" i="1" s="1"/>
  <c r="Q354" i="1"/>
  <c r="R354" i="1" s="1"/>
  <c r="Q353" i="1"/>
  <c r="R353" i="1" s="1"/>
  <c r="Q352" i="1"/>
  <c r="R352" i="1" s="1"/>
  <c r="Q351" i="1"/>
  <c r="R351" i="1" s="1"/>
  <c r="Q350" i="1"/>
  <c r="R350" i="1" s="1"/>
  <c r="Q349" i="1"/>
  <c r="R349" i="1" s="1"/>
  <c r="Q348" i="1"/>
  <c r="R348" i="1" s="1"/>
  <c r="Q347" i="1"/>
  <c r="R347" i="1" s="1"/>
  <c r="Q346" i="1"/>
  <c r="R346" i="1" s="1"/>
  <c r="Q345" i="1"/>
  <c r="R345" i="1" s="1"/>
  <c r="Q344" i="1"/>
  <c r="R344" i="1" s="1"/>
  <c r="Q343" i="1"/>
  <c r="R343" i="1" s="1"/>
  <c r="Q342" i="1"/>
  <c r="R342" i="1" s="1"/>
  <c r="Q341" i="1"/>
  <c r="R341" i="1" s="1"/>
  <c r="Q340" i="1"/>
  <c r="R340" i="1" s="1"/>
  <c r="Q339" i="1"/>
  <c r="R339" i="1" s="1"/>
  <c r="Q338" i="1"/>
  <c r="R338" i="1" s="1"/>
  <c r="Q337" i="1"/>
  <c r="R337" i="1" s="1"/>
  <c r="Q336" i="1"/>
  <c r="R336" i="1"/>
  <c r="Q335" i="1"/>
  <c r="R335" i="1" s="1"/>
  <c r="Q334" i="1"/>
  <c r="R334" i="1" s="1"/>
  <c r="Q333" i="1"/>
  <c r="R333" i="1" s="1"/>
  <c r="Q332" i="1"/>
  <c r="R332" i="1" s="1"/>
  <c r="Q331" i="1"/>
  <c r="R331" i="1" s="1"/>
  <c r="Q330" i="1"/>
  <c r="R330" i="1" s="1"/>
  <c r="Q329" i="1"/>
  <c r="R329" i="1" s="1"/>
  <c r="Q328" i="1"/>
  <c r="R328" i="1" s="1"/>
  <c r="Q327" i="1"/>
  <c r="R327" i="1" s="1"/>
  <c r="Q326" i="1"/>
  <c r="R326" i="1" s="1"/>
  <c r="Q325" i="1"/>
  <c r="R325" i="1"/>
  <c r="Q324" i="1"/>
  <c r="R324" i="1" s="1"/>
  <c r="Q323" i="1"/>
  <c r="R323" i="1" s="1"/>
  <c r="Q322" i="1"/>
  <c r="R322" i="1" s="1"/>
  <c r="Q321" i="1"/>
  <c r="R321" i="1" s="1"/>
  <c r="Q320" i="1"/>
  <c r="R320" i="1"/>
  <c r="Q319" i="1"/>
  <c r="R319" i="1" s="1"/>
  <c r="Q318" i="1"/>
  <c r="R318" i="1" s="1"/>
  <c r="Q317" i="1"/>
  <c r="R317" i="1" s="1"/>
  <c r="Q316" i="1"/>
  <c r="R316" i="1" s="1"/>
  <c r="Q315" i="1"/>
  <c r="R315" i="1" s="1"/>
  <c r="Q314" i="1"/>
  <c r="R314" i="1" s="1"/>
  <c r="Q313" i="1"/>
  <c r="R313" i="1" s="1"/>
  <c r="Q312" i="1"/>
  <c r="R312" i="1" s="1"/>
  <c r="Q311" i="1"/>
  <c r="R311" i="1" s="1"/>
  <c r="Q310" i="1"/>
  <c r="R310" i="1" s="1"/>
  <c r="Q309" i="1"/>
  <c r="R309" i="1"/>
  <c r="Q308" i="1"/>
  <c r="R308" i="1" s="1"/>
  <c r="Q307" i="1"/>
  <c r="R307" i="1" s="1"/>
  <c r="Q306" i="1"/>
  <c r="R306" i="1" s="1"/>
  <c r="Q305" i="1"/>
  <c r="R305" i="1" s="1"/>
  <c r="Q304" i="1"/>
  <c r="R304" i="1"/>
  <c r="Q303" i="1"/>
  <c r="R303" i="1" s="1"/>
  <c r="Q302" i="1"/>
  <c r="R302" i="1" s="1"/>
  <c r="Q301" i="1"/>
  <c r="R301" i="1" s="1"/>
  <c r="Q300" i="1"/>
  <c r="R300" i="1" s="1"/>
  <c r="Q299" i="1"/>
  <c r="R299" i="1" s="1"/>
  <c r="Q298" i="1"/>
  <c r="R298" i="1" s="1"/>
  <c r="Q297" i="1"/>
  <c r="R297" i="1" s="1"/>
  <c r="Q296" i="1"/>
  <c r="R296" i="1" s="1"/>
  <c r="Q295" i="1"/>
  <c r="R295" i="1" s="1"/>
  <c r="Q294" i="1"/>
  <c r="R294" i="1" s="1"/>
  <c r="Q293" i="1"/>
  <c r="R293" i="1"/>
  <c r="Q292" i="1"/>
  <c r="R292" i="1" s="1"/>
  <c r="Q291" i="1"/>
  <c r="R291" i="1" s="1"/>
  <c r="Q290" i="1"/>
  <c r="R290" i="1" s="1"/>
  <c r="Q289" i="1"/>
  <c r="R289" i="1" s="1"/>
  <c r="Q288" i="1"/>
  <c r="R288" i="1"/>
  <c r="Q287" i="1"/>
  <c r="R287" i="1" s="1"/>
  <c r="Q286" i="1"/>
  <c r="R286" i="1" s="1"/>
  <c r="Q285" i="1"/>
  <c r="R285" i="1" s="1"/>
  <c r="Q284" i="1"/>
  <c r="R284" i="1" s="1"/>
  <c r="Q283" i="1"/>
  <c r="R283" i="1" s="1"/>
  <c r="Q282" i="1"/>
  <c r="R282" i="1" s="1"/>
  <c r="Q281" i="1"/>
  <c r="R281" i="1" s="1"/>
  <c r="Q280" i="1"/>
  <c r="R280" i="1" s="1"/>
  <c r="Q279" i="1"/>
  <c r="R279" i="1" s="1"/>
  <c r="Q278" i="1"/>
  <c r="R278" i="1" s="1"/>
  <c r="Q277" i="1"/>
  <c r="R277" i="1"/>
  <c r="Q276" i="1"/>
  <c r="R276" i="1" s="1"/>
  <c r="Q275" i="1"/>
  <c r="R275" i="1" s="1"/>
  <c r="Q274" i="1"/>
  <c r="R274" i="1" s="1"/>
  <c r="Q273" i="1"/>
  <c r="R273" i="1" s="1"/>
  <c r="Q272" i="1"/>
  <c r="R272" i="1"/>
  <c r="Q271" i="1"/>
  <c r="R271" i="1" s="1"/>
  <c r="Q270" i="1"/>
  <c r="R270" i="1" s="1"/>
  <c r="Q269" i="1"/>
  <c r="R269" i="1" s="1"/>
  <c r="Q268" i="1"/>
  <c r="R268" i="1" s="1"/>
  <c r="Q267" i="1"/>
  <c r="R267" i="1" s="1"/>
  <c r="Q266" i="1"/>
  <c r="R266" i="1" s="1"/>
  <c r="Q265" i="1"/>
  <c r="R265" i="1" s="1"/>
  <c r="Q264" i="1"/>
  <c r="R264" i="1" s="1"/>
  <c r="Q263" i="1"/>
  <c r="R263" i="1" s="1"/>
  <c r="Q262" i="1"/>
  <c r="R262" i="1" s="1"/>
  <c r="Q261" i="1"/>
  <c r="R261" i="1"/>
  <c r="Q260" i="1"/>
  <c r="R260" i="1" s="1"/>
  <c r="Q259" i="1"/>
  <c r="R259" i="1" s="1"/>
  <c r="Q258" i="1"/>
  <c r="R258" i="1" s="1"/>
  <c r="Q257" i="1"/>
  <c r="R257" i="1" s="1"/>
  <c r="Q256" i="1"/>
  <c r="R256" i="1"/>
  <c r="Q255" i="1"/>
  <c r="R255" i="1" s="1"/>
  <c r="Q254" i="1"/>
  <c r="R254" i="1" s="1"/>
  <c r="Q253" i="1"/>
  <c r="R253" i="1" s="1"/>
  <c r="Q252" i="1"/>
  <c r="R252" i="1" s="1"/>
  <c r="Q251" i="1"/>
  <c r="R251" i="1" s="1"/>
  <c r="Q250" i="1"/>
  <c r="R250" i="1" s="1"/>
  <c r="Q249" i="1"/>
  <c r="R249" i="1" s="1"/>
  <c r="Q248" i="1"/>
  <c r="R248" i="1" s="1"/>
  <c r="Q247" i="1"/>
  <c r="R247" i="1" s="1"/>
  <c r="Q246" i="1"/>
  <c r="R246" i="1" s="1"/>
  <c r="Q245" i="1"/>
  <c r="R245" i="1"/>
  <c r="Q244" i="1"/>
  <c r="R244" i="1" s="1"/>
  <c r="Q243" i="1"/>
  <c r="R243" i="1" s="1"/>
  <c r="Q242" i="1"/>
  <c r="R242" i="1" s="1"/>
  <c r="Q241" i="1"/>
  <c r="R241" i="1" s="1"/>
  <c r="Q240" i="1"/>
  <c r="R240" i="1"/>
  <c r="Q239" i="1"/>
  <c r="R239" i="1" s="1"/>
  <c r="Q238" i="1"/>
  <c r="R238" i="1" s="1"/>
  <c r="Q237" i="1"/>
  <c r="R237" i="1" s="1"/>
  <c r="Q236" i="1"/>
  <c r="R236" i="1" s="1"/>
  <c r="Q235" i="1"/>
  <c r="R235" i="1" s="1"/>
  <c r="Q234" i="1"/>
  <c r="R234" i="1" s="1"/>
  <c r="Q233" i="1"/>
  <c r="R233" i="1" s="1"/>
  <c r="Q232" i="1"/>
  <c r="R232" i="1" s="1"/>
  <c r="Q231" i="1"/>
  <c r="R231" i="1" s="1"/>
  <c r="Q230" i="1"/>
  <c r="R230" i="1" s="1"/>
  <c r="Q229" i="1"/>
  <c r="R229" i="1"/>
  <c r="Q228" i="1"/>
  <c r="R228" i="1" s="1"/>
  <c r="Q227" i="1"/>
  <c r="R227" i="1" s="1"/>
  <c r="Q226" i="1"/>
  <c r="R226" i="1" s="1"/>
  <c r="Q225" i="1"/>
  <c r="R225" i="1" s="1"/>
  <c r="Q224" i="1"/>
  <c r="R224" i="1"/>
  <c r="Q223" i="1"/>
  <c r="R223" i="1" s="1"/>
  <c r="Q222" i="1"/>
  <c r="R222" i="1" s="1"/>
  <c r="Q221" i="1"/>
  <c r="R221" i="1" s="1"/>
  <c r="Q220" i="1"/>
  <c r="R220" i="1" s="1"/>
  <c r="Q219" i="1"/>
  <c r="R219" i="1" s="1"/>
  <c r="Q218" i="1"/>
  <c r="R218" i="1" s="1"/>
  <c r="Q217" i="1"/>
  <c r="R217" i="1" s="1"/>
  <c r="Q216" i="1"/>
  <c r="R216" i="1" s="1"/>
  <c r="Q215" i="1"/>
  <c r="R215" i="1" s="1"/>
  <c r="Q214" i="1"/>
  <c r="R214" i="1" s="1"/>
  <c r="Q213" i="1"/>
  <c r="R213" i="1"/>
  <c r="Q212" i="1"/>
  <c r="R212" i="1" s="1"/>
  <c r="Q211" i="1"/>
  <c r="R211" i="1" s="1"/>
  <c r="Q210" i="1"/>
  <c r="R210" i="1" s="1"/>
  <c r="Q209" i="1"/>
  <c r="R209" i="1" s="1"/>
  <c r="Q208" i="1"/>
  <c r="R208" i="1"/>
  <c r="Q207" i="1"/>
  <c r="R207" i="1" s="1"/>
  <c r="Q206" i="1"/>
  <c r="R206" i="1" s="1"/>
  <c r="Q205" i="1"/>
  <c r="R205" i="1" s="1"/>
  <c r="Q204" i="1"/>
  <c r="R204" i="1" s="1"/>
  <c r="Q203" i="1"/>
  <c r="R203" i="1" s="1"/>
  <c r="Q202" i="1"/>
  <c r="R202" i="1" s="1"/>
  <c r="Q201" i="1"/>
  <c r="R201" i="1" s="1"/>
  <c r="Q200" i="1"/>
  <c r="R200" i="1" s="1"/>
  <c r="Q199" i="1"/>
  <c r="R199" i="1" s="1"/>
  <c r="Q198" i="1"/>
  <c r="R198" i="1" s="1"/>
  <c r="Q197" i="1"/>
  <c r="R197" i="1"/>
  <c r="Q196" i="1"/>
  <c r="R196" i="1" s="1"/>
  <c r="Q195" i="1"/>
  <c r="R195" i="1" s="1"/>
  <c r="Q194" i="1"/>
  <c r="R194" i="1" s="1"/>
  <c r="Q193" i="1"/>
  <c r="R193" i="1" s="1"/>
  <c r="Q192" i="1"/>
  <c r="R192" i="1"/>
  <c r="Q191" i="1"/>
  <c r="R191" i="1" s="1"/>
  <c r="Q190" i="1"/>
  <c r="R190" i="1" s="1"/>
  <c r="Q189" i="1"/>
  <c r="R189" i="1" s="1"/>
  <c r="Q188" i="1"/>
  <c r="R188" i="1" s="1"/>
  <c r="Q187" i="1"/>
  <c r="R187" i="1" s="1"/>
  <c r="Q186" i="1"/>
  <c r="R186" i="1" s="1"/>
  <c r="Q185" i="1"/>
  <c r="R185" i="1" s="1"/>
  <c r="Q184" i="1"/>
  <c r="R184" i="1" s="1"/>
  <c r="Q183" i="1"/>
  <c r="R183" i="1" s="1"/>
  <c r="Q182" i="1"/>
  <c r="R182" i="1" s="1"/>
  <c r="Q181" i="1"/>
  <c r="R181" i="1"/>
  <c r="Q180" i="1"/>
  <c r="R180" i="1" s="1"/>
  <c r="Q179" i="1"/>
  <c r="R179" i="1" s="1"/>
  <c r="Q178" i="1"/>
  <c r="R178" i="1" s="1"/>
  <c r="Q177" i="1"/>
  <c r="R177" i="1" s="1"/>
  <c r="Q176" i="1"/>
  <c r="R176" i="1"/>
  <c r="Q175" i="1"/>
  <c r="R175" i="1" s="1"/>
  <c r="Q174" i="1"/>
  <c r="R174" i="1" s="1"/>
  <c r="Q173" i="1"/>
  <c r="R173" i="1" s="1"/>
  <c r="Q172" i="1"/>
  <c r="R172" i="1" s="1"/>
  <c r="Q171" i="1"/>
  <c r="R171" i="1" s="1"/>
  <c r="Q170" i="1"/>
  <c r="R170" i="1" s="1"/>
  <c r="Q169" i="1"/>
  <c r="R169" i="1" s="1"/>
  <c r="Q168" i="1"/>
  <c r="R168" i="1" s="1"/>
  <c r="Q167" i="1"/>
  <c r="R167" i="1" s="1"/>
  <c r="Q166" i="1"/>
  <c r="R166" i="1" s="1"/>
  <c r="Q165" i="1"/>
  <c r="R165" i="1" s="1"/>
  <c r="Q164" i="1"/>
  <c r="R164" i="1" s="1"/>
  <c r="Q163" i="1"/>
  <c r="R163" i="1" s="1"/>
  <c r="Q162" i="1"/>
  <c r="R162" i="1" s="1"/>
  <c r="Q161" i="1"/>
  <c r="R161" i="1" s="1"/>
  <c r="Q160" i="1"/>
  <c r="R160" i="1" s="1"/>
  <c r="Q159" i="1"/>
  <c r="R159" i="1" s="1"/>
  <c r="Q158" i="1"/>
  <c r="R158" i="1" s="1"/>
  <c r="Q157" i="1"/>
  <c r="R157" i="1" s="1"/>
  <c r="Q156" i="1"/>
  <c r="R156" i="1" s="1"/>
  <c r="Q155" i="1"/>
  <c r="R155" i="1"/>
  <c r="Q154" i="1"/>
  <c r="R154" i="1" s="1"/>
  <c r="Q153" i="1"/>
  <c r="R153" i="1"/>
  <c r="Q152" i="1"/>
  <c r="R152" i="1"/>
  <c r="Q151" i="1"/>
  <c r="R151" i="1" s="1"/>
  <c r="Q150" i="1"/>
  <c r="R150" i="1" s="1"/>
  <c r="Q149" i="1"/>
  <c r="R149" i="1" s="1"/>
  <c r="Q148" i="1"/>
  <c r="R148" i="1" s="1"/>
  <c r="Q147" i="1"/>
  <c r="R147" i="1" s="1"/>
  <c r="Q146" i="1"/>
  <c r="R146" i="1" s="1"/>
  <c r="Q145" i="1"/>
  <c r="R145" i="1" s="1"/>
  <c r="Q144" i="1"/>
  <c r="R144" i="1" s="1"/>
  <c r="Q143" i="1"/>
  <c r="R143" i="1" s="1"/>
  <c r="Q142" i="1"/>
  <c r="R142" i="1" s="1"/>
  <c r="Q141" i="1"/>
  <c r="R141" i="1" s="1"/>
  <c r="Q140" i="1"/>
  <c r="R140" i="1" s="1"/>
  <c r="Q139" i="1"/>
  <c r="R139" i="1" s="1"/>
  <c r="Q138" i="1"/>
  <c r="R138" i="1" s="1"/>
  <c r="Q137" i="1"/>
  <c r="R137" i="1" s="1"/>
  <c r="Q136" i="1"/>
  <c r="R136" i="1" s="1"/>
  <c r="Q135" i="1"/>
  <c r="R135" i="1" s="1"/>
  <c r="Q134" i="1"/>
  <c r="R134" i="1" s="1"/>
  <c r="Q133" i="1"/>
  <c r="R133" i="1"/>
  <c r="Q132" i="1"/>
  <c r="R132" i="1" s="1"/>
  <c r="Q131" i="1"/>
  <c r="R131" i="1" s="1"/>
  <c r="Q130" i="1"/>
  <c r="R130" i="1"/>
  <c r="Q129" i="1"/>
  <c r="R129" i="1" s="1"/>
  <c r="Q128" i="1"/>
  <c r="R128" i="1" s="1"/>
  <c r="Q127" i="1"/>
  <c r="R127" i="1"/>
  <c r="Q126" i="1"/>
  <c r="R126" i="1" s="1"/>
  <c r="Q125" i="1"/>
  <c r="R125" i="1" s="1"/>
  <c r="Q124" i="1"/>
  <c r="R124" i="1" s="1"/>
  <c r="Q123" i="1"/>
  <c r="R123" i="1" s="1"/>
  <c r="Q122" i="1"/>
  <c r="R122" i="1" s="1"/>
  <c r="Q121" i="1"/>
  <c r="R121" i="1"/>
  <c r="Q120" i="1"/>
  <c r="R120" i="1" s="1"/>
  <c r="Q119" i="1"/>
  <c r="R119" i="1"/>
  <c r="Q118" i="1"/>
  <c r="R118" i="1"/>
  <c r="Q117" i="1"/>
  <c r="R117" i="1" s="1"/>
  <c r="Q116" i="1"/>
  <c r="R116" i="1" s="1"/>
  <c r="Q115" i="1"/>
  <c r="R115" i="1" s="1"/>
  <c r="Q114" i="1"/>
  <c r="R114" i="1" s="1"/>
  <c r="Q113" i="1"/>
  <c r="R113" i="1" s="1"/>
  <c r="Q112" i="1"/>
  <c r="R112" i="1" s="1"/>
  <c r="Q111" i="1"/>
  <c r="R111" i="1" s="1"/>
  <c r="Q110" i="1"/>
  <c r="R110" i="1"/>
  <c r="Q109" i="1"/>
  <c r="R109" i="1" s="1"/>
  <c r="Q108" i="1"/>
  <c r="R108" i="1" s="1"/>
  <c r="Q107" i="1"/>
  <c r="R107" i="1" s="1"/>
  <c r="Q106" i="1"/>
  <c r="R106" i="1"/>
  <c r="Q105" i="1"/>
  <c r="R105" i="1"/>
  <c r="Q104" i="1"/>
  <c r="R104" i="1" s="1"/>
  <c r="Q103" i="1"/>
  <c r="R103" i="1"/>
  <c r="Q102" i="1"/>
  <c r="R102" i="1" s="1"/>
  <c r="Q101" i="1"/>
  <c r="R101" i="1"/>
  <c r="Q100" i="1"/>
  <c r="R100" i="1" s="1"/>
  <c r="Q99" i="1"/>
  <c r="R99" i="1"/>
  <c r="Q98" i="1"/>
  <c r="R98" i="1" s="1"/>
  <c r="Q97" i="1"/>
  <c r="R97" i="1"/>
  <c r="Q96" i="1"/>
  <c r="R96" i="1" s="1"/>
  <c r="Q95" i="1"/>
  <c r="R95" i="1" s="1"/>
  <c r="Q94" i="1"/>
  <c r="R94" i="1"/>
  <c r="Q93" i="1"/>
  <c r="R93" i="1" s="1"/>
  <c r="Q92" i="1"/>
  <c r="R92" i="1" s="1"/>
  <c r="Q91" i="1"/>
  <c r="R91" i="1"/>
  <c r="Q90" i="1"/>
  <c r="R90" i="1"/>
  <c r="Q89" i="1"/>
  <c r="R89" i="1" s="1"/>
  <c r="Q88" i="1"/>
  <c r="R88" i="1" s="1"/>
  <c r="Q87" i="1"/>
  <c r="R87" i="1"/>
  <c r="Q86" i="1"/>
  <c r="R86" i="1" s="1"/>
  <c r="Q85" i="1"/>
  <c r="R85" i="1"/>
  <c r="Q84" i="1"/>
  <c r="R84" i="1" s="1"/>
  <c r="Q83" i="1"/>
  <c r="R83" i="1"/>
  <c r="Q82" i="1"/>
  <c r="R82" i="1"/>
  <c r="Q81" i="1"/>
  <c r="R81" i="1"/>
  <c r="Q80" i="1"/>
  <c r="R80" i="1" s="1"/>
  <c r="Q79" i="1"/>
  <c r="R79" i="1" s="1"/>
  <c r="Q78" i="1"/>
  <c r="R78" i="1"/>
  <c r="Q77" i="1"/>
  <c r="R77" i="1" s="1"/>
  <c r="Q76" i="1"/>
  <c r="R76" i="1" s="1"/>
  <c r="Q75" i="1"/>
  <c r="R75" i="1"/>
  <c r="Q73" i="1"/>
  <c r="R73" i="1" s="1"/>
  <c r="Q72" i="1"/>
  <c r="R72" i="1" s="1"/>
  <c r="Q71" i="1"/>
  <c r="R71" i="1" s="1"/>
  <c r="Q70" i="1"/>
  <c r="R70" i="1" s="1"/>
  <c r="Q69" i="1"/>
  <c r="R69" i="1" s="1"/>
  <c r="Q68" i="1"/>
  <c r="R68" i="1" s="1"/>
  <c r="Q67" i="1"/>
  <c r="R67" i="1" s="1"/>
  <c r="Q66" i="1"/>
  <c r="R66" i="1" s="1"/>
  <c r="Q65" i="1"/>
  <c r="R65" i="1" s="1"/>
  <c r="Q64" i="1"/>
  <c r="R64" i="1" s="1"/>
  <c r="Q63" i="1"/>
  <c r="R63" i="1" s="1"/>
  <c r="Q62" i="1"/>
  <c r="R62" i="1" s="1"/>
  <c r="Q61" i="1"/>
  <c r="R61" i="1" s="1"/>
  <c r="Q60" i="1"/>
  <c r="R60" i="1" s="1"/>
  <c r="Q59" i="1"/>
  <c r="R59" i="1" s="1"/>
  <c r="Q58" i="1"/>
  <c r="R58" i="1" s="1"/>
  <c r="Q57" i="1"/>
  <c r="R57" i="1" s="1"/>
  <c r="Q56" i="1"/>
  <c r="R56" i="1" s="1"/>
  <c r="Q55" i="1"/>
  <c r="R55" i="1" s="1"/>
  <c r="Q54" i="1"/>
  <c r="R54" i="1" s="1"/>
  <c r="Q53" i="1"/>
  <c r="R53" i="1" s="1"/>
  <c r="Q52" i="1"/>
  <c r="R52" i="1" s="1"/>
  <c r="Q51" i="1"/>
  <c r="R51" i="1" s="1"/>
  <c r="Q50" i="1"/>
  <c r="R50" i="1" s="1"/>
  <c r="Q49" i="1"/>
  <c r="R49" i="1" s="1"/>
  <c r="Q48" i="1"/>
  <c r="R48" i="1" s="1"/>
  <c r="Q47" i="1"/>
  <c r="R47" i="1" s="1"/>
  <c r="Q46" i="1"/>
  <c r="R46" i="1" s="1"/>
  <c r="Q45" i="1"/>
  <c r="R45" i="1" s="1"/>
  <c r="Q44" i="1"/>
  <c r="R44" i="1" s="1"/>
  <c r="Q43" i="1"/>
  <c r="R43" i="1" s="1"/>
  <c r="Q42" i="1"/>
  <c r="R42" i="1" s="1"/>
  <c r="Q41" i="1"/>
  <c r="R41" i="1" s="1"/>
  <c r="Q40" i="1"/>
  <c r="R40" i="1" s="1"/>
  <c r="Q39" i="1"/>
  <c r="R39" i="1" s="1"/>
  <c r="Q38" i="1"/>
  <c r="R38" i="1" s="1"/>
  <c r="Q37" i="1"/>
  <c r="R37" i="1" s="1"/>
  <c r="Q36" i="1"/>
  <c r="R36" i="1" s="1"/>
  <c r="Q35" i="1"/>
  <c r="R35" i="1" s="1"/>
  <c r="Q34" i="1"/>
  <c r="R34" i="1" s="1"/>
  <c r="Q33" i="1"/>
  <c r="R33" i="1" s="1"/>
  <c r="Q32" i="1"/>
  <c r="R32" i="1" s="1"/>
  <c r="Q31" i="1"/>
  <c r="R31" i="1" s="1"/>
  <c r="Q30" i="1"/>
  <c r="R30" i="1" s="1"/>
  <c r="Q29" i="1"/>
  <c r="R29" i="1" s="1"/>
  <c r="Q28" i="1"/>
  <c r="R28" i="1" s="1"/>
  <c r="Q27" i="1"/>
  <c r="R27" i="1" s="1"/>
  <c r="Q26" i="1"/>
  <c r="R26" i="1" s="1"/>
  <c r="Q25" i="1"/>
  <c r="R25" i="1" s="1"/>
  <c r="Q24" i="1"/>
  <c r="R24" i="1" s="1"/>
  <c r="Q23" i="1"/>
  <c r="R23" i="1" s="1"/>
  <c r="Q22" i="1"/>
  <c r="R22" i="1" s="1"/>
  <c r="Q21" i="1"/>
  <c r="R21" i="1" s="1"/>
  <c r="Q20" i="1"/>
  <c r="R20" i="1" s="1"/>
  <c r="Q19" i="1"/>
  <c r="R19" i="1" s="1"/>
  <c r="Q18" i="1"/>
  <c r="R18" i="1" s="1"/>
  <c r="Q17" i="1"/>
  <c r="R17" i="1" s="1"/>
  <c r="Q16" i="1"/>
  <c r="R16" i="1" s="1"/>
  <c r="Q15" i="1"/>
  <c r="R15" i="1" s="1"/>
  <c r="Q14" i="1"/>
  <c r="R14" i="1" s="1"/>
  <c r="Q13" i="1"/>
  <c r="R13" i="1" s="1"/>
  <c r="Q12" i="1"/>
  <c r="R12" i="1" s="1"/>
  <c r="Q11" i="1"/>
  <c r="R11" i="1" s="1"/>
  <c r="Q10" i="1"/>
  <c r="R10" i="1" s="1"/>
  <c r="Q9" i="1"/>
  <c r="R9" i="1" s="1"/>
  <c r="Q8" i="1"/>
  <c r="R8" i="1" s="1"/>
  <c r="Q7" i="1"/>
  <c r="R7" i="1" s="1"/>
  <c r="Q6" i="1"/>
  <c r="R6" i="1" s="1"/>
  <c r="Q5" i="1"/>
  <c r="R5" i="1" s="1"/>
  <c r="S4989" i="1"/>
  <c r="T4989" i="1" s="1"/>
  <c r="S4988" i="1"/>
  <c r="T4988" i="1" s="1"/>
  <c r="S4987" i="1"/>
  <c r="T4987" i="1" s="1"/>
  <c r="S4986" i="1"/>
  <c r="T4986" i="1" s="1"/>
  <c r="S4985" i="1"/>
  <c r="T4985" i="1" s="1"/>
  <c r="S4984" i="1"/>
  <c r="T4984" i="1" s="1"/>
  <c r="S4983" i="1"/>
  <c r="T4983" i="1" s="1"/>
  <c r="S4982" i="1"/>
  <c r="T4982" i="1" s="1"/>
  <c r="S4981" i="1"/>
  <c r="T4981" i="1" s="1"/>
  <c r="S4980" i="1"/>
  <c r="T4980" i="1" s="1"/>
  <c r="S4979" i="1"/>
  <c r="T4979" i="1" s="1"/>
  <c r="S4978" i="1"/>
  <c r="T4978" i="1" s="1"/>
  <c r="S4977" i="1"/>
  <c r="T4977" i="1" s="1"/>
  <c r="S4976" i="1"/>
  <c r="T4976" i="1" s="1"/>
  <c r="S4975" i="1"/>
  <c r="T4975" i="1" s="1"/>
  <c r="S4974" i="1"/>
  <c r="T4974" i="1" s="1"/>
  <c r="S4973" i="1"/>
  <c r="T4973" i="1" s="1"/>
  <c r="S4972" i="1"/>
  <c r="T4972" i="1" s="1"/>
  <c r="S4971" i="1"/>
  <c r="T4971" i="1" s="1"/>
  <c r="S4970" i="1"/>
  <c r="T4970" i="1" s="1"/>
  <c r="S4969" i="1"/>
  <c r="T4969" i="1" s="1"/>
  <c r="S4968" i="1"/>
  <c r="T4968" i="1" s="1"/>
  <c r="S4967" i="1"/>
  <c r="T4967" i="1" s="1"/>
  <c r="S4966" i="1"/>
  <c r="T4966" i="1" s="1"/>
  <c r="S4965" i="1"/>
  <c r="T4965" i="1" s="1"/>
  <c r="S4964" i="1"/>
  <c r="T4964" i="1" s="1"/>
  <c r="S4963" i="1"/>
  <c r="T4963" i="1" s="1"/>
  <c r="S4962" i="1"/>
  <c r="T4962" i="1" s="1"/>
  <c r="S4961" i="1"/>
  <c r="T4961" i="1" s="1"/>
  <c r="S4960" i="1"/>
  <c r="T4960" i="1" s="1"/>
  <c r="S4959" i="1"/>
  <c r="T4959" i="1" s="1"/>
  <c r="S4958" i="1"/>
  <c r="T4958" i="1" s="1"/>
  <c r="S4957" i="1"/>
  <c r="T4957" i="1" s="1"/>
  <c r="S4956" i="1"/>
  <c r="T4956" i="1" s="1"/>
  <c r="S4955" i="1"/>
  <c r="T4955" i="1" s="1"/>
  <c r="S4954" i="1"/>
  <c r="T4954" i="1" s="1"/>
  <c r="S4953" i="1"/>
  <c r="T4953" i="1" s="1"/>
  <c r="S4952" i="1"/>
  <c r="T4952" i="1" s="1"/>
  <c r="S4951" i="1"/>
  <c r="T4951" i="1" s="1"/>
  <c r="S4950" i="1"/>
  <c r="T4950" i="1" s="1"/>
  <c r="S4949" i="1"/>
  <c r="T4949" i="1" s="1"/>
  <c r="S4948" i="1"/>
  <c r="T4948" i="1" s="1"/>
  <c r="S4947" i="1"/>
  <c r="T4947" i="1" s="1"/>
  <c r="S4946" i="1"/>
  <c r="T4946" i="1" s="1"/>
  <c r="S4945" i="1"/>
  <c r="T4945" i="1" s="1"/>
  <c r="S4944" i="1"/>
  <c r="T4944" i="1" s="1"/>
  <c r="S4943" i="1"/>
  <c r="T4943" i="1" s="1"/>
  <c r="S4942" i="1"/>
  <c r="T4942" i="1" s="1"/>
  <c r="S4941" i="1"/>
  <c r="T4941" i="1" s="1"/>
  <c r="S4940" i="1"/>
  <c r="T4940" i="1" s="1"/>
  <c r="S4939" i="1"/>
  <c r="T4939" i="1" s="1"/>
  <c r="S4938" i="1"/>
  <c r="T4938" i="1" s="1"/>
  <c r="S4937" i="1"/>
  <c r="T4937" i="1" s="1"/>
  <c r="S4936" i="1"/>
  <c r="T4936" i="1" s="1"/>
  <c r="S4935" i="1"/>
  <c r="T4935" i="1" s="1"/>
  <c r="S4934" i="1"/>
  <c r="T4934" i="1" s="1"/>
  <c r="S4933" i="1"/>
  <c r="T4933" i="1" s="1"/>
  <c r="S4932" i="1"/>
  <c r="T4932" i="1" s="1"/>
  <c r="S4931" i="1"/>
  <c r="T4931" i="1" s="1"/>
  <c r="S4930" i="1"/>
  <c r="T4930" i="1" s="1"/>
  <c r="S4929" i="1"/>
  <c r="T4929" i="1" s="1"/>
  <c r="S4928" i="1"/>
  <c r="T4928" i="1" s="1"/>
  <c r="S4927" i="1"/>
  <c r="T4927" i="1" s="1"/>
  <c r="S4926" i="1"/>
  <c r="T4926" i="1" s="1"/>
  <c r="S4925" i="1"/>
  <c r="T4925" i="1" s="1"/>
  <c r="S4924" i="1"/>
  <c r="T4924" i="1" s="1"/>
  <c r="S4923" i="1"/>
  <c r="T4923" i="1" s="1"/>
  <c r="S4922" i="1"/>
  <c r="T4922" i="1" s="1"/>
  <c r="S4921" i="1"/>
  <c r="T4921" i="1" s="1"/>
  <c r="S4920" i="1"/>
  <c r="T4920" i="1" s="1"/>
  <c r="S4919" i="1"/>
  <c r="T4919" i="1" s="1"/>
  <c r="S4918" i="1"/>
  <c r="T4918" i="1" s="1"/>
  <c r="S4917" i="1"/>
  <c r="T4917" i="1" s="1"/>
  <c r="S4916" i="1"/>
  <c r="T4916" i="1" s="1"/>
  <c r="S4915" i="1"/>
  <c r="T4915" i="1" s="1"/>
  <c r="S4914" i="1"/>
  <c r="T4914" i="1" s="1"/>
  <c r="S4913" i="1"/>
  <c r="T4913" i="1" s="1"/>
  <c r="S4912" i="1"/>
  <c r="T4912" i="1" s="1"/>
  <c r="S4911" i="1"/>
  <c r="T4911" i="1" s="1"/>
  <c r="S4910" i="1"/>
  <c r="T4910" i="1" s="1"/>
  <c r="S4909" i="1"/>
  <c r="T4909" i="1" s="1"/>
  <c r="S4908" i="1"/>
  <c r="T4908" i="1" s="1"/>
  <c r="S4907" i="1"/>
  <c r="T4907" i="1" s="1"/>
  <c r="S4906" i="1"/>
  <c r="T4906" i="1" s="1"/>
  <c r="S4905" i="1"/>
  <c r="T4905" i="1" s="1"/>
  <c r="S4904" i="1"/>
  <c r="T4904" i="1" s="1"/>
  <c r="S4903" i="1"/>
  <c r="T4903" i="1" s="1"/>
  <c r="S4902" i="1"/>
  <c r="T4902" i="1" s="1"/>
  <c r="S4901" i="1"/>
  <c r="T4901" i="1" s="1"/>
  <c r="S4900" i="1"/>
  <c r="T4900" i="1" s="1"/>
  <c r="S4899" i="1"/>
  <c r="T4899" i="1" s="1"/>
  <c r="S4898" i="1"/>
  <c r="T4898" i="1" s="1"/>
  <c r="S4897" i="1"/>
  <c r="T4897" i="1" s="1"/>
  <c r="S4896" i="1"/>
  <c r="T4896" i="1" s="1"/>
  <c r="S4895" i="1"/>
  <c r="T4895" i="1" s="1"/>
  <c r="S4894" i="1"/>
  <c r="T4894" i="1" s="1"/>
  <c r="S4893" i="1"/>
  <c r="T4893" i="1" s="1"/>
  <c r="S4892" i="1"/>
  <c r="T4892" i="1" s="1"/>
  <c r="S4891" i="1"/>
  <c r="T4891" i="1" s="1"/>
  <c r="S4890" i="1"/>
  <c r="T4890" i="1" s="1"/>
  <c r="S4889" i="1"/>
  <c r="T4889" i="1" s="1"/>
  <c r="S4888" i="1"/>
  <c r="T4888" i="1" s="1"/>
  <c r="S4887" i="1"/>
  <c r="T4887" i="1" s="1"/>
  <c r="S4886" i="1"/>
  <c r="T4886" i="1" s="1"/>
  <c r="S4885" i="1"/>
  <c r="T4885" i="1" s="1"/>
  <c r="S4884" i="1"/>
  <c r="T4884" i="1" s="1"/>
  <c r="S4883" i="1"/>
  <c r="T4883" i="1" s="1"/>
  <c r="S4882" i="1"/>
  <c r="T4882" i="1" s="1"/>
  <c r="S4881" i="1"/>
  <c r="T4881" i="1" s="1"/>
  <c r="S4880" i="1"/>
  <c r="T4880" i="1" s="1"/>
  <c r="S4879" i="1"/>
  <c r="T4879" i="1" s="1"/>
  <c r="S4878" i="1"/>
  <c r="T4878" i="1" s="1"/>
  <c r="S4877" i="1"/>
  <c r="T4877" i="1" s="1"/>
  <c r="S4876" i="1"/>
  <c r="T4876" i="1" s="1"/>
  <c r="S4875" i="1"/>
  <c r="T4875" i="1" s="1"/>
  <c r="S4874" i="1"/>
  <c r="T4874" i="1" s="1"/>
  <c r="S4873" i="1"/>
  <c r="T4873" i="1" s="1"/>
  <c r="S4872" i="1"/>
  <c r="T4872" i="1" s="1"/>
  <c r="S4871" i="1"/>
  <c r="T4871" i="1" s="1"/>
  <c r="S4870" i="1"/>
  <c r="T4870" i="1" s="1"/>
  <c r="S4869" i="1"/>
  <c r="T4869" i="1" s="1"/>
  <c r="S4868" i="1"/>
  <c r="T4868" i="1" s="1"/>
  <c r="S4867" i="1"/>
  <c r="T4867" i="1" s="1"/>
  <c r="S4866" i="1"/>
  <c r="T4866" i="1" s="1"/>
  <c r="S4865" i="1"/>
  <c r="T4865" i="1" s="1"/>
  <c r="S4864" i="1"/>
  <c r="T4864" i="1" s="1"/>
  <c r="S4863" i="1"/>
  <c r="T4863" i="1" s="1"/>
  <c r="S4862" i="1"/>
  <c r="T4862" i="1" s="1"/>
  <c r="S4861" i="1"/>
  <c r="T4861" i="1" s="1"/>
  <c r="S4860" i="1"/>
  <c r="T4860" i="1" s="1"/>
  <c r="S4859" i="1"/>
  <c r="T4859" i="1" s="1"/>
  <c r="S4858" i="1"/>
  <c r="T4858" i="1" s="1"/>
  <c r="S4857" i="1"/>
  <c r="T4857" i="1" s="1"/>
  <c r="S4856" i="1"/>
  <c r="T4856" i="1" s="1"/>
  <c r="S4855" i="1"/>
  <c r="T4855" i="1" s="1"/>
  <c r="S4854" i="1"/>
  <c r="T4854" i="1" s="1"/>
  <c r="S4853" i="1"/>
  <c r="T4853" i="1" s="1"/>
  <c r="S4852" i="1"/>
  <c r="T4852" i="1" s="1"/>
  <c r="S4851" i="1"/>
  <c r="T4851" i="1" s="1"/>
  <c r="S4850" i="1"/>
  <c r="T4850" i="1" s="1"/>
  <c r="S4849" i="1"/>
  <c r="T4849" i="1" s="1"/>
  <c r="S4848" i="1"/>
  <c r="T4848" i="1" s="1"/>
  <c r="S4847" i="1"/>
  <c r="T4847" i="1" s="1"/>
  <c r="S4846" i="1"/>
  <c r="T4846" i="1" s="1"/>
  <c r="S4845" i="1"/>
  <c r="T4845" i="1" s="1"/>
  <c r="S4844" i="1"/>
  <c r="T4844" i="1" s="1"/>
  <c r="S4843" i="1"/>
  <c r="T4843" i="1" s="1"/>
  <c r="S4842" i="1"/>
  <c r="T4842" i="1" s="1"/>
  <c r="S4841" i="1"/>
  <c r="T4841" i="1" s="1"/>
  <c r="S4840" i="1"/>
  <c r="T4840" i="1" s="1"/>
  <c r="S4839" i="1"/>
  <c r="T4839" i="1" s="1"/>
  <c r="S4838" i="1"/>
  <c r="T4838" i="1" s="1"/>
  <c r="S4837" i="1"/>
  <c r="T4837" i="1" s="1"/>
  <c r="S4836" i="1"/>
  <c r="T4836" i="1" s="1"/>
  <c r="S4835" i="1"/>
  <c r="T4835" i="1" s="1"/>
  <c r="S4834" i="1"/>
  <c r="T4834" i="1" s="1"/>
  <c r="S4833" i="1"/>
  <c r="T4833" i="1" s="1"/>
  <c r="S4832" i="1"/>
  <c r="T4832" i="1" s="1"/>
  <c r="S4831" i="1"/>
  <c r="T4831" i="1" s="1"/>
  <c r="S4830" i="1"/>
  <c r="T4830" i="1" s="1"/>
  <c r="S4829" i="1"/>
  <c r="T4829" i="1" s="1"/>
  <c r="S4828" i="1"/>
  <c r="T4828" i="1" s="1"/>
  <c r="S4827" i="1"/>
  <c r="T4827" i="1" s="1"/>
  <c r="S4826" i="1"/>
  <c r="T4826" i="1" s="1"/>
  <c r="S4825" i="1"/>
  <c r="T4825" i="1" s="1"/>
  <c r="S4824" i="1"/>
  <c r="T4824" i="1" s="1"/>
  <c r="S4823" i="1"/>
  <c r="T4823" i="1" s="1"/>
  <c r="S4822" i="1"/>
  <c r="T4822" i="1" s="1"/>
  <c r="S4821" i="1"/>
  <c r="T4821" i="1" s="1"/>
  <c r="S4820" i="1"/>
  <c r="T4820" i="1" s="1"/>
  <c r="S4819" i="1"/>
  <c r="T4819" i="1" s="1"/>
  <c r="S4818" i="1"/>
  <c r="T4818" i="1" s="1"/>
  <c r="S4817" i="1"/>
  <c r="T4817" i="1" s="1"/>
  <c r="S4816" i="1"/>
  <c r="T4816" i="1" s="1"/>
  <c r="S4815" i="1"/>
  <c r="T4815" i="1" s="1"/>
  <c r="S4814" i="1"/>
  <c r="T4814" i="1" s="1"/>
  <c r="S4813" i="1"/>
  <c r="T4813" i="1" s="1"/>
  <c r="S4812" i="1"/>
  <c r="T4812" i="1" s="1"/>
  <c r="S4811" i="1"/>
  <c r="T4811" i="1" s="1"/>
  <c r="S4810" i="1"/>
  <c r="T4810" i="1" s="1"/>
  <c r="S4809" i="1"/>
  <c r="T4809" i="1" s="1"/>
  <c r="S4808" i="1"/>
  <c r="T4808" i="1" s="1"/>
  <c r="S4807" i="1"/>
  <c r="T4807" i="1" s="1"/>
  <c r="S4806" i="1"/>
  <c r="T4806" i="1" s="1"/>
  <c r="S4805" i="1"/>
  <c r="T4805" i="1" s="1"/>
  <c r="S4804" i="1"/>
  <c r="T4804" i="1" s="1"/>
  <c r="S4803" i="1"/>
  <c r="T4803" i="1" s="1"/>
  <c r="S4802" i="1"/>
  <c r="T4802" i="1" s="1"/>
  <c r="S4801" i="1"/>
  <c r="T4801" i="1" s="1"/>
  <c r="S4800" i="1"/>
  <c r="T4800" i="1" s="1"/>
  <c r="S4799" i="1"/>
  <c r="T4799" i="1" s="1"/>
  <c r="S4798" i="1"/>
  <c r="T4798" i="1" s="1"/>
  <c r="S4797" i="1"/>
  <c r="T4797" i="1" s="1"/>
  <c r="S4796" i="1"/>
  <c r="T4796" i="1" s="1"/>
  <c r="S4795" i="1"/>
  <c r="T4795" i="1" s="1"/>
  <c r="S4794" i="1"/>
  <c r="T4794" i="1" s="1"/>
  <c r="S4793" i="1"/>
  <c r="T4793" i="1" s="1"/>
  <c r="S4792" i="1"/>
  <c r="T4792" i="1" s="1"/>
  <c r="S4791" i="1"/>
  <c r="T4791" i="1" s="1"/>
  <c r="S4790" i="1"/>
  <c r="T4790" i="1" s="1"/>
  <c r="S4789" i="1"/>
  <c r="T4789" i="1" s="1"/>
  <c r="S4788" i="1"/>
  <c r="T4788" i="1" s="1"/>
  <c r="S4787" i="1"/>
  <c r="T4787" i="1" s="1"/>
  <c r="S4786" i="1"/>
  <c r="T4786" i="1" s="1"/>
  <c r="S4785" i="1"/>
  <c r="T4785" i="1" s="1"/>
  <c r="S4784" i="1"/>
  <c r="T4784" i="1" s="1"/>
  <c r="S4783" i="1"/>
  <c r="T4783" i="1" s="1"/>
  <c r="S4782" i="1"/>
  <c r="T4782" i="1" s="1"/>
  <c r="S4781" i="1"/>
  <c r="T4781" i="1" s="1"/>
  <c r="S4780" i="1"/>
  <c r="T4780" i="1" s="1"/>
  <c r="S4779" i="1"/>
  <c r="T4779" i="1" s="1"/>
  <c r="S4778" i="1"/>
  <c r="T4778" i="1" s="1"/>
  <c r="S4777" i="1"/>
  <c r="T4777" i="1" s="1"/>
  <c r="S4776" i="1"/>
  <c r="T4776" i="1" s="1"/>
  <c r="S4775" i="1"/>
  <c r="T4775" i="1" s="1"/>
  <c r="S4774" i="1"/>
  <c r="T4774" i="1" s="1"/>
  <c r="S4773" i="1"/>
  <c r="T4773" i="1" s="1"/>
  <c r="S4772" i="1"/>
  <c r="T4772" i="1" s="1"/>
  <c r="S4771" i="1"/>
  <c r="T4771" i="1" s="1"/>
  <c r="S4770" i="1"/>
  <c r="T4770" i="1" s="1"/>
  <c r="S4769" i="1"/>
  <c r="T4769" i="1" s="1"/>
  <c r="S4768" i="1"/>
  <c r="T4768" i="1" s="1"/>
  <c r="S4767" i="1"/>
  <c r="T4767" i="1" s="1"/>
  <c r="S4766" i="1"/>
  <c r="T4766" i="1" s="1"/>
  <c r="S4765" i="1"/>
  <c r="T4765" i="1" s="1"/>
  <c r="S4764" i="1"/>
  <c r="T4764" i="1" s="1"/>
  <c r="S4763" i="1"/>
  <c r="T4763" i="1" s="1"/>
  <c r="S4762" i="1"/>
  <c r="T4762" i="1" s="1"/>
  <c r="S4761" i="1"/>
  <c r="T4761" i="1" s="1"/>
  <c r="S4760" i="1"/>
  <c r="T4760" i="1" s="1"/>
  <c r="S4759" i="1"/>
  <c r="T4759" i="1" s="1"/>
  <c r="S4758" i="1"/>
  <c r="T4758" i="1" s="1"/>
  <c r="S4757" i="1"/>
  <c r="T4757" i="1" s="1"/>
  <c r="S4756" i="1"/>
  <c r="T4756" i="1" s="1"/>
  <c r="S4755" i="1"/>
  <c r="T4755" i="1" s="1"/>
  <c r="S4754" i="1"/>
  <c r="T4754" i="1" s="1"/>
  <c r="S4753" i="1"/>
  <c r="T4753" i="1" s="1"/>
  <c r="S4752" i="1"/>
  <c r="T4752" i="1" s="1"/>
  <c r="S4751" i="1"/>
  <c r="T4751" i="1" s="1"/>
  <c r="S4750" i="1"/>
  <c r="T4750" i="1" s="1"/>
  <c r="S4749" i="1"/>
  <c r="T4749" i="1" s="1"/>
  <c r="S4748" i="1"/>
  <c r="T4748" i="1" s="1"/>
  <c r="S4747" i="1"/>
  <c r="T4747" i="1" s="1"/>
  <c r="S4746" i="1"/>
  <c r="T4746" i="1" s="1"/>
  <c r="S4745" i="1"/>
  <c r="T4745" i="1" s="1"/>
  <c r="S4744" i="1"/>
  <c r="T4744" i="1" s="1"/>
  <c r="S4743" i="1"/>
  <c r="T4743" i="1" s="1"/>
  <c r="S4742" i="1"/>
  <c r="T4742" i="1" s="1"/>
  <c r="S4741" i="1"/>
  <c r="T4741" i="1" s="1"/>
  <c r="S4740" i="1"/>
  <c r="T4740" i="1" s="1"/>
  <c r="S4739" i="1"/>
  <c r="T4739" i="1" s="1"/>
  <c r="S4738" i="1"/>
  <c r="T4738" i="1" s="1"/>
  <c r="S4737" i="1"/>
  <c r="T4737" i="1" s="1"/>
  <c r="S4736" i="1"/>
  <c r="T4736" i="1" s="1"/>
  <c r="S4735" i="1"/>
  <c r="T4735" i="1" s="1"/>
  <c r="S4734" i="1"/>
  <c r="T4734" i="1" s="1"/>
  <c r="S4733" i="1"/>
  <c r="T4733" i="1" s="1"/>
  <c r="S4732" i="1"/>
  <c r="T4732" i="1" s="1"/>
  <c r="S4731" i="1"/>
  <c r="T4731" i="1" s="1"/>
  <c r="S4730" i="1"/>
  <c r="T4730" i="1" s="1"/>
  <c r="S4729" i="1"/>
  <c r="T4729" i="1" s="1"/>
  <c r="S4728" i="1"/>
  <c r="T4728" i="1" s="1"/>
  <c r="S4727" i="1"/>
  <c r="T4727" i="1" s="1"/>
  <c r="S4726" i="1"/>
  <c r="T4726" i="1" s="1"/>
  <c r="S4725" i="1"/>
  <c r="T4725" i="1" s="1"/>
  <c r="S4724" i="1"/>
  <c r="T4724" i="1" s="1"/>
  <c r="S4723" i="1"/>
  <c r="T4723" i="1" s="1"/>
  <c r="S4722" i="1"/>
  <c r="T4722" i="1" s="1"/>
  <c r="S4721" i="1"/>
  <c r="T4721" i="1" s="1"/>
  <c r="S4720" i="1"/>
  <c r="T4720" i="1" s="1"/>
  <c r="S4719" i="1"/>
  <c r="T4719" i="1" s="1"/>
  <c r="S4718" i="1"/>
  <c r="T4718" i="1" s="1"/>
  <c r="S4717" i="1"/>
  <c r="T4717" i="1" s="1"/>
  <c r="S4716" i="1"/>
  <c r="T4716" i="1" s="1"/>
  <c r="S4715" i="1"/>
  <c r="T4715" i="1" s="1"/>
  <c r="S4714" i="1"/>
  <c r="T4714" i="1" s="1"/>
  <c r="S4713" i="1"/>
  <c r="T4713" i="1" s="1"/>
  <c r="S4712" i="1"/>
  <c r="T4712" i="1" s="1"/>
  <c r="S4711" i="1"/>
  <c r="T4711" i="1" s="1"/>
  <c r="S4710" i="1"/>
  <c r="T4710" i="1" s="1"/>
  <c r="S4709" i="1"/>
  <c r="T4709" i="1" s="1"/>
  <c r="S4708" i="1"/>
  <c r="T4708" i="1" s="1"/>
  <c r="S4707" i="1"/>
  <c r="T4707" i="1" s="1"/>
  <c r="S4706" i="1"/>
  <c r="T4706" i="1" s="1"/>
  <c r="S4705" i="1"/>
  <c r="T4705" i="1" s="1"/>
  <c r="S4704" i="1"/>
  <c r="T4704" i="1" s="1"/>
  <c r="S4703" i="1"/>
  <c r="T4703" i="1" s="1"/>
  <c r="S4702" i="1"/>
  <c r="T4702" i="1" s="1"/>
  <c r="S4701" i="1"/>
  <c r="T4701" i="1" s="1"/>
  <c r="S4700" i="1"/>
  <c r="T4700" i="1" s="1"/>
  <c r="S4699" i="1"/>
  <c r="T4699" i="1" s="1"/>
  <c r="S4698" i="1"/>
  <c r="T4698" i="1" s="1"/>
  <c r="S4697" i="1"/>
  <c r="T4697" i="1" s="1"/>
  <c r="S4696" i="1"/>
  <c r="T4696" i="1" s="1"/>
  <c r="S4695" i="1"/>
  <c r="T4695" i="1" s="1"/>
  <c r="S4694" i="1"/>
  <c r="T4694" i="1" s="1"/>
  <c r="S4693" i="1"/>
  <c r="T4693" i="1" s="1"/>
  <c r="S4692" i="1"/>
  <c r="T4692" i="1" s="1"/>
  <c r="S4691" i="1"/>
  <c r="T4691" i="1" s="1"/>
  <c r="S4690" i="1"/>
  <c r="T4690" i="1" s="1"/>
  <c r="S4689" i="1"/>
  <c r="T4689" i="1" s="1"/>
  <c r="S4688" i="1"/>
  <c r="T4688" i="1" s="1"/>
  <c r="S4687" i="1"/>
  <c r="T4687" i="1" s="1"/>
  <c r="S4686" i="1"/>
  <c r="T4686" i="1" s="1"/>
  <c r="S4685" i="1"/>
  <c r="T4685" i="1" s="1"/>
  <c r="S4684" i="1"/>
  <c r="T4684" i="1" s="1"/>
  <c r="S4683" i="1"/>
  <c r="T4683" i="1" s="1"/>
  <c r="S4682" i="1"/>
  <c r="T4682" i="1" s="1"/>
  <c r="S4681" i="1"/>
  <c r="T4681" i="1" s="1"/>
  <c r="S4680" i="1"/>
  <c r="T4680" i="1" s="1"/>
  <c r="S4679" i="1"/>
  <c r="T4679" i="1" s="1"/>
  <c r="S4678" i="1"/>
  <c r="T4678" i="1" s="1"/>
  <c r="S4677" i="1"/>
  <c r="T4677" i="1" s="1"/>
  <c r="S4676" i="1"/>
  <c r="T4676" i="1" s="1"/>
  <c r="S4675" i="1"/>
  <c r="T4675" i="1" s="1"/>
  <c r="S4674" i="1"/>
  <c r="T4674" i="1" s="1"/>
  <c r="S4673" i="1"/>
  <c r="T4673" i="1" s="1"/>
  <c r="S4672" i="1"/>
  <c r="T4672" i="1" s="1"/>
  <c r="S4671" i="1"/>
  <c r="T4671" i="1" s="1"/>
  <c r="S4670" i="1"/>
  <c r="T4670" i="1" s="1"/>
  <c r="S4669" i="1"/>
  <c r="T4669" i="1" s="1"/>
  <c r="S4668" i="1"/>
  <c r="T4668" i="1" s="1"/>
  <c r="S4667" i="1"/>
  <c r="T4667" i="1" s="1"/>
  <c r="S4666" i="1"/>
  <c r="T4666" i="1" s="1"/>
  <c r="S4665" i="1"/>
  <c r="T4665" i="1" s="1"/>
  <c r="S4664" i="1"/>
  <c r="T4664" i="1" s="1"/>
  <c r="S4663" i="1"/>
  <c r="T4663" i="1" s="1"/>
  <c r="S4662" i="1"/>
  <c r="T4662" i="1" s="1"/>
  <c r="S4661" i="1"/>
  <c r="T4661" i="1" s="1"/>
  <c r="S4660" i="1"/>
  <c r="T4660" i="1" s="1"/>
  <c r="S4659" i="1"/>
  <c r="T4659" i="1" s="1"/>
  <c r="S4658" i="1"/>
  <c r="T4658" i="1" s="1"/>
  <c r="S4657" i="1"/>
  <c r="T4657" i="1" s="1"/>
  <c r="S4656" i="1"/>
  <c r="T4656" i="1" s="1"/>
  <c r="S4655" i="1"/>
  <c r="T4655" i="1" s="1"/>
  <c r="S4654" i="1"/>
  <c r="T4654" i="1" s="1"/>
  <c r="S4653" i="1"/>
  <c r="T4653" i="1" s="1"/>
  <c r="S4652" i="1"/>
  <c r="T4652" i="1" s="1"/>
  <c r="S4651" i="1"/>
  <c r="T4651" i="1" s="1"/>
  <c r="S4650" i="1"/>
  <c r="T4650" i="1" s="1"/>
  <c r="S4649" i="1"/>
  <c r="T4649" i="1" s="1"/>
  <c r="S4648" i="1"/>
  <c r="T4648" i="1" s="1"/>
  <c r="S4647" i="1"/>
  <c r="T4647" i="1" s="1"/>
  <c r="S4646" i="1"/>
  <c r="T4646" i="1" s="1"/>
  <c r="S4645" i="1"/>
  <c r="T4645" i="1" s="1"/>
  <c r="S4644" i="1"/>
  <c r="T4644" i="1" s="1"/>
  <c r="S4643" i="1"/>
  <c r="T4643" i="1" s="1"/>
  <c r="S4642" i="1"/>
  <c r="T4642" i="1" s="1"/>
  <c r="S4641" i="1"/>
  <c r="T4641" i="1" s="1"/>
  <c r="S4640" i="1"/>
  <c r="T4640" i="1" s="1"/>
  <c r="S4639" i="1"/>
  <c r="T4639" i="1" s="1"/>
  <c r="S4638" i="1"/>
  <c r="T4638" i="1" s="1"/>
  <c r="S4637" i="1"/>
  <c r="T4637" i="1" s="1"/>
  <c r="S4636" i="1"/>
  <c r="T4636" i="1" s="1"/>
  <c r="S4635" i="1"/>
  <c r="T4635" i="1" s="1"/>
  <c r="S4634" i="1"/>
  <c r="T4634" i="1" s="1"/>
  <c r="S4633" i="1"/>
  <c r="T4633" i="1" s="1"/>
  <c r="S4632" i="1"/>
  <c r="T4632" i="1" s="1"/>
  <c r="S4631" i="1"/>
  <c r="T4631" i="1" s="1"/>
  <c r="S4630" i="1"/>
  <c r="T4630" i="1" s="1"/>
  <c r="S4629" i="1"/>
  <c r="T4629" i="1" s="1"/>
  <c r="S4628" i="1"/>
  <c r="T4628" i="1" s="1"/>
  <c r="S4627" i="1"/>
  <c r="T4627" i="1" s="1"/>
  <c r="S4626" i="1"/>
  <c r="T4626" i="1" s="1"/>
  <c r="S4625" i="1"/>
  <c r="T4625" i="1" s="1"/>
  <c r="S4624" i="1"/>
  <c r="T4624" i="1" s="1"/>
  <c r="S4623" i="1"/>
  <c r="T4623" i="1" s="1"/>
  <c r="S4622" i="1"/>
  <c r="T4622" i="1" s="1"/>
  <c r="S4621" i="1"/>
  <c r="T4621" i="1" s="1"/>
  <c r="S4620" i="1"/>
  <c r="T4620" i="1" s="1"/>
  <c r="S4619" i="1"/>
  <c r="T4619" i="1" s="1"/>
  <c r="S4618" i="1"/>
  <c r="T4618" i="1" s="1"/>
  <c r="S4617" i="1"/>
  <c r="T4617" i="1" s="1"/>
  <c r="S4616" i="1"/>
  <c r="T4616" i="1" s="1"/>
  <c r="S4615" i="1"/>
  <c r="T4615" i="1" s="1"/>
  <c r="S4614" i="1"/>
  <c r="T4614" i="1" s="1"/>
  <c r="S4613" i="1"/>
  <c r="T4613" i="1" s="1"/>
  <c r="S4612" i="1"/>
  <c r="T4612" i="1" s="1"/>
  <c r="S4611" i="1"/>
  <c r="T4611" i="1" s="1"/>
  <c r="S4610" i="1"/>
  <c r="T4610" i="1" s="1"/>
  <c r="S4609" i="1"/>
  <c r="T4609" i="1" s="1"/>
  <c r="S4608" i="1"/>
  <c r="T4608" i="1" s="1"/>
  <c r="S4607" i="1"/>
  <c r="T4607" i="1" s="1"/>
  <c r="S4606" i="1"/>
  <c r="T4606" i="1" s="1"/>
  <c r="S4605" i="1"/>
  <c r="T4605" i="1" s="1"/>
  <c r="S4604" i="1"/>
  <c r="T4604" i="1" s="1"/>
  <c r="S4603" i="1"/>
  <c r="T4603" i="1" s="1"/>
  <c r="S4602" i="1"/>
  <c r="T4602" i="1" s="1"/>
  <c r="S4601" i="1"/>
  <c r="T4601" i="1" s="1"/>
  <c r="S4600" i="1"/>
  <c r="T4600" i="1" s="1"/>
  <c r="S4599" i="1"/>
  <c r="T4599" i="1" s="1"/>
  <c r="S4598" i="1"/>
  <c r="T4598" i="1" s="1"/>
  <c r="S4597" i="1"/>
  <c r="T4597" i="1" s="1"/>
  <c r="S4596" i="1"/>
  <c r="T4596" i="1" s="1"/>
  <c r="S4595" i="1"/>
  <c r="T4595" i="1" s="1"/>
  <c r="S4594" i="1"/>
  <c r="T4594" i="1" s="1"/>
  <c r="S4593" i="1"/>
  <c r="T4593" i="1" s="1"/>
  <c r="S4592" i="1"/>
  <c r="T4592" i="1" s="1"/>
  <c r="S4591" i="1"/>
  <c r="T4591" i="1" s="1"/>
  <c r="S4590" i="1"/>
  <c r="T4590" i="1" s="1"/>
  <c r="S4589" i="1"/>
  <c r="T4589" i="1" s="1"/>
  <c r="S4588" i="1"/>
  <c r="T4588" i="1" s="1"/>
  <c r="S4587" i="1"/>
  <c r="T4587" i="1" s="1"/>
  <c r="S4586" i="1"/>
  <c r="T4586" i="1" s="1"/>
  <c r="S4585" i="1"/>
  <c r="T4585" i="1" s="1"/>
  <c r="S4584" i="1"/>
  <c r="T4584" i="1" s="1"/>
  <c r="S4583" i="1"/>
  <c r="T4583" i="1" s="1"/>
  <c r="S4582" i="1"/>
  <c r="T4582" i="1" s="1"/>
  <c r="S4581" i="1"/>
  <c r="T4581" i="1" s="1"/>
  <c r="S4580" i="1"/>
  <c r="T4580" i="1" s="1"/>
  <c r="S4579" i="1"/>
  <c r="T4579" i="1" s="1"/>
  <c r="S4578" i="1"/>
  <c r="T4578" i="1" s="1"/>
  <c r="S4577" i="1"/>
  <c r="T4577" i="1" s="1"/>
  <c r="S4576" i="1"/>
  <c r="T4576" i="1" s="1"/>
  <c r="S4575" i="1"/>
  <c r="T4575" i="1" s="1"/>
  <c r="S4574" i="1"/>
  <c r="T4574" i="1" s="1"/>
  <c r="S4573" i="1"/>
  <c r="T4573" i="1" s="1"/>
  <c r="S4572" i="1"/>
  <c r="T4572" i="1" s="1"/>
  <c r="S4571" i="1"/>
  <c r="T4571" i="1" s="1"/>
  <c r="S4570" i="1"/>
  <c r="T4570" i="1" s="1"/>
  <c r="S4569" i="1"/>
  <c r="T4569" i="1" s="1"/>
  <c r="S4568" i="1"/>
  <c r="T4568" i="1" s="1"/>
  <c r="S4567" i="1"/>
  <c r="T4567" i="1" s="1"/>
  <c r="S4566" i="1"/>
  <c r="T4566" i="1" s="1"/>
  <c r="S4565" i="1"/>
  <c r="T4565" i="1" s="1"/>
  <c r="S4564" i="1"/>
  <c r="T4564" i="1" s="1"/>
  <c r="S4563" i="1"/>
  <c r="T4563" i="1" s="1"/>
  <c r="S4562" i="1"/>
  <c r="T4562" i="1" s="1"/>
  <c r="S4561" i="1"/>
  <c r="T4561" i="1" s="1"/>
  <c r="S4560" i="1"/>
  <c r="T4560" i="1" s="1"/>
  <c r="S4559" i="1"/>
  <c r="T4559" i="1" s="1"/>
  <c r="S4558" i="1"/>
  <c r="T4558" i="1" s="1"/>
  <c r="S4557" i="1"/>
  <c r="T4557" i="1" s="1"/>
  <c r="S4556" i="1"/>
  <c r="T4556" i="1" s="1"/>
  <c r="S4555" i="1"/>
  <c r="T4555" i="1" s="1"/>
  <c r="S4554" i="1"/>
  <c r="T4554" i="1" s="1"/>
  <c r="S4553" i="1"/>
  <c r="T4553" i="1" s="1"/>
  <c r="S4552" i="1"/>
  <c r="T4552" i="1" s="1"/>
  <c r="S4551" i="1"/>
  <c r="T4551" i="1" s="1"/>
  <c r="S4550" i="1"/>
  <c r="T4550" i="1" s="1"/>
  <c r="S4549" i="1"/>
  <c r="T4549" i="1" s="1"/>
  <c r="S4548" i="1"/>
  <c r="T4548" i="1" s="1"/>
  <c r="S4547" i="1"/>
  <c r="T4547" i="1" s="1"/>
  <c r="S4546" i="1"/>
  <c r="T4546" i="1" s="1"/>
  <c r="S4545" i="1"/>
  <c r="T4545" i="1" s="1"/>
  <c r="S4544" i="1"/>
  <c r="T4544" i="1" s="1"/>
  <c r="S4543" i="1"/>
  <c r="T4543" i="1" s="1"/>
  <c r="S4542" i="1"/>
  <c r="T4542" i="1" s="1"/>
  <c r="S4541" i="1"/>
  <c r="T4541" i="1" s="1"/>
  <c r="S4540" i="1"/>
  <c r="T4540" i="1" s="1"/>
  <c r="S4539" i="1"/>
  <c r="T4539" i="1" s="1"/>
  <c r="S4538" i="1"/>
  <c r="T4538" i="1" s="1"/>
  <c r="S4537" i="1"/>
  <c r="T4537" i="1" s="1"/>
  <c r="S4536" i="1"/>
  <c r="T4536" i="1" s="1"/>
  <c r="S4535" i="1"/>
  <c r="T4535" i="1" s="1"/>
  <c r="S4534" i="1"/>
  <c r="T4534" i="1" s="1"/>
  <c r="S4533" i="1"/>
  <c r="T4533" i="1" s="1"/>
  <c r="S4532" i="1"/>
  <c r="T4532" i="1" s="1"/>
  <c r="S4531" i="1"/>
  <c r="T4531" i="1" s="1"/>
  <c r="S4530" i="1"/>
  <c r="T4530" i="1" s="1"/>
  <c r="S4529" i="1"/>
  <c r="T4529" i="1" s="1"/>
  <c r="S4528" i="1"/>
  <c r="T4528" i="1" s="1"/>
  <c r="S4527" i="1"/>
  <c r="T4527" i="1" s="1"/>
  <c r="S4526" i="1"/>
  <c r="T4526" i="1" s="1"/>
  <c r="S4525" i="1"/>
  <c r="T4525" i="1" s="1"/>
  <c r="S4524" i="1"/>
  <c r="T4524" i="1" s="1"/>
  <c r="S4523" i="1"/>
  <c r="T4523" i="1" s="1"/>
  <c r="S4522" i="1"/>
  <c r="T4522" i="1" s="1"/>
  <c r="S4521" i="1"/>
  <c r="T4521" i="1" s="1"/>
  <c r="S4520" i="1"/>
  <c r="T4520" i="1" s="1"/>
  <c r="S4519" i="1"/>
  <c r="T4519" i="1" s="1"/>
  <c r="S4518" i="1"/>
  <c r="T4518" i="1" s="1"/>
  <c r="S4517" i="1"/>
  <c r="T4517" i="1" s="1"/>
  <c r="S4516" i="1"/>
  <c r="T4516" i="1" s="1"/>
  <c r="S4515" i="1"/>
  <c r="T4515" i="1" s="1"/>
  <c r="S4514" i="1"/>
  <c r="T4514" i="1" s="1"/>
  <c r="S4513" i="1"/>
  <c r="T4513" i="1" s="1"/>
  <c r="S4512" i="1"/>
  <c r="T4512" i="1" s="1"/>
  <c r="S4511" i="1"/>
  <c r="T4511" i="1" s="1"/>
  <c r="S4510" i="1"/>
  <c r="T4510" i="1" s="1"/>
  <c r="S4509" i="1"/>
  <c r="T4509" i="1" s="1"/>
  <c r="S4508" i="1"/>
  <c r="T4508" i="1" s="1"/>
  <c r="S4507" i="1"/>
  <c r="T4507" i="1" s="1"/>
  <c r="S4506" i="1"/>
  <c r="T4506" i="1" s="1"/>
  <c r="S4505" i="1"/>
  <c r="T4505" i="1" s="1"/>
  <c r="S4504" i="1"/>
  <c r="T4504" i="1" s="1"/>
  <c r="S4503" i="1"/>
  <c r="T4503" i="1" s="1"/>
  <c r="S4502" i="1"/>
  <c r="T4502" i="1" s="1"/>
  <c r="S4501" i="1"/>
  <c r="T4501" i="1" s="1"/>
  <c r="S4500" i="1"/>
  <c r="T4500" i="1" s="1"/>
  <c r="S4499" i="1"/>
  <c r="T4499" i="1" s="1"/>
  <c r="S4498" i="1"/>
  <c r="T4498" i="1" s="1"/>
  <c r="S4497" i="1"/>
  <c r="T4497" i="1" s="1"/>
  <c r="S4496" i="1"/>
  <c r="T4496" i="1" s="1"/>
  <c r="S4495" i="1"/>
  <c r="T4495" i="1" s="1"/>
  <c r="S4494" i="1"/>
  <c r="T4494" i="1" s="1"/>
  <c r="S4493" i="1"/>
  <c r="T4493" i="1" s="1"/>
  <c r="S4492" i="1"/>
  <c r="T4492" i="1" s="1"/>
  <c r="S4491" i="1"/>
  <c r="T4491" i="1" s="1"/>
  <c r="S4490" i="1"/>
  <c r="T4490" i="1" s="1"/>
  <c r="S4489" i="1"/>
  <c r="T4489" i="1" s="1"/>
  <c r="S4488" i="1"/>
  <c r="T4488" i="1" s="1"/>
  <c r="S4487" i="1"/>
  <c r="T4487" i="1" s="1"/>
  <c r="S4486" i="1"/>
  <c r="T4486" i="1" s="1"/>
  <c r="S4485" i="1"/>
  <c r="T4485" i="1" s="1"/>
  <c r="S4484" i="1"/>
  <c r="T4484" i="1" s="1"/>
  <c r="S4483" i="1"/>
  <c r="T4483" i="1" s="1"/>
  <c r="S4482" i="1"/>
  <c r="T4482" i="1" s="1"/>
  <c r="S4481" i="1"/>
  <c r="T4481" i="1" s="1"/>
  <c r="S4480" i="1"/>
  <c r="T4480" i="1" s="1"/>
  <c r="S4479" i="1"/>
  <c r="T4479" i="1" s="1"/>
  <c r="S4478" i="1"/>
  <c r="T4478" i="1" s="1"/>
  <c r="S4477" i="1"/>
  <c r="T4477" i="1" s="1"/>
  <c r="S4476" i="1"/>
  <c r="T4476" i="1" s="1"/>
  <c r="S4475" i="1"/>
  <c r="T4475" i="1" s="1"/>
  <c r="S4474" i="1"/>
  <c r="T4474" i="1" s="1"/>
  <c r="S4473" i="1"/>
  <c r="T4473" i="1" s="1"/>
  <c r="S4472" i="1"/>
  <c r="T4472" i="1" s="1"/>
  <c r="S4471" i="1"/>
  <c r="T4471" i="1" s="1"/>
  <c r="S4470" i="1"/>
  <c r="T4470" i="1" s="1"/>
  <c r="S4469" i="1"/>
  <c r="T4469" i="1" s="1"/>
  <c r="S4468" i="1"/>
  <c r="T4468" i="1" s="1"/>
  <c r="S4467" i="1"/>
  <c r="T4467" i="1" s="1"/>
  <c r="S4466" i="1"/>
  <c r="T4466" i="1" s="1"/>
  <c r="S4465" i="1"/>
  <c r="T4465" i="1" s="1"/>
  <c r="S4464" i="1"/>
  <c r="T4464" i="1" s="1"/>
  <c r="S4463" i="1"/>
  <c r="T4463" i="1" s="1"/>
  <c r="S4462" i="1"/>
  <c r="T4462" i="1" s="1"/>
  <c r="S4461" i="1"/>
  <c r="T4461" i="1" s="1"/>
  <c r="S4460" i="1"/>
  <c r="T4460" i="1" s="1"/>
  <c r="S4459" i="1"/>
  <c r="T4459" i="1" s="1"/>
  <c r="S4458" i="1"/>
  <c r="T4458" i="1" s="1"/>
  <c r="S4457" i="1"/>
  <c r="T4457" i="1" s="1"/>
  <c r="S4456" i="1"/>
  <c r="T4456" i="1" s="1"/>
  <c r="S4455" i="1"/>
  <c r="T4455" i="1" s="1"/>
  <c r="S4454" i="1"/>
  <c r="T4454" i="1" s="1"/>
  <c r="S4453" i="1"/>
  <c r="T4453" i="1" s="1"/>
  <c r="S4452" i="1"/>
  <c r="T4452" i="1" s="1"/>
  <c r="S4451" i="1"/>
  <c r="T4451" i="1" s="1"/>
  <c r="S4450" i="1"/>
  <c r="T4450" i="1" s="1"/>
  <c r="S4449" i="1"/>
  <c r="T4449" i="1" s="1"/>
  <c r="S4448" i="1"/>
  <c r="T4448" i="1" s="1"/>
  <c r="S4447" i="1"/>
  <c r="T4447" i="1" s="1"/>
  <c r="S4446" i="1"/>
  <c r="T4446" i="1" s="1"/>
  <c r="S4445" i="1"/>
  <c r="T4445" i="1" s="1"/>
  <c r="S4444" i="1"/>
  <c r="T4444" i="1" s="1"/>
  <c r="S4443" i="1"/>
  <c r="T4443" i="1" s="1"/>
  <c r="S4442" i="1"/>
  <c r="T4442" i="1" s="1"/>
  <c r="S4441" i="1"/>
  <c r="T4441" i="1" s="1"/>
  <c r="S4440" i="1"/>
  <c r="T4440" i="1" s="1"/>
  <c r="S4439" i="1"/>
  <c r="T4439" i="1" s="1"/>
  <c r="S4438" i="1"/>
  <c r="T4438" i="1" s="1"/>
  <c r="S4437" i="1"/>
  <c r="T4437" i="1" s="1"/>
  <c r="S4436" i="1"/>
  <c r="T4436" i="1" s="1"/>
  <c r="S4435" i="1"/>
  <c r="T4435" i="1" s="1"/>
  <c r="S4434" i="1"/>
  <c r="T4434" i="1" s="1"/>
  <c r="S4433" i="1"/>
  <c r="T4433" i="1" s="1"/>
  <c r="S4432" i="1"/>
  <c r="T4432" i="1" s="1"/>
  <c r="S4431" i="1"/>
  <c r="T4431" i="1" s="1"/>
  <c r="S4430" i="1"/>
  <c r="T4430" i="1" s="1"/>
  <c r="S4429" i="1"/>
  <c r="T4429" i="1" s="1"/>
  <c r="S4428" i="1"/>
  <c r="T4428" i="1" s="1"/>
  <c r="S4427" i="1"/>
  <c r="T4427" i="1" s="1"/>
  <c r="S4426" i="1"/>
  <c r="T4426" i="1" s="1"/>
  <c r="S4425" i="1"/>
  <c r="T4425" i="1" s="1"/>
  <c r="S4424" i="1"/>
  <c r="T4424" i="1" s="1"/>
  <c r="S4423" i="1"/>
  <c r="T4423" i="1" s="1"/>
  <c r="S4422" i="1"/>
  <c r="T4422" i="1" s="1"/>
  <c r="S4421" i="1"/>
  <c r="T4421" i="1" s="1"/>
  <c r="S4420" i="1"/>
  <c r="T4420" i="1" s="1"/>
  <c r="S4419" i="1"/>
  <c r="T4419" i="1" s="1"/>
  <c r="S4418" i="1"/>
  <c r="T4418" i="1" s="1"/>
  <c r="S4417" i="1"/>
  <c r="T4417" i="1" s="1"/>
  <c r="S4416" i="1"/>
  <c r="T4416" i="1" s="1"/>
  <c r="S4415" i="1"/>
  <c r="T4415" i="1" s="1"/>
  <c r="S4414" i="1"/>
  <c r="T4414" i="1" s="1"/>
  <c r="S4413" i="1"/>
  <c r="T4413" i="1" s="1"/>
  <c r="S4412" i="1"/>
  <c r="T4412" i="1" s="1"/>
  <c r="S4411" i="1"/>
  <c r="T4411" i="1" s="1"/>
  <c r="S4410" i="1"/>
  <c r="T4410" i="1" s="1"/>
  <c r="S4409" i="1"/>
  <c r="T4409" i="1" s="1"/>
  <c r="S4408" i="1"/>
  <c r="T4408" i="1" s="1"/>
  <c r="S4407" i="1"/>
  <c r="T4407" i="1" s="1"/>
  <c r="S4406" i="1"/>
  <c r="T4406" i="1" s="1"/>
  <c r="S4405" i="1"/>
  <c r="T4405" i="1" s="1"/>
  <c r="S4404" i="1"/>
  <c r="T4404" i="1" s="1"/>
  <c r="S4403" i="1"/>
  <c r="T4403" i="1" s="1"/>
  <c r="S4402" i="1"/>
  <c r="T4402" i="1" s="1"/>
  <c r="S4401" i="1"/>
  <c r="T4401" i="1" s="1"/>
  <c r="S4400" i="1"/>
  <c r="T4400" i="1" s="1"/>
  <c r="S4399" i="1"/>
  <c r="T4399" i="1" s="1"/>
  <c r="S4398" i="1"/>
  <c r="T4398" i="1" s="1"/>
  <c r="S4397" i="1"/>
  <c r="T4397" i="1" s="1"/>
  <c r="S4396" i="1"/>
  <c r="T4396" i="1" s="1"/>
  <c r="S4395" i="1"/>
  <c r="T4395" i="1" s="1"/>
  <c r="S4394" i="1"/>
  <c r="T4394" i="1" s="1"/>
  <c r="S4393" i="1"/>
  <c r="T4393" i="1" s="1"/>
  <c r="S4392" i="1"/>
  <c r="T4392" i="1" s="1"/>
  <c r="S4391" i="1"/>
  <c r="T4391" i="1" s="1"/>
  <c r="S4390" i="1"/>
  <c r="T4390" i="1" s="1"/>
  <c r="S4389" i="1"/>
  <c r="T4389" i="1" s="1"/>
  <c r="S4388" i="1"/>
  <c r="T4388" i="1" s="1"/>
  <c r="S4387" i="1"/>
  <c r="T4387" i="1" s="1"/>
  <c r="S4386" i="1"/>
  <c r="T4386" i="1" s="1"/>
  <c r="S4385" i="1"/>
  <c r="T4385" i="1" s="1"/>
  <c r="S4384" i="1"/>
  <c r="T4384" i="1" s="1"/>
  <c r="S4383" i="1"/>
  <c r="T4383" i="1" s="1"/>
  <c r="S4382" i="1"/>
  <c r="T4382" i="1" s="1"/>
  <c r="S4381" i="1"/>
  <c r="T4381" i="1" s="1"/>
  <c r="S4380" i="1"/>
  <c r="T4380" i="1" s="1"/>
  <c r="S4379" i="1"/>
  <c r="T4379" i="1" s="1"/>
  <c r="S4378" i="1"/>
  <c r="T4378" i="1" s="1"/>
  <c r="S4377" i="1"/>
  <c r="T4377" i="1" s="1"/>
  <c r="S4376" i="1"/>
  <c r="T4376" i="1" s="1"/>
  <c r="S4375" i="1"/>
  <c r="T4375" i="1" s="1"/>
  <c r="S4374" i="1"/>
  <c r="T4374" i="1" s="1"/>
  <c r="S4373" i="1"/>
  <c r="T4373" i="1" s="1"/>
  <c r="S4372" i="1"/>
  <c r="T4372" i="1" s="1"/>
  <c r="S4371" i="1"/>
  <c r="T4371" i="1" s="1"/>
  <c r="S4370" i="1"/>
  <c r="T4370" i="1" s="1"/>
  <c r="S4369" i="1"/>
  <c r="T4369" i="1" s="1"/>
  <c r="S4368" i="1"/>
  <c r="T4368" i="1" s="1"/>
  <c r="S4367" i="1"/>
  <c r="T4367" i="1" s="1"/>
  <c r="S4366" i="1"/>
  <c r="T4366" i="1" s="1"/>
  <c r="S4365" i="1"/>
  <c r="T4365" i="1" s="1"/>
  <c r="S4364" i="1"/>
  <c r="T4364" i="1" s="1"/>
  <c r="S4363" i="1"/>
  <c r="T4363" i="1" s="1"/>
  <c r="S4362" i="1"/>
  <c r="T4362" i="1" s="1"/>
  <c r="S4361" i="1"/>
  <c r="T4361" i="1" s="1"/>
  <c r="S4360" i="1"/>
  <c r="T4360" i="1" s="1"/>
  <c r="S4359" i="1"/>
  <c r="T4359" i="1" s="1"/>
  <c r="S4358" i="1"/>
  <c r="T4358" i="1" s="1"/>
  <c r="S4357" i="1"/>
  <c r="T4357" i="1" s="1"/>
  <c r="S4356" i="1"/>
  <c r="T4356" i="1" s="1"/>
  <c r="S4355" i="1"/>
  <c r="T4355" i="1" s="1"/>
  <c r="S4354" i="1"/>
  <c r="T4354" i="1" s="1"/>
  <c r="S4353" i="1"/>
  <c r="T4353" i="1" s="1"/>
  <c r="S4352" i="1"/>
  <c r="T4352" i="1" s="1"/>
  <c r="S4351" i="1"/>
  <c r="T4351" i="1" s="1"/>
  <c r="S4350" i="1"/>
  <c r="T4350" i="1" s="1"/>
  <c r="S4349" i="1"/>
  <c r="T4349" i="1" s="1"/>
  <c r="S4348" i="1"/>
  <c r="T4348" i="1" s="1"/>
  <c r="S4347" i="1"/>
  <c r="T4347" i="1" s="1"/>
  <c r="S4346" i="1"/>
  <c r="T4346" i="1" s="1"/>
  <c r="S4345" i="1"/>
  <c r="T4345" i="1" s="1"/>
  <c r="S4344" i="1"/>
  <c r="T4344" i="1" s="1"/>
  <c r="S4343" i="1"/>
  <c r="T4343" i="1" s="1"/>
  <c r="S4342" i="1"/>
  <c r="T4342" i="1" s="1"/>
  <c r="S4341" i="1"/>
  <c r="T4341" i="1" s="1"/>
  <c r="S4340" i="1"/>
  <c r="T4340" i="1" s="1"/>
  <c r="S4339" i="1"/>
  <c r="T4339" i="1" s="1"/>
  <c r="S4338" i="1"/>
  <c r="T4338" i="1" s="1"/>
  <c r="S4337" i="1"/>
  <c r="T4337" i="1" s="1"/>
  <c r="S4336" i="1"/>
  <c r="T4336" i="1" s="1"/>
  <c r="S4335" i="1"/>
  <c r="T4335" i="1" s="1"/>
  <c r="S4334" i="1"/>
  <c r="T4334" i="1" s="1"/>
  <c r="S4333" i="1"/>
  <c r="T4333" i="1" s="1"/>
  <c r="S4332" i="1"/>
  <c r="T4332" i="1" s="1"/>
  <c r="S4331" i="1"/>
  <c r="T4331" i="1" s="1"/>
  <c r="S4330" i="1"/>
  <c r="T4330" i="1" s="1"/>
  <c r="S4329" i="1"/>
  <c r="T4329" i="1" s="1"/>
  <c r="S4328" i="1"/>
  <c r="T4328" i="1" s="1"/>
  <c r="S4327" i="1"/>
  <c r="T4327" i="1" s="1"/>
  <c r="S4326" i="1"/>
  <c r="T4326" i="1" s="1"/>
  <c r="S4325" i="1"/>
  <c r="T4325" i="1" s="1"/>
  <c r="S4324" i="1"/>
  <c r="T4324" i="1" s="1"/>
  <c r="S4323" i="1"/>
  <c r="T4323" i="1" s="1"/>
  <c r="S4322" i="1"/>
  <c r="T4322" i="1" s="1"/>
  <c r="S4321" i="1"/>
  <c r="T4321" i="1" s="1"/>
  <c r="S4320" i="1"/>
  <c r="T4320" i="1" s="1"/>
  <c r="S4319" i="1"/>
  <c r="T4319" i="1" s="1"/>
  <c r="S4318" i="1"/>
  <c r="T4318" i="1"/>
  <c r="S4317" i="1"/>
  <c r="T4317" i="1" s="1"/>
  <c r="S4316" i="1"/>
  <c r="T4316" i="1" s="1"/>
  <c r="S4315" i="1"/>
  <c r="T4315" i="1" s="1"/>
  <c r="S4314" i="1"/>
  <c r="T4314" i="1" s="1"/>
  <c r="S4313" i="1"/>
  <c r="T4313" i="1" s="1"/>
  <c r="S4312" i="1"/>
  <c r="T4312" i="1" s="1"/>
  <c r="S4311" i="1"/>
  <c r="T4311" i="1" s="1"/>
  <c r="S4310" i="1"/>
  <c r="T4310" i="1" s="1"/>
  <c r="S4309" i="1"/>
  <c r="T4309" i="1" s="1"/>
  <c r="S4308" i="1"/>
  <c r="T4308" i="1" s="1"/>
  <c r="S4307" i="1"/>
  <c r="T4307" i="1" s="1"/>
  <c r="S4306" i="1"/>
  <c r="T4306" i="1" s="1"/>
  <c r="S4305" i="1"/>
  <c r="T4305" i="1" s="1"/>
  <c r="S4304" i="1"/>
  <c r="T4304" i="1" s="1"/>
  <c r="S4303" i="1"/>
  <c r="T4303" i="1" s="1"/>
  <c r="S4302" i="1"/>
  <c r="T4302" i="1" s="1"/>
  <c r="S4301" i="1"/>
  <c r="T4301" i="1" s="1"/>
  <c r="S4300" i="1"/>
  <c r="T4300" i="1" s="1"/>
  <c r="S4299" i="1"/>
  <c r="T4299" i="1" s="1"/>
  <c r="S4298" i="1"/>
  <c r="T4298" i="1" s="1"/>
  <c r="S4297" i="1"/>
  <c r="T4297" i="1" s="1"/>
  <c r="S4296" i="1"/>
  <c r="T4296" i="1" s="1"/>
  <c r="S4295" i="1"/>
  <c r="T4295" i="1" s="1"/>
  <c r="S4294" i="1"/>
  <c r="T4294" i="1" s="1"/>
  <c r="S4293" i="1"/>
  <c r="T4293" i="1" s="1"/>
  <c r="S4292" i="1"/>
  <c r="T4292" i="1"/>
  <c r="S4291" i="1"/>
  <c r="T4291" i="1" s="1"/>
  <c r="S4290" i="1"/>
  <c r="T4290" i="1" s="1"/>
  <c r="S4289" i="1"/>
  <c r="T4289" i="1" s="1"/>
  <c r="S4288" i="1"/>
  <c r="T4288" i="1" s="1"/>
  <c r="S4287" i="1"/>
  <c r="T4287" i="1" s="1"/>
  <c r="S4286" i="1"/>
  <c r="T4286" i="1"/>
  <c r="S4285" i="1"/>
  <c r="T4285" i="1" s="1"/>
  <c r="S4284" i="1"/>
  <c r="T4284" i="1" s="1"/>
  <c r="S4283" i="1"/>
  <c r="T4283" i="1" s="1"/>
  <c r="S4282" i="1"/>
  <c r="T4282" i="1" s="1"/>
  <c r="S4281" i="1"/>
  <c r="T4281" i="1" s="1"/>
  <c r="S4280" i="1"/>
  <c r="T4280" i="1" s="1"/>
  <c r="S4279" i="1"/>
  <c r="T4279" i="1" s="1"/>
  <c r="S4278" i="1"/>
  <c r="T4278" i="1" s="1"/>
  <c r="S4277" i="1"/>
  <c r="T4277" i="1" s="1"/>
  <c r="S4276" i="1"/>
  <c r="T4276" i="1"/>
  <c r="S4275" i="1"/>
  <c r="T4275" i="1" s="1"/>
  <c r="S4274" i="1"/>
  <c r="T4274" i="1" s="1"/>
  <c r="S4273" i="1"/>
  <c r="T4273" i="1" s="1"/>
  <c r="S4272" i="1"/>
  <c r="T4272" i="1" s="1"/>
  <c r="S4271" i="1"/>
  <c r="T4271" i="1" s="1"/>
  <c r="S4270" i="1"/>
  <c r="T4270" i="1" s="1"/>
  <c r="S4269" i="1"/>
  <c r="T4269" i="1" s="1"/>
  <c r="S4268" i="1"/>
  <c r="T4268" i="1" s="1"/>
  <c r="S4267" i="1"/>
  <c r="T4267" i="1" s="1"/>
  <c r="S4266" i="1"/>
  <c r="T4266" i="1" s="1"/>
  <c r="S4265" i="1"/>
  <c r="T4265" i="1" s="1"/>
  <c r="S4264" i="1"/>
  <c r="T4264" i="1" s="1"/>
  <c r="S4263" i="1"/>
  <c r="T4263" i="1" s="1"/>
  <c r="S4262" i="1"/>
  <c r="T4262" i="1" s="1"/>
  <c r="S4261" i="1"/>
  <c r="T4261" i="1" s="1"/>
  <c r="S4260" i="1"/>
  <c r="T4260" i="1"/>
  <c r="S4259" i="1"/>
  <c r="T4259" i="1" s="1"/>
  <c r="S4258" i="1"/>
  <c r="T4258" i="1"/>
  <c r="S4257" i="1"/>
  <c r="T4257" i="1" s="1"/>
  <c r="S4256" i="1"/>
  <c r="T4256" i="1" s="1"/>
  <c r="S4255" i="1"/>
  <c r="T4255" i="1" s="1"/>
  <c r="S4254" i="1"/>
  <c r="T4254" i="1"/>
  <c r="S4253" i="1"/>
  <c r="T4253" i="1" s="1"/>
  <c r="S4252" i="1"/>
  <c r="T4252" i="1"/>
  <c r="S4251" i="1"/>
  <c r="T4251" i="1" s="1"/>
  <c r="S4250" i="1"/>
  <c r="T4250" i="1" s="1"/>
  <c r="S4249" i="1"/>
  <c r="T4249" i="1" s="1"/>
  <c r="S4248" i="1"/>
  <c r="T4248" i="1" s="1"/>
  <c r="S4247" i="1"/>
  <c r="T4247" i="1" s="1"/>
  <c r="S4246" i="1"/>
  <c r="T4246" i="1" s="1"/>
  <c r="S4245" i="1"/>
  <c r="T4245" i="1" s="1"/>
  <c r="S4244" i="1"/>
  <c r="T4244" i="1" s="1"/>
  <c r="S4243" i="1"/>
  <c r="T4243" i="1" s="1"/>
  <c r="S4242" i="1"/>
  <c r="T4242" i="1" s="1"/>
  <c r="S4241" i="1"/>
  <c r="T4241" i="1" s="1"/>
  <c r="S4240" i="1"/>
  <c r="T4240" i="1" s="1"/>
  <c r="S4239" i="1"/>
  <c r="T4239" i="1" s="1"/>
  <c r="S4238" i="1"/>
  <c r="T4238" i="1"/>
  <c r="S4237" i="1"/>
  <c r="T4237" i="1" s="1"/>
  <c r="S4236" i="1"/>
  <c r="T4236" i="1" s="1"/>
  <c r="S4235" i="1"/>
  <c r="T4235" i="1" s="1"/>
  <c r="S4234" i="1"/>
  <c r="T4234" i="1" s="1"/>
  <c r="S4233" i="1"/>
  <c r="T4233" i="1" s="1"/>
  <c r="S4232" i="1"/>
  <c r="T4232" i="1" s="1"/>
  <c r="S4231" i="1"/>
  <c r="T4231" i="1" s="1"/>
  <c r="S4230" i="1"/>
  <c r="T4230" i="1" s="1"/>
  <c r="S4229" i="1"/>
  <c r="T4229" i="1" s="1"/>
  <c r="S4228" i="1"/>
  <c r="T4228" i="1"/>
  <c r="S4227" i="1"/>
  <c r="T4227" i="1" s="1"/>
  <c r="S4226" i="1"/>
  <c r="T4226" i="1" s="1"/>
  <c r="S4225" i="1"/>
  <c r="T4225" i="1" s="1"/>
  <c r="S4224" i="1"/>
  <c r="T4224" i="1" s="1"/>
  <c r="S4223" i="1"/>
  <c r="T4223" i="1" s="1"/>
  <c r="S4222" i="1"/>
  <c r="T4222" i="1"/>
  <c r="S4221" i="1"/>
  <c r="T4221" i="1" s="1"/>
  <c r="S4220" i="1"/>
  <c r="T4220" i="1" s="1"/>
  <c r="S4219" i="1"/>
  <c r="T4219" i="1" s="1"/>
  <c r="S4218" i="1"/>
  <c r="T4218" i="1" s="1"/>
  <c r="S4217" i="1"/>
  <c r="T4217" i="1" s="1"/>
  <c r="S4216" i="1"/>
  <c r="T4216" i="1" s="1"/>
  <c r="S4215" i="1"/>
  <c r="T4215" i="1" s="1"/>
  <c r="S4214" i="1"/>
  <c r="T4214" i="1" s="1"/>
  <c r="S4213" i="1"/>
  <c r="T4213" i="1" s="1"/>
  <c r="S4212" i="1"/>
  <c r="T4212" i="1"/>
  <c r="S4211" i="1"/>
  <c r="T4211" i="1" s="1"/>
  <c r="S4210" i="1"/>
  <c r="T4210" i="1" s="1"/>
  <c r="S4209" i="1"/>
  <c r="T4209" i="1" s="1"/>
  <c r="S4208" i="1"/>
  <c r="T4208" i="1" s="1"/>
  <c r="S4207" i="1"/>
  <c r="T4207" i="1" s="1"/>
  <c r="S4206" i="1"/>
  <c r="T4206" i="1" s="1"/>
  <c r="S4205" i="1"/>
  <c r="T4205" i="1" s="1"/>
  <c r="S4204" i="1"/>
  <c r="T4204" i="1" s="1"/>
  <c r="S4203" i="1"/>
  <c r="T4203" i="1" s="1"/>
  <c r="S4202" i="1"/>
  <c r="T4202" i="1" s="1"/>
  <c r="S4201" i="1"/>
  <c r="T4201" i="1" s="1"/>
  <c r="S4200" i="1"/>
  <c r="T4200" i="1" s="1"/>
  <c r="S4199" i="1"/>
  <c r="T4199" i="1" s="1"/>
  <c r="S4198" i="1"/>
  <c r="T4198" i="1" s="1"/>
  <c r="S4197" i="1"/>
  <c r="T4197" i="1" s="1"/>
  <c r="S4196" i="1"/>
  <c r="T4196" i="1"/>
  <c r="S4195" i="1"/>
  <c r="T4195" i="1" s="1"/>
  <c r="S4194" i="1"/>
  <c r="T4194" i="1" s="1"/>
  <c r="S4193" i="1"/>
  <c r="T4193" i="1" s="1"/>
  <c r="S4192" i="1"/>
  <c r="T4192" i="1" s="1"/>
  <c r="S4191" i="1"/>
  <c r="T4191" i="1" s="1"/>
  <c r="S4190" i="1"/>
  <c r="T4190" i="1"/>
  <c r="S4189" i="1"/>
  <c r="T4189" i="1" s="1"/>
  <c r="S4188" i="1"/>
  <c r="T4188" i="1" s="1"/>
  <c r="S4187" i="1"/>
  <c r="T4187" i="1" s="1"/>
  <c r="S4186" i="1"/>
  <c r="T4186" i="1" s="1"/>
  <c r="S4185" i="1"/>
  <c r="T4185" i="1" s="1"/>
  <c r="S4184" i="1"/>
  <c r="T4184" i="1" s="1"/>
  <c r="S4183" i="1"/>
  <c r="T4183" i="1" s="1"/>
  <c r="S4182" i="1"/>
  <c r="T4182" i="1" s="1"/>
  <c r="S4181" i="1"/>
  <c r="T4181" i="1" s="1"/>
  <c r="S4180" i="1"/>
  <c r="T4180" i="1" s="1"/>
  <c r="S4179" i="1"/>
  <c r="T4179" i="1" s="1"/>
  <c r="S4178" i="1"/>
  <c r="T4178" i="1" s="1"/>
  <c r="S4177" i="1"/>
  <c r="T4177" i="1" s="1"/>
  <c r="S4176" i="1"/>
  <c r="T4176" i="1" s="1"/>
  <c r="S4175" i="1"/>
  <c r="T4175" i="1" s="1"/>
  <c r="S4174" i="1"/>
  <c r="T4174" i="1" s="1"/>
  <c r="S4173" i="1"/>
  <c r="T4173" i="1" s="1"/>
  <c r="S4172" i="1"/>
  <c r="T4172" i="1" s="1"/>
  <c r="S4171" i="1"/>
  <c r="T4171" i="1" s="1"/>
  <c r="S4170" i="1"/>
  <c r="T4170" i="1" s="1"/>
  <c r="S4169" i="1"/>
  <c r="T4169" i="1" s="1"/>
  <c r="S4168" i="1"/>
  <c r="T4168" i="1" s="1"/>
  <c r="S4167" i="1"/>
  <c r="T4167" i="1" s="1"/>
  <c r="S4166" i="1"/>
  <c r="T4166" i="1" s="1"/>
  <c r="S4165" i="1"/>
  <c r="T4165" i="1" s="1"/>
  <c r="S4164" i="1"/>
  <c r="T4164" i="1"/>
  <c r="S4163" i="1"/>
  <c r="T4163" i="1" s="1"/>
  <c r="S4162" i="1"/>
  <c r="T4162" i="1" s="1"/>
  <c r="S4161" i="1"/>
  <c r="T4161" i="1" s="1"/>
  <c r="S4160" i="1"/>
  <c r="T4160" i="1" s="1"/>
  <c r="S4159" i="1"/>
  <c r="T4159" i="1" s="1"/>
  <c r="S4158" i="1"/>
  <c r="T4158" i="1"/>
  <c r="S4157" i="1"/>
  <c r="T4157" i="1" s="1"/>
  <c r="S4156" i="1"/>
  <c r="T4156" i="1" s="1"/>
  <c r="S4155" i="1"/>
  <c r="T4155" i="1" s="1"/>
  <c r="S4154" i="1"/>
  <c r="T4154" i="1" s="1"/>
  <c r="S4153" i="1"/>
  <c r="T4153" i="1" s="1"/>
  <c r="S4152" i="1"/>
  <c r="T4152" i="1" s="1"/>
  <c r="S4151" i="1"/>
  <c r="T4151" i="1" s="1"/>
  <c r="S4150" i="1"/>
  <c r="T4150" i="1" s="1"/>
  <c r="S4149" i="1"/>
  <c r="T4149" i="1" s="1"/>
  <c r="S4148" i="1"/>
  <c r="T4148" i="1"/>
  <c r="S4147" i="1"/>
  <c r="T4147" i="1" s="1"/>
  <c r="S4146" i="1"/>
  <c r="T4146" i="1" s="1"/>
  <c r="S4145" i="1"/>
  <c r="T4145" i="1" s="1"/>
  <c r="S4144" i="1"/>
  <c r="T4144" i="1" s="1"/>
  <c r="S4143" i="1"/>
  <c r="T4143" i="1" s="1"/>
  <c r="S4142" i="1"/>
  <c r="T4142" i="1" s="1"/>
  <c r="S4141" i="1"/>
  <c r="T4141" i="1" s="1"/>
  <c r="S4140" i="1"/>
  <c r="T4140" i="1" s="1"/>
  <c r="S4139" i="1"/>
  <c r="T4139" i="1" s="1"/>
  <c r="S4138" i="1"/>
  <c r="T4138" i="1" s="1"/>
  <c r="S4137" i="1"/>
  <c r="T4137" i="1" s="1"/>
  <c r="S4136" i="1"/>
  <c r="T4136" i="1" s="1"/>
  <c r="S4135" i="1"/>
  <c r="T4135" i="1" s="1"/>
  <c r="S4134" i="1"/>
  <c r="T4134" i="1" s="1"/>
  <c r="S4133" i="1"/>
  <c r="T4133" i="1" s="1"/>
  <c r="S4132" i="1"/>
  <c r="T4132" i="1" s="1"/>
  <c r="S4131" i="1"/>
  <c r="T4131" i="1" s="1"/>
  <c r="S4130" i="1"/>
  <c r="T4130" i="1" s="1"/>
  <c r="S4129" i="1"/>
  <c r="T4129" i="1" s="1"/>
  <c r="S4128" i="1"/>
  <c r="T4128" i="1" s="1"/>
  <c r="S4127" i="1"/>
  <c r="T4127" i="1" s="1"/>
  <c r="S4126" i="1"/>
  <c r="T4126" i="1" s="1"/>
  <c r="S4125" i="1"/>
  <c r="T4125" i="1" s="1"/>
  <c r="S4124" i="1"/>
  <c r="T4124" i="1" s="1"/>
  <c r="S4123" i="1"/>
  <c r="T4123" i="1" s="1"/>
  <c r="S4122" i="1"/>
  <c r="T4122" i="1" s="1"/>
  <c r="S4121" i="1"/>
  <c r="T4121" i="1" s="1"/>
  <c r="S4120" i="1"/>
  <c r="T4120" i="1" s="1"/>
  <c r="S4119" i="1"/>
  <c r="T4119" i="1" s="1"/>
  <c r="S4118" i="1"/>
  <c r="T4118" i="1"/>
  <c r="S4117" i="1"/>
  <c r="T4117" i="1" s="1"/>
  <c r="S4116" i="1"/>
  <c r="T4116" i="1" s="1"/>
  <c r="S4115" i="1"/>
  <c r="T4115" i="1" s="1"/>
  <c r="S4114" i="1"/>
  <c r="T4114" i="1" s="1"/>
  <c r="S4113" i="1"/>
  <c r="T4113" i="1" s="1"/>
  <c r="S4112" i="1"/>
  <c r="T4112" i="1" s="1"/>
  <c r="S4111" i="1"/>
  <c r="T4111" i="1" s="1"/>
  <c r="S4110" i="1"/>
  <c r="T4110" i="1" s="1"/>
  <c r="S4109" i="1"/>
  <c r="T4109" i="1" s="1"/>
  <c r="S4108" i="1"/>
  <c r="T4108" i="1" s="1"/>
  <c r="S4107" i="1"/>
  <c r="T4107" i="1" s="1"/>
  <c r="S4106" i="1"/>
  <c r="T4106" i="1" s="1"/>
  <c r="S4105" i="1"/>
  <c r="T4105" i="1" s="1"/>
  <c r="S4104" i="1"/>
  <c r="T4104" i="1" s="1"/>
  <c r="S4103" i="1"/>
  <c r="T4103" i="1" s="1"/>
  <c r="S4102" i="1"/>
  <c r="T4102" i="1" s="1"/>
  <c r="S4101" i="1"/>
  <c r="T4101" i="1" s="1"/>
  <c r="S4100" i="1"/>
  <c r="T4100" i="1" s="1"/>
  <c r="S4099" i="1"/>
  <c r="T4099" i="1" s="1"/>
  <c r="S4098" i="1"/>
  <c r="T4098" i="1" s="1"/>
  <c r="S4097" i="1"/>
  <c r="T4097" i="1" s="1"/>
  <c r="S4096" i="1"/>
  <c r="T4096" i="1" s="1"/>
  <c r="S4095" i="1"/>
  <c r="T4095" i="1" s="1"/>
  <c r="S4094" i="1"/>
  <c r="T4094" i="1" s="1"/>
  <c r="S4093" i="1"/>
  <c r="T4093" i="1" s="1"/>
  <c r="S4092" i="1"/>
  <c r="T4092" i="1" s="1"/>
  <c r="S4091" i="1"/>
  <c r="T4091" i="1" s="1"/>
  <c r="S4090" i="1"/>
  <c r="T4090" i="1" s="1"/>
  <c r="S4089" i="1"/>
  <c r="T4089" i="1" s="1"/>
  <c r="S4088" i="1"/>
  <c r="T4088" i="1" s="1"/>
  <c r="S4087" i="1"/>
  <c r="T4087" i="1" s="1"/>
  <c r="S4086" i="1"/>
  <c r="T4086" i="1"/>
  <c r="S4085" i="1"/>
  <c r="T4085" i="1" s="1"/>
  <c r="S4084" i="1"/>
  <c r="T4084" i="1" s="1"/>
  <c r="S4083" i="1"/>
  <c r="T4083" i="1" s="1"/>
  <c r="S4082" i="1"/>
  <c r="T4082" i="1" s="1"/>
  <c r="S4081" i="1"/>
  <c r="T4081" i="1" s="1"/>
  <c r="S4080" i="1"/>
  <c r="T4080" i="1" s="1"/>
  <c r="S4079" i="1"/>
  <c r="T4079" i="1" s="1"/>
  <c r="S4078" i="1"/>
  <c r="T4078" i="1" s="1"/>
  <c r="S4077" i="1"/>
  <c r="T4077" i="1" s="1"/>
  <c r="S4076" i="1"/>
  <c r="T4076" i="1" s="1"/>
  <c r="S4075" i="1"/>
  <c r="T4075" i="1" s="1"/>
  <c r="S4074" i="1"/>
  <c r="T4074" i="1" s="1"/>
  <c r="S4073" i="1"/>
  <c r="T4073" i="1" s="1"/>
  <c r="S4072" i="1"/>
  <c r="T4072" i="1" s="1"/>
  <c r="S4071" i="1"/>
  <c r="T4071" i="1" s="1"/>
  <c r="S4070" i="1"/>
  <c r="T4070" i="1" s="1"/>
  <c r="S4069" i="1"/>
  <c r="T4069" i="1" s="1"/>
  <c r="S4068" i="1"/>
  <c r="T4068" i="1" s="1"/>
  <c r="S4067" i="1"/>
  <c r="T4067" i="1" s="1"/>
  <c r="S4066" i="1"/>
  <c r="T4066" i="1" s="1"/>
  <c r="S4065" i="1"/>
  <c r="T4065" i="1" s="1"/>
  <c r="S4064" i="1"/>
  <c r="T4064" i="1" s="1"/>
  <c r="S4063" i="1"/>
  <c r="T4063" i="1" s="1"/>
  <c r="S4062" i="1"/>
  <c r="T4062" i="1" s="1"/>
  <c r="S4061" i="1"/>
  <c r="T4061" i="1" s="1"/>
  <c r="S4060" i="1"/>
  <c r="T4060" i="1" s="1"/>
  <c r="S4059" i="1"/>
  <c r="T4059" i="1" s="1"/>
  <c r="S4058" i="1"/>
  <c r="T4058" i="1" s="1"/>
  <c r="S4057" i="1"/>
  <c r="T4057" i="1" s="1"/>
  <c r="S4056" i="1"/>
  <c r="T4056" i="1" s="1"/>
  <c r="S4055" i="1"/>
  <c r="T4055" i="1" s="1"/>
  <c r="S4054" i="1"/>
  <c r="T4054" i="1"/>
  <c r="S4053" i="1"/>
  <c r="T4053" i="1" s="1"/>
  <c r="S4052" i="1"/>
  <c r="T4052" i="1" s="1"/>
  <c r="S4051" i="1"/>
  <c r="T4051" i="1" s="1"/>
  <c r="S4050" i="1"/>
  <c r="T4050" i="1" s="1"/>
  <c r="S4049" i="1"/>
  <c r="T4049" i="1" s="1"/>
  <c r="S4048" i="1"/>
  <c r="T4048" i="1" s="1"/>
  <c r="S4047" i="1"/>
  <c r="T4047" i="1" s="1"/>
  <c r="S4046" i="1"/>
  <c r="T4046" i="1" s="1"/>
  <c r="S4045" i="1"/>
  <c r="T4045" i="1" s="1"/>
  <c r="S4044" i="1"/>
  <c r="T4044" i="1" s="1"/>
  <c r="S4043" i="1"/>
  <c r="T4043" i="1" s="1"/>
  <c r="S4042" i="1"/>
  <c r="T4042" i="1" s="1"/>
  <c r="S4041" i="1"/>
  <c r="T4041" i="1" s="1"/>
  <c r="S4040" i="1"/>
  <c r="T4040" i="1" s="1"/>
  <c r="S4039" i="1"/>
  <c r="T4039" i="1" s="1"/>
  <c r="S4038" i="1"/>
  <c r="T4038" i="1" s="1"/>
  <c r="S4037" i="1"/>
  <c r="T4037" i="1" s="1"/>
  <c r="S4036" i="1"/>
  <c r="T4036" i="1" s="1"/>
  <c r="S4035" i="1"/>
  <c r="T4035" i="1" s="1"/>
  <c r="S4034" i="1"/>
  <c r="T4034" i="1" s="1"/>
  <c r="S4033" i="1"/>
  <c r="T4033" i="1" s="1"/>
  <c r="S4032" i="1"/>
  <c r="T4032" i="1" s="1"/>
  <c r="S4031" i="1"/>
  <c r="T4031" i="1" s="1"/>
  <c r="S4030" i="1"/>
  <c r="T4030" i="1" s="1"/>
  <c r="S4029" i="1"/>
  <c r="T4029" i="1" s="1"/>
  <c r="S4028" i="1"/>
  <c r="T4028" i="1" s="1"/>
  <c r="S4027" i="1"/>
  <c r="T4027" i="1" s="1"/>
  <c r="S4026" i="1"/>
  <c r="T4026" i="1" s="1"/>
  <c r="S4025" i="1"/>
  <c r="T4025" i="1" s="1"/>
  <c r="S4024" i="1"/>
  <c r="T4024" i="1" s="1"/>
  <c r="S4023" i="1"/>
  <c r="T4023" i="1" s="1"/>
  <c r="S4022" i="1"/>
  <c r="T4022" i="1"/>
  <c r="S4021" i="1"/>
  <c r="T4021" i="1" s="1"/>
  <c r="S4020" i="1"/>
  <c r="T4020" i="1" s="1"/>
  <c r="S4019" i="1"/>
  <c r="T4019" i="1" s="1"/>
  <c r="S4018" i="1"/>
  <c r="T4018" i="1" s="1"/>
  <c r="S4017" i="1"/>
  <c r="T4017" i="1" s="1"/>
  <c r="S4016" i="1"/>
  <c r="T4016" i="1" s="1"/>
  <c r="S4015" i="1"/>
  <c r="T4015" i="1" s="1"/>
  <c r="S4014" i="1"/>
  <c r="T4014" i="1" s="1"/>
  <c r="S4013" i="1"/>
  <c r="T4013" i="1" s="1"/>
  <c r="S4012" i="1"/>
  <c r="T4012" i="1" s="1"/>
  <c r="S4011" i="1"/>
  <c r="T4011" i="1" s="1"/>
  <c r="S4010" i="1"/>
  <c r="T4010" i="1" s="1"/>
  <c r="S4009" i="1"/>
  <c r="T4009" i="1" s="1"/>
  <c r="S4008" i="1"/>
  <c r="T4008" i="1" s="1"/>
  <c r="S4007" i="1"/>
  <c r="T4007" i="1" s="1"/>
  <c r="S4006" i="1"/>
  <c r="T4006" i="1" s="1"/>
  <c r="S4005" i="1"/>
  <c r="T4005" i="1" s="1"/>
  <c r="S4004" i="1"/>
  <c r="T4004" i="1" s="1"/>
  <c r="S4003" i="1"/>
  <c r="T4003" i="1" s="1"/>
  <c r="S4002" i="1"/>
  <c r="T4002" i="1" s="1"/>
  <c r="S4001" i="1"/>
  <c r="T4001" i="1" s="1"/>
  <c r="S4000" i="1"/>
  <c r="T4000" i="1" s="1"/>
  <c r="S3999" i="1"/>
  <c r="T3999" i="1" s="1"/>
  <c r="S3998" i="1"/>
  <c r="T3998" i="1" s="1"/>
  <c r="S3997" i="1"/>
  <c r="T3997" i="1" s="1"/>
  <c r="S3996" i="1"/>
  <c r="T3996" i="1" s="1"/>
  <c r="S3995" i="1"/>
  <c r="T3995" i="1" s="1"/>
  <c r="S3994" i="1"/>
  <c r="T3994" i="1" s="1"/>
  <c r="S3993" i="1"/>
  <c r="T3993" i="1" s="1"/>
  <c r="S3992" i="1"/>
  <c r="T3992" i="1" s="1"/>
  <c r="S3991" i="1"/>
  <c r="T3991" i="1" s="1"/>
  <c r="S3990" i="1"/>
  <c r="T3990" i="1"/>
  <c r="S3989" i="1"/>
  <c r="T3989" i="1" s="1"/>
  <c r="S3988" i="1"/>
  <c r="T3988" i="1" s="1"/>
  <c r="S3987" i="1"/>
  <c r="T3987" i="1" s="1"/>
  <c r="S3986" i="1"/>
  <c r="T3986" i="1" s="1"/>
  <c r="S3985" i="1"/>
  <c r="T3985" i="1" s="1"/>
  <c r="S3984" i="1"/>
  <c r="T3984" i="1" s="1"/>
  <c r="S3983" i="1"/>
  <c r="T3983" i="1" s="1"/>
  <c r="S3982" i="1"/>
  <c r="T3982" i="1" s="1"/>
  <c r="S3981" i="1"/>
  <c r="T3981" i="1" s="1"/>
  <c r="S3980" i="1"/>
  <c r="T3980" i="1" s="1"/>
  <c r="S3979" i="1"/>
  <c r="T3979" i="1" s="1"/>
  <c r="S3978" i="1"/>
  <c r="T3978" i="1" s="1"/>
  <c r="S3977" i="1"/>
  <c r="T3977" i="1" s="1"/>
  <c r="S3976" i="1"/>
  <c r="T3976" i="1" s="1"/>
  <c r="S3975" i="1"/>
  <c r="T3975" i="1" s="1"/>
  <c r="S3974" i="1"/>
  <c r="T3974" i="1" s="1"/>
  <c r="S3973" i="1"/>
  <c r="T3973" i="1" s="1"/>
  <c r="S3972" i="1"/>
  <c r="T3972" i="1" s="1"/>
  <c r="S3971" i="1"/>
  <c r="T3971" i="1" s="1"/>
  <c r="S3970" i="1"/>
  <c r="T3970" i="1" s="1"/>
  <c r="S3969" i="1"/>
  <c r="T3969" i="1" s="1"/>
  <c r="S3968" i="1"/>
  <c r="T3968" i="1" s="1"/>
  <c r="S3967" i="1"/>
  <c r="T3967" i="1" s="1"/>
  <c r="S3966" i="1"/>
  <c r="T3966" i="1" s="1"/>
  <c r="S3965" i="1"/>
  <c r="T3965" i="1" s="1"/>
  <c r="S3964" i="1"/>
  <c r="T3964" i="1" s="1"/>
  <c r="S3963" i="1"/>
  <c r="T3963" i="1" s="1"/>
  <c r="S3962" i="1"/>
  <c r="T3962" i="1" s="1"/>
  <c r="S3961" i="1"/>
  <c r="T3961" i="1" s="1"/>
  <c r="S3960" i="1"/>
  <c r="T3960" i="1" s="1"/>
  <c r="S3959" i="1"/>
  <c r="T3959" i="1" s="1"/>
  <c r="S3958" i="1"/>
  <c r="T3958" i="1"/>
  <c r="S3957" i="1"/>
  <c r="T3957" i="1" s="1"/>
  <c r="S3956" i="1"/>
  <c r="T3956" i="1" s="1"/>
  <c r="S3955" i="1"/>
  <c r="T3955" i="1" s="1"/>
  <c r="S3954" i="1"/>
  <c r="T3954" i="1" s="1"/>
  <c r="S3953" i="1"/>
  <c r="T3953" i="1" s="1"/>
  <c r="S3952" i="1"/>
  <c r="T3952" i="1" s="1"/>
  <c r="S3951" i="1"/>
  <c r="T3951" i="1" s="1"/>
  <c r="S3950" i="1"/>
  <c r="T3950" i="1" s="1"/>
  <c r="S3949" i="1"/>
  <c r="T3949" i="1" s="1"/>
  <c r="S3948" i="1"/>
  <c r="T3948" i="1" s="1"/>
  <c r="S3947" i="1"/>
  <c r="T3947" i="1" s="1"/>
  <c r="S3946" i="1"/>
  <c r="T3946" i="1" s="1"/>
  <c r="S3945" i="1"/>
  <c r="T3945" i="1" s="1"/>
  <c r="S3944" i="1"/>
  <c r="T3944" i="1" s="1"/>
  <c r="S3943" i="1"/>
  <c r="T3943" i="1" s="1"/>
  <c r="S3942" i="1"/>
  <c r="T3942" i="1" s="1"/>
  <c r="S3941" i="1"/>
  <c r="T3941" i="1" s="1"/>
  <c r="S3940" i="1"/>
  <c r="T3940" i="1" s="1"/>
  <c r="S3939" i="1"/>
  <c r="T3939" i="1" s="1"/>
  <c r="S3938" i="1"/>
  <c r="T3938" i="1" s="1"/>
  <c r="S3937" i="1"/>
  <c r="T3937" i="1" s="1"/>
  <c r="S3936" i="1"/>
  <c r="T3936" i="1" s="1"/>
  <c r="S3935" i="1"/>
  <c r="T3935" i="1" s="1"/>
  <c r="S3934" i="1"/>
  <c r="T3934" i="1" s="1"/>
  <c r="S3933" i="1"/>
  <c r="T3933" i="1" s="1"/>
  <c r="S3932" i="1"/>
  <c r="T3932" i="1" s="1"/>
  <c r="S3931" i="1"/>
  <c r="T3931" i="1" s="1"/>
  <c r="S3930" i="1"/>
  <c r="T3930" i="1" s="1"/>
  <c r="S3929" i="1"/>
  <c r="T3929" i="1" s="1"/>
  <c r="S3928" i="1"/>
  <c r="T3928" i="1" s="1"/>
  <c r="S3927" i="1"/>
  <c r="T3927" i="1" s="1"/>
  <c r="S3926" i="1"/>
  <c r="T3926" i="1"/>
  <c r="S3925" i="1"/>
  <c r="T3925" i="1" s="1"/>
  <c r="S3924" i="1"/>
  <c r="T3924" i="1" s="1"/>
  <c r="S3923" i="1"/>
  <c r="T3923" i="1" s="1"/>
  <c r="S3922" i="1"/>
  <c r="T3922" i="1" s="1"/>
  <c r="S3921" i="1"/>
  <c r="T3921" i="1" s="1"/>
  <c r="S3920" i="1"/>
  <c r="T3920" i="1" s="1"/>
  <c r="S3919" i="1"/>
  <c r="T3919" i="1" s="1"/>
  <c r="S3918" i="1"/>
  <c r="T3918" i="1" s="1"/>
  <c r="S3917" i="1"/>
  <c r="T3917" i="1" s="1"/>
  <c r="S3916" i="1"/>
  <c r="T3916" i="1" s="1"/>
  <c r="S3915" i="1"/>
  <c r="T3915" i="1" s="1"/>
  <c r="S3914" i="1"/>
  <c r="T3914" i="1" s="1"/>
  <c r="S3913" i="1"/>
  <c r="T3913" i="1" s="1"/>
  <c r="S3912" i="1"/>
  <c r="T3912" i="1" s="1"/>
  <c r="S3911" i="1"/>
  <c r="T3911" i="1" s="1"/>
  <c r="S3910" i="1"/>
  <c r="T3910" i="1" s="1"/>
  <c r="S3909" i="1"/>
  <c r="T3909" i="1" s="1"/>
  <c r="S3908" i="1"/>
  <c r="T3908" i="1" s="1"/>
  <c r="S3907" i="1"/>
  <c r="T3907" i="1" s="1"/>
  <c r="S3906" i="1"/>
  <c r="T3906" i="1" s="1"/>
  <c r="S3905" i="1"/>
  <c r="T3905" i="1" s="1"/>
  <c r="S3904" i="1"/>
  <c r="T3904" i="1" s="1"/>
  <c r="S3903" i="1"/>
  <c r="T3903" i="1" s="1"/>
  <c r="S3902" i="1"/>
  <c r="T3902" i="1"/>
  <c r="S3901" i="1"/>
  <c r="T3901" i="1" s="1"/>
  <c r="S3900" i="1"/>
  <c r="T3900" i="1" s="1"/>
  <c r="S3899" i="1"/>
  <c r="T3899" i="1" s="1"/>
  <c r="S3898" i="1"/>
  <c r="T3898" i="1" s="1"/>
  <c r="S3897" i="1"/>
  <c r="T3897" i="1" s="1"/>
  <c r="S3896" i="1"/>
  <c r="T3896" i="1" s="1"/>
  <c r="S3895" i="1"/>
  <c r="T3895" i="1" s="1"/>
  <c r="S3894" i="1"/>
  <c r="T3894" i="1" s="1"/>
  <c r="S3893" i="1"/>
  <c r="T3893" i="1" s="1"/>
  <c r="S3892" i="1"/>
  <c r="T3892" i="1" s="1"/>
  <c r="S3891" i="1"/>
  <c r="T3891" i="1" s="1"/>
  <c r="S3890" i="1"/>
  <c r="T3890" i="1" s="1"/>
  <c r="S3889" i="1"/>
  <c r="T3889" i="1" s="1"/>
  <c r="S3888" i="1"/>
  <c r="T3888" i="1" s="1"/>
  <c r="S3887" i="1"/>
  <c r="T3887" i="1" s="1"/>
  <c r="S3886" i="1"/>
  <c r="T3886" i="1" s="1"/>
  <c r="S3885" i="1"/>
  <c r="T3885" i="1" s="1"/>
  <c r="S3884" i="1"/>
  <c r="T3884" i="1" s="1"/>
  <c r="S3883" i="1"/>
  <c r="T3883" i="1" s="1"/>
  <c r="S3882" i="1"/>
  <c r="T3882" i="1" s="1"/>
  <c r="S3881" i="1"/>
  <c r="T3881" i="1" s="1"/>
  <c r="S3880" i="1"/>
  <c r="T3880" i="1" s="1"/>
  <c r="S3879" i="1"/>
  <c r="T3879" i="1" s="1"/>
  <c r="S3878" i="1"/>
  <c r="T3878" i="1" s="1"/>
  <c r="S3877" i="1"/>
  <c r="T3877" i="1" s="1"/>
  <c r="S3876" i="1"/>
  <c r="T3876" i="1" s="1"/>
  <c r="S3875" i="1"/>
  <c r="T3875" i="1" s="1"/>
  <c r="S3874" i="1"/>
  <c r="T3874" i="1" s="1"/>
  <c r="S3873" i="1"/>
  <c r="T3873" i="1" s="1"/>
  <c r="S3872" i="1"/>
  <c r="T3872" i="1" s="1"/>
  <c r="S3871" i="1"/>
  <c r="T3871" i="1" s="1"/>
  <c r="S3870" i="1"/>
  <c r="T3870" i="1"/>
  <c r="S3869" i="1"/>
  <c r="T3869" i="1" s="1"/>
  <c r="S3868" i="1"/>
  <c r="T3868" i="1" s="1"/>
  <c r="S3867" i="1"/>
  <c r="T3867" i="1" s="1"/>
  <c r="S3866" i="1"/>
  <c r="T3866" i="1" s="1"/>
  <c r="S3865" i="1"/>
  <c r="T3865" i="1" s="1"/>
  <c r="S3864" i="1"/>
  <c r="T3864" i="1" s="1"/>
  <c r="S3863" i="1"/>
  <c r="T3863" i="1" s="1"/>
  <c r="S3862" i="1"/>
  <c r="T3862" i="1" s="1"/>
  <c r="S3861" i="1"/>
  <c r="T3861" i="1" s="1"/>
  <c r="S3860" i="1"/>
  <c r="T3860" i="1" s="1"/>
  <c r="S3859" i="1"/>
  <c r="T3859" i="1" s="1"/>
  <c r="S3858" i="1"/>
  <c r="T3858" i="1" s="1"/>
  <c r="S3857" i="1"/>
  <c r="T3857" i="1" s="1"/>
  <c r="S3856" i="1"/>
  <c r="T3856" i="1" s="1"/>
  <c r="S3855" i="1"/>
  <c r="T3855" i="1" s="1"/>
  <c r="S3854" i="1"/>
  <c r="T3854" i="1" s="1"/>
  <c r="S3853" i="1"/>
  <c r="T3853" i="1" s="1"/>
  <c r="S3852" i="1"/>
  <c r="T3852" i="1" s="1"/>
  <c r="S3851" i="1"/>
  <c r="T3851" i="1" s="1"/>
  <c r="S3850" i="1"/>
  <c r="T3850" i="1" s="1"/>
  <c r="S3849" i="1"/>
  <c r="T3849" i="1" s="1"/>
  <c r="S3848" i="1"/>
  <c r="T3848" i="1" s="1"/>
  <c r="S3847" i="1"/>
  <c r="T3847" i="1" s="1"/>
  <c r="S3846" i="1"/>
  <c r="T3846" i="1" s="1"/>
  <c r="S3845" i="1"/>
  <c r="T3845" i="1" s="1"/>
  <c r="S3844" i="1"/>
  <c r="T3844" i="1" s="1"/>
  <c r="S3843" i="1"/>
  <c r="T3843" i="1" s="1"/>
  <c r="S3842" i="1"/>
  <c r="T3842" i="1" s="1"/>
  <c r="S3841" i="1"/>
  <c r="T3841" i="1" s="1"/>
  <c r="S3840" i="1"/>
  <c r="T3840" i="1" s="1"/>
  <c r="S3839" i="1"/>
  <c r="T3839" i="1" s="1"/>
  <c r="S3838" i="1"/>
  <c r="T3838" i="1"/>
  <c r="S3837" i="1"/>
  <c r="T3837" i="1" s="1"/>
  <c r="S3836" i="1"/>
  <c r="T3836" i="1" s="1"/>
  <c r="S3835" i="1"/>
  <c r="T3835" i="1" s="1"/>
  <c r="S3834" i="1"/>
  <c r="T3834" i="1" s="1"/>
  <c r="S3833" i="1"/>
  <c r="T3833" i="1" s="1"/>
  <c r="S3832" i="1"/>
  <c r="T3832" i="1" s="1"/>
  <c r="S3831" i="1"/>
  <c r="T3831" i="1" s="1"/>
  <c r="S3830" i="1"/>
  <c r="T3830" i="1" s="1"/>
  <c r="S3829" i="1"/>
  <c r="T3829" i="1" s="1"/>
  <c r="S3828" i="1"/>
  <c r="T3828" i="1" s="1"/>
  <c r="S3827" i="1"/>
  <c r="T3827" i="1" s="1"/>
  <c r="S3826" i="1"/>
  <c r="T3826" i="1" s="1"/>
  <c r="S3825" i="1"/>
  <c r="T3825" i="1" s="1"/>
  <c r="S3824" i="1"/>
  <c r="T3824" i="1" s="1"/>
  <c r="S3823" i="1"/>
  <c r="T3823" i="1" s="1"/>
  <c r="S3822" i="1"/>
  <c r="T3822" i="1"/>
  <c r="S3821" i="1"/>
  <c r="T3821" i="1" s="1"/>
  <c r="S3820" i="1"/>
  <c r="T3820" i="1" s="1"/>
  <c r="S3819" i="1"/>
  <c r="T3819" i="1" s="1"/>
  <c r="S3818" i="1"/>
  <c r="T3818" i="1" s="1"/>
  <c r="S3817" i="1"/>
  <c r="T3817" i="1" s="1"/>
  <c r="S3816" i="1"/>
  <c r="T3816" i="1" s="1"/>
  <c r="S3815" i="1"/>
  <c r="T3815" i="1" s="1"/>
  <c r="S3814" i="1"/>
  <c r="T3814" i="1" s="1"/>
  <c r="S3813" i="1"/>
  <c r="T3813" i="1" s="1"/>
  <c r="S3812" i="1"/>
  <c r="T3812" i="1" s="1"/>
  <c r="S3811" i="1"/>
  <c r="T3811" i="1" s="1"/>
  <c r="S3810" i="1"/>
  <c r="T3810" i="1" s="1"/>
  <c r="S3809" i="1"/>
  <c r="T3809" i="1" s="1"/>
  <c r="S3808" i="1"/>
  <c r="T3808" i="1" s="1"/>
  <c r="S3807" i="1"/>
  <c r="T3807" i="1" s="1"/>
  <c r="S3806" i="1"/>
  <c r="T3806" i="1"/>
  <c r="S3805" i="1"/>
  <c r="T3805" i="1" s="1"/>
  <c r="S3804" i="1"/>
  <c r="T3804" i="1" s="1"/>
  <c r="S3803" i="1"/>
  <c r="T3803" i="1" s="1"/>
  <c r="S3802" i="1"/>
  <c r="T3802" i="1" s="1"/>
  <c r="S3801" i="1"/>
  <c r="T3801" i="1" s="1"/>
  <c r="S3800" i="1"/>
  <c r="T3800" i="1" s="1"/>
  <c r="S3799" i="1"/>
  <c r="T3799" i="1" s="1"/>
  <c r="S3798" i="1"/>
  <c r="T3798" i="1" s="1"/>
  <c r="S3797" i="1"/>
  <c r="T3797" i="1" s="1"/>
  <c r="S3796" i="1"/>
  <c r="T3796" i="1" s="1"/>
  <c r="S3795" i="1"/>
  <c r="T3795" i="1" s="1"/>
  <c r="S3794" i="1"/>
  <c r="T3794" i="1" s="1"/>
  <c r="S3793" i="1"/>
  <c r="T3793" i="1" s="1"/>
  <c r="S3792" i="1"/>
  <c r="T3792" i="1" s="1"/>
  <c r="S3791" i="1"/>
  <c r="T3791" i="1" s="1"/>
  <c r="S3790" i="1"/>
  <c r="T3790" i="1" s="1"/>
  <c r="S3789" i="1"/>
  <c r="T3789" i="1" s="1"/>
  <c r="S3788" i="1"/>
  <c r="T3788" i="1" s="1"/>
  <c r="S3787" i="1"/>
  <c r="T3787" i="1" s="1"/>
  <c r="S3786" i="1"/>
  <c r="T3786" i="1" s="1"/>
  <c r="S3785" i="1"/>
  <c r="T3785" i="1" s="1"/>
  <c r="S3784" i="1"/>
  <c r="T3784" i="1" s="1"/>
  <c r="S3783" i="1"/>
  <c r="T3783" i="1" s="1"/>
  <c r="S3782" i="1"/>
  <c r="T3782" i="1" s="1"/>
  <c r="S3781" i="1"/>
  <c r="T3781" i="1" s="1"/>
  <c r="S3780" i="1"/>
  <c r="T3780" i="1" s="1"/>
  <c r="S3779" i="1"/>
  <c r="T3779" i="1" s="1"/>
  <c r="S3778" i="1"/>
  <c r="T3778" i="1" s="1"/>
  <c r="S3777" i="1"/>
  <c r="T3777" i="1" s="1"/>
  <c r="S3776" i="1"/>
  <c r="T3776" i="1" s="1"/>
  <c r="S3775" i="1"/>
  <c r="T3775" i="1" s="1"/>
  <c r="S3774" i="1"/>
  <c r="T3774" i="1" s="1"/>
  <c r="S3773" i="1"/>
  <c r="T3773" i="1" s="1"/>
  <c r="S3772" i="1"/>
  <c r="T3772" i="1" s="1"/>
  <c r="S3771" i="1"/>
  <c r="T3771" i="1" s="1"/>
  <c r="S3770" i="1"/>
  <c r="T3770" i="1" s="1"/>
  <c r="S3769" i="1"/>
  <c r="T3769" i="1" s="1"/>
  <c r="S3768" i="1"/>
  <c r="T3768" i="1" s="1"/>
  <c r="S3767" i="1"/>
  <c r="T3767" i="1" s="1"/>
  <c r="S3766" i="1"/>
  <c r="T3766" i="1"/>
  <c r="S3765" i="1"/>
  <c r="T3765" i="1" s="1"/>
  <c r="S3764" i="1"/>
  <c r="T3764" i="1" s="1"/>
  <c r="S3763" i="1"/>
  <c r="T3763" i="1" s="1"/>
  <c r="S3762" i="1"/>
  <c r="T3762" i="1" s="1"/>
  <c r="S3761" i="1"/>
  <c r="T3761" i="1" s="1"/>
  <c r="S3760" i="1"/>
  <c r="T3760" i="1" s="1"/>
  <c r="S3759" i="1"/>
  <c r="T3759" i="1" s="1"/>
  <c r="S3758" i="1"/>
  <c r="T3758" i="1" s="1"/>
  <c r="S3757" i="1"/>
  <c r="T3757" i="1" s="1"/>
  <c r="S3756" i="1"/>
  <c r="T3756" i="1" s="1"/>
  <c r="S3755" i="1"/>
  <c r="T3755" i="1" s="1"/>
  <c r="S3754" i="1"/>
  <c r="T3754" i="1" s="1"/>
  <c r="S3753" i="1"/>
  <c r="T3753" i="1" s="1"/>
  <c r="S3752" i="1"/>
  <c r="T3752" i="1" s="1"/>
  <c r="S3751" i="1"/>
  <c r="T3751" i="1" s="1"/>
  <c r="S3750" i="1"/>
  <c r="T3750" i="1" s="1"/>
  <c r="S3749" i="1"/>
  <c r="T3749" i="1" s="1"/>
  <c r="S3748" i="1"/>
  <c r="T3748" i="1" s="1"/>
  <c r="S3747" i="1"/>
  <c r="T3747" i="1" s="1"/>
  <c r="S3746" i="1"/>
  <c r="T3746" i="1" s="1"/>
  <c r="S3745" i="1"/>
  <c r="T3745" i="1" s="1"/>
  <c r="S3744" i="1"/>
  <c r="T3744" i="1" s="1"/>
  <c r="S3743" i="1"/>
  <c r="T3743" i="1" s="1"/>
  <c r="S3742" i="1"/>
  <c r="T3742" i="1"/>
  <c r="S3741" i="1"/>
  <c r="T3741" i="1" s="1"/>
  <c r="S3740" i="1"/>
  <c r="T3740" i="1" s="1"/>
  <c r="S3739" i="1"/>
  <c r="T3739" i="1" s="1"/>
  <c r="S3738" i="1"/>
  <c r="T3738" i="1" s="1"/>
  <c r="S3737" i="1"/>
  <c r="T3737" i="1" s="1"/>
  <c r="S3736" i="1"/>
  <c r="T3736" i="1" s="1"/>
  <c r="S3735" i="1"/>
  <c r="T3735" i="1" s="1"/>
  <c r="S3734" i="1"/>
  <c r="T3734" i="1" s="1"/>
  <c r="S3733" i="1"/>
  <c r="T3733" i="1" s="1"/>
  <c r="S3732" i="1"/>
  <c r="T3732" i="1" s="1"/>
  <c r="S3731" i="1"/>
  <c r="T3731" i="1" s="1"/>
  <c r="S3730" i="1"/>
  <c r="T3730" i="1" s="1"/>
  <c r="S3729" i="1"/>
  <c r="T3729" i="1" s="1"/>
  <c r="S3728" i="1"/>
  <c r="T3728" i="1" s="1"/>
  <c r="S3727" i="1"/>
  <c r="T3727" i="1" s="1"/>
  <c r="S3726" i="1"/>
  <c r="T3726" i="1" s="1"/>
  <c r="S3725" i="1"/>
  <c r="T3725" i="1" s="1"/>
  <c r="S3724" i="1"/>
  <c r="T3724" i="1" s="1"/>
  <c r="S3723" i="1"/>
  <c r="T3723" i="1" s="1"/>
  <c r="S3722" i="1"/>
  <c r="T3722" i="1" s="1"/>
  <c r="S3721" i="1"/>
  <c r="T3721" i="1" s="1"/>
  <c r="S3720" i="1"/>
  <c r="T3720" i="1"/>
  <c r="S3719" i="1"/>
  <c r="T3719" i="1" s="1"/>
  <c r="S3718" i="1"/>
  <c r="T3718" i="1" s="1"/>
  <c r="S3717" i="1"/>
  <c r="T3717" i="1" s="1"/>
  <c r="S3716" i="1"/>
  <c r="T3716" i="1" s="1"/>
  <c r="S3715" i="1"/>
  <c r="T3715" i="1" s="1"/>
  <c r="S3714" i="1"/>
  <c r="T3714" i="1" s="1"/>
  <c r="S3713" i="1"/>
  <c r="T3713" i="1" s="1"/>
  <c r="S3712" i="1"/>
  <c r="T3712" i="1" s="1"/>
  <c r="S3711" i="1"/>
  <c r="T3711" i="1" s="1"/>
  <c r="S3710" i="1"/>
  <c r="T3710" i="1" s="1"/>
  <c r="S3709" i="1"/>
  <c r="T3709" i="1" s="1"/>
  <c r="S3708" i="1"/>
  <c r="T3708" i="1" s="1"/>
  <c r="S3707" i="1"/>
  <c r="T3707" i="1" s="1"/>
  <c r="S3706" i="1"/>
  <c r="T3706" i="1" s="1"/>
  <c r="S3705" i="1"/>
  <c r="T3705" i="1" s="1"/>
  <c r="S3704" i="1"/>
  <c r="T3704" i="1" s="1"/>
  <c r="S3703" i="1"/>
  <c r="T3703" i="1" s="1"/>
  <c r="S3702" i="1"/>
  <c r="T3702" i="1"/>
  <c r="S3701" i="1"/>
  <c r="T3701" i="1" s="1"/>
  <c r="S3700" i="1"/>
  <c r="T3700" i="1" s="1"/>
  <c r="S3699" i="1"/>
  <c r="T3699" i="1" s="1"/>
  <c r="S3698" i="1"/>
  <c r="T3698" i="1" s="1"/>
  <c r="S3697" i="1"/>
  <c r="T3697" i="1" s="1"/>
  <c r="S3696" i="1"/>
  <c r="T3696" i="1" s="1"/>
  <c r="S3695" i="1"/>
  <c r="T3695" i="1" s="1"/>
  <c r="S3694" i="1"/>
  <c r="T3694" i="1" s="1"/>
  <c r="S3693" i="1"/>
  <c r="T3693" i="1" s="1"/>
  <c r="S3692" i="1"/>
  <c r="T3692" i="1" s="1"/>
  <c r="S3691" i="1"/>
  <c r="T3691" i="1" s="1"/>
  <c r="S3690" i="1"/>
  <c r="T3690" i="1" s="1"/>
  <c r="S3689" i="1"/>
  <c r="T3689" i="1" s="1"/>
  <c r="S3688" i="1"/>
  <c r="T3688" i="1"/>
  <c r="S3687" i="1"/>
  <c r="T3687" i="1" s="1"/>
  <c r="S3686" i="1"/>
  <c r="T3686" i="1" s="1"/>
  <c r="S3685" i="1"/>
  <c r="T3685" i="1" s="1"/>
  <c r="S3684" i="1"/>
  <c r="T3684" i="1" s="1"/>
  <c r="S3683" i="1"/>
  <c r="T3683" i="1" s="1"/>
  <c r="S3682" i="1"/>
  <c r="T3682" i="1" s="1"/>
  <c r="S3681" i="1"/>
  <c r="T3681" i="1" s="1"/>
  <c r="S3680" i="1"/>
  <c r="T3680" i="1" s="1"/>
  <c r="S3679" i="1"/>
  <c r="T3679" i="1" s="1"/>
  <c r="S3678" i="1"/>
  <c r="T3678" i="1"/>
  <c r="S3677" i="1"/>
  <c r="T3677" i="1" s="1"/>
  <c r="S3676" i="1"/>
  <c r="T3676" i="1" s="1"/>
  <c r="S3675" i="1"/>
  <c r="T3675" i="1" s="1"/>
  <c r="S3674" i="1"/>
  <c r="T3674" i="1" s="1"/>
  <c r="S3673" i="1"/>
  <c r="T3673" i="1" s="1"/>
  <c r="S3672" i="1"/>
  <c r="T3672" i="1" s="1"/>
  <c r="S3671" i="1"/>
  <c r="T3671" i="1" s="1"/>
  <c r="S3670" i="1"/>
  <c r="T3670" i="1"/>
  <c r="S3669" i="1"/>
  <c r="T3669" i="1" s="1"/>
  <c r="S3668" i="1"/>
  <c r="T3668" i="1" s="1"/>
  <c r="S3667" i="1"/>
  <c r="T3667" i="1" s="1"/>
  <c r="S3666" i="1"/>
  <c r="T3666" i="1" s="1"/>
  <c r="S3665" i="1"/>
  <c r="T3665" i="1" s="1"/>
  <c r="S3664" i="1"/>
  <c r="T3664" i="1" s="1"/>
  <c r="S3663" i="1"/>
  <c r="T3663" i="1" s="1"/>
  <c r="S3662" i="1"/>
  <c r="T3662" i="1" s="1"/>
  <c r="S3661" i="1"/>
  <c r="T3661" i="1" s="1"/>
  <c r="S3660" i="1"/>
  <c r="T3660" i="1" s="1"/>
  <c r="S3659" i="1"/>
  <c r="T3659" i="1" s="1"/>
  <c r="S3658" i="1"/>
  <c r="T3658" i="1" s="1"/>
  <c r="S3657" i="1"/>
  <c r="T3657" i="1" s="1"/>
  <c r="S3656" i="1"/>
  <c r="T3656" i="1" s="1"/>
  <c r="S3655" i="1"/>
  <c r="T3655" i="1" s="1"/>
  <c r="S3654" i="1"/>
  <c r="T3654" i="1" s="1"/>
  <c r="S3653" i="1"/>
  <c r="T3653" i="1" s="1"/>
  <c r="S3652" i="1"/>
  <c r="T3652" i="1" s="1"/>
  <c r="S3651" i="1"/>
  <c r="T3651" i="1" s="1"/>
  <c r="S3650" i="1"/>
  <c r="T3650" i="1" s="1"/>
  <c r="S3649" i="1"/>
  <c r="T3649" i="1" s="1"/>
  <c r="S3648" i="1"/>
  <c r="T3648" i="1" s="1"/>
  <c r="S3647" i="1"/>
  <c r="T3647" i="1" s="1"/>
  <c r="S3646" i="1"/>
  <c r="T3646" i="1" s="1"/>
  <c r="S3645" i="1"/>
  <c r="T3645" i="1" s="1"/>
  <c r="S3644" i="1"/>
  <c r="T3644" i="1" s="1"/>
  <c r="S3643" i="1"/>
  <c r="T3643" i="1" s="1"/>
  <c r="S3642" i="1"/>
  <c r="T3642" i="1" s="1"/>
  <c r="S3641" i="1"/>
  <c r="T3641" i="1" s="1"/>
  <c r="S3640" i="1"/>
  <c r="T3640" i="1"/>
  <c r="S3639" i="1"/>
  <c r="T3639" i="1" s="1"/>
  <c r="S3638" i="1"/>
  <c r="T3638" i="1" s="1"/>
  <c r="S3637" i="1"/>
  <c r="T3637" i="1" s="1"/>
  <c r="S3636" i="1"/>
  <c r="T3636" i="1" s="1"/>
  <c r="S3635" i="1"/>
  <c r="T3635" i="1" s="1"/>
  <c r="S3634" i="1"/>
  <c r="T3634" i="1" s="1"/>
  <c r="S3633" i="1"/>
  <c r="T3633" i="1" s="1"/>
  <c r="S3632" i="1"/>
  <c r="T3632" i="1" s="1"/>
  <c r="S3631" i="1"/>
  <c r="T3631" i="1" s="1"/>
  <c r="S3630" i="1"/>
  <c r="T3630" i="1" s="1"/>
  <c r="S3629" i="1"/>
  <c r="T3629" i="1" s="1"/>
  <c r="S3628" i="1"/>
  <c r="T3628" i="1" s="1"/>
  <c r="S3627" i="1"/>
  <c r="T3627" i="1" s="1"/>
  <c r="S3626" i="1"/>
  <c r="T3626" i="1" s="1"/>
  <c r="S3625" i="1"/>
  <c r="T3625" i="1" s="1"/>
  <c r="S3624" i="1"/>
  <c r="T3624" i="1" s="1"/>
  <c r="S3623" i="1"/>
  <c r="T3623" i="1" s="1"/>
  <c r="S3622" i="1"/>
  <c r="T3622" i="1" s="1"/>
  <c r="S3621" i="1"/>
  <c r="T3621" i="1" s="1"/>
  <c r="S3620" i="1"/>
  <c r="T3620" i="1" s="1"/>
  <c r="S3619" i="1"/>
  <c r="T3619" i="1" s="1"/>
  <c r="S3618" i="1"/>
  <c r="T3618" i="1" s="1"/>
  <c r="S3617" i="1"/>
  <c r="T3617" i="1" s="1"/>
  <c r="S3616" i="1"/>
  <c r="T3616" i="1" s="1"/>
  <c r="S3615" i="1"/>
  <c r="T3615" i="1" s="1"/>
  <c r="S3614" i="1"/>
  <c r="T3614" i="1" s="1"/>
  <c r="S3613" i="1"/>
  <c r="T3613" i="1" s="1"/>
  <c r="S3612" i="1"/>
  <c r="T3612" i="1" s="1"/>
  <c r="S3611" i="1"/>
  <c r="T3611" i="1" s="1"/>
  <c r="S3610" i="1"/>
  <c r="T3610" i="1" s="1"/>
  <c r="S3609" i="1"/>
  <c r="T3609" i="1" s="1"/>
  <c r="S3608" i="1"/>
  <c r="T3608" i="1"/>
  <c r="S3607" i="1"/>
  <c r="T3607" i="1" s="1"/>
  <c r="S3606" i="1"/>
  <c r="T3606" i="1" s="1"/>
  <c r="S3605" i="1"/>
  <c r="T3605" i="1" s="1"/>
  <c r="S3604" i="1"/>
  <c r="T3604" i="1" s="1"/>
  <c r="S3603" i="1"/>
  <c r="T3603" i="1" s="1"/>
  <c r="S3602" i="1"/>
  <c r="T3602" i="1" s="1"/>
  <c r="S3601" i="1"/>
  <c r="T3601" i="1" s="1"/>
  <c r="S3600" i="1"/>
  <c r="T3600" i="1" s="1"/>
  <c r="S3599" i="1"/>
  <c r="T3599" i="1" s="1"/>
  <c r="S3598" i="1"/>
  <c r="T3598" i="1" s="1"/>
  <c r="S3597" i="1"/>
  <c r="T3597" i="1" s="1"/>
  <c r="S3596" i="1"/>
  <c r="T3596" i="1" s="1"/>
  <c r="S3595" i="1"/>
  <c r="T3595" i="1" s="1"/>
  <c r="S3594" i="1"/>
  <c r="T3594" i="1" s="1"/>
  <c r="S3593" i="1"/>
  <c r="T3593" i="1" s="1"/>
  <c r="S3592" i="1"/>
  <c r="T3592" i="1"/>
  <c r="S3591" i="1"/>
  <c r="T3591" i="1" s="1"/>
  <c r="S3590" i="1"/>
  <c r="T3590" i="1" s="1"/>
  <c r="S3589" i="1"/>
  <c r="T3589" i="1" s="1"/>
  <c r="S3588" i="1"/>
  <c r="T3588" i="1"/>
  <c r="S3587" i="1"/>
  <c r="T3587" i="1" s="1"/>
  <c r="S3586" i="1"/>
  <c r="T3586" i="1" s="1"/>
  <c r="S3585" i="1"/>
  <c r="T3585" i="1" s="1"/>
  <c r="S3584" i="1"/>
  <c r="T3584" i="1" s="1"/>
  <c r="S3583" i="1"/>
  <c r="T3583" i="1" s="1"/>
  <c r="S3582" i="1"/>
  <c r="T3582" i="1" s="1"/>
  <c r="S3581" i="1"/>
  <c r="T3581" i="1" s="1"/>
  <c r="S3580" i="1"/>
  <c r="T3580" i="1" s="1"/>
  <c r="S3579" i="1"/>
  <c r="T3579" i="1" s="1"/>
  <c r="S3578" i="1"/>
  <c r="T3578" i="1" s="1"/>
  <c r="S3577" i="1"/>
  <c r="T3577" i="1" s="1"/>
  <c r="S3576" i="1"/>
  <c r="T3576" i="1"/>
  <c r="S3575" i="1"/>
  <c r="T3575" i="1" s="1"/>
  <c r="S3574" i="1"/>
  <c r="T3574" i="1" s="1"/>
  <c r="S3573" i="1"/>
  <c r="T3573" i="1" s="1"/>
  <c r="S3572" i="1"/>
  <c r="T3572" i="1" s="1"/>
  <c r="S3571" i="1"/>
  <c r="T3571" i="1" s="1"/>
  <c r="S3570" i="1"/>
  <c r="T3570" i="1" s="1"/>
  <c r="S3569" i="1"/>
  <c r="T3569" i="1" s="1"/>
  <c r="S3568" i="1"/>
  <c r="T3568" i="1" s="1"/>
  <c r="S3567" i="1"/>
  <c r="T3567" i="1" s="1"/>
  <c r="S3566" i="1"/>
  <c r="T3566" i="1" s="1"/>
  <c r="S3565" i="1"/>
  <c r="T3565" i="1" s="1"/>
  <c r="S3564" i="1"/>
  <c r="T3564" i="1" s="1"/>
  <c r="S3563" i="1"/>
  <c r="T3563" i="1" s="1"/>
  <c r="S3562" i="1"/>
  <c r="T3562" i="1" s="1"/>
  <c r="S3561" i="1"/>
  <c r="T3561" i="1" s="1"/>
  <c r="S3560" i="1"/>
  <c r="T3560" i="1" s="1"/>
  <c r="S3559" i="1"/>
  <c r="T3559" i="1" s="1"/>
  <c r="S3558" i="1"/>
  <c r="T3558" i="1" s="1"/>
  <c r="S3557" i="1"/>
  <c r="T3557" i="1" s="1"/>
  <c r="S3556" i="1"/>
  <c r="T3556" i="1" s="1"/>
  <c r="S3555" i="1"/>
  <c r="T3555" i="1" s="1"/>
  <c r="S3554" i="1"/>
  <c r="T3554" i="1" s="1"/>
  <c r="S3553" i="1"/>
  <c r="T3553" i="1" s="1"/>
  <c r="S3552" i="1"/>
  <c r="T3552" i="1" s="1"/>
  <c r="S3551" i="1"/>
  <c r="T3551" i="1" s="1"/>
  <c r="S3550" i="1"/>
  <c r="T3550" i="1" s="1"/>
  <c r="S3549" i="1"/>
  <c r="T3549" i="1" s="1"/>
  <c r="S3548" i="1"/>
  <c r="T3548" i="1" s="1"/>
  <c r="S3547" i="1"/>
  <c r="T3547" i="1" s="1"/>
  <c r="S3546" i="1"/>
  <c r="T3546" i="1" s="1"/>
  <c r="S3545" i="1"/>
  <c r="T3545" i="1" s="1"/>
  <c r="S3544" i="1"/>
  <c r="T3544" i="1"/>
  <c r="S3543" i="1"/>
  <c r="T3543" i="1" s="1"/>
  <c r="S3542" i="1"/>
  <c r="T3542" i="1" s="1"/>
  <c r="S3541" i="1"/>
  <c r="T3541" i="1" s="1"/>
  <c r="S3540" i="1"/>
  <c r="T3540" i="1" s="1"/>
  <c r="S3539" i="1"/>
  <c r="T3539" i="1" s="1"/>
  <c r="S3538" i="1"/>
  <c r="T3538" i="1" s="1"/>
  <c r="S3537" i="1"/>
  <c r="T3537" i="1" s="1"/>
  <c r="S3536" i="1"/>
  <c r="T3536" i="1" s="1"/>
  <c r="S3535" i="1"/>
  <c r="T3535" i="1" s="1"/>
  <c r="S3534" i="1"/>
  <c r="T3534" i="1" s="1"/>
  <c r="S3533" i="1"/>
  <c r="T3533" i="1" s="1"/>
  <c r="S3532" i="1"/>
  <c r="T3532" i="1" s="1"/>
  <c r="S3531" i="1"/>
  <c r="T3531" i="1" s="1"/>
  <c r="S3530" i="1"/>
  <c r="T3530" i="1" s="1"/>
  <c r="S3529" i="1"/>
  <c r="T3529" i="1" s="1"/>
  <c r="S3528" i="1"/>
  <c r="T3528" i="1" s="1"/>
  <c r="S3527" i="1"/>
  <c r="T3527" i="1" s="1"/>
  <c r="S3526" i="1"/>
  <c r="T3526" i="1" s="1"/>
  <c r="S3525" i="1"/>
  <c r="T3525" i="1" s="1"/>
  <c r="S3524" i="1"/>
  <c r="T3524" i="1"/>
  <c r="S3523" i="1"/>
  <c r="T3523" i="1" s="1"/>
  <c r="S3522" i="1"/>
  <c r="T3522" i="1" s="1"/>
  <c r="S3521" i="1"/>
  <c r="T3521" i="1" s="1"/>
  <c r="S3520" i="1"/>
  <c r="T3520" i="1" s="1"/>
  <c r="S3519" i="1"/>
  <c r="T3519" i="1" s="1"/>
  <c r="S3518" i="1"/>
  <c r="T3518" i="1" s="1"/>
  <c r="S3517" i="1"/>
  <c r="T3517" i="1" s="1"/>
  <c r="S3516" i="1"/>
  <c r="T3516" i="1" s="1"/>
  <c r="S3515" i="1"/>
  <c r="T3515" i="1" s="1"/>
  <c r="S3514" i="1"/>
  <c r="T3514" i="1" s="1"/>
  <c r="S3513" i="1"/>
  <c r="T3513" i="1" s="1"/>
  <c r="S3512" i="1"/>
  <c r="T3512" i="1"/>
  <c r="S3511" i="1"/>
  <c r="T3511" i="1" s="1"/>
  <c r="S3510" i="1"/>
  <c r="T3510" i="1" s="1"/>
  <c r="S3509" i="1"/>
  <c r="T3509" i="1" s="1"/>
  <c r="S3508" i="1"/>
  <c r="T3508" i="1" s="1"/>
  <c r="S3507" i="1"/>
  <c r="T3507" i="1" s="1"/>
  <c r="S3506" i="1"/>
  <c r="T3506" i="1" s="1"/>
  <c r="S3505" i="1"/>
  <c r="T3505" i="1" s="1"/>
  <c r="S3504" i="1"/>
  <c r="T3504" i="1" s="1"/>
  <c r="S3503" i="1"/>
  <c r="T3503" i="1" s="1"/>
  <c r="S3502" i="1"/>
  <c r="T3502" i="1" s="1"/>
  <c r="S3501" i="1"/>
  <c r="T3501" i="1" s="1"/>
  <c r="S3500" i="1"/>
  <c r="T3500" i="1" s="1"/>
  <c r="S3499" i="1"/>
  <c r="T3499" i="1" s="1"/>
  <c r="S3498" i="1"/>
  <c r="T3498" i="1" s="1"/>
  <c r="S3497" i="1"/>
  <c r="T3497" i="1" s="1"/>
  <c r="S3496" i="1"/>
  <c r="T3496" i="1" s="1"/>
  <c r="S3495" i="1"/>
  <c r="T3495" i="1" s="1"/>
  <c r="S3494" i="1"/>
  <c r="T3494" i="1" s="1"/>
  <c r="S3493" i="1"/>
  <c r="T3493" i="1" s="1"/>
  <c r="S3492" i="1"/>
  <c r="T3492" i="1"/>
  <c r="S3491" i="1"/>
  <c r="T3491" i="1" s="1"/>
  <c r="S3490" i="1"/>
  <c r="T3490" i="1" s="1"/>
  <c r="S3489" i="1"/>
  <c r="T3489" i="1" s="1"/>
  <c r="S3488" i="1"/>
  <c r="T3488" i="1" s="1"/>
  <c r="S3487" i="1"/>
  <c r="T3487" i="1" s="1"/>
  <c r="S3486" i="1"/>
  <c r="T3486" i="1" s="1"/>
  <c r="S3485" i="1"/>
  <c r="T3485" i="1" s="1"/>
  <c r="S3484" i="1"/>
  <c r="T3484" i="1" s="1"/>
  <c r="S3483" i="1"/>
  <c r="T3483" i="1" s="1"/>
  <c r="S3482" i="1"/>
  <c r="T3482" i="1" s="1"/>
  <c r="S3481" i="1"/>
  <c r="T3481" i="1" s="1"/>
  <c r="S3480" i="1"/>
  <c r="T3480" i="1"/>
  <c r="S3479" i="1"/>
  <c r="T3479" i="1" s="1"/>
  <c r="S3478" i="1"/>
  <c r="T3478" i="1" s="1"/>
  <c r="S3477" i="1"/>
  <c r="T3477" i="1" s="1"/>
  <c r="S3476" i="1"/>
  <c r="T3476" i="1" s="1"/>
  <c r="S3475" i="1"/>
  <c r="T3475" i="1" s="1"/>
  <c r="S3474" i="1"/>
  <c r="T3474" i="1" s="1"/>
  <c r="S3473" i="1"/>
  <c r="T3473" i="1" s="1"/>
  <c r="S3472" i="1"/>
  <c r="T3472" i="1" s="1"/>
  <c r="S3471" i="1"/>
  <c r="T3471" i="1" s="1"/>
  <c r="S3470" i="1"/>
  <c r="T3470" i="1" s="1"/>
  <c r="S3469" i="1"/>
  <c r="T3469" i="1" s="1"/>
  <c r="S3468" i="1"/>
  <c r="T3468" i="1" s="1"/>
  <c r="S3467" i="1"/>
  <c r="T3467" i="1" s="1"/>
  <c r="S3466" i="1"/>
  <c r="T3466" i="1" s="1"/>
  <c r="S3465" i="1"/>
  <c r="T3465" i="1" s="1"/>
  <c r="S3464" i="1"/>
  <c r="T3464" i="1" s="1"/>
  <c r="S3463" i="1"/>
  <c r="T3463" i="1" s="1"/>
  <c r="S3462" i="1"/>
  <c r="T3462" i="1" s="1"/>
  <c r="S3461" i="1"/>
  <c r="T3461" i="1" s="1"/>
  <c r="S3460" i="1"/>
  <c r="T3460" i="1"/>
  <c r="S3459" i="1"/>
  <c r="T3459" i="1" s="1"/>
  <c r="S3458" i="1"/>
  <c r="T3458" i="1" s="1"/>
  <c r="S3457" i="1"/>
  <c r="T3457" i="1" s="1"/>
  <c r="S3456" i="1"/>
  <c r="T3456" i="1" s="1"/>
  <c r="S3455" i="1"/>
  <c r="T3455" i="1" s="1"/>
  <c r="S3454" i="1"/>
  <c r="T3454" i="1" s="1"/>
  <c r="S3453" i="1"/>
  <c r="T3453" i="1" s="1"/>
  <c r="S3452" i="1"/>
  <c r="T3452" i="1" s="1"/>
  <c r="S3451" i="1"/>
  <c r="T3451" i="1" s="1"/>
  <c r="S3450" i="1"/>
  <c r="T3450" i="1" s="1"/>
  <c r="S3449" i="1"/>
  <c r="T3449" i="1" s="1"/>
  <c r="S3448" i="1"/>
  <c r="T3448" i="1"/>
  <c r="S3447" i="1"/>
  <c r="T3447" i="1" s="1"/>
  <c r="S3446" i="1"/>
  <c r="T3446" i="1" s="1"/>
  <c r="S3445" i="1"/>
  <c r="T3445" i="1" s="1"/>
  <c r="S3444" i="1"/>
  <c r="T3444" i="1" s="1"/>
  <c r="S3443" i="1"/>
  <c r="T3443" i="1" s="1"/>
  <c r="S3442" i="1"/>
  <c r="T3442" i="1" s="1"/>
  <c r="S3441" i="1"/>
  <c r="T3441" i="1" s="1"/>
  <c r="S3440" i="1"/>
  <c r="T3440" i="1" s="1"/>
  <c r="S3439" i="1"/>
  <c r="T3439" i="1" s="1"/>
  <c r="S3438" i="1"/>
  <c r="T3438" i="1" s="1"/>
  <c r="S3437" i="1"/>
  <c r="T3437" i="1" s="1"/>
  <c r="S3436" i="1"/>
  <c r="T3436" i="1" s="1"/>
  <c r="S3435" i="1"/>
  <c r="T3435" i="1" s="1"/>
  <c r="S3434" i="1"/>
  <c r="T3434" i="1" s="1"/>
  <c r="S3433" i="1"/>
  <c r="T3433" i="1" s="1"/>
  <c r="S3432" i="1"/>
  <c r="T3432" i="1" s="1"/>
  <c r="S3431" i="1"/>
  <c r="T3431" i="1" s="1"/>
  <c r="S3430" i="1"/>
  <c r="T3430" i="1" s="1"/>
  <c r="S3429" i="1"/>
  <c r="T3429" i="1" s="1"/>
  <c r="S3428" i="1"/>
  <c r="T3428" i="1"/>
  <c r="S3427" i="1"/>
  <c r="T3427" i="1" s="1"/>
  <c r="S3426" i="1"/>
  <c r="T3426" i="1" s="1"/>
  <c r="S3425" i="1"/>
  <c r="T3425" i="1" s="1"/>
  <c r="S3424" i="1"/>
  <c r="T3424" i="1" s="1"/>
  <c r="S3423" i="1"/>
  <c r="T3423" i="1" s="1"/>
  <c r="S3422" i="1"/>
  <c r="T3422" i="1" s="1"/>
  <c r="S3421" i="1"/>
  <c r="T3421" i="1" s="1"/>
  <c r="S3420" i="1"/>
  <c r="T3420" i="1" s="1"/>
  <c r="S3419" i="1"/>
  <c r="T3419" i="1" s="1"/>
  <c r="S3418" i="1"/>
  <c r="T3418" i="1" s="1"/>
  <c r="S3417" i="1"/>
  <c r="T3417" i="1" s="1"/>
  <c r="S3416" i="1"/>
  <c r="T3416" i="1" s="1"/>
  <c r="S3415" i="1"/>
  <c r="T3415" i="1" s="1"/>
  <c r="S3414" i="1"/>
  <c r="T3414" i="1" s="1"/>
  <c r="S3413" i="1"/>
  <c r="T3413" i="1" s="1"/>
  <c r="S3412" i="1"/>
  <c r="T3412" i="1" s="1"/>
  <c r="S3411" i="1"/>
  <c r="T3411" i="1" s="1"/>
  <c r="S3410" i="1"/>
  <c r="T3410" i="1" s="1"/>
  <c r="S3409" i="1"/>
  <c r="T3409" i="1" s="1"/>
  <c r="S3408" i="1"/>
  <c r="T3408" i="1" s="1"/>
  <c r="S3407" i="1"/>
  <c r="T3407" i="1" s="1"/>
  <c r="S3406" i="1"/>
  <c r="T3406" i="1" s="1"/>
  <c r="S3405" i="1"/>
  <c r="T3405" i="1" s="1"/>
  <c r="S3404" i="1"/>
  <c r="T3404" i="1" s="1"/>
  <c r="S3403" i="1"/>
  <c r="T3403" i="1" s="1"/>
  <c r="S3402" i="1"/>
  <c r="T3402" i="1" s="1"/>
  <c r="S3401" i="1"/>
  <c r="T3401" i="1" s="1"/>
  <c r="S3400" i="1"/>
  <c r="T3400" i="1" s="1"/>
  <c r="S3399" i="1"/>
  <c r="T3399" i="1" s="1"/>
  <c r="S3398" i="1"/>
  <c r="T3398" i="1" s="1"/>
  <c r="S3397" i="1"/>
  <c r="T3397" i="1" s="1"/>
  <c r="S3396" i="1"/>
  <c r="T3396" i="1" s="1"/>
  <c r="S3395" i="1"/>
  <c r="T3395" i="1" s="1"/>
  <c r="S3394" i="1"/>
  <c r="T3394" i="1" s="1"/>
  <c r="S3393" i="1"/>
  <c r="T3393" i="1" s="1"/>
  <c r="S3392" i="1"/>
  <c r="T3392" i="1" s="1"/>
  <c r="S3391" i="1"/>
  <c r="T3391" i="1" s="1"/>
  <c r="S3390" i="1"/>
  <c r="T3390" i="1" s="1"/>
  <c r="S3389" i="1"/>
  <c r="T3389" i="1" s="1"/>
  <c r="S3388" i="1"/>
  <c r="T3388" i="1" s="1"/>
  <c r="S3387" i="1"/>
  <c r="T3387" i="1" s="1"/>
  <c r="S3386" i="1"/>
  <c r="T3386" i="1" s="1"/>
  <c r="S3385" i="1"/>
  <c r="T3385" i="1" s="1"/>
  <c r="S3384" i="1"/>
  <c r="T3384" i="1" s="1"/>
  <c r="S3383" i="1"/>
  <c r="T3383" i="1" s="1"/>
  <c r="S3382" i="1"/>
  <c r="T3382" i="1" s="1"/>
  <c r="S3381" i="1"/>
  <c r="T3381" i="1" s="1"/>
  <c r="S3380" i="1"/>
  <c r="T3380" i="1" s="1"/>
  <c r="S3379" i="1"/>
  <c r="T3379" i="1" s="1"/>
  <c r="S3378" i="1"/>
  <c r="T3378" i="1" s="1"/>
  <c r="S3377" i="1"/>
  <c r="T3377" i="1" s="1"/>
  <c r="S3376" i="1"/>
  <c r="T3376" i="1" s="1"/>
  <c r="S3375" i="1"/>
  <c r="T3375" i="1" s="1"/>
  <c r="S3374" i="1"/>
  <c r="T3374" i="1" s="1"/>
  <c r="S3373" i="1"/>
  <c r="T3373" i="1" s="1"/>
  <c r="S3372" i="1"/>
  <c r="T3372" i="1" s="1"/>
  <c r="S3371" i="1"/>
  <c r="T3371" i="1" s="1"/>
  <c r="S3370" i="1"/>
  <c r="T3370" i="1" s="1"/>
  <c r="S3369" i="1"/>
  <c r="T3369" i="1" s="1"/>
  <c r="S3368" i="1"/>
  <c r="T3368" i="1" s="1"/>
  <c r="S3367" i="1"/>
  <c r="T3367" i="1" s="1"/>
  <c r="S3366" i="1"/>
  <c r="T3366" i="1" s="1"/>
  <c r="S3365" i="1"/>
  <c r="T3365" i="1" s="1"/>
  <c r="S3364" i="1"/>
  <c r="T3364" i="1" s="1"/>
  <c r="S3363" i="1"/>
  <c r="T3363" i="1" s="1"/>
  <c r="S3362" i="1"/>
  <c r="T3362" i="1" s="1"/>
  <c r="S3361" i="1"/>
  <c r="T3361" i="1" s="1"/>
  <c r="S3360" i="1"/>
  <c r="T3360" i="1" s="1"/>
  <c r="S3359" i="1"/>
  <c r="T3359" i="1" s="1"/>
  <c r="S3358" i="1"/>
  <c r="T3358" i="1" s="1"/>
  <c r="S3357" i="1"/>
  <c r="T3357" i="1" s="1"/>
  <c r="S3356" i="1"/>
  <c r="T3356" i="1" s="1"/>
  <c r="S3355" i="1"/>
  <c r="T3355" i="1" s="1"/>
  <c r="S3354" i="1"/>
  <c r="T3354" i="1" s="1"/>
  <c r="S3353" i="1"/>
  <c r="T3353" i="1" s="1"/>
  <c r="S3352" i="1"/>
  <c r="T3352" i="1" s="1"/>
  <c r="S3351" i="1"/>
  <c r="T3351" i="1" s="1"/>
  <c r="S3350" i="1"/>
  <c r="T3350" i="1" s="1"/>
  <c r="S3349" i="1"/>
  <c r="T3349" i="1" s="1"/>
  <c r="S3348" i="1"/>
  <c r="T3348" i="1" s="1"/>
  <c r="S3347" i="1"/>
  <c r="T3347" i="1" s="1"/>
  <c r="S3346" i="1"/>
  <c r="T3346" i="1" s="1"/>
  <c r="S3345" i="1"/>
  <c r="T3345" i="1" s="1"/>
  <c r="S3344" i="1"/>
  <c r="T3344" i="1" s="1"/>
  <c r="S3343" i="1"/>
  <c r="T3343" i="1" s="1"/>
  <c r="S3342" i="1"/>
  <c r="T3342" i="1" s="1"/>
  <c r="S3341" i="1"/>
  <c r="T3341" i="1" s="1"/>
  <c r="S3340" i="1"/>
  <c r="T3340" i="1" s="1"/>
  <c r="S3339" i="1"/>
  <c r="T3339" i="1" s="1"/>
  <c r="S3338" i="1"/>
  <c r="T3338" i="1" s="1"/>
  <c r="S3337" i="1"/>
  <c r="T3337" i="1" s="1"/>
  <c r="S3336" i="1"/>
  <c r="T3336" i="1" s="1"/>
  <c r="S3335" i="1"/>
  <c r="T3335" i="1" s="1"/>
  <c r="S3334" i="1"/>
  <c r="T3334" i="1" s="1"/>
  <c r="S3333" i="1"/>
  <c r="T3333" i="1" s="1"/>
  <c r="S3332" i="1"/>
  <c r="T3332" i="1" s="1"/>
  <c r="S3331" i="1"/>
  <c r="T3331" i="1" s="1"/>
  <c r="S3330" i="1"/>
  <c r="T3330" i="1" s="1"/>
  <c r="S3329" i="1"/>
  <c r="T3329" i="1" s="1"/>
  <c r="S3328" i="1"/>
  <c r="T3328" i="1" s="1"/>
  <c r="S3327" i="1"/>
  <c r="T3327" i="1" s="1"/>
  <c r="S3326" i="1"/>
  <c r="T3326" i="1" s="1"/>
  <c r="S3325" i="1"/>
  <c r="T3325" i="1" s="1"/>
  <c r="S3324" i="1"/>
  <c r="T3324" i="1" s="1"/>
  <c r="S3323" i="1"/>
  <c r="T3323" i="1" s="1"/>
  <c r="S3322" i="1"/>
  <c r="T3322" i="1" s="1"/>
  <c r="S3321" i="1"/>
  <c r="T3321" i="1" s="1"/>
  <c r="S3320" i="1"/>
  <c r="T3320" i="1" s="1"/>
  <c r="S3319" i="1"/>
  <c r="T3319" i="1" s="1"/>
  <c r="S3318" i="1"/>
  <c r="T3318" i="1" s="1"/>
  <c r="S3317" i="1"/>
  <c r="T3317" i="1" s="1"/>
  <c r="S3316" i="1"/>
  <c r="T3316" i="1" s="1"/>
  <c r="S3315" i="1"/>
  <c r="T3315" i="1" s="1"/>
  <c r="S3314" i="1"/>
  <c r="T3314" i="1" s="1"/>
  <c r="S3313" i="1"/>
  <c r="T3313" i="1" s="1"/>
  <c r="S3312" i="1"/>
  <c r="T3312" i="1" s="1"/>
  <c r="S3311" i="1"/>
  <c r="T3311" i="1" s="1"/>
  <c r="S3310" i="1"/>
  <c r="T3310" i="1" s="1"/>
  <c r="S3309" i="1"/>
  <c r="T3309" i="1" s="1"/>
  <c r="S3308" i="1"/>
  <c r="T3308" i="1" s="1"/>
  <c r="S3307" i="1"/>
  <c r="T3307" i="1" s="1"/>
  <c r="S3306" i="1"/>
  <c r="T3306" i="1" s="1"/>
  <c r="S3305" i="1"/>
  <c r="T3305" i="1" s="1"/>
  <c r="S3304" i="1"/>
  <c r="T3304" i="1" s="1"/>
  <c r="S3303" i="1"/>
  <c r="T3303" i="1" s="1"/>
  <c r="S3302" i="1"/>
  <c r="T3302" i="1" s="1"/>
  <c r="S3301" i="1"/>
  <c r="T3301" i="1" s="1"/>
  <c r="S3300" i="1"/>
  <c r="T3300" i="1" s="1"/>
  <c r="S3299" i="1"/>
  <c r="T3299" i="1" s="1"/>
  <c r="S3298" i="1"/>
  <c r="T3298" i="1" s="1"/>
  <c r="S3297" i="1"/>
  <c r="T3297" i="1" s="1"/>
  <c r="S3296" i="1"/>
  <c r="T3296" i="1" s="1"/>
  <c r="S3295" i="1"/>
  <c r="T3295" i="1" s="1"/>
  <c r="S3294" i="1"/>
  <c r="T3294" i="1" s="1"/>
  <c r="S3293" i="1"/>
  <c r="T3293" i="1" s="1"/>
  <c r="S3292" i="1"/>
  <c r="T3292" i="1" s="1"/>
  <c r="S3291" i="1"/>
  <c r="T3291" i="1" s="1"/>
  <c r="S3290" i="1"/>
  <c r="T3290" i="1" s="1"/>
  <c r="S3289" i="1"/>
  <c r="T3289" i="1" s="1"/>
  <c r="S3288" i="1"/>
  <c r="T3288" i="1" s="1"/>
  <c r="S3287" i="1"/>
  <c r="T3287" i="1" s="1"/>
  <c r="S3286" i="1"/>
  <c r="T3286" i="1" s="1"/>
  <c r="S3285" i="1"/>
  <c r="T3285" i="1" s="1"/>
  <c r="S3284" i="1"/>
  <c r="T3284" i="1" s="1"/>
  <c r="S3283" i="1"/>
  <c r="T3283" i="1" s="1"/>
  <c r="S3282" i="1"/>
  <c r="T3282" i="1" s="1"/>
  <c r="S3281" i="1"/>
  <c r="T3281" i="1" s="1"/>
  <c r="S3280" i="1"/>
  <c r="T3280" i="1" s="1"/>
  <c r="S3279" i="1"/>
  <c r="T3279" i="1" s="1"/>
  <c r="S3278" i="1"/>
  <c r="T3278" i="1" s="1"/>
  <c r="S3277" i="1"/>
  <c r="T3277" i="1" s="1"/>
  <c r="S3276" i="1"/>
  <c r="T3276" i="1" s="1"/>
  <c r="S3275" i="1"/>
  <c r="T3275" i="1" s="1"/>
  <c r="S3274" i="1"/>
  <c r="T3274" i="1" s="1"/>
  <c r="S3273" i="1"/>
  <c r="T3273" i="1" s="1"/>
  <c r="S3272" i="1"/>
  <c r="T3272" i="1" s="1"/>
  <c r="S3271" i="1"/>
  <c r="T3271" i="1" s="1"/>
  <c r="S3270" i="1"/>
  <c r="T3270" i="1" s="1"/>
  <c r="S3269" i="1"/>
  <c r="T3269" i="1" s="1"/>
  <c r="S3268" i="1"/>
  <c r="T3268" i="1" s="1"/>
  <c r="S3267" i="1"/>
  <c r="T3267" i="1" s="1"/>
  <c r="S3266" i="1"/>
  <c r="T3266" i="1" s="1"/>
  <c r="S3265" i="1"/>
  <c r="T3265" i="1" s="1"/>
  <c r="S3264" i="1"/>
  <c r="T3264" i="1" s="1"/>
  <c r="S3263" i="1"/>
  <c r="T3263" i="1" s="1"/>
  <c r="S3262" i="1"/>
  <c r="T3262" i="1" s="1"/>
  <c r="S3261" i="1"/>
  <c r="T3261" i="1" s="1"/>
  <c r="S3260" i="1"/>
  <c r="T3260" i="1" s="1"/>
  <c r="S3259" i="1"/>
  <c r="T3259" i="1" s="1"/>
  <c r="S3258" i="1"/>
  <c r="T3258" i="1" s="1"/>
  <c r="S3257" i="1"/>
  <c r="T3257" i="1" s="1"/>
  <c r="S3256" i="1"/>
  <c r="T3256" i="1" s="1"/>
  <c r="S3255" i="1"/>
  <c r="T3255" i="1" s="1"/>
  <c r="S3254" i="1"/>
  <c r="T3254" i="1" s="1"/>
  <c r="S3253" i="1"/>
  <c r="T3253" i="1" s="1"/>
  <c r="S3252" i="1"/>
  <c r="T3252" i="1" s="1"/>
  <c r="S3251" i="1"/>
  <c r="T3251" i="1" s="1"/>
  <c r="S3250" i="1"/>
  <c r="T3250" i="1" s="1"/>
  <c r="S3249" i="1"/>
  <c r="T3249" i="1" s="1"/>
  <c r="S3248" i="1"/>
  <c r="T3248" i="1" s="1"/>
  <c r="S3247" i="1"/>
  <c r="T3247" i="1" s="1"/>
  <c r="S3246" i="1"/>
  <c r="T3246" i="1" s="1"/>
  <c r="S3245" i="1"/>
  <c r="T3245" i="1" s="1"/>
  <c r="S3244" i="1"/>
  <c r="T3244" i="1" s="1"/>
  <c r="S3243" i="1"/>
  <c r="T3243" i="1" s="1"/>
  <c r="S3242" i="1"/>
  <c r="T3242" i="1" s="1"/>
  <c r="S3241" i="1"/>
  <c r="T3241" i="1" s="1"/>
  <c r="S3240" i="1"/>
  <c r="T3240" i="1" s="1"/>
  <c r="S3239" i="1"/>
  <c r="T3239" i="1" s="1"/>
  <c r="S3238" i="1"/>
  <c r="T3238" i="1" s="1"/>
  <c r="S3237" i="1"/>
  <c r="T3237" i="1" s="1"/>
  <c r="S3236" i="1"/>
  <c r="T3236" i="1" s="1"/>
  <c r="S3235" i="1"/>
  <c r="T3235" i="1" s="1"/>
  <c r="S3234" i="1"/>
  <c r="T3234" i="1" s="1"/>
  <c r="S3233" i="1"/>
  <c r="T3233" i="1" s="1"/>
  <c r="S3232" i="1"/>
  <c r="T3232" i="1" s="1"/>
  <c r="S3231" i="1"/>
  <c r="T3231" i="1" s="1"/>
  <c r="S3230" i="1"/>
  <c r="T3230" i="1" s="1"/>
  <c r="S3229" i="1"/>
  <c r="T3229" i="1" s="1"/>
  <c r="S3228" i="1"/>
  <c r="T3228" i="1" s="1"/>
  <c r="S3227" i="1"/>
  <c r="T3227" i="1" s="1"/>
  <c r="S3226" i="1"/>
  <c r="T3226" i="1" s="1"/>
  <c r="S3225" i="1"/>
  <c r="T3225" i="1" s="1"/>
  <c r="S3224" i="1"/>
  <c r="T3224" i="1" s="1"/>
  <c r="S3223" i="1"/>
  <c r="T3223" i="1" s="1"/>
  <c r="S3222" i="1"/>
  <c r="T3222" i="1" s="1"/>
  <c r="S3221" i="1"/>
  <c r="T3221" i="1" s="1"/>
  <c r="S3220" i="1"/>
  <c r="T3220" i="1" s="1"/>
  <c r="S3219" i="1"/>
  <c r="T3219" i="1" s="1"/>
  <c r="S3218" i="1"/>
  <c r="T3218" i="1" s="1"/>
  <c r="S3217" i="1"/>
  <c r="T3217" i="1" s="1"/>
  <c r="S3216" i="1"/>
  <c r="T3216" i="1" s="1"/>
  <c r="S3215" i="1"/>
  <c r="T3215" i="1" s="1"/>
  <c r="S3214" i="1"/>
  <c r="T3214" i="1" s="1"/>
  <c r="S3213" i="1"/>
  <c r="T3213" i="1" s="1"/>
  <c r="S3212" i="1"/>
  <c r="T3212" i="1" s="1"/>
  <c r="S3211" i="1"/>
  <c r="T3211" i="1" s="1"/>
  <c r="S3210" i="1"/>
  <c r="T3210" i="1" s="1"/>
  <c r="S3209" i="1"/>
  <c r="T3209" i="1" s="1"/>
  <c r="S3208" i="1"/>
  <c r="T3208" i="1" s="1"/>
  <c r="S3207" i="1"/>
  <c r="T3207" i="1" s="1"/>
  <c r="S3206" i="1"/>
  <c r="T3206" i="1" s="1"/>
  <c r="S3205" i="1"/>
  <c r="T3205" i="1" s="1"/>
  <c r="S3204" i="1"/>
  <c r="T3204" i="1" s="1"/>
  <c r="S3203" i="1"/>
  <c r="T3203" i="1" s="1"/>
  <c r="S3202" i="1"/>
  <c r="T3202" i="1" s="1"/>
  <c r="S3201" i="1"/>
  <c r="T3201" i="1" s="1"/>
  <c r="S3200" i="1"/>
  <c r="T3200" i="1" s="1"/>
  <c r="S3199" i="1"/>
  <c r="T3199" i="1" s="1"/>
  <c r="S3198" i="1"/>
  <c r="T3198" i="1" s="1"/>
  <c r="S3197" i="1"/>
  <c r="T3197" i="1" s="1"/>
  <c r="S3196" i="1"/>
  <c r="T3196" i="1" s="1"/>
  <c r="S3195" i="1"/>
  <c r="T3195" i="1" s="1"/>
  <c r="S3194" i="1"/>
  <c r="T3194" i="1" s="1"/>
  <c r="S3193" i="1"/>
  <c r="T3193" i="1" s="1"/>
  <c r="S3192" i="1"/>
  <c r="T3192" i="1" s="1"/>
  <c r="S3191" i="1"/>
  <c r="T3191" i="1" s="1"/>
  <c r="S3190" i="1"/>
  <c r="T3190" i="1" s="1"/>
  <c r="S3189" i="1"/>
  <c r="T3189" i="1" s="1"/>
  <c r="S3188" i="1"/>
  <c r="T3188" i="1" s="1"/>
  <c r="S3187" i="1"/>
  <c r="T3187" i="1" s="1"/>
  <c r="S3186" i="1"/>
  <c r="T3186" i="1" s="1"/>
  <c r="S3185" i="1"/>
  <c r="T3185" i="1" s="1"/>
  <c r="S3184" i="1"/>
  <c r="T3184" i="1" s="1"/>
  <c r="S3183" i="1"/>
  <c r="T3183" i="1" s="1"/>
  <c r="S3182" i="1"/>
  <c r="T3182" i="1" s="1"/>
  <c r="S3181" i="1"/>
  <c r="T3181" i="1" s="1"/>
  <c r="S3180" i="1"/>
  <c r="T3180" i="1" s="1"/>
  <c r="S3179" i="1"/>
  <c r="T3179" i="1" s="1"/>
  <c r="S3178" i="1"/>
  <c r="T3178" i="1" s="1"/>
  <c r="S3177" i="1"/>
  <c r="T3177" i="1" s="1"/>
  <c r="S3176" i="1"/>
  <c r="T3176" i="1" s="1"/>
  <c r="S3175" i="1"/>
  <c r="T3175" i="1" s="1"/>
  <c r="S3174" i="1"/>
  <c r="T3174" i="1" s="1"/>
  <c r="S3173" i="1"/>
  <c r="T3173" i="1" s="1"/>
  <c r="S3172" i="1"/>
  <c r="T3172" i="1" s="1"/>
  <c r="S3171" i="1"/>
  <c r="T3171" i="1" s="1"/>
  <c r="S3170" i="1"/>
  <c r="T3170" i="1" s="1"/>
  <c r="S3169" i="1"/>
  <c r="T3169" i="1" s="1"/>
  <c r="S3168" i="1"/>
  <c r="T3168" i="1" s="1"/>
  <c r="S3167" i="1"/>
  <c r="T3167" i="1" s="1"/>
  <c r="S3166" i="1"/>
  <c r="T3166" i="1" s="1"/>
  <c r="S3165" i="1"/>
  <c r="T3165" i="1" s="1"/>
  <c r="S3164" i="1"/>
  <c r="T3164" i="1" s="1"/>
  <c r="S3163" i="1"/>
  <c r="T3163" i="1" s="1"/>
  <c r="S3162" i="1"/>
  <c r="T3162" i="1" s="1"/>
  <c r="S3161" i="1"/>
  <c r="T3161" i="1" s="1"/>
  <c r="S3160" i="1"/>
  <c r="T3160" i="1" s="1"/>
  <c r="S3159" i="1"/>
  <c r="T3159" i="1" s="1"/>
  <c r="S3158" i="1"/>
  <c r="T3158" i="1" s="1"/>
  <c r="S3157" i="1"/>
  <c r="T3157" i="1" s="1"/>
  <c r="S3156" i="1"/>
  <c r="T3156" i="1" s="1"/>
  <c r="S3155" i="1"/>
  <c r="T3155" i="1" s="1"/>
  <c r="S3154" i="1"/>
  <c r="T3154" i="1" s="1"/>
  <c r="S3153" i="1"/>
  <c r="T3153" i="1" s="1"/>
  <c r="S3152" i="1"/>
  <c r="T3152" i="1" s="1"/>
  <c r="S3151" i="1"/>
  <c r="T3151" i="1" s="1"/>
  <c r="S3150" i="1"/>
  <c r="T3150" i="1" s="1"/>
  <c r="S3149" i="1"/>
  <c r="T3149" i="1" s="1"/>
  <c r="S3148" i="1"/>
  <c r="T3148" i="1" s="1"/>
  <c r="S3147" i="1"/>
  <c r="T3147" i="1"/>
  <c r="S3146" i="1"/>
  <c r="T3146" i="1" s="1"/>
  <c r="S3145" i="1"/>
  <c r="T3145" i="1" s="1"/>
  <c r="S3144" i="1"/>
  <c r="T3144" i="1" s="1"/>
  <c r="S3143" i="1"/>
  <c r="T3143" i="1"/>
  <c r="S3142" i="1"/>
  <c r="T3142" i="1" s="1"/>
  <c r="S3141" i="1"/>
  <c r="T3141" i="1" s="1"/>
  <c r="S3140" i="1"/>
  <c r="T3140" i="1" s="1"/>
  <c r="S3139" i="1"/>
  <c r="T3139" i="1" s="1"/>
  <c r="S3138" i="1"/>
  <c r="T3138" i="1" s="1"/>
  <c r="S3137" i="1"/>
  <c r="T3137" i="1" s="1"/>
  <c r="S3136" i="1"/>
  <c r="T3136" i="1" s="1"/>
  <c r="S3135" i="1"/>
  <c r="T3135" i="1"/>
  <c r="S3134" i="1"/>
  <c r="T3134" i="1" s="1"/>
  <c r="S3133" i="1"/>
  <c r="T3133" i="1" s="1"/>
  <c r="S3132" i="1"/>
  <c r="T3132" i="1" s="1"/>
  <c r="S3131" i="1"/>
  <c r="T3131" i="1" s="1"/>
  <c r="S3130" i="1"/>
  <c r="T3130" i="1" s="1"/>
  <c r="S3129" i="1"/>
  <c r="T3129" i="1" s="1"/>
  <c r="S3128" i="1"/>
  <c r="T3128" i="1" s="1"/>
  <c r="S3127" i="1"/>
  <c r="T3127" i="1"/>
  <c r="S3126" i="1"/>
  <c r="T3126" i="1" s="1"/>
  <c r="S3125" i="1"/>
  <c r="T3125" i="1" s="1"/>
  <c r="S3124" i="1"/>
  <c r="T3124" i="1" s="1"/>
  <c r="S3123" i="1"/>
  <c r="T3123" i="1" s="1"/>
  <c r="S3122" i="1"/>
  <c r="T3122" i="1" s="1"/>
  <c r="S3121" i="1"/>
  <c r="T3121" i="1" s="1"/>
  <c r="S3120" i="1"/>
  <c r="T3120" i="1" s="1"/>
  <c r="S3119" i="1"/>
  <c r="T3119" i="1" s="1"/>
  <c r="S3118" i="1"/>
  <c r="T3118" i="1" s="1"/>
  <c r="S3117" i="1"/>
  <c r="T3117" i="1" s="1"/>
  <c r="S3116" i="1"/>
  <c r="T3116" i="1" s="1"/>
  <c r="S3115" i="1"/>
  <c r="T3115" i="1"/>
  <c r="S3114" i="1"/>
  <c r="T3114" i="1" s="1"/>
  <c r="S3113" i="1"/>
  <c r="T3113" i="1" s="1"/>
  <c r="S3112" i="1"/>
  <c r="T3112" i="1" s="1"/>
  <c r="S3111" i="1"/>
  <c r="T3111" i="1"/>
  <c r="S3110" i="1"/>
  <c r="T3110" i="1" s="1"/>
  <c r="S3109" i="1"/>
  <c r="T3109" i="1" s="1"/>
  <c r="S3108" i="1"/>
  <c r="T3108" i="1" s="1"/>
  <c r="S3107" i="1"/>
  <c r="T3107" i="1" s="1"/>
  <c r="S3106" i="1"/>
  <c r="T3106" i="1" s="1"/>
  <c r="S3105" i="1"/>
  <c r="T3105" i="1" s="1"/>
  <c r="S3104" i="1"/>
  <c r="T3104" i="1" s="1"/>
  <c r="S3103" i="1"/>
  <c r="T3103" i="1" s="1"/>
  <c r="S3102" i="1"/>
  <c r="T3102" i="1" s="1"/>
  <c r="S3101" i="1"/>
  <c r="T3101" i="1" s="1"/>
  <c r="S3100" i="1"/>
  <c r="T3100" i="1" s="1"/>
  <c r="S3099" i="1"/>
  <c r="T3099" i="1"/>
  <c r="S3098" i="1"/>
  <c r="T3098" i="1" s="1"/>
  <c r="S3097" i="1"/>
  <c r="T3097" i="1" s="1"/>
  <c r="S3096" i="1"/>
  <c r="T3096" i="1" s="1"/>
  <c r="S3095" i="1"/>
  <c r="T3095" i="1" s="1"/>
  <c r="S3094" i="1"/>
  <c r="T3094" i="1" s="1"/>
  <c r="S3093" i="1"/>
  <c r="T3093" i="1" s="1"/>
  <c r="S3092" i="1"/>
  <c r="T3092" i="1" s="1"/>
  <c r="S3091" i="1"/>
  <c r="T3091" i="1" s="1"/>
  <c r="S3090" i="1"/>
  <c r="T3090" i="1" s="1"/>
  <c r="S3089" i="1"/>
  <c r="T3089" i="1" s="1"/>
  <c r="S3088" i="1"/>
  <c r="T3088" i="1" s="1"/>
  <c r="S3087" i="1"/>
  <c r="T3087" i="1" s="1"/>
  <c r="S3086" i="1"/>
  <c r="T3086" i="1" s="1"/>
  <c r="S3085" i="1"/>
  <c r="T3085" i="1" s="1"/>
  <c r="S3084" i="1"/>
  <c r="T3084" i="1" s="1"/>
  <c r="S3083" i="1"/>
  <c r="T3083" i="1"/>
  <c r="S3082" i="1"/>
  <c r="T3082" i="1" s="1"/>
  <c r="S3081" i="1"/>
  <c r="T3081" i="1" s="1"/>
  <c r="S3080" i="1"/>
  <c r="T3080" i="1" s="1"/>
  <c r="S3079" i="1"/>
  <c r="T3079" i="1" s="1"/>
  <c r="S3078" i="1"/>
  <c r="T3078" i="1" s="1"/>
  <c r="S3077" i="1"/>
  <c r="T3077" i="1" s="1"/>
  <c r="S3076" i="1"/>
  <c r="T3076" i="1" s="1"/>
  <c r="S3075" i="1"/>
  <c r="T3075" i="1" s="1"/>
  <c r="S3074" i="1"/>
  <c r="T3074" i="1" s="1"/>
  <c r="S3073" i="1"/>
  <c r="T3073" i="1" s="1"/>
  <c r="S3072" i="1"/>
  <c r="T3072" i="1" s="1"/>
  <c r="S3071" i="1"/>
  <c r="T3071" i="1" s="1"/>
  <c r="S3070" i="1"/>
  <c r="T3070" i="1" s="1"/>
  <c r="S3069" i="1"/>
  <c r="T3069" i="1" s="1"/>
  <c r="S3068" i="1"/>
  <c r="T3068" i="1" s="1"/>
  <c r="S3067" i="1"/>
  <c r="T3067" i="1"/>
  <c r="S3066" i="1"/>
  <c r="T3066" i="1" s="1"/>
  <c r="S3065" i="1"/>
  <c r="T3065" i="1" s="1"/>
  <c r="S3064" i="1"/>
  <c r="T3064" i="1" s="1"/>
  <c r="S3063" i="1"/>
  <c r="T3063" i="1" s="1"/>
  <c r="S3062" i="1"/>
  <c r="T3062" i="1" s="1"/>
  <c r="S3061" i="1"/>
  <c r="T3061" i="1" s="1"/>
  <c r="S3060" i="1"/>
  <c r="T3060" i="1" s="1"/>
  <c r="S3059" i="1"/>
  <c r="T3059" i="1" s="1"/>
  <c r="S3058" i="1"/>
  <c r="T3058" i="1" s="1"/>
  <c r="S3057" i="1"/>
  <c r="T3057" i="1" s="1"/>
  <c r="S3056" i="1"/>
  <c r="T3056" i="1" s="1"/>
  <c r="S3055" i="1"/>
  <c r="T3055" i="1" s="1"/>
  <c r="S3054" i="1"/>
  <c r="T3054" i="1" s="1"/>
  <c r="S3053" i="1"/>
  <c r="T3053" i="1" s="1"/>
  <c r="S3052" i="1"/>
  <c r="T3052" i="1" s="1"/>
  <c r="S3051" i="1"/>
  <c r="T3051" i="1" s="1"/>
  <c r="S3050" i="1"/>
  <c r="T3050" i="1" s="1"/>
  <c r="S3049" i="1"/>
  <c r="T3049" i="1" s="1"/>
  <c r="S3048" i="1"/>
  <c r="T3048" i="1" s="1"/>
  <c r="S3047" i="1"/>
  <c r="T3047" i="1" s="1"/>
  <c r="S3046" i="1"/>
  <c r="T3046" i="1" s="1"/>
  <c r="S3045" i="1"/>
  <c r="T3045" i="1" s="1"/>
  <c r="S3044" i="1"/>
  <c r="T3044" i="1" s="1"/>
  <c r="S3043" i="1"/>
  <c r="T3043" i="1" s="1"/>
  <c r="S3042" i="1"/>
  <c r="T3042" i="1" s="1"/>
  <c r="S3041" i="1"/>
  <c r="T3041" i="1" s="1"/>
  <c r="S3040" i="1"/>
  <c r="T3040" i="1" s="1"/>
  <c r="S3039" i="1"/>
  <c r="T3039" i="1"/>
  <c r="S3038" i="1"/>
  <c r="T3038" i="1" s="1"/>
  <c r="S3037" i="1"/>
  <c r="T3037" i="1" s="1"/>
  <c r="S3036" i="1"/>
  <c r="T3036" i="1" s="1"/>
  <c r="S3035" i="1"/>
  <c r="T3035" i="1" s="1"/>
  <c r="S3034" i="1"/>
  <c r="T3034" i="1" s="1"/>
  <c r="S3033" i="1"/>
  <c r="T3033" i="1" s="1"/>
  <c r="S3032" i="1"/>
  <c r="T3032" i="1" s="1"/>
  <c r="S3031" i="1"/>
  <c r="T3031" i="1" s="1"/>
  <c r="S3030" i="1"/>
  <c r="T3030" i="1" s="1"/>
  <c r="S3029" i="1"/>
  <c r="T3029" i="1" s="1"/>
  <c r="S3028" i="1"/>
  <c r="T3028" i="1" s="1"/>
  <c r="S3027" i="1"/>
  <c r="T3027" i="1" s="1"/>
  <c r="S3026" i="1"/>
  <c r="T3026" i="1" s="1"/>
  <c r="S3025" i="1"/>
  <c r="T3025" i="1" s="1"/>
  <c r="S3024" i="1"/>
  <c r="T3024" i="1" s="1"/>
  <c r="S3023" i="1"/>
  <c r="T3023" i="1" s="1"/>
  <c r="S3022" i="1"/>
  <c r="T3022" i="1" s="1"/>
  <c r="S3021" i="1"/>
  <c r="T3021" i="1" s="1"/>
  <c r="S3020" i="1"/>
  <c r="T3020" i="1" s="1"/>
  <c r="S3019" i="1"/>
  <c r="T3019" i="1" s="1"/>
  <c r="S3018" i="1"/>
  <c r="T3018" i="1" s="1"/>
  <c r="S3017" i="1"/>
  <c r="T3017" i="1" s="1"/>
  <c r="S3016" i="1"/>
  <c r="T3016" i="1" s="1"/>
  <c r="S3015" i="1"/>
  <c r="T3015" i="1" s="1"/>
  <c r="S3014" i="1"/>
  <c r="T3014" i="1" s="1"/>
  <c r="S3013" i="1"/>
  <c r="T3013" i="1" s="1"/>
  <c r="S3012" i="1"/>
  <c r="T3012" i="1" s="1"/>
  <c r="S3011" i="1"/>
  <c r="T3011" i="1" s="1"/>
  <c r="S3010" i="1"/>
  <c r="T3010" i="1" s="1"/>
  <c r="S3009" i="1"/>
  <c r="T3009" i="1" s="1"/>
  <c r="S3008" i="1"/>
  <c r="T3008" i="1" s="1"/>
  <c r="S3007" i="1"/>
  <c r="T3007" i="1" s="1"/>
  <c r="S3006" i="1"/>
  <c r="T3006" i="1" s="1"/>
  <c r="S3005" i="1"/>
  <c r="T3005" i="1" s="1"/>
  <c r="S3004" i="1"/>
  <c r="T3004" i="1" s="1"/>
  <c r="S3003" i="1"/>
  <c r="T3003" i="1"/>
  <c r="S3002" i="1"/>
  <c r="T3002" i="1" s="1"/>
  <c r="S3001" i="1"/>
  <c r="T3001" i="1" s="1"/>
  <c r="S3000" i="1"/>
  <c r="T3000" i="1" s="1"/>
  <c r="S2999" i="1"/>
  <c r="T2999" i="1" s="1"/>
  <c r="S2998" i="1"/>
  <c r="T2998" i="1" s="1"/>
  <c r="S2997" i="1"/>
  <c r="T2997" i="1" s="1"/>
  <c r="S2996" i="1"/>
  <c r="T2996" i="1" s="1"/>
  <c r="S2995" i="1"/>
  <c r="T2995" i="1" s="1"/>
  <c r="S2994" i="1"/>
  <c r="T2994" i="1" s="1"/>
  <c r="S2993" i="1"/>
  <c r="T2993" i="1" s="1"/>
  <c r="S2992" i="1"/>
  <c r="T2992" i="1" s="1"/>
  <c r="S2991" i="1"/>
  <c r="T2991" i="1" s="1"/>
  <c r="S2990" i="1"/>
  <c r="T2990" i="1" s="1"/>
  <c r="S2989" i="1"/>
  <c r="T2989" i="1" s="1"/>
  <c r="S2988" i="1"/>
  <c r="T2988" i="1" s="1"/>
  <c r="S2987" i="1"/>
  <c r="T2987" i="1" s="1"/>
  <c r="S2986" i="1"/>
  <c r="T2986" i="1" s="1"/>
  <c r="S2985" i="1"/>
  <c r="T2985" i="1" s="1"/>
  <c r="S2984" i="1"/>
  <c r="T2984" i="1" s="1"/>
  <c r="S2983" i="1"/>
  <c r="T2983" i="1" s="1"/>
  <c r="S2982" i="1"/>
  <c r="T2982" i="1" s="1"/>
  <c r="S2981" i="1"/>
  <c r="T2981" i="1" s="1"/>
  <c r="S2980" i="1"/>
  <c r="T2980" i="1" s="1"/>
  <c r="S2979" i="1"/>
  <c r="T2979" i="1" s="1"/>
  <c r="S2978" i="1"/>
  <c r="T2978" i="1" s="1"/>
  <c r="S2977" i="1"/>
  <c r="T2977" i="1" s="1"/>
  <c r="S2976" i="1"/>
  <c r="T2976" i="1" s="1"/>
  <c r="S2975" i="1"/>
  <c r="T2975" i="1" s="1"/>
  <c r="S2974" i="1"/>
  <c r="T2974" i="1" s="1"/>
  <c r="S2973" i="1"/>
  <c r="T2973" i="1" s="1"/>
  <c r="S2972" i="1"/>
  <c r="T2972" i="1" s="1"/>
  <c r="S2971" i="1"/>
  <c r="T2971" i="1" s="1"/>
  <c r="S2970" i="1"/>
  <c r="T2970" i="1" s="1"/>
  <c r="S2969" i="1"/>
  <c r="T2969" i="1" s="1"/>
  <c r="S2968" i="1"/>
  <c r="T2968" i="1" s="1"/>
  <c r="S2967" i="1"/>
  <c r="T2967" i="1" s="1"/>
  <c r="S2966" i="1"/>
  <c r="T2966" i="1" s="1"/>
  <c r="S2965" i="1"/>
  <c r="T2965" i="1" s="1"/>
  <c r="S2964" i="1"/>
  <c r="T2964" i="1" s="1"/>
  <c r="S2963" i="1"/>
  <c r="T2963" i="1" s="1"/>
  <c r="S2962" i="1"/>
  <c r="T2962" i="1" s="1"/>
  <c r="S2961" i="1"/>
  <c r="T2961" i="1" s="1"/>
  <c r="S2960" i="1"/>
  <c r="T2960" i="1" s="1"/>
  <c r="S2959" i="1"/>
  <c r="T2959" i="1" s="1"/>
  <c r="S2958" i="1"/>
  <c r="T2958" i="1"/>
  <c r="S2957" i="1"/>
  <c r="T2957" i="1" s="1"/>
  <c r="S2956" i="1"/>
  <c r="T2956" i="1"/>
  <c r="S2955" i="1"/>
  <c r="T2955" i="1" s="1"/>
  <c r="S2954" i="1"/>
  <c r="T2954" i="1" s="1"/>
  <c r="S2953" i="1"/>
  <c r="T2953" i="1" s="1"/>
  <c r="S2952" i="1"/>
  <c r="T2952" i="1"/>
  <c r="S2951" i="1"/>
  <c r="T2951" i="1" s="1"/>
  <c r="S2950" i="1"/>
  <c r="T2950" i="1" s="1"/>
  <c r="S2949" i="1"/>
  <c r="T2949" i="1" s="1"/>
  <c r="S2948" i="1"/>
  <c r="T2948" i="1" s="1"/>
  <c r="S2947" i="1"/>
  <c r="T2947" i="1" s="1"/>
  <c r="S2946" i="1"/>
  <c r="T2946" i="1" s="1"/>
  <c r="S2945" i="1"/>
  <c r="T2945" i="1" s="1"/>
  <c r="S2944" i="1"/>
  <c r="T2944" i="1" s="1"/>
  <c r="S2943" i="1"/>
  <c r="T2943" i="1" s="1"/>
  <c r="S2942" i="1"/>
  <c r="T2942" i="1" s="1"/>
  <c r="S2941" i="1"/>
  <c r="T2941" i="1" s="1"/>
  <c r="S2940" i="1"/>
  <c r="T2940" i="1"/>
  <c r="S2939" i="1"/>
  <c r="T2939" i="1" s="1"/>
  <c r="S2938" i="1"/>
  <c r="T2938" i="1" s="1"/>
  <c r="S2937" i="1"/>
  <c r="T2937" i="1" s="1"/>
  <c r="S2936" i="1"/>
  <c r="T2936" i="1" s="1"/>
  <c r="S2935" i="1"/>
  <c r="T2935" i="1" s="1"/>
  <c r="S2934" i="1"/>
  <c r="T2934" i="1" s="1"/>
  <c r="S2933" i="1"/>
  <c r="T2933" i="1" s="1"/>
  <c r="S2932" i="1"/>
  <c r="T2932" i="1"/>
  <c r="S2931" i="1"/>
  <c r="T2931" i="1" s="1"/>
  <c r="S2930" i="1"/>
  <c r="T2930" i="1" s="1"/>
  <c r="S2929" i="1"/>
  <c r="T2929" i="1" s="1"/>
  <c r="S2928" i="1"/>
  <c r="T2928" i="1" s="1"/>
  <c r="S2927" i="1"/>
  <c r="T2927" i="1" s="1"/>
  <c r="S2926" i="1"/>
  <c r="T2926" i="1" s="1"/>
  <c r="S2925" i="1"/>
  <c r="T2925" i="1"/>
  <c r="S2924" i="1"/>
  <c r="T2924" i="1" s="1"/>
  <c r="S2923" i="1"/>
  <c r="T2923" i="1" s="1"/>
  <c r="S2922" i="1"/>
  <c r="T2922" i="1"/>
  <c r="S2921" i="1"/>
  <c r="T2921" i="1" s="1"/>
  <c r="S2920" i="1"/>
  <c r="T2920" i="1" s="1"/>
  <c r="S2919" i="1"/>
  <c r="T2919" i="1" s="1"/>
  <c r="S2918" i="1"/>
  <c r="T2918" i="1" s="1"/>
  <c r="S2917" i="1"/>
  <c r="T2917" i="1" s="1"/>
  <c r="S2916" i="1"/>
  <c r="T2916" i="1" s="1"/>
  <c r="S2915" i="1"/>
  <c r="T2915" i="1" s="1"/>
  <c r="S2914" i="1"/>
  <c r="T2914" i="1" s="1"/>
  <c r="S2913" i="1"/>
  <c r="T2913" i="1" s="1"/>
  <c r="S2912" i="1"/>
  <c r="T2912" i="1" s="1"/>
  <c r="S2911" i="1"/>
  <c r="T2911" i="1" s="1"/>
  <c r="S2910" i="1"/>
  <c r="T2910" i="1" s="1"/>
  <c r="S2909" i="1"/>
  <c r="T2909" i="1" s="1"/>
  <c r="S2908" i="1"/>
  <c r="T2908" i="1"/>
  <c r="S2907" i="1"/>
  <c r="T2907" i="1" s="1"/>
  <c r="S2906" i="1"/>
  <c r="T2906" i="1" s="1"/>
  <c r="S2905" i="1"/>
  <c r="T2905" i="1" s="1"/>
  <c r="S2904" i="1"/>
  <c r="T2904" i="1" s="1"/>
  <c r="S2903" i="1"/>
  <c r="T2903" i="1" s="1"/>
  <c r="S2902" i="1"/>
  <c r="T2902" i="1" s="1"/>
  <c r="S2901" i="1"/>
  <c r="T2901" i="1" s="1"/>
  <c r="S2900" i="1"/>
  <c r="T2900" i="1" s="1"/>
  <c r="S2899" i="1"/>
  <c r="T2899" i="1" s="1"/>
  <c r="S2898" i="1"/>
  <c r="T2898" i="1" s="1"/>
  <c r="S2897" i="1"/>
  <c r="T2897" i="1" s="1"/>
  <c r="S2896" i="1"/>
  <c r="T2896" i="1" s="1"/>
  <c r="S2895" i="1"/>
  <c r="T2895" i="1" s="1"/>
  <c r="S2894" i="1"/>
  <c r="T2894" i="1" s="1"/>
  <c r="S2893" i="1"/>
  <c r="T2893" i="1" s="1"/>
  <c r="S2892" i="1"/>
  <c r="T2892" i="1" s="1"/>
  <c r="S2891" i="1"/>
  <c r="T2891" i="1" s="1"/>
  <c r="S2890" i="1"/>
  <c r="T2890" i="1" s="1"/>
  <c r="S2889" i="1"/>
  <c r="T2889" i="1" s="1"/>
  <c r="S2888" i="1"/>
  <c r="T2888" i="1" s="1"/>
  <c r="S2887" i="1"/>
  <c r="T2887" i="1" s="1"/>
  <c r="S2886" i="1"/>
  <c r="T2886" i="1" s="1"/>
  <c r="S2885" i="1"/>
  <c r="T2885" i="1" s="1"/>
  <c r="S2884" i="1"/>
  <c r="T2884" i="1" s="1"/>
  <c r="S2883" i="1"/>
  <c r="T2883" i="1" s="1"/>
  <c r="S2882" i="1"/>
  <c r="T2882" i="1" s="1"/>
  <c r="S2881" i="1"/>
  <c r="T2881" i="1" s="1"/>
  <c r="S2880" i="1"/>
  <c r="T2880" i="1"/>
  <c r="S2879" i="1"/>
  <c r="T2879" i="1" s="1"/>
  <c r="S2878" i="1"/>
  <c r="T2878" i="1" s="1"/>
  <c r="S2877" i="1"/>
  <c r="T2877" i="1" s="1"/>
  <c r="S2876" i="1"/>
  <c r="T2876" i="1"/>
  <c r="S2875" i="1"/>
  <c r="T2875" i="1" s="1"/>
  <c r="S2874" i="1"/>
  <c r="T2874" i="1"/>
  <c r="S2873" i="1"/>
  <c r="T2873" i="1" s="1"/>
  <c r="S2872" i="1"/>
  <c r="T2872" i="1" s="1"/>
  <c r="S2871" i="1"/>
  <c r="T2871" i="1" s="1"/>
  <c r="S2870" i="1"/>
  <c r="T2870" i="1" s="1"/>
  <c r="S2869" i="1"/>
  <c r="T2869" i="1" s="1"/>
  <c r="S2868" i="1"/>
  <c r="T2868" i="1" s="1"/>
  <c r="S2867" i="1"/>
  <c r="T2867" i="1"/>
  <c r="S2866" i="1"/>
  <c r="T2866" i="1" s="1"/>
  <c r="S2865" i="1"/>
  <c r="T2865" i="1" s="1"/>
  <c r="S2864" i="1"/>
  <c r="T2864" i="1" s="1"/>
  <c r="S2863" i="1"/>
  <c r="T2863" i="1" s="1"/>
  <c r="S2862" i="1"/>
  <c r="T2862" i="1" s="1"/>
  <c r="S2861" i="1"/>
  <c r="T2861" i="1" s="1"/>
  <c r="S2860" i="1"/>
  <c r="T2860" i="1"/>
  <c r="S2859" i="1"/>
  <c r="T2859" i="1" s="1"/>
  <c r="S2858" i="1"/>
  <c r="T2858" i="1" s="1"/>
  <c r="S2857" i="1"/>
  <c r="T2857" i="1" s="1"/>
  <c r="S2856" i="1"/>
  <c r="T2856" i="1" s="1"/>
  <c r="S2855" i="1"/>
  <c r="T2855" i="1" s="1"/>
  <c r="S2854" i="1"/>
  <c r="T2854" i="1" s="1"/>
  <c r="S2853" i="1"/>
  <c r="T2853" i="1" s="1"/>
  <c r="S2852" i="1"/>
  <c r="T2852" i="1" s="1"/>
  <c r="S2851" i="1"/>
  <c r="T2851" i="1" s="1"/>
  <c r="S2850" i="1"/>
  <c r="T2850" i="1" s="1"/>
  <c r="S2849" i="1"/>
  <c r="T2849" i="1" s="1"/>
  <c r="S2848" i="1"/>
  <c r="T2848" i="1" s="1"/>
  <c r="S2847" i="1"/>
  <c r="T2847" i="1" s="1"/>
  <c r="S2846" i="1"/>
  <c r="T2846" i="1" s="1"/>
  <c r="S2845" i="1"/>
  <c r="T2845" i="1" s="1"/>
  <c r="S2844" i="1"/>
  <c r="T2844" i="1" s="1"/>
  <c r="S2843" i="1"/>
  <c r="T2843" i="1" s="1"/>
  <c r="S2842" i="1"/>
  <c r="T2842" i="1"/>
  <c r="S2841" i="1"/>
  <c r="T2841" i="1" s="1"/>
  <c r="S2840" i="1"/>
  <c r="T2840" i="1" s="1"/>
  <c r="S2839" i="1"/>
  <c r="T2839" i="1"/>
  <c r="S2838" i="1"/>
  <c r="T2838" i="1" s="1"/>
  <c r="S2837" i="1"/>
  <c r="T2837" i="1" s="1"/>
  <c r="S2836" i="1"/>
  <c r="T2836" i="1" s="1"/>
  <c r="S2835" i="1"/>
  <c r="T2835" i="1"/>
  <c r="S2834" i="1"/>
  <c r="T2834" i="1" s="1"/>
  <c r="S2833" i="1"/>
  <c r="T2833" i="1" s="1"/>
  <c r="S2832" i="1"/>
  <c r="T2832" i="1" s="1"/>
  <c r="S2831" i="1"/>
  <c r="T2831" i="1" s="1"/>
  <c r="S2830" i="1"/>
  <c r="T2830" i="1" s="1"/>
  <c r="S2829" i="1"/>
  <c r="T2829" i="1" s="1"/>
  <c r="S2828" i="1"/>
  <c r="T2828" i="1" s="1"/>
  <c r="S2827" i="1"/>
  <c r="T2827" i="1" s="1"/>
  <c r="S2826" i="1"/>
  <c r="T2826" i="1" s="1"/>
  <c r="S2825" i="1"/>
  <c r="T2825" i="1" s="1"/>
  <c r="S2824" i="1"/>
  <c r="T2824" i="1" s="1"/>
  <c r="S2823" i="1"/>
  <c r="T2823" i="1" s="1"/>
  <c r="S2822" i="1"/>
  <c r="T2822" i="1" s="1"/>
  <c r="S2821" i="1"/>
  <c r="T2821" i="1" s="1"/>
  <c r="S2820" i="1"/>
  <c r="T2820" i="1" s="1"/>
  <c r="S2819" i="1"/>
  <c r="T2819" i="1" s="1"/>
  <c r="S2818" i="1"/>
  <c r="T2818" i="1" s="1"/>
  <c r="S2817" i="1"/>
  <c r="T2817" i="1" s="1"/>
  <c r="S2816" i="1"/>
  <c r="T2816" i="1" s="1"/>
  <c r="S2815" i="1"/>
  <c r="T2815" i="1" s="1"/>
  <c r="S2814" i="1"/>
  <c r="T2814" i="1" s="1"/>
  <c r="S2813" i="1"/>
  <c r="T2813" i="1" s="1"/>
  <c r="S2812" i="1"/>
  <c r="T2812" i="1"/>
  <c r="S2811" i="1"/>
  <c r="T2811" i="1" s="1"/>
  <c r="S2810" i="1"/>
  <c r="T2810" i="1" s="1"/>
  <c r="S2809" i="1"/>
  <c r="T2809" i="1" s="1"/>
  <c r="S2808" i="1"/>
  <c r="T2808" i="1" s="1"/>
  <c r="S2807" i="1"/>
  <c r="T2807" i="1" s="1"/>
  <c r="S2806" i="1"/>
  <c r="T2806" i="1" s="1"/>
  <c r="S2805" i="1"/>
  <c r="T2805" i="1" s="1"/>
  <c r="S2804" i="1"/>
  <c r="T2804" i="1" s="1"/>
  <c r="S2803" i="1"/>
  <c r="T2803" i="1" s="1"/>
  <c r="S2802" i="1"/>
  <c r="T2802" i="1" s="1"/>
  <c r="S2801" i="1"/>
  <c r="T2801" i="1" s="1"/>
  <c r="S2800" i="1"/>
  <c r="T2800" i="1" s="1"/>
  <c r="S2799" i="1"/>
  <c r="T2799" i="1" s="1"/>
  <c r="S2798" i="1"/>
  <c r="T2798" i="1" s="1"/>
  <c r="S2797" i="1"/>
  <c r="T2797" i="1" s="1"/>
  <c r="S2796" i="1"/>
  <c r="T2796" i="1" s="1"/>
  <c r="S2795" i="1"/>
  <c r="T2795" i="1" s="1"/>
  <c r="S2794" i="1"/>
  <c r="T2794" i="1" s="1"/>
  <c r="S2793" i="1"/>
  <c r="T2793" i="1" s="1"/>
  <c r="S2792" i="1"/>
  <c r="T2792" i="1" s="1"/>
  <c r="S2791" i="1"/>
  <c r="T2791" i="1" s="1"/>
  <c r="S2790" i="1"/>
  <c r="T2790" i="1" s="1"/>
  <c r="S2789" i="1"/>
  <c r="T2789" i="1" s="1"/>
  <c r="S2788" i="1"/>
  <c r="T2788" i="1" s="1"/>
  <c r="S2787" i="1"/>
  <c r="T2787" i="1" s="1"/>
  <c r="S2786" i="1"/>
  <c r="T2786" i="1" s="1"/>
  <c r="S2785" i="1"/>
  <c r="T2785" i="1" s="1"/>
  <c r="S2784" i="1"/>
  <c r="T2784" i="1"/>
  <c r="S2783" i="1"/>
  <c r="T2783" i="1" s="1"/>
  <c r="S2782" i="1"/>
  <c r="T2782" i="1" s="1"/>
  <c r="S2781" i="1"/>
  <c r="T2781" i="1" s="1"/>
  <c r="S2780" i="1"/>
  <c r="T2780" i="1"/>
  <c r="S2779" i="1"/>
  <c r="T2779" i="1" s="1"/>
  <c r="S2778" i="1"/>
  <c r="T2778" i="1"/>
  <c r="S2777" i="1"/>
  <c r="T2777" i="1" s="1"/>
  <c r="S2776" i="1"/>
  <c r="T2776" i="1" s="1"/>
  <c r="S2775" i="1"/>
  <c r="T2775" i="1" s="1"/>
  <c r="S2774" i="1"/>
  <c r="T2774" i="1" s="1"/>
  <c r="S2773" i="1"/>
  <c r="T2773" i="1" s="1"/>
  <c r="S2772" i="1"/>
  <c r="T2772" i="1" s="1"/>
  <c r="S2771" i="1"/>
  <c r="T2771" i="1"/>
  <c r="S2770" i="1"/>
  <c r="T2770" i="1"/>
  <c r="S2769" i="1"/>
  <c r="T2769" i="1" s="1"/>
  <c r="S2768" i="1"/>
  <c r="T2768" i="1" s="1"/>
  <c r="S2767" i="1"/>
  <c r="T2767" i="1" s="1"/>
  <c r="S2766" i="1"/>
  <c r="T2766" i="1" s="1"/>
  <c r="S2765" i="1"/>
  <c r="T2765" i="1" s="1"/>
  <c r="S2764" i="1"/>
  <c r="T2764" i="1"/>
  <c r="S2763" i="1"/>
  <c r="T2763" i="1" s="1"/>
  <c r="S2762" i="1"/>
  <c r="T2762" i="1" s="1"/>
  <c r="S2761" i="1"/>
  <c r="T2761" i="1" s="1"/>
  <c r="S2760" i="1"/>
  <c r="T2760" i="1" s="1"/>
  <c r="S2759" i="1"/>
  <c r="T2759" i="1" s="1"/>
  <c r="S2758" i="1"/>
  <c r="T2758" i="1" s="1"/>
  <c r="S2757" i="1"/>
  <c r="T2757" i="1" s="1"/>
  <c r="S2756" i="1"/>
  <c r="T2756" i="1"/>
  <c r="S2755" i="1"/>
  <c r="T2755" i="1" s="1"/>
  <c r="S2754" i="1"/>
  <c r="T2754" i="1" s="1"/>
  <c r="S2753" i="1"/>
  <c r="T2753" i="1" s="1"/>
  <c r="S2752" i="1"/>
  <c r="T2752" i="1"/>
  <c r="S2751" i="1"/>
  <c r="T2751" i="1" s="1"/>
  <c r="S2750" i="1"/>
  <c r="T2750" i="1" s="1"/>
  <c r="S2749" i="1"/>
  <c r="T2749" i="1" s="1"/>
  <c r="S2748" i="1"/>
  <c r="T2748" i="1" s="1"/>
  <c r="S2747" i="1"/>
  <c r="T2747" i="1" s="1"/>
  <c r="S2746" i="1"/>
  <c r="T2746" i="1" s="1"/>
  <c r="S2745" i="1"/>
  <c r="T2745" i="1" s="1"/>
  <c r="S2744" i="1"/>
  <c r="T2744" i="1" s="1"/>
  <c r="S2743" i="1"/>
  <c r="T2743" i="1" s="1"/>
  <c r="S2742" i="1"/>
  <c r="T2742" i="1" s="1"/>
  <c r="S2741" i="1"/>
  <c r="T2741" i="1" s="1"/>
  <c r="S2740" i="1"/>
  <c r="T2740" i="1" s="1"/>
  <c r="S2739" i="1"/>
  <c r="T2739" i="1" s="1"/>
  <c r="S2738" i="1"/>
  <c r="T2738" i="1"/>
  <c r="S2737" i="1"/>
  <c r="T2737" i="1" s="1"/>
  <c r="S2736" i="1"/>
  <c r="T2736" i="1" s="1"/>
  <c r="S2735" i="1"/>
  <c r="T2735" i="1" s="1"/>
  <c r="S2734" i="1"/>
  <c r="T2734" i="1" s="1"/>
  <c r="S2733" i="1"/>
  <c r="T2733" i="1" s="1"/>
  <c r="S2732" i="1"/>
  <c r="T2732" i="1"/>
  <c r="S2731" i="1"/>
  <c r="T2731" i="1" s="1"/>
  <c r="S2730" i="1"/>
  <c r="T2730" i="1" s="1"/>
  <c r="S2729" i="1"/>
  <c r="T2729" i="1" s="1"/>
  <c r="S2728" i="1"/>
  <c r="T2728" i="1" s="1"/>
  <c r="S2727" i="1"/>
  <c r="T2727" i="1" s="1"/>
  <c r="S2726" i="1"/>
  <c r="T2726" i="1" s="1"/>
  <c r="S2725" i="1"/>
  <c r="T2725" i="1" s="1"/>
  <c r="S2724" i="1"/>
  <c r="T2724" i="1" s="1"/>
  <c r="S2723" i="1"/>
  <c r="T2723" i="1" s="1"/>
  <c r="S2722" i="1"/>
  <c r="T2722" i="1" s="1"/>
  <c r="S2721" i="1"/>
  <c r="T2721" i="1" s="1"/>
  <c r="S2720" i="1"/>
  <c r="T2720" i="1" s="1"/>
  <c r="S2719" i="1"/>
  <c r="T2719" i="1" s="1"/>
  <c r="S2718" i="1"/>
  <c r="T2718" i="1" s="1"/>
  <c r="S2717" i="1"/>
  <c r="T2717" i="1" s="1"/>
  <c r="S2716" i="1"/>
  <c r="T2716" i="1"/>
  <c r="S2715" i="1"/>
  <c r="T2715" i="1" s="1"/>
  <c r="S2714" i="1"/>
  <c r="T2714" i="1" s="1"/>
  <c r="S2713" i="1"/>
  <c r="T2713" i="1" s="1"/>
  <c r="S2712" i="1"/>
  <c r="T2712" i="1" s="1"/>
  <c r="S2711" i="1"/>
  <c r="T2711" i="1" s="1"/>
  <c r="S2710" i="1"/>
  <c r="T2710" i="1" s="1"/>
  <c r="S2709" i="1"/>
  <c r="T2709" i="1" s="1"/>
  <c r="S2708" i="1"/>
  <c r="T2708" i="1" s="1"/>
  <c r="S2707" i="1"/>
  <c r="T2707" i="1" s="1"/>
  <c r="S2706" i="1"/>
  <c r="T2706" i="1"/>
  <c r="S2705" i="1"/>
  <c r="T2705" i="1" s="1"/>
  <c r="S2704" i="1"/>
  <c r="T2704" i="1" s="1"/>
  <c r="S2703" i="1"/>
  <c r="T2703" i="1" s="1"/>
  <c r="S2702" i="1"/>
  <c r="T2702" i="1"/>
  <c r="S2701" i="1"/>
  <c r="T2701" i="1" s="1"/>
  <c r="S2700" i="1"/>
  <c r="T2700" i="1"/>
  <c r="S2699" i="1"/>
  <c r="T2699" i="1" s="1"/>
  <c r="S2698" i="1"/>
  <c r="T2698" i="1" s="1"/>
  <c r="S2697" i="1"/>
  <c r="T2697" i="1" s="1"/>
  <c r="S2696" i="1"/>
  <c r="T2696" i="1" s="1"/>
  <c r="S2695" i="1"/>
  <c r="T2695" i="1" s="1"/>
  <c r="S2694" i="1"/>
  <c r="T2694" i="1" s="1"/>
  <c r="S2693" i="1"/>
  <c r="T2693" i="1" s="1"/>
  <c r="S2692" i="1"/>
  <c r="T2692" i="1"/>
  <c r="S2691" i="1"/>
  <c r="T2691" i="1"/>
  <c r="S2690" i="1"/>
  <c r="T2690" i="1" s="1"/>
  <c r="S2689" i="1"/>
  <c r="T2689" i="1" s="1"/>
  <c r="S2688" i="1"/>
  <c r="T2688" i="1"/>
  <c r="S2687" i="1"/>
  <c r="T2687" i="1" s="1"/>
  <c r="S2686" i="1"/>
  <c r="T2686" i="1" s="1"/>
  <c r="S2685" i="1"/>
  <c r="T2685" i="1" s="1"/>
  <c r="S2684" i="1"/>
  <c r="T2684" i="1"/>
  <c r="S2683" i="1"/>
  <c r="T2683" i="1" s="1"/>
  <c r="S2682" i="1"/>
  <c r="T2682" i="1"/>
  <c r="S2681" i="1"/>
  <c r="T2681" i="1" s="1"/>
  <c r="S2680" i="1"/>
  <c r="T2680" i="1" s="1"/>
  <c r="S2679" i="1"/>
  <c r="T2679" i="1"/>
  <c r="S2678" i="1"/>
  <c r="T2678" i="1" s="1"/>
  <c r="S2677" i="1"/>
  <c r="T2677" i="1" s="1"/>
  <c r="S2676" i="1"/>
  <c r="T2676" i="1" s="1"/>
  <c r="S2675" i="1"/>
  <c r="T2675" i="1" s="1"/>
  <c r="S2674" i="1"/>
  <c r="T2674" i="1" s="1"/>
  <c r="S2673" i="1"/>
  <c r="T2673" i="1" s="1"/>
  <c r="S2672" i="1"/>
  <c r="T2672" i="1" s="1"/>
  <c r="S2671" i="1"/>
  <c r="T2671" i="1" s="1"/>
  <c r="S2670" i="1"/>
  <c r="T2670" i="1" s="1"/>
  <c r="S2669" i="1"/>
  <c r="T2669" i="1" s="1"/>
  <c r="S2668" i="1"/>
  <c r="T2668" i="1" s="1"/>
  <c r="S2667" i="1"/>
  <c r="T2667" i="1" s="1"/>
  <c r="S2666" i="1"/>
  <c r="T2666" i="1"/>
  <c r="S2665" i="1"/>
  <c r="T2665" i="1" s="1"/>
  <c r="S2664" i="1"/>
  <c r="T2664" i="1" s="1"/>
  <c r="S2663" i="1"/>
  <c r="T2663" i="1" s="1"/>
  <c r="S2662" i="1"/>
  <c r="T2662" i="1" s="1"/>
  <c r="S2661" i="1"/>
  <c r="T2661" i="1" s="1"/>
  <c r="S2660" i="1"/>
  <c r="T2660" i="1" s="1"/>
  <c r="S2659" i="1"/>
  <c r="T2659" i="1"/>
  <c r="S2658" i="1"/>
  <c r="T2658" i="1" s="1"/>
  <c r="S2657" i="1"/>
  <c r="T2657" i="1" s="1"/>
  <c r="S2656" i="1"/>
  <c r="T2656" i="1"/>
  <c r="S2655" i="1"/>
  <c r="T2655" i="1" s="1"/>
  <c r="S2654" i="1"/>
  <c r="T2654" i="1" s="1"/>
  <c r="S2653" i="1"/>
  <c r="T2653" i="1" s="1"/>
  <c r="S2652" i="1"/>
  <c r="T2652" i="1" s="1"/>
  <c r="S2651" i="1"/>
  <c r="T2651" i="1" s="1"/>
  <c r="S2650" i="1"/>
  <c r="T2650" i="1"/>
  <c r="S2649" i="1"/>
  <c r="T2649" i="1" s="1"/>
  <c r="S2648" i="1"/>
  <c r="T2648" i="1" s="1"/>
  <c r="S2647" i="1"/>
  <c r="T2647" i="1"/>
  <c r="S2646" i="1"/>
  <c r="T2646" i="1" s="1"/>
  <c r="S2645" i="1"/>
  <c r="T2645" i="1" s="1"/>
  <c r="S2644" i="1"/>
  <c r="T2644" i="1" s="1"/>
  <c r="S2643" i="1"/>
  <c r="T2643" i="1" s="1"/>
  <c r="S2642" i="1"/>
  <c r="T2642" i="1"/>
  <c r="S2641" i="1"/>
  <c r="T2641" i="1" s="1"/>
  <c r="S2640" i="1"/>
  <c r="T2640" i="1" s="1"/>
  <c r="S2639" i="1"/>
  <c r="T2639" i="1" s="1"/>
  <c r="S2638" i="1"/>
  <c r="T2638" i="1"/>
  <c r="S2637" i="1"/>
  <c r="T2637" i="1" s="1"/>
  <c r="S2636" i="1"/>
  <c r="T2636" i="1"/>
  <c r="S2635" i="1"/>
  <c r="T2635" i="1" s="1"/>
  <c r="S2634" i="1"/>
  <c r="T2634" i="1" s="1"/>
  <c r="S2633" i="1"/>
  <c r="T2633" i="1" s="1"/>
  <c r="S2632" i="1"/>
  <c r="T2632" i="1" s="1"/>
  <c r="S2631" i="1"/>
  <c r="T2631" i="1" s="1"/>
  <c r="S2630" i="1"/>
  <c r="T2630" i="1" s="1"/>
  <c r="S2629" i="1"/>
  <c r="T2629" i="1" s="1"/>
  <c r="S2628" i="1"/>
  <c r="T2628" i="1" s="1"/>
  <c r="S2627" i="1"/>
  <c r="T2627" i="1" s="1"/>
  <c r="S2626" i="1"/>
  <c r="T2626" i="1" s="1"/>
  <c r="S2625" i="1"/>
  <c r="T2625" i="1" s="1"/>
  <c r="S2624" i="1"/>
  <c r="T2624" i="1" s="1"/>
  <c r="S2623" i="1"/>
  <c r="T2623" i="1" s="1"/>
  <c r="S2622" i="1"/>
  <c r="T2622" i="1" s="1"/>
  <c r="S2621" i="1"/>
  <c r="T2621" i="1" s="1"/>
  <c r="S2620" i="1"/>
  <c r="T2620" i="1"/>
  <c r="S2619" i="1"/>
  <c r="T2619" i="1" s="1"/>
  <c r="S2618" i="1"/>
  <c r="T2618" i="1" s="1"/>
  <c r="S2617" i="1"/>
  <c r="T2617" i="1" s="1"/>
  <c r="S2616" i="1"/>
  <c r="T2616" i="1" s="1"/>
  <c r="S2615" i="1"/>
  <c r="T2615" i="1" s="1"/>
  <c r="S2614" i="1"/>
  <c r="T2614" i="1" s="1"/>
  <c r="S2613" i="1"/>
  <c r="T2613" i="1" s="1"/>
  <c r="S2612" i="1"/>
  <c r="T2612" i="1" s="1"/>
  <c r="S2611" i="1"/>
  <c r="T2611" i="1" s="1"/>
  <c r="S2610" i="1"/>
  <c r="T2610" i="1" s="1"/>
  <c r="S2609" i="1"/>
  <c r="T2609" i="1" s="1"/>
  <c r="S2608" i="1"/>
  <c r="T2608" i="1" s="1"/>
  <c r="S2607" i="1"/>
  <c r="T2607" i="1" s="1"/>
  <c r="S2606" i="1"/>
  <c r="T2606" i="1" s="1"/>
  <c r="S2605" i="1"/>
  <c r="T2605" i="1" s="1"/>
  <c r="S2604" i="1"/>
  <c r="T2604" i="1"/>
  <c r="S2603" i="1"/>
  <c r="T2603" i="1" s="1"/>
  <c r="S2602" i="1"/>
  <c r="T2602" i="1"/>
  <c r="S2601" i="1"/>
  <c r="T2601" i="1" s="1"/>
  <c r="S2600" i="1"/>
  <c r="T2600" i="1" s="1"/>
  <c r="S2599" i="1"/>
  <c r="T2599" i="1" s="1"/>
  <c r="S2598" i="1"/>
  <c r="T2598" i="1" s="1"/>
  <c r="S2597" i="1"/>
  <c r="T2597" i="1" s="1"/>
  <c r="S2596" i="1"/>
  <c r="T2596" i="1" s="1"/>
  <c r="S2595" i="1"/>
  <c r="T2595" i="1"/>
  <c r="S2594" i="1"/>
  <c r="T2594" i="1" s="1"/>
  <c r="S2593" i="1"/>
  <c r="T2593" i="1" s="1"/>
  <c r="S2592" i="1"/>
  <c r="T2592" i="1" s="1"/>
  <c r="S2591" i="1"/>
  <c r="T2591" i="1" s="1"/>
  <c r="S2590" i="1"/>
  <c r="T2590" i="1" s="1"/>
  <c r="S2589" i="1"/>
  <c r="T2589" i="1" s="1"/>
  <c r="S2588" i="1"/>
  <c r="T2588" i="1" s="1"/>
  <c r="S2587" i="1"/>
  <c r="T2587" i="1" s="1"/>
  <c r="S2586" i="1"/>
  <c r="T2586" i="1" s="1"/>
  <c r="S2585" i="1"/>
  <c r="T2585" i="1" s="1"/>
  <c r="S2584" i="1"/>
  <c r="T2584" i="1"/>
  <c r="S2583" i="1"/>
  <c r="T2583" i="1" s="1"/>
  <c r="S2582" i="1"/>
  <c r="T2582" i="1" s="1"/>
  <c r="S2581" i="1"/>
  <c r="T2581" i="1"/>
  <c r="S2580" i="1"/>
  <c r="T2580" i="1" s="1"/>
  <c r="S2579" i="1"/>
  <c r="T2579" i="1" s="1"/>
  <c r="S2578" i="1"/>
  <c r="T2578" i="1" s="1"/>
  <c r="S2577" i="1"/>
  <c r="T2577" i="1" s="1"/>
  <c r="S2576" i="1"/>
  <c r="T2576" i="1" s="1"/>
  <c r="S2575" i="1"/>
  <c r="T2575" i="1" s="1"/>
  <c r="S2574" i="1"/>
  <c r="T2574" i="1" s="1"/>
  <c r="S2573" i="1"/>
  <c r="T2573" i="1"/>
  <c r="S2572" i="1"/>
  <c r="T2572" i="1" s="1"/>
  <c r="S2571" i="1"/>
  <c r="T2571" i="1" s="1"/>
  <c r="S2570" i="1"/>
  <c r="T2570" i="1" s="1"/>
  <c r="S2569" i="1"/>
  <c r="T2569" i="1" s="1"/>
  <c r="S2568" i="1"/>
  <c r="T2568" i="1"/>
  <c r="S2567" i="1"/>
  <c r="T2567" i="1" s="1"/>
  <c r="S2566" i="1"/>
  <c r="T2566" i="1" s="1"/>
  <c r="S2565" i="1"/>
  <c r="T2565" i="1"/>
  <c r="S2564" i="1"/>
  <c r="T2564" i="1" s="1"/>
  <c r="S2563" i="1"/>
  <c r="T2563" i="1" s="1"/>
  <c r="S2562" i="1"/>
  <c r="T2562" i="1" s="1"/>
  <c r="S2561" i="1"/>
  <c r="T2561" i="1" s="1"/>
  <c r="S2560" i="1"/>
  <c r="T2560" i="1" s="1"/>
  <c r="S2559" i="1"/>
  <c r="T2559" i="1" s="1"/>
  <c r="S2558" i="1"/>
  <c r="T2558" i="1" s="1"/>
  <c r="S2557" i="1"/>
  <c r="T2557" i="1" s="1"/>
  <c r="S2556" i="1"/>
  <c r="T2556" i="1"/>
  <c r="S2555" i="1"/>
  <c r="T2555" i="1" s="1"/>
  <c r="S2554" i="1"/>
  <c r="T2554" i="1" s="1"/>
  <c r="S2553" i="1"/>
  <c r="T2553" i="1"/>
  <c r="S2552" i="1"/>
  <c r="T2552" i="1" s="1"/>
  <c r="S2551" i="1"/>
  <c r="T2551" i="1" s="1"/>
  <c r="S2550" i="1"/>
  <c r="T2550" i="1" s="1"/>
  <c r="S2549" i="1"/>
  <c r="T2549" i="1" s="1"/>
  <c r="S2548" i="1"/>
  <c r="T2548" i="1" s="1"/>
  <c r="S2547" i="1"/>
  <c r="T2547" i="1" s="1"/>
  <c r="S2546" i="1"/>
  <c r="T2546" i="1" s="1"/>
  <c r="S2545" i="1"/>
  <c r="T2545" i="1"/>
  <c r="S2544" i="1"/>
  <c r="T2544" i="1" s="1"/>
  <c r="S2543" i="1"/>
  <c r="T2543" i="1" s="1"/>
  <c r="S2542" i="1"/>
  <c r="T2542" i="1" s="1"/>
  <c r="S2541" i="1"/>
  <c r="T2541" i="1"/>
  <c r="S2540" i="1"/>
  <c r="T2540" i="1" s="1"/>
  <c r="S2539" i="1"/>
  <c r="T2539" i="1" s="1"/>
  <c r="S2538" i="1"/>
  <c r="T2538" i="1" s="1"/>
  <c r="S2537" i="1"/>
  <c r="T2537" i="1" s="1"/>
  <c r="S2536" i="1"/>
  <c r="T2536" i="1" s="1"/>
  <c r="S2535" i="1"/>
  <c r="T2535" i="1" s="1"/>
  <c r="S2534" i="1"/>
  <c r="T2534" i="1" s="1"/>
  <c r="S2533" i="1"/>
  <c r="T2533" i="1" s="1"/>
  <c r="S2532" i="1"/>
  <c r="T2532" i="1" s="1"/>
  <c r="S2531" i="1"/>
  <c r="T2531" i="1" s="1"/>
  <c r="S2530" i="1"/>
  <c r="T2530" i="1" s="1"/>
  <c r="S2529" i="1"/>
  <c r="T2529" i="1"/>
  <c r="S2528" i="1"/>
  <c r="T2528" i="1" s="1"/>
  <c r="S2527" i="1"/>
  <c r="T2527" i="1" s="1"/>
  <c r="S2526" i="1"/>
  <c r="T2526" i="1" s="1"/>
  <c r="S2525" i="1"/>
  <c r="T2525" i="1"/>
  <c r="S2524" i="1"/>
  <c r="T2524" i="1" s="1"/>
  <c r="S2523" i="1"/>
  <c r="T2523" i="1" s="1"/>
  <c r="S2522" i="1"/>
  <c r="T2522" i="1" s="1"/>
  <c r="S2521" i="1"/>
  <c r="T2521" i="1" s="1"/>
  <c r="S2520" i="1"/>
  <c r="T2520" i="1"/>
  <c r="S2519" i="1"/>
  <c r="T2519" i="1" s="1"/>
  <c r="S2518" i="1"/>
  <c r="T2518" i="1" s="1"/>
  <c r="S2517" i="1"/>
  <c r="T2517" i="1"/>
  <c r="S2516" i="1"/>
  <c r="T2516" i="1" s="1"/>
  <c r="S2515" i="1"/>
  <c r="T2515" i="1" s="1"/>
  <c r="S2514" i="1"/>
  <c r="T2514" i="1" s="1"/>
  <c r="S2513" i="1"/>
  <c r="T2513" i="1"/>
  <c r="S2512" i="1"/>
  <c r="T2512" i="1" s="1"/>
  <c r="S2511" i="1"/>
  <c r="T2511" i="1" s="1"/>
  <c r="S2510" i="1"/>
  <c r="T2510" i="1" s="1"/>
  <c r="S2509" i="1"/>
  <c r="T2509" i="1" s="1"/>
  <c r="S2508" i="1"/>
  <c r="T2508" i="1" s="1"/>
  <c r="S2507" i="1"/>
  <c r="T2507" i="1" s="1"/>
  <c r="S2506" i="1"/>
  <c r="T2506" i="1" s="1"/>
  <c r="S2505" i="1"/>
  <c r="T2505" i="1" s="1"/>
  <c r="S2504" i="1"/>
  <c r="T2504" i="1" s="1"/>
  <c r="S2503" i="1"/>
  <c r="T2503" i="1" s="1"/>
  <c r="S2502" i="1"/>
  <c r="T2502" i="1" s="1"/>
  <c r="S2501" i="1"/>
  <c r="T2501" i="1" s="1"/>
  <c r="S2500" i="1"/>
  <c r="T2500" i="1" s="1"/>
  <c r="S2499" i="1"/>
  <c r="T2499" i="1" s="1"/>
  <c r="S2498" i="1"/>
  <c r="T2498" i="1" s="1"/>
  <c r="S2497" i="1"/>
  <c r="T2497" i="1" s="1"/>
  <c r="S2496" i="1"/>
  <c r="T2496" i="1"/>
  <c r="S2495" i="1"/>
  <c r="T2495" i="1" s="1"/>
  <c r="S2494" i="1"/>
  <c r="T2494" i="1" s="1"/>
  <c r="S2493" i="1"/>
  <c r="T2493" i="1" s="1"/>
  <c r="S2492" i="1"/>
  <c r="T2492" i="1"/>
  <c r="S2491" i="1"/>
  <c r="T2491" i="1" s="1"/>
  <c r="S2490" i="1"/>
  <c r="T2490" i="1" s="1"/>
  <c r="S2489" i="1"/>
  <c r="T2489" i="1" s="1"/>
  <c r="S2488" i="1"/>
  <c r="T2488" i="1" s="1"/>
  <c r="S2487" i="1"/>
  <c r="T2487" i="1" s="1"/>
  <c r="S2486" i="1"/>
  <c r="T2486" i="1" s="1"/>
  <c r="S2485" i="1"/>
  <c r="T2485" i="1" s="1"/>
  <c r="S2484" i="1"/>
  <c r="T2484" i="1" s="1"/>
  <c r="S2483" i="1"/>
  <c r="T2483" i="1" s="1"/>
  <c r="S2482" i="1"/>
  <c r="T2482" i="1" s="1"/>
  <c r="S2481" i="1"/>
  <c r="T2481" i="1" s="1"/>
  <c r="S2480" i="1"/>
  <c r="T2480" i="1" s="1"/>
  <c r="S2479" i="1"/>
  <c r="T2479" i="1" s="1"/>
  <c r="S2478" i="1"/>
  <c r="T2478" i="1" s="1"/>
  <c r="S2477" i="1"/>
  <c r="T2477" i="1" s="1"/>
  <c r="S2476" i="1"/>
  <c r="T2476" i="1"/>
  <c r="S2475" i="1"/>
  <c r="T2475" i="1" s="1"/>
  <c r="S2474" i="1"/>
  <c r="T2474" i="1" s="1"/>
  <c r="S2473" i="1"/>
  <c r="T2473" i="1" s="1"/>
  <c r="S2472" i="1"/>
  <c r="T2472" i="1" s="1"/>
  <c r="S2471" i="1"/>
  <c r="T2471" i="1" s="1"/>
  <c r="S2470" i="1"/>
  <c r="T2470" i="1" s="1"/>
  <c r="S2469" i="1"/>
  <c r="T2469" i="1" s="1"/>
  <c r="S2468" i="1"/>
  <c r="T2468" i="1" s="1"/>
  <c r="S2467" i="1"/>
  <c r="T2467" i="1" s="1"/>
  <c r="S2466" i="1"/>
  <c r="T2466" i="1" s="1"/>
  <c r="S2465" i="1"/>
  <c r="T2465" i="1" s="1"/>
  <c r="S2464" i="1"/>
  <c r="T2464" i="1"/>
  <c r="S2463" i="1"/>
  <c r="T2463" i="1" s="1"/>
  <c r="S2462" i="1"/>
  <c r="T2462" i="1" s="1"/>
  <c r="S2461" i="1"/>
  <c r="T2461" i="1" s="1"/>
  <c r="S2460" i="1"/>
  <c r="T2460" i="1" s="1"/>
  <c r="S2459" i="1"/>
  <c r="T2459" i="1" s="1"/>
  <c r="S2458" i="1"/>
  <c r="T2458" i="1" s="1"/>
  <c r="S2457" i="1"/>
  <c r="T2457" i="1" s="1"/>
  <c r="S2456" i="1"/>
  <c r="T2456" i="1" s="1"/>
  <c r="S2455" i="1"/>
  <c r="T2455" i="1" s="1"/>
  <c r="S2454" i="1"/>
  <c r="T2454" i="1" s="1"/>
  <c r="S2453" i="1"/>
  <c r="T2453" i="1" s="1"/>
  <c r="S2452" i="1"/>
  <c r="T2452" i="1" s="1"/>
  <c r="S2451" i="1"/>
  <c r="T2451" i="1" s="1"/>
  <c r="S2450" i="1"/>
  <c r="T2450" i="1" s="1"/>
  <c r="S2449" i="1"/>
  <c r="T2449" i="1" s="1"/>
  <c r="S2448" i="1"/>
  <c r="T2448" i="1" s="1"/>
  <c r="S2447" i="1"/>
  <c r="T2447" i="1" s="1"/>
  <c r="S2446" i="1"/>
  <c r="T2446" i="1" s="1"/>
  <c r="S2445" i="1"/>
  <c r="T2445" i="1" s="1"/>
  <c r="S2444" i="1"/>
  <c r="T2444" i="1" s="1"/>
  <c r="S2443" i="1"/>
  <c r="T2443" i="1" s="1"/>
  <c r="S2442" i="1"/>
  <c r="T2442" i="1" s="1"/>
  <c r="S2441" i="1"/>
  <c r="T2441" i="1" s="1"/>
  <c r="S2440" i="1"/>
  <c r="T2440" i="1" s="1"/>
  <c r="S2439" i="1"/>
  <c r="T2439" i="1" s="1"/>
  <c r="S2438" i="1"/>
  <c r="T2438" i="1" s="1"/>
  <c r="S2437" i="1"/>
  <c r="T2437" i="1" s="1"/>
  <c r="S2436" i="1"/>
  <c r="T2436" i="1" s="1"/>
  <c r="S2435" i="1"/>
  <c r="T2435" i="1" s="1"/>
  <c r="S2434" i="1"/>
  <c r="T2434" i="1" s="1"/>
  <c r="S2433" i="1"/>
  <c r="T2433" i="1" s="1"/>
  <c r="S2432" i="1"/>
  <c r="T2432" i="1"/>
  <c r="S2431" i="1"/>
  <c r="T2431" i="1" s="1"/>
  <c r="S2430" i="1"/>
  <c r="T2430" i="1" s="1"/>
  <c r="S2429" i="1"/>
  <c r="T2429" i="1" s="1"/>
  <c r="S2428" i="1"/>
  <c r="T2428" i="1" s="1"/>
  <c r="S2427" i="1"/>
  <c r="T2427" i="1" s="1"/>
  <c r="S2426" i="1"/>
  <c r="T2426" i="1" s="1"/>
  <c r="S2425" i="1"/>
  <c r="T2425" i="1" s="1"/>
  <c r="S2424" i="1"/>
  <c r="T2424" i="1"/>
  <c r="S2423" i="1"/>
  <c r="T2423" i="1" s="1"/>
  <c r="S2422" i="1"/>
  <c r="T2422" i="1" s="1"/>
  <c r="S2421" i="1"/>
  <c r="T2421" i="1" s="1"/>
  <c r="S2420" i="1"/>
  <c r="T2420" i="1" s="1"/>
  <c r="S2419" i="1"/>
  <c r="T2419" i="1" s="1"/>
  <c r="S2418" i="1"/>
  <c r="T2418" i="1" s="1"/>
  <c r="S2417" i="1"/>
  <c r="T2417" i="1" s="1"/>
  <c r="S2416" i="1"/>
  <c r="T2416" i="1" s="1"/>
  <c r="S2415" i="1"/>
  <c r="T2415" i="1" s="1"/>
  <c r="S2414" i="1"/>
  <c r="T2414" i="1" s="1"/>
  <c r="S2413" i="1"/>
  <c r="T2413" i="1" s="1"/>
  <c r="S2412" i="1"/>
  <c r="T2412" i="1" s="1"/>
  <c r="S2411" i="1"/>
  <c r="T2411" i="1" s="1"/>
  <c r="S2410" i="1"/>
  <c r="T2410" i="1" s="1"/>
  <c r="S2409" i="1"/>
  <c r="T2409" i="1" s="1"/>
  <c r="S2408" i="1"/>
  <c r="T2408" i="1" s="1"/>
  <c r="S2407" i="1"/>
  <c r="T2407" i="1" s="1"/>
  <c r="S2406" i="1"/>
  <c r="T2406" i="1" s="1"/>
  <c r="S2405" i="1"/>
  <c r="T2405" i="1" s="1"/>
  <c r="S2404" i="1"/>
  <c r="T2404" i="1" s="1"/>
  <c r="S2403" i="1"/>
  <c r="T2403" i="1" s="1"/>
  <c r="S2402" i="1"/>
  <c r="T2402" i="1" s="1"/>
  <c r="S2401" i="1"/>
  <c r="T2401" i="1" s="1"/>
  <c r="S2400" i="1"/>
  <c r="T2400" i="1" s="1"/>
  <c r="S2399" i="1"/>
  <c r="T2399" i="1" s="1"/>
  <c r="S2398" i="1"/>
  <c r="T2398" i="1" s="1"/>
  <c r="S2397" i="1"/>
  <c r="T2397" i="1" s="1"/>
  <c r="S2396" i="1"/>
  <c r="T2396" i="1"/>
  <c r="S2395" i="1"/>
  <c r="T2395" i="1" s="1"/>
  <c r="S2394" i="1"/>
  <c r="T2394" i="1" s="1"/>
  <c r="S2393" i="1"/>
  <c r="T2393" i="1" s="1"/>
  <c r="S2392" i="1"/>
  <c r="T2392" i="1" s="1"/>
  <c r="S2391" i="1"/>
  <c r="T2391" i="1" s="1"/>
  <c r="S2390" i="1"/>
  <c r="T2390" i="1" s="1"/>
  <c r="S2389" i="1"/>
  <c r="T2389" i="1" s="1"/>
  <c r="S2388" i="1"/>
  <c r="T2388" i="1" s="1"/>
  <c r="S2387" i="1"/>
  <c r="T2387" i="1" s="1"/>
  <c r="S2386" i="1"/>
  <c r="T2386" i="1" s="1"/>
  <c r="S2385" i="1"/>
  <c r="T2385" i="1" s="1"/>
  <c r="S2384" i="1"/>
  <c r="T2384" i="1"/>
  <c r="S2383" i="1"/>
  <c r="T2383" i="1" s="1"/>
  <c r="S2382" i="1"/>
  <c r="T2382" i="1" s="1"/>
  <c r="S2381" i="1"/>
  <c r="T2381" i="1" s="1"/>
  <c r="S2380" i="1"/>
  <c r="T2380" i="1" s="1"/>
  <c r="S2379" i="1"/>
  <c r="T2379" i="1" s="1"/>
  <c r="S2378" i="1"/>
  <c r="T2378" i="1"/>
  <c r="S2377" i="1"/>
  <c r="T2377" i="1" s="1"/>
  <c r="S2376" i="1"/>
  <c r="T2376" i="1"/>
  <c r="S2375" i="1"/>
  <c r="T2375" i="1" s="1"/>
  <c r="S2374" i="1"/>
  <c r="T2374" i="1" s="1"/>
  <c r="S2373" i="1"/>
  <c r="T2373" i="1" s="1"/>
  <c r="S2372" i="1"/>
  <c r="T2372" i="1" s="1"/>
  <c r="S2371" i="1"/>
  <c r="T2371" i="1" s="1"/>
  <c r="S2370" i="1"/>
  <c r="T2370" i="1" s="1"/>
  <c r="S2369" i="1"/>
  <c r="T2369" i="1" s="1"/>
  <c r="S2368" i="1"/>
  <c r="T2368" i="1" s="1"/>
  <c r="S2367" i="1"/>
  <c r="T2367" i="1" s="1"/>
  <c r="S2366" i="1"/>
  <c r="T2366" i="1"/>
  <c r="S2365" i="1"/>
  <c r="T2365" i="1" s="1"/>
  <c r="S2364" i="1"/>
  <c r="T2364" i="1" s="1"/>
  <c r="S2363" i="1"/>
  <c r="T2363" i="1" s="1"/>
  <c r="S2362" i="1"/>
  <c r="T2362" i="1" s="1"/>
  <c r="S2361" i="1"/>
  <c r="T2361" i="1" s="1"/>
  <c r="S2360" i="1"/>
  <c r="T2360" i="1"/>
  <c r="S2359" i="1"/>
  <c r="T2359" i="1" s="1"/>
  <c r="S2358" i="1"/>
  <c r="T2358" i="1" s="1"/>
  <c r="S2357" i="1"/>
  <c r="T2357" i="1" s="1"/>
  <c r="S2356" i="1"/>
  <c r="T2356" i="1" s="1"/>
  <c r="S2355" i="1"/>
  <c r="T2355" i="1" s="1"/>
  <c r="S2354" i="1"/>
  <c r="T2354" i="1" s="1"/>
  <c r="S2353" i="1"/>
  <c r="T2353" i="1" s="1"/>
  <c r="S2352" i="1"/>
  <c r="T2352" i="1"/>
  <c r="S2351" i="1"/>
  <c r="T2351" i="1" s="1"/>
  <c r="S2350" i="1"/>
  <c r="T2350" i="1" s="1"/>
  <c r="S2349" i="1"/>
  <c r="T2349" i="1" s="1"/>
  <c r="S2348" i="1"/>
  <c r="T2348" i="1" s="1"/>
  <c r="S2347" i="1"/>
  <c r="T2347" i="1" s="1"/>
  <c r="S2346" i="1"/>
  <c r="T2346" i="1" s="1"/>
  <c r="S2345" i="1"/>
  <c r="T2345" i="1" s="1"/>
  <c r="S2344" i="1"/>
  <c r="T2344" i="1" s="1"/>
  <c r="S2343" i="1"/>
  <c r="T2343" i="1"/>
  <c r="S2342" i="1"/>
  <c r="T2342" i="1" s="1"/>
  <c r="S2341" i="1"/>
  <c r="T2341" i="1" s="1"/>
  <c r="S2340" i="1"/>
  <c r="T2340" i="1" s="1"/>
  <c r="S2339" i="1"/>
  <c r="T2339" i="1" s="1"/>
  <c r="S2338" i="1"/>
  <c r="T2338" i="1" s="1"/>
  <c r="S2337" i="1"/>
  <c r="T2337" i="1" s="1"/>
  <c r="S2336" i="1"/>
  <c r="T2336" i="1" s="1"/>
  <c r="S2335" i="1"/>
  <c r="T2335" i="1" s="1"/>
  <c r="S2334" i="1"/>
  <c r="T2334" i="1"/>
  <c r="S2333" i="1"/>
  <c r="T2333" i="1" s="1"/>
  <c r="S2332" i="1"/>
  <c r="T2332" i="1"/>
  <c r="S2331" i="1"/>
  <c r="T2331" i="1" s="1"/>
  <c r="S2330" i="1"/>
  <c r="T2330" i="1" s="1"/>
  <c r="S2329" i="1"/>
  <c r="T2329" i="1" s="1"/>
  <c r="S2328" i="1"/>
  <c r="T2328" i="1"/>
  <c r="S2327" i="1"/>
  <c r="T2327" i="1" s="1"/>
  <c r="S2326" i="1"/>
  <c r="T2326" i="1"/>
  <c r="S2325" i="1"/>
  <c r="T2325" i="1" s="1"/>
  <c r="S2324" i="1"/>
  <c r="T2324" i="1" s="1"/>
  <c r="S2323" i="1"/>
  <c r="T2323" i="1" s="1"/>
  <c r="S2322" i="1"/>
  <c r="T2322" i="1" s="1"/>
  <c r="S2321" i="1"/>
  <c r="T2321" i="1" s="1"/>
  <c r="S2320" i="1"/>
  <c r="T2320" i="1" s="1"/>
  <c r="S2319" i="1"/>
  <c r="T2319" i="1" s="1"/>
  <c r="S2318" i="1"/>
  <c r="T2318" i="1" s="1"/>
  <c r="S2317" i="1"/>
  <c r="T2317" i="1" s="1"/>
  <c r="S2316" i="1"/>
  <c r="T2316" i="1" s="1"/>
  <c r="S2315" i="1"/>
  <c r="T2315" i="1" s="1"/>
  <c r="S2314" i="1"/>
  <c r="T2314" i="1" s="1"/>
  <c r="S2313" i="1"/>
  <c r="T2313" i="1" s="1"/>
  <c r="S2312" i="1"/>
  <c r="T2312" i="1" s="1"/>
  <c r="S2311" i="1"/>
  <c r="T2311" i="1"/>
  <c r="S2310" i="1"/>
  <c r="T2310" i="1" s="1"/>
  <c r="S2309" i="1"/>
  <c r="T2309" i="1" s="1"/>
  <c r="S2308" i="1"/>
  <c r="T2308" i="1" s="1"/>
  <c r="S2307" i="1"/>
  <c r="T2307" i="1" s="1"/>
  <c r="S2306" i="1"/>
  <c r="T2306" i="1" s="1"/>
  <c r="S2305" i="1"/>
  <c r="T2305" i="1" s="1"/>
  <c r="S2304" i="1"/>
  <c r="T2304" i="1" s="1"/>
  <c r="S2303" i="1"/>
  <c r="T2303" i="1" s="1"/>
  <c r="S2302" i="1"/>
  <c r="T2302" i="1"/>
  <c r="S2301" i="1"/>
  <c r="T2301" i="1" s="1"/>
  <c r="S2300" i="1"/>
  <c r="T2300" i="1" s="1"/>
  <c r="S2299" i="1"/>
  <c r="T2299" i="1" s="1"/>
  <c r="S2298" i="1"/>
  <c r="T2298" i="1" s="1"/>
  <c r="S2297" i="1"/>
  <c r="T2297" i="1" s="1"/>
  <c r="S2296" i="1"/>
  <c r="T2296" i="1" s="1"/>
  <c r="S2295" i="1"/>
  <c r="T2295" i="1" s="1"/>
  <c r="S2294" i="1"/>
  <c r="T2294" i="1" s="1"/>
  <c r="S2293" i="1"/>
  <c r="T2293" i="1" s="1"/>
  <c r="S2292" i="1"/>
  <c r="T2292" i="1" s="1"/>
  <c r="S2291" i="1"/>
  <c r="T2291" i="1" s="1"/>
  <c r="S2290" i="1"/>
  <c r="T2290" i="1" s="1"/>
  <c r="S2289" i="1"/>
  <c r="T2289" i="1" s="1"/>
  <c r="S2288" i="1"/>
  <c r="T2288" i="1" s="1"/>
  <c r="S2287" i="1"/>
  <c r="T2287" i="1"/>
  <c r="S2286" i="1"/>
  <c r="T2286" i="1" s="1"/>
  <c r="S2285" i="1"/>
  <c r="T2285" i="1" s="1"/>
  <c r="S2284" i="1"/>
  <c r="T2284" i="1" s="1"/>
  <c r="S2283" i="1"/>
  <c r="T2283" i="1" s="1"/>
  <c r="S2282" i="1"/>
  <c r="T2282" i="1" s="1"/>
  <c r="S2281" i="1"/>
  <c r="T2281" i="1" s="1"/>
  <c r="S2280" i="1"/>
  <c r="T2280" i="1"/>
  <c r="S2279" i="1"/>
  <c r="T2279" i="1" s="1"/>
  <c r="S2278" i="1"/>
  <c r="T2278" i="1"/>
  <c r="S2277" i="1"/>
  <c r="T2277" i="1" s="1"/>
  <c r="S2276" i="1"/>
  <c r="T2276" i="1" s="1"/>
  <c r="S2275" i="1"/>
  <c r="T2275" i="1" s="1"/>
  <c r="S2274" i="1"/>
  <c r="T2274" i="1" s="1"/>
  <c r="S2273" i="1"/>
  <c r="T2273" i="1" s="1"/>
  <c r="S2272" i="1"/>
  <c r="T2272" i="1" s="1"/>
  <c r="S2271" i="1"/>
  <c r="T2271" i="1"/>
  <c r="S2270" i="1"/>
  <c r="T2270" i="1" s="1"/>
  <c r="S2269" i="1"/>
  <c r="T2269" i="1" s="1"/>
  <c r="S2268" i="1"/>
  <c r="T2268" i="1"/>
  <c r="S2267" i="1"/>
  <c r="T2267" i="1" s="1"/>
  <c r="S2266" i="1"/>
  <c r="T2266" i="1" s="1"/>
  <c r="S2265" i="1"/>
  <c r="T2265" i="1" s="1"/>
  <c r="S2264" i="1"/>
  <c r="T2264" i="1" s="1"/>
  <c r="S2263" i="1"/>
  <c r="T2263" i="1" s="1"/>
  <c r="S2262" i="1"/>
  <c r="T2262" i="1"/>
  <c r="S2261" i="1"/>
  <c r="T2261" i="1" s="1"/>
  <c r="S2260" i="1"/>
  <c r="T2260" i="1" s="1"/>
  <c r="S2259" i="1"/>
  <c r="T2259" i="1" s="1"/>
  <c r="S2258" i="1"/>
  <c r="T2258" i="1" s="1"/>
  <c r="S2257" i="1"/>
  <c r="T2257" i="1" s="1"/>
  <c r="S2256" i="1"/>
  <c r="T2256" i="1"/>
  <c r="S2255" i="1"/>
  <c r="T2255" i="1"/>
  <c r="S2254" i="1"/>
  <c r="T2254" i="1" s="1"/>
  <c r="S2253" i="1"/>
  <c r="T2253" i="1" s="1"/>
  <c r="S2252" i="1"/>
  <c r="T2252" i="1" s="1"/>
  <c r="S2251" i="1"/>
  <c r="T2251" i="1" s="1"/>
  <c r="S2250" i="1"/>
  <c r="T2250" i="1"/>
  <c r="S2249" i="1"/>
  <c r="T2249" i="1" s="1"/>
  <c r="S2248" i="1"/>
  <c r="T2248" i="1" s="1"/>
  <c r="S2247" i="1"/>
  <c r="T2247" i="1" s="1"/>
  <c r="S2246" i="1"/>
  <c r="T2246" i="1" s="1"/>
  <c r="S2245" i="1"/>
  <c r="T2245" i="1" s="1"/>
  <c r="S2244" i="1"/>
  <c r="T2244" i="1" s="1"/>
  <c r="S2243" i="1"/>
  <c r="T2243" i="1" s="1"/>
  <c r="S2242" i="1"/>
  <c r="T2242" i="1" s="1"/>
  <c r="S2241" i="1"/>
  <c r="T2241" i="1" s="1"/>
  <c r="S2240" i="1"/>
  <c r="T2240" i="1" s="1"/>
  <c r="S2239" i="1"/>
  <c r="T2239" i="1" s="1"/>
  <c r="S2238" i="1"/>
  <c r="T2238" i="1" s="1"/>
  <c r="S2237" i="1"/>
  <c r="T2237" i="1" s="1"/>
  <c r="S2236" i="1"/>
  <c r="T2236" i="1" s="1"/>
  <c r="S2235" i="1"/>
  <c r="T2235" i="1" s="1"/>
  <c r="S2234" i="1"/>
  <c r="T2234" i="1" s="1"/>
  <c r="S2233" i="1"/>
  <c r="T2233" i="1" s="1"/>
  <c r="S2232" i="1"/>
  <c r="T2232" i="1"/>
  <c r="S2231" i="1"/>
  <c r="T2231" i="1" s="1"/>
  <c r="S2230" i="1"/>
  <c r="T2230" i="1" s="1"/>
  <c r="S2229" i="1"/>
  <c r="T2229" i="1" s="1"/>
  <c r="S2228" i="1"/>
  <c r="T2228" i="1" s="1"/>
  <c r="S2227" i="1"/>
  <c r="T2227" i="1" s="1"/>
  <c r="S2226" i="1"/>
  <c r="T2226" i="1" s="1"/>
  <c r="S2225" i="1"/>
  <c r="T2225" i="1" s="1"/>
  <c r="S2224" i="1"/>
  <c r="T2224" i="1" s="1"/>
  <c r="S2223" i="1"/>
  <c r="T2223" i="1" s="1"/>
  <c r="S2222" i="1"/>
  <c r="T2222" i="1" s="1"/>
  <c r="S2221" i="1"/>
  <c r="T2221" i="1" s="1"/>
  <c r="S2220" i="1"/>
  <c r="T2220" i="1" s="1"/>
  <c r="S2219" i="1"/>
  <c r="T2219" i="1" s="1"/>
  <c r="S2218" i="1"/>
  <c r="T2218" i="1" s="1"/>
  <c r="S2217" i="1"/>
  <c r="T2217" i="1" s="1"/>
  <c r="S2216" i="1"/>
  <c r="T2216" i="1" s="1"/>
  <c r="S2215" i="1"/>
  <c r="T2215" i="1" s="1"/>
  <c r="S2214" i="1"/>
  <c r="T2214" i="1"/>
  <c r="S2213" i="1"/>
  <c r="T2213" i="1" s="1"/>
  <c r="S2212" i="1"/>
  <c r="T2212" i="1" s="1"/>
  <c r="S2211" i="1"/>
  <c r="T2211" i="1" s="1"/>
  <c r="S2210" i="1"/>
  <c r="T2210" i="1" s="1"/>
  <c r="S2209" i="1"/>
  <c r="T2209" i="1" s="1"/>
  <c r="S2208" i="1"/>
  <c r="T2208" i="1" s="1"/>
  <c r="S2207" i="1"/>
  <c r="T2207" i="1"/>
  <c r="S2206" i="1"/>
  <c r="T2206" i="1" s="1"/>
  <c r="S2205" i="1"/>
  <c r="T2205" i="1" s="1"/>
  <c r="S2204" i="1"/>
  <c r="T2204" i="1" s="1"/>
  <c r="S2203" i="1"/>
  <c r="T2203" i="1" s="1"/>
  <c r="S2202" i="1"/>
  <c r="T2202" i="1" s="1"/>
  <c r="S2201" i="1"/>
  <c r="T2201" i="1" s="1"/>
  <c r="S2200" i="1"/>
  <c r="T2200" i="1" s="1"/>
  <c r="S2199" i="1"/>
  <c r="T2199" i="1" s="1"/>
  <c r="S2198" i="1"/>
  <c r="T2198" i="1" s="1"/>
  <c r="S2197" i="1"/>
  <c r="T2197" i="1" s="1"/>
  <c r="S2196" i="1"/>
  <c r="T2196" i="1" s="1"/>
  <c r="S2195" i="1"/>
  <c r="T2195" i="1" s="1"/>
  <c r="S2194" i="1"/>
  <c r="T2194" i="1" s="1"/>
  <c r="S2193" i="1"/>
  <c r="T2193" i="1" s="1"/>
  <c r="S2192" i="1"/>
  <c r="T2192" i="1"/>
  <c r="S2191" i="1"/>
  <c r="T2191" i="1" s="1"/>
  <c r="S2190" i="1"/>
  <c r="T2190" i="1" s="1"/>
  <c r="S2189" i="1"/>
  <c r="T2189" i="1" s="1"/>
  <c r="S2188" i="1"/>
  <c r="T2188" i="1" s="1"/>
  <c r="S2187" i="1"/>
  <c r="T2187" i="1" s="1"/>
  <c r="S2186" i="1"/>
  <c r="T2186" i="1"/>
  <c r="S2185" i="1"/>
  <c r="T2185" i="1" s="1"/>
  <c r="S2184" i="1"/>
  <c r="T2184" i="1"/>
  <c r="S2183" i="1"/>
  <c r="T2183" i="1" s="1"/>
  <c r="S2182" i="1"/>
  <c r="T2182" i="1"/>
  <c r="S2181" i="1"/>
  <c r="T2181" i="1" s="1"/>
  <c r="S2180" i="1"/>
  <c r="T2180" i="1" s="1"/>
  <c r="S2179" i="1"/>
  <c r="T2179" i="1" s="1"/>
  <c r="S2178" i="1"/>
  <c r="T2178" i="1" s="1"/>
  <c r="S2177" i="1"/>
  <c r="T2177" i="1" s="1"/>
  <c r="S2176" i="1"/>
  <c r="T2176" i="1" s="1"/>
  <c r="S2175" i="1"/>
  <c r="T2175" i="1"/>
  <c r="S2174" i="1"/>
  <c r="T2174" i="1" s="1"/>
  <c r="S2173" i="1"/>
  <c r="T2173" i="1" s="1"/>
  <c r="S2172" i="1"/>
  <c r="T2172" i="1" s="1"/>
  <c r="S2171" i="1"/>
  <c r="T2171" i="1" s="1"/>
  <c r="S2170" i="1"/>
  <c r="T2170" i="1" s="1"/>
  <c r="S2169" i="1"/>
  <c r="T2169" i="1" s="1"/>
  <c r="S2168" i="1"/>
  <c r="T2168" i="1" s="1"/>
  <c r="S2167" i="1"/>
  <c r="T2167" i="1" s="1"/>
  <c r="S2166" i="1"/>
  <c r="T2166" i="1"/>
  <c r="S2165" i="1"/>
  <c r="T2165" i="1" s="1"/>
  <c r="S2164" i="1"/>
  <c r="T2164" i="1" s="1"/>
  <c r="S2163" i="1"/>
  <c r="T2163" i="1"/>
  <c r="S2162" i="1"/>
  <c r="T2162" i="1" s="1"/>
  <c r="S2161" i="1"/>
  <c r="T2161" i="1" s="1"/>
  <c r="S2160" i="1"/>
  <c r="T2160" i="1"/>
  <c r="S2159" i="1"/>
  <c r="T2159" i="1"/>
  <c r="S2158" i="1"/>
  <c r="T2158" i="1" s="1"/>
  <c r="S2157" i="1"/>
  <c r="T2157" i="1" s="1"/>
  <c r="S2156" i="1"/>
  <c r="T2156" i="1" s="1"/>
  <c r="S2155" i="1"/>
  <c r="T2155" i="1" s="1"/>
  <c r="S2154" i="1"/>
  <c r="T2154" i="1" s="1"/>
  <c r="S2153" i="1"/>
  <c r="T2153" i="1" s="1"/>
  <c r="S2152" i="1"/>
  <c r="T2152" i="1"/>
  <c r="S2151" i="1"/>
  <c r="T2151" i="1"/>
  <c r="S2150" i="1"/>
  <c r="T2150" i="1" s="1"/>
  <c r="S2149" i="1"/>
  <c r="T2149" i="1" s="1"/>
  <c r="S2148" i="1"/>
  <c r="T2148" i="1" s="1"/>
  <c r="S2147" i="1"/>
  <c r="T2147" i="1" s="1"/>
  <c r="S2146" i="1"/>
  <c r="T2146" i="1" s="1"/>
  <c r="S2145" i="1"/>
  <c r="T2145" i="1" s="1"/>
  <c r="S2144" i="1"/>
  <c r="T2144" i="1" s="1"/>
  <c r="S2143" i="1"/>
  <c r="T2143" i="1" s="1"/>
  <c r="S2142" i="1"/>
  <c r="T2142" i="1"/>
  <c r="S2141" i="1"/>
  <c r="T2141" i="1" s="1"/>
  <c r="S2140" i="1"/>
  <c r="T2140" i="1" s="1"/>
  <c r="S2139" i="1"/>
  <c r="T2139" i="1" s="1"/>
  <c r="S2138" i="1"/>
  <c r="T2138" i="1" s="1"/>
  <c r="S2137" i="1"/>
  <c r="T2137" i="1" s="1"/>
  <c r="S2136" i="1"/>
  <c r="T2136" i="1"/>
  <c r="S2135" i="1"/>
  <c r="T2135" i="1" s="1"/>
  <c r="S2134" i="1"/>
  <c r="T2134" i="1" s="1"/>
  <c r="S2133" i="1"/>
  <c r="T2133" i="1" s="1"/>
  <c r="S2132" i="1"/>
  <c r="T2132" i="1" s="1"/>
  <c r="S2131" i="1"/>
  <c r="T2131" i="1" s="1"/>
  <c r="S2130" i="1"/>
  <c r="T2130" i="1" s="1"/>
  <c r="S2129" i="1"/>
  <c r="T2129" i="1" s="1"/>
  <c r="S2128" i="1"/>
  <c r="T2128" i="1"/>
  <c r="S2127" i="1"/>
  <c r="T2127" i="1"/>
  <c r="S2126" i="1"/>
  <c r="T2126" i="1" s="1"/>
  <c r="S2125" i="1"/>
  <c r="T2125" i="1" s="1"/>
  <c r="S2124" i="1"/>
  <c r="T2124" i="1" s="1"/>
  <c r="S2123" i="1"/>
  <c r="T2123" i="1" s="1"/>
  <c r="S2122" i="1"/>
  <c r="T2122" i="1"/>
  <c r="S2121" i="1"/>
  <c r="T2121" i="1" s="1"/>
  <c r="S2120" i="1"/>
  <c r="T2120" i="1" s="1"/>
  <c r="S2119" i="1"/>
  <c r="T2119" i="1" s="1"/>
  <c r="S2118" i="1"/>
  <c r="T2118" i="1" s="1"/>
  <c r="S2117" i="1"/>
  <c r="T2117" i="1" s="1"/>
  <c r="S2116" i="1"/>
  <c r="T2116" i="1" s="1"/>
  <c r="S2115" i="1"/>
  <c r="T2115" i="1" s="1"/>
  <c r="S2114" i="1"/>
  <c r="T2114" i="1" s="1"/>
  <c r="S2113" i="1"/>
  <c r="T2113" i="1" s="1"/>
  <c r="S2112" i="1"/>
  <c r="T2112" i="1" s="1"/>
  <c r="S2111" i="1"/>
  <c r="T2111" i="1" s="1"/>
  <c r="S2110" i="1"/>
  <c r="T2110" i="1" s="1"/>
  <c r="S2109" i="1"/>
  <c r="T2109" i="1" s="1"/>
  <c r="S2108" i="1"/>
  <c r="T2108" i="1" s="1"/>
  <c r="S2107" i="1"/>
  <c r="T2107" i="1" s="1"/>
  <c r="S2106" i="1"/>
  <c r="T2106" i="1" s="1"/>
  <c r="S2105" i="1"/>
  <c r="T2105" i="1" s="1"/>
  <c r="S2104" i="1"/>
  <c r="T2104" i="1" s="1"/>
  <c r="S2103" i="1"/>
  <c r="T2103" i="1" s="1"/>
  <c r="S2102" i="1"/>
  <c r="T2102" i="1"/>
  <c r="S2101" i="1"/>
  <c r="T2101" i="1" s="1"/>
  <c r="S2100" i="1"/>
  <c r="T2100" i="1" s="1"/>
  <c r="S2099" i="1"/>
  <c r="T2099" i="1"/>
  <c r="S2098" i="1"/>
  <c r="T2098" i="1" s="1"/>
  <c r="S2097" i="1"/>
  <c r="T2097" i="1" s="1"/>
  <c r="S2096" i="1"/>
  <c r="T2096" i="1"/>
  <c r="S2095" i="1"/>
  <c r="T2095" i="1" s="1"/>
  <c r="S2094" i="1"/>
  <c r="T2094" i="1" s="1"/>
  <c r="S2093" i="1"/>
  <c r="T2093" i="1"/>
  <c r="S2092" i="1"/>
  <c r="T2092" i="1"/>
  <c r="S2091" i="1"/>
  <c r="T2091" i="1" s="1"/>
  <c r="S2090" i="1"/>
  <c r="T2090" i="1" s="1"/>
  <c r="S2089" i="1"/>
  <c r="T2089" i="1" s="1"/>
  <c r="S2088" i="1"/>
  <c r="T2088" i="1" s="1"/>
  <c r="S2087" i="1"/>
  <c r="T2087" i="1"/>
  <c r="S2086" i="1"/>
  <c r="T2086" i="1" s="1"/>
  <c r="S2085" i="1"/>
  <c r="T2085" i="1"/>
  <c r="S2084" i="1"/>
  <c r="T2084" i="1" s="1"/>
  <c r="S2083" i="1"/>
  <c r="T2083" i="1"/>
  <c r="S2082" i="1"/>
  <c r="T2082" i="1" s="1"/>
  <c r="S2081" i="1"/>
  <c r="T2081" i="1" s="1"/>
  <c r="S2080" i="1"/>
  <c r="T2080" i="1"/>
  <c r="S2079" i="1"/>
  <c r="T2079" i="1" s="1"/>
  <c r="S2078" i="1"/>
  <c r="T2078" i="1" s="1"/>
  <c r="S2077" i="1"/>
  <c r="T2077" i="1" s="1"/>
  <c r="S2076" i="1"/>
  <c r="T2076" i="1"/>
  <c r="S2075" i="1"/>
  <c r="T2075" i="1"/>
  <c r="S2074" i="1"/>
  <c r="T2074" i="1" s="1"/>
  <c r="S2073" i="1"/>
  <c r="T2073" i="1" s="1"/>
  <c r="S2072" i="1"/>
  <c r="T2072" i="1" s="1"/>
  <c r="S2071" i="1"/>
  <c r="T2071" i="1" s="1"/>
  <c r="S2070" i="1"/>
  <c r="T2070" i="1" s="1"/>
  <c r="S2069" i="1"/>
  <c r="T2069" i="1"/>
  <c r="S2068" i="1"/>
  <c r="T2068" i="1" s="1"/>
  <c r="S2067" i="1"/>
  <c r="T2067" i="1"/>
  <c r="S2066" i="1"/>
  <c r="T2066" i="1" s="1"/>
  <c r="S2065" i="1"/>
  <c r="T2065" i="1" s="1"/>
  <c r="S2064" i="1"/>
  <c r="T2064" i="1"/>
  <c r="S2063" i="1"/>
  <c r="T2063" i="1" s="1"/>
  <c r="S2062" i="1"/>
  <c r="T2062" i="1" s="1"/>
  <c r="S2061" i="1"/>
  <c r="T2061" i="1"/>
  <c r="S2060" i="1"/>
  <c r="T2060" i="1"/>
  <c r="S2059" i="1"/>
  <c r="T2059" i="1"/>
  <c r="S2058" i="1"/>
  <c r="T2058" i="1" s="1"/>
  <c r="S2057" i="1"/>
  <c r="T2057" i="1"/>
  <c r="S2056" i="1"/>
  <c r="T2056" i="1" s="1"/>
  <c r="S2055" i="1"/>
  <c r="T2055" i="1" s="1"/>
  <c r="S2054" i="1"/>
  <c r="T2054" i="1" s="1"/>
  <c r="S2053" i="1"/>
  <c r="T2053" i="1"/>
  <c r="S2052" i="1"/>
  <c r="T2052" i="1"/>
  <c r="S2051" i="1"/>
  <c r="T2051" i="1"/>
  <c r="S2050" i="1"/>
  <c r="T2050" i="1" s="1"/>
  <c r="S2049" i="1"/>
  <c r="T2049" i="1" s="1"/>
  <c r="S2048" i="1"/>
  <c r="T2048" i="1"/>
  <c r="S2047" i="1"/>
  <c r="T2047" i="1" s="1"/>
  <c r="S2046" i="1"/>
  <c r="T2046" i="1" s="1"/>
  <c r="S2045" i="1"/>
  <c r="T2045" i="1"/>
  <c r="S2044" i="1"/>
  <c r="T2044" i="1"/>
  <c r="S2043" i="1"/>
  <c r="T2043" i="1"/>
  <c r="S2042" i="1"/>
  <c r="T2042" i="1" s="1"/>
  <c r="S2041" i="1"/>
  <c r="T2041" i="1" s="1"/>
  <c r="S2040" i="1"/>
  <c r="T2040" i="1" s="1"/>
  <c r="S2039" i="1"/>
  <c r="T2039" i="1"/>
  <c r="S2038" i="1"/>
  <c r="T2038" i="1" s="1"/>
  <c r="S2037" i="1"/>
  <c r="T2037" i="1"/>
  <c r="S2036" i="1"/>
  <c r="T2036" i="1" s="1"/>
  <c r="S2035" i="1"/>
  <c r="T2035" i="1"/>
  <c r="S2034" i="1"/>
  <c r="T2034" i="1" s="1"/>
  <c r="S2033" i="1"/>
  <c r="T2033" i="1" s="1"/>
  <c r="S2032" i="1"/>
  <c r="T2032" i="1" s="1"/>
  <c r="S2031" i="1"/>
  <c r="T2031" i="1" s="1"/>
  <c r="S2030" i="1"/>
  <c r="T2030" i="1" s="1"/>
  <c r="S2029" i="1"/>
  <c r="T2029" i="1" s="1"/>
  <c r="S2028" i="1"/>
  <c r="T2028" i="1"/>
  <c r="S2027" i="1"/>
  <c r="T2027" i="1" s="1"/>
  <c r="S2026" i="1"/>
  <c r="T2026" i="1" s="1"/>
  <c r="S2025" i="1"/>
  <c r="T2025" i="1" s="1"/>
  <c r="S2024" i="1"/>
  <c r="T2024" i="1" s="1"/>
  <c r="S2023" i="1"/>
  <c r="T2023" i="1"/>
  <c r="S2022" i="1"/>
  <c r="T2022" i="1" s="1"/>
  <c r="S2021" i="1"/>
  <c r="T2021" i="1"/>
  <c r="S2020" i="1"/>
  <c r="T2020" i="1" s="1"/>
  <c r="S2019" i="1"/>
  <c r="T2019" i="1"/>
  <c r="S2018" i="1"/>
  <c r="T2018" i="1" s="1"/>
  <c r="S2017" i="1"/>
  <c r="T2017" i="1" s="1"/>
  <c r="S2016" i="1"/>
  <c r="T2016" i="1"/>
  <c r="S2015" i="1"/>
  <c r="T2015" i="1" s="1"/>
  <c r="S2014" i="1"/>
  <c r="T2014" i="1" s="1"/>
  <c r="S2013" i="1"/>
  <c r="T2013" i="1"/>
  <c r="S2012" i="1"/>
  <c r="T2012" i="1"/>
  <c r="S2011" i="1"/>
  <c r="T2011" i="1"/>
  <c r="S2010" i="1"/>
  <c r="T2010" i="1" s="1"/>
  <c r="S2009" i="1"/>
  <c r="T2009" i="1" s="1"/>
  <c r="S2008" i="1"/>
  <c r="T2008" i="1" s="1"/>
  <c r="S2007" i="1"/>
  <c r="T2007" i="1"/>
  <c r="S2006" i="1"/>
  <c r="T2006" i="1" s="1"/>
  <c r="S2005" i="1"/>
  <c r="T2005" i="1"/>
  <c r="S2004" i="1"/>
  <c r="T2004" i="1" s="1"/>
  <c r="S2003" i="1"/>
  <c r="T2003" i="1"/>
  <c r="S2002" i="1"/>
  <c r="T2002" i="1" s="1"/>
  <c r="S2001" i="1"/>
  <c r="T2001" i="1" s="1"/>
  <c r="S2000" i="1"/>
  <c r="T2000" i="1" s="1"/>
  <c r="S1999" i="1"/>
  <c r="T1999" i="1" s="1"/>
  <c r="S1998" i="1"/>
  <c r="T1998" i="1" s="1"/>
  <c r="S1997" i="1"/>
  <c r="T1997" i="1"/>
  <c r="S1996" i="1"/>
  <c r="T1996" i="1"/>
  <c r="S1995" i="1"/>
  <c r="T1995" i="1" s="1"/>
  <c r="S1994" i="1"/>
  <c r="T1994" i="1" s="1"/>
  <c r="S1993" i="1"/>
  <c r="T1993" i="1"/>
  <c r="S1992" i="1"/>
  <c r="T1992" i="1" s="1"/>
  <c r="S1991" i="1"/>
  <c r="T1991" i="1" s="1"/>
  <c r="S1990" i="1"/>
  <c r="T1990" i="1" s="1"/>
  <c r="S1989" i="1"/>
  <c r="T1989" i="1"/>
  <c r="S1988" i="1"/>
  <c r="T1988" i="1"/>
  <c r="S1987" i="1"/>
  <c r="T1987" i="1"/>
  <c r="S1986" i="1"/>
  <c r="T1986" i="1" s="1"/>
  <c r="S1985" i="1"/>
  <c r="T1985" i="1" s="1"/>
  <c r="S1984" i="1"/>
  <c r="T1984" i="1" s="1"/>
  <c r="S1983" i="1"/>
  <c r="T1983" i="1" s="1"/>
  <c r="S1982" i="1"/>
  <c r="T1982" i="1" s="1"/>
  <c r="S1981" i="1"/>
  <c r="T1981" i="1"/>
  <c r="S1980" i="1"/>
  <c r="T1980" i="1"/>
  <c r="S1979" i="1"/>
  <c r="T1979" i="1" s="1"/>
  <c r="S1978" i="1"/>
  <c r="T1978" i="1" s="1"/>
  <c r="S1977" i="1"/>
  <c r="T1977" i="1"/>
  <c r="S1976" i="1"/>
  <c r="T1976" i="1" s="1"/>
  <c r="S1975" i="1"/>
  <c r="T1975" i="1"/>
  <c r="S1974" i="1"/>
  <c r="T1974" i="1" s="1"/>
  <c r="S1973" i="1"/>
  <c r="T1973" i="1"/>
  <c r="S1972" i="1"/>
  <c r="T1972" i="1"/>
  <c r="S1971" i="1"/>
  <c r="T1971" i="1"/>
  <c r="S1970" i="1"/>
  <c r="T1970" i="1" s="1"/>
  <c r="S1969" i="1"/>
  <c r="T1969" i="1" s="1"/>
  <c r="S1968" i="1"/>
  <c r="T1968" i="1" s="1"/>
  <c r="S1967" i="1"/>
  <c r="T1967" i="1" s="1"/>
  <c r="S1966" i="1"/>
  <c r="T1966" i="1" s="1"/>
  <c r="S1965" i="1"/>
  <c r="T1965" i="1" s="1"/>
  <c r="S1964" i="1"/>
  <c r="T1964" i="1"/>
  <c r="S1963" i="1"/>
  <c r="T1963" i="1" s="1"/>
  <c r="S1962" i="1"/>
  <c r="T1962" i="1" s="1"/>
  <c r="S1961" i="1"/>
  <c r="T1961" i="1"/>
  <c r="S1960" i="1"/>
  <c r="T1960" i="1" s="1"/>
  <c r="S1959" i="1"/>
  <c r="T1959" i="1" s="1"/>
  <c r="S1958" i="1"/>
  <c r="T1958" i="1" s="1"/>
  <c r="S1957" i="1"/>
  <c r="T1957" i="1"/>
  <c r="S1956" i="1"/>
  <c r="T1956" i="1"/>
  <c r="S1955" i="1"/>
  <c r="T1955" i="1"/>
  <c r="S1954" i="1"/>
  <c r="T1954" i="1" s="1"/>
  <c r="S1953" i="1"/>
  <c r="T1953" i="1" s="1"/>
  <c r="S1952" i="1"/>
  <c r="T1952" i="1"/>
  <c r="S1951" i="1"/>
  <c r="T1951" i="1" s="1"/>
  <c r="S1950" i="1"/>
  <c r="T1950" i="1" s="1"/>
  <c r="S1949" i="1"/>
  <c r="T1949" i="1"/>
  <c r="S1948" i="1"/>
  <c r="T1948" i="1"/>
  <c r="S1947" i="1"/>
  <c r="T1947" i="1"/>
  <c r="S1946" i="1"/>
  <c r="T1946" i="1" s="1"/>
  <c r="S1945" i="1"/>
  <c r="T1945" i="1" s="1"/>
  <c r="S1944" i="1"/>
  <c r="T1944" i="1" s="1"/>
  <c r="S1943" i="1"/>
  <c r="T1943" i="1" s="1"/>
  <c r="S1942" i="1"/>
  <c r="T1942" i="1" s="1"/>
  <c r="S1941" i="1"/>
  <c r="T1941" i="1"/>
  <c r="S1940" i="1"/>
  <c r="T1940" i="1" s="1"/>
  <c r="S1939" i="1"/>
  <c r="T1939" i="1"/>
  <c r="S1938" i="1"/>
  <c r="T1938" i="1" s="1"/>
  <c r="S1937" i="1"/>
  <c r="T1937" i="1" s="1"/>
  <c r="S1936" i="1"/>
  <c r="T1936" i="1"/>
  <c r="S1935" i="1"/>
  <c r="T1935" i="1" s="1"/>
  <c r="S1934" i="1"/>
  <c r="T1934" i="1" s="1"/>
  <c r="S1933" i="1"/>
  <c r="T1933" i="1"/>
  <c r="S1932" i="1"/>
  <c r="T1932" i="1"/>
  <c r="S1931" i="1"/>
  <c r="T1931" i="1"/>
  <c r="S1930" i="1"/>
  <c r="T1930" i="1" s="1"/>
  <c r="S1929" i="1"/>
  <c r="T1929" i="1"/>
  <c r="S1928" i="1"/>
  <c r="T1928" i="1" s="1"/>
  <c r="S1927" i="1"/>
  <c r="T1927" i="1" s="1"/>
  <c r="S1926" i="1"/>
  <c r="T1926" i="1" s="1"/>
  <c r="S1925" i="1"/>
  <c r="T1925" i="1"/>
  <c r="S1924" i="1"/>
  <c r="T1924" i="1"/>
  <c r="S1923" i="1"/>
  <c r="T1923" i="1"/>
  <c r="S1922" i="1"/>
  <c r="T1922" i="1" s="1"/>
  <c r="S1921" i="1"/>
  <c r="T1921" i="1" s="1"/>
  <c r="S1920" i="1"/>
  <c r="T1920" i="1"/>
  <c r="S1919" i="1"/>
  <c r="T1919" i="1" s="1"/>
  <c r="S1918" i="1"/>
  <c r="T1918" i="1" s="1"/>
  <c r="S1917" i="1"/>
  <c r="T1917" i="1"/>
  <c r="S1916" i="1"/>
  <c r="T1916" i="1"/>
  <c r="S1915" i="1"/>
  <c r="T1915" i="1"/>
  <c r="S1914" i="1"/>
  <c r="T1914" i="1" s="1"/>
  <c r="S1913" i="1"/>
  <c r="T1913" i="1"/>
  <c r="S1912" i="1"/>
  <c r="T1912" i="1" s="1"/>
  <c r="S1911" i="1"/>
  <c r="T1911" i="1"/>
  <c r="S1910" i="1"/>
  <c r="T1910" i="1" s="1"/>
  <c r="S1909" i="1"/>
  <c r="T1909" i="1"/>
  <c r="S1908" i="1"/>
  <c r="T1908" i="1"/>
  <c r="S1907" i="1"/>
  <c r="T1907" i="1"/>
  <c r="S1906" i="1"/>
  <c r="T1906" i="1" s="1"/>
  <c r="S1905" i="1"/>
  <c r="T1905" i="1" s="1"/>
  <c r="S1904" i="1"/>
  <c r="T1904" i="1" s="1"/>
  <c r="S1903" i="1"/>
  <c r="T1903" i="1" s="1"/>
  <c r="S1902" i="1"/>
  <c r="T1902" i="1" s="1"/>
  <c r="S1901" i="1"/>
  <c r="T1901" i="1" s="1"/>
  <c r="S1900" i="1"/>
  <c r="T1900" i="1"/>
  <c r="S1899" i="1"/>
  <c r="T1899" i="1" s="1"/>
  <c r="S1898" i="1"/>
  <c r="T1898" i="1" s="1"/>
  <c r="S1897" i="1"/>
  <c r="T1897" i="1"/>
  <c r="S1896" i="1"/>
  <c r="T1896" i="1" s="1"/>
  <c r="S1895" i="1"/>
  <c r="T1895" i="1"/>
  <c r="S1894" i="1"/>
  <c r="T1894" i="1" s="1"/>
  <c r="S1893" i="1"/>
  <c r="T1893" i="1"/>
  <c r="S1892" i="1"/>
  <c r="T1892" i="1"/>
  <c r="S1891" i="1"/>
  <c r="T1891" i="1"/>
  <c r="S1890" i="1"/>
  <c r="T1890" i="1" s="1"/>
  <c r="S1889" i="1"/>
  <c r="T1889" i="1" s="1"/>
  <c r="S1888" i="1"/>
  <c r="T1888" i="1"/>
  <c r="S1887" i="1"/>
  <c r="T1887" i="1" s="1"/>
  <c r="S1886" i="1"/>
  <c r="T1886" i="1" s="1"/>
  <c r="S1885" i="1"/>
  <c r="T1885" i="1"/>
  <c r="S1884" i="1"/>
  <c r="T1884" i="1"/>
  <c r="S1883" i="1"/>
  <c r="T1883" i="1"/>
  <c r="S1882" i="1"/>
  <c r="T1882" i="1" s="1"/>
  <c r="S1881" i="1"/>
  <c r="T1881" i="1" s="1"/>
  <c r="S1880" i="1"/>
  <c r="T1880" i="1" s="1"/>
  <c r="S1879" i="1"/>
  <c r="T1879" i="1"/>
  <c r="S1878" i="1"/>
  <c r="T1878" i="1" s="1"/>
  <c r="S1877" i="1"/>
  <c r="T1877" i="1"/>
  <c r="S1876" i="1"/>
  <c r="T1876" i="1" s="1"/>
  <c r="S1875" i="1"/>
  <c r="T1875" i="1"/>
  <c r="S1874" i="1"/>
  <c r="T1874" i="1" s="1"/>
  <c r="S1873" i="1"/>
  <c r="T1873" i="1" s="1"/>
  <c r="S1872" i="1"/>
  <c r="T1872" i="1" s="1"/>
  <c r="S1871" i="1"/>
  <c r="T1871" i="1" s="1"/>
  <c r="S1870" i="1"/>
  <c r="T1870" i="1" s="1"/>
  <c r="S1869" i="1"/>
  <c r="T1869" i="1"/>
  <c r="S1868" i="1"/>
  <c r="T1868" i="1"/>
  <c r="S1867" i="1"/>
  <c r="T1867" i="1" s="1"/>
  <c r="S1866" i="1"/>
  <c r="T1866" i="1" s="1"/>
  <c r="S1865" i="1"/>
  <c r="T1865" i="1"/>
  <c r="S1864" i="1"/>
  <c r="T1864" i="1" s="1"/>
  <c r="S1863" i="1"/>
  <c r="T1863" i="1" s="1"/>
  <c r="S1862" i="1"/>
  <c r="T1862" i="1" s="1"/>
  <c r="S1861" i="1"/>
  <c r="T1861" i="1"/>
  <c r="S1860" i="1"/>
  <c r="T1860" i="1"/>
  <c r="S1859" i="1"/>
  <c r="T1859" i="1"/>
  <c r="S1858" i="1"/>
  <c r="T1858" i="1" s="1"/>
  <c r="S1857" i="1"/>
  <c r="T1857" i="1" s="1"/>
  <c r="S1856" i="1"/>
  <c r="T1856" i="1" s="1"/>
  <c r="S1855" i="1"/>
  <c r="T1855" i="1" s="1"/>
  <c r="S1854" i="1"/>
  <c r="T1854" i="1" s="1"/>
  <c r="S1853" i="1"/>
  <c r="T1853" i="1"/>
  <c r="S1852" i="1"/>
  <c r="T1852" i="1"/>
  <c r="S1851" i="1"/>
  <c r="T1851" i="1" s="1"/>
  <c r="S1850" i="1"/>
  <c r="T1850" i="1" s="1"/>
  <c r="S1849" i="1"/>
  <c r="T1849" i="1"/>
  <c r="S1848" i="1"/>
  <c r="T1848" i="1" s="1"/>
  <c r="S1847" i="1"/>
  <c r="T1847" i="1"/>
  <c r="S1846" i="1"/>
  <c r="T1846" i="1" s="1"/>
  <c r="S1845" i="1"/>
  <c r="T1845" i="1"/>
  <c r="S1844" i="1"/>
  <c r="T1844" i="1"/>
  <c r="S1843" i="1"/>
  <c r="T1843" i="1"/>
  <c r="S1842" i="1"/>
  <c r="T1842" i="1" s="1"/>
  <c r="S1841" i="1"/>
  <c r="T1841" i="1" s="1"/>
  <c r="S1840" i="1"/>
  <c r="T1840" i="1" s="1"/>
  <c r="S1839" i="1"/>
  <c r="T1839" i="1" s="1"/>
  <c r="S1838" i="1"/>
  <c r="T1838" i="1" s="1"/>
  <c r="S1837" i="1"/>
  <c r="T1837" i="1" s="1"/>
  <c r="S1836" i="1"/>
  <c r="T1836" i="1"/>
  <c r="S1835" i="1"/>
  <c r="T1835" i="1" s="1"/>
  <c r="S1834" i="1"/>
  <c r="T1834" i="1" s="1"/>
  <c r="S1833" i="1"/>
  <c r="T1833" i="1"/>
  <c r="S1832" i="1"/>
  <c r="T1832" i="1" s="1"/>
  <c r="S1831" i="1"/>
  <c r="T1831" i="1" s="1"/>
  <c r="S1830" i="1"/>
  <c r="T1830" i="1" s="1"/>
  <c r="S1829" i="1"/>
  <c r="T1829" i="1"/>
  <c r="S1828" i="1"/>
  <c r="T1828" i="1"/>
  <c r="S1827" i="1"/>
  <c r="T1827" i="1"/>
  <c r="S1826" i="1"/>
  <c r="T1826" i="1" s="1"/>
  <c r="S1825" i="1"/>
  <c r="T1825" i="1" s="1"/>
  <c r="S1824" i="1"/>
  <c r="T1824" i="1"/>
  <c r="S1823" i="1"/>
  <c r="T1823" i="1" s="1"/>
  <c r="S1822" i="1"/>
  <c r="T1822" i="1" s="1"/>
  <c r="S1821" i="1"/>
  <c r="T1821" i="1"/>
  <c r="S1820" i="1"/>
  <c r="T1820" i="1"/>
  <c r="S1819" i="1"/>
  <c r="T1819" i="1"/>
  <c r="S1818" i="1"/>
  <c r="T1818" i="1" s="1"/>
  <c r="S1817" i="1"/>
  <c r="T1817" i="1" s="1"/>
  <c r="S1816" i="1"/>
  <c r="T1816" i="1" s="1"/>
  <c r="S1815" i="1"/>
  <c r="T1815" i="1" s="1"/>
  <c r="S1814" i="1"/>
  <c r="T1814" i="1" s="1"/>
  <c r="S1813" i="1"/>
  <c r="T1813" i="1"/>
  <c r="S1812" i="1"/>
  <c r="T1812" i="1" s="1"/>
  <c r="S1811" i="1"/>
  <c r="T1811" i="1"/>
  <c r="S1810" i="1"/>
  <c r="T1810" i="1" s="1"/>
  <c r="S1809" i="1"/>
  <c r="T1809" i="1" s="1"/>
  <c r="S1808" i="1"/>
  <c r="T1808" i="1"/>
  <c r="S1807" i="1"/>
  <c r="T1807" i="1" s="1"/>
  <c r="S1806" i="1"/>
  <c r="T1806" i="1" s="1"/>
  <c r="S1805" i="1"/>
  <c r="T1805" i="1"/>
  <c r="S1804" i="1"/>
  <c r="T1804" i="1"/>
  <c r="S1803" i="1"/>
  <c r="T1803" i="1"/>
  <c r="S1802" i="1"/>
  <c r="T1802" i="1" s="1"/>
  <c r="S1801" i="1"/>
  <c r="T1801" i="1"/>
  <c r="S1800" i="1"/>
  <c r="T1800" i="1" s="1"/>
  <c r="S1799" i="1"/>
  <c r="T1799" i="1" s="1"/>
  <c r="S1798" i="1"/>
  <c r="T1798" i="1" s="1"/>
  <c r="S1797" i="1"/>
  <c r="T1797" i="1"/>
  <c r="S1796" i="1"/>
  <c r="T1796" i="1"/>
  <c r="S1795" i="1"/>
  <c r="T1795" i="1"/>
  <c r="S1794" i="1"/>
  <c r="T1794" i="1" s="1"/>
  <c r="S1793" i="1"/>
  <c r="T1793" i="1" s="1"/>
  <c r="S1792" i="1"/>
  <c r="T1792" i="1"/>
  <c r="S1791" i="1"/>
  <c r="T1791" i="1" s="1"/>
  <c r="S1790" i="1"/>
  <c r="T1790" i="1" s="1"/>
  <c r="S1789" i="1"/>
  <c r="T1789" i="1"/>
  <c r="S1788" i="1"/>
  <c r="T1788" i="1"/>
  <c r="S1787" i="1"/>
  <c r="T1787" i="1"/>
  <c r="S1786" i="1"/>
  <c r="T1786" i="1" s="1"/>
  <c r="S1785" i="1"/>
  <c r="T1785" i="1" s="1"/>
  <c r="S1784" i="1"/>
  <c r="T1784" i="1" s="1"/>
  <c r="S1783" i="1"/>
  <c r="T1783" i="1"/>
  <c r="S1782" i="1"/>
  <c r="T1782" i="1" s="1"/>
  <c r="S1781" i="1"/>
  <c r="T1781" i="1"/>
  <c r="S1780" i="1"/>
  <c r="T1780" i="1" s="1"/>
  <c r="S1779" i="1"/>
  <c r="T1779" i="1"/>
  <c r="S1778" i="1"/>
  <c r="T1778" i="1" s="1"/>
  <c r="S1777" i="1"/>
  <c r="T1777" i="1" s="1"/>
  <c r="S1776" i="1"/>
  <c r="T1776" i="1" s="1"/>
  <c r="S1775" i="1"/>
  <c r="T1775" i="1" s="1"/>
  <c r="S1774" i="1"/>
  <c r="T1774" i="1" s="1"/>
  <c r="S1773" i="1"/>
  <c r="T1773" i="1" s="1"/>
  <c r="S1772" i="1"/>
  <c r="T1772" i="1"/>
  <c r="S1771" i="1"/>
  <c r="T1771" i="1" s="1"/>
  <c r="S1770" i="1"/>
  <c r="T1770" i="1" s="1"/>
  <c r="S1769" i="1"/>
  <c r="T1769" i="1" s="1"/>
  <c r="S1768" i="1"/>
  <c r="T1768" i="1" s="1"/>
  <c r="S1767" i="1"/>
  <c r="T1767" i="1"/>
  <c r="S1766" i="1"/>
  <c r="T1766" i="1" s="1"/>
  <c r="S1765" i="1"/>
  <c r="T1765" i="1"/>
  <c r="S1764" i="1"/>
  <c r="T1764" i="1" s="1"/>
  <c r="S1763" i="1"/>
  <c r="T1763" i="1"/>
  <c r="S1762" i="1"/>
  <c r="T1762" i="1" s="1"/>
  <c r="S1761" i="1"/>
  <c r="T1761" i="1" s="1"/>
  <c r="S1760" i="1"/>
  <c r="T1760" i="1"/>
  <c r="S1759" i="1"/>
  <c r="T1759" i="1" s="1"/>
  <c r="S1758" i="1"/>
  <c r="T1758" i="1" s="1"/>
  <c r="S1757" i="1"/>
  <c r="T1757" i="1"/>
  <c r="S1756" i="1"/>
  <c r="T1756" i="1"/>
  <c r="S1755" i="1"/>
  <c r="T1755" i="1"/>
  <c r="S1754" i="1"/>
  <c r="T1754" i="1" s="1"/>
  <c r="S1753" i="1"/>
  <c r="T1753" i="1" s="1"/>
  <c r="S1752" i="1"/>
  <c r="T1752" i="1" s="1"/>
  <c r="S1751" i="1"/>
  <c r="T1751" i="1"/>
  <c r="S1750" i="1"/>
  <c r="T1750" i="1" s="1"/>
  <c r="S1749" i="1"/>
  <c r="T1749" i="1"/>
  <c r="S1748" i="1"/>
  <c r="T1748" i="1" s="1"/>
  <c r="S1747" i="1"/>
  <c r="T1747" i="1"/>
  <c r="S1746" i="1"/>
  <c r="T1746" i="1" s="1"/>
  <c r="S1745" i="1"/>
  <c r="T1745" i="1" s="1"/>
  <c r="S1744" i="1"/>
  <c r="T1744" i="1" s="1"/>
  <c r="S1743" i="1"/>
  <c r="T1743" i="1" s="1"/>
  <c r="S1742" i="1"/>
  <c r="T1742" i="1" s="1"/>
  <c r="S1741" i="1"/>
  <c r="T1741" i="1"/>
  <c r="S1740" i="1"/>
  <c r="T1740" i="1"/>
  <c r="S1739" i="1"/>
  <c r="T1739" i="1" s="1"/>
  <c r="S1738" i="1"/>
  <c r="T1738" i="1" s="1"/>
  <c r="S1737" i="1"/>
  <c r="T1737" i="1"/>
  <c r="S1736" i="1"/>
  <c r="T1736" i="1" s="1"/>
  <c r="S1735" i="1"/>
  <c r="T1735" i="1" s="1"/>
  <c r="S1734" i="1"/>
  <c r="T1734" i="1" s="1"/>
  <c r="S1733" i="1"/>
  <c r="T1733" i="1"/>
  <c r="S1732" i="1"/>
  <c r="T1732" i="1"/>
  <c r="S1731" i="1"/>
  <c r="T1731" i="1"/>
  <c r="S1730" i="1"/>
  <c r="T1730" i="1" s="1"/>
  <c r="S1729" i="1"/>
  <c r="T1729" i="1" s="1"/>
  <c r="S1728" i="1"/>
  <c r="T1728" i="1" s="1"/>
  <c r="S1727" i="1"/>
  <c r="T1727" i="1" s="1"/>
  <c r="S1726" i="1"/>
  <c r="T1726" i="1" s="1"/>
  <c r="S1725" i="1"/>
  <c r="T1725" i="1"/>
  <c r="S1724" i="1"/>
  <c r="T1724" i="1"/>
  <c r="S1723" i="1"/>
  <c r="T1723" i="1" s="1"/>
  <c r="S1722" i="1"/>
  <c r="T1722" i="1" s="1"/>
  <c r="S1721" i="1"/>
  <c r="T1721" i="1"/>
  <c r="S1720" i="1"/>
  <c r="T1720" i="1" s="1"/>
  <c r="S1719" i="1"/>
  <c r="T1719" i="1"/>
  <c r="S1718" i="1"/>
  <c r="T1718" i="1" s="1"/>
  <c r="S1717" i="1"/>
  <c r="T1717" i="1"/>
  <c r="S1716" i="1"/>
  <c r="T1716" i="1"/>
  <c r="S1715" i="1"/>
  <c r="T1715" i="1"/>
  <c r="S1714" i="1"/>
  <c r="T1714" i="1" s="1"/>
  <c r="S1713" i="1"/>
  <c r="T1713" i="1" s="1"/>
  <c r="S1712" i="1"/>
  <c r="T1712" i="1" s="1"/>
  <c r="S1711" i="1"/>
  <c r="T1711" i="1" s="1"/>
  <c r="S1710" i="1"/>
  <c r="T1710" i="1" s="1"/>
  <c r="S1709" i="1"/>
  <c r="T1709" i="1" s="1"/>
  <c r="S1708" i="1"/>
  <c r="T1708" i="1"/>
  <c r="S1707" i="1"/>
  <c r="T1707" i="1" s="1"/>
  <c r="S1706" i="1"/>
  <c r="T1706" i="1" s="1"/>
  <c r="S1705" i="1"/>
  <c r="T1705" i="1"/>
  <c r="S1704" i="1"/>
  <c r="T1704" i="1" s="1"/>
  <c r="S1703" i="1"/>
  <c r="T1703" i="1" s="1"/>
  <c r="S1702" i="1"/>
  <c r="T1702" i="1" s="1"/>
  <c r="S1701" i="1"/>
  <c r="T1701" i="1"/>
  <c r="S1700" i="1"/>
  <c r="T1700" i="1"/>
  <c r="S1699" i="1"/>
  <c r="T1699" i="1"/>
  <c r="S1698" i="1"/>
  <c r="T1698" i="1" s="1"/>
  <c r="S1697" i="1"/>
  <c r="T1697" i="1" s="1"/>
  <c r="S1696" i="1"/>
  <c r="T1696" i="1"/>
  <c r="S1695" i="1"/>
  <c r="T1695" i="1" s="1"/>
  <c r="S1694" i="1"/>
  <c r="T1694" i="1" s="1"/>
  <c r="S1693" i="1"/>
  <c r="T1693" i="1" s="1"/>
  <c r="S1692" i="1"/>
  <c r="T1692" i="1" s="1"/>
  <c r="S1691" i="1"/>
  <c r="T1691" i="1"/>
  <c r="S1690" i="1"/>
  <c r="T1690" i="1" s="1"/>
  <c r="S1689" i="1"/>
  <c r="T1689" i="1"/>
  <c r="S1688" i="1"/>
  <c r="T1688" i="1" s="1"/>
  <c r="S1687" i="1"/>
  <c r="T1687" i="1"/>
  <c r="S1686" i="1"/>
  <c r="T1686" i="1" s="1"/>
  <c r="S1685" i="1"/>
  <c r="T1685" i="1"/>
  <c r="S1684" i="1"/>
  <c r="T1684" i="1" s="1"/>
  <c r="S1683" i="1"/>
  <c r="T1683" i="1" s="1"/>
  <c r="S1682" i="1"/>
  <c r="T1682" i="1" s="1"/>
  <c r="S1681" i="1"/>
  <c r="T1681" i="1" s="1"/>
  <c r="S1680" i="1"/>
  <c r="T1680" i="1" s="1"/>
  <c r="S1679" i="1"/>
  <c r="T1679" i="1" s="1"/>
  <c r="S1678" i="1"/>
  <c r="T1678" i="1" s="1"/>
  <c r="S1677" i="1"/>
  <c r="T1677" i="1"/>
  <c r="S1676" i="1"/>
  <c r="T1676" i="1"/>
  <c r="S1675" i="1"/>
  <c r="T1675" i="1"/>
  <c r="S1674" i="1"/>
  <c r="T1674" i="1" s="1"/>
  <c r="S1673" i="1"/>
  <c r="T1673" i="1" s="1"/>
  <c r="S1672" i="1"/>
  <c r="T1672" i="1" s="1"/>
  <c r="S1671" i="1"/>
  <c r="T1671" i="1"/>
  <c r="S1670" i="1"/>
  <c r="T1670" i="1" s="1"/>
  <c r="S1669" i="1"/>
  <c r="T1669" i="1"/>
  <c r="S1668" i="1"/>
  <c r="T1668" i="1" s="1"/>
  <c r="S1667" i="1"/>
  <c r="T1667" i="1"/>
  <c r="S1666" i="1"/>
  <c r="T1666" i="1" s="1"/>
  <c r="S1665" i="1"/>
  <c r="T1665" i="1"/>
  <c r="S1664" i="1"/>
  <c r="T1664" i="1"/>
  <c r="S1663" i="1"/>
  <c r="T1663" i="1" s="1"/>
  <c r="S1662" i="1"/>
  <c r="T1662" i="1" s="1"/>
  <c r="S1661" i="1"/>
  <c r="T1661" i="1"/>
  <c r="S1660" i="1"/>
  <c r="T1660" i="1"/>
  <c r="S1659" i="1"/>
  <c r="T1659" i="1"/>
  <c r="S1658" i="1"/>
  <c r="T1658" i="1" s="1"/>
  <c r="S1657" i="1"/>
  <c r="T1657" i="1"/>
  <c r="S1656" i="1"/>
  <c r="T1656" i="1" s="1"/>
  <c r="S1655" i="1"/>
  <c r="T1655" i="1" s="1"/>
  <c r="S1654" i="1"/>
  <c r="T1654" i="1" s="1"/>
  <c r="S1653" i="1"/>
  <c r="T1653" i="1"/>
  <c r="S1652" i="1"/>
  <c r="T1652" i="1" s="1"/>
  <c r="S1651" i="1"/>
  <c r="T1651" i="1" s="1"/>
  <c r="S1650" i="1"/>
  <c r="T1650" i="1" s="1"/>
  <c r="S1649" i="1"/>
  <c r="T1649" i="1" s="1"/>
  <c r="S1648" i="1"/>
  <c r="T1648" i="1" s="1"/>
  <c r="S1647" i="1"/>
  <c r="T1647" i="1"/>
  <c r="S1646" i="1"/>
  <c r="T1646" i="1" s="1"/>
  <c r="S1645" i="1"/>
  <c r="T1645" i="1"/>
  <c r="S1644" i="1"/>
  <c r="T1644" i="1" s="1"/>
  <c r="S1643" i="1"/>
  <c r="T1643" i="1" s="1"/>
  <c r="S1642" i="1"/>
  <c r="T1642" i="1" s="1"/>
  <c r="S1641" i="1"/>
  <c r="T1641" i="1"/>
  <c r="S1640" i="1"/>
  <c r="T1640" i="1" s="1"/>
  <c r="S1639" i="1"/>
  <c r="T1639" i="1" s="1"/>
  <c r="S1638" i="1"/>
  <c r="T1638" i="1" s="1"/>
  <c r="S1637" i="1"/>
  <c r="T1637" i="1" s="1"/>
  <c r="S1636" i="1"/>
  <c r="T1636" i="1"/>
  <c r="S1635" i="1"/>
  <c r="T1635" i="1" s="1"/>
  <c r="S1634" i="1"/>
  <c r="T1634" i="1" s="1"/>
  <c r="S1633" i="1"/>
  <c r="T1633" i="1"/>
  <c r="S1632" i="1"/>
  <c r="T1632" i="1" s="1"/>
  <c r="S1631" i="1"/>
  <c r="T1631" i="1" s="1"/>
  <c r="S1630" i="1"/>
  <c r="T1630" i="1" s="1"/>
  <c r="S1629" i="1"/>
  <c r="T1629" i="1" s="1"/>
  <c r="S1628" i="1"/>
  <c r="T1628" i="1" s="1"/>
  <c r="S1627" i="1"/>
  <c r="T1627" i="1" s="1"/>
  <c r="S1626" i="1"/>
  <c r="T1626" i="1" s="1"/>
  <c r="S1625" i="1"/>
  <c r="T1625" i="1" s="1"/>
  <c r="S1624" i="1"/>
  <c r="T1624" i="1"/>
  <c r="S1623" i="1"/>
  <c r="T1623" i="1" s="1"/>
  <c r="S1622" i="1"/>
  <c r="T1622" i="1" s="1"/>
  <c r="S1621" i="1"/>
  <c r="T1621" i="1" s="1"/>
  <c r="S1620" i="1"/>
  <c r="T1620" i="1" s="1"/>
  <c r="S1619" i="1"/>
  <c r="T1619" i="1"/>
  <c r="S1618" i="1"/>
  <c r="T1618" i="1" s="1"/>
  <c r="S1617" i="1"/>
  <c r="T1617" i="1"/>
  <c r="S1616" i="1"/>
  <c r="T1616" i="1" s="1"/>
  <c r="S1615" i="1"/>
  <c r="T1615" i="1" s="1"/>
  <c r="S1614" i="1"/>
  <c r="T1614" i="1" s="1"/>
  <c r="S1613" i="1"/>
  <c r="T1613" i="1"/>
  <c r="S1612" i="1"/>
  <c r="T1612" i="1" s="1"/>
  <c r="S1611" i="1"/>
  <c r="T1611" i="1" s="1"/>
  <c r="S1610" i="1"/>
  <c r="T1610" i="1" s="1"/>
  <c r="S1609" i="1"/>
  <c r="T1609" i="1"/>
  <c r="S1608" i="1"/>
  <c r="T1608" i="1" s="1"/>
  <c r="S1607" i="1"/>
  <c r="T1607" i="1" s="1"/>
  <c r="S1606" i="1"/>
  <c r="T1606" i="1" s="1"/>
  <c r="S1605" i="1"/>
  <c r="T1605" i="1"/>
  <c r="S1604" i="1"/>
  <c r="T1604" i="1" s="1"/>
  <c r="S1603" i="1"/>
  <c r="T1603" i="1" s="1"/>
  <c r="S1602" i="1"/>
  <c r="T1602" i="1" s="1"/>
  <c r="S1601" i="1"/>
  <c r="T1601" i="1"/>
  <c r="S1600" i="1"/>
  <c r="T1600" i="1" s="1"/>
  <c r="S1599" i="1"/>
  <c r="T1599" i="1" s="1"/>
  <c r="S1598" i="1"/>
  <c r="T1598" i="1" s="1"/>
  <c r="S1597" i="1"/>
  <c r="T1597" i="1" s="1"/>
  <c r="S1596" i="1"/>
  <c r="T1596" i="1"/>
  <c r="S1595" i="1"/>
  <c r="T1595" i="1"/>
  <c r="S1594" i="1"/>
  <c r="T1594" i="1" s="1"/>
  <c r="S1593" i="1"/>
  <c r="T1593" i="1" s="1"/>
  <c r="S1592" i="1"/>
  <c r="T1592" i="1"/>
  <c r="S1591" i="1"/>
  <c r="T1591" i="1"/>
  <c r="S1590" i="1"/>
  <c r="T1590" i="1" s="1"/>
  <c r="S1589" i="1"/>
  <c r="T1589" i="1" s="1"/>
  <c r="S1588" i="1"/>
  <c r="T1588" i="1" s="1"/>
  <c r="S1587" i="1"/>
  <c r="T1587" i="1"/>
  <c r="S1586" i="1"/>
  <c r="T1586" i="1" s="1"/>
  <c r="S1585" i="1"/>
  <c r="T1585" i="1"/>
  <c r="S1584" i="1"/>
  <c r="T1584" i="1" s="1"/>
  <c r="S1583" i="1"/>
  <c r="T1583" i="1" s="1"/>
  <c r="S1582" i="1"/>
  <c r="T1582" i="1" s="1"/>
  <c r="S1581" i="1"/>
  <c r="T1581" i="1" s="1"/>
  <c r="S1580" i="1"/>
  <c r="T1580" i="1"/>
  <c r="S1579" i="1"/>
  <c r="T1579" i="1" s="1"/>
  <c r="S1578" i="1"/>
  <c r="T1578" i="1" s="1"/>
  <c r="S1577" i="1"/>
  <c r="T1577" i="1" s="1"/>
  <c r="S1576" i="1"/>
  <c r="T1576" i="1"/>
  <c r="S1575" i="1"/>
  <c r="T1575" i="1" s="1"/>
  <c r="S1574" i="1"/>
  <c r="T1574" i="1" s="1"/>
  <c r="S1573" i="1"/>
  <c r="T1573" i="1"/>
  <c r="S1572" i="1"/>
  <c r="T1572" i="1" s="1"/>
  <c r="S1571" i="1"/>
  <c r="T1571" i="1"/>
  <c r="S1570" i="1"/>
  <c r="T1570" i="1" s="1"/>
  <c r="S1569" i="1"/>
  <c r="T1569" i="1" s="1"/>
  <c r="S1568" i="1"/>
  <c r="T1568" i="1"/>
  <c r="S1567" i="1"/>
  <c r="T1567" i="1"/>
  <c r="S1566" i="1"/>
  <c r="T1566" i="1" s="1"/>
  <c r="S1565" i="1"/>
  <c r="T1565" i="1" s="1"/>
  <c r="S1564" i="1"/>
  <c r="T1564" i="1" s="1"/>
  <c r="S1563" i="1"/>
  <c r="T1563" i="1"/>
  <c r="S1562" i="1"/>
  <c r="T1562" i="1" s="1"/>
  <c r="S1561" i="1"/>
  <c r="T1561" i="1" s="1"/>
  <c r="S1560" i="1"/>
  <c r="T1560" i="1" s="1"/>
  <c r="S1559" i="1"/>
  <c r="T1559" i="1" s="1"/>
  <c r="S1558" i="1"/>
  <c r="T1558" i="1"/>
  <c r="S1557" i="1"/>
  <c r="T1557" i="1" s="1"/>
  <c r="S1556" i="1"/>
  <c r="T1556" i="1"/>
  <c r="S1555" i="1"/>
  <c r="T1555" i="1" s="1"/>
  <c r="S1554" i="1"/>
  <c r="T1554" i="1" s="1"/>
  <c r="S1553" i="1"/>
  <c r="T1553" i="1" s="1"/>
  <c r="S1552" i="1"/>
  <c r="T1552" i="1" s="1"/>
  <c r="S1551" i="1"/>
  <c r="T1551" i="1" s="1"/>
  <c r="S1550" i="1"/>
  <c r="T1550" i="1" s="1"/>
  <c r="S1549" i="1"/>
  <c r="T1549" i="1" s="1"/>
  <c r="S1548" i="1"/>
  <c r="T1548" i="1" s="1"/>
  <c r="S1547" i="1"/>
  <c r="T1547" i="1" s="1"/>
  <c r="S1546" i="1"/>
  <c r="T1546" i="1"/>
  <c r="S1545" i="1"/>
  <c r="T1545" i="1" s="1"/>
  <c r="S1544" i="1"/>
  <c r="T1544" i="1" s="1"/>
  <c r="S1543" i="1"/>
  <c r="T1543" i="1" s="1"/>
  <c r="S1542" i="1"/>
  <c r="T1542" i="1" s="1"/>
  <c r="S1541" i="1"/>
  <c r="T1541" i="1" s="1"/>
  <c r="S1540" i="1"/>
  <c r="T1540" i="1" s="1"/>
  <c r="S1539" i="1"/>
  <c r="T1539" i="1" s="1"/>
  <c r="S1538" i="1"/>
  <c r="T1538" i="1" s="1"/>
  <c r="S1537" i="1"/>
  <c r="T1537" i="1" s="1"/>
  <c r="S1536" i="1"/>
  <c r="T1536" i="1"/>
  <c r="S1535" i="1"/>
  <c r="T1535" i="1"/>
  <c r="S1534" i="1"/>
  <c r="T1534" i="1" s="1"/>
  <c r="S1533" i="1"/>
  <c r="T1533" i="1" s="1"/>
  <c r="S1532" i="1"/>
  <c r="T1532" i="1"/>
  <c r="S1531" i="1"/>
  <c r="T1531" i="1" s="1"/>
  <c r="S1530" i="1"/>
  <c r="T1530" i="1" s="1"/>
  <c r="S1529" i="1"/>
  <c r="T1529" i="1" s="1"/>
  <c r="S1528" i="1"/>
  <c r="T1528" i="1" s="1"/>
  <c r="S1527" i="1"/>
  <c r="T1527" i="1"/>
  <c r="S1526" i="1"/>
  <c r="T1526" i="1" s="1"/>
  <c r="S1525" i="1"/>
  <c r="T1525" i="1" s="1"/>
  <c r="S1524" i="1"/>
  <c r="T1524" i="1" s="1"/>
  <c r="S1523" i="1"/>
  <c r="T1523" i="1" s="1"/>
  <c r="S1522" i="1"/>
  <c r="T1522" i="1" s="1"/>
  <c r="S1521" i="1"/>
  <c r="T1521" i="1" s="1"/>
  <c r="S1520" i="1"/>
  <c r="T1520" i="1" s="1"/>
  <c r="S1519" i="1"/>
  <c r="T1519" i="1" s="1"/>
  <c r="S1518" i="1"/>
  <c r="T1518" i="1" s="1"/>
  <c r="S1517" i="1"/>
  <c r="T1517" i="1" s="1"/>
  <c r="S1516" i="1"/>
  <c r="T1516" i="1" s="1"/>
  <c r="S1515" i="1"/>
  <c r="T1515" i="1" s="1"/>
  <c r="S1514" i="1"/>
  <c r="T1514" i="1"/>
  <c r="S1513" i="1"/>
  <c r="T1513" i="1" s="1"/>
  <c r="S1512" i="1"/>
  <c r="T1512" i="1"/>
  <c r="S1511" i="1"/>
  <c r="T1511" i="1"/>
  <c r="S1510" i="1"/>
  <c r="T1510" i="1" s="1"/>
  <c r="S1509" i="1"/>
  <c r="T1509" i="1" s="1"/>
  <c r="S1508" i="1"/>
  <c r="T1508" i="1"/>
  <c r="S1507" i="1"/>
  <c r="T1507" i="1"/>
  <c r="S1506" i="1"/>
  <c r="T1506" i="1"/>
  <c r="S1505" i="1"/>
  <c r="T1505" i="1" s="1"/>
  <c r="S1504" i="1"/>
  <c r="T1504" i="1"/>
  <c r="S1503" i="1"/>
  <c r="T1503" i="1" s="1"/>
  <c r="S1502" i="1"/>
  <c r="T1502" i="1"/>
  <c r="S1501" i="1"/>
  <c r="T1501" i="1" s="1"/>
  <c r="S1500" i="1"/>
  <c r="T1500" i="1" s="1"/>
  <c r="S1499" i="1"/>
  <c r="T1499" i="1" s="1"/>
  <c r="S1498" i="1"/>
  <c r="T1498" i="1" s="1"/>
  <c r="S1497" i="1"/>
  <c r="T1497" i="1" s="1"/>
  <c r="S1496" i="1"/>
  <c r="T1496" i="1" s="1"/>
  <c r="S1495" i="1"/>
  <c r="T1495" i="1" s="1"/>
  <c r="S1494" i="1"/>
  <c r="T1494" i="1"/>
  <c r="S1493" i="1"/>
  <c r="T1493" i="1" s="1"/>
  <c r="S1492" i="1"/>
  <c r="T1492" i="1"/>
  <c r="S1491" i="1"/>
  <c r="T1491" i="1"/>
  <c r="S1490" i="1"/>
  <c r="T1490" i="1" s="1"/>
  <c r="S1489" i="1"/>
  <c r="T1489" i="1" s="1"/>
  <c r="S1488" i="1"/>
  <c r="T1488" i="1" s="1"/>
  <c r="S1487" i="1"/>
  <c r="T1487" i="1" s="1"/>
  <c r="S1486" i="1"/>
  <c r="T1486" i="1" s="1"/>
  <c r="S1485" i="1"/>
  <c r="T1485" i="1" s="1"/>
  <c r="S1484" i="1"/>
  <c r="T1484" i="1" s="1"/>
  <c r="S1483" i="1"/>
  <c r="T1483" i="1" s="1"/>
  <c r="S1482" i="1"/>
  <c r="T1482" i="1" s="1"/>
  <c r="S1481" i="1"/>
  <c r="T1481" i="1" s="1"/>
  <c r="S1480" i="1"/>
  <c r="T1480" i="1" s="1"/>
  <c r="S1479" i="1"/>
  <c r="T1479" i="1" s="1"/>
  <c r="S1478" i="1"/>
  <c r="T1478" i="1" s="1"/>
  <c r="S1477" i="1"/>
  <c r="T1477" i="1" s="1"/>
  <c r="S1476" i="1"/>
  <c r="T1476" i="1" s="1"/>
  <c r="S1475" i="1"/>
  <c r="T1475" i="1" s="1"/>
  <c r="S1474" i="1"/>
  <c r="T1474" i="1" s="1"/>
  <c r="S1473" i="1"/>
  <c r="T1473" i="1" s="1"/>
  <c r="S1472" i="1"/>
  <c r="T1472" i="1" s="1"/>
  <c r="S1471" i="1"/>
  <c r="T1471" i="1"/>
  <c r="S1470" i="1"/>
  <c r="T1470" i="1"/>
  <c r="S1469" i="1"/>
  <c r="T1469" i="1" s="1"/>
  <c r="S1468" i="1"/>
  <c r="T1468" i="1"/>
  <c r="S1467" i="1"/>
  <c r="T1467" i="1" s="1"/>
  <c r="S1466" i="1"/>
  <c r="T1466" i="1" s="1"/>
  <c r="S1465" i="1"/>
  <c r="T1465" i="1" s="1"/>
  <c r="S1464" i="1"/>
  <c r="T1464" i="1" s="1"/>
  <c r="S1463" i="1"/>
  <c r="T1463" i="1"/>
  <c r="S1462" i="1"/>
  <c r="T1462" i="1" s="1"/>
  <c r="S1461" i="1"/>
  <c r="T1461" i="1" s="1"/>
  <c r="S1460" i="1"/>
  <c r="T1460" i="1"/>
  <c r="S1459" i="1"/>
  <c r="T1459" i="1" s="1"/>
  <c r="S1458" i="1"/>
  <c r="T1458" i="1" s="1"/>
  <c r="S1457" i="1"/>
  <c r="T1457" i="1" s="1"/>
  <c r="S1456" i="1"/>
  <c r="T1456" i="1" s="1"/>
  <c r="S1455" i="1"/>
  <c r="T1455" i="1" s="1"/>
  <c r="S1454" i="1"/>
  <c r="T1454" i="1" s="1"/>
  <c r="S1453" i="1"/>
  <c r="T1453" i="1" s="1"/>
  <c r="S1452" i="1"/>
  <c r="T1452" i="1" s="1"/>
  <c r="S1451" i="1"/>
  <c r="T1451" i="1" s="1"/>
  <c r="S1450" i="1"/>
  <c r="T1450" i="1" s="1"/>
  <c r="S1449" i="1"/>
  <c r="T1449" i="1" s="1"/>
  <c r="S1448" i="1"/>
  <c r="T1448" i="1"/>
  <c r="S1447" i="1"/>
  <c r="T1447" i="1"/>
  <c r="S1446" i="1"/>
  <c r="T1446" i="1" s="1"/>
  <c r="S1445" i="1"/>
  <c r="T1445" i="1" s="1"/>
  <c r="S1444" i="1"/>
  <c r="T1444" i="1"/>
  <c r="S1443" i="1"/>
  <c r="T1443" i="1"/>
  <c r="S1442" i="1"/>
  <c r="T1442" i="1"/>
  <c r="S1441" i="1"/>
  <c r="T1441" i="1" s="1"/>
  <c r="S1440" i="1"/>
  <c r="T1440" i="1" s="1"/>
  <c r="S1439" i="1"/>
  <c r="T1439" i="1" s="1"/>
  <c r="S1438" i="1"/>
  <c r="T1438" i="1"/>
  <c r="S1437" i="1"/>
  <c r="T1437" i="1" s="1"/>
  <c r="S1436" i="1"/>
  <c r="T1436" i="1"/>
  <c r="S1435" i="1"/>
  <c r="T1435" i="1"/>
  <c r="S1434" i="1"/>
  <c r="T1434" i="1" s="1"/>
  <c r="S1433" i="1"/>
  <c r="T1433" i="1" s="1"/>
  <c r="S1432" i="1"/>
  <c r="T1432" i="1"/>
  <c r="S1431" i="1"/>
  <c r="T1431" i="1"/>
  <c r="S1430" i="1"/>
  <c r="T1430" i="1"/>
  <c r="S1429" i="1"/>
  <c r="T1429" i="1" s="1"/>
  <c r="S1428" i="1"/>
  <c r="T1428" i="1"/>
  <c r="S1427" i="1"/>
  <c r="T1427" i="1" s="1"/>
  <c r="S1426" i="1"/>
  <c r="T1426" i="1" s="1"/>
  <c r="S1425" i="1"/>
  <c r="T1425" i="1" s="1"/>
  <c r="S1424" i="1"/>
  <c r="T1424" i="1" s="1"/>
  <c r="S1423" i="1"/>
  <c r="T1423" i="1" s="1"/>
  <c r="S1422" i="1"/>
  <c r="T1422" i="1" s="1"/>
  <c r="S1421" i="1"/>
  <c r="T1421" i="1" s="1"/>
  <c r="S1420" i="1"/>
  <c r="T1420" i="1" s="1"/>
  <c r="S1419" i="1"/>
  <c r="T1419" i="1" s="1"/>
  <c r="S1418" i="1"/>
  <c r="T1418" i="1" s="1"/>
  <c r="S1417" i="1"/>
  <c r="T1417" i="1" s="1"/>
  <c r="S1416" i="1"/>
  <c r="T1416" i="1"/>
  <c r="S1415" i="1"/>
  <c r="T1415" i="1"/>
  <c r="S1414" i="1"/>
  <c r="T1414" i="1" s="1"/>
  <c r="S1413" i="1"/>
  <c r="T1413" i="1" s="1"/>
  <c r="S1412" i="1"/>
  <c r="T1412" i="1" s="1"/>
  <c r="S1411" i="1"/>
  <c r="T1411" i="1"/>
  <c r="S1410" i="1"/>
  <c r="T1410" i="1"/>
  <c r="S1409" i="1"/>
  <c r="T1409" i="1" s="1"/>
  <c r="S1408" i="1"/>
  <c r="T1408" i="1"/>
  <c r="S1407" i="1"/>
  <c r="T1407" i="1" s="1"/>
  <c r="S1406" i="1"/>
  <c r="T1406" i="1" s="1"/>
  <c r="S1405" i="1"/>
  <c r="T1405" i="1" s="1"/>
  <c r="S1404" i="1"/>
  <c r="T1404" i="1"/>
  <c r="S1403" i="1"/>
  <c r="T1403" i="1"/>
  <c r="S1402" i="1"/>
  <c r="T1402" i="1" s="1"/>
  <c r="S1401" i="1"/>
  <c r="T1401" i="1" s="1"/>
  <c r="S1400" i="1"/>
  <c r="T1400" i="1"/>
  <c r="S1399" i="1"/>
  <c r="T1399" i="1"/>
  <c r="S1398" i="1"/>
  <c r="T1398" i="1"/>
  <c r="S1397" i="1"/>
  <c r="T1397" i="1" s="1"/>
  <c r="S1396" i="1"/>
  <c r="T1396" i="1" s="1"/>
  <c r="S1395" i="1"/>
  <c r="T1395" i="1" s="1"/>
  <c r="S1394" i="1"/>
  <c r="T1394" i="1" s="1"/>
  <c r="S1393" i="1"/>
  <c r="T1393" i="1" s="1"/>
  <c r="S1392" i="1"/>
  <c r="T1392" i="1" s="1"/>
  <c r="S1391" i="1"/>
  <c r="T1391" i="1" s="1"/>
  <c r="S1390" i="1"/>
  <c r="T1390" i="1" s="1"/>
  <c r="S1389" i="1"/>
  <c r="T1389" i="1" s="1"/>
  <c r="S1388" i="1"/>
  <c r="T1388" i="1" s="1"/>
  <c r="S1387" i="1"/>
  <c r="T1387" i="1" s="1"/>
  <c r="S1386" i="1"/>
  <c r="T1386" i="1" s="1"/>
  <c r="S1385" i="1"/>
  <c r="T1385" i="1" s="1"/>
  <c r="S1384" i="1"/>
  <c r="T1384" i="1"/>
  <c r="S1383" i="1"/>
  <c r="T1383" i="1" s="1"/>
  <c r="S1382" i="1"/>
  <c r="T1382" i="1" s="1"/>
  <c r="S1381" i="1"/>
  <c r="T1381" i="1" s="1"/>
  <c r="S1380" i="1"/>
  <c r="T1380" i="1"/>
  <c r="S1379" i="1"/>
  <c r="T1379" i="1"/>
  <c r="S1378" i="1"/>
  <c r="T1378" i="1" s="1"/>
  <c r="S1377" i="1"/>
  <c r="T1377" i="1" s="1"/>
  <c r="S1376" i="1"/>
  <c r="T1376" i="1" s="1"/>
  <c r="S1375" i="1"/>
  <c r="T1375" i="1" s="1"/>
  <c r="S1374" i="1"/>
  <c r="T1374" i="1" s="1"/>
  <c r="S1373" i="1"/>
  <c r="T1373" i="1" s="1"/>
  <c r="S1372" i="1"/>
  <c r="T1372" i="1"/>
  <c r="S1371" i="1"/>
  <c r="T1371" i="1"/>
  <c r="S1370" i="1"/>
  <c r="T1370" i="1" s="1"/>
  <c r="S1369" i="1"/>
  <c r="T1369" i="1" s="1"/>
  <c r="S1368" i="1"/>
  <c r="T1368" i="1"/>
  <c r="S1367" i="1"/>
  <c r="T1367" i="1"/>
  <c r="S1366" i="1"/>
  <c r="T1366" i="1"/>
  <c r="S1365" i="1"/>
  <c r="T1365" i="1" s="1"/>
  <c r="S1364" i="1"/>
  <c r="T1364" i="1" s="1"/>
  <c r="S1363" i="1"/>
  <c r="T1363" i="1" s="1"/>
  <c r="S1362" i="1"/>
  <c r="T1362" i="1" s="1"/>
  <c r="S1361" i="1"/>
  <c r="T1361" i="1" s="1"/>
  <c r="S1360" i="1"/>
  <c r="T1360" i="1" s="1"/>
  <c r="S1359" i="1"/>
  <c r="T1359" i="1"/>
  <c r="S1358" i="1"/>
  <c r="T1358" i="1" s="1"/>
  <c r="S1357" i="1"/>
  <c r="T1357" i="1" s="1"/>
  <c r="S1356" i="1"/>
  <c r="T1356" i="1" s="1"/>
  <c r="S1355" i="1"/>
  <c r="T1355" i="1" s="1"/>
  <c r="S1354" i="1"/>
  <c r="T1354" i="1" s="1"/>
  <c r="S1353" i="1"/>
  <c r="T1353" i="1" s="1"/>
  <c r="S1352" i="1"/>
  <c r="T1352" i="1"/>
  <c r="S1351" i="1"/>
  <c r="T1351" i="1"/>
  <c r="S1350" i="1"/>
  <c r="T1350" i="1" s="1"/>
  <c r="S1349" i="1"/>
  <c r="T1349" i="1" s="1"/>
  <c r="S1348" i="1"/>
  <c r="T1348" i="1" s="1"/>
  <c r="S1347" i="1"/>
  <c r="T1347" i="1"/>
  <c r="S1346" i="1"/>
  <c r="T1346" i="1"/>
  <c r="S1345" i="1"/>
  <c r="T1345" i="1" s="1"/>
  <c r="S1344" i="1"/>
  <c r="T1344" i="1" s="1"/>
  <c r="S1343" i="1"/>
  <c r="T1343" i="1" s="1"/>
  <c r="S1342" i="1"/>
  <c r="T1342" i="1" s="1"/>
  <c r="S1341" i="1"/>
  <c r="T1341" i="1" s="1"/>
  <c r="S1340" i="1"/>
  <c r="T1340" i="1"/>
  <c r="S1339" i="1"/>
  <c r="T1339" i="1" s="1"/>
  <c r="S1338" i="1"/>
  <c r="T1338" i="1" s="1"/>
  <c r="S1337" i="1"/>
  <c r="T1337" i="1" s="1"/>
  <c r="S1336" i="1"/>
  <c r="T1336" i="1"/>
  <c r="S1335" i="1"/>
  <c r="T1335" i="1"/>
  <c r="S1334" i="1"/>
  <c r="T1334" i="1" s="1"/>
  <c r="S1333" i="1"/>
  <c r="T1333" i="1" s="1"/>
  <c r="S1332" i="1"/>
  <c r="T1332" i="1" s="1"/>
  <c r="S1331" i="1"/>
  <c r="T1331" i="1" s="1"/>
  <c r="S1330" i="1"/>
  <c r="T1330" i="1" s="1"/>
  <c r="S1329" i="1"/>
  <c r="T1329" i="1" s="1"/>
  <c r="S1328" i="1"/>
  <c r="T1328" i="1" s="1"/>
  <c r="S1327" i="1"/>
  <c r="T1327" i="1" s="1"/>
  <c r="S1326" i="1"/>
  <c r="T1326" i="1" s="1"/>
  <c r="S1325" i="1"/>
  <c r="T1325" i="1" s="1"/>
  <c r="S1324" i="1"/>
  <c r="T1324" i="1"/>
  <c r="S1323" i="1"/>
  <c r="T1323" i="1" s="1"/>
  <c r="S1322" i="1"/>
  <c r="T1322" i="1" s="1"/>
  <c r="S1321" i="1"/>
  <c r="T1321" i="1" s="1"/>
  <c r="S1320" i="1"/>
  <c r="T1320" i="1"/>
  <c r="S1319" i="1"/>
  <c r="T1319" i="1" s="1"/>
  <c r="S1318" i="1"/>
  <c r="T1318" i="1" s="1"/>
  <c r="S1317" i="1"/>
  <c r="T1317" i="1" s="1"/>
  <c r="S1316" i="1"/>
  <c r="T1316" i="1"/>
  <c r="S1315" i="1"/>
  <c r="T1315" i="1"/>
  <c r="S1314" i="1"/>
  <c r="T1314" i="1" s="1"/>
  <c r="S1313" i="1"/>
  <c r="T1313" i="1" s="1"/>
  <c r="S1312" i="1"/>
  <c r="T1312" i="1" s="1"/>
  <c r="S1311" i="1"/>
  <c r="T1311" i="1" s="1"/>
  <c r="S1310" i="1"/>
  <c r="T1310" i="1" s="1"/>
  <c r="S1309" i="1"/>
  <c r="T1309" i="1" s="1"/>
  <c r="S1308" i="1"/>
  <c r="T1308" i="1"/>
  <c r="S1307" i="1"/>
  <c r="T1307" i="1"/>
  <c r="S1306" i="1"/>
  <c r="T1306" i="1" s="1"/>
  <c r="S1305" i="1"/>
  <c r="T1305" i="1" s="1"/>
  <c r="S1304" i="1"/>
  <c r="T1304" i="1" s="1"/>
  <c r="S1303" i="1"/>
  <c r="T1303" i="1"/>
  <c r="S1302" i="1"/>
  <c r="T1302" i="1"/>
  <c r="S1301" i="1"/>
  <c r="T1301" i="1" s="1"/>
  <c r="S1300" i="1"/>
  <c r="T1300" i="1" s="1"/>
  <c r="S1299" i="1"/>
  <c r="T1299" i="1" s="1"/>
  <c r="S1298" i="1"/>
  <c r="T1298" i="1" s="1"/>
  <c r="S1297" i="1"/>
  <c r="T1297" i="1" s="1"/>
  <c r="S1296" i="1"/>
  <c r="T1296" i="1" s="1"/>
  <c r="S1295" i="1"/>
  <c r="T1295" i="1" s="1"/>
  <c r="S1294" i="1"/>
  <c r="T1294" i="1" s="1"/>
  <c r="S1293" i="1"/>
  <c r="T1293" i="1" s="1"/>
  <c r="S1292" i="1"/>
  <c r="T1292" i="1" s="1"/>
  <c r="S1291" i="1"/>
  <c r="T1291" i="1" s="1"/>
  <c r="S1290" i="1"/>
  <c r="T1290" i="1"/>
  <c r="S1289" i="1"/>
  <c r="T1289" i="1" s="1"/>
  <c r="S1288" i="1"/>
  <c r="T1288" i="1"/>
  <c r="S1287" i="1"/>
  <c r="T1287" i="1"/>
  <c r="S1286" i="1"/>
  <c r="T1286" i="1" s="1"/>
  <c r="S1285" i="1"/>
  <c r="T1285" i="1" s="1"/>
  <c r="S1284" i="1"/>
  <c r="T1284" i="1"/>
  <c r="S1283" i="1"/>
  <c r="T1283" i="1"/>
  <c r="S1282" i="1"/>
  <c r="T1282" i="1"/>
  <c r="S1281" i="1"/>
  <c r="T1281" i="1" s="1"/>
  <c r="S1280" i="1"/>
  <c r="T1280" i="1"/>
  <c r="S1279" i="1"/>
  <c r="T1279" i="1" s="1"/>
  <c r="S1278" i="1"/>
  <c r="T1278" i="1" s="1"/>
  <c r="S1277" i="1"/>
  <c r="T1277" i="1" s="1"/>
  <c r="S1276" i="1"/>
  <c r="T1276" i="1"/>
  <c r="S1275" i="1"/>
  <c r="T1275" i="1" s="1"/>
  <c r="S1274" i="1"/>
  <c r="T1274" i="1" s="1"/>
  <c r="S1273" i="1"/>
  <c r="T1273" i="1" s="1"/>
  <c r="S1272" i="1"/>
  <c r="T1272" i="1" s="1"/>
  <c r="S1271" i="1"/>
  <c r="T1271" i="1" s="1"/>
  <c r="S1270" i="1"/>
  <c r="T1270" i="1" s="1"/>
  <c r="S1269" i="1"/>
  <c r="T1269" i="1" s="1"/>
  <c r="S1268" i="1"/>
  <c r="T1268" i="1" s="1"/>
  <c r="S1267" i="1"/>
  <c r="T1267" i="1"/>
  <c r="S1266" i="1"/>
  <c r="T1266" i="1" s="1"/>
  <c r="S1265" i="1"/>
  <c r="T1265" i="1" s="1"/>
  <c r="S1264" i="1"/>
  <c r="T1264" i="1"/>
  <c r="S1263" i="1"/>
  <c r="T1263" i="1" s="1"/>
  <c r="S1262" i="1"/>
  <c r="T1262" i="1" s="1"/>
  <c r="S1261" i="1"/>
  <c r="T1261" i="1" s="1"/>
  <c r="S1260" i="1"/>
  <c r="T1260" i="1" s="1"/>
  <c r="S1259" i="1"/>
  <c r="T1259" i="1" s="1"/>
  <c r="S1258" i="1"/>
  <c r="T1258" i="1"/>
  <c r="S1257" i="1"/>
  <c r="T1257" i="1" s="1"/>
  <c r="S1256" i="1"/>
  <c r="T1256" i="1" s="1"/>
  <c r="S1255" i="1"/>
  <c r="T1255" i="1"/>
  <c r="S1254" i="1"/>
  <c r="T1254" i="1" s="1"/>
  <c r="S1253" i="1"/>
  <c r="T1253" i="1" s="1"/>
  <c r="S1252" i="1"/>
  <c r="T1252" i="1" s="1"/>
  <c r="S1251" i="1"/>
  <c r="T1251" i="1" s="1"/>
  <c r="S1250" i="1"/>
  <c r="T1250" i="1" s="1"/>
  <c r="S1249" i="1"/>
  <c r="T1249" i="1" s="1"/>
  <c r="S1248" i="1"/>
  <c r="T1248" i="1" s="1"/>
  <c r="S1247" i="1"/>
  <c r="T1247" i="1" s="1"/>
  <c r="S1246" i="1"/>
  <c r="T1246" i="1" s="1"/>
  <c r="S1245" i="1"/>
  <c r="T1245" i="1" s="1"/>
  <c r="S1244" i="1"/>
  <c r="T1244" i="1"/>
  <c r="S1243" i="1"/>
  <c r="T1243" i="1" s="1"/>
  <c r="S1242" i="1"/>
  <c r="T1242" i="1" s="1"/>
  <c r="S1241" i="1"/>
  <c r="T1241" i="1" s="1"/>
  <c r="S1240" i="1"/>
  <c r="T1240" i="1" s="1"/>
  <c r="S1239" i="1"/>
  <c r="T1239" i="1" s="1"/>
  <c r="S1238" i="1"/>
  <c r="T1238" i="1" s="1"/>
  <c r="S1237" i="1"/>
  <c r="T1237" i="1" s="1"/>
  <c r="S1236" i="1"/>
  <c r="T1236" i="1" s="1"/>
  <c r="S1235" i="1"/>
  <c r="T1235" i="1"/>
  <c r="S1234" i="1"/>
  <c r="T1234" i="1" s="1"/>
  <c r="S1233" i="1"/>
  <c r="T1233" i="1" s="1"/>
  <c r="S1232" i="1"/>
  <c r="T1232" i="1"/>
  <c r="S1231" i="1"/>
  <c r="T1231" i="1" s="1"/>
  <c r="S1230" i="1"/>
  <c r="T1230" i="1" s="1"/>
  <c r="S1229" i="1"/>
  <c r="T1229" i="1" s="1"/>
  <c r="S1228" i="1"/>
  <c r="T1228" i="1" s="1"/>
  <c r="S1227" i="1"/>
  <c r="T1227" i="1" s="1"/>
  <c r="S1226" i="1"/>
  <c r="T1226" i="1" s="1"/>
  <c r="S1225" i="1"/>
  <c r="T1225" i="1" s="1"/>
  <c r="S1224" i="1"/>
  <c r="T1224" i="1"/>
  <c r="S1223" i="1"/>
  <c r="T1223" i="1"/>
  <c r="S1222" i="1"/>
  <c r="T1222" i="1"/>
  <c r="S1221" i="1"/>
  <c r="T1221" i="1" s="1"/>
  <c r="S1220" i="1"/>
  <c r="T1220" i="1" s="1"/>
  <c r="S1219" i="1"/>
  <c r="T1219" i="1" s="1"/>
  <c r="S1218" i="1"/>
  <c r="T1218" i="1"/>
  <c r="S1217" i="1"/>
  <c r="T1217" i="1" s="1"/>
  <c r="S1216" i="1"/>
  <c r="T1216" i="1" s="1"/>
  <c r="S1215" i="1"/>
  <c r="T1215" i="1"/>
  <c r="S1214" i="1"/>
  <c r="T1214" i="1" s="1"/>
  <c r="S1213" i="1"/>
  <c r="T1213" i="1" s="1"/>
  <c r="S1212" i="1"/>
  <c r="T1212" i="1"/>
  <c r="S1211" i="1"/>
  <c r="T1211" i="1" s="1"/>
  <c r="S1210" i="1"/>
  <c r="T1210" i="1" s="1"/>
  <c r="S1209" i="1"/>
  <c r="T1209" i="1" s="1"/>
  <c r="S1208" i="1"/>
  <c r="T1208" i="1" s="1"/>
  <c r="S1207" i="1"/>
  <c r="T1207" i="1" s="1"/>
  <c r="S1206" i="1"/>
  <c r="T1206" i="1" s="1"/>
  <c r="S1205" i="1"/>
  <c r="T1205" i="1" s="1"/>
  <c r="S1204" i="1"/>
  <c r="T1204" i="1" s="1"/>
  <c r="S1203" i="1"/>
  <c r="T1203" i="1" s="1"/>
  <c r="S1202" i="1"/>
  <c r="T1202" i="1" s="1"/>
  <c r="S1201" i="1"/>
  <c r="T1201" i="1" s="1"/>
  <c r="S1200" i="1"/>
  <c r="T1200" i="1" s="1"/>
  <c r="S1199" i="1"/>
  <c r="T1199" i="1"/>
  <c r="S1198" i="1"/>
  <c r="T1198" i="1" s="1"/>
  <c r="S1197" i="1"/>
  <c r="T1197" i="1" s="1"/>
  <c r="S1196" i="1"/>
  <c r="T1196" i="1" s="1"/>
  <c r="S1195" i="1"/>
  <c r="T1195" i="1" s="1"/>
  <c r="S1194" i="1"/>
  <c r="T1194" i="1"/>
  <c r="S1193" i="1"/>
  <c r="T1193" i="1" s="1"/>
  <c r="S1192" i="1"/>
  <c r="T1192" i="1" s="1"/>
  <c r="S1191" i="1"/>
  <c r="T1191" i="1"/>
  <c r="S1190" i="1"/>
  <c r="T1190" i="1" s="1"/>
  <c r="S1189" i="1"/>
  <c r="T1189" i="1" s="1"/>
  <c r="S1188" i="1"/>
  <c r="T1188" i="1" s="1"/>
  <c r="S1187" i="1"/>
  <c r="T1187" i="1" s="1"/>
  <c r="S1186" i="1"/>
  <c r="T1186" i="1"/>
  <c r="S1185" i="1"/>
  <c r="T1185" i="1" s="1"/>
  <c r="S1184" i="1"/>
  <c r="T1184" i="1" s="1"/>
  <c r="S1183" i="1"/>
  <c r="T1183" i="1"/>
  <c r="S1182" i="1"/>
  <c r="T1182" i="1" s="1"/>
  <c r="S1181" i="1"/>
  <c r="T1181" i="1" s="1"/>
  <c r="S1180" i="1"/>
  <c r="T1180" i="1" s="1"/>
  <c r="S1179" i="1"/>
  <c r="T1179" i="1" s="1"/>
  <c r="S1178" i="1"/>
  <c r="T1178" i="1" s="1"/>
  <c r="S1177" i="1"/>
  <c r="T1177" i="1" s="1"/>
  <c r="S1176" i="1"/>
  <c r="T1176" i="1" s="1"/>
  <c r="S1175" i="1"/>
  <c r="T1175" i="1" s="1"/>
  <c r="S1174" i="1"/>
  <c r="T1174" i="1" s="1"/>
  <c r="S1173" i="1"/>
  <c r="T1173" i="1" s="1"/>
  <c r="S1172" i="1"/>
  <c r="T1172" i="1"/>
  <c r="S1171" i="1"/>
  <c r="T1171" i="1" s="1"/>
  <c r="S1170" i="1"/>
  <c r="T1170" i="1" s="1"/>
  <c r="S1169" i="1"/>
  <c r="T1169" i="1" s="1"/>
  <c r="S1168" i="1"/>
  <c r="T1168" i="1"/>
  <c r="S1167" i="1"/>
  <c r="T1167" i="1"/>
  <c r="S1166" i="1"/>
  <c r="T1166" i="1" s="1"/>
  <c r="S1165" i="1"/>
  <c r="T1165" i="1" s="1"/>
  <c r="S1164" i="1"/>
  <c r="T1164" i="1" s="1"/>
  <c r="S1163" i="1"/>
  <c r="T1163" i="1" s="1"/>
  <c r="S1162" i="1"/>
  <c r="T1162" i="1" s="1"/>
  <c r="S1161" i="1"/>
  <c r="T1161" i="1" s="1"/>
  <c r="S1160" i="1"/>
  <c r="T1160" i="1" s="1"/>
  <c r="S1159" i="1"/>
  <c r="T1159" i="1"/>
  <c r="S1158" i="1"/>
  <c r="T1158" i="1" s="1"/>
  <c r="S1157" i="1"/>
  <c r="T1157" i="1" s="1"/>
  <c r="S1156" i="1"/>
  <c r="T1156" i="1" s="1"/>
  <c r="S1155" i="1"/>
  <c r="T1155" i="1" s="1"/>
  <c r="S1154" i="1"/>
  <c r="T1154" i="1" s="1"/>
  <c r="S1153" i="1"/>
  <c r="T1153" i="1" s="1"/>
  <c r="S1152" i="1"/>
  <c r="T1152" i="1" s="1"/>
  <c r="S1151" i="1"/>
  <c r="T1151" i="1" s="1"/>
  <c r="S1150" i="1"/>
  <c r="T1150" i="1"/>
  <c r="S1149" i="1"/>
  <c r="T1149" i="1" s="1"/>
  <c r="S1148" i="1"/>
  <c r="T1148" i="1"/>
  <c r="S1147" i="1"/>
  <c r="T1147" i="1" s="1"/>
  <c r="S1146" i="1"/>
  <c r="T1146" i="1" s="1"/>
  <c r="S1145" i="1"/>
  <c r="T1145" i="1" s="1"/>
  <c r="S1144" i="1"/>
  <c r="T1144" i="1"/>
  <c r="S1143" i="1"/>
  <c r="T1143" i="1" s="1"/>
  <c r="S1142" i="1"/>
  <c r="T1142" i="1"/>
  <c r="S1141" i="1"/>
  <c r="T1141" i="1" s="1"/>
  <c r="S1140" i="1"/>
  <c r="T1140" i="1" s="1"/>
  <c r="S1139" i="1"/>
  <c r="T1139" i="1" s="1"/>
  <c r="S1138" i="1"/>
  <c r="T1138" i="1" s="1"/>
  <c r="S1137" i="1"/>
  <c r="T1137" i="1" s="1"/>
  <c r="S1136" i="1"/>
  <c r="T1136" i="1" s="1"/>
  <c r="S1135" i="1"/>
  <c r="T1135" i="1" s="1"/>
  <c r="S1134" i="1"/>
  <c r="T1134" i="1" s="1"/>
  <c r="S1133" i="1"/>
  <c r="T1133" i="1" s="1"/>
  <c r="S1132" i="1"/>
  <c r="T1132" i="1" s="1"/>
  <c r="S1131" i="1"/>
  <c r="T1131" i="1"/>
  <c r="S1130" i="1"/>
  <c r="T1130" i="1" s="1"/>
  <c r="S1129" i="1"/>
  <c r="T1129" i="1" s="1"/>
  <c r="S1128" i="1"/>
  <c r="T1128" i="1"/>
  <c r="S1127" i="1"/>
  <c r="T1127" i="1" s="1"/>
  <c r="S1126" i="1"/>
  <c r="T1126" i="1" s="1"/>
  <c r="S1125" i="1"/>
  <c r="T1125" i="1" s="1"/>
  <c r="S1124" i="1"/>
  <c r="T1124" i="1" s="1"/>
  <c r="S1123" i="1"/>
  <c r="T1123" i="1" s="1"/>
  <c r="S1122" i="1"/>
  <c r="T1122" i="1"/>
  <c r="S1121" i="1"/>
  <c r="T1121" i="1" s="1"/>
  <c r="S1120" i="1"/>
  <c r="T1120" i="1" s="1"/>
  <c r="S1119" i="1"/>
  <c r="T1119" i="1" s="1"/>
  <c r="S1118" i="1"/>
  <c r="T1118" i="1"/>
  <c r="S1117" i="1"/>
  <c r="T1117" i="1" s="1"/>
  <c r="S1116" i="1"/>
  <c r="T1116" i="1" s="1"/>
  <c r="S1115" i="1"/>
  <c r="T1115" i="1" s="1"/>
  <c r="S1114" i="1"/>
  <c r="T1114" i="1" s="1"/>
  <c r="S1113" i="1"/>
  <c r="T1113" i="1" s="1"/>
  <c r="S1112" i="1"/>
  <c r="T1112" i="1" s="1"/>
  <c r="S1111" i="1"/>
  <c r="T1111" i="1" s="1"/>
  <c r="S1110" i="1"/>
  <c r="T1110" i="1"/>
  <c r="S1109" i="1"/>
  <c r="T1109" i="1" s="1"/>
  <c r="S1108" i="1"/>
  <c r="T1108" i="1"/>
  <c r="S1107" i="1"/>
  <c r="T1107" i="1" s="1"/>
  <c r="S1106" i="1"/>
  <c r="T1106" i="1" s="1"/>
  <c r="S1105" i="1"/>
  <c r="T1105" i="1" s="1"/>
  <c r="S1104" i="1"/>
  <c r="T1104" i="1"/>
  <c r="S1103" i="1"/>
  <c r="T1103" i="1"/>
  <c r="S1102" i="1"/>
  <c r="T1102" i="1" s="1"/>
  <c r="S1101" i="1"/>
  <c r="T1101" i="1" s="1"/>
  <c r="S1100" i="1"/>
  <c r="T1100" i="1" s="1"/>
  <c r="S1099" i="1"/>
  <c r="T1099" i="1" s="1"/>
  <c r="S1098" i="1"/>
  <c r="T1098" i="1" s="1"/>
  <c r="S1097" i="1"/>
  <c r="T1097" i="1" s="1"/>
  <c r="S1096" i="1"/>
  <c r="T1096" i="1"/>
  <c r="S1095" i="1"/>
  <c r="T1095" i="1"/>
  <c r="S1094" i="1"/>
  <c r="T1094" i="1" s="1"/>
  <c r="S1093" i="1"/>
  <c r="T1093" i="1" s="1"/>
  <c r="S1092" i="1"/>
  <c r="T1092" i="1" s="1"/>
  <c r="S1091" i="1"/>
  <c r="T1091" i="1" s="1"/>
  <c r="S1090" i="1"/>
  <c r="T1090" i="1" s="1"/>
  <c r="S1089" i="1"/>
  <c r="T1089" i="1" s="1"/>
  <c r="S1088" i="1"/>
  <c r="T1088" i="1" s="1"/>
  <c r="S1087" i="1"/>
  <c r="T1087" i="1" s="1"/>
  <c r="S1086" i="1"/>
  <c r="T1086" i="1"/>
  <c r="S1085" i="1"/>
  <c r="T1085" i="1" s="1"/>
  <c r="S1084" i="1"/>
  <c r="T1084" i="1" s="1"/>
  <c r="S1083" i="1"/>
  <c r="T1083" i="1" s="1"/>
  <c r="S1082" i="1"/>
  <c r="T1082" i="1" s="1"/>
  <c r="S1081" i="1"/>
  <c r="T1081" i="1" s="1"/>
  <c r="S1080" i="1"/>
  <c r="T1080" i="1" s="1"/>
  <c r="S1079" i="1"/>
  <c r="T1079" i="1" s="1"/>
  <c r="S1078" i="1"/>
  <c r="T1078" i="1"/>
  <c r="S1077" i="1"/>
  <c r="T1077" i="1" s="1"/>
  <c r="S1076" i="1"/>
  <c r="T1076" i="1"/>
  <c r="S1075" i="1"/>
  <c r="T1075" i="1" s="1"/>
  <c r="S1074" i="1"/>
  <c r="T1074" i="1" s="1"/>
  <c r="S1073" i="1"/>
  <c r="T1073" i="1" s="1"/>
  <c r="S1072" i="1"/>
  <c r="T1072" i="1"/>
  <c r="S1071" i="1"/>
  <c r="T1071" i="1"/>
  <c r="S1070" i="1"/>
  <c r="T1070" i="1" s="1"/>
  <c r="S1069" i="1"/>
  <c r="T1069" i="1" s="1"/>
  <c r="S1068" i="1"/>
  <c r="T1068" i="1" s="1"/>
  <c r="S1067" i="1"/>
  <c r="T1067" i="1"/>
  <c r="S1066" i="1"/>
  <c r="T1066" i="1" s="1"/>
  <c r="S1065" i="1"/>
  <c r="T1065" i="1" s="1"/>
  <c r="S1064" i="1"/>
  <c r="T1064" i="1"/>
  <c r="S1063" i="1"/>
  <c r="T1063" i="1"/>
  <c r="S1062" i="1"/>
  <c r="T1062" i="1"/>
  <c r="S1061" i="1"/>
  <c r="T1061" i="1" s="1"/>
  <c r="S1060" i="1"/>
  <c r="T1060" i="1" s="1"/>
  <c r="S1059" i="1"/>
  <c r="T1059" i="1" s="1"/>
  <c r="S1058" i="1"/>
  <c r="T1058" i="1" s="1"/>
  <c r="S1057" i="1"/>
  <c r="T1057" i="1" s="1"/>
  <c r="S1056" i="1"/>
  <c r="T1056" i="1" s="1"/>
  <c r="S1055" i="1"/>
  <c r="T1055" i="1" s="1"/>
  <c r="S1054" i="1"/>
  <c r="T1054" i="1"/>
  <c r="S1053" i="1"/>
  <c r="T1053" i="1" s="1"/>
  <c r="S1052" i="1"/>
  <c r="T1052" i="1" s="1"/>
  <c r="S1051" i="1"/>
  <c r="T1051" i="1" s="1"/>
  <c r="S1050" i="1"/>
  <c r="T1050" i="1" s="1"/>
  <c r="S1049" i="1"/>
  <c r="T1049" i="1" s="1"/>
  <c r="S1048" i="1"/>
  <c r="T1048" i="1" s="1"/>
  <c r="S1047" i="1"/>
  <c r="T1047" i="1" s="1"/>
  <c r="S1046" i="1"/>
  <c r="T1046" i="1" s="1"/>
  <c r="S1045" i="1"/>
  <c r="T1045" i="1" s="1"/>
  <c r="S1044" i="1"/>
  <c r="T1044" i="1" s="1"/>
  <c r="S1043" i="1"/>
  <c r="T1043" i="1" s="1"/>
  <c r="S1042" i="1"/>
  <c r="T1042" i="1"/>
  <c r="S1041" i="1"/>
  <c r="T1041" i="1" s="1"/>
  <c r="S1040" i="1"/>
  <c r="T1040" i="1"/>
  <c r="S1039" i="1"/>
  <c r="T1039" i="1" s="1"/>
  <c r="S1038" i="1"/>
  <c r="T1038" i="1" s="1"/>
  <c r="S1037" i="1"/>
  <c r="T1037" i="1" s="1"/>
  <c r="S1036" i="1"/>
  <c r="T1036" i="1" s="1"/>
  <c r="S1035" i="1"/>
  <c r="T1035" i="1" s="1"/>
  <c r="S1034" i="1"/>
  <c r="T1034" i="1"/>
  <c r="S1033" i="1"/>
  <c r="T1033" i="1" s="1"/>
  <c r="S1032" i="1"/>
  <c r="T1032" i="1"/>
  <c r="S1031" i="1"/>
  <c r="T1031" i="1"/>
  <c r="S1030" i="1"/>
  <c r="T1030" i="1"/>
  <c r="S1029" i="1"/>
  <c r="T1029" i="1" s="1"/>
  <c r="S1028" i="1"/>
  <c r="T1028" i="1" s="1"/>
  <c r="S1027" i="1"/>
  <c r="T1027" i="1" s="1"/>
  <c r="S1026" i="1"/>
  <c r="T1026" i="1" s="1"/>
  <c r="S1025" i="1"/>
  <c r="T1025" i="1" s="1"/>
  <c r="S1024" i="1"/>
  <c r="T1024" i="1" s="1"/>
  <c r="S1023" i="1"/>
  <c r="T1023" i="1"/>
  <c r="S1022" i="1"/>
  <c r="T1022" i="1"/>
  <c r="S1021" i="1"/>
  <c r="T1021" i="1" s="1"/>
  <c r="S1020" i="1"/>
  <c r="T1020" i="1" s="1"/>
  <c r="S1019" i="1"/>
  <c r="T1019" i="1"/>
  <c r="S1018" i="1"/>
  <c r="T1018" i="1" s="1"/>
  <c r="S1017" i="1"/>
  <c r="T1017" i="1" s="1"/>
  <c r="S1016" i="1"/>
  <c r="T1016" i="1" s="1"/>
  <c r="S1015" i="1"/>
  <c r="T1015" i="1" s="1"/>
  <c r="S1014" i="1"/>
  <c r="T1014" i="1" s="1"/>
  <c r="S1013" i="1"/>
  <c r="T1013" i="1" s="1"/>
  <c r="S1012" i="1"/>
  <c r="T1012" i="1"/>
  <c r="S1011" i="1"/>
  <c r="T1011" i="1" s="1"/>
  <c r="S1010" i="1"/>
  <c r="T1010" i="1"/>
  <c r="S1009" i="1"/>
  <c r="T1009" i="1" s="1"/>
  <c r="S1008" i="1"/>
  <c r="T1008" i="1"/>
  <c r="S1007" i="1"/>
  <c r="T1007" i="1" s="1"/>
  <c r="S1006" i="1"/>
  <c r="T1006" i="1" s="1"/>
  <c r="S1005" i="1"/>
  <c r="T1005" i="1" s="1"/>
  <c r="S1004" i="1"/>
  <c r="T1004" i="1" s="1"/>
  <c r="S1003" i="1"/>
  <c r="T1003" i="1" s="1"/>
  <c r="S1002" i="1"/>
  <c r="T1002" i="1" s="1"/>
  <c r="S1001" i="1"/>
  <c r="T1001" i="1" s="1"/>
  <c r="S1000" i="1"/>
  <c r="T1000" i="1"/>
  <c r="S999" i="1"/>
  <c r="T999" i="1"/>
  <c r="S998" i="1"/>
  <c r="T998" i="1" s="1"/>
  <c r="S997" i="1"/>
  <c r="T997" i="1" s="1"/>
  <c r="S996" i="1"/>
  <c r="T996" i="1"/>
  <c r="S995" i="1"/>
  <c r="T995" i="1" s="1"/>
  <c r="S994" i="1"/>
  <c r="T994" i="1"/>
  <c r="S993" i="1"/>
  <c r="T993" i="1" s="1"/>
  <c r="S992" i="1"/>
  <c r="T992" i="1" s="1"/>
  <c r="S991" i="1"/>
  <c r="T991" i="1"/>
  <c r="S990" i="1"/>
  <c r="T990" i="1"/>
  <c r="S989" i="1"/>
  <c r="T989" i="1" s="1"/>
  <c r="S988" i="1"/>
  <c r="T988" i="1"/>
  <c r="S987" i="1"/>
  <c r="T987" i="1" s="1"/>
  <c r="S986" i="1"/>
  <c r="T986" i="1" s="1"/>
  <c r="S985" i="1"/>
  <c r="T985" i="1" s="1"/>
  <c r="S984" i="1"/>
  <c r="T984" i="1" s="1"/>
  <c r="S983" i="1"/>
  <c r="T983" i="1" s="1"/>
  <c r="S982" i="1"/>
  <c r="T982" i="1"/>
  <c r="S981" i="1"/>
  <c r="T981" i="1" s="1"/>
  <c r="S980" i="1"/>
  <c r="T980" i="1" s="1"/>
  <c r="S979" i="1"/>
  <c r="T979" i="1" s="1"/>
  <c r="S978" i="1"/>
  <c r="T978" i="1"/>
  <c r="S977" i="1"/>
  <c r="T977" i="1" s="1"/>
  <c r="S976" i="1"/>
  <c r="T976" i="1" s="1"/>
  <c r="S975" i="1"/>
  <c r="T975" i="1"/>
  <c r="S974" i="1"/>
  <c r="T974" i="1" s="1"/>
  <c r="S973" i="1"/>
  <c r="T973" i="1" s="1"/>
  <c r="S972" i="1"/>
  <c r="T972" i="1" s="1"/>
  <c r="S971" i="1"/>
  <c r="T971" i="1" s="1"/>
  <c r="S970" i="1"/>
  <c r="T970" i="1" s="1"/>
  <c r="S969" i="1"/>
  <c r="T969" i="1" s="1"/>
  <c r="S968" i="1"/>
  <c r="T968" i="1" s="1"/>
  <c r="S967" i="1"/>
  <c r="T967" i="1" s="1"/>
  <c r="S966" i="1"/>
  <c r="T966" i="1"/>
  <c r="S965" i="1"/>
  <c r="T965" i="1" s="1"/>
  <c r="S964" i="1"/>
  <c r="T964" i="1"/>
  <c r="S963" i="1"/>
  <c r="T963" i="1" s="1"/>
  <c r="S962" i="1"/>
  <c r="T962" i="1" s="1"/>
  <c r="S961" i="1"/>
  <c r="T961" i="1" s="1"/>
  <c r="S960" i="1"/>
  <c r="T960" i="1"/>
  <c r="S959" i="1"/>
  <c r="T959" i="1"/>
  <c r="S958" i="1"/>
  <c r="T958" i="1" s="1"/>
  <c r="S957" i="1"/>
  <c r="T957" i="1" s="1"/>
  <c r="S956" i="1"/>
  <c r="T956" i="1"/>
  <c r="S955" i="1"/>
  <c r="T955" i="1" s="1"/>
  <c r="S954" i="1"/>
  <c r="T954" i="1"/>
  <c r="S953" i="1"/>
  <c r="T953" i="1" s="1"/>
  <c r="S952" i="1"/>
  <c r="T952" i="1"/>
  <c r="S951" i="1"/>
  <c r="T951" i="1"/>
  <c r="S950" i="1"/>
  <c r="T950" i="1"/>
  <c r="S949" i="1"/>
  <c r="T949" i="1" s="1"/>
  <c r="S948" i="1"/>
  <c r="T948" i="1" s="1"/>
  <c r="S947" i="1"/>
  <c r="T947" i="1"/>
  <c r="S946" i="1"/>
  <c r="T946" i="1"/>
  <c r="S945" i="1"/>
  <c r="T945" i="1" s="1"/>
  <c r="S944" i="1"/>
  <c r="T944" i="1" s="1"/>
  <c r="S943" i="1"/>
  <c r="T943" i="1"/>
  <c r="S942" i="1"/>
  <c r="T942" i="1"/>
  <c r="S941" i="1"/>
  <c r="T941" i="1" s="1"/>
  <c r="S940" i="1"/>
  <c r="T940" i="1" s="1"/>
  <c r="S939" i="1"/>
  <c r="T939" i="1" s="1"/>
  <c r="S938" i="1"/>
  <c r="T938" i="1"/>
  <c r="S937" i="1"/>
  <c r="T937" i="1" s="1"/>
  <c r="S936" i="1"/>
  <c r="T936" i="1"/>
  <c r="S935" i="1"/>
  <c r="T935" i="1" s="1"/>
  <c r="S934" i="1"/>
  <c r="T934" i="1" s="1"/>
  <c r="S933" i="1"/>
  <c r="T933" i="1" s="1"/>
  <c r="S932" i="1"/>
  <c r="T932" i="1" s="1"/>
  <c r="S931" i="1"/>
  <c r="T931" i="1" s="1"/>
  <c r="S930" i="1"/>
  <c r="T930" i="1"/>
  <c r="S929" i="1"/>
  <c r="T929" i="1" s="1"/>
  <c r="S928" i="1"/>
  <c r="T928" i="1" s="1"/>
  <c r="S927" i="1"/>
  <c r="T927" i="1"/>
  <c r="S926" i="1"/>
  <c r="T926" i="1" s="1"/>
  <c r="S925" i="1"/>
  <c r="T925" i="1" s="1"/>
  <c r="S924" i="1"/>
  <c r="T924" i="1" s="1"/>
  <c r="S923" i="1"/>
  <c r="T923" i="1" s="1"/>
  <c r="S922" i="1"/>
  <c r="T922" i="1"/>
  <c r="S921" i="1"/>
  <c r="T921" i="1" s="1"/>
  <c r="S920" i="1"/>
  <c r="T920" i="1"/>
  <c r="S919" i="1"/>
  <c r="T919" i="1" s="1"/>
  <c r="S918" i="1"/>
  <c r="T918" i="1"/>
  <c r="S917" i="1"/>
  <c r="T917" i="1" s="1"/>
  <c r="S916" i="1"/>
  <c r="T916" i="1" s="1"/>
  <c r="S915" i="1"/>
  <c r="T915" i="1"/>
  <c r="S914" i="1"/>
  <c r="T914" i="1" s="1"/>
  <c r="S913" i="1"/>
  <c r="T913" i="1" s="1"/>
  <c r="S912" i="1"/>
  <c r="T912" i="1" s="1"/>
  <c r="S911" i="1"/>
  <c r="T911" i="1"/>
  <c r="S910" i="1"/>
  <c r="T910" i="1"/>
  <c r="S909" i="1"/>
  <c r="T909" i="1" s="1"/>
  <c r="S908" i="1"/>
  <c r="T908" i="1" s="1"/>
  <c r="S907" i="1"/>
  <c r="T907" i="1" s="1"/>
  <c r="S906" i="1"/>
  <c r="T906" i="1"/>
  <c r="S905" i="1"/>
  <c r="T905" i="1" s="1"/>
  <c r="S904" i="1"/>
  <c r="T904" i="1"/>
  <c r="S903" i="1"/>
  <c r="T903" i="1" s="1"/>
  <c r="S902" i="1"/>
  <c r="T902" i="1" s="1"/>
  <c r="S901" i="1"/>
  <c r="T901" i="1" s="1"/>
  <c r="S900" i="1"/>
  <c r="T900" i="1" s="1"/>
  <c r="S899" i="1"/>
  <c r="T899" i="1" s="1"/>
  <c r="S898" i="1"/>
  <c r="T898" i="1"/>
  <c r="S897" i="1"/>
  <c r="T897" i="1" s="1"/>
  <c r="S896" i="1"/>
  <c r="T896" i="1" s="1"/>
  <c r="S895" i="1"/>
  <c r="T895" i="1" s="1"/>
  <c r="S894" i="1"/>
  <c r="T894" i="1" s="1"/>
  <c r="S893" i="1"/>
  <c r="T893" i="1" s="1"/>
  <c r="S892" i="1"/>
  <c r="T892" i="1" s="1"/>
  <c r="S891" i="1"/>
  <c r="T891" i="1" s="1"/>
  <c r="S890" i="1"/>
  <c r="T890" i="1" s="1"/>
  <c r="S889" i="1"/>
  <c r="T889" i="1" s="1"/>
  <c r="S888" i="1"/>
  <c r="T888" i="1"/>
  <c r="S887" i="1"/>
  <c r="T887" i="1" s="1"/>
  <c r="S886" i="1"/>
  <c r="T886" i="1"/>
  <c r="S885" i="1"/>
  <c r="T885" i="1" s="1"/>
  <c r="S884" i="1"/>
  <c r="T884" i="1" s="1"/>
  <c r="S883" i="1"/>
  <c r="T883" i="1"/>
  <c r="S882" i="1"/>
  <c r="T882" i="1" s="1"/>
  <c r="S881" i="1"/>
  <c r="T881" i="1" s="1"/>
  <c r="S880" i="1"/>
  <c r="T880" i="1" s="1"/>
  <c r="S879" i="1"/>
  <c r="T879" i="1" s="1"/>
  <c r="S878" i="1"/>
  <c r="T878" i="1"/>
  <c r="S877" i="1"/>
  <c r="T877" i="1" s="1"/>
  <c r="S876" i="1"/>
  <c r="T876" i="1" s="1"/>
  <c r="S875" i="1"/>
  <c r="T875" i="1" s="1"/>
  <c r="S874" i="1"/>
  <c r="T874" i="1" s="1"/>
  <c r="S873" i="1"/>
  <c r="T873" i="1" s="1"/>
  <c r="S872" i="1"/>
  <c r="T872" i="1"/>
  <c r="S871" i="1"/>
  <c r="T871" i="1" s="1"/>
  <c r="S870" i="1"/>
  <c r="T870" i="1" s="1"/>
  <c r="S869" i="1"/>
  <c r="T869" i="1" s="1"/>
  <c r="S868" i="1"/>
  <c r="T868" i="1" s="1"/>
  <c r="S867" i="1"/>
  <c r="T867" i="1" s="1"/>
  <c r="S866" i="1"/>
  <c r="T866" i="1"/>
  <c r="S865" i="1"/>
  <c r="T865" i="1" s="1"/>
  <c r="S864" i="1"/>
  <c r="T864" i="1" s="1"/>
  <c r="S863" i="1"/>
  <c r="T863" i="1"/>
  <c r="S862" i="1"/>
  <c r="T862" i="1" s="1"/>
  <c r="S861" i="1"/>
  <c r="T861" i="1" s="1"/>
  <c r="S860" i="1"/>
  <c r="T860" i="1" s="1"/>
  <c r="S859" i="1"/>
  <c r="T859" i="1" s="1"/>
  <c r="S858" i="1"/>
  <c r="T858" i="1" s="1"/>
  <c r="S857" i="1"/>
  <c r="T857" i="1" s="1"/>
  <c r="S856" i="1"/>
  <c r="T856" i="1"/>
  <c r="S855" i="1"/>
  <c r="T855" i="1" s="1"/>
  <c r="S854" i="1"/>
  <c r="T854" i="1"/>
  <c r="S853" i="1"/>
  <c r="T853" i="1" s="1"/>
  <c r="S852" i="1"/>
  <c r="T852" i="1" s="1"/>
  <c r="S851" i="1"/>
  <c r="T851" i="1"/>
  <c r="S850" i="1"/>
  <c r="T850" i="1" s="1"/>
  <c r="S849" i="1"/>
  <c r="T849" i="1" s="1"/>
  <c r="S848" i="1"/>
  <c r="T848" i="1" s="1"/>
  <c r="S847" i="1"/>
  <c r="T847" i="1"/>
  <c r="S846" i="1"/>
  <c r="T846" i="1"/>
  <c r="S845" i="1"/>
  <c r="T845" i="1" s="1"/>
  <c r="S844" i="1"/>
  <c r="T844" i="1" s="1"/>
  <c r="S843" i="1"/>
  <c r="T843" i="1" s="1"/>
  <c r="S842" i="1"/>
  <c r="T842" i="1" s="1"/>
  <c r="S841" i="1"/>
  <c r="T841" i="1" s="1"/>
  <c r="S840" i="1"/>
  <c r="T840" i="1"/>
  <c r="S839" i="1"/>
  <c r="T839" i="1" s="1"/>
  <c r="S838" i="1"/>
  <c r="T838" i="1" s="1"/>
  <c r="S837" i="1"/>
  <c r="T837" i="1" s="1"/>
  <c r="S836" i="1"/>
  <c r="T836" i="1" s="1"/>
  <c r="S835" i="1"/>
  <c r="T835" i="1" s="1"/>
  <c r="S834" i="1"/>
  <c r="T834" i="1"/>
  <c r="S833" i="1"/>
  <c r="T833" i="1" s="1"/>
  <c r="S832" i="1"/>
  <c r="T832" i="1" s="1"/>
  <c r="S831" i="1"/>
  <c r="T831" i="1"/>
  <c r="S830" i="1"/>
  <c r="T830" i="1" s="1"/>
  <c r="S829" i="1"/>
  <c r="T829" i="1" s="1"/>
  <c r="S828" i="1"/>
  <c r="T828" i="1" s="1"/>
  <c r="S827" i="1"/>
  <c r="T827" i="1" s="1"/>
  <c r="S826" i="1"/>
  <c r="T826" i="1" s="1"/>
  <c r="S825" i="1"/>
  <c r="T825" i="1" s="1"/>
  <c r="S824" i="1"/>
  <c r="T824" i="1"/>
  <c r="S823" i="1"/>
  <c r="T823" i="1"/>
  <c r="S822" i="1"/>
  <c r="T822" i="1"/>
  <c r="S821" i="1"/>
  <c r="T821" i="1" s="1"/>
  <c r="S820" i="1"/>
  <c r="T820" i="1" s="1"/>
  <c r="S819" i="1"/>
  <c r="T819" i="1"/>
  <c r="S818" i="1"/>
  <c r="T818" i="1"/>
  <c r="S817" i="1"/>
  <c r="T817" i="1" s="1"/>
  <c r="S816" i="1"/>
  <c r="T816" i="1" s="1"/>
  <c r="S815" i="1"/>
  <c r="T815" i="1"/>
  <c r="S814" i="1"/>
  <c r="T814" i="1"/>
  <c r="S813" i="1"/>
  <c r="T813" i="1" s="1"/>
  <c r="S812" i="1"/>
  <c r="T812" i="1" s="1"/>
  <c r="S811" i="1"/>
  <c r="T811" i="1" s="1"/>
  <c r="S810" i="1"/>
  <c r="T810" i="1" s="1"/>
  <c r="S809" i="1"/>
  <c r="T809" i="1" s="1"/>
  <c r="S808" i="1"/>
  <c r="T808" i="1"/>
  <c r="S807" i="1"/>
  <c r="T807" i="1" s="1"/>
  <c r="S806" i="1"/>
  <c r="T806" i="1" s="1"/>
  <c r="S805" i="1"/>
  <c r="T805" i="1" s="1"/>
  <c r="S804" i="1"/>
  <c r="T804" i="1" s="1"/>
  <c r="S803" i="1"/>
  <c r="T803" i="1" s="1"/>
  <c r="S802" i="1"/>
  <c r="T802" i="1"/>
  <c r="S801" i="1"/>
  <c r="T801" i="1" s="1"/>
  <c r="S800" i="1"/>
  <c r="T800" i="1" s="1"/>
  <c r="S799" i="1"/>
  <c r="T799" i="1" s="1"/>
  <c r="S798" i="1"/>
  <c r="T798" i="1" s="1"/>
  <c r="S797" i="1"/>
  <c r="T797" i="1" s="1"/>
  <c r="S796" i="1"/>
  <c r="T796" i="1"/>
  <c r="S795" i="1"/>
  <c r="T795" i="1" s="1"/>
  <c r="S794" i="1"/>
  <c r="T794" i="1"/>
  <c r="S793" i="1"/>
  <c r="T793" i="1" s="1"/>
  <c r="S792" i="1"/>
  <c r="T792" i="1"/>
  <c r="S791" i="1"/>
  <c r="T791" i="1"/>
  <c r="S790" i="1"/>
  <c r="T790" i="1"/>
  <c r="S789" i="1"/>
  <c r="T789" i="1" s="1"/>
  <c r="S788" i="1"/>
  <c r="T788" i="1" s="1"/>
  <c r="S787" i="1"/>
  <c r="T787" i="1"/>
  <c r="S786" i="1"/>
  <c r="T786" i="1"/>
  <c r="S785" i="1"/>
  <c r="T785" i="1" s="1"/>
  <c r="S784" i="1"/>
  <c r="T784" i="1" s="1"/>
  <c r="S783" i="1"/>
  <c r="T783" i="1" s="1"/>
  <c r="S782" i="1"/>
  <c r="T782" i="1"/>
  <c r="S781" i="1"/>
  <c r="T781" i="1" s="1"/>
  <c r="S780" i="1"/>
  <c r="T780" i="1" s="1"/>
  <c r="S779" i="1"/>
  <c r="T779" i="1" s="1"/>
  <c r="S778" i="1"/>
  <c r="T778" i="1" s="1"/>
  <c r="S777" i="1"/>
  <c r="T777" i="1" s="1"/>
  <c r="S776" i="1"/>
  <c r="T776" i="1"/>
  <c r="S775" i="1"/>
  <c r="T775" i="1" s="1"/>
  <c r="S774" i="1"/>
  <c r="T774" i="1" s="1"/>
  <c r="S773" i="1"/>
  <c r="T773" i="1" s="1"/>
  <c r="S772" i="1"/>
  <c r="T772" i="1" s="1"/>
  <c r="S771" i="1"/>
  <c r="T771" i="1" s="1"/>
  <c r="S770" i="1"/>
  <c r="T770" i="1"/>
  <c r="S769" i="1"/>
  <c r="T769" i="1" s="1"/>
  <c r="S768" i="1"/>
  <c r="T768" i="1"/>
  <c r="S767" i="1"/>
  <c r="T767" i="1"/>
  <c r="S766" i="1"/>
  <c r="T766" i="1" s="1"/>
  <c r="S765" i="1"/>
  <c r="T765" i="1" s="1"/>
  <c r="S764" i="1"/>
  <c r="T764" i="1" s="1"/>
  <c r="S763" i="1"/>
  <c r="T763" i="1" s="1"/>
  <c r="S762" i="1"/>
  <c r="T762" i="1" s="1"/>
  <c r="S761" i="1"/>
  <c r="T761" i="1" s="1"/>
  <c r="S760" i="1"/>
  <c r="T760" i="1" s="1"/>
  <c r="S759" i="1"/>
  <c r="T759" i="1" s="1"/>
  <c r="S758" i="1"/>
  <c r="T758" i="1"/>
  <c r="S757" i="1"/>
  <c r="T757" i="1" s="1"/>
  <c r="S756" i="1"/>
  <c r="T756" i="1" s="1"/>
  <c r="S755" i="1"/>
  <c r="T755" i="1" s="1"/>
  <c r="S754" i="1"/>
  <c r="T754" i="1" s="1"/>
  <c r="S753" i="1"/>
  <c r="T753" i="1" s="1"/>
  <c r="S752" i="1"/>
  <c r="T752" i="1" s="1"/>
  <c r="S751" i="1"/>
  <c r="T751" i="1"/>
  <c r="S750" i="1"/>
  <c r="T750" i="1" s="1"/>
  <c r="S749" i="1"/>
  <c r="T749" i="1" s="1"/>
  <c r="S748" i="1"/>
  <c r="T748" i="1" s="1"/>
  <c r="S747" i="1"/>
  <c r="T747" i="1" s="1"/>
  <c r="S746" i="1"/>
  <c r="T746" i="1" s="1"/>
  <c r="S745" i="1"/>
  <c r="T745" i="1" s="1"/>
  <c r="S744" i="1"/>
  <c r="T744" i="1" s="1"/>
  <c r="S743" i="1"/>
  <c r="T743" i="1" s="1"/>
  <c r="S742" i="1"/>
  <c r="T742" i="1"/>
  <c r="S741" i="1"/>
  <c r="T741" i="1" s="1"/>
  <c r="S740" i="1"/>
  <c r="T740" i="1" s="1"/>
  <c r="S739" i="1"/>
  <c r="T739" i="1" s="1"/>
  <c r="S738" i="1"/>
  <c r="T738" i="1" s="1"/>
  <c r="S737" i="1"/>
  <c r="T737" i="1" s="1"/>
  <c r="S736" i="1"/>
  <c r="T736" i="1"/>
  <c r="S735" i="1"/>
  <c r="T735" i="1" s="1"/>
  <c r="S734" i="1"/>
  <c r="T734" i="1" s="1"/>
  <c r="S733" i="1"/>
  <c r="T733" i="1" s="1"/>
  <c r="S732" i="1"/>
  <c r="T732" i="1" s="1"/>
  <c r="S731" i="1"/>
  <c r="T731" i="1" s="1"/>
  <c r="S730" i="1"/>
  <c r="T730" i="1" s="1"/>
  <c r="S729" i="1"/>
  <c r="T729" i="1" s="1"/>
  <c r="S728" i="1"/>
  <c r="T728" i="1" s="1"/>
  <c r="S727" i="1"/>
  <c r="T727" i="1" s="1"/>
  <c r="S726" i="1"/>
  <c r="T726" i="1"/>
  <c r="S725" i="1"/>
  <c r="T725" i="1" s="1"/>
  <c r="S724" i="1"/>
  <c r="T724" i="1" s="1"/>
  <c r="S723" i="1"/>
  <c r="T723" i="1" s="1"/>
  <c r="S722" i="1"/>
  <c r="T722" i="1" s="1"/>
  <c r="S721" i="1"/>
  <c r="T721" i="1" s="1"/>
  <c r="S720" i="1"/>
  <c r="T720" i="1" s="1"/>
  <c r="S719" i="1"/>
  <c r="T719" i="1"/>
  <c r="S718" i="1"/>
  <c r="T718" i="1" s="1"/>
  <c r="S717" i="1"/>
  <c r="T717" i="1" s="1"/>
  <c r="S716" i="1"/>
  <c r="T716" i="1" s="1"/>
  <c r="S715" i="1"/>
  <c r="T715" i="1" s="1"/>
  <c r="S714" i="1"/>
  <c r="T714" i="1" s="1"/>
  <c r="S713" i="1"/>
  <c r="T713" i="1" s="1"/>
  <c r="S712" i="1"/>
  <c r="T712" i="1" s="1"/>
  <c r="S711" i="1"/>
  <c r="T711" i="1" s="1"/>
  <c r="S710" i="1"/>
  <c r="T710" i="1"/>
  <c r="S709" i="1"/>
  <c r="T709" i="1" s="1"/>
  <c r="S708" i="1"/>
  <c r="T708" i="1" s="1"/>
  <c r="S707" i="1"/>
  <c r="T707" i="1" s="1"/>
  <c r="S706" i="1"/>
  <c r="T706" i="1" s="1"/>
  <c r="S705" i="1"/>
  <c r="T705" i="1" s="1"/>
  <c r="S704" i="1"/>
  <c r="T704" i="1" s="1"/>
  <c r="S703" i="1"/>
  <c r="T703" i="1"/>
  <c r="S702" i="1"/>
  <c r="T702" i="1" s="1"/>
  <c r="S701" i="1"/>
  <c r="T701" i="1" s="1"/>
  <c r="S700" i="1"/>
  <c r="T700" i="1" s="1"/>
  <c r="S699" i="1"/>
  <c r="T699" i="1" s="1"/>
  <c r="S698" i="1"/>
  <c r="T698" i="1" s="1"/>
  <c r="S697" i="1"/>
  <c r="T697" i="1" s="1"/>
  <c r="S696" i="1"/>
  <c r="T696" i="1" s="1"/>
  <c r="S695" i="1"/>
  <c r="T695" i="1" s="1"/>
  <c r="S694" i="1"/>
  <c r="T694" i="1" s="1"/>
  <c r="S693" i="1"/>
  <c r="T693" i="1" s="1"/>
  <c r="S692" i="1"/>
  <c r="T692" i="1" s="1"/>
  <c r="S691" i="1"/>
  <c r="T691" i="1" s="1"/>
  <c r="S690" i="1"/>
  <c r="T690" i="1" s="1"/>
  <c r="S689" i="1"/>
  <c r="T689" i="1" s="1"/>
  <c r="S688" i="1"/>
  <c r="T688" i="1" s="1"/>
  <c r="S687" i="1"/>
  <c r="T687" i="1" s="1"/>
  <c r="S686" i="1"/>
  <c r="T686" i="1"/>
  <c r="S685" i="1"/>
  <c r="T685" i="1" s="1"/>
  <c r="S684" i="1"/>
  <c r="T684" i="1" s="1"/>
  <c r="S683" i="1"/>
  <c r="T683" i="1" s="1"/>
  <c r="S682" i="1"/>
  <c r="T682" i="1" s="1"/>
  <c r="S681" i="1"/>
  <c r="T681" i="1" s="1"/>
  <c r="S680" i="1"/>
  <c r="T680" i="1"/>
  <c r="S679" i="1"/>
  <c r="T679" i="1" s="1"/>
  <c r="S678" i="1"/>
  <c r="T678" i="1"/>
  <c r="S677" i="1"/>
  <c r="T677" i="1" s="1"/>
  <c r="S676" i="1"/>
  <c r="T676" i="1" s="1"/>
  <c r="S675" i="1"/>
  <c r="T675" i="1" s="1"/>
  <c r="S674" i="1"/>
  <c r="T674" i="1" s="1"/>
  <c r="S673" i="1"/>
  <c r="T673" i="1" s="1"/>
  <c r="S672" i="1"/>
  <c r="T672" i="1"/>
  <c r="S671" i="1"/>
  <c r="T671" i="1" s="1"/>
  <c r="S670" i="1"/>
  <c r="T670" i="1" s="1"/>
  <c r="S669" i="1"/>
  <c r="T669" i="1" s="1"/>
  <c r="S668" i="1"/>
  <c r="T668" i="1"/>
  <c r="S667" i="1"/>
  <c r="T667" i="1" s="1"/>
  <c r="S666" i="1"/>
  <c r="T666" i="1" s="1"/>
  <c r="S665" i="1"/>
  <c r="T665" i="1" s="1"/>
  <c r="S664" i="1"/>
  <c r="T664" i="1" s="1"/>
  <c r="S663" i="1"/>
  <c r="T663" i="1"/>
  <c r="S662" i="1"/>
  <c r="T662" i="1" s="1"/>
  <c r="S661" i="1"/>
  <c r="T661" i="1" s="1"/>
  <c r="S660" i="1"/>
  <c r="T660" i="1" s="1"/>
  <c r="S659" i="1"/>
  <c r="T659" i="1" s="1"/>
  <c r="S658" i="1"/>
  <c r="T658" i="1" s="1"/>
  <c r="S657" i="1"/>
  <c r="T657" i="1" s="1"/>
  <c r="S656" i="1"/>
  <c r="T656" i="1" s="1"/>
  <c r="S655" i="1"/>
  <c r="T655" i="1"/>
  <c r="S654" i="1"/>
  <c r="T654" i="1" s="1"/>
  <c r="S653" i="1"/>
  <c r="T653" i="1" s="1"/>
  <c r="S652" i="1"/>
  <c r="T652" i="1" s="1"/>
  <c r="S651" i="1"/>
  <c r="T651" i="1" s="1"/>
  <c r="S650" i="1"/>
  <c r="T650" i="1" s="1"/>
  <c r="S649" i="1"/>
  <c r="T649" i="1" s="1"/>
  <c r="S648" i="1"/>
  <c r="T648" i="1" s="1"/>
  <c r="S647" i="1"/>
  <c r="T647" i="1" s="1"/>
  <c r="S646" i="1"/>
  <c r="T646" i="1"/>
  <c r="S645" i="1"/>
  <c r="T645" i="1" s="1"/>
  <c r="S644" i="1"/>
  <c r="T644" i="1" s="1"/>
  <c r="S643" i="1"/>
  <c r="T643" i="1" s="1"/>
  <c r="S642" i="1"/>
  <c r="T642" i="1" s="1"/>
  <c r="S641" i="1"/>
  <c r="T641" i="1" s="1"/>
  <c r="S640" i="1"/>
  <c r="T640" i="1" s="1"/>
  <c r="S639" i="1"/>
  <c r="T639" i="1"/>
  <c r="S638" i="1"/>
  <c r="T638" i="1" s="1"/>
  <c r="S637" i="1"/>
  <c r="T637" i="1" s="1"/>
  <c r="S636" i="1"/>
  <c r="T636" i="1" s="1"/>
  <c r="S635" i="1"/>
  <c r="T635" i="1" s="1"/>
  <c r="S634" i="1"/>
  <c r="T634" i="1" s="1"/>
  <c r="S633" i="1"/>
  <c r="T633" i="1" s="1"/>
  <c r="S632" i="1"/>
  <c r="T632" i="1" s="1"/>
  <c r="S631" i="1"/>
  <c r="T631" i="1"/>
  <c r="S630" i="1"/>
  <c r="T630" i="1" s="1"/>
  <c r="S629" i="1"/>
  <c r="T629" i="1" s="1"/>
  <c r="S628" i="1"/>
  <c r="T628" i="1" s="1"/>
  <c r="S627" i="1"/>
  <c r="T627" i="1" s="1"/>
  <c r="S626" i="1"/>
  <c r="T626" i="1" s="1"/>
  <c r="S625" i="1"/>
  <c r="T625" i="1" s="1"/>
  <c r="S624" i="1"/>
  <c r="T624" i="1" s="1"/>
  <c r="S623" i="1"/>
  <c r="T623" i="1" s="1"/>
  <c r="S622" i="1"/>
  <c r="T622" i="1"/>
  <c r="S621" i="1"/>
  <c r="T621" i="1" s="1"/>
  <c r="S620" i="1"/>
  <c r="T620" i="1" s="1"/>
  <c r="S619" i="1"/>
  <c r="T619" i="1" s="1"/>
  <c r="S618" i="1"/>
  <c r="T618" i="1" s="1"/>
  <c r="S617" i="1"/>
  <c r="T617" i="1" s="1"/>
  <c r="S616" i="1"/>
  <c r="T616" i="1"/>
  <c r="S615" i="1"/>
  <c r="T615" i="1" s="1"/>
  <c r="S614" i="1"/>
  <c r="T614" i="1"/>
  <c r="S613" i="1"/>
  <c r="T613" i="1" s="1"/>
  <c r="S612" i="1"/>
  <c r="T612" i="1" s="1"/>
  <c r="S611" i="1"/>
  <c r="T611" i="1" s="1"/>
  <c r="S610" i="1"/>
  <c r="T610" i="1" s="1"/>
  <c r="S609" i="1"/>
  <c r="T609" i="1" s="1"/>
  <c r="S608" i="1"/>
  <c r="T608" i="1"/>
  <c r="S607" i="1"/>
  <c r="T607" i="1" s="1"/>
  <c r="S606" i="1"/>
  <c r="T606" i="1" s="1"/>
  <c r="S605" i="1"/>
  <c r="T605" i="1" s="1"/>
  <c r="S604" i="1"/>
  <c r="T604" i="1"/>
  <c r="S603" i="1"/>
  <c r="T603" i="1" s="1"/>
  <c r="S602" i="1"/>
  <c r="T602" i="1" s="1"/>
  <c r="S601" i="1"/>
  <c r="T601" i="1" s="1"/>
  <c r="S600" i="1"/>
  <c r="T600" i="1" s="1"/>
  <c r="S599" i="1"/>
  <c r="T599" i="1"/>
  <c r="S598" i="1"/>
  <c r="T598" i="1" s="1"/>
  <c r="S597" i="1"/>
  <c r="T597" i="1" s="1"/>
  <c r="S596" i="1"/>
  <c r="T596" i="1" s="1"/>
  <c r="S595" i="1"/>
  <c r="T595" i="1" s="1"/>
  <c r="S594" i="1"/>
  <c r="T594" i="1" s="1"/>
  <c r="S593" i="1"/>
  <c r="T593" i="1" s="1"/>
  <c r="S592" i="1"/>
  <c r="T592" i="1" s="1"/>
  <c r="S591" i="1"/>
  <c r="T591" i="1"/>
  <c r="S590" i="1"/>
  <c r="T590" i="1" s="1"/>
  <c r="S589" i="1"/>
  <c r="T589" i="1" s="1"/>
  <c r="S588" i="1"/>
  <c r="T588" i="1" s="1"/>
  <c r="S587" i="1"/>
  <c r="T587" i="1" s="1"/>
  <c r="S586" i="1"/>
  <c r="T586" i="1" s="1"/>
  <c r="S585" i="1"/>
  <c r="T585" i="1" s="1"/>
  <c r="S584" i="1"/>
  <c r="T584" i="1" s="1"/>
  <c r="S583" i="1"/>
  <c r="T583" i="1" s="1"/>
  <c r="S582" i="1"/>
  <c r="T582" i="1"/>
  <c r="S581" i="1"/>
  <c r="T581" i="1" s="1"/>
  <c r="S580" i="1"/>
  <c r="T580" i="1" s="1"/>
  <c r="S579" i="1"/>
  <c r="T579" i="1" s="1"/>
  <c r="S578" i="1"/>
  <c r="T578" i="1" s="1"/>
  <c r="S577" i="1"/>
  <c r="T577" i="1" s="1"/>
  <c r="S576" i="1"/>
  <c r="T576" i="1" s="1"/>
  <c r="S575" i="1"/>
  <c r="T575" i="1"/>
  <c r="S574" i="1"/>
  <c r="T574" i="1" s="1"/>
  <c r="S573" i="1"/>
  <c r="T573" i="1" s="1"/>
  <c r="S572" i="1"/>
  <c r="T572" i="1" s="1"/>
  <c r="S571" i="1"/>
  <c r="T571" i="1" s="1"/>
  <c r="S570" i="1"/>
  <c r="T570" i="1" s="1"/>
  <c r="S569" i="1"/>
  <c r="T569" i="1" s="1"/>
  <c r="S568" i="1"/>
  <c r="T568" i="1"/>
  <c r="S567" i="1"/>
  <c r="T567" i="1" s="1"/>
  <c r="S566" i="1"/>
  <c r="T566" i="1" s="1"/>
  <c r="S565" i="1"/>
  <c r="T565" i="1" s="1"/>
  <c r="S564" i="1"/>
  <c r="T564" i="1" s="1"/>
  <c r="S563" i="1"/>
  <c r="T563" i="1" s="1"/>
  <c r="S562" i="1"/>
  <c r="T562" i="1" s="1"/>
  <c r="S561" i="1"/>
  <c r="T561" i="1" s="1"/>
  <c r="S560" i="1"/>
  <c r="T560" i="1" s="1"/>
  <c r="S559" i="1"/>
  <c r="T559" i="1" s="1"/>
  <c r="S558" i="1"/>
  <c r="T558" i="1" s="1"/>
  <c r="S557" i="1"/>
  <c r="T557" i="1" s="1"/>
  <c r="S556" i="1"/>
  <c r="T556" i="1" s="1"/>
  <c r="S555" i="1"/>
  <c r="T555" i="1" s="1"/>
  <c r="S554" i="1"/>
  <c r="T554" i="1" s="1"/>
  <c r="S553" i="1"/>
  <c r="T553" i="1" s="1"/>
  <c r="S552" i="1"/>
  <c r="T552" i="1" s="1"/>
  <c r="S551" i="1"/>
  <c r="T551" i="1" s="1"/>
  <c r="S550" i="1"/>
  <c r="T550" i="1"/>
  <c r="S549" i="1"/>
  <c r="T549" i="1" s="1"/>
  <c r="S548" i="1"/>
  <c r="T548" i="1" s="1"/>
  <c r="S547" i="1"/>
  <c r="T547" i="1"/>
  <c r="S546" i="1"/>
  <c r="T546" i="1" s="1"/>
  <c r="S545" i="1"/>
  <c r="T545" i="1" s="1"/>
  <c r="S544" i="1"/>
  <c r="T544" i="1"/>
  <c r="S543" i="1"/>
  <c r="T543" i="1" s="1"/>
  <c r="S542" i="1"/>
  <c r="T542" i="1" s="1"/>
  <c r="S541" i="1"/>
  <c r="T541" i="1" s="1"/>
  <c r="S540" i="1"/>
  <c r="T540" i="1" s="1"/>
  <c r="S539" i="1"/>
  <c r="T539" i="1" s="1"/>
  <c r="S538" i="1"/>
  <c r="T538" i="1" s="1"/>
  <c r="S537" i="1"/>
  <c r="T537" i="1" s="1"/>
  <c r="S536" i="1"/>
  <c r="T536" i="1" s="1"/>
  <c r="S535" i="1"/>
  <c r="T535" i="1" s="1"/>
  <c r="S534" i="1"/>
  <c r="T534" i="1" s="1"/>
  <c r="S533" i="1"/>
  <c r="T533" i="1" s="1"/>
  <c r="S532" i="1"/>
  <c r="T532" i="1" s="1"/>
  <c r="S531" i="1"/>
  <c r="T531" i="1" s="1"/>
  <c r="S530" i="1"/>
  <c r="T530" i="1" s="1"/>
  <c r="S529" i="1"/>
  <c r="T529" i="1" s="1"/>
  <c r="S528" i="1"/>
  <c r="T528" i="1" s="1"/>
  <c r="S527" i="1"/>
  <c r="T527" i="1" s="1"/>
  <c r="S526" i="1"/>
  <c r="T526" i="1"/>
  <c r="S525" i="1"/>
  <c r="T525" i="1" s="1"/>
  <c r="S524" i="1"/>
  <c r="T524" i="1"/>
  <c r="S523" i="1"/>
  <c r="T523" i="1" s="1"/>
  <c r="S522" i="1"/>
  <c r="T522" i="1" s="1"/>
  <c r="S521" i="1"/>
  <c r="T521" i="1" s="1"/>
  <c r="S520" i="1"/>
  <c r="T520" i="1"/>
  <c r="S519" i="1"/>
  <c r="T519" i="1" s="1"/>
  <c r="S518" i="1"/>
  <c r="T518" i="1"/>
  <c r="S517" i="1"/>
  <c r="T517" i="1" s="1"/>
  <c r="S516" i="1"/>
  <c r="T516" i="1" s="1"/>
  <c r="S515" i="1"/>
  <c r="T515" i="1" s="1"/>
  <c r="S514" i="1"/>
  <c r="T514" i="1" s="1"/>
  <c r="S513" i="1"/>
  <c r="T513" i="1" s="1"/>
  <c r="S512" i="1"/>
  <c r="T512" i="1" s="1"/>
  <c r="S511" i="1"/>
  <c r="T511" i="1"/>
  <c r="S510" i="1"/>
  <c r="T510" i="1" s="1"/>
  <c r="S509" i="1"/>
  <c r="T509" i="1" s="1"/>
  <c r="S508" i="1"/>
  <c r="T508" i="1" s="1"/>
  <c r="S507" i="1"/>
  <c r="T507" i="1" s="1"/>
  <c r="S506" i="1"/>
  <c r="T506" i="1" s="1"/>
  <c r="S505" i="1"/>
  <c r="T505" i="1" s="1"/>
  <c r="S504" i="1"/>
  <c r="T504" i="1" s="1"/>
  <c r="S503" i="1"/>
  <c r="T503" i="1" s="1"/>
  <c r="S502" i="1"/>
  <c r="T502" i="1"/>
  <c r="S501" i="1"/>
  <c r="T501" i="1" s="1"/>
  <c r="S500" i="1"/>
  <c r="T500" i="1"/>
  <c r="S499" i="1"/>
  <c r="T499" i="1" s="1"/>
  <c r="S498" i="1"/>
  <c r="T498" i="1" s="1"/>
  <c r="S497" i="1"/>
  <c r="T497" i="1" s="1"/>
  <c r="S496" i="1"/>
  <c r="T496" i="1" s="1"/>
  <c r="S495" i="1"/>
  <c r="T495" i="1" s="1"/>
  <c r="S494" i="1"/>
  <c r="T494" i="1"/>
  <c r="S493" i="1"/>
  <c r="T493" i="1" s="1"/>
  <c r="S492" i="1"/>
  <c r="T492" i="1" s="1"/>
  <c r="S491" i="1"/>
  <c r="T491" i="1"/>
  <c r="S490" i="1"/>
  <c r="T490" i="1" s="1"/>
  <c r="S489" i="1"/>
  <c r="T489" i="1" s="1"/>
  <c r="S488" i="1"/>
  <c r="T488" i="1" s="1"/>
  <c r="S487" i="1"/>
  <c r="T487" i="1" s="1"/>
  <c r="S486" i="1"/>
  <c r="T486" i="1"/>
  <c r="S485" i="1"/>
  <c r="T485" i="1" s="1"/>
  <c r="S484" i="1"/>
  <c r="T484" i="1" s="1"/>
  <c r="S483" i="1"/>
  <c r="T483" i="1"/>
  <c r="S482" i="1"/>
  <c r="T482" i="1" s="1"/>
  <c r="S481" i="1"/>
  <c r="T481" i="1" s="1"/>
  <c r="S480" i="1"/>
  <c r="T480" i="1"/>
  <c r="S479" i="1"/>
  <c r="T479" i="1"/>
  <c r="S478" i="1"/>
  <c r="T478" i="1" s="1"/>
  <c r="S477" i="1"/>
  <c r="T477" i="1" s="1"/>
  <c r="S476" i="1"/>
  <c r="T476" i="1" s="1"/>
  <c r="S475" i="1"/>
  <c r="T475" i="1" s="1"/>
  <c r="S474" i="1"/>
  <c r="T474" i="1" s="1"/>
  <c r="S473" i="1"/>
  <c r="T473" i="1" s="1"/>
  <c r="S472" i="1"/>
  <c r="T472" i="1"/>
  <c r="S471" i="1"/>
  <c r="T471" i="1" s="1"/>
  <c r="S470" i="1"/>
  <c r="T470" i="1" s="1"/>
  <c r="S469" i="1"/>
  <c r="T469" i="1" s="1"/>
  <c r="S468" i="1"/>
  <c r="T468" i="1" s="1"/>
  <c r="S467" i="1"/>
  <c r="T467" i="1" s="1"/>
  <c r="S466" i="1"/>
  <c r="T466" i="1" s="1"/>
  <c r="S465" i="1"/>
  <c r="T465" i="1" s="1"/>
  <c r="S464" i="1"/>
  <c r="T464" i="1" s="1"/>
  <c r="S463" i="1"/>
  <c r="T463" i="1" s="1"/>
  <c r="S462" i="1"/>
  <c r="T462" i="1"/>
  <c r="S461" i="1"/>
  <c r="T461" i="1" s="1"/>
  <c r="S460" i="1"/>
  <c r="T460" i="1" s="1"/>
  <c r="S459" i="1"/>
  <c r="T459" i="1" s="1"/>
  <c r="S458" i="1"/>
  <c r="T458" i="1" s="1"/>
  <c r="S457" i="1"/>
  <c r="T457" i="1" s="1"/>
  <c r="S456" i="1"/>
  <c r="T456" i="1"/>
  <c r="S455" i="1"/>
  <c r="T455" i="1" s="1"/>
  <c r="S454" i="1"/>
  <c r="T454" i="1"/>
  <c r="S453" i="1"/>
  <c r="T453" i="1" s="1"/>
  <c r="S452" i="1"/>
  <c r="T452" i="1" s="1"/>
  <c r="S451" i="1"/>
  <c r="T451" i="1" s="1"/>
  <c r="S450" i="1"/>
  <c r="T450" i="1" s="1"/>
  <c r="S449" i="1"/>
  <c r="T449" i="1" s="1"/>
  <c r="S448" i="1"/>
  <c r="T448" i="1"/>
  <c r="S447" i="1"/>
  <c r="T447" i="1" s="1"/>
  <c r="S446" i="1"/>
  <c r="T446" i="1" s="1"/>
  <c r="S445" i="1"/>
  <c r="T445" i="1"/>
  <c r="S444" i="1"/>
  <c r="T444" i="1" s="1"/>
  <c r="S443" i="1"/>
  <c r="T443" i="1" s="1"/>
  <c r="S442" i="1"/>
  <c r="T442" i="1"/>
  <c r="S441" i="1"/>
  <c r="T441" i="1" s="1"/>
  <c r="S440" i="1"/>
  <c r="T440" i="1" s="1"/>
  <c r="S439" i="1"/>
  <c r="T439" i="1" s="1"/>
  <c r="S438" i="1"/>
  <c r="T438" i="1" s="1"/>
  <c r="S437" i="1"/>
  <c r="T437" i="1" s="1"/>
  <c r="S436" i="1"/>
  <c r="T436" i="1" s="1"/>
  <c r="S435" i="1"/>
  <c r="T435" i="1" s="1"/>
  <c r="S434" i="1"/>
  <c r="T434" i="1" s="1"/>
  <c r="S433" i="1"/>
  <c r="T433" i="1"/>
  <c r="S432" i="1"/>
  <c r="T432" i="1" s="1"/>
  <c r="S431" i="1"/>
  <c r="T431" i="1" s="1"/>
  <c r="S430" i="1"/>
  <c r="T430" i="1" s="1"/>
  <c r="S429" i="1"/>
  <c r="T429" i="1" s="1"/>
  <c r="S428" i="1"/>
  <c r="T428" i="1" s="1"/>
  <c r="S427" i="1"/>
  <c r="T427" i="1" s="1"/>
  <c r="S426" i="1"/>
  <c r="T426" i="1"/>
  <c r="S425" i="1"/>
  <c r="T425" i="1"/>
  <c r="S424" i="1"/>
  <c r="T424" i="1" s="1"/>
  <c r="S423" i="1"/>
  <c r="T423" i="1" s="1"/>
  <c r="S422" i="1"/>
  <c r="T422" i="1"/>
  <c r="S421" i="1"/>
  <c r="T421" i="1" s="1"/>
  <c r="S420" i="1"/>
  <c r="T420" i="1" s="1"/>
  <c r="S419" i="1"/>
  <c r="T419" i="1" s="1"/>
  <c r="S418" i="1"/>
  <c r="T418" i="1" s="1"/>
  <c r="S417" i="1"/>
  <c r="T417" i="1" s="1"/>
  <c r="S416" i="1"/>
  <c r="T416" i="1"/>
  <c r="S415" i="1"/>
  <c r="T415" i="1" s="1"/>
  <c r="S414" i="1"/>
  <c r="T414" i="1" s="1"/>
  <c r="S413" i="1"/>
  <c r="T413" i="1"/>
  <c r="S412" i="1"/>
  <c r="T412" i="1" s="1"/>
  <c r="S411" i="1"/>
  <c r="T411" i="1" s="1"/>
  <c r="S410" i="1"/>
  <c r="T410" i="1"/>
  <c r="S409" i="1"/>
  <c r="T409" i="1" s="1"/>
  <c r="S408" i="1"/>
  <c r="T408" i="1"/>
  <c r="S407" i="1"/>
  <c r="T407" i="1" s="1"/>
  <c r="S406" i="1"/>
  <c r="T406" i="1" s="1"/>
  <c r="S405" i="1"/>
  <c r="T405" i="1" s="1"/>
  <c r="S404" i="1"/>
  <c r="T404" i="1"/>
  <c r="S403" i="1"/>
  <c r="T403" i="1" s="1"/>
  <c r="S402" i="1"/>
  <c r="T402" i="1"/>
  <c r="S401" i="1"/>
  <c r="T401" i="1" s="1"/>
  <c r="S400" i="1"/>
  <c r="T400" i="1" s="1"/>
  <c r="S399" i="1"/>
  <c r="T399" i="1" s="1"/>
  <c r="S398" i="1"/>
  <c r="T398" i="1" s="1"/>
  <c r="S397" i="1"/>
  <c r="T397" i="1" s="1"/>
  <c r="S396" i="1"/>
  <c r="T396" i="1" s="1"/>
  <c r="S395" i="1"/>
  <c r="T395" i="1" s="1"/>
  <c r="S394" i="1"/>
  <c r="T394" i="1" s="1"/>
  <c r="S393" i="1"/>
  <c r="T393" i="1" s="1"/>
  <c r="S392" i="1"/>
  <c r="T392" i="1"/>
  <c r="S391" i="1"/>
  <c r="T391" i="1" s="1"/>
  <c r="S390" i="1"/>
  <c r="T390" i="1"/>
  <c r="S389" i="1"/>
  <c r="T389" i="1" s="1"/>
  <c r="S388" i="1"/>
  <c r="T388" i="1" s="1"/>
  <c r="S387" i="1"/>
  <c r="T387" i="1" s="1"/>
  <c r="S386" i="1"/>
  <c r="T386" i="1" s="1"/>
  <c r="S385" i="1"/>
  <c r="T385" i="1" s="1"/>
  <c r="S384" i="1"/>
  <c r="T384" i="1"/>
  <c r="S383" i="1"/>
  <c r="T383" i="1" s="1"/>
  <c r="S382" i="1"/>
  <c r="T382" i="1" s="1"/>
  <c r="S381" i="1"/>
  <c r="T381" i="1"/>
  <c r="S380" i="1"/>
  <c r="T380" i="1" s="1"/>
  <c r="S379" i="1"/>
  <c r="T379" i="1" s="1"/>
  <c r="S378" i="1"/>
  <c r="T378" i="1"/>
  <c r="S377" i="1"/>
  <c r="T377" i="1" s="1"/>
  <c r="S376" i="1"/>
  <c r="T376" i="1" s="1"/>
  <c r="S375" i="1"/>
  <c r="T375" i="1" s="1"/>
  <c r="S374" i="1"/>
  <c r="T374" i="1" s="1"/>
  <c r="S373" i="1"/>
  <c r="T373" i="1" s="1"/>
  <c r="S372" i="1"/>
  <c r="T372" i="1" s="1"/>
  <c r="S371" i="1"/>
  <c r="T371" i="1" s="1"/>
  <c r="S370" i="1"/>
  <c r="T370" i="1" s="1"/>
  <c r="S369" i="1"/>
  <c r="T369" i="1"/>
  <c r="S368" i="1"/>
  <c r="T368" i="1" s="1"/>
  <c r="S367" i="1"/>
  <c r="T367" i="1" s="1"/>
  <c r="S366" i="1"/>
  <c r="T366" i="1" s="1"/>
  <c r="S365" i="1"/>
  <c r="T365" i="1" s="1"/>
  <c r="S364" i="1"/>
  <c r="T364" i="1" s="1"/>
  <c r="S363" i="1"/>
  <c r="T363" i="1" s="1"/>
  <c r="S362" i="1"/>
  <c r="T362" i="1"/>
  <c r="S361" i="1"/>
  <c r="T361" i="1"/>
  <c r="S360" i="1"/>
  <c r="T360" i="1" s="1"/>
  <c r="S359" i="1"/>
  <c r="T359" i="1" s="1"/>
  <c r="S358" i="1"/>
  <c r="T358" i="1"/>
  <c r="S357" i="1"/>
  <c r="T357" i="1" s="1"/>
  <c r="S356" i="1"/>
  <c r="T356" i="1" s="1"/>
  <c r="S355" i="1"/>
  <c r="T355" i="1" s="1"/>
  <c r="S354" i="1"/>
  <c r="T354" i="1" s="1"/>
  <c r="S353" i="1"/>
  <c r="T353" i="1" s="1"/>
  <c r="S352" i="1"/>
  <c r="T352" i="1" s="1"/>
  <c r="S351" i="1"/>
  <c r="T351" i="1" s="1"/>
  <c r="S350" i="1"/>
  <c r="T350" i="1" s="1"/>
  <c r="S349" i="1"/>
  <c r="T349" i="1" s="1"/>
  <c r="S348" i="1"/>
  <c r="T348" i="1" s="1"/>
  <c r="S347" i="1"/>
  <c r="T347" i="1" s="1"/>
  <c r="S346" i="1"/>
  <c r="T346" i="1" s="1"/>
  <c r="S345" i="1"/>
  <c r="T345" i="1" s="1"/>
  <c r="S344" i="1"/>
  <c r="T344" i="1"/>
  <c r="S343" i="1"/>
  <c r="T343" i="1" s="1"/>
  <c r="S342" i="1"/>
  <c r="T342" i="1" s="1"/>
  <c r="S341" i="1"/>
  <c r="T341" i="1" s="1"/>
  <c r="S340" i="1"/>
  <c r="T340" i="1" s="1"/>
  <c r="S339" i="1"/>
  <c r="T339" i="1" s="1"/>
  <c r="S338" i="1"/>
  <c r="T338" i="1"/>
  <c r="S337" i="1"/>
  <c r="T337" i="1" s="1"/>
  <c r="S336" i="1"/>
  <c r="T336" i="1" s="1"/>
  <c r="S335" i="1"/>
  <c r="T335" i="1" s="1"/>
  <c r="S334" i="1"/>
  <c r="T334" i="1" s="1"/>
  <c r="S333" i="1"/>
  <c r="T333" i="1" s="1"/>
  <c r="S332" i="1"/>
  <c r="T332" i="1" s="1"/>
  <c r="S331" i="1"/>
  <c r="T331" i="1" s="1"/>
  <c r="S330" i="1"/>
  <c r="T330" i="1" s="1"/>
  <c r="S329" i="1"/>
  <c r="T329" i="1"/>
  <c r="S328" i="1"/>
  <c r="T328" i="1"/>
  <c r="S327" i="1"/>
  <c r="T327" i="1" s="1"/>
  <c r="S326" i="1"/>
  <c r="T326" i="1" s="1"/>
  <c r="S325" i="1"/>
  <c r="T325" i="1" s="1"/>
  <c r="S324" i="1"/>
  <c r="T324" i="1" s="1"/>
  <c r="S323" i="1"/>
  <c r="T323" i="1" s="1"/>
  <c r="S322" i="1"/>
  <c r="T322" i="1" s="1"/>
  <c r="S321" i="1"/>
  <c r="T321" i="1" s="1"/>
  <c r="S320" i="1"/>
  <c r="T320" i="1" s="1"/>
  <c r="S319" i="1"/>
  <c r="T319" i="1" s="1"/>
  <c r="S318" i="1"/>
  <c r="T318" i="1" s="1"/>
  <c r="S317" i="1"/>
  <c r="T317" i="1" s="1"/>
  <c r="S316" i="1"/>
  <c r="T316" i="1" s="1"/>
  <c r="S315" i="1"/>
  <c r="T315" i="1" s="1"/>
  <c r="S314" i="1"/>
  <c r="T314" i="1" s="1"/>
  <c r="S313" i="1"/>
  <c r="T313" i="1" s="1"/>
  <c r="S312" i="1"/>
  <c r="T312" i="1"/>
  <c r="S311" i="1"/>
  <c r="T311" i="1" s="1"/>
  <c r="S310" i="1"/>
  <c r="T310" i="1" s="1"/>
  <c r="S309" i="1"/>
  <c r="T309" i="1" s="1"/>
  <c r="S308" i="1"/>
  <c r="T308" i="1" s="1"/>
  <c r="S307" i="1"/>
  <c r="T307" i="1" s="1"/>
  <c r="S306" i="1"/>
  <c r="T306" i="1"/>
  <c r="S305" i="1"/>
  <c r="T305" i="1"/>
  <c r="S304" i="1"/>
  <c r="T304" i="1" s="1"/>
  <c r="S303" i="1"/>
  <c r="T303" i="1" s="1"/>
  <c r="S302" i="1"/>
  <c r="T302" i="1" s="1"/>
  <c r="S301" i="1"/>
  <c r="T301" i="1" s="1"/>
  <c r="S300" i="1"/>
  <c r="T300" i="1" s="1"/>
  <c r="S299" i="1"/>
  <c r="T299" i="1" s="1"/>
  <c r="S298" i="1"/>
  <c r="T298" i="1"/>
  <c r="S297" i="1"/>
  <c r="T297" i="1"/>
  <c r="S296" i="1"/>
  <c r="T296" i="1" s="1"/>
  <c r="S295" i="1"/>
  <c r="T295" i="1" s="1"/>
  <c r="S294" i="1"/>
  <c r="T294" i="1" s="1"/>
  <c r="S293" i="1"/>
  <c r="T293" i="1" s="1"/>
  <c r="S292" i="1"/>
  <c r="T292" i="1" s="1"/>
  <c r="S291" i="1"/>
  <c r="T291" i="1" s="1"/>
  <c r="S290" i="1"/>
  <c r="T290" i="1" s="1"/>
  <c r="S289" i="1"/>
  <c r="T289" i="1" s="1"/>
  <c r="S288" i="1"/>
  <c r="T288" i="1" s="1"/>
  <c r="S287" i="1"/>
  <c r="T287" i="1" s="1"/>
  <c r="S286" i="1"/>
  <c r="T286" i="1" s="1"/>
  <c r="S285" i="1"/>
  <c r="T285" i="1" s="1"/>
  <c r="S284" i="1"/>
  <c r="T284" i="1" s="1"/>
  <c r="S283" i="1"/>
  <c r="T283" i="1" s="1"/>
  <c r="S282" i="1"/>
  <c r="T282" i="1"/>
  <c r="S281" i="1"/>
  <c r="T281" i="1" s="1"/>
  <c r="S280" i="1"/>
  <c r="T280" i="1" s="1"/>
  <c r="S279" i="1"/>
  <c r="T279" i="1" s="1"/>
  <c r="S278" i="1"/>
  <c r="T278" i="1" s="1"/>
  <c r="S277" i="1"/>
  <c r="T277" i="1" s="1"/>
  <c r="S276" i="1"/>
  <c r="T276" i="1" s="1"/>
  <c r="S275" i="1"/>
  <c r="T275" i="1" s="1"/>
  <c r="S274" i="1"/>
  <c r="T274" i="1"/>
  <c r="S273" i="1"/>
  <c r="T273" i="1" s="1"/>
  <c r="S272" i="1"/>
  <c r="T272" i="1" s="1"/>
  <c r="S271" i="1"/>
  <c r="T271" i="1" s="1"/>
  <c r="S270" i="1"/>
  <c r="T270" i="1" s="1"/>
  <c r="S269" i="1"/>
  <c r="T269" i="1" s="1"/>
  <c r="S268" i="1"/>
  <c r="T268" i="1" s="1"/>
  <c r="S267" i="1"/>
  <c r="T267" i="1" s="1"/>
  <c r="S266" i="1"/>
  <c r="T266" i="1"/>
  <c r="S265" i="1"/>
  <c r="T265" i="1" s="1"/>
  <c r="S264" i="1"/>
  <c r="T264" i="1" s="1"/>
  <c r="S263" i="1"/>
  <c r="T263" i="1" s="1"/>
  <c r="S262" i="1"/>
  <c r="T262" i="1" s="1"/>
  <c r="S261" i="1"/>
  <c r="T261" i="1" s="1"/>
  <c r="S260" i="1"/>
  <c r="T260" i="1" s="1"/>
  <c r="S259" i="1"/>
  <c r="T259" i="1" s="1"/>
  <c r="S258" i="1"/>
  <c r="T258" i="1" s="1"/>
  <c r="S257" i="1"/>
  <c r="T257" i="1" s="1"/>
  <c r="S256" i="1"/>
  <c r="T256" i="1" s="1"/>
  <c r="S255" i="1"/>
  <c r="T255" i="1" s="1"/>
  <c r="S254" i="1"/>
  <c r="T254" i="1" s="1"/>
  <c r="S253" i="1"/>
  <c r="T253" i="1" s="1"/>
  <c r="S252" i="1"/>
  <c r="T252" i="1" s="1"/>
  <c r="S251" i="1"/>
  <c r="T251" i="1" s="1"/>
  <c r="S250" i="1"/>
  <c r="T250" i="1"/>
  <c r="S249" i="1"/>
  <c r="T249" i="1" s="1"/>
  <c r="S248" i="1"/>
  <c r="T248" i="1" s="1"/>
  <c r="S247" i="1"/>
  <c r="T247" i="1" s="1"/>
  <c r="S246" i="1"/>
  <c r="T246" i="1" s="1"/>
  <c r="S245" i="1"/>
  <c r="T245" i="1" s="1"/>
  <c r="S244" i="1"/>
  <c r="T244" i="1" s="1"/>
  <c r="S243" i="1"/>
  <c r="T243" i="1" s="1"/>
  <c r="S242" i="1"/>
  <c r="T242" i="1"/>
  <c r="S241" i="1"/>
  <c r="T241" i="1" s="1"/>
  <c r="S240" i="1"/>
  <c r="T240" i="1" s="1"/>
  <c r="S239" i="1"/>
  <c r="T239" i="1" s="1"/>
  <c r="S238" i="1"/>
  <c r="T238" i="1" s="1"/>
  <c r="S237" i="1"/>
  <c r="T237" i="1" s="1"/>
  <c r="S236" i="1"/>
  <c r="T236" i="1" s="1"/>
  <c r="S235" i="1"/>
  <c r="T235" i="1" s="1"/>
  <c r="S234" i="1"/>
  <c r="T234" i="1"/>
  <c r="S233" i="1"/>
  <c r="T233" i="1" s="1"/>
  <c r="S232" i="1"/>
  <c r="T232" i="1" s="1"/>
  <c r="S231" i="1"/>
  <c r="T231" i="1" s="1"/>
  <c r="S230" i="1"/>
  <c r="T230" i="1" s="1"/>
  <c r="S229" i="1"/>
  <c r="T229" i="1" s="1"/>
  <c r="S228" i="1"/>
  <c r="T228" i="1" s="1"/>
  <c r="S227" i="1"/>
  <c r="T227" i="1" s="1"/>
  <c r="S226" i="1"/>
  <c r="T226" i="1" s="1"/>
  <c r="S225" i="1"/>
  <c r="T225" i="1" s="1"/>
  <c r="S224" i="1"/>
  <c r="T224" i="1" s="1"/>
  <c r="S223" i="1"/>
  <c r="T223" i="1" s="1"/>
  <c r="S222" i="1"/>
  <c r="T222" i="1" s="1"/>
  <c r="S221" i="1"/>
  <c r="T221" i="1" s="1"/>
  <c r="S220" i="1"/>
  <c r="T220" i="1" s="1"/>
  <c r="S219" i="1"/>
  <c r="T219" i="1" s="1"/>
  <c r="S218" i="1"/>
  <c r="T218" i="1"/>
  <c r="S217" i="1"/>
  <c r="T217" i="1" s="1"/>
  <c r="S216" i="1"/>
  <c r="T216" i="1" s="1"/>
  <c r="S215" i="1"/>
  <c r="T215" i="1" s="1"/>
  <c r="S214" i="1"/>
  <c r="T214" i="1" s="1"/>
  <c r="S213" i="1"/>
  <c r="T213" i="1" s="1"/>
  <c r="S212" i="1"/>
  <c r="T212" i="1" s="1"/>
  <c r="S211" i="1"/>
  <c r="T211" i="1" s="1"/>
  <c r="S210" i="1"/>
  <c r="T210" i="1"/>
  <c r="S209" i="1"/>
  <c r="T209" i="1" s="1"/>
  <c r="S208" i="1"/>
  <c r="T208" i="1" s="1"/>
  <c r="S207" i="1"/>
  <c r="T207" i="1" s="1"/>
  <c r="S206" i="1"/>
  <c r="T206" i="1" s="1"/>
  <c r="S205" i="1"/>
  <c r="T205" i="1" s="1"/>
  <c r="S204" i="1"/>
  <c r="T204" i="1" s="1"/>
  <c r="S203" i="1"/>
  <c r="T203" i="1" s="1"/>
  <c r="S202" i="1"/>
  <c r="T202" i="1"/>
  <c r="S201" i="1"/>
  <c r="T201" i="1" s="1"/>
  <c r="S200" i="1"/>
  <c r="T200" i="1" s="1"/>
  <c r="S199" i="1"/>
  <c r="T199" i="1" s="1"/>
  <c r="S198" i="1"/>
  <c r="T198" i="1" s="1"/>
  <c r="S197" i="1"/>
  <c r="T197" i="1" s="1"/>
  <c r="S196" i="1"/>
  <c r="T196" i="1" s="1"/>
  <c r="S195" i="1"/>
  <c r="T195" i="1" s="1"/>
  <c r="S194" i="1"/>
  <c r="T194" i="1" s="1"/>
  <c r="S193" i="1"/>
  <c r="T193" i="1" s="1"/>
  <c r="S192" i="1"/>
  <c r="T192" i="1" s="1"/>
  <c r="S191" i="1"/>
  <c r="T191" i="1" s="1"/>
  <c r="S190" i="1"/>
  <c r="T190" i="1" s="1"/>
  <c r="S189" i="1"/>
  <c r="T189" i="1" s="1"/>
  <c r="S188" i="1"/>
  <c r="T188" i="1" s="1"/>
  <c r="S187" i="1"/>
  <c r="T187" i="1" s="1"/>
  <c r="S186" i="1"/>
  <c r="T186" i="1"/>
  <c r="S185" i="1"/>
  <c r="T185" i="1" s="1"/>
  <c r="S184" i="1"/>
  <c r="T184" i="1" s="1"/>
  <c r="S183" i="1"/>
  <c r="T183" i="1" s="1"/>
  <c r="S182" i="1"/>
  <c r="T182" i="1" s="1"/>
  <c r="S181" i="1"/>
  <c r="T181" i="1" s="1"/>
  <c r="S180" i="1"/>
  <c r="T180" i="1" s="1"/>
  <c r="S179" i="1"/>
  <c r="T179" i="1" s="1"/>
  <c r="S178" i="1"/>
  <c r="T178" i="1"/>
  <c r="S177" i="1"/>
  <c r="T177" i="1" s="1"/>
  <c r="S176" i="1"/>
  <c r="T176" i="1" s="1"/>
  <c r="S175" i="1"/>
  <c r="T175" i="1" s="1"/>
  <c r="S174" i="1"/>
  <c r="T174" i="1" s="1"/>
  <c r="S173" i="1"/>
  <c r="T173" i="1" s="1"/>
  <c r="S172" i="1"/>
  <c r="T172" i="1" s="1"/>
  <c r="S171" i="1"/>
  <c r="T171" i="1" s="1"/>
  <c r="S170" i="1"/>
  <c r="T170" i="1"/>
  <c r="S169" i="1"/>
  <c r="T169" i="1" s="1"/>
  <c r="S168" i="1"/>
  <c r="T168" i="1" s="1"/>
  <c r="S167" i="1"/>
  <c r="T167" i="1" s="1"/>
  <c r="S166" i="1"/>
  <c r="T166" i="1" s="1"/>
  <c r="S165" i="1"/>
  <c r="T165" i="1" s="1"/>
  <c r="S164" i="1"/>
  <c r="T164" i="1" s="1"/>
  <c r="S163" i="1"/>
  <c r="T163" i="1" s="1"/>
  <c r="S162" i="1"/>
  <c r="T162" i="1"/>
  <c r="S161" i="1"/>
  <c r="T161" i="1" s="1"/>
  <c r="S160" i="1"/>
  <c r="T160" i="1" s="1"/>
  <c r="S159" i="1"/>
  <c r="T159" i="1" s="1"/>
  <c r="S158" i="1"/>
  <c r="T158" i="1"/>
  <c r="S157" i="1"/>
  <c r="T157" i="1" s="1"/>
  <c r="S156" i="1"/>
  <c r="T156" i="1" s="1"/>
  <c r="S155" i="1"/>
  <c r="T155" i="1" s="1"/>
  <c r="S154" i="1"/>
  <c r="T154" i="1" s="1"/>
  <c r="S153" i="1"/>
  <c r="T153" i="1" s="1"/>
  <c r="S152" i="1"/>
  <c r="T152" i="1" s="1"/>
  <c r="S151" i="1"/>
  <c r="T151" i="1" s="1"/>
  <c r="S150" i="1"/>
  <c r="T150" i="1" s="1"/>
  <c r="S149" i="1"/>
  <c r="T149" i="1" s="1"/>
  <c r="S148" i="1"/>
  <c r="T148" i="1" s="1"/>
  <c r="S147" i="1"/>
  <c r="T147" i="1" s="1"/>
  <c r="S146" i="1"/>
  <c r="T146" i="1"/>
  <c r="S145" i="1"/>
  <c r="T145" i="1" s="1"/>
  <c r="S144" i="1"/>
  <c r="T144" i="1" s="1"/>
  <c r="S143" i="1"/>
  <c r="T143" i="1" s="1"/>
  <c r="S142" i="1"/>
  <c r="T142" i="1"/>
  <c r="S141" i="1"/>
  <c r="T141" i="1" s="1"/>
  <c r="S140" i="1"/>
  <c r="T140" i="1" s="1"/>
  <c r="S139" i="1"/>
  <c r="T139" i="1" s="1"/>
  <c r="S138" i="1"/>
  <c r="T138" i="1"/>
  <c r="S137" i="1"/>
  <c r="T137" i="1" s="1"/>
  <c r="S136" i="1"/>
  <c r="T136" i="1" s="1"/>
  <c r="S135" i="1"/>
  <c r="T135" i="1" s="1"/>
  <c r="S134" i="1"/>
  <c r="T134" i="1" s="1"/>
  <c r="S133" i="1"/>
  <c r="T133" i="1" s="1"/>
  <c r="S132" i="1"/>
  <c r="T132" i="1" s="1"/>
  <c r="S131" i="1"/>
  <c r="T131" i="1" s="1"/>
  <c r="S130" i="1"/>
  <c r="T130" i="1"/>
  <c r="S129" i="1"/>
  <c r="T129" i="1" s="1"/>
  <c r="S128" i="1"/>
  <c r="T128" i="1" s="1"/>
  <c r="S127" i="1"/>
  <c r="T127" i="1" s="1"/>
  <c r="S126" i="1"/>
  <c r="T126" i="1"/>
  <c r="S125" i="1"/>
  <c r="T125" i="1" s="1"/>
  <c r="S124" i="1"/>
  <c r="T124" i="1" s="1"/>
  <c r="S123" i="1"/>
  <c r="T123" i="1" s="1"/>
  <c r="S122" i="1"/>
  <c r="T122" i="1" s="1"/>
  <c r="S121" i="1"/>
  <c r="T121" i="1" s="1"/>
  <c r="S120" i="1"/>
  <c r="T120" i="1" s="1"/>
  <c r="S119" i="1"/>
  <c r="T119" i="1" s="1"/>
  <c r="S118" i="1"/>
  <c r="T118" i="1" s="1"/>
  <c r="S117" i="1"/>
  <c r="T117" i="1" s="1"/>
  <c r="S116" i="1"/>
  <c r="T116" i="1" s="1"/>
  <c r="S115" i="1"/>
  <c r="T115" i="1" s="1"/>
  <c r="S114" i="1"/>
  <c r="T114" i="1"/>
  <c r="S113" i="1"/>
  <c r="T113" i="1" s="1"/>
  <c r="S112" i="1"/>
  <c r="T112" i="1" s="1"/>
  <c r="S111" i="1"/>
  <c r="T111" i="1" s="1"/>
  <c r="S110" i="1"/>
  <c r="T110" i="1" s="1"/>
  <c r="S109" i="1"/>
  <c r="T109" i="1" s="1"/>
  <c r="S108" i="1"/>
  <c r="T108" i="1" s="1"/>
  <c r="S107" i="1"/>
  <c r="T107" i="1" s="1"/>
  <c r="S106" i="1"/>
  <c r="T106" i="1" s="1"/>
  <c r="S105" i="1"/>
  <c r="T105" i="1" s="1"/>
  <c r="S104" i="1"/>
  <c r="T104" i="1" s="1"/>
  <c r="S103" i="1"/>
  <c r="T103" i="1" s="1"/>
  <c r="S102" i="1"/>
  <c r="T102" i="1"/>
  <c r="S101" i="1"/>
  <c r="T101" i="1" s="1"/>
  <c r="S100" i="1"/>
  <c r="T100" i="1" s="1"/>
  <c r="S99" i="1"/>
  <c r="T99" i="1" s="1"/>
  <c r="S98" i="1"/>
  <c r="T98" i="1"/>
  <c r="S97" i="1"/>
  <c r="T97" i="1" s="1"/>
  <c r="S96" i="1"/>
  <c r="T96" i="1" s="1"/>
  <c r="S95" i="1"/>
  <c r="T95" i="1" s="1"/>
  <c r="S94" i="1"/>
  <c r="T94" i="1" s="1"/>
  <c r="S93" i="1"/>
  <c r="T93" i="1" s="1"/>
  <c r="S92" i="1"/>
  <c r="T92" i="1" s="1"/>
  <c r="S91" i="1"/>
  <c r="T91" i="1" s="1"/>
  <c r="S90" i="1"/>
  <c r="T90" i="1" s="1"/>
  <c r="S89" i="1"/>
  <c r="T89" i="1" s="1"/>
  <c r="S88" i="1"/>
  <c r="T88" i="1" s="1"/>
  <c r="S87" i="1"/>
  <c r="T87" i="1" s="1"/>
  <c r="S86" i="1"/>
  <c r="T86" i="1" s="1"/>
  <c r="S85" i="1"/>
  <c r="T85" i="1" s="1"/>
  <c r="S84" i="1"/>
  <c r="T84" i="1" s="1"/>
  <c r="S83" i="1"/>
  <c r="T83" i="1" s="1"/>
  <c r="S82" i="1"/>
  <c r="T82" i="1"/>
  <c r="S81" i="1"/>
  <c r="T81" i="1" s="1"/>
  <c r="S80" i="1"/>
  <c r="T80" i="1" s="1"/>
  <c r="S79" i="1"/>
  <c r="T79" i="1" s="1"/>
  <c r="S78" i="1"/>
  <c r="T78" i="1" s="1"/>
  <c r="S77" i="1"/>
  <c r="T77" i="1" s="1"/>
  <c r="S76" i="1"/>
  <c r="T76" i="1" s="1"/>
  <c r="S75" i="1"/>
  <c r="T75" i="1" s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2" i="1"/>
  <c r="S11" i="1"/>
  <c r="S10" i="1"/>
  <c r="S9" i="1"/>
  <c r="S8" i="1"/>
  <c r="S7" i="1"/>
  <c r="S6" i="1"/>
  <c r="S5" i="1"/>
  <c r="T5" i="1" s="1"/>
  <c r="S13" i="1"/>
  <c r="N4989" i="1"/>
  <c r="O4989" i="1" s="1"/>
  <c r="N4988" i="1"/>
  <c r="O4988" i="1" s="1"/>
  <c r="N4987" i="1"/>
  <c r="O4987" i="1" s="1"/>
  <c r="N4986" i="1"/>
  <c r="O4986" i="1" s="1"/>
  <c r="N4985" i="1"/>
  <c r="O4985" i="1" s="1"/>
  <c r="N4984" i="1"/>
  <c r="O4984" i="1" s="1"/>
  <c r="N4983" i="1"/>
  <c r="O4983" i="1" s="1"/>
  <c r="N4982" i="1"/>
  <c r="O4982" i="1" s="1"/>
  <c r="N4981" i="1"/>
  <c r="O4981" i="1" s="1"/>
  <c r="N4980" i="1"/>
  <c r="O4980" i="1" s="1"/>
  <c r="N4979" i="1"/>
  <c r="O4979" i="1" s="1"/>
  <c r="N4978" i="1"/>
  <c r="O4978" i="1" s="1"/>
  <c r="N4977" i="1"/>
  <c r="O4977" i="1" s="1"/>
  <c r="N4976" i="1"/>
  <c r="O4976" i="1" s="1"/>
  <c r="N4975" i="1"/>
  <c r="O4975" i="1" s="1"/>
  <c r="N4974" i="1"/>
  <c r="O4974" i="1" s="1"/>
  <c r="N4973" i="1"/>
  <c r="O4973" i="1"/>
  <c r="N4972" i="1"/>
  <c r="O4972" i="1" s="1"/>
  <c r="N4971" i="1"/>
  <c r="O4971" i="1" s="1"/>
  <c r="N4970" i="1"/>
  <c r="O4970" i="1" s="1"/>
  <c r="N4969" i="1"/>
  <c r="O4969" i="1" s="1"/>
  <c r="N4968" i="1"/>
  <c r="O4968" i="1" s="1"/>
  <c r="N4967" i="1"/>
  <c r="O4967" i="1" s="1"/>
  <c r="N4966" i="1"/>
  <c r="O4966" i="1" s="1"/>
  <c r="N4965" i="1"/>
  <c r="O4965" i="1" s="1"/>
  <c r="N4964" i="1"/>
  <c r="O4964" i="1" s="1"/>
  <c r="N4963" i="1"/>
  <c r="O4963" i="1" s="1"/>
  <c r="N4962" i="1"/>
  <c r="O4962" i="1" s="1"/>
  <c r="N4961" i="1"/>
  <c r="O4961" i="1" s="1"/>
  <c r="N4960" i="1"/>
  <c r="O4960" i="1" s="1"/>
  <c r="N4959" i="1"/>
  <c r="O4959" i="1" s="1"/>
  <c r="N4958" i="1"/>
  <c r="O4958" i="1" s="1"/>
  <c r="N4957" i="1"/>
  <c r="O4957" i="1" s="1"/>
  <c r="N4956" i="1"/>
  <c r="O4956" i="1" s="1"/>
  <c r="N4955" i="1"/>
  <c r="O4955" i="1" s="1"/>
  <c r="N4954" i="1"/>
  <c r="O4954" i="1" s="1"/>
  <c r="N4953" i="1"/>
  <c r="O4953" i="1" s="1"/>
  <c r="N4952" i="1"/>
  <c r="O4952" i="1" s="1"/>
  <c r="N4951" i="1"/>
  <c r="O4951" i="1" s="1"/>
  <c r="N4950" i="1"/>
  <c r="O4950" i="1" s="1"/>
  <c r="N4949" i="1"/>
  <c r="O4949" i="1" s="1"/>
  <c r="N4948" i="1"/>
  <c r="O4948" i="1" s="1"/>
  <c r="N4947" i="1"/>
  <c r="O4947" i="1" s="1"/>
  <c r="N4946" i="1"/>
  <c r="O4946" i="1" s="1"/>
  <c r="N4945" i="1"/>
  <c r="O4945" i="1" s="1"/>
  <c r="N4944" i="1"/>
  <c r="O4944" i="1" s="1"/>
  <c r="N4943" i="1"/>
  <c r="O4943" i="1" s="1"/>
  <c r="N4942" i="1"/>
  <c r="O4942" i="1" s="1"/>
  <c r="N4941" i="1"/>
  <c r="O4941" i="1"/>
  <c r="N4940" i="1"/>
  <c r="O4940" i="1" s="1"/>
  <c r="N4939" i="1"/>
  <c r="O4939" i="1" s="1"/>
  <c r="N4938" i="1"/>
  <c r="O4938" i="1" s="1"/>
  <c r="N4937" i="1"/>
  <c r="O4937" i="1" s="1"/>
  <c r="N4936" i="1"/>
  <c r="O4936" i="1" s="1"/>
  <c r="N4935" i="1"/>
  <c r="O4935" i="1" s="1"/>
  <c r="N4934" i="1"/>
  <c r="O4934" i="1" s="1"/>
  <c r="N4933" i="1"/>
  <c r="O4933" i="1" s="1"/>
  <c r="N4932" i="1"/>
  <c r="O4932" i="1" s="1"/>
  <c r="N4931" i="1"/>
  <c r="O4931" i="1" s="1"/>
  <c r="N4930" i="1"/>
  <c r="O4930" i="1" s="1"/>
  <c r="N4929" i="1"/>
  <c r="O4929" i="1" s="1"/>
  <c r="N4928" i="1"/>
  <c r="O4928" i="1" s="1"/>
  <c r="N4927" i="1"/>
  <c r="O4927" i="1" s="1"/>
  <c r="N4926" i="1"/>
  <c r="O4926" i="1" s="1"/>
  <c r="N4925" i="1"/>
  <c r="O4925" i="1" s="1"/>
  <c r="N4924" i="1"/>
  <c r="O4924" i="1" s="1"/>
  <c r="N4923" i="1"/>
  <c r="O4923" i="1" s="1"/>
  <c r="N4922" i="1"/>
  <c r="O4922" i="1" s="1"/>
  <c r="N4921" i="1"/>
  <c r="O4921" i="1" s="1"/>
  <c r="N4920" i="1"/>
  <c r="O4920" i="1" s="1"/>
  <c r="N4919" i="1"/>
  <c r="O4919" i="1" s="1"/>
  <c r="N4918" i="1"/>
  <c r="O4918" i="1" s="1"/>
  <c r="N4917" i="1"/>
  <c r="O4917" i="1" s="1"/>
  <c r="N4916" i="1"/>
  <c r="O4916" i="1" s="1"/>
  <c r="N4915" i="1"/>
  <c r="O4915" i="1" s="1"/>
  <c r="N4914" i="1"/>
  <c r="O4914" i="1" s="1"/>
  <c r="N4913" i="1"/>
  <c r="O4913" i="1" s="1"/>
  <c r="N4912" i="1"/>
  <c r="O4912" i="1" s="1"/>
  <c r="N4911" i="1"/>
  <c r="O4911" i="1" s="1"/>
  <c r="N4910" i="1"/>
  <c r="O4910" i="1" s="1"/>
  <c r="N4909" i="1"/>
  <c r="O4909" i="1" s="1"/>
  <c r="N4908" i="1"/>
  <c r="O4908" i="1" s="1"/>
  <c r="N4907" i="1"/>
  <c r="O4907" i="1" s="1"/>
  <c r="N4906" i="1"/>
  <c r="O4906" i="1" s="1"/>
  <c r="N4905" i="1"/>
  <c r="O4905" i="1" s="1"/>
  <c r="N4904" i="1"/>
  <c r="O4904" i="1" s="1"/>
  <c r="N4903" i="1"/>
  <c r="O4903" i="1" s="1"/>
  <c r="N4902" i="1"/>
  <c r="O4902" i="1" s="1"/>
  <c r="N4901" i="1"/>
  <c r="O4901" i="1" s="1"/>
  <c r="N4900" i="1"/>
  <c r="O4900" i="1" s="1"/>
  <c r="N4899" i="1"/>
  <c r="O4899" i="1" s="1"/>
  <c r="N4898" i="1"/>
  <c r="O4898" i="1" s="1"/>
  <c r="N4897" i="1"/>
  <c r="O4897" i="1" s="1"/>
  <c r="N4896" i="1"/>
  <c r="O4896" i="1" s="1"/>
  <c r="N4895" i="1"/>
  <c r="O4895" i="1" s="1"/>
  <c r="N4894" i="1"/>
  <c r="O4894" i="1" s="1"/>
  <c r="N4893" i="1"/>
  <c r="O4893" i="1" s="1"/>
  <c r="N4892" i="1"/>
  <c r="O4892" i="1" s="1"/>
  <c r="N4891" i="1"/>
  <c r="O4891" i="1" s="1"/>
  <c r="N4890" i="1"/>
  <c r="O4890" i="1" s="1"/>
  <c r="N4889" i="1"/>
  <c r="O4889" i="1" s="1"/>
  <c r="N4888" i="1"/>
  <c r="O4888" i="1" s="1"/>
  <c r="N4887" i="1"/>
  <c r="O4887" i="1" s="1"/>
  <c r="N4886" i="1"/>
  <c r="O4886" i="1" s="1"/>
  <c r="N4885" i="1"/>
  <c r="O4885" i="1" s="1"/>
  <c r="N4884" i="1"/>
  <c r="O4884" i="1" s="1"/>
  <c r="N4883" i="1"/>
  <c r="O4883" i="1" s="1"/>
  <c r="N4882" i="1"/>
  <c r="O4882" i="1" s="1"/>
  <c r="N4881" i="1"/>
  <c r="O4881" i="1" s="1"/>
  <c r="N4880" i="1"/>
  <c r="O4880" i="1" s="1"/>
  <c r="N4879" i="1"/>
  <c r="O4879" i="1" s="1"/>
  <c r="N4878" i="1"/>
  <c r="O4878" i="1" s="1"/>
  <c r="N4877" i="1"/>
  <c r="O4877" i="1" s="1"/>
  <c r="N4876" i="1"/>
  <c r="O4876" i="1" s="1"/>
  <c r="N4875" i="1"/>
  <c r="O4875" i="1" s="1"/>
  <c r="N4874" i="1"/>
  <c r="O4874" i="1" s="1"/>
  <c r="N4873" i="1"/>
  <c r="O4873" i="1" s="1"/>
  <c r="N4872" i="1"/>
  <c r="O4872" i="1" s="1"/>
  <c r="N4871" i="1"/>
  <c r="O4871" i="1" s="1"/>
  <c r="N4870" i="1"/>
  <c r="O4870" i="1" s="1"/>
  <c r="N4869" i="1"/>
  <c r="O4869" i="1" s="1"/>
  <c r="N4868" i="1"/>
  <c r="O4868" i="1" s="1"/>
  <c r="N4867" i="1"/>
  <c r="O4867" i="1" s="1"/>
  <c r="N4866" i="1"/>
  <c r="O4866" i="1" s="1"/>
  <c r="N4865" i="1"/>
  <c r="O4865" i="1" s="1"/>
  <c r="N4864" i="1"/>
  <c r="O4864" i="1" s="1"/>
  <c r="N4863" i="1"/>
  <c r="O4863" i="1" s="1"/>
  <c r="N4862" i="1"/>
  <c r="O4862" i="1" s="1"/>
  <c r="N4861" i="1"/>
  <c r="O4861" i="1" s="1"/>
  <c r="N4860" i="1"/>
  <c r="O4860" i="1" s="1"/>
  <c r="N4859" i="1"/>
  <c r="O4859" i="1" s="1"/>
  <c r="N4858" i="1"/>
  <c r="O4858" i="1" s="1"/>
  <c r="N4857" i="1"/>
  <c r="O4857" i="1" s="1"/>
  <c r="N4856" i="1"/>
  <c r="O4856" i="1" s="1"/>
  <c r="N4855" i="1"/>
  <c r="O4855" i="1" s="1"/>
  <c r="N4854" i="1"/>
  <c r="O4854" i="1" s="1"/>
  <c r="N4853" i="1"/>
  <c r="O4853" i="1" s="1"/>
  <c r="N4852" i="1"/>
  <c r="O4852" i="1" s="1"/>
  <c r="N4851" i="1"/>
  <c r="O4851" i="1" s="1"/>
  <c r="N4850" i="1"/>
  <c r="O4850" i="1" s="1"/>
  <c r="N4849" i="1"/>
  <c r="O4849" i="1" s="1"/>
  <c r="N4848" i="1"/>
  <c r="O4848" i="1" s="1"/>
  <c r="N4847" i="1"/>
  <c r="O4847" i="1" s="1"/>
  <c r="N4846" i="1"/>
  <c r="O4846" i="1" s="1"/>
  <c r="N4845" i="1"/>
  <c r="O4845" i="1" s="1"/>
  <c r="N4844" i="1"/>
  <c r="O4844" i="1" s="1"/>
  <c r="N4843" i="1"/>
  <c r="O4843" i="1" s="1"/>
  <c r="N4842" i="1"/>
  <c r="O4842" i="1" s="1"/>
  <c r="N4841" i="1"/>
  <c r="O4841" i="1" s="1"/>
  <c r="N4840" i="1"/>
  <c r="O4840" i="1" s="1"/>
  <c r="N4839" i="1"/>
  <c r="O4839" i="1" s="1"/>
  <c r="N4838" i="1"/>
  <c r="O4838" i="1" s="1"/>
  <c r="N4837" i="1"/>
  <c r="O4837" i="1" s="1"/>
  <c r="N4836" i="1"/>
  <c r="O4836" i="1" s="1"/>
  <c r="N4835" i="1"/>
  <c r="O4835" i="1" s="1"/>
  <c r="N4834" i="1"/>
  <c r="O4834" i="1" s="1"/>
  <c r="N4833" i="1"/>
  <c r="O4833" i="1" s="1"/>
  <c r="N4832" i="1"/>
  <c r="O4832" i="1" s="1"/>
  <c r="N4831" i="1"/>
  <c r="O4831" i="1" s="1"/>
  <c r="N4830" i="1"/>
  <c r="O4830" i="1" s="1"/>
  <c r="N4829" i="1"/>
  <c r="O4829" i="1" s="1"/>
  <c r="N4828" i="1"/>
  <c r="O4828" i="1" s="1"/>
  <c r="N4827" i="1"/>
  <c r="O4827" i="1" s="1"/>
  <c r="N4826" i="1"/>
  <c r="O4826" i="1" s="1"/>
  <c r="N4825" i="1"/>
  <c r="O4825" i="1" s="1"/>
  <c r="N4824" i="1"/>
  <c r="O4824" i="1" s="1"/>
  <c r="N4823" i="1"/>
  <c r="O4823" i="1" s="1"/>
  <c r="N4822" i="1"/>
  <c r="O4822" i="1" s="1"/>
  <c r="N4821" i="1"/>
  <c r="O4821" i="1" s="1"/>
  <c r="N4820" i="1"/>
  <c r="O4820" i="1" s="1"/>
  <c r="N4819" i="1"/>
  <c r="O4819" i="1" s="1"/>
  <c r="N4818" i="1"/>
  <c r="O4818" i="1" s="1"/>
  <c r="N4817" i="1"/>
  <c r="O4817" i="1" s="1"/>
  <c r="N4816" i="1"/>
  <c r="O4816" i="1" s="1"/>
  <c r="N4815" i="1"/>
  <c r="O4815" i="1" s="1"/>
  <c r="N4814" i="1"/>
  <c r="O4814" i="1" s="1"/>
  <c r="N4813" i="1"/>
  <c r="O4813" i="1" s="1"/>
  <c r="N4812" i="1"/>
  <c r="O4812" i="1" s="1"/>
  <c r="N4811" i="1"/>
  <c r="O4811" i="1" s="1"/>
  <c r="N4810" i="1"/>
  <c r="O4810" i="1" s="1"/>
  <c r="N4809" i="1"/>
  <c r="O4809" i="1" s="1"/>
  <c r="N4808" i="1"/>
  <c r="O4808" i="1" s="1"/>
  <c r="N4807" i="1"/>
  <c r="O4807" i="1" s="1"/>
  <c r="N4806" i="1"/>
  <c r="O4806" i="1" s="1"/>
  <c r="N4805" i="1"/>
  <c r="O4805" i="1" s="1"/>
  <c r="N4804" i="1"/>
  <c r="O4804" i="1" s="1"/>
  <c r="N4803" i="1"/>
  <c r="O4803" i="1" s="1"/>
  <c r="N4802" i="1"/>
  <c r="O4802" i="1" s="1"/>
  <c r="N4801" i="1"/>
  <c r="O4801" i="1" s="1"/>
  <c r="N4800" i="1"/>
  <c r="O4800" i="1" s="1"/>
  <c r="N4799" i="1"/>
  <c r="O4799" i="1" s="1"/>
  <c r="N4798" i="1"/>
  <c r="O4798" i="1" s="1"/>
  <c r="N4797" i="1"/>
  <c r="O4797" i="1" s="1"/>
  <c r="N4796" i="1"/>
  <c r="O4796" i="1" s="1"/>
  <c r="N4795" i="1"/>
  <c r="O4795" i="1" s="1"/>
  <c r="N4794" i="1"/>
  <c r="O4794" i="1" s="1"/>
  <c r="N4793" i="1"/>
  <c r="O4793" i="1" s="1"/>
  <c r="N4792" i="1"/>
  <c r="O4792" i="1" s="1"/>
  <c r="N4791" i="1"/>
  <c r="O4791" i="1" s="1"/>
  <c r="N4790" i="1"/>
  <c r="O4790" i="1" s="1"/>
  <c r="N4789" i="1"/>
  <c r="O4789" i="1" s="1"/>
  <c r="N4788" i="1"/>
  <c r="O4788" i="1" s="1"/>
  <c r="N4787" i="1"/>
  <c r="O4787" i="1" s="1"/>
  <c r="N4786" i="1"/>
  <c r="O4786" i="1" s="1"/>
  <c r="N4785" i="1"/>
  <c r="O4785" i="1" s="1"/>
  <c r="N4784" i="1"/>
  <c r="O4784" i="1" s="1"/>
  <c r="N4783" i="1"/>
  <c r="O4783" i="1" s="1"/>
  <c r="N4782" i="1"/>
  <c r="O4782" i="1" s="1"/>
  <c r="N4781" i="1"/>
  <c r="O4781" i="1" s="1"/>
  <c r="N4780" i="1"/>
  <c r="O4780" i="1" s="1"/>
  <c r="N4779" i="1"/>
  <c r="O4779" i="1" s="1"/>
  <c r="N4778" i="1"/>
  <c r="O4778" i="1" s="1"/>
  <c r="N4777" i="1"/>
  <c r="O4777" i="1" s="1"/>
  <c r="N4776" i="1"/>
  <c r="O4776" i="1" s="1"/>
  <c r="N4775" i="1"/>
  <c r="O4775" i="1" s="1"/>
  <c r="N4774" i="1"/>
  <c r="O4774" i="1" s="1"/>
  <c r="N4773" i="1"/>
  <c r="O4773" i="1" s="1"/>
  <c r="N4772" i="1"/>
  <c r="O4772" i="1" s="1"/>
  <c r="N4771" i="1"/>
  <c r="O4771" i="1" s="1"/>
  <c r="N4770" i="1"/>
  <c r="O4770" i="1" s="1"/>
  <c r="N4769" i="1"/>
  <c r="O4769" i="1" s="1"/>
  <c r="N4768" i="1"/>
  <c r="O4768" i="1" s="1"/>
  <c r="N4767" i="1"/>
  <c r="O4767" i="1" s="1"/>
  <c r="N4766" i="1"/>
  <c r="O4766" i="1" s="1"/>
  <c r="N4765" i="1"/>
  <c r="O4765" i="1" s="1"/>
  <c r="N4764" i="1"/>
  <c r="O4764" i="1" s="1"/>
  <c r="N4763" i="1"/>
  <c r="O4763" i="1" s="1"/>
  <c r="N4762" i="1"/>
  <c r="O4762" i="1" s="1"/>
  <c r="N4761" i="1"/>
  <c r="O4761" i="1" s="1"/>
  <c r="N4760" i="1"/>
  <c r="O4760" i="1" s="1"/>
  <c r="N4759" i="1"/>
  <c r="O4759" i="1" s="1"/>
  <c r="N4758" i="1"/>
  <c r="O4758" i="1" s="1"/>
  <c r="N4757" i="1"/>
  <c r="O4757" i="1" s="1"/>
  <c r="N4756" i="1"/>
  <c r="O4756" i="1" s="1"/>
  <c r="N4755" i="1"/>
  <c r="O4755" i="1" s="1"/>
  <c r="N4754" i="1"/>
  <c r="O4754" i="1" s="1"/>
  <c r="N4753" i="1"/>
  <c r="O4753" i="1" s="1"/>
  <c r="N4752" i="1"/>
  <c r="O4752" i="1" s="1"/>
  <c r="N4751" i="1"/>
  <c r="O4751" i="1" s="1"/>
  <c r="N4750" i="1"/>
  <c r="O4750" i="1" s="1"/>
  <c r="N4749" i="1"/>
  <c r="O4749" i="1" s="1"/>
  <c r="N4748" i="1"/>
  <c r="O4748" i="1" s="1"/>
  <c r="N4747" i="1"/>
  <c r="O4747" i="1" s="1"/>
  <c r="N4746" i="1"/>
  <c r="O4746" i="1" s="1"/>
  <c r="N4745" i="1"/>
  <c r="O4745" i="1" s="1"/>
  <c r="N4744" i="1"/>
  <c r="O4744" i="1" s="1"/>
  <c r="N4743" i="1"/>
  <c r="O4743" i="1" s="1"/>
  <c r="N4742" i="1"/>
  <c r="O4742" i="1" s="1"/>
  <c r="N4741" i="1"/>
  <c r="O4741" i="1" s="1"/>
  <c r="N4740" i="1"/>
  <c r="O4740" i="1" s="1"/>
  <c r="N4739" i="1"/>
  <c r="O4739" i="1" s="1"/>
  <c r="N4738" i="1"/>
  <c r="O4738" i="1" s="1"/>
  <c r="N4737" i="1"/>
  <c r="O4737" i="1" s="1"/>
  <c r="N4736" i="1"/>
  <c r="O4736" i="1" s="1"/>
  <c r="N4735" i="1"/>
  <c r="O4735" i="1" s="1"/>
  <c r="N4734" i="1"/>
  <c r="O4734" i="1" s="1"/>
  <c r="N4733" i="1"/>
  <c r="O4733" i="1" s="1"/>
  <c r="N4732" i="1"/>
  <c r="O4732" i="1" s="1"/>
  <c r="N4731" i="1"/>
  <c r="O4731" i="1" s="1"/>
  <c r="N4730" i="1"/>
  <c r="O4730" i="1" s="1"/>
  <c r="N4729" i="1"/>
  <c r="O4729" i="1" s="1"/>
  <c r="N4728" i="1"/>
  <c r="O4728" i="1" s="1"/>
  <c r="N4727" i="1"/>
  <c r="O4727" i="1" s="1"/>
  <c r="N4726" i="1"/>
  <c r="O4726" i="1" s="1"/>
  <c r="N4725" i="1"/>
  <c r="O4725" i="1" s="1"/>
  <c r="N4724" i="1"/>
  <c r="O4724" i="1" s="1"/>
  <c r="N4723" i="1"/>
  <c r="O4723" i="1" s="1"/>
  <c r="N4722" i="1"/>
  <c r="O4722" i="1" s="1"/>
  <c r="N4721" i="1"/>
  <c r="O4721" i="1" s="1"/>
  <c r="N4720" i="1"/>
  <c r="O4720" i="1" s="1"/>
  <c r="N4719" i="1"/>
  <c r="O4719" i="1" s="1"/>
  <c r="N4718" i="1"/>
  <c r="O4718" i="1" s="1"/>
  <c r="N4717" i="1"/>
  <c r="O4717" i="1" s="1"/>
  <c r="N4716" i="1"/>
  <c r="O4716" i="1" s="1"/>
  <c r="N4715" i="1"/>
  <c r="O4715" i="1" s="1"/>
  <c r="N4714" i="1"/>
  <c r="O4714" i="1" s="1"/>
  <c r="N4713" i="1"/>
  <c r="O4713" i="1" s="1"/>
  <c r="N4712" i="1"/>
  <c r="O4712" i="1" s="1"/>
  <c r="N4711" i="1"/>
  <c r="O4711" i="1" s="1"/>
  <c r="N4710" i="1"/>
  <c r="O4710" i="1" s="1"/>
  <c r="N4709" i="1"/>
  <c r="O4709" i="1" s="1"/>
  <c r="N4708" i="1"/>
  <c r="O4708" i="1" s="1"/>
  <c r="N4707" i="1"/>
  <c r="O4707" i="1" s="1"/>
  <c r="N4706" i="1"/>
  <c r="O4706" i="1" s="1"/>
  <c r="N4705" i="1"/>
  <c r="O4705" i="1" s="1"/>
  <c r="N4704" i="1"/>
  <c r="O4704" i="1" s="1"/>
  <c r="N4703" i="1"/>
  <c r="O4703" i="1" s="1"/>
  <c r="N4702" i="1"/>
  <c r="O4702" i="1" s="1"/>
  <c r="N4701" i="1"/>
  <c r="O4701" i="1" s="1"/>
  <c r="N4700" i="1"/>
  <c r="O4700" i="1" s="1"/>
  <c r="N4699" i="1"/>
  <c r="O4699" i="1" s="1"/>
  <c r="N4698" i="1"/>
  <c r="O4698" i="1" s="1"/>
  <c r="N4697" i="1"/>
  <c r="O4697" i="1" s="1"/>
  <c r="N4696" i="1"/>
  <c r="O4696" i="1" s="1"/>
  <c r="N4695" i="1"/>
  <c r="O4695" i="1" s="1"/>
  <c r="N4694" i="1"/>
  <c r="O4694" i="1" s="1"/>
  <c r="N4693" i="1"/>
  <c r="O4693" i="1" s="1"/>
  <c r="N4692" i="1"/>
  <c r="O4692" i="1" s="1"/>
  <c r="N4691" i="1"/>
  <c r="O4691" i="1" s="1"/>
  <c r="N4690" i="1"/>
  <c r="O4690" i="1" s="1"/>
  <c r="N4689" i="1"/>
  <c r="O4689" i="1" s="1"/>
  <c r="N4688" i="1"/>
  <c r="O4688" i="1" s="1"/>
  <c r="N4687" i="1"/>
  <c r="O4687" i="1" s="1"/>
  <c r="N4686" i="1"/>
  <c r="O4686" i="1" s="1"/>
  <c r="N4685" i="1"/>
  <c r="O4685" i="1" s="1"/>
  <c r="N4684" i="1"/>
  <c r="O4684" i="1" s="1"/>
  <c r="N4683" i="1"/>
  <c r="O4683" i="1" s="1"/>
  <c r="N4682" i="1"/>
  <c r="O4682" i="1" s="1"/>
  <c r="N4681" i="1"/>
  <c r="O4681" i="1" s="1"/>
  <c r="N4680" i="1"/>
  <c r="O4680" i="1" s="1"/>
  <c r="N4679" i="1"/>
  <c r="O4679" i="1" s="1"/>
  <c r="N4678" i="1"/>
  <c r="O4678" i="1" s="1"/>
  <c r="N4677" i="1"/>
  <c r="O4677" i="1" s="1"/>
  <c r="N4676" i="1"/>
  <c r="O4676" i="1" s="1"/>
  <c r="N4675" i="1"/>
  <c r="O4675" i="1" s="1"/>
  <c r="N4674" i="1"/>
  <c r="O4674" i="1" s="1"/>
  <c r="N4673" i="1"/>
  <c r="O4673" i="1" s="1"/>
  <c r="N4672" i="1"/>
  <c r="O4672" i="1" s="1"/>
  <c r="N4671" i="1"/>
  <c r="O4671" i="1" s="1"/>
  <c r="N4670" i="1"/>
  <c r="O4670" i="1" s="1"/>
  <c r="N4669" i="1"/>
  <c r="O4669" i="1" s="1"/>
  <c r="N4668" i="1"/>
  <c r="O4668" i="1" s="1"/>
  <c r="N4667" i="1"/>
  <c r="O4667" i="1" s="1"/>
  <c r="N4666" i="1"/>
  <c r="O4666" i="1" s="1"/>
  <c r="N4665" i="1"/>
  <c r="O4665" i="1" s="1"/>
  <c r="N4664" i="1"/>
  <c r="O4664" i="1" s="1"/>
  <c r="N4663" i="1"/>
  <c r="O4663" i="1" s="1"/>
  <c r="N4662" i="1"/>
  <c r="O4662" i="1" s="1"/>
  <c r="N4661" i="1"/>
  <c r="O4661" i="1" s="1"/>
  <c r="N4660" i="1"/>
  <c r="O4660" i="1" s="1"/>
  <c r="N4659" i="1"/>
  <c r="O4659" i="1" s="1"/>
  <c r="N4658" i="1"/>
  <c r="O4658" i="1" s="1"/>
  <c r="N4657" i="1"/>
  <c r="O4657" i="1" s="1"/>
  <c r="N4656" i="1"/>
  <c r="O4656" i="1" s="1"/>
  <c r="N4655" i="1"/>
  <c r="O4655" i="1" s="1"/>
  <c r="N4654" i="1"/>
  <c r="O4654" i="1" s="1"/>
  <c r="N4653" i="1"/>
  <c r="O4653" i="1" s="1"/>
  <c r="N4652" i="1"/>
  <c r="O4652" i="1" s="1"/>
  <c r="N4651" i="1"/>
  <c r="O4651" i="1" s="1"/>
  <c r="N4650" i="1"/>
  <c r="O4650" i="1" s="1"/>
  <c r="N4649" i="1"/>
  <c r="O4649" i="1" s="1"/>
  <c r="N4648" i="1"/>
  <c r="O4648" i="1" s="1"/>
  <c r="N4647" i="1"/>
  <c r="O4647" i="1" s="1"/>
  <c r="N4646" i="1"/>
  <c r="O4646" i="1" s="1"/>
  <c r="N4645" i="1"/>
  <c r="O4645" i="1" s="1"/>
  <c r="N4644" i="1"/>
  <c r="O4644" i="1" s="1"/>
  <c r="N4643" i="1"/>
  <c r="O4643" i="1" s="1"/>
  <c r="N4642" i="1"/>
  <c r="O4642" i="1" s="1"/>
  <c r="N4641" i="1"/>
  <c r="O4641" i="1" s="1"/>
  <c r="N4640" i="1"/>
  <c r="O4640" i="1" s="1"/>
  <c r="N4639" i="1"/>
  <c r="O4639" i="1" s="1"/>
  <c r="N4638" i="1"/>
  <c r="O4638" i="1" s="1"/>
  <c r="N4637" i="1"/>
  <c r="O4637" i="1" s="1"/>
  <c r="N4636" i="1"/>
  <c r="O4636" i="1" s="1"/>
  <c r="N4635" i="1"/>
  <c r="O4635" i="1" s="1"/>
  <c r="N4634" i="1"/>
  <c r="O4634" i="1" s="1"/>
  <c r="N4633" i="1"/>
  <c r="O4633" i="1" s="1"/>
  <c r="N4632" i="1"/>
  <c r="O4632" i="1" s="1"/>
  <c r="N4631" i="1"/>
  <c r="O4631" i="1" s="1"/>
  <c r="N4630" i="1"/>
  <c r="O4630" i="1" s="1"/>
  <c r="N4629" i="1"/>
  <c r="O4629" i="1" s="1"/>
  <c r="N4628" i="1"/>
  <c r="O4628" i="1" s="1"/>
  <c r="N4627" i="1"/>
  <c r="O4627" i="1" s="1"/>
  <c r="N4626" i="1"/>
  <c r="O4626" i="1" s="1"/>
  <c r="N4625" i="1"/>
  <c r="O4625" i="1" s="1"/>
  <c r="N4624" i="1"/>
  <c r="O4624" i="1" s="1"/>
  <c r="N4623" i="1"/>
  <c r="O4623" i="1" s="1"/>
  <c r="N4622" i="1"/>
  <c r="O4622" i="1" s="1"/>
  <c r="N4621" i="1"/>
  <c r="O4621" i="1" s="1"/>
  <c r="N4620" i="1"/>
  <c r="O4620" i="1" s="1"/>
  <c r="N4619" i="1"/>
  <c r="O4619" i="1" s="1"/>
  <c r="N4618" i="1"/>
  <c r="O4618" i="1" s="1"/>
  <c r="N4617" i="1"/>
  <c r="O4617" i="1" s="1"/>
  <c r="N4616" i="1"/>
  <c r="O4616" i="1" s="1"/>
  <c r="N4615" i="1"/>
  <c r="O4615" i="1" s="1"/>
  <c r="N4614" i="1"/>
  <c r="O4614" i="1" s="1"/>
  <c r="N4613" i="1"/>
  <c r="O4613" i="1" s="1"/>
  <c r="N4612" i="1"/>
  <c r="O4612" i="1" s="1"/>
  <c r="N4611" i="1"/>
  <c r="O4611" i="1" s="1"/>
  <c r="N4610" i="1"/>
  <c r="O4610" i="1" s="1"/>
  <c r="N4609" i="1"/>
  <c r="O4609" i="1" s="1"/>
  <c r="N4608" i="1"/>
  <c r="O4608" i="1" s="1"/>
  <c r="N4607" i="1"/>
  <c r="O4607" i="1" s="1"/>
  <c r="N4606" i="1"/>
  <c r="O4606" i="1" s="1"/>
  <c r="N4605" i="1"/>
  <c r="O4605" i="1" s="1"/>
  <c r="N4604" i="1"/>
  <c r="O4604" i="1" s="1"/>
  <c r="N4603" i="1"/>
  <c r="O4603" i="1" s="1"/>
  <c r="N4602" i="1"/>
  <c r="O4602" i="1" s="1"/>
  <c r="N4601" i="1"/>
  <c r="O4601" i="1" s="1"/>
  <c r="N4600" i="1"/>
  <c r="O4600" i="1" s="1"/>
  <c r="N4599" i="1"/>
  <c r="O4599" i="1" s="1"/>
  <c r="N4598" i="1"/>
  <c r="O4598" i="1" s="1"/>
  <c r="N4597" i="1"/>
  <c r="O4597" i="1" s="1"/>
  <c r="N4596" i="1"/>
  <c r="O4596" i="1" s="1"/>
  <c r="N4595" i="1"/>
  <c r="O4595" i="1" s="1"/>
  <c r="N4594" i="1"/>
  <c r="O4594" i="1" s="1"/>
  <c r="N4593" i="1"/>
  <c r="O4593" i="1" s="1"/>
  <c r="N4592" i="1"/>
  <c r="O4592" i="1" s="1"/>
  <c r="N4591" i="1"/>
  <c r="O4591" i="1" s="1"/>
  <c r="N4590" i="1"/>
  <c r="O4590" i="1" s="1"/>
  <c r="N4589" i="1"/>
  <c r="O4589" i="1" s="1"/>
  <c r="N4588" i="1"/>
  <c r="O4588" i="1" s="1"/>
  <c r="N4587" i="1"/>
  <c r="O4587" i="1" s="1"/>
  <c r="N4586" i="1"/>
  <c r="O4586" i="1" s="1"/>
  <c r="N4585" i="1"/>
  <c r="O4585" i="1" s="1"/>
  <c r="N4584" i="1"/>
  <c r="O4584" i="1" s="1"/>
  <c r="N4583" i="1"/>
  <c r="O4583" i="1" s="1"/>
  <c r="N4582" i="1"/>
  <c r="O4582" i="1" s="1"/>
  <c r="N4581" i="1"/>
  <c r="O4581" i="1" s="1"/>
  <c r="N4580" i="1"/>
  <c r="O4580" i="1" s="1"/>
  <c r="N4579" i="1"/>
  <c r="O4579" i="1" s="1"/>
  <c r="N4578" i="1"/>
  <c r="O4578" i="1" s="1"/>
  <c r="N4577" i="1"/>
  <c r="O4577" i="1" s="1"/>
  <c r="N4576" i="1"/>
  <c r="O4576" i="1" s="1"/>
  <c r="N4575" i="1"/>
  <c r="O4575" i="1" s="1"/>
  <c r="N4574" i="1"/>
  <c r="O4574" i="1" s="1"/>
  <c r="N4573" i="1"/>
  <c r="O4573" i="1" s="1"/>
  <c r="N4572" i="1"/>
  <c r="O4572" i="1" s="1"/>
  <c r="N4571" i="1"/>
  <c r="O4571" i="1" s="1"/>
  <c r="N4570" i="1"/>
  <c r="O4570" i="1" s="1"/>
  <c r="N4569" i="1"/>
  <c r="O4569" i="1" s="1"/>
  <c r="N4568" i="1"/>
  <c r="O4568" i="1" s="1"/>
  <c r="N4567" i="1"/>
  <c r="O4567" i="1" s="1"/>
  <c r="N4566" i="1"/>
  <c r="O4566" i="1" s="1"/>
  <c r="N4565" i="1"/>
  <c r="O4565" i="1" s="1"/>
  <c r="N4564" i="1"/>
  <c r="O4564" i="1" s="1"/>
  <c r="N4563" i="1"/>
  <c r="O4563" i="1" s="1"/>
  <c r="N4562" i="1"/>
  <c r="O4562" i="1" s="1"/>
  <c r="N4561" i="1"/>
  <c r="O4561" i="1" s="1"/>
  <c r="N4560" i="1"/>
  <c r="O4560" i="1" s="1"/>
  <c r="N4559" i="1"/>
  <c r="O4559" i="1" s="1"/>
  <c r="N4558" i="1"/>
  <c r="O4558" i="1" s="1"/>
  <c r="N4557" i="1"/>
  <c r="O4557" i="1" s="1"/>
  <c r="N4556" i="1"/>
  <c r="O4556" i="1" s="1"/>
  <c r="N4555" i="1"/>
  <c r="O4555" i="1" s="1"/>
  <c r="N4554" i="1"/>
  <c r="O4554" i="1" s="1"/>
  <c r="N4553" i="1"/>
  <c r="O4553" i="1" s="1"/>
  <c r="N4552" i="1"/>
  <c r="O4552" i="1" s="1"/>
  <c r="N4551" i="1"/>
  <c r="O4551" i="1" s="1"/>
  <c r="N4550" i="1"/>
  <c r="O4550" i="1" s="1"/>
  <c r="N4549" i="1"/>
  <c r="O4549" i="1" s="1"/>
  <c r="N4548" i="1"/>
  <c r="O4548" i="1" s="1"/>
  <c r="N4547" i="1"/>
  <c r="O4547" i="1" s="1"/>
  <c r="N4546" i="1"/>
  <c r="O4546" i="1" s="1"/>
  <c r="N4545" i="1"/>
  <c r="O4545" i="1" s="1"/>
  <c r="N4544" i="1"/>
  <c r="O4544" i="1" s="1"/>
  <c r="N4543" i="1"/>
  <c r="O4543" i="1" s="1"/>
  <c r="N4542" i="1"/>
  <c r="O4542" i="1" s="1"/>
  <c r="N4541" i="1"/>
  <c r="O4541" i="1" s="1"/>
  <c r="N4540" i="1"/>
  <c r="O4540" i="1" s="1"/>
  <c r="N4539" i="1"/>
  <c r="O4539" i="1" s="1"/>
  <c r="N4538" i="1"/>
  <c r="O4538" i="1" s="1"/>
  <c r="N4537" i="1"/>
  <c r="O4537" i="1" s="1"/>
  <c r="N4536" i="1"/>
  <c r="O4536" i="1" s="1"/>
  <c r="N4535" i="1"/>
  <c r="O4535" i="1" s="1"/>
  <c r="N4534" i="1"/>
  <c r="O4534" i="1" s="1"/>
  <c r="N4533" i="1"/>
  <c r="O4533" i="1" s="1"/>
  <c r="N4532" i="1"/>
  <c r="O4532" i="1" s="1"/>
  <c r="N4531" i="1"/>
  <c r="O4531" i="1" s="1"/>
  <c r="N4530" i="1"/>
  <c r="O4530" i="1" s="1"/>
  <c r="N4529" i="1"/>
  <c r="O4529" i="1" s="1"/>
  <c r="N4528" i="1"/>
  <c r="O4528" i="1" s="1"/>
  <c r="N4527" i="1"/>
  <c r="O4527" i="1" s="1"/>
  <c r="N4526" i="1"/>
  <c r="O4526" i="1" s="1"/>
  <c r="N4525" i="1"/>
  <c r="O4525" i="1" s="1"/>
  <c r="N4524" i="1"/>
  <c r="O4524" i="1" s="1"/>
  <c r="N4523" i="1"/>
  <c r="O4523" i="1" s="1"/>
  <c r="N4522" i="1"/>
  <c r="O4522" i="1" s="1"/>
  <c r="N4521" i="1"/>
  <c r="O4521" i="1" s="1"/>
  <c r="N4520" i="1"/>
  <c r="O4520" i="1" s="1"/>
  <c r="N4519" i="1"/>
  <c r="O4519" i="1" s="1"/>
  <c r="N4518" i="1"/>
  <c r="O4518" i="1" s="1"/>
  <c r="N4517" i="1"/>
  <c r="O4517" i="1" s="1"/>
  <c r="N4516" i="1"/>
  <c r="O4516" i="1" s="1"/>
  <c r="N4515" i="1"/>
  <c r="O4515" i="1" s="1"/>
  <c r="N4514" i="1"/>
  <c r="O4514" i="1" s="1"/>
  <c r="N4513" i="1"/>
  <c r="O4513" i="1" s="1"/>
  <c r="N4512" i="1"/>
  <c r="O4512" i="1" s="1"/>
  <c r="N4511" i="1"/>
  <c r="O4511" i="1" s="1"/>
  <c r="N4510" i="1"/>
  <c r="O4510" i="1" s="1"/>
  <c r="N4509" i="1"/>
  <c r="O4509" i="1" s="1"/>
  <c r="N4508" i="1"/>
  <c r="O4508" i="1" s="1"/>
  <c r="N4507" i="1"/>
  <c r="O4507" i="1" s="1"/>
  <c r="N4506" i="1"/>
  <c r="O4506" i="1" s="1"/>
  <c r="N4505" i="1"/>
  <c r="O4505" i="1" s="1"/>
  <c r="N4504" i="1"/>
  <c r="O4504" i="1" s="1"/>
  <c r="N4503" i="1"/>
  <c r="O4503" i="1" s="1"/>
  <c r="N4502" i="1"/>
  <c r="O4502" i="1" s="1"/>
  <c r="N4501" i="1"/>
  <c r="O4501" i="1" s="1"/>
  <c r="N4500" i="1"/>
  <c r="O4500" i="1" s="1"/>
  <c r="N4499" i="1"/>
  <c r="O4499" i="1" s="1"/>
  <c r="N4498" i="1"/>
  <c r="O4498" i="1" s="1"/>
  <c r="N4497" i="1"/>
  <c r="O4497" i="1" s="1"/>
  <c r="N4496" i="1"/>
  <c r="O4496" i="1" s="1"/>
  <c r="N4495" i="1"/>
  <c r="O4495" i="1" s="1"/>
  <c r="N4494" i="1"/>
  <c r="O4494" i="1" s="1"/>
  <c r="N4493" i="1"/>
  <c r="O4493" i="1" s="1"/>
  <c r="N4492" i="1"/>
  <c r="O4492" i="1" s="1"/>
  <c r="N4491" i="1"/>
  <c r="O4491" i="1" s="1"/>
  <c r="N4490" i="1"/>
  <c r="O4490" i="1" s="1"/>
  <c r="N4489" i="1"/>
  <c r="O4489" i="1" s="1"/>
  <c r="N4488" i="1"/>
  <c r="O4488" i="1" s="1"/>
  <c r="N4487" i="1"/>
  <c r="O4487" i="1" s="1"/>
  <c r="N4486" i="1"/>
  <c r="O4486" i="1" s="1"/>
  <c r="N4485" i="1"/>
  <c r="O4485" i="1" s="1"/>
  <c r="N4484" i="1"/>
  <c r="O4484" i="1" s="1"/>
  <c r="N4483" i="1"/>
  <c r="O4483" i="1" s="1"/>
  <c r="N4482" i="1"/>
  <c r="O4482" i="1" s="1"/>
  <c r="N4481" i="1"/>
  <c r="O4481" i="1" s="1"/>
  <c r="N4480" i="1"/>
  <c r="O4480" i="1" s="1"/>
  <c r="N4479" i="1"/>
  <c r="O4479" i="1" s="1"/>
  <c r="N4478" i="1"/>
  <c r="O4478" i="1" s="1"/>
  <c r="N4477" i="1"/>
  <c r="O4477" i="1" s="1"/>
  <c r="N4476" i="1"/>
  <c r="O4476" i="1" s="1"/>
  <c r="N4475" i="1"/>
  <c r="O4475" i="1" s="1"/>
  <c r="N4474" i="1"/>
  <c r="O4474" i="1" s="1"/>
  <c r="N4473" i="1"/>
  <c r="O4473" i="1" s="1"/>
  <c r="N4472" i="1"/>
  <c r="O4472" i="1" s="1"/>
  <c r="N4471" i="1"/>
  <c r="O4471" i="1" s="1"/>
  <c r="N4470" i="1"/>
  <c r="O4470" i="1" s="1"/>
  <c r="N4469" i="1"/>
  <c r="O4469" i="1" s="1"/>
  <c r="N4468" i="1"/>
  <c r="O4468" i="1" s="1"/>
  <c r="N4467" i="1"/>
  <c r="O4467" i="1" s="1"/>
  <c r="N4466" i="1"/>
  <c r="O4466" i="1" s="1"/>
  <c r="N4465" i="1"/>
  <c r="O4465" i="1" s="1"/>
  <c r="N4464" i="1"/>
  <c r="O4464" i="1" s="1"/>
  <c r="N4463" i="1"/>
  <c r="O4463" i="1" s="1"/>
  <c r="N4462" i="1"/>
  <c r="O4462" i="1" s="1"/>
  <c r="N4461" i="1"/>
  <c r="O4461" i="1" s="1"/>
  <c r="N4460" i="1"/>
  <c r="O4460" i="1" s="1"/>
  <c r="N4459" i="1"/>
  <c r="O4459" i="1" s="1"/>
  <c r="N4458" i="1"/>
  <c r="O4458" i="1" s="1"/>
  <c r="N4457" i="1"/>
  <c r="O4457" i="1" s="1"/>
  <c r="N4456" i="1"/>
  <c r="O4456" i="1" s="1"/>
  <c r="N4455" i="1"/>
  <c r="O4455" i="1" s="1"/>
  <c r="N4454" i="1"/>
  <c r="O4454" i="1" s="1"/>
  <c r="N4453" i="1"/>
  <c r="O4453" i="1" s="1"/>
  <c r="N4452" i="1"/>
  <c r="O4452" i="1" s="1"/>
  <c r="N4451" i="1"/>
  <c r="O4451" i="1" s="1"/>
  <c r="N4450" i="1"/>
  <c r="O4450" i="1" s="1"/>
  <c r="N4449" i="1"/>
  <c r="O4449" i="1" s="1"/>
  <c r="N4448" i="1"/>
  <c r="O4448" i="1" s="1"/>
  <c r="N4447" i="1"/>
  <c r="O4447" i="1" s="1"/>
  <c r="N4446" i="1"/>
  <c r="O4446" i="1" s="1"/>
  <c r="N4445" i="1"/>
  <c r="O4445" i="1" s="1"/>
  <c r="N4444" i="1"/>
  <c r="O4444" i="1" s="1"/>
  <c r="N4443" i="1"/>
  <c r="O4443" i="1" s="1"/>
  <c r="N4442" i="1"/>
  <c r="O4442" i="1" s="1"/>
  <c r="N4441" i="1"/>
  <c r="O4441" i="1" s="1"/>
  <c r="N4440" i="1"/>
  <c r="O4440" i="1" s="1"/>
  <c r="N4439" i="1"/>
  <c r="O4439" i="1" s="1"/>
  <c r="N4438" i="1"/>
  <c r="O4438" i="1" s="1"/>
  <c r="N4437" i="1"/>
  <c r="O4437" i="1" s="1"/>
  <c r="N4436" i="1"/>
  <c r="O4436" i="1" s="1"/>
  <c r="N4435" i="1"/>
  <c r="O4435" i="1" s="1"/>
  <c r="N4434" i="1"/>
  <c r="O4434" i="1" s="1"/>
  <c r="N4433" i="1"/>
  <c r="O4433" i="1" s="1"/>
  <c r="N4432" i="1"/>
  <c r="O4432" i="1" s="1"/>
  <c r="N4431" i="1"/>
  <c r="O4431" i="1" s="1"/>
  <c r="N4430" i="1"/>
  <c r="O4430" i="1" s="1"/>
  <c r="N4429" i="1"/>
  <c r="O4429" i="1" s="1"/>
  <c r="N4428" i="1"/>
  <c r="O4428" i="1" s="1"/>
  <c r="N4427" i="1"/>
  <c r="O4427" i="1" s="1"/>
  <c r="N4426" i="1"/>
  <c r="O4426" i="1" s="1"/>
  <c r="N4425" i="1"/>
  <c r="O4425" i="1" s="1"/>
  <c r="N4424" i="1"/>
  <c r="O4424" i="1" s="1"/>
  <c r="N4423" i="1"/>
  <c r="O4423" i="1" s="1"/>
  <c r="N4422" i="1"/>
  <c r="O4422" i="1" s="1"/>
  <c r="N4421" i="1"/>
  <c r="O4421" i="1" s="1"/>
  <c r="N4420" i="1"/>
  <c r="O4420" i="1" s="1"/>
  <c r="N4419" i="1"/>
  <c r="O4419" i="1" s="1"/>
  <c r="N4418" i="1"/>
  <c r="O4418" i="1" s="1"/>
  <c r="N4417" i="1"/>
  <c r="O4417" i="1" s="1"/>
  <c r="N4416" i="1"/>
  <c r="O4416" i="1" s="1"/>
  <c r="N4415" i="1"/>
  <c r="O4415" i="1" s="1"/>
  <c r="N4414" i="1"/>
  <c r="O4414" i="1" s="1"/>
  <c r="N4413" i="1"/>
  <c r="O4413" i="1" s="1"/>
  <c r="N4412" i="1"/>
  <c r="O4412" i="1" s="1"/>
  <c r="N4411" i="1"/>
  <c r="O4411" i="1" s="1"/>
  <c r="N4410" i="1"/>
  <c r="O4410" i="1" s="1"/>
  <c r="N4409" i="1"/>
  <c r="O4409" i="1" s="1"/>
  <c r="N4408" i="1"/>
  <c r="O4408" i="1" s="1"/>
  <c r="N4407" i="1"/>
  <c r="O4407" i="1" s="1"/>
  <c r="N4406" i="1"/>
  <c r="O4406" i="1" s="1"/>
  <c r="N4405" i="1"/>
  <c r="O4405" i="1" s="1"/>
  <c r="N4404" i="1"/>
  <c r="O4404" i="1" s="1"/>
  <c r="N4403" i="1"/>
  <c r="O4403" i="1" s="1"/>
  <c r="N4402" i="1"/>
  <c r="O4402" i="1" s="1"/>
  <c r="N4401" i="1"/>
  <c r="O4401" i="1" s="1"/>
  <c r="N4400" i="1"/>
  <c r="O4400" i="1" s="1"/>
  <c r="N4399" i="1"/>
  <c r="O4399" i="1" s="1"/>
  <c r="N4398" i="1"/>
  <c r="O4398" i="1" s="1"/>
  <c r="N4397" i="1"/>
  <c r="O4397" i="1" s="1"/>
  <c r="N4396" i="1"/>
  <c r="O4396" i="1" s="1"/>
  <c r="N4395" i="1"/>
  <c r="O4395" i="1" s="1"/>
  <c r="N4394" i="1"/>
  <c r="O4394" i="1" s="1"/>
  <c r="N4393" i="1"/>
  <c r="O4393" i="1" s="1"/>
  <c r="N4392" i="1"/>
  <c r="O4392" i="1" s="1"/>
  <c r="N4391" i="1"/>
  <c r="O4391" i="1" s="1"/>
  <c r="N4390" i="1"/>
  <c r="O4390" i="1" s="1"/>
  <c r="N4389" i="1"/>
  <c r="O4389" i="1" s="1"/>
  <c r="N4388" i="1"/>
  <c r="O4388" i="1" s="1"/>
  <c r="N4387" i="1"/>
  <c r="O4387" i="1" s="1"/>
  <c r="N4386" i="1"/>
  <c r="O4386" i="1" s="1"/>
  <c r="N4385" i="1"/>
  <c r="O4385" i="1" s="1"/>
  <c r="N4384" i="1"/>
  <c r="O4384" i="1" s="1"/>
  <c r="N4383" i="1"/>
  <c r="O4383" i="1" s="1"/>
  <c r="N4382" i="1"/>
  <c r="O4382" i="1" s="1"/>
  <c r="N4381" i="1"/>
  <c r="O4381" i="1" s="1"/>
  <c r="N4380" i="1"/>
  <c r="O4380" i="1" s="1"/>
  <c r="N4379" i="1"/>
  <c r="O4379" i="1" s="1"/>
  <c r="N4378" i="1"/>
  <c r="O4378" i="1" s="1"/>
  <c r="N4377" i="1"/>
  <c r="O4377" i="1" s="1"/>
  <c r="N4376" i="1"/>
  <c r="O4376" i="1" s="1"/>
  <c r="N4375" i="1"/>
  <c r="O4375" i="1" s="1"/>
  <c r="N4374" i="1"/>
  <c r="O4374" i="1" s="1"/>
  <c r="N4373" i="1"/>
  <c r="O4373" i="1" s="1"/>
  <c r="N4372" i="1"/>
  <c r="O4372" i="1" s="1"/>
  <c r="N4371" i="1"/>
  <c r="O4371" i="1" s="1"/>
  <c r="N4370" i="1"/>
  <c r="O4370" i="1" s="1"/>
  <c r="N4369" i="1"/>
  <c r="O4369" i="1" s="1"/>
  <c r="N4368" i="1"/>
  <c r="O4368" i="1" s="1"/>
  <c r="N4367" i="1"/>
  <c r="O4367" i="1" s="1"/>
  <c r="N4366" i="1"/>
  <c r="O4366" i="1" s="1"/>
  <c r="N4365" i="1"/>
  <c r="O4365" i="1" s="1"/>
  <c r="N4364" i="1"/>
  <c r="O4364" i="1" s="1"/>
  <c r="N4363" i="1"/>
  <c r="O4363" i="1" s="1"/>
  <c r="N4362" i="1"/>
  <c r="O4362" i="1" s="1"/>
  <c r="N4361" i="1"/>
  <c r="O4361" i="1" s="1"/>
  <c r="N4360" i="1"/>
  <c r="O4360" i="1" s="1"/>
  <c r="N4359" i="1"/>
  <c r="O4359" i="1" s="1"/>
  <c r="N4358" i="1"/>
  <c r="O4358" i="1" s="1"/>
  <c r="N4357" i="1"/>
  <c r="O4357" i="1" s="1"/>
  <c r="N4356" i="1"/>
  <c r="O4356" i="1" s="1"/>
  <c r="N4355" i="1"/>
  <c r="O4355" i="1" s="1"/>
  <c r="N4354" i="1"/>
  <c r="O4354" i="1" s="1"/>
  <c r="N4353" i="1"/>
  <c r="O4353" i="1" s="1"/>
  <c r="N4352" i="1"/>
  <c r="O4352" i="1" s="1"/>
  <c r="N4351" i="1"/>
  <c r="O4351" i="1" s="1"/>
  <c r="N4350" i="1"/>
  <c r="O4350" i="1" s="1"/>
  <c r="N4349" i="1"/>
  <c r="O4349" i="1" s="1"/>
  <c r="N4348" i="1"/>
  <c r="O4348" i="1" s="1"/>
  <c r="N4347" i="1"/>
  <c r="O4347" i="1" s="1"/>
  <c r="N4346" i="1"/>
  <c r="O4346" i="1" s="1"/>
  <c r="N4345" i="1"/>
  <c r="O4345" i="1" s="1"/>
  <c r="N4344" i="1"/>
  <c r="O4344" i="1" s="1"/>
  <c r="N4343" i="1"/>
  <c r="O4343" i="1" s="1"/>
  <c r="N4342" i="1"/>
  <c r="O4342" i="1" s="1"/>
  <c r="N4341" i="1"/>
  <c r="O4341" i="1" s="1"/>
  <c r="N4340" i="1"/>
  <c r="O4340" i="1" s="1"/>
  <c r="N4339" i="1"/>
  <c r="O4339" i="1" s="1"/>
  <c r="N4338" i="1"/>
  <c r="O4338" i="1" s="1"/>
  <c r="N4337" i="1"/>
  <c r="O4337" i="1" s="1"/>
  <c r="N4336" i="1"/>
  <c r="O4336" i="1" s="1"/>
  <c r="N4335" i="1"/>
  <c r="O4335" i="1" s="1"/>
  <c r="N4334" i="1"/>
  <c r="O4334" i="1" s="1"/>
  <c r="N4333" i="1"/>
  <c r="O4333" i="1" s="1"/>
  <c r="N4332" i="1"/>
  <c r="O4332" i="1" s="1"/>
  <c r="N4331" i="1"/>
  <c r="O4331" i="1" s="1"/>
  <c r="N4330" i="1"/>
  <c r="O4330" i="1" s="1"/>
  <c r="N4329" i="1"/>
  <c r="O4329" i="1" s="1"/>
  <c r="N4328" i="1"/>
  <c r="O4328" i="1" s="1"/>
  <c r="N4327" i="1"/>
  <c r="O4327" i="1" s="1"/>
  <c r="N4326" i="1"/>
  <c r="O4326" i="1" s="1"/>
  <c r="N4325" i="1"/>
  <c r="O4325" i="1" s="1"/>
  <c r="N4324" i="1"/>
  <c r="O4324" i="1" s="1"/>
  <c r="N4323" i="1"/>
  <c r="O4323" i="1" s="1"/>
  <c r="N4322" i="1"/>
  <c r="O4322" i="1" s="1"/>
  <c r="N4321" i="1"/>
  <c r="O4321" i="1" s="1"/>
  <c r="N4320" i="1"/>
  <c r="O4320" i="1" s="1"/>
  <c r="N4319" i="1"/>
  <c r="O4319" i="1" s="1"/>
  <c r="N4318" i="1"/>
  <c r="O4318" i="1" s="1"/>
  <c r="N4317" i="1"/>
  <c r="O4317" i="1" s="1"/>
  <c r="N4316" i="1"/>
  <c r="O4316" i="1" s="1"/>
  <c r="N4315" i="1"/>
  <c r="O4315" i="1" s="1"/>
  <c r="N4314" i="1"/>
  <c r="O4314" i="1" s="1"/>
  <c r="N4313" i="1"/>
  <c r="O4313" i="1" s="1"/>
  <c r="N4312" i="1"/>
  <c r="O4312" i="1" s="1"/>
  <c r="N4311" i="1"/>
  <c r="O4311" i="1" s="1"/>
  <c r="N4310" i="1"/>
  <c r="O4310" i="1" s="1"/>
  <c r="N4309" i="1"/>
  <c r="O4309" i="1" s="1"/>
  <c r="N4308" i="1"/>
  <c r="O4308" i="1" s="1"/>
  <c r="N4307" i="1"/>
  <c r="O4307" i="1" s="1"/>
  <c r="N4306" i="1"/>
  <c r="O4306" i="1" s="1"/>
  <c r="N4305" i="1"/>
  <c r="O4305" i="1" s="1"/>
  <c r="N4304" i="1"/>
  <c r="O4304" i="1" s="1"/>
  <c r="N4303" i="1"/>
  <c r="O4303" i="1" s="1"/>
  <c r="N4302" i="1"/>
  <c r="O4302" i="1" s="1"/>
  <c r="N4301" i="1"/>
  <c r="O4301" i="1" s="1"/>
  <c r="N4300" i="1"/>
  <c r="O4300" i="1" s="1"/>
  <c r="N4299" i="1"/>
  <c r="O4299" i="1" s="1"/>
  <c r="N4298" i="1"/>
  <c r="O4298" i="1" s="1"/>
  <c r="N4297" i="1"/>
  <c r="O4297" i="1" s="1"/>
  <c r="N4296" i="1"/>
  <c r="O4296" i="1" s="1"/>
  <c r="N4295" i="1"/>
  <c r="O4295" i="1" s="1"/>
  <c r="N4294" i="1"/>
  <c r="O4294" i="1" s="1"/>
  <c r="N4293" i="1"/>
  <c r="O4293" i="1" s="1"/>
  <c r="N4292" i="1"/>
  <c r="O4292" i="1" s="1"/>
  <c r="N4291" i="1"/>
  <c r="O4291" i="1" s="1"/>
  <c r="N4290" i="1"/>
  <c r="O4290" i="1" s="1"/>
  <c r="N4289" i="1"/>
  <c r="O4289" i="1" s="1"/>
  <c r="N4288" i="1"/>
  <c r="O4288" i="1" s="1"/>
  <c r="N4287" i="1"/>
  <c r="O4287" i="1" s="1"/>
  <c r="N4286" i="1"/>
  <c r="O4286" i="1" s="1"/>
  <c r="N4285" i="1"/>
  <c r="O4285" i="1" s="1"/>
  <c r="N4284" i="1"/>
  <c r="O4284" i="1" s="1"/>
  <c r="N4283" i="1"/>
  <c r="O4283" i="1" s="1"/>
  <c r="N4282" i="1"/>
  <c r="O4282" i="1" s="1"/>
  <c r="N4281" i="1"/>
  <c r="O4281" i="1" s="1"/>
  <c r="N4280" i="1"/>
  <c r="O4280" i="1" s="1"/>
  <c r="N4279" i="1"/>
  <c r="O4279" i="1" s="1"/>
  <c r="N4278" i="1"/>
  <c r="O4278" i="1" s="1"/>
  <c r="N4277" i="1"/>
  <c r="O4277" i="1" s="1"/>
  <c r="N4276" i="1"/>
  <c r="O4276" i="1" s="1"/>
  <c r="N4275" i="1"/>
  <c r="O4275" i="1" s="1"/>
  <c r="N4274" i="1"/>
  <c r="O4274" i="1" s="1"/>
  <c r="N4273" i="1"/>
  <c r="O4273" i="1" s="1"/>
  <c r="N4272" i="1"/>
  <c r="O4272" i="1" s="1"/>
  <c r="N4271" i="1"/>
  <c r="O4271" i="1" s="1"/>
  <c r="N4270" i="1"/>
  <c r="O4270" i="1" s="1"/>
  <c r="N4269" i="1"/>
  <c r="O4269" i="1" s="1"/>
  <c r="N4268" i="1"/>
  <c r="O4268" i="1" s="1"/>
  <c r="N4267" i="1"/>
  <c r="O4267" i="1" s="1"/>
  <c r="N4266" i="1"/>
  <c r="O4266" i="1" s="1"/>
  <c r="N4265" i="1"/>
  <c r="O4265" i="1" s="1"/>
  <c r="N4264" i="1"/>
  <c r="O4264" i="1" s="1"/>
  <c r="N4263" i="1"/>
  <c r="O4263" i="1" s="1"/>
  <c r="N4262" i="1"/>
  <c r="O4262" i="1" s="1"/>
  <c r="N4261" i="1"/>
  <c r="O4261" i="1" s="1"/>
  <c r="N4260" i="1"/>
  <c r="O4260" i="1" s="1"/>
  <c r="N4259" i="1"/>
  <c r="O4259" i="1" s="1"/>
  <c r="N4258" i="1"/>
  <c r="O4258" i="1" s="1"/>
  <c r="N4257" i="1"/>
  <c r="O4257" i="1" s="1"/>
  <c r="N4256" i="1"/>
  <c r="O4256" i="1" s="1"/>
  <c r="N4255" i="1"/>
  <c r="O4255" i="1" s="1"/>
  <c r="N4254" i="1"/>
  <c r="O4254" i="1" s="1"/>
  <c r="N4253" i="1"/>
  <c r="O4253" i="1" s="1"/>
  <c r="N4252" i="1"/>
  <c r="O4252" i="1" s="1"/>
  <c r="N4251" i="1"/>
  <c r="O4251" i="1" s="1"/>
  <c r="N4250" i="1"/>
  <c r="O4250" i="1" s="1"/>
  <c r="N4249" i="1"/>
  <c r="O4249" i="1" s="1"/>
  <c r="N4248" i="1"/>
  <c r="O4248" i="1" s="1"/>
  <c r="N4247" i="1"/>
  <c r="O4247" i="1" s="1"/>
  <c r="N4246" i="1"/>
  <c r="O4246" i="1" s="1"/>
  <c r="N4245" i="1"/>
  <c r="O4245" i="1" s="1"/>
  <c r="N4244" i="1"/>
  <c r="O4244" i="1" s="1"/>
  <c r="N4243" i="1"/>
  <c r="O4243" i="1" s="1"/>
  <c r="N4242" i="1"/>
  <c r="O4242" i="1" s="1"/>
  <c r="N4241" i="1"/>
  <c r="O4241" i="1" s="1"/>
  <c r="N4240" i="1"/>
  <c r="O4240" i="1" s="1"/>
  <c r="N4239" i="1"/>
  <c r="O4239" i="1" s="1"/>
  <c r="N4238" i="1"/>
  <c r="O4238" i="1" s="1"/>
  <c r="N4237" i="1"/>
  <c r="O4237" i="1" s="1"/>
  <c r="N4236" i="1"/>
  <c r="O4236" i="1" s="1"/>
  <c r="N4235" i="1"/>
  <c r="O4235" i="1" s="1"/>
  <c r="N4234" i="1"/>
  <c r="O4234" i="1" s="1"/>
  <c r="N4233" i="1"/>
  <c r="O4233" i="1" s="1"/>
  <c r="N4232" i="1"/>
  <c r="O4232" i="1" s="1"/>
  <c r="N4231" i="1"/>
  <c r="O4231" i="1" s="1"/>
  <c r="N4230" i="1"/>
  <c r="O4230" i="1" s="1"/>
  <c r="N4229" i="1"/>
  <c r="O4229" i="1" s="1"/>
  <c r="N4228" i="1"/>
  <c r="O4228" i="1" s="1"/>
  <c r="N4227" i="1"/>
  <c r="O4227" i="1" s="1"/>
  <c r="N4226" i="1"/>
  <c r="O4226" i="1" s="1"/>
  <c r="N4225" i="1"/>
  <c r="O4225" i="1" s="1"/>
  <c r="N4224" i="1"/>
  <c r="O4224" i="1" s="1"/>
  <c r="N4223" i="1"/>
  <c r="O4223" i="1" s="1"/>
  <c r="N4222" i="1"/>
  <c r="O4222" i="1" s="1"/>
  <c r="N4221" i="1"/>
  <c r="O4221" i="1" s="1"/>
  <c r="N4220" i="1"/>
  <c r="O4220" i="1" s="1"/>
  <c r="N4219" i="1"/>
  <c r="O4219" i="1" s="1"/>
  <c r="N4218" i="1"/>
  <c r="O4218" i="1" s="1"/>
  <c r="N4217" i="1"/>
  <c r="O4217" i="1" s="1"/>
  <c r="N4216" i="1"/>
  <c r="O4216" i="1" s="1"/>
  <c r="N4215" i="1"/>
  <c r="O4215" i="1" s="1"/>
  <c r="N4214" i="1"/>
  <c r="O4214" i="1" s="1"/>
  <c r="N4213" i="1"/>
  <c r="O4213" i="1" s="1"/>
  <c r="N4212" i="1"/>
  <c r="O4212" i="1" s="1"/>
  <c r="N4211" i="1"/>
  <c r="O4211" i="1" s="1"/>
  <c r="N4210" i="1"/>
  <c r="O4210" i="1" s="1"/>
  <c r="N4209" i="1"/>
  <c r="O4209" i="1" s="1"/>
  <c r="N4208" i="1"/>
  <c r="O4208" i="1" s="1"/>
  <c r="N4207" i="1"/>
  <c r="O4207" i="1" s="1"/>
  <c r="N4206" i="1"/>
  <c r="O4206" i="1" s="1"/>
  <c r="N4205" i="1"/>
  <c r="O4205" i="1" s="1"/>
  <c r="N4204" i="1"/>
  <c r="O4204" i="1" s="1"/>
  <c r="N4203" i="1"/>
  <c r="O4203" i="1" s="1"/>
  <c r="N4202" i="1"/>
  <c r="O4202" i="1" s="1"/>
  <c r="N4201" i="1"/>
  <c r="O4201" i="1" s="1"/>
  <c r="N4200" i="1"/>
  <c r="O4200" i="1" s="1"/>
  <c r="N4199" i="1"/>
  <c r="O4199" i="1" s="1"/>
  <c r="N4198" i="1"/>
  <c r="O4198" i="1" s="1"/>
  <c r="N4197" i="1"/>
  <c r="O4197" i="1" s="1"/>
  <c r="N4196" i="1"/>
  <c r="O4196" i="1" s="1"/>
  <c r="N4195" i="1"/>
  <c r="O4195" i="1" s="1"/>
  <c r="N4194" i="1"/>
  <c r="O4194" i="1" s="1"/>
  <c r="N4193" i="1"/>
  <c r="O4193" i="1" s="1"/>
  <c r="N4192" i="1"/>
  <c r="O4192" i="1" s="1"/>
  <c r="N4191" i="1"/>
  <c r="O4191" i="1" s="1"/>
  <c r="N4190" i="1"/>
  <c r="O4190" i="1" s="1"/>
  <c r="N4189" i="1"/>
  <c r="O4189" i="1" s="1"/>
  <c r="N4188" i="1"/>
  <c r="O4188" i="1" s="1"/>
  <c r="N4187" i="1"/>
  <c r="O4187" i="1" s="1"/>
  <c r="N4186" i="1"/>
  <c r="O4186" i="1" s="1"/>
  <c r="N4185" i="1"/>
  <c r="O4185" i="1" s="1"/>
  <c r="N4184" i="1"/>
  <c r="O4184" i="1" s="1"/>
  <c r="N4183" i="1"/>
  <c r="O4183" i="1" s="1"/>
  <c r="N4182" i="1"/>
  <c r="O4182" i="1" s="1"/>
  <c r="N4181" i="1"/>
  <c r="O4181" i="1" s="1"/>
  <c r="N4180" i="1"/>
  <c r="O4180" i="1" s="1"/>
  <c r="N4179" i="1"/>
  <c r="O4179" i="1" s="1"/>
  <c r="N4178" i="1"/>
  <c r="O4178" i="1" s="1"/>
  <c r="N4177" i="1"/>
  <c r="O4177" i="1" s="1"/>
  <c r="N4176" i="1"/>
  <c r="O4176" i="1" s="1"/>
  <c r="N4175" i="1"/>
  <c r="O4175" i="1" s="1"/>
  <c r="N4174" i="1"/>
  <c r="O4174" i="1" s="1"/>
  <c r="N4173" i="1"/>
  <c r="O4173" i="1" s="1"/>
  <c r="N4172" i="1"/>
  <c r="O4172" i="1" s="1"/>
  <c r="N4171" i="1"/>
  <c r="O4171" i="1" s="1"/>
  <c r="N4170" i="1"/>
  <c r="O4170" i="1" s="1"/>
  <c r="N4169" i="1"/>
  <c r="O4169" i="1" s="1"/>
  <c r="N4168" i="1"/>
  <c r="O4168" i="1" s="1"/>
  <c r="N4167" i="1"/>
  <c r="O4167" i="1" s="1"/>
  <c r="N4166" i="1"/>
  <c r="O4166" i="1" s="1"/>
  <c r="N4165" i="1"/>
  <c r="O4165" i="1" s="1"/>
  <c r="N4164" i="1"/>
  <c r="O4164" i="1" s="1"/>
  <c r="N4163" i="1"/>
  <c r="O4163" i="1" s="1"/>
  <c r="N4162" i="1"/>
  <c r="O4162" i="1" s="1"/>
  <c r="N4161" i="1"/>
  <c r="O4161" i="1" s="1"/>
  <c r="N4160" i="1"/>
  <c r="O4160" i="1" s="1"/>
  <c r="N4159" i="1"/>
  <c r="O4159" i="1" s="1"/>
  <c r="N4158" i="1"/>
  <c r="O4158" i="1" s="1"/>
  <c r="N4157" i="1"/>
  <c r="O4157" i="1" s="1"/>
  <c r="N4156" i="1"/>
  <c r="O4156" i="1" s="1"/>
  <c r="N4155" i="1"/>
  <c r="O4155" i="1" s="1"/>
  <c r="N4154" i="1"/>
  <c r="O4154" i="1" s="1"/>
  <c r="N4153" i="1"/>
  <c r="O4153" i="1" s="1"/>
  <c r="N4152" i="1"/>
  <c r="O4152" i="1" s="1"/>
  <c r="N4151" i="1"/>
  <c r="O4151" i="1" s="1"/>
  <c r="N4150" i="1"/>
  <c r="O4150" i="1" s="1"/>
  <c r="N4149" i="1"/>
  <c r="O4149" i="1" s="1"/>
  <c r="N4148" i="1"/>
  <c r="O4148" i="1" s="1"/>
  <c r="N4147" i="1"/>
  <c r="O4147" i="1" s="1"/>
  <c r="N4146" i="1"/>
  <c r="O4146" i="1" s="1"/>
  <c r="N4145" i="1"/>
  <c r="O4145" i="1" s="1"/>
  <c r="N4144" i="1"/>
  <c r="O4144" i="1" s="1"/>
  <c r="N4143" i="1"/>
  <c r="O4143" i="1" s="1"/>
  <c r="N4142" i="1"/>
  <c r="O4142" i="1" s="1"/>
  <c r="N4141" i="1"/>
  <c r="O4141" i="1" s="1"/>
  <c r="N4140" i="1"/>
  <c r="O4140" i="1" s="1"/>
  <c r="N4139" i="1"/>
  <c r="O4139" i="1" s="1"/>
  <c r="N4138" i="1"/>
  <c r="O4138" i="1" s="1"/>
  <c r="N4137" i="1"/>
  <c r="O4137" i="1" s="1"/>
  <c r="N4136" i="1"/>
  <c r="O4136" i="1" s="1"/>
  <c r="N4135" i="1"/>
  <c r="O4135" i="1" s="1"/>
  <c r="N4134" i="1"/>
  <c r="O4134" i="1" s="1"/>
  <c r="N4133" i="1"/>
  <c r="O4133" i="1" s="1"/>
  <c r="N4132" i="1"/>
  <c r="O4132" i="1" s="1"/>
  <c r="N4131" i="1"/>
  <c r="O4131" i="1" s="1"/>
  <c r="N4130" i="1"/>
  <c r="O4130" i="1" s="1"/>
  <c r="N4129" i="1"/>
  <c r="O4129" i="1" s="1"/>
  <c r="N4128" i="1"/>
  <c r="O4128" i="1" s="1"/>
  <c r="N4127" i="1"/>
  <c r="O4127" i="1" s="1"/>
  <c r="N4126" i="1"/>
  <c r="O4126" i="1" s="1"/>
  <c r="N4125" i="1"/>
  <c r="O4125" i="1" s="1"/>
  <c r="N4124" i="1"/>
  <c r="O4124" i="1" s="1"/>
  <c r="N4123" i="1"/>
  <c r="O4123" i="1" s="1"/>
  <c r="N4122" i="1"/>
  <c r="O4122" i="1" s="1"/>
  <c r="N4121" i="1"/>
  <c r="O4121" i="1" s="1"/>
  <c r="N4120" i="1"/>
  <c r="O4120" i="1" s="1"/>
  <c r="N4119" i="1"/>
  <c r="O4119" i="1" s="1"/>
  <c r="N4118" i="1"/>
  <c r="O4118" i="1" s="1"/>
  <c r="N4117" i="1"/>
  <c r="O4117" i="1" s="1"/>
  <c r="N4116" i="1"/>
  <c r="O4116" i="1" s="1"/>
  <c r="N4115" i="1"/>
  <c r="O4115" i="1" s="1"/>
  <c r="N4114" i="1"/>
  <c r="O4114" i="1" s="1"/>
  <c r="N4113" i="1"/>
  <c r="O4113" i="1" s="1"/>
  <c r="N4112" i="1"/>
  <c r="O4112" i="1" s="1"/>
  <c r="N4111" i="1"/>
  <c r="O4111" i="1" s="1"/>
  <c r="N4110" i="1"/>
  <c r="O4110" i="1" s="1"/>
  <c r="N4109" i="1"/>
  <c r="O4109" i="1" s="1"/>
  <c r="N4108" i="1"/>
  <c r="O4108" i="1" s="1"/>
  <c r="N4107" i="1"/>
  <c r="O4107" i="1" s="1"/>
  <c r="N4106" i="1"/>
  <c r="O4106" i="1" s="1"/>
  <c r="N4105" i="1"/>
  <c r="O4105" i="1" s="1"/>
  <c r="N4104" i="1"/>
  <c r="O4104" i="1" s="1"/>
  <c r="N4103" i="1"/>
  <c r="O4103" i="1" s="1"/>
  <c r="N4102" i="1"/>
  <c r="O4102" i="1" s="1"/>
  <c r="N4101" i="1"/>
  <c r="O4101" i="1" s="1"/>
  <c r="N4100" i="1"/>
  <c r="O4100" i="1" s="1"/>
  <c r="N4099" i="1"/>
  <c r="O4099" i="1" s="1"/>
  <c r="N4098" i="1"/>
  <c r="O4098" i="1" s="1"/>
  <c r="N4097" i="1"/>
  <c r="O4097" i="1" s="1"/>
  <c r="N4096" i="1"/>
  <c r="O4096" i="1" s="1"/>
  <c r="N4095" i="1"/>
  <c r="O4095" i="1" s="1"/>
  <c r="N4094" i="1"/>
  <c r="O4094" i="1" s="1"/>
  <c r="N4093" i="1"/>
  <c r="O4093" i="1" s="1"/>
  <c r="N4092" i="1"/>
  <c r="O4092" i="1" s="1"/>
  <c r="N4091" i="1"/>
  <c r="O4091" i="1" s="1"/>
  <c r="N4090" i="1"/>
  <c r="O4090" i="1" s="1"/>
  <c r="N4089" i="1"/>
  <c r="O4089" i="1" s="1"/>
  <c r="N4088" i="1"/>
  <c r="O4088" i="1" s="1"/>
  <c r="N4087" i="1"/>
  <c r="O4087" i="1" s="1"/>
  <c r="N4086" i="1"/>
  <c r="O4086" i="1" s="1"/>
  <c r="N4085" i="1"/>
  <c r="O4085" i="1" s="1"/>
  <c r="N4084" i="1"/>
  <c r="O4084" i="1" s="1"/>
  <c r="N4083" i="1"/>
  <c r="O4083" i="1" s="1"/>
  <c r="N4082" i="1"/>
  <c r="O4082" i="1" s="1"/>
  <c r="N4081" i="1"/>
  <c r="O4081" i="1" s="1"/>
  <c r="N4080" i="1"/>
  <c r="O4080" i="1" s="1"/>
  <c r="N4079" i="1"/>
  <c r="O4079" i="1" s="1"/>
  <c r="N4078" i="1"/>
  <c r="O4078" i="1" s="1"/>
  <c r="N4077" i="1"/>
  <c r="O4077" i="1" s="1"/>
  <c r="N4076" i="1"/>
  <c r="O4076" i="1" s="1"/>
  <c r="N4075" i="1"/>
  <c r="O4075" i="1" s="1"/>
  <c r="N4074" i="1"/>
  <c r="O4074" i="1" s="1"/>
  <c r="N4073" i="1"/>
  <c r="O4073" i="1" s="1"/>
  <c r="N4072" i="1"/>
  <c r="O4072" i="1" s="1"/>
  <c r="N4071" i="1"/>
  <c r="O4071" i="1" s="1"/>
  <c r="N4070" i="1"/>
  <c r="O4070" i="1" s="1"/>
  <c r="N4069" i="1"/>
  <c r="O4069" i="1" s="1"/>
  <c r="N4068" i="1"/>
  <c r="O4068" i="1" s="1"/>
  <c r="N4067" i="1"/>
  <c r="O4067" i="1" s="1"/>
  <c r="N4066" i="1"/>
  <c r="O4066" i="1" s="1"/>
  <c r="N4065" i="1"/>
  <c r="O4065" i="1" s="1"/>
  <c r="N4064" i="1"/>
  <c r="O4064" i="1" s="1"/>
  <c r="N4063" i="1"/>
  <c r="O4063" i="1" s="1"/>
  <c r="N4062" i="1"/>
  <c r="O4062" i="1" s="1"/>
  <c r="N4061" i="1"/>
  <c r="O4061" i="1" s="1"/>
  <c r="N4060" i="1"/>
  <c r="O4060" i="1" s="1"/>
  <c r="N4059" i="1"/>
  <c r="O4059" i="1" s="1"/>
  <c r="N4058" i="1"/>
  <c r="O4058" i="1" s="1"/>
  <c r="N4057" i="1"/>
  <c r="O4057" i="1" s="1"/>
  <c r="N4056" i="1"/>
  <c r="O4056" i="1" s="1"/>
  <c r="N4055" i="1"/>
  <c r="O4055" i="1" s="1"/>
  <c r="N4054" i="1"/>
  <c r="O4054" i="1" s="1"/>
  <c r="N4053" i="1"/>
  <c r="O4053" i="1" s="1"/>
  <c r="N4052" i="1"/>
  <c r="O4052" i="1" s="1"/>
  <c r="N4051" i="1"/>
  <c r="O4051" i="1" s="1"/>
  <c r="N4050" i="1"/>
  <c r="O4050" i="1" s="1"/>
  <c r="N4049" i="1"/>
  <c r="O4049" i="1" s="1"/>
  <c r="N4048" i="1"/>
  <c r="O4048" i="1" s="1"/>
  <c r="N4047" i="1"/>
  <c r="O4047" i="1" s="1"/>
  <c r="N4046" i="1"/>
  <c r="O4046" i="1" s="1"/>
  <c r="N4045" i="1"/>
  <c r="O4045" i="1" s="1"/>
  <c r="N4044" i="1"/>
  <c r="O4044" i="1" s="1"/>
  <c r="N4043" i="1"/>
  <c r="O4043" i="1" s="1"/>
  <c r="N4042" i="1"/>
  <c r="O4042" i="1" s="1"/>
  <c r="N4041" i="1"/>
  <c r="O4041" i="1" s="1"/>
  <c r="N4040" i="1"/>
  <c r="O4040" i="1" s="1"/>
  <c r="N4039" i="1"/>
  <c r="O4039" i="1" s="1"/>
  <c r="N4038" i="1"/>
  <c r="O4038" i="1" s="1"/>
  <c r="N4037" i="1"/>
  <c r="O4037" i="1" s="1"/>
  <c r="N4036" i="1"/>
  <c r="O4036" i="1" s="1"/>
  <c r="N4035" i="1"/>
  <c r="O4035" i="1" s="1"/>
  <c r="N4034" i="1"/>
  <c r="O4034" i="1" s="1"/>
  <c r="N4033" i="1"/>
  <c r="O4033" i="1" s="1"/>
  <c r="N4032" i="1"/>
  <c r="O4032" i="1" s="1"/>
  <c r="N4031" i="1"/>
  <c r="O4031" i="1" s="1"/>
  <c r="N4030" i="1"/>
  <c r="O4030" i="1" s="1"/>
  <c r="N4029" i="1"/>
  <c r="O4029" i="1" s="1"/>
  <c r="N4028" i="1"/>
  <c r="O4028" i="1" s="1"/>
  <c r="N4027" i="1"/>
  <c r="O4027" i="1" s="1"/>
  <c r="N4026" i="1"/>
  <c r="O4026" i="1" s="1"/>
  <c r="N4025" i="1"/>
  <c r="O4025" i="1" s="1"/>
  <c r="N4024" i="1"/>
  <c r="O4024" i="1" s="1"/>
  <c r="N4023" i="1"/>
  <c r="O4023" i="1" s="1"/>
  <c r="N4022" i="1"/>
  <c r="O4022" i="1" s="1"/>
  <c r="N4021" i="1"/>
  <c r="O4021" i="1" s="1"/>
  <c r="N4020" i="1"/>
  <c r="O4020" i="1" s="1"/>
  <c r="N4019" i="1"/>
  <c r="O4019" i="1" s="1"/>
  <c r="N4018" i="1"/>
  <c r="O4018" i="1" s="1"/>
  <c r="N4017" i="1"/>
  <c r="O4017" i="1" s="1"/>
  <c r="N4016" i="1"/>
  <c r="O4016" i="1" s="1"/>
  <c r="N4015" i="1"/>
  <c r="O4015" i="1" s="1"/>
  <c r="N4014" i="1"/>
  <c r="O4014" i="1" s="1"/>
  <c r="N4013" i="1"/>
  <c r="O4013" i="1" s="1"/>
  <c r="N4012" i="1"/>
  <c r="O4012" i="1" s="1"/>
  <c r="N4011" i="1"/>
  <c r="O4011" i="1" s="1"/>
  <c r="N4010" i="1"/>
  <c r="O4010" i="1" s="1"/>
  <c r="N4009" i="1"/>
  <c r="O4009" i="1" s="1"/>
  <c r="N4008" i="1"/>
  <c r="O4008" i="1" s="1"/>
  <c r="N4007" i="1"/>
  <c r="O4007" i="1" s="1"/>
  <c r="N4006" i="1"/>
  <c r="O4006" i="1" s="1"/>
  <c r="N4005" i="1"/>
  <c r="O4005" i="1" s="1"/>
  <c r="N4004" i="1"/>
  <c r="O4004" i="1" s="1"/>
  <c r="N4003" i="1"/>
  <c r="O4003" i="1" s="1"/>
  <c r="N4002" i="1"/>
  <c r="O4002" i="1" s="1"/>
  <c r="N4001" i="1"/>
  <c r="O4001" i="1" s="1"/>
  <c r="N4000" i="1"/>
  <c r="O4000" i="1" s="1"/>
  <c r="N3999" i="1"/>
  <c r="O3999" i="1" s="1"/>
  <c r="N3998" i="1"/>
  <c r="O3998" i="1" s="1"/>
  <c r="N3997" i="1"/>
  <c r="O3997" i="1" s="1"/>
  <c r="N3996" i="1"/>
  <c r="O3996" i="1" s="1"/>
  <c r="N3995" i="1"/>
  <c r="O3995" i="1" s="1"/>
  <c r="N3994" i="1"/>
  <c r="O3994" i="1" s="1"/>
  <c r="N3993" i="1"/>
  <c r="O3993" i="1" s="1"/>
  <c r="N3992" i="1"/>
  <c r="O3992" i="1" s="1"/>
  <c r="N3991" i="1"/>
  <c r="O3991" i="1" s="1"/>
  <c r="N3990" i="1"/>
  <c r="O3990" i="1" s="1"/>
  <c r="N3989" i="1"/>
  <c r="O3989" i="1" s="1"/>
  <c r="N3988" i="1"/>
  <c r="O3988" i="1" s="1"/>
  <c r="N3987" i="1"/>
  <c r="O3987" i="1" s="1"/>
  <c r="N3986" i="1"/>
  <c r="O3986" i="1" s="1"/>
  <c r="N3985" i="1"/>
  <c r="O3985" i="1" s="1"/>
  <c r="N3984" i="1"/>
  <c r="O3984" i="1" s="1"/>
  <c r="N3983" i="1"/>
  <c r="O3983" i="1" s="1"/>
  <c r="N3982" i="1"/>
  <c r="O3982" i="1" s="1"/>
  <c r="N3981" i="1"/>
  <c r="O3981" i="1" s="1"/>
  <c r="N3980" i="1"/>
  <c r="O3980" i="1" s="1"/>
  <c r="N3979" i="1"/>
  <c r="O3979" i="1" s="1"/>
  <c r="N3978" i="1"/>
  <c r="O3978" i="1" s="1"/>
  <c r="N3977" i="1"/>
  <c r="O3977" i="1" s="1"/>
  <c r="N3976" i="1"/>
  <c r="O3976" i="1" s="1"/>
  <c r="N3975" i="1"/>
  <c r="O3975" i="1" s="1"/>
  <c r="N3974" i="1"/>
  <c r="O3974" i="1" s="1"/>
  <c r="N3973" i="1"/>
  <c r="O3973" i="1" s="1"/>
  <c r="N3972" i="1"/>
  <c r="O3972" i="1" s="1"/>
  <c r="N3971" i="1"/>
  <c r="O3971" i="1" s="1"/>
  <c r="N3970" i="1"/>
  <c r="O3970" i="1" s="1"/>
  <c r="N3969" i="1"/>
  <c r="O3969" i="1" s="1"/>
  <c r="N3968" i="1"/>
  <c r="O3968" i="1" s="1"/>
  <c r="N3967" i="1"/>
  <c r="O3967" i="1" s="1"/>
  <c r="N3966" i="1"/>
  <c r="O3966" i="1" s="1"/>
  <c r="N3965" i="1"/>
  <c r="O3965" i="1" s="1"/>
  <c r="N3964" i="1"/>
  <c r="O3964" i="1" s="1"/>
  <c r="N3963" i="1"/>
  <c r="O3963" i="1" s="1"/>
  <c r="N3962" i="1"/>
  <c r="O3962" i="1" s="1"/>
  <c r="N3961" i="1"/>
  <c r="O3961" i="1" s="1"/>
  <c r="N3960" i="1"/>
  <c r="O3960" i="1" s="1"/>
  <c r="N3959" i="1"/>
  <c r="O3959" i="1" s="1"/>
  <c r="N3958" i="1"/>
  <c r="O3958" i="1" s="1"/>
  <c r="N3957" i="1"/>
  <c r="O3957" i="1" s="1"/>
  <c r="N3956" i="1"/>
  <c r="O3956" i="1" s="1"/>
  <c r="N3955" i="1"/>
  <c r="O3955" i="1" s="1"/>
  <c r="N3954" i="1"/>
  <c r="O3954" i="1" s="1"/>
  <c r="N3953" i="1"/>
  <c r="O3953" i="1" s="1"/>
  <c r="N3952" i="1"/>
  <c r="O3952" i="1" s="1"/>
  <c r="N3951" i="1"/>
  <c r="O3951" i="1" s="1"/>
  <c r="N3950" i="1"/>
  <c r="O3950" i="1" s="1"/>
  <c r="N3949" i="1"/>
  <c r="O3949" i="1" s="1"/>
  <c r="N3948" i="1"/>
  <c r="O3948" i="1" s="1"/>
  <c r="N3947" i="1"/>
  <c r="O3947" i="1" s="1"/>
  <c r="N3946" i="1"/>
  <c r="O3946" i="1" s="1"/>
  <c r="N3945" i="1"/>
  <c r="O3945" i="1" s="1"/>
  <c r="N3944" i="1"/>
  <c r="O3944" i="1" s="1"/>
  <c r="N3943" i="1"/>
  <c r="O3943" i="1" s="1"/>
  <c r="N3942" i="1"/>
  <c r="O3942" i="1" s="1"/>
  <c r="N3941" i="1"/>
  <c r="O3941" i="1" s="1"/>
  <c r="N3940" i="1"/>
  <c r="O3940" i="1" s="1"/>
  <c r="N3939" i="1"/>
  <c r="O3939" i="1" s="1"/>
  <c r="N3938" i="1"/>
  <c r="O3938" i="1" s="1"/>
  <c r="N3937" i="1"/>
  <c r="O3937" i="1" s="1"/>
  <c r="N3936" i="1"/>
  <c r="O3936" i="1" s="1"/>
  <c r="N3935" i="1"/>
  <c r="O3935" i="1" s="1"/>
  <c r="N3934" i="1"/>
  <c r="O3934" i="1" s="1"/>
  <c r="N3933" i="1"/>
  <c r="O3933" i="1" s="1"/>
  <c r="N3932" i="1"/>
  <c r="O3932" i="1" s="1"/>
  <c r="N3931" i="1"/>
  <c r="O3931" i="1" s="1"/>
  <c r="N3930" i="1"/>
  <c r="O3930" i="1" s="1"/>
  <c r="N3929" i="1"/>
  <c r="O3929" i="1" s="1"/>
  <c r="N3928" i="1"/>
  <c r="O3928" i="1" s="1"/>
  <c r="N3927" i="1"/>
  <c r="O3927" i="1" s="1"/>
  <c r="N3926" i="1"/>
  <c r="O3926" i="1" s="1"/>
  <c r="N3925" i="1"/>
  <c r="O3925" i="1" s="1"/>
  <c r="N3924" i="1"/>
  <c r="O3924" i="1" s="1"/>
  <c r="N3923" i="1"/>
  <c r="O3923" i="1" s="1"/>
  <c r="N3922" i="1"/>
  <c r="O3922" i="1" s="1"/>
  <c r="N3921" i="1"/>
  <c r="O3921" i="1" s="1"/>
  <c r="N3920" i="1"/>
  <c r="O3920" i="1" s="1"/>
  <c r="N3919" i="1"/>
  <c r="O3919" i="1" s="1"/>
  <c r="N3918" i="1"/>
  <c r="O3918" i="1" s="1"/>
  <c r="N3917" i="1"/>
  <c r="O3917" i="1" s="1"/>
  <c r="N3916" i="1"/>
  <c r="O3916" i="1" s="1"/>
  <c r="N3915" i="1"/>
  <c r="O3915" i="1" s="1"/>
  <c r="N3914" i="1"/>
  <c r="O3914" i="1" s="1"/>
  <c r="N3913" i="1"/>
  <c r="O3913" i="1" s="1"/>
  <c r="N3912" i="1"/>
  <c r="O3912" i="1" s="1"/>
  <c r="N3911" i="1"/>
  <c r="O3911" i="1" s="1"/>
  <c r="N3910" i="1"/>
  <c r="O3910" i="1" s="1"/>
  <c r="N3909" i="1"/>
  <c r="O3909" i="1" s="1"/>
  <c r="N3908" i="1"/>
  <c r="O3908" i="1" s="1"/>
  <c r="N3907" i="1"/>
  <c r="O3907" i="1" s="1"/>
  <c r="N3906" i="1"/>
  <c r="O3906" i="1" s="1"/>
  <c r="N3905" i="1"/>
  <c r="O3905" i="1" s="1"/>
  <c r="N3904" i="1"/>
  <c r="O3904" i="1" s="1"/>
  <c r="N3903" i="1"/>
  <c r="O3903" i="1" s="1"/>
  <c r="N3902" i="1"/>
  <c r="O3902" i="1" s="1"/>
  <c r="N3901" i="1"/>
  <c r="O3901" i="1" s="1"/>
  <c r="N3900" i="1"/>
  <c r="O3900" i="1" s="1"/>
  <c r="N3899" i="1"/>
  <c r="O3899" i="1" s="1"/>
  <c r="N3898" i="1"/>
  <c r="O3898" i="1" s="1"/>
  <c r="N3897" i="1"/>
  <c r="O3897" i="1" s="1"/>
  <c r="N3896" i="1"/>
  <c r="O3896" i="1" s="1"/>
  <c r="N3895" i="1"/>
  <c r="O3895" i="1" s="1"/>
  <c r="N3894" i="1"/>
  <c r="O3894" i="1" s="1"/>
  <c r="N3893" i="1"/>
  <c r="O3893" i="1" s="1"/>
  <c r="N3892" i="1"/>
  <c r="O3892" i="1" s="1"/>
  <c r="N3891" i="1"/>
  <c r="O3891" i="1" s="1"/>
  <c r="N3890" i="1"/>
  <c r="O3890" i="1" s="1"/>
  <c r="N3889" i="1"/>
  <c r="O3889" i="1" s="1"/>
  <c r="N3888" i="1"/>
  <c r="O3888" i="1" s="1"/>
  <c r="N3887" i="1"/>
  <c r="O3887" i="1" s="1"/>
  <c r="N3886" i="1"/>
  <c r="O3886" i="1" s="1"/>
  <c r="N3885" i="1"/>
  <c r="O3885" i="1" s="1"/>
  <c r="N3884" i="1"/>
  <c r="O3884" i="1" s="1"/>
  <c r="N3883" i="1"/>
  <c r="O3883" i="1" s="1"/>
  <c r="N3882" i="1"/>
  <c r="O3882" i="1" s="1"/>
  <c r="N3881" i="1"/>
  <c r="O3881" i="1" s="1"/>
  <c r="N3880" i="1"/>
  <c r="O3880" i="1" s="1"/>
  <c r="N3879" i="1"/>
  <c r="O3879" i="1" s="1"/>
  <c r="N3878" i="1"/>
  <c r="O3878" i="1" s="1"/>
  <c r="N3877" i="1"/>
  <c r="O3877" i="1" s="1"/>
  <c r="N3876" i="1"/>
  <c r="O3876" i="1" s="1"/>
  <c r="N3875" i="1"/>
  <c r="O3875" i="1" s="1"/>
  <c r="N3874" i="1"/>
  <c r="O3874" i="1" s="1"/>
  <c r="N3873" i="1"/>
  <c r="O3873" i="1" s="1"/>
  <c r="N3872" i="1"/>
  <c r="O3872" i="1" s="1"/>
  <c r="N3871" i="1"/>
  <c r="O3871" i="1" s="1"/>
  <c r="N3870" i="1"/>
  <c r="O3870" i="1" s="1"/>
  <c r="N3869" i="1"/>
  <c r="O3869" i="1" s="1"/>
  <c r="N3868" i="1"/>
  <c r="O3868" i="1" s="1"/>
  <c r="N3867" i="1"/>
  <c r="O3867" i="1" s="1"/>
  <c r="N3866" i="1"/>
  <c r="O3866" i="1" s="1"/>
  <c r="N3865" i="1"/>
  <c r="O3865" i="1" s="1"/>
  <c r="N3864" i="1"/>
  <c r="O3864" i="1" s="1"/>
  <c r="N3863" i="1"/>
  <c r="O3863" i="1" s="1"/>
  <c r="N3862" i="1"/>
  <c r="O3862" i="1" s="1"/>
  <c r="N3861" i="1"/>
  <c r="O3861" i="1" s="1"/>
  <c r="N3860" i="1"/>
  <c r="O3860" i="1" s="1"/>
  <c r="N3859" i="1"/>
  <c r="O3859" i="1" s="1"/>
  <c r="N3858" i="1"/>
  <c r="O3858" i="1" s="1"/>
  <c r="N3857" i="1"/>
  <c r="O3857" i="1" s="1"/>
  <c r="N3856" i="1"/>
  <c r="O3856" i="1" s="1"/>
  <c r="N3855" i="1"/>
  <c r="O3855" i="1" s="1"/>
  <c r="N3854" i="1"/>
  <c r="O3854" i="1" s="1"/>
  <c r="N3853" i="1"/>
  <c r="O3853" i="1" s="1"/>
  <c r="N3852" i="1"/>
  <c r="O3852" i="1" s="1"/>
  <c r="N3851" i="1"/>
  <c r="O3851" i="1" s="1"/>
  <c r="N3850" i="1"/>
  <c r="O3850" i="1" s="1"/>
  <c r="N3849" i="1"/>
  <c r="O3849" i="1" s="1"/>
  <c r="N3848" i="1"/>
  <c r="O3848" i="1" s="1"/>
  <c r="N3847" i="1"/>
  <c r="O3847" i="1" s="1"/>
  <c r="N3846" i="1"/>
  <c r="O3846" i="1" s="1"/>
  <c r="N3845" i="1"/>
  <c r="O3845" i="1" s="1"/>
  <c r="N3844" i="1"/>
  <c r="O3844" i="1" s="1"/>
  <c r="N3843" i="1"/>
  <c r="O3843" i="1" s="1"/>
  <c r="N3842" i="1"/>
  <c r="O3842" i="1" s="1"/>
  <c r="N3841" i="1"/>
  <c r="O3841" i="1" s="1"/>
  <c r="N3840" i="1"/>
  <c r="O3840" i="1" s="1"/>
  <c r="N3839" i="1"/>
  <c r="O3839" i="1" s="1"/>
  <c r="N3838" i="1"/>
  <c r="O3838" i="1" s="1"/>
  <c r="N3837" i="1"/>
  <c r="O3837" i="1" s="1"/>
  <c r="N3836" i="1"/>
  <c r="O3836" i="1" s="1"/>
  <c r="N3835" i="1"/>
  <c r="O3835" i="1" s="1"/>
  <c r="N3834" i="1"/>
  <c r="O3834" i="1" s="1"/>
  <c r="N3833" i="1"/>
  <c r="O3833" i="1" s="1"/>
  <c r="N3832" i="1"/>
  <c r="O3832" i="1" s="1"/>
  <c r="N3831" i="1"/>
  <c r="O3831" i="1" s="1"/>
  <c r="N3830" i="1"/>
  <c r="O3830" i="1" s="1"/>
  <c r="N3829" i="1"/>
  <c r="O3829" i="1" s="1"/>
  <c r="N3828" i="1"/>
  <c r="O3828" i="1" s="1"/>
  <c r="N3827" i="1"/>
  <c r="O3827" i="1" s="1"/>
  <c r="N3826" i="1"/>
  <c r="O3826" i="1" s="1"/>
  <c r="N3825" i="1"/>
  <c r="O3825" i="1" s="1"/>
  <c r="N3824" i="1"/>
  <c r="O3824" i="1" s="1"/>
  <c r="N3823" i="1"/>
  <c r="O3823" i="1" s="1"/>
  <c r="N3822" i="1"/>
  <c r="O3822" i="1" s="1"/>
  <c r="N3821" i="1"/>
  <c r="O3821" i="1" s="1"/>
  <c r="N3820" i="1"/>
  <c r="O3820" i="1" s="1"/>
  <c r="N3819" i="1"/>
  <c r="O3819" i="1" s="1"/>
  <c r="N3818" i="1"/>
  <c r="O3818" i="1" s="1"/>
  <c r="N3817" i="1"/>
  <c r="O3817" i="1" s="1"/>
  <c r="N3816" i="1"/>
  <c r="O3816" i="1" s="1"/>
  <c r="N3815" i="1"/>
  <c r="O3815" i="1" s="1"/>
  <c r="N3814" i="1"/>
  <c r="O3814" i="1" s="1"/>
  <c r="N3813" i="1"/>
  <c r="O3813" i="1" s="1"/>
  <c r="N3812" i="1"/>
  <c r="O3812" i="1" s="1"/>
  <c r="N3811" i="1"/>
  <c r="O3811" i="1" s="1"/>
  <c r="N3810" i="1"/>
  <c r="O3810" i="1" s="1"/>
  <c r="N3809" i="1"/>
  <c r="O3809" i="1" s="1"/>
  <c r="N3808" i="1"/>
  <c r="O3808" i="1" s="1"/>
  <c r="N3807" i="1"/>
  <c r="O3807" i="1" s="1"/>
  <c r="N3806" i="1"/>
  <c r="O3806" i="1" s="1"/>
  <c r="N3805" i="1"/>
  <c r="O3805" i="1" s="1"/>
  <c r="N3804" i="1"/>
  <c r="O3804" i="1" s="1"/>
  <c r="N3803" i="1"/>
  <c r="O3803" i="1" s="1"/>
  <c r="N3802" i="1"/>
  <c r="O3802" i="1" s="1"/>
  <c r="N3801" i="1"/>
  <c r="O3801" i="1" s="1"/>
  <c r="N3800" i="1"/>
  <c r="O3800" i="1" s="1"/>
  <c r="N3799" i="1"/>
  <c r="O3799" i="1" s="1"/>
  <c r="N3798" i="1"/>
  <c r="O3798" i="1" s="1"/>
  <c r="N3797" i="1"/>
  <c r="O3797" i="1" s="1"/>
  <c r="N3796" i="1"/>
  <c r="O3796" i="1" s="1"/>
  <c r="N3795" i="1"/>
  <c r="O3795" i="1" s="1"/>
  <c r="N3794" i="1"/>
  <c r="O3794" i="1" s="1"/>
  <c r="N3793" i="1"/>
  <c r="O3793" i="1" s="1"/>
  <c r="N3792" i="1"/>
  <c r="O3792" i="1" s="1"/>
  <c r="N3791" i="1"/>
  <c r="O3791" i="1" s="1"/>
  <c r="N3790" i="1"/>
  <c r="O3790" i="1" s="1"/>
  <c r="N3789" i="1"/>
  <c r="O3789" i="1" s="1"/>
  <c r="N3788" i="1"/>
  <c r="O3788" i="1" s="1"/>
  <c r="N3787" i="1"/>
  <c r="O3787" i="1" s="1"/>
  <c r="N3786" i="1"/>
  <c r="O3786" i="1" s="1"/>
  <c r="N3785" i="1"/>
  <c r="O3785" i="1" s="1"/>
  <c r="N3784" i="1"/>
  <c r="O3784" i="1" s="1"/>
  <c r="N3783" i="1"/>
  <c r="O3783" i="1" s="1"/>
  <c r="N3782" i="1"/>
  <c r="O3782" i="1" s="1"/>
  <c r="N3781" i="1"/>
  <c r="O3781" i="1" s="1"/>
  <c r="N3780" i="1"/>
  <c r="O3780" i="1" s="1"/>
  <c r="N3779" i="1"/>
  <c r="O3779" i="1" s="1"/>
  <c r="N3778" i="1"/>
  <c r="O3778" i="1" s="1"/>
  <c r="N3777" i="1"/>
  <c r="O3777" i="1" s="1"/>
  <c r="N3776" i="1"/>
  <c r="O3776" i="1" s="1"/>
  <c r="N3775" i="1"/>
  <c r="O3775" i="1" s="1"/>
  <c r="N3774" i="1"/>
  <c r="O3774" i="1" s="1"/>
  <c r="N3773" i="1"/>
  <c r="O3773" i="1" s="1"/>
  <c r="N3772" i="1"/>
  <c r="O3772" i="1" s="1"/>
  <c r="N3771" i="1"/>
  <c r="O3771" i="1" s="1"/>
  <c r="N3770" i="1"/>
  <c r="O3770" i="1" s="1"/>
  <c r="N3769" i="1"/>
  <c r="O3769" i="1" s="1"/>
  <c r="N3768" i="1"/>
  <c r="O3768" i="1" s="1"/>
  <c r="N3767" i="1"/>
  <c r="O3767" i="1" s="1"/>
  <c r="N3766" i="1"/>
  <c r="O3766" i="1" s="1"/>
  <c r="N3765" i="1"/>
  <c r="O3765" i="1" s="1"/>
  <c r="N3764" i="1"/>
  <c r="O3764" i="1" s="1"/>
  <c r="N3763" i="1"/>
  <c r="O3763" i="1" s="1"/>
  <c r="N3762" i="1"/>
  <c r="O3762" i="1" s="1"/>
  <c r="N3761" i="1"/>
  <c r="O3761" i="1" s="1"/>
  <c r="N3760" i="1"/>
  <c r="O3760" i="1" s="1"/>
  <c r="N3759" i="1"/>
  <c r="O3759" i="1" s="1"/>
  <c r="N3758" i="1"/>
  <c r="O3758" i="1" s="1"/>
  <c r="N3757" i="1"/>
  <c r="O3757" i="1" s="1"/>
  <c r="N3756" i="1"/>
  <c r="O3756" i="1" s="1"/>
  <c r="N3755" i="1"/>
  <c r="O3755" i="1" s="1"/>
  <c r="N3754" i="1"/>
  <c r="O3754" i="1" s="1"/>
  <c r="N3753" i="1"/>
  <c r="O3753" i="1" s="1"/>
  <c r="N3752" i="1"/>
  <c r="O3752" i="1" s="1"/>
  <c r="N3751" i="1"/>
  <c r="O3751" i="1" s="1"/>
  <c r="N3750" i="1"/>
  <c r="O3750" i="1" s="1"/>
  <c r="N3749" i="1"/>
  <c r="O3749" i="1" s="1"/>
  <c r="N3748" i="1"/>
  <c r="O3748" i="1" s="1"/>
  <c r="N3747" i="1"/>
  <c r="O3747" i="1" s="1"/>
  <c r="N3746" i="1"/>
  <c r="O3746" i="1" s="1"/>
  <c r="N3745" i="1"/>
  <c r="O3745" i="1" s="1"/>
  <c r="N3744" i="1"/>
  <c r="O3744" i="1" s="1"/>
  <c r="N3743" i="1"/>
  <c r="O3743" i="1" s="1"/>
  <c r="N3742" i="1"/>
  <c r="O3742" i="1" s="1"/>
  <c r="N3741" i="1"/>
  <c r="O3741" i="1" s="1"/>
  <c r="N3740" i="1"/>
  <c r="O3740" i="1" s="1"/>
  <c r="N3739" i="1"/>
  <c r="O3739" i="1" s="1"/>
  <c r="N3738" i="1"/>
  <c r="O3738" i="1" s="1"/>
  <c r="N3737" i="1"/>
  <c r="O3737" i="1" s="1"/>
  <c r="N3736" i="1"/>
  <c r="O3736" i="1" s="1"/>
  <c r="N3735" i="1"/>
  <c r="O3735" i="1" s="1"/>
  <c r="N3734" i="1"/>
  <c r="O3734" i="1" s="1"/>
  <c r="N3733" i="1"/>
  <c r="O3733" i="1" s="1"/>
  <c r="N3732" i="1"/>
  <c r="O3732" i="1" s="1"/>
  <c r="N3731" i="1"/>
  <c r="O3731" i="1" s="1"/>
  <c r="N3730" i="1"/>
  <c r="O3730" i="1" s="1"/>
  <c r="N3729" i="1"/>
  <c r="O3729" i="1" s="1"/>
  <c r="N3728" i="1"/>
  <c r="O3728" i="1" s="1"/>
  <c r="N3727" i="1"/>
  <c r="O3727" i="1" s="1"/>
  <c r="N3726" i="1"/>
  <c r="O3726" i="1" s="1"/>
  <c r="N3725" i="1"/>
  <c r="O3725" i="1" s="1"/>
  <c r="N3724" i="1"/>
  <c r="O3724" i="1" s="1"/>
  <c r="N3723" i="1"/>
  <c r="O3723" i="1" s="1"/>
  <c r="N3722" i="1"/>
  <c r="O3722" i="1" s="1"/>
  <c r="N3721" i="1"/>
  <c r="O3721" i="1" s="1"/>
  <c r="N3720" i="1"/>
  <c r="O3720" i="1" s="1"/>
  <c r="N3719" i="1"/>
  <c r="O3719" i="1" s="1"/>
  <c r="N3718" i="1"/>
  <c r="O3718" i="1" s="1"/>
  <c r="N3717" i="1"/>
  <c r="O3717" i="1" s="1"/>
  <c r="N3716" i="1"/>
  <c r="O3716" i="1" s="1"/>
  <c r="N3715" i="1"/>
  <c r="O3715" i="1" s="1"/>
  <c r="N3714" i="1"/>
  <c r="O3714" i="1" s="1"/>
  <c r="N3713" i="1"/>
  <c r="O3713" i="1" s="1"/>
  <c r="N3712" i="1"/>
  <c r="O3712" i="1" s="1"/>
  <c r="N3711" i="1"/>
  <c r="O3711" i="1" s="1"/>
  <c r="N3710" i="1"/>
  <c r="O3710" i="1" s="1"/>
  <c r="N3709" i="1"/>
  <c r="O3709" i="1" s="1"/>
  <c r="N3708" i="1"/>
  <c r="O3708" i="1" s="1"/>
  <c r="N3707" i="1"/>
  <c r="O3707" i="1" s="1"/>
  <c r="N3706" i="1"/>
  <c r="O3706" i="1" s="1"/>
  <c r="N3705" i="1"/>
  <c r="O3705" i="1" s="1"/>
  <c r="N3704" i="1"/>
  <c r="O3704" i="1" s="1"/>
  <c r="N3703" i="1"/>
  <c r="O3703" i="1" s="1"/>
  <c r="N3702" i="1"/>
  <c r="O3702" i="1" s="1"/>
  <c r="N3701" i="1"/>
  <c r="O3701" i="1" s="1"/>
  <c r="N3700" i="1"/>
  <c r="O3700" i="1" s="1"/>
  <c r="N3699" i="1"/>
  <c r="O3699" i="1" s="1"/>
  <c r="N3698" i="1"/>
  <c r="O3698" i="1" s="1"/>
  <c r="N3697" i="1"/>
  <c r="O3697" i="1" s="1"/>
  <c r="N3696" i="1"/>
  <c r="O3696" i="1" s="1"/>
  <c r="N3695" i="1"/>
  <c r="O3695" i="1" s="1"/>
  <c r="N3694" i="1"/>
  <c r="O3694" i="1" s="1"/>
  <c r="N3693" i="1"/>
  <c r="O3693" i="1" s="1"/>
  <c r="N3692" i="1"/>
  <c r="O3692" i="1" s="1"/>
  <c r="N3691" i="1"/>
  <c r="O3691" i="1" s="1"/>
  <c r="N3690" i="1"/>
  <c r="O3690" i="1" s="1"/>
  <c r="N3689" i="1"/>
  <c r="O3689" i="1" s="1"/>
  <c r="N3688" i="1"/>
  <c r="O3688" i="1" s="1"/>
  <c r="N3687" i="1"/>
  <c r="O3687" i="1" s="1"/>
  <c r="N3686" i="1"/>
  <c r="O3686" i="1" s="1"/>
  <c r="N3685" i="1"/>
  <c r="O3685" i="1" s="1"/>
  <c r="N3684" i="1"/>
  <c r="O3684" i="1" s="1"/>
  <c r="N3683" i="1"/>
  <c r="O3683" i="1" s="1"/>
  <c r="N3682" i="1"/>
  <c r="O3682" i="1" s="1"/>
  <c r="N3681" i="1"/>
  <c r="O3681" i="1" s="1"/>
  <c r="N3680" i="1"/>
  <c r="O3680" i="1" s="1"/>
  <c r="N3679" i="1"/>
  <c r="O3679" i="1" s="1"/>
  <c r="N3678" i="1"/>
  <c r="O3678" i="1" s="1"/>
  <c r="N3677" i="1"/>
  <c r="O3677" i="1" s="1"/>
  <c r="N3676" i="1"/>
  <c r="O3676" i="1" s="1"/>
  <c r="N3675" i="1"/>
  <c r="O3675" i="1" s="1"/>
  <c r="N3674" i="1"/>
  <c r="O3674" i="1" s="1"/>
  <c r="N3673" i="1"/>
  <c r="O3673" i="1" s="1"/>
  <c r="N3672" i="1"/>
  <c r="O3672" i="1" s="1"/>
  <c r="N3671" i="1"/>
  <c r="O3671" i="1" s="1"/>
  <c r="N3670" i="1"/>
  <c r="O3670" i="1" s="1"/>
  <c r="N3669" i="1"/>
  <c r="O3669" i="1" s="1"/>
  <c r="N3668" i="1"/>
  <c r="O3668" i="1" s="1"/>
  <c r="N3667" i="1"/>
  <c r="O3667" i="1" s="1"/>
  <c r="N3666" i="1"/>
  <c r="O3666" i="1" s="1"/>
  <c r="N3665" i="1"/>
  <c r="O3665" i="1" s="1"/>
  <c r="N3664" i="1"/>
  <c r="O3664" i="1" s="1"/>
  <c r="N3663" i="1"/>
  <c r="O3663" i="1" s="1"/>
  <c r="N3662" i="1"/>
  <c r="O3662" i="1" s="1"/>
  <c r="N3661" i="1"/>
  <c r="O3661" i="1" s="1"/>
  <c r="N3660" i="1"/>
  <c r="O3660" i="1" s="1"/>
  <c r="N3659" i="1"/>
  <c r="O3659" i="1" s="1"/>
  <c r="N3658" i="1"/>
  <c r="O3658" i="1" s="1"/>
  <c r="N3657" i="1"/>
  <c r="O3657" i="1" s="1"/>
  <c r="N3656" i="1"/>
  <c r="O3656" i="1" s="1"/>
  <c r="N3655" i="1"/>
  <c r="O3655" i="1" s="1"/>
  <c r="N3654" i="1"/>
  <c r="O3654" i="1" s="1"/>
  <c r="N3653" i="1"/>
  <c r="O3653" i="1" s="1"/>
  <c r="N3652" i="1"/>
  <c r="O3652" i="1" s="1"/>
  <c r="N3651" i="1"/>
  <c r="O3651" i="1" s="1"/>
  <c r="N3650" i="1"/>
  <c r="O3650" i="1" s="1"/>
  <c r="N3649" i="1"/>
  <c r="O3649" i="1" s="1"/>
  <c r="N3648" i="1"/>
  <c r="O3648" i="1" s="1"/>
  <c r="N3647" i="1"/>
  <c r="O3647" i="1" s="1"/>
  <c r="N3646" i="1"/>
  <c r="O3646" i="1" s="1"/>
  <c r="N3645" i="1"/>
  <c r="O3645" i="1" s="1"/>
  <c r="N3644" i="1"/>
  <c r="O3644" i="1" s="1"/>
  <c r="N3643" i="1"/>
  <c r="O3643" i="1" s="1"/>
  <c r="N3642" i="1"/>
  <c r="O3642" i="1" s="1"/>
  <c r="N3641" i="1"/>
  <c r="O3641" i="1" s="1"/>
  <c r="N3640" i="1"/>
  <c r="O3640" i="1" s="1"/>
  <c r="N3639" i="1"/>
  <c r="O3639" i="1" s="1"/>
  <c r="N3638" i="1"/>
  <c r="O3638" i="1" s="1"/>
  <c r="N3637" i="1"/>
  <c r="O3637" i="1" s="1"/>
  <c r="N3636" i="1"/>
  <c r="O3636" i="1" s="1"/>
  <c r="N3635" i="1"/>
  <c r="O3635" i="1" s="1"/>
  <c r="N3634" i="1"/>
  <c r="O3634" i="1" s="1"/>
  <c r="N3633" i="1"/>
  <c r="O3633" i="1" s="1"/>
  <c r="N3632" i="1"/>
  <c r="O3632" i="1" s="1"/>
  <c r="N3631" i="1"/>
  <c r="O3631" i="1" s="1"/>
  <c r="N3630" i="1"/>
  <c r="O3630" i="1" s="1"/>
  <c r="N3629" i="1"/>
  <c r="O3629" i="1" s="1"/>
  <c r="N3628" i="1"/>
  <c r="O3628" i="1" s="1"/>
  <c r="N3627" i="1"/>
  <c r="O3627" i="1" s="1"/>
  <c r="N3626" i="1"/>
  <c r="O3626" i="1" s="1"/>
  <c r="N3625" i="1"/>
  <c r="O3625" i="1" s="1"/>
  <c r="N3624" i="1"/>
  <c r="O3624" i="1" s="1"/>
  <c r="N3623" i="1"/>
  <c r="O3623" i="1" s="1"/>
  <c r="N3622" i="1"/>
  <c r="O3622" i="1" s="1"/>
  <c r="N3621" i="1"/>
  <c r="O3621" i="1" s="1"/>
  <c r="N3620" i="1"/>
  <c r="O3620" i="1" s="1"/>
  <c r="N3619" i="1"/>
  <c r="O3619" i="1" s="1"/>
  <c r="N3618" i="1"/>
  <c r="O3618" i="1" s="1"/>
  <c r="N3617" i="1"/>
  <c r="O3617" i="1" s="1"/>
  <c r="N3616" i="1"/>
  <c r="O3616" i="1" s="1"/>
  <c r="N3615" i="1"/>
  <c r="O3615" i="1" s="1"/>
  <c r="N3614" i="1"/>
  <c r="O3614" i="1" s="1"/>
  <c r="N3613" i="1"/>
  <c r="O3613" i="1" s="1"/>
  <c r="N3612" i="1"/>
  <c r="O3612" i="1" s="1"/>
  <c r="N3611" i="1"/>
  <c r="O3611" i="1" s="1"/>
  <c r="N3610" i="1"/>
  <c r="O3610" i="1" s="1"/>
  <c r="N3609" i="1"/>
  <c r="O3609" i="1" s="1"/>
  <c r="N3608" i="1"/>
  <c r="O3608" i="1" s="1"/>
  <c r="N3607" i="1"/>
  <c r="O3607" i="1" s="1"/>
  <c r="N3606" i="1"/>
  <c r="O3606" i="1" s="1"/>
  <c r="N3605" i="1"/>
  <c r="O3605" i="1" s="1"/>
  <c r="N3604" i="1"/>
  <c r="O3604" i="1" s="1"/>
  <c r="N3603" i="1"/>
  <c r="O3603" i="1" s="1"/>
  <c r="N3602" i="1"/>
  <c r="O3602" i="1" s="1"/>
  <c r="N3601" i="1"/>
  <c r="O3601" i="1" s="1"/>
  <c r="N3600" i="1"/>
  <c r="O3600" i="1" s="1"/>
  <c r="N3599" i="1"/>
  <c r="O3599" i="1" s="1"/>
  <c r="N3598" i="1"/>
  <c r="O3598" i="1" s="1"/>
  <c r="N3597" i="1"/>
  <c r="O3597" i="1" s="1"/>
  <c r="N3596" i="1"/>
  <c r="O3596" i="1" s="1"/>
  <c r="N3595" i="1"/>
  <c r="O3595" i="1" s="1"/>
  <c r="N3594" i="1"/>
  <c r="O3594" i="1" s="1"/>
  <c r="N3593" i="1"/>
  <c r="O3593" i="1" s="1"/>
  <c r="N3592" i="1"/>
  <c r="O3592" i="1" s="1"/>
  <c r="N3591" i="1"/>
  <c r="O3591" i="1" s="1"/>
  <c r="N3590" i="1"/>
  <c r="O3590" i="1" s="1"/>
  <c r="N3589" i="1"/>
  <c r="O3589" i="1" s="1"/>
  <c r="N3588" i="1"/>
  <c r="O3588" i="1" s="1"/>
  <c r="N3587" i="1"/>
  <c r="O3587" i="1" s="1"/>
  <c r="N3586" i="1"/>
  <c r="O3586" i="1" s="1"/>
  <c r="N3585" i="1"/>
  <c r="O3585" i="1" s="1"/>
  <c r="N3584" i="1"/>
  <c r="O3584" i="1" s="1"/>
  <c r="N3583" i="1"/>
  <c r="O3583" i="1" s="1"/>
  <c r="N3582" i="1"/>
  <c r="O3582" i="1" s="1"/>
  <c r="N3581" i="1"/>
  <c r="O3581" i="1" s="1"/>
  <c r="N3580" i="1"/>
  <c r="O3580" i="1" s="1"/>
  <c r="N3579" i="1"/>
  <c r="O3579" i="1" s="1"/>
  <c r="N3578" i="1"/>
  <c r="O3578" i="1" s="1"/>
  <c r="N3577" i="1"/>
  <c r="O3577" i="1" s="1"/>
  <c r="N3576" i="1"/>
  <c r="O3576" i="1" s="1"/>
  <c r="N3575" i="1"/>
  <c r="O3575" i="1" s="1"/>
  <c r="N3574" i="1"/>
  <c r="O3574" i="1" s="1"/>
  <c r="N3573" i="1"/>
  <c r="O3573" i="1" s="1"/>
  <c r="N3572" i="1"/>
  <c r="O3572" i="1" s="1"/>
  <c r="N3571" i="1"/>
  <c r="O3571" i="1" s="1"/>
  <c r="N3570" i="1"/>
  <c r="O3570" i="1" s="1"/>
  <c r="N3569" i="1"/>
  <c r="O3569" i="1" s="1"/>
  <c r="N3568" i="1"/>
  <c r="O3568" i="1" s="1"/>
  <c r="N3567" i="1"/>
  <c r="O3567" i="1" s="1"/>
  <c r="N3566" i="1"/>
  <c r="O3566" i="1" s="1"/>
  <c r="N3565" i="1"/>
  <c r="O3565" i="1" s="1"/>
  <c r="N3564" i="1"/>
  <c r="O3564" i="1" s="1"/>
  <c r="N3563" i="1"/>
  <c r="O3563" i="1" s="1"/>
  <c r="N3562" i="1"/>
  <c r="O3562" i="1" s="1"/>
  <c r="N3561" i="1"/>
  <c r="O3561" i="1" s="1"/>
  <c r="N3560" i="1"/>
  <c r="O3560" i="1" s="1"/>
  <c r="N3559" i="1"/>
  <c r="O3559" i="1" s="1"/>
  <c r="N3558" i="1"/>
  <c r="O3558" i="1" s="1"/>
  <c r="N3557" i="1"/>
  <c r="O3557" i="1" s="1"/>
  <c r="N3556" i="1"/>
  <c r="O3556" i="1" s="1"/>
  <c r="N3555" i="1"/>
  <c r="O3555" i="1" s="1"/>
  <c r="N3554" i="1"/>
  <c r="O3554" i="1" s="1"/>
  <c r="N3553" i="1"/>
  <c r="O3553" i="1" s="1"/>
  <c r="N3552" i="1"/>
  <c r="O3552" i="1" s="1"/>
  <c r="N3551" i="1"/>
  <c r="O3551" i="1" s="1"/>
  <c r="N3550" i="1"/>
  <c r="O3550" i="1" s="1"/>
  <c r="N3549" i="1"/>
  <c r="O3549" i="1" s="1"/>
  <c r="N3548" i="1"/>
  <c r="O3548" i="1" s="1"/>
  <c r="N3547" i="1"/>
  <c r="O3547" i="1" s="1"/>
  <c r="N3546" i="1"/>
  <c r="O3546" i="1" s="1"/>
  <c r="N3545" i="1"/>
  <c r="O3545" i="1" s="1"/>
  <c r="N3544" i="1"/>
  <c r="O3544" i="1" s="1"/>
  <c r="N3543" i="1"/>
  <c r="O3543" i="1" s="1"/>
  <c r="N3542" i="1"/>
  <c r="O3542" i="1" s="1"/>
  <c r="N3541" i="1"/>
  <c r="O3541" i="1" s="1"/>
  <c r="N3540" i="1"/>
  <c r="O3540" i="1" s="1"/>
  <c r="N3539" i="1"/>
  <c r="O3539" i="1" s="1"/>
  <c r="N3538" i="1"/>
  <c r="O3538" i="1" s="1"/>
  <c r="N3537" i="1"/>
  <c r="O3537" i="1" s="1"/>
  <c r="N3536" i="1"/>
  <c r="O3536" i="1" s="1"/>
  <c r="N3535" i="1"/>
  <c r="O3535" i="1" s="1"/>
  <c r="N3534" i="1"/>
  <c r="O3534" i="1" s="1"/>
  <c r="N3533" i="1"/>
  <c r="O3533" i="1" s="1"/>
  <c r="N3532" i="1"/>
  <c r="O3532" i="1" s="1"/>
  <c r="N3531" i="1"/>
  <c r="O3531" i="1" s="1"/>
  <c r="N3530" i="1"/>
  <c r="O3530" i="1" s="1"/>
  <c r="N3529" i="1"/>
  <c r="O3529" i="1" s="1"/>
  <c r="N3528" i="1"/>
  <c r="O3528" i="1" s="1"/>
  <c r="N3527" i="1"/>
  <c r="O3527" i="1" s="1"/>
  <c r="N3526" i="1"/>
  <c r="O3526" i="1" s="1"/>
  <c r="N3525" i="1"/>
  <c r="O3525" i="1" s="1"/>
  <c r="N3524" i="1"/>
  <c r="O3524" i="1" s="1"/>
  <c r="N3523" i="1"/>
  <c r="O3523" i="1" s="1"/>
  <c r="N3522" i="1"/>
  <c r="O3522" i="1" s="1"/>
  <c r="N3521" i="1"/>
  <c r="O3521" i="1" s="1"/>
  <c r="N3520" i="1"/>
  <c r="O3520" i="1" s="1"/>
  <c r="N3519" i="1"/>
  <c r="O3519" i="1" s="1"/>
  <c r="N3518" i="1"/>
  <c r="O3518" i="1" s="1"/>
  <c r="N3517" i="1"/>
  <c r="O3517" i="1" s="1"/>
  <c r="N3516" i="1"/>
  <c r="O3516" i="1" s="1"/>
  <c r="N3515" i="1"/>
  <c r="O3515" i="1" s="1"/>
  <c r="N3514" i="1"/>
  <c r="O3514" i="1" s="1"/>
  <c r="N3513" i="1"/>
  <c r="O3513" i="1" s="1"/>
  <c r="N3512" i="1"/>
  <c r="O3512" i="1" s="1"/>
  <c r="N3511" i="1"/>
  <c r="O3511" i="1" s="1"/>
  <c r="N3510" i="1"/>
  <c r="O3510" i="1" s="1"/>
  <c r="N3509" i="1"/>
  <c r="O3509" i="1" s="1"/>
  <c r="N3508" i="1"/>
  <c r="O3508" i="1" s="1"/>
  <c r="N3507" i="1"/>
  <c r="O3507" i="1" s="1"/>
  <c r="N3506" i="1"/>
  <c r="O3506" i="1" s="1"/>
  <c r="N3505" i="1"/>
  <c r="O3505" i="1" s="1"/>
  <c r="N3504" i="1"/>
  <c r="O3504" i="1" s="1"/>
  <c r="N3503" i="1"/>
  <c r="O3503" i="1" s="1"/>
  <c r="N3502" i="1"/>
  <c r="O3502" i="1" s="1"/>
  <c r="N3501" i="1"/>
  <c r="O3501" i="1" s="1"/>
  <c r="N3500" i="1"/>
  <c r="O3500" i="1" s="1"/>
  <c r="N3499" i="1"/>
  <c r="O3499" i="1" s="1"/>
  <c r="N3498" i="1"/>
  <c r="O3498" i="1" s="1"/>
  <c r="N3497" i="1"/>
  <c r="O3497" i="1" s="1"/>
  <c r="N3496" i="1"/>
  <c r="O3496" i="1" s="1"/>
  <c r="N3495" i="1"/>
  <c r="O3495" i="1" s="1"/>
  <c r="N3494" i="1"/>
  <c r="O3494" i="1" s="1"/>
  <c r="N3493" i="1"/>
  <c r="O3493" i="1" s="1"/>
  <c r="N3492" i="1"/>
  <c r="O3492" i="1" s="1"/>
  <c r="N3491" i="1"/>
  <c r="O3491" i="1" s="1"/>
  <c r="N3490" i="1"/>
  <c r="O3490" i="1" s="1"/>
  <c r="N3489" i="1"/>
  <c r="O3489" i="1" s="1"/>
  <c r="N3488" i="1"/>
  <c r="O3488" i="1" s="1"/>
  <c r="N3487" i="1"/>
  <c r="O3487" i="1" s="1"/>
  <c r="N3486" i="1"/>
  <c r="O3486" i="1" s="1"/>
  <c r="N3485" i="1"/>
  <c r="O3485" i="1" s="1"/>
  <c r="N3484" i="1"/>
  <c r="O3484" i="1" s="1"/>
  <c r="N3483" i="1"/>
  <c r="O3483" i="1" s="1"/>
  <c r="N3482" i="1"/>
  <c r="O3482" i="1" s="1"/>
  <c r="N3481" i="1"/>
  <c r="O3481" i="1" s="1"/>
  <c r="N3480" i="1"/>
  <c r="O3480" i="1" s="1"/>
  <c r="N3479" i="1"/>
  <c r="O3479" i="1" s="1"/>
  <c r="N3478" i="1"/>
  <c r="O3478" i="1" s="1"/>
  <c r="N3477" i="1"/>
  <c r="O3477" i="1" s="1"/>
  <c r="N3476" i="1"/>
  <c r="O3476" i="1" s="1"/>
  <c r="N3475" i="1"/>
  <c r="O3475" i="1" s="1"/>
  <c r="N3474" i="1"/>
  <c r="O3474" i="1" s="1"/>
  <c r="N3473" i="1"/>
  <c r="O3473" i="1" s="1"/>
  <c r="N3472" i="1"/>
  <c r="O3472" i="1" s="1"/>
  <c r="N3471" i="1"/>
  <c r="O3471" i="1" s="1"/>
  <c r="N3470" i="1"/>
  <c r="O3470" i="1" s="1"/>
  <c r="N3469" i="1"/>
  <c r="O3469" i="1" s="1"/>
  <c r="N3468" i="1"/>
  <c r="O3468" i="1" s="1"/>
  <c r="N3467" i="1"/>
  <c r="O3467" i="1" s="1"/>
  <c r="N3466" i="1"/>
  <c r="O3466" i="1" s="1"/>
  <c r="N3465" i="1"/>
  <c r="O3465" i="1" s="1"/>
  <c r="N3464" i="1"/>
  <c r="O3464" i="1" s="1"/>
  <c r="N3463" i="1"/>
  <c r="O3463" i="1" s="1"/>
  <c r="N3462" i="1"/>
  <c r="O3462" i="1" s="1"/>
  <c r="N3461" i="1"/>
  <c r="O3461" i="1" s="1"/>
  <c r="N3460" i="1"/>
  <c r="O3460" i="1" s="1"/>
  <c r="N3459" i="1"/>
  <c r="O3459" i="1" s="1"/>
  <c r="N3458" i="1"/>
  <c r="O3458" i="1" s="1"/>
  <c r="N3457" i="1"/>
  <c r="O3457" i="1" s="1"/>
  <c r="N3456" i="1"/>
  <c r="O3456" i="1" s="1"/>
  <c r="N3455" i="1"/>
  <c r="O3455" i="1" s="1"/>
  <c r="N3454" i="1"/>
  <c r="O3454" i="1" s="1"/>
  <c r="N3453" i="1"/>
  <c r="O3453" i="1" s="1"/>
  <c r="N3452" i="1"/>
  <c r="O3452" i="1" s="1"/>
  <c r="N3451" i="1"/>
  <c r="O3451" i="1" s="1"/>
  <c r="N3450" i="1"/>
  <c r="O3450" i="1" s="1"/>
  <c r="N3449" i="1"/>
  <c r="O3449" i="1" s="1"/>
  <c r="N3448" i="1"/>
  <c r="O3448" i="1" s="1"/>
  <c r="N3447" i="1"/>
  <c r="O3447" i="1" s="1"/>
  <c r="N3446" i="1"/>
  <c r="O3446" i="1" s="1"/>
  <c r="N3445" i="1"/>
  <c r="O3445" i="1" s="1"/>
  <c r="N3444" i="1"/>
  <c r="O3444" i="1" s="1"/>
  <c r="N3443" i="1"/>
  <c r="O3443" i="1" s="1"/>
  <c r="N3442" i="1"/>
  <c r="O3442" i="1" s="1"/>
  <c r="N3441" i="1"/>
  <c r="O3441" i="1" s="1"/>
  <c r="N3440" i="1"/>
  <c r="O3440" i="1" s="1"/>
  <c r="N3439" i="1"/>
  <c r="O3439" i="1" s="1"/>
  <c r="N3438" i="1"/>
  <c r="O3438" i="1" s="1"/>
  <c r="N3437" i="1"/>
  <c r="O3437" i="1" s="1"/>
  <c r="N3436" i="1"/>
  <c r="O3436" i="1" s="1"/>
  <c r="N3435" i="1"/>
  <c r="O3435" i="1" s="1"/>
  <c r="N3434" i="1"/>
  <c r="O3434" i="1" s="1"/>
  <c r="N3433" i="1"/>
  <c r="O3433" i="1" s="1"/>
  <c r="N3432" i="1"/>
  <c r="O3432" i="1" s="1"/>
  <c r="N3431" i="1"/>
  <c r="O3431" i="1" s="1"/>
  <c r="N3430" i="1"/>
  <c r="O3430" i="1" s="1"/>
  <c r="N3429" i="1"/>
  <c r="O3429" i="1" s="1"/>
  <c r="N3428" i="1"/>
  <c r="O3428" i="1" s="1"/>
  <c r="N3427" i="1"/>
  <c r="O3427" i="1" s="1"/>
  <c r="N3426" i="1"/>
  <c r="O3426" i="1" s="1"/>
  <c r="N3425" i="1"/>
  <c r="O3425" i="1" s="1"/>
  <c r="N3424" i="1"/>
  <c r="O3424" i="1" s="1"/>
  <c r="N3423" i="1"/>
  <c r="O3423" i="1" s="1"/>
  <c r="N3422" i="1"/>
  <c r="O3422" i="1" s="1"/>
  <c r="N3421" i="1"/>
  <c r="O3421" i="1" s="1"/>
  <c r="N3420" i="1"/>
  <c r="O3420" i="1" s="1"/>
  <c r="N3419" i="1"/>
  <c r="O3419" i="1" s="1"/>
  <c r="N3418" i="1"/>
  <c r="O3418" i="1" s="1"/>
  <c r="N3417" i="1"/>
  <c r="O3417" i="1" s="1"/>
  <c r="N3416" i="1"/>
  <c r="O3416" i="1" s="1"/>
  <c r="N3415" i="1"/>
  <c r="O3415" i="1" s="1"/>
  <c r="N3414" i="1"/>
  <c r="O3414" i="1" s="1"/>
  <c r="N3413" i="1"/>
  <c r="O3413" i="1" s="1"/>
  <c r="N3412" i="1"/>
  <c r="O3412" i="1" s="1"/>
  <c r="N3411" i="1"/>
  <c r="O3411" i="1" s="1"/>
  <c r="N3410" i="1"/>
  <c r="O3410" i="1" s="1"/>
  <c r="N3409" i="1"/>
  <c r="O3409" i="1" s="1"/>
  <c r="N3408" i="1"/>
  <c r="O3408" i="1" s="1"/>
  <c r="N3407" i="1"/>
  <c r="O3407" i="1" s="1"/>
  <c r="N3406" i="1"/>
  <c r="O3406" i="1" s="1"/>
  <c r="N3405" i="1"/>
  <c r="O3405" i="1" s="1"/>
  <c r="N3404" i="1"/>
  <c r="O3404" i="1" s="1"/>
  <c r="N3403" i="1"/>
  <c r="O3403" i="1" s="1"/>
  <c r="N3402" i="1"/>
  <c r="O3402" i="1" s="1"/>
  <c r="N3401" i="1"/>
  <c r="O3401" i="1" s="1"/>
  <c r="N3400" i="1"/>
  <c r="O3400" i="1" s="1"/>
  <c r="N3399" i="1"/>
  <c r="O3399" i="1" s="1"/>
  <c r="N3398" i="1"/>
  <c r="O3398" i="1" s="1"/>
  <c r="N3397" i="1"/>
  <c r="O3397" i="1" s="1"/>
  <c r="N3396" i="1"/>
  <c r="O3396" i="1" s="1"/>
  <c r="N3395" i="1"/>
  <c r="O3395" i="1" s="1"/>
  <c r="N3394" i="1"/>
  <c r="O3394" i="1" s="1"/>
  <c r="N3393" i="1"/>
  <c r="O3393" i="1" s="1"/>
  <c r="N3392" i="1"/>
  <c r="O3392" i="1" s="1"/>
  <c r="N3391" i="1"/>
  <c r="O3391" i="1" s="1"/>
  <c r="N3390" i="1"/>
  <c r="O3390" i="1" s="1"/>
  <c r="N3389" i="1"/>
  <c r="O3389" i="1" s="1"/>
  <c r="N3388" i="1"/>
  <c r="O3388" i="1" s="1"/>
  <c r="N3387" i="1"/>
  <c r="O3387" i="1" s="1"/>
  <c r="N3386" i="1"/>
  <c r="O3386" i="1" s="1"/>
  <c r="N3385" i="1"/>
  <c r="O3385" i="1" s="1"/>
  <c r="N3384" i="1"/>
  <c r="O3384" i="1" s="1"/>
  <c r="N3383" i="1"/>
  <c r="O3383" i="1" s="1"/>
  <c r="N3382" i="1"/>
  <c r="O3382" i="1" s="1"/>
  <c r="N3381" i="1"/>
  <c r="O3381" i="1" s="1"/>
  <c r="N3380" i="1"/>
  <c r="O3380" i="1" s="1"/>
  <c r="N3379" i="1"/>
  <c r="O3379" i="1" s="1"/>
  <c r="N3378" i="1"/>
  <c r="O3378" i="1" s="1"/>
  <c r="N3377" i="1"/>
  <c r="O3377" i="1" s="1"/>
  <c r="N3376" i="1"/>
  <c r="O3376" i="1" s="1"/>
  <c r="N3375" i="1"/>
  <c r="O3375" i="1" s="1"/>
  <c r="N3374" i="1"/>
  <c r="O3374" i="1" s="1"/>
  <c r="N3373" i="1"/>
  <c r="O3373" i="1" s="1"/>
  <c r="N3372" i="1"/>
  <c r="O3372" i="1" s="1"/>
  <c r="N3371" i="1"/>
  <c r="O3371" i="1" s="1"/>
  <c r="N3370" i="1"/>
  <c r="O3370" i="1" s="1"/>
  <c r="N3369" i="1"/>
  <c r="O3369" i="1" s="1"/>
  <c r="N3368" i="1"/>
  <c r="O3368" i="1" s="1"/>
  <c r="N3367" i="1"/>
  <c r="O3367" i="1" s="1"/>
  <c r="N3366" i="1"/>
  <c r="O3366" i="1" s="1"/>
  <c r="N3365" i="1"/>
  <c r="O3365" i="1" s="1"/>
  <c r="N3364" i="1"/>
  <c r="O3364" i="1" s="1"/>
  <c r="N3363" i="1"/>
  <c r="O3363" i="1" s="1"/>
  <c r="N3362" i="1"/>
  <c r="O3362" i="1" s="1"/>
  <c r="N3361" i="1"/>
  <c r="O3361" i="1" s="1"/>
  <c r="N3360" i="1"/>
  <c r="O3360" i="1" s="1"/>
  <c r="N3359" i="1"/>
  <c r="O3359" i="1" s="1"/>
  <c r="N3358" i="1"/>
  <c r="O3358" i="1" s="1"/>
  <c r="N3357" i="1"/>
  <c r="O3357" i="1" s="1"/>
  <c r="N3356" i="1"/>
  <c r="O3356" i="1" s="1"/>
  <c r="N3355" i="1"/>
  <c r="O3355" i="1" s="1"/>
  <c r="N3354" i="1"/>
  <c r="O3354" i="1" s="1"/>
  <c r="N3353" i="1"/>
  <c r="O3353" i="1" s="1"/>
  <c r="N3352" i="1"/>
  <c r="O3352" i="1" s="1"/>
  <c r="N3351" i="1"/>
  <c r="O3351" i="1" s="1"/>
  <c r="N3350" i="1"/>
  <c r="O3350" i="1" s="1"/>
  <c r="N3349" i="1"/>
  <c r="O3349" i="1" s="1"/>
  <c r="N3348" i="1"/>
  <c r="O3348" i="1" s="1"/>
  <c r="N3347" i="1"/>
  <c r="O3347" i="1" s="1"/>
  <c r="N3346" i="1"/>
  <c r="O3346" i="1" s="1"/>
  <c r="N3345" i="1"/>
  <c r="O3345" i="1" s="1"/>
  <c r="N3344" i="1"/>
  <c r="O3344" i="1" s="1"/>
  <c r="N3343" i="1"/>
  <c r="O3343" i="1" s="1"/>
  <c r="N3342" i="1"/>
  <c r="O3342" i="1" s="1"/>
  <c r="N3341" i="1"/>
  <c r="O3341" i="1" s="1"/>
  <c r="N3340" i="1"/>
  <c r="O3340" i="1" s="1"/>
  <c r="N3339" i="1"/>
  <c r="O3339" i="1" s="1"/>
  <c r="N3338" i="1"/>
  <c r="O3338" i="1" s="1"/>
  <c r="N3337" i="1"/>
  <c r="O3337" i="1" s="1"/>
  <c r="N3336" i="1"/>
  <c r="O3336" i="1" s="1"/>
  <c r="N3335" i="1"/>
  <c r="O3335" i="1" s="1"/>
  <c r="N3334" i="1"/>
  <c r="O3334" i="1" s="1"/>
  <c r="N3333" i="1"/>
  <c r="O3333" i="1" s="1"/>
  <c r="N3332" i="1"/>
  <c r="O3332" i="1" s="1"/>
  <c r="N3331" i="1"/>
  <c r="O3331" i="1" s="1"/>
  <c r="N3330" i="1"/>
  <c r="O3330" i="1" s="1"/>
  <c r="N3329" i="1"/>
  <c r="O3329" i="1" s="1"/>
  <c r="N3328" i="1"/>
  <c r="O3328" i="1" s="1"/>
  <c r="N3327" i="1"/>
  <c r="O3327" i="1" s="1"/>
  <c r="N3326" i="1"/>
  <c r="O3326" i="1" s="1"/>
  <c r="N3325" i="1"/>
  <c r="O3325" i="1" s="1"/>
  <c r="N3324" i="1"/>
  <c r="O3324" i="1" s="1"/>
  <c r="N3323" i="1"/>
  <c r="O3323" i="1" s="1"/>
  <c r="N3322" i="1"/>
  <c r="O3322" i="1" s="1"/>
  <c r="N3321" i="1"/>
  <c r="O3321" i="1" s="1"/>
  <c r="N3320" i="1"/>
  <c r="O3320" i="1" s="1"/>
  <c r="N3319" i="1"/>
  <c r="O3319" i="1" s="1"/>
  <c r="N3318" i="1"/>
  <c r="O3318" i="1" s="1"/>
  <c r="N3317" i="1"/>
  <c r="O3317" i="1" s="1"/>
  <c r="N3316" i="1"/>
  <c r="O3316" i="1" s="1"/>
  <c r="N3315" i="1"/>
  <c r="O3315" i="1" s="1"/>
  <c r="N3314" i="1"/>
  <c r="O3314" i="1" s="1"/>
  <c r="N3313" i="1"/>
  <c r="O3313" i="1" s="1"/>
  <c r="N3312" i="1"/>
  <c r="O3312" i="1" s="1"/>
  <c r="N3311" i="1"/>
  <c r="O3311" i="1" s="1"/>
  <c r="N3310" i="1"/>
  <c r="O3310" i="1" s="1"/>
  <c r="N3309" i="1"/>
  <c r="O3309" i="1" s="1"/>
  <c r="N3308" i="1"/>
  <c r="O3308" i="1" s="1"/>
  <c r="N3307" i="1"/>
  <c r="O3307" i="1" s="1"/>
  <c r="N3306" i="1"/>
  <c r="O3306" i="1" s="1"/>
  <c r="N3305" i="1"/>
  <c r="O3305" i="1" s="1"/>
  <c r="N3304" i="1"/>
  <c r="O3304" i="1" s="1"/>
  <c r="N3303" i="1"/>
  <c r="O3303" i="1" s="1"/>
  <c r="N3302" i="1"/>
  <c r="O3302" i="1" s="1"/>
  <c r="N3301" i="1"/>
  <c r="O3301" i="1" s="1"/>
  <c r="N3300" i="1"/>
  <c r="O3300" i="1" s="1"/>
  <c r="N3299" i="1"/>
  <c r="O3299" i="1" s="1"/>
  <c r="N3298" i="1"/>
  <c r="O3298" i="1" s="1"/>
  <c r="N3297" i="1"/>
  <c r="O3297" i="1" s="1"/>
  <c r="N3296" i="1"/>
  <c r="O3296" i="1" s="1"/>
  <c r="N3295" i="1"/>
  <c r="O3295" i="1" s="1"/>
  <c r="N3294" i="1"/>
  <c r="O3294" i="1" s="1"/>
  <c r="N3293" i="1"/>
  <c r="O3293" i="1" s="1"/>
  <c r="N3292" i="1"/>
  <c r="O3292" i="1" s="1"/>
  <c r="N3291" i="1"/>
  <c r="O3291" i="1" s="1"/>
  <c r="N3290" i="1"/>
  <c r="O3290" i="1" s="1"/>
  <c r="N3289" i="1"/>
  <c r="O3289" i="1" s="1"/>
  <c r="N3288" i="1"/>
  <c r="O3288" i="1" s="1"/>
  <c r="N3287" i="1"/>
  <c r="O3287" i="1" s="1"/>
  <c r="N3286" i="1"/>
  <c r="O3286" i="1" s="1"/>
  <c r="N3285" i="1"/>
  <c r="O3285" i="1" s="1"/>
  <c r="N3284" i="1"/>
  <c r="O3284" i="1" s="1"/>
  <c r="N3283" i="1"/>
  <c r="O3283" i="1" s="1"/>
  <c r="N3282" i="1"/>
  <c r="O3282" i="1" s="1"/>
  <c r="N3281" i="1"/>
  <c r="O3281" i="1" s="1"/>
  <c r="N3280" i="1"/>
  <c r="O3280" i="1" s="1"/>
  <c r="N3279" i="1"/>
  <c r="O3279" i="1" s="1"/>
  <c r="N3278" i="1"/>
  <c r="O3278" i="1" s="1"/>
  <c r="N3277" i="1"/>
  <c r="O3277" i="1" s="1"/>
  <c r="N3276" i="1"/>
  <c r="O3276" i="1" s="1"/>
  <c r="N3275" i="1"/>
  <c r="O3275" i="1" s="1"/>
  <c r="N3274" i="1"/>
  <c r="O3274" i="1" s="1"/>
  <c r="N3273" i="1"/>
  <c r="O3273" i="1" s="1"/>
  <c r="N3272" i="1"/>
  <c r="O3272" i="1" s="1"/>
  <c r="N3271" i="1"/>
  <c r="O3271" i="1" s="1"/>
  <c r="N3270" i="1"/>
  <c r="O3270" i="1" s="1"/>
  <c r="N3269" i="1"/>
  <c r="O3269" i="1" s="1"/>
  <c r="N3268" i="1"/>
  <c r="O3268" i="1" s="1"/>
  <c r="N3267" i="1"/>
  <c r="O3267" i="1" s="1"/>
  <c r="N3266" i="1"/>
  <c r="O3266" i="1" s="1"/>
  <c r="N3265" i="1"/>
  <c r="O3265" i="1" s="1"/>
  <c r="N3264" i="1"/>
  <c r="O3264" i="1" s="1"/>
  <c r="N3263" i="1"/>
  <c r="O3263" i="1" s="1"/>
  <c r="N3262" i="1"/>
  <c r="O3262" i="1" s="1"/>
  <c r="N3261" i="1"/>
  <c r="O3261" i="1" s="1"/>
  <c r="N3260" i="1"/>
  <c r="O3260" i="1" s="1"/>
  <c r="N3259" i="1"/>
  <c r="O3259" i="1" s="1"/>
  <c r="N3258" i="1"/>
  <c r="O3258" i="1" s="1"/>
  <c r="N3257" i="1"/>
  <c r="O3257" i="1" s="1"/>
  <c r="N3256" i="1"/>
  <c r="O3256" i="1" s="1"/>
  <c r="N3255" i="1"/>
  <c r="O3255" i="1" s="1"/>
  <c r="N3254" i="1"/>
  <c r="O3254" i="1" s="1"/>
  <c r="N3253" i="1"/>
  <c r="O3253" i="1" s="1"/>
  <c r="N3252" i="1"/>
  <c r="O3252" i="1" s="1"/>
  <c r="N3251" i="1"/>
  <c r="O3251" i="1" s="1"/>
  <c r="N3250" i="1"/>
  <c r="O3250" i="1" s="1"/>
  <c r="N3249" i="1"/>
  <c r="O3249" i="1" s="1"/>
  <c r="N3248" i="1"/>
  <c r="O3248" i="1" s="1"/>
  <c r="N3247" i="1"/>
  <c r="O3247" i="1" s="1"/>
  <c r="N3246" i="1"/>
  <c r="O3246" i="1" s="1"/>
  <c r="N3245" i="1"/>
  <c r="O3245" i="1" s="1"/>
  <c r="N3244" i="1"/>
  <c r="O3244" i="1" s="1"/>
  <c r="N3243" i="1"/>
  <c r="O3243" i="1" s="1"/>
  <c r="N3242" i="1"/>
  <c r="O3242" i="1" s="1"/>
  <c r="N3241" i="1"/>
  <c r="O3241" i="1" s="1"/>
  <c r="N3240" i="1"/>
  <c r="O3240" i="1" s="1"/>
  <c r="N3239" i="1"/>
  <c r="O3239" i="1" s="1"/>
  <c r="N3238" i="1"/>
  <c r="O3238" i="1" s="1"/>
  <c r="N3237" i="1"/>
  <c r="O3237" i="1" s="1"/>
  <c r="N3236" i="1"/>
  <c r="O3236" i="1" s="1"/>
  <c r="N3235" i="1"/>
  <c r="O3235" i="1" s="1"/>
  <c r="N3234" i="1"/>
  <c r="O3234" i="1" s="1"/>
  <c r="N3233" i="1"/>
  <c r="O3233" i="1" s="1"/>
  <c r="N3232" i="1"/>
  <c r="O3232" i="1" s="1"/>
  <c r="N3231" i="1"/>
  <c r="O3231" i="1" s="1"/>
  <c r="N3230" i="1"/>
  <c r="O3230" i="1" s="1"/>
  <c r="N3229" i="1"/>
  <c r="O3229" i="1" s="1"/>
  <c r="N3228" i="1"/>
  <c r="O3228" i="1" s="1"/>
  <c r="N3227" i="1"/>
  <c r="O3227" i="1" s="1"/>
  <c r="N3226" i="1"/>
  <c r="O3226" i="1" s="1"/>
  <c r="N3225" i="1"/>
  <c r="O3225" i="1" s="1"/>
  <c r="N3224" i="1"/>
  <c r="O3224" i="1" s="1"/>
  <c r="N3223" i="1"/>
  <c r="O3223" i="1" s="1"/>
  <c r="N3222" i="1"/>
  <c r="O3222" i="1" s="1"/>
  <c r="N3221" i="1"/>
  <c r="O3221" i="1" s="1"/>
  <c r="N3220" i="1"/>
  <c r="O3220" i="1" s="1"/>
  <c r="N3219" i="1"/>
  <c r="O3219" i="1" s="1"/>
  <c r="N3218" i="1"/>
  <c r="O3218" i="1" s="1"/>
  <c r="N3217" i="1"/>
  <c r="O3217" i="1" s="1"/>
  <c r="N3216" i="1"/>
  <c r="O3216" i="1" s="1"/>
  <c r="N3215" i="1"/>
  <c r="O3215" i="1" s="1"/>
  <c r="N3214" i="1"/>
  <c r="O3214" i="1" s="1"/>
  <c r="N3213" i="1"/>
  <c r="O3213" i="1" s="1"/>
  <c r="N3212" i="1"/>
  <c r="O3212" i="1" s="1"/>
  <c r="N3211" i="1"/>
  <c r="O3211" i="1" s="1"/>
  <c r="N3210" i="1"/>
  <c r="O3210" i="1" s="1"/>
  <c r="N3209" i="1"/>
  <c r="O3209" i="1" s="1"/>
  <c r="N3208" i="1"/>
  <c r="O3208" i="1" s="1"/>
  <c r="N3207" i="1"/>
  <c r="O3207" i="1" s="1"/>
  <c r="N3206" i="1"/>
  <c r="O3206" i="1" s="1"/>
  <c r="N3205" i="1"/>
  <c r="O3205" i="1" s="1"/>
  <c r="N3204" i="1"/>
  <c r="O3204" i="1" s="1"/>
  <c r="N3203" i="1"/>
  <c r="O3203" i="1" s="1"/>
  <c r="N3202" i="1"/>
  <c r="O3202" i="1" s="1"/>
  <c r="N3201" i="1"/>
  <c r="O3201" i="1" s="1"/>
  <c r="N3200" i="1"/>
  <c r="O3200" i="1" s="1"/>
  <c r="N3199" i="1"/>
  <c r="O3199" i="1" s="1"/>
  <c r="N3198" i="1"/>
  <c r="O3198" i="1" s="1"/>
  <c r="N3197" i="1"/>
  <c r="O3197" i="1" s="1"/>
  <c r="N3196" i="1"/>
  <c r="O3196" i="1" s="1"/>
  <c r="N3195" i="1"/>
  <c r="O3195" i="1" s="1"/>
  <c r="N3194" i="1"/>
  <c r="O3194" i="1" s="1"/>
  <c r="N3193" i="1"/>
  <c r="O3193" i="1" s="1"/>
  <c r="N3192" i="1"/>
  <c r="O3192" i="1" s="1"/>
  <c r="N3191" i="1"/>
  <c r="O3191" i="1" s="1"/>
  <c r="N3190" i="1"/>
  <c r="O3190" i="1" s="1"/>
  <c r="N3189" i="1"/>
  <c r="O3189" i="1" s="1"/>
  <c r="N3188" i="1"/>
  <c r="O3188" i="1" s="1"/>
  <c r="N3187" i="1"/>
  <c r="O3187" i="1" s="1"/>
  <c r="N3186" i="1"/>
  <c r="O3186" i="1" s="1"/>
  <c r="N3185" i="1"/>
  <c r="O3185" i="1" s="1"/>
  <c r="N3184" i="1"/>
  <c r="O3184" i="1" s="1"/>
  <c r="N3183" i="1"/>
  <c r="O3183" i="1" s="1"/>
  <c r="N3182" i="1"/>
  <c r="O3182" i="1" s="1"/>
  <c r="N3181" i="1"/>
  <c r="O3181" i="1" s="1"/>
  <c r="N3180" i="1"/>
  <c r="O3180" i="1" s="1"/>
  <c r="N3179" i="1"/>
  <c r="O3179" i="1" s="1"/>
  <c r="N3178" i="1"/>
  <c r="O3178" i="1" s="1"/>
  <c r="N3177" i="1"/>
  <c r="O3177" i="1" s="1"/>
  <c r="N3176" i="1"/>
  <c r="O3176" i="1" s="1"/>
  <c r="N3175" i="1"/>
  <c r="O3175" i="1" s="1"/>
  <c r="N3174" i="1"/>
  <c r="O3174" i="1" s="1"/>
  <c r="N3173" i="1"/>
  <c r="O3173" i="1" s="1"/>
  <c r="N3172" i="1"/>
  <c r="O3172" i="1" s="1"/>
  <c r="N3171" i="1"/>
  <c r="O3171" i="1" s="1"/>
  <c r="N3170" i="1"/>
  <c r="O3170" i="1" s="1"/>
  <c r="N3169" i="1"/>
  <c r="O3169" i="1" s="1"/>
  <c r="N3168" i="1"/>
  <c r="O3168" i="1" s="1"/>
  <c r="N3167" i="1"/>
  <c r="O3167" i="1" s="1"/>
  <c r="N3166" i="1"/>
  <c r="O3166" i="1" s="1"/>
  <c r="N3165" i="1"/>
  <c r="O3165" i="1" s="1"/>
  <c r="N3164" i="1"/>
  <c r="O3164" i="1" s="1"/>
  <c r="N3163" i="1"/>
  <c r="O3163" i="1" s="1"/>
  <c r="N3162" i="1"/>
  <c r="O3162" i="1" s="1"/>
  <c r="N3161" i="1"/>
  <c r="O3161" i="1" s="1"/>
  <c r="N3160" i="1"/>
  <c r="O3160" i="1" s="1"/>
  <c r="N3159" i="1"/>
  <c r="O3159" i="1" s="1"/>
  <c r="N3158" i="1"/>
  <c r="O3158" i="1" s="1"/>
  <c r="N3157" i="1"/>
  <c r="O3157" i="1" s="1"/>
  <c r="N3156" i="1"/>
  <c r="O3156" i="1" s="1"/>
  <c r="N3155" i="1"/>
  <c r="O3155" i="1" s="1"/>
  <c r="N3154" i="1"/>
  <c r="O3154" i="1" s="1"/>
  <c r="N3153" i="1"/>
  <c r="O3153" i="1" s="1"/>
  <c r="N3152" i="1"/>
  <c r="O3152" i="1" s="1"/>
  <c r="N3151" i="1"/>
  <c r="O3151" i="1" s="1"/>
  <c r="N3150" i="1"/>
  <c r="O3150" i="1" s="1"/>
  <c r="N3149" i="1"/>
  <c r="O3149" i="1" s="1"/>
  <c r="N3148" i="1"/>
  <c r="O3148" i="1" s="1"/>
  <c r="N3147" i="1"/>
  <c r="O3147" i="1" s="1"/>
  <c r="N3146" i="1"/>
  <c r="O3146" i="1" s="1"/>
  <c r="N3145" i="1"/>
  <c r="O3145" i="1" s="1"/>
  <c r="N3144" i="1"/>
  <c r="O3144" i="1" s="1"/>
  <c r="N3143" i="1"/>
  <c r="O3143" i="1" s="1"/>
  <c r="N3142" i="1"/>
  <c r="O3142" i="1" s="1"/>
  <c r="N3141" i="1"/>
  <c r="O3141" i="1" s="1"/>
  <c r="N3140" i="1"/>
  <c r="O3140" i="1" s="1"/>
  <c r="N3139" i="1"/>
  <c r="O3139" i="1" s="1"/>
  <c r="N3138" i="1"/>
  <c r="O3138" i="1" s="1"/>
  <c r="N3137" i="1"/>
  <c r="O3137" i="1" s="1"/>
  <c r="N3136" i="1"/>
  <c r="O3136" i="1" s="1"/>
  <c r="N3135" i="1"/>
  <c r="O3135" i="1" s="1"/>
  <c r="N3134" i="1"/>
  <c r="O3134" i="1" s="1"/>
  <c r="N3133" i="1"/>
  <c r="O3133" i="1" s="1"/>
  <c r="N3132" i="1"/>
  <c r="O3132" i="1" s="1"/>
  <c r="N3131" i="1"/>
  <c r="O3131" i="1" s="1"/>
  <c r="N3130" i="1"/>
  <c r="O3130" i="1" s="1"/>
  <c r="N3129" i="1"/>
  <c r="O3129" i="1" s="1"/>
  <c r="N3128" i="1"/>
  <c r="O3128" i="1" s="1"/>
  <c r="N3127" i="1"/>
  <c r="O3127" i="1" s="1"/>
  <c r="N3126" i="1"/>
  <c r="O3126" i="1" s="1"/>
  <c r="N3125" i="1"/>
  <c r="O3125" i="1" s="1"/>
  <c r="N3124" i="1"/>
  <c r="O3124" i="1" s="1"/>
  <c r="N3123" i="1"/>
  <c r="O3123" i="1" s="1"/>
  <c r="N3122" i="1"/>
  <c r="O3122" i="1" s="1"/>
  <c r="N3121" i="1"/>
  <c r="O3121" i="1" s="1"/>
  <c r="N3120" i="1"/>
  <c r="O3120" i="1" s="1"/>
  <c r="N3119" i="1"/>
  <c r="O3119" i="1" s="1"/>
  <c r="N3118" i="1"/>
  <c r="O3118" i="1" s="1"/>
  <c r="N3117" i="1"/>
  <c r="O3117" i="1" s="1"/>
  <c r="N3116" i="1"/>
  <c r="O3116" i="1" s="1"/>
  <c r="N3115" i="1"/>
  <c r="O3115" i="1" s="1"/>
  <c r="N3114" i="1"/>
  <c r="O3114" i="1" s="1"/>
  <c r="N3113" i="1"/>
  <c r="O3113" i="1" s="1"/>
  <c r="N3112" i="1"/>
  <c r="O3112" i="1" s="1"/>
  <c r="N3111" i="1"/>
  <c r="O3111" i="1" s="1"/>
  <c r="N3110" i="1"/>
  <c r="O3110" i="1" s="1"/>
  <c r="N3109" i="1"/>
  <c r="O3109" i="1" s="1"/>
  <c r="N3108" i="1"/>
  <c r="O3108" i="1" s="1"/>
  <c r="N3107" i="1"/>
  <c r="O3107" i="1" s="1"/>
  <c r="N3106" i="1"/>
  <c r="O3106" i="1" s="1"/>
  <c r="N3105" i="1"/>
  <c r="O3105" i="1" s="1"/>
  <c r="N3104" i="1"/>
  <c r="O3104" i="1" s="1"/>
  <c r="N3103" i="1"/>
  <c r="O3103" i="1" s="1"/>
  <c r="N3102" i="1"/>
  <c r="O3102" i="1" s="1"/>
  <c r="N3101" i="1"/>
  <c r="O3101" i="1" s="1"/>
  <c r="N3100" i="1"/>
  <c r="O3100" i="1" s="1"/>
  <c r="N3099" i="1"/>
  <c r="O3099" i="1" s="1"/>
  <c r="N3098" i="1"/>
  <c r="O3098" i="1" s="1"/>
  <c r="N3097" i="1"/>
  <c r="O3097" i="1" s="1"/>
  <c r="N3096" i="1"/>
  <c r="O3096" i="1" s="1"/>
  <c r="N3095" i="1"/>
  <c r="O3095" i="1" s="1"/>
  <c r="N3094" i="1"/>
  <c r="O3094" i="1" s="1"/>
  <c r="N3093" i="1"/>
  <c r="O3093" i="1" s="1"/>
  <c r="N3092" i="1"/>
  <c r="O3092" i="1" s="1"/>
  <c r="N3091" i="1"/>
  <c r="O3091" i="1" s="1"/>
  <c r="N3090" i="1"/>
  <c r="O3090" i="1" s="1"/>
  <c r="N3089" i="1"/>
  <c r="O3089" i="1" s="1"/>
  <c r="N3088" i="1"/>
  <c r="O3088" i="1" s="1"/>
  <c r="N3087" i="1"/>
  <c r="O3087" i="1" s="1"/>
  <c r="N3086" i="1"/>
  <c r="O3086" i="1" s="1"/>
  <c r="N3085" i="1"/>
  <c r="O3085" i="1" s="1"/>
  <c r="N3084" i="1"/>
  <c r="O3084" i="1" s="1"/>
  <c r="N3083" i="1"/>
  <c r="O3083" i="1" s="1"/>
  <c r="N3082" i="1"/>
  <c r="O3082" i="1" s="1"/>
  <c r="N3081" i="1"/>
  <c r="O3081" i="1" s="1"/>
  <c r="N3080" i="1"/>
  <c r="O3080" i="1" s="1"/>
  <c r="N3079" i="1"/>
  <c r="O3079" i="1" s="1"/>
  <c r="N3078" i="1"/>
  <c r="O3078" i="1" s="1"/>
  <c r="N3077" i="1"/>
  <c r="O3077" i="1" s="1"/>
  <c r="N3076" i="1"/>
  <c r="O3076" i="1" s="1"/>
  <c r="N3075" i="1"/>
  <c r="O3075" i="1" s="1"/>
  <c r="N3074" i="1"/>
  <c r="O3074" i="1" s="1"/>
  <c r="N3073" i="1"/>
  <c r="O3073" i="1" s="1"/>
  <c r="N3072" i="1"/>
  <c r="O3072" i="1" s="1"/>
  <c r="N3071" i="1"/>
  <c r="O3071" i="1" s="1"/>
  <c r="N3070" i="1"/>
  <c r="O3070" i="1" s="1"/>
  <c r="N3069" i="1"/>
  <c r="O3069" i="1" s="1"/>
  <c r="N3068" i="1"/>
  <c r="O3068" i="1" s="1"/>
  <c r="N3067" i="1"/>
  <c r="O3067" i="1" s="1"/>
  <c r="N3066" i="1"/>
  <c r="O3066" i="1" s="1"/>
  <c r="N3065" i="1"/>
  <c r="O3065" i="1" s="1"/>
  <c r="N3064" i="1"/>
  <c r="O3064" i="1" s="1"/>
  <c r="N3063" i="1"/>
  <c r="O3063" i="1" s="1"/>
  <c r="N3062" i="1"/>
  <c r="O3062" i="1" s="1"/>
  <c r="N3061" i="1"/>
  <c r="O3061" i="1" s="1"/>
  <c r="N3060" i="1"/>
  <c r="O3060" i="1" s="1"/>
  <c r="N3059" i="1"/>
  <c r="O3059" i="1" s="1"/>
  <c r="N3058" i="1"/>
  <c r="O3058" i="1" s="1"/>
  <c r="N3057" i="1"/>
  <c r="O3057" i="1" s="1"/>
  <c r="N3056" i="1"/>
  <c r="O3056" i="1" s="1"/>
  <c r="N3055" i="1"/>
  <c r="O3055" i="1" s="1"/>
  <c r="N3054" i="1"/>
  <c r="O3054" i="1" s="1"/>
  <c r="N3053" i="1"/>
  <c r="O3053" i="1" s="1"/>
  <c r="N3052" i="1"/>
  <c r="O3052" i="1" s="1"/>
  <c r="N3051" i="1"/>
  <c r="O3051" i="1" s="1"/>
  <c r="N3050" i="1"/>
  <c r="O3050" i="1" s="1"/>
  <c r="N3049" i="1"/>
  <c r="O3049" i="1" s="1"/>
  <c r="N3048" i="1"/>
  <c r="O3048" i="1" s="1"/>
  <c r="N3047" i="1"/>
  <c r="O3047" i="1" s="1"/>
  <c r="N3046" i="1"/>
  <c r="O3046" i="1" s="1"/>
  <c r="N3045" i="1"/>
  <c r="O3045" i="1" s="1"/>
  <c r="N3044" i="1"/>
  <c r="O3044" i="1" s="1"/>
  <c r="N3043" i="1"/>
  <c r="O3043" i="1" s="1"/>
  <c r="N3042" i="1"/>
  <c r="O3042" i="1" s="1"/>
  <c r="N3041" i="1"/>
  <c r="O3041" i="1" s="1"/>
  <c r="N3040" i="1"/>
  <c r="O3040" i="1" s="1"/>
  <c r="N3039" i="1"/>
  <c r="O3039" i="1" s="1"/>
  <c r="N3038" i="1"/>
  <c r="O3038" i="1" s="1"/>
  <c r="N3037" i="1"/>
  <c r="O3037" i="1" s="1"/>
  <c r="N3036" i="1"/>
  <c r="O3036" i="1" s="1"/>
  <c r="N3035" i="1"/>
  <c r="O3035" i="1" s="1"/>
  <c r="N3034" i="1"/>
  <c r="O3034" i="1" s="1"/>
  <c r="N3033" i="1"/>
  <c r="O3033" i="1" s="1"/>
  <c r="N3032" i="1"/>
  <c r="O3032" i="1" s="1"/>
  <c r="N3031" i="1"/>
  <c r="O3031" i="1" s="1"/>
  <c r="N3030" i="1"/>
  <c r="O3030" i="1" s="1"/>
  <c r="N3029" i="1"/>
  <c r="O3029" i="1" s="1"/>
  <c r="N3028" i="1"/>
  <c r="O3028" i="1" s="1"/>
  <c r="N3027" i="1"/>
  <c r="O3027" i="1" s="1"/>
  <c r="N3026" i="1"/>
  <c r="O3026" i="1" s="1"/>
  <c r="N3025" i="1"/>
  <c r="O3025" i="1" s="1"/>
  <c r="N3024" i="1"/>
  <c r="O3024" i="1" s="1"/>
  <c r="N3023" i="1"/>
  <c r="O3023" i="1" s="1"/>
  <c r="N3022" i="1"/>
  <c r="O3022" i="1" s="1"/>
  <c r="N3021" i="1"/>
  <c r="O3021" i="1" s="1"/>
  <c r="N3020" i="1"/>
  <c r="O3020" i="1" s="1"/>
  <c r="N3019" i="1"/>
  <c r="O3019" i="1" s="1"/>
  <c r="N3018" i="1"/>
  <c r="O3018" i="1" s="1"/>
  <c r="N3017" i="1"/>
  <c r="O3017" i="1" s="1"/>
  <c r="N3016" i="1"/>
  <c r="O3016" i="1" s="1"/>
  <c r="N3015" i="1"/>
  <c r="O3015" i="1" s="1"/>
  <c r="N3014" i="1"/>
  <c r="O3014" i="1" s="1"/>
  <c r="N3013" i="1"/>
  <c r="O3013" i="1" s="1"/>
  <c r="N3012" i="1"/>
  <c r="O3012" i="1" s="1"/>
  <c r="N3011" i="1"/>
  <c r="O3011" i="1" s="1"/>
  <c r="N3010" i="1"/>
  <c r="O3010" i="1" s="1"/>
  <c r="N3009" i="1"/>
  <c r="O3009" i="1" s="1"/>
  <c r="N3008" i="1"/>
  <c r="O3008" i="1" s="1"/>
  <c r="N3007" i="1"/>
  <c r="O3007" i="1" s="1"/>
  <c r="N3006" i="1"/>
  <c r="O3006" i="1" s="1"/>
  <c r="N3005" i="1"/>
  <c r="O3005" i="1" s="1"/>
  <c r="N3004" i="1"/>
  <c r="O3004" i="1" s="1"/>
  <c r="N3003" i="1"/>
  <c r="O3003" i="1" s="1"/>
  <c r="N3002" i="1"/>
  <c r="O3002" i="1" s="1"/>
  <c r="N3001" i="1"/>
  <c r="O3001" i="1" s="1"/>
  <c r="N3000" i="1"/>
  <c r="O3000" i="1" s="1"/>
  <c r="N2999" i="1"/>
  <c r="O2999" i="1" s="1"/>
  <c r="N2998" i="1"/>
  <c r="O2998" i="1" s="1"/>
  <c r="N2997" i="1"/>
  <c r="O2997" i="1" s="1"/>
  <c r="N2996" i="1"/>
  <c r="O2996" i="1" s="1"/>
  <c r="N2995" i="1"/>
  <c r="O2995" i="1" s="1"/>
  <c r="N2994" i="1"/>
  <c r="O2994" i="1" s="1"/>
  <c r="N2993" i="1"/>
  <c r="O2993" i="1" s="1"/>
  <c r="N2992" i="1"/>
  <c r="O2992" i="1" s="1"/>
  <c r="N2991" i="1"/>
  <c r="O2991" i="1" s="1"/>
  <c r="N2990" i="1"/>
  <c r="O2990" i="1" s="1"/>
  <c r="N2989" i="1"/>
  <c r="O2989" i="1" s="1"/>
  <c r="N2988" i="1"/>
  <c r="O2988" i="1" s="1"/>
  <c r="N2987" i="1"/>
  <c r="O2987" i="1" s="1"/>
  <c r="N2986" i="1"/>
  <c r="O2986" i="1" s="1"/>
  <c r="N2985" i="1"/>
  <c r="O2985" i="1" s="1"/>
  <c r="N2984" i="1"/>
  <c r="O2984" i="1" s="1"/>
  <c r="N2983" i="1"/>
  <c r="O2983" i="1" s="1"/>
  <c r="N2982" i="1"/>
  <c r="O2982" i="1" s="1"/>
  <c r="N2981" i="1"/>
  <c r="O2981" i="1" s="1"/>
  <c r="N2980" i="1"/>
  <c r="O2980" i="1" s="1"/>
  <c r="N2979" i="1"/>
  <c r="O2979" i="1" s="1"/>
  <c r="N2978" i="1"/>
  <c r="O2978" i="1" s="1"/>
  <c r="N2977" i="1"/>
  <c r="O2977" i="1" s="1"/>
  <c r="N2976" i="1"/>
  <c r="O2976" i="1" s="1"/>
  <c r="N2975" i="1"/>
  <c r="O2975" i="1" s="1"/>
  <c r="N2974" i="1"/>
  <c r="O2974" i="1" s="1"/>
  <c r="N2973" i="1"/>
  <c r="O2973" i="1" s="1"/>
  <c r="N2972" i="1"/>
  <c r="O2972" i="1" s="1"/>
  <c r="N2971" i="1"/>
  <c r="O2971" i="1" s="1"/>
  <c r="N2970" i="1"/>
  <c r="O2970" i="1" s="1"/>
  <c r="N2969" i="1"/>
  <c r="O2969" i="1" s="1"/>
  <c r="N2968" i="1"/>
  <c r="O2968" i="1" s="1"/>
  <c r="N2967" i="1"/>
  <c r="O2967" i="1" s="1"/>
  <c r="N2966" i="1"/>
  <c r="O2966" i="1" s="1"/>
  <c r="N2965" i="1"/>
  <c r="O2965" i="1" s="1"/>
  <c r="N2964" i="1"/>
  <c r="O2964" i="1" s="1"/>
  <c r="N2963" i="1"/>
  <c r="O2963" i="1" s="1"/>
  <c r="N2962" i="1"/>
  <c r="O2962" i="1" s="1"/>
  <c r="N2961" i="1"/>
  <c r="O2961" i="1" s="1"/>
  <c r="N2960" i="1"/>
  <c r="O2960" i="1" s="1"/>
  <c r="N2959" i="1"/>
  <c r="O2959" i="1" s="1"/>
  <c r="N2958" i="1"/>
  <c r="O2958" i="1" s="1"/>
  <c r="N2957" i="1"/>
  <c r="O2957" i="1" s="1"/>
  <c r="N2956" i="1"/>
  <c r="O2956" i="1" s="1"/>
  <c r="N2955" i="1"/>
  <c r="O2955" i="1" s="1"/>
  <c r="N2954" i="1"/>
  <c r="O2954" i="1" s="1"/>
  <c r="N2953" i="1"/>
  <c r="O2953" i="1" s="1"/>
  <c r="N2952" i="1"/>
  <c r="O2952" i="1" s="1"/>
  <c r="N2951" i="1"/>
  <c r="O2951" i="1" s="1"/>
  <c r="N2950" i="1"/>
  <c r="O2950" i="1" s="1"/>
  <c r="N2949" i="1"/>
  <c r="O2949" i="1" s="1"/>
  <c r="N2948" i="1"/>
  <c r="O2948" i="1" s="1"/>
  <c r="N2947" i="1"/>
  <c r="O2947" i="1" s="1"/>
  <c r="N2946" i="1"/>
  <c r="O2946" i="1" s="1"/>
  <c r="N2945" i="1"/>
  <c r="O2945" i="1"/>
  <c r="N2944" i="1"/>
  <c r="O2944" i="1" s="1"/>
  <c r="N2943" i="1"/>
  <c r="O2943" i="1" s="1"/>
  <c r="N2942" i="1"/>
  <c r="O2942" i="1" s="1"/>
  <c r="N2941" i="1"/>
  <c r="O2941" i="1" s="1"/>
  <c r="N2940" i="1"/>
  <c r="O2940" i="1" s="1"/>
  <c r="N2939" i="1"/>
  <c r="O2939" i="1" s="1"/>
  <c r="N2938" i="1"/>
  <c r="O2938" i="1" s="1"/>
  <c r="N2937" i="1"/>
  <c r="O2937" i="1" s="1"/>
  <c r="N2936" i="1"/>
  <c r="O2936" i="1" s="1"/>
  <c r="N2935" i="1"/>
  <c r="O2935" i="1" s="1"/>
  <c r="N2934" i="1"/>
  <c r="O2934" i="1" s="1"/>
  <c r="N2933" i="1"/>
  <c r="O2933" i="1" s="1"/>
  <c r="N2932" i="1"/>
  <c r="O2932" i="1" s="1"/>
  <c r="N2931" i="1"/>
  <c r="O2931" i="1" s="1"/>
  <c r="N2930" i="1"/>
  <c r="O2930" i="1" s="1"/>
  <c r="N2929" i="1"/>
  <c r="O2929" i="1" s="1"/>
  <c r="N2928" i="1"/>
  <c r="O2928" i="1" s="1"/>
  <c r="N2927" i="1"/>
  <c r="O2927" i="1" s="1"/>
  <c r="N2926" i="1"/>
  <c r="O2926" i="1" s="1"/>
  <c r="N2925" i="1"/>
  <c r="O2925" i="1" s="1"/>
  <c r="N2924" i="1"/>
  <c r="O2924" i="1"/>
  <c r="N2923" i="1"/>
  <c r="O2923" i="1" s="1"/>
  <c r="N2922" i="1"/>
  <c r="O2922" i="1" s="1"/>
  <c r="N2921" i="1"/>
  <c r="O2921" i="1" s="1"/>
  <c r="N2920" i="1"/>
  <c r="O2920" i="1" s="1"/>
  <c r="N2919" i="1"/>
  <c r="O2919" i="1" s="1"/>
  <c r="N2918" i="1"/>
  <c r="O2918" i="1" s="1"/>
  <c r="N2917" i="1"/>
  <c r="O2917" i="1" s="1"/>
  <c r="N2916" i="1"/>
  <c r="O2916" i="1" s="1"/>
  <c r="N2915" i="1"/>
  <c r="O2915" i="1" s="1"/>
  <c r="N2914" i="1"/>
  <c r="O2914" i="1" s="1"/>
  <c r="N2913" i="1"/>
  <c r="O2913" i="1" s="1"/>
  <c r="N2912" i="1"/>
  <c r="O2912" i="1" s="1"/>
  <c r="N2911" i="1"/>
  <c r="O2911" i="1" s="1"/>
  <c r="N2910" i="1"/>
  <c r="O2910" i="1" s="1"/>
  <c r="N2909" i="1"/>
  <c r="O2909" i="1" s="1"/>
  <c r="N2908" i="1"/>
  <c r="O2908" i="1" s="1"/>
  <c r="N2907" i="1"/>
  <c r="O2907" i="1" s="1"/>
  <c r="N2906" i="1"/>
  <c r="O2906" i="1" s="1"/>
  <c r="N2905" i="1"/>
  <c r="O2905" i="1" s="1"/>
  <c r="N2904" i="1"/>
  <c r="O2904" i="1" s="1"/>
  <c r="N2903" i="1"/>
  <c r="O2903" i="1" s="1"/>
  <c r="N2902" i="1"/>
  <c r="O2902" i="1" s="1"/>
  <c r="N2901" i="1"/>
  <c r="O2901" i="1" s="1"/>
  <c r="N2900" i="1"/>
  <c r="O2900" i="1" s="1"/>
  <c r="N2899" i="1"/>
  <c r="O2899" i="1" s="1"/>
  <c r="N2898" i="1"/>
  <c r="O2898" i="1" s="1"/>
  <c r="N2897" i="1"/>
  <c r="O2897" i="1" s="1"/>
  <c r="N2896" i="1"/>
  <c r="O2896" i="1" s="1"/>
  <c r="N2895" i="1"/>
  <c r="O2895" i="1" s="1"/>
  <c r="N2894" i="1"/>
  <c r="O2894" i="1" s="1"/>
  <c r="N2893" i="1"/>
  <c r="O2893" i="1" s="1"/>
  <c r="N2892" i="1"/>
  <c r="O2892" i="1" s="1"/>
  <c r="N2891" i="1"/>
  <c r="O2891" i="1" s="1"/>
  <c r="N2890" i="1"/>
  <c r="O2890" i="1" s="1"/>
  <c r="N2889" i="1"/>
  <c r="O2889" i="1" s="1"/>
  <c r="N2888" i="1"/>
  <c r="O2888" i="1" s="1"/>
  <c r="N2887" i="1"/>
  <c r="O2887" i="1" s="1"/>
  <c r="N2886" i="1"/>
  <c r="O2886" i="1" s="1"/>
  <c r="N2885" i="1"/>
  <c r="O2885" i="1" s="1"/>
  <c r="N2884" i="1"/>
  <c r="O2884" i="1" s="1"/>
  <c r="N2883" i="1"/>
  <c r="O2883" i="1" s="1"/>
  <c r="N2882" i="1"/>
  <c r="O2882" i="1" s="1"/>
  <c r="N2881" i="1"/>
  <c r="O2881" i="1" s="1"/>
  <c r="N2880" i="1"/>
  <c r="O2880" i="1" s="1"/>
  <c r="N2879" i="1"/>
  <c r="O2879" i="1" s="1"/>
  <c r="N2878" i="1"/>
  <c r="O2878" i="1" s="1"/>
  <c r="N2877" i="1"/>
  <c r="O2877" i="1" s="1"/>
  <c r="N2876" i="1"/>
  <c r="O2876" i="1" s="1"/>
  <c r="N2875" i="1"/>
  <c r="O2875" i="1" s="1"/>
  <c r="N2874" i="1"/>
  <c r="O2874" i="1" s="1"/>
  <c r="N2873" i="1"/>
  <c r="O2873" i="1" s="1"/>
  <c r="N2872" i="1"/>
  <c r="O2872" i="1" s="1"/>
  <c r="N2871" i="1"/>
  <c r="O2871" i="1" s="1"/>
  <c r="N2870" i="1"/>
  <c r="O2870" i="1" s="1"/>
  <c r="N2869" i="1"/>
  <c r="O2869" i="1" s="1"/>
  <c r="N2868" i="1"/>
  <c r="O2868" i="1" s="1"/>
  <c r="N2867" i="1"/>
  <c r="O2867" i="1" s="1"/>
  <c r="N2866" i="1"/>
  <c r="O2866" i="1" s="1"/>
  <c r="N2865" i="1"/>
  <c r="O2865" i="1" s="1"/>
  <c r="N2864" i="1"/>
  <c r="O2864" i="1" s="1"/>
  <c r="N2863" i="1"/>
  <c r="O2863" i="1" s="1"/>
  <c r="N2862" i="1"/>
  <c r="O2862" i="1" s="1"/>
  <c r="N2861" i="1"/>
  <c r="O2861" i="1" s="1"/>
  <c r="N2860" i="1"/>
  <c r="O2860" i="1" s="1"/>
  <c r="N2859" i="1"/>
  <c r="O2859" i="1" s="1"/>
  <c r="N2858" i="1"/>
  <c r="O2858" i="1" s="1"/>
  <c r="N2857" i="1"/>
  <c r="O2857" i="1" s="1"/>
  <c r="N2856" i="1"/>
  <c r="O2856" i="1" s="1"/>
  <c r="N2855" i="1"/>
  <c r="O2855" i="1" s="1"/>
  <c r="N2854" i="1"/>
  <c r="O2854" i="1" s="1"/>
  <c r="N2853" i="1"/>
  <c r="O2853" i="1" s="1"/>
  <c r="N2852" i="1"/>
  <c r="O2852" i="1" s="1"/>
  <c r="N2851" i="1"/>
  <c r="O2851" i="1" s="1"/>
  <c r="N2850" i="1"/>
  <c r="O2850" i="1" s="1"/>
  <c r="N2849" i="1"/>
  <c r="O2849" i="1" s="1"/>
  <c r="N2848" i="1"/>
  <c r="O2848" i="1" s="1"/>
  <c r="N2847" i="1"/>
  <c r="O2847" i="1" s="1"/>
  <c r="N2846" i="1"/>
  <c r="O2846" i="1" s="1"/>
  <c r="N2845" i="1"/>
  <c r="O2845" i="1" s="1"/>
  <c r="N2844" i="1"/>
  <c r="O2844" i="1" s="1"/>
  <c r="N2843" i="1"/>
  <c r="O2843" i="1" s="1"/>
  <c r="N2842" i="1"/>
  <c r="O2842" i="1" s="1"/>
  <c r="N2841" i="1"/>
  <c r="O2841" i="1" s="1"/>
  <c r="N2840" i="1"/>
  <c r="O2840" i="1" s="1"/>
  <c r="N2839" i="1"/>
  <c r="O2839" i="1" s="1"/>
  <c r="N2838" i="1"/>
  <c r="O2838" i="1" s="1"/>
  <c r="N2837" i="1"/>
  <c r="O2837" i="1" s="1"/>
  <c r="N2836" i="1"/>
  <c r="O2836" i="1" s="1"/>
  <c r="N2835" i="1"/>
  <c r="O2835" i="1" s="1"/>
  <c r="N2834" i="1"/>
  <c r="O2834" i="1" s="1"/>
  <c r="N2833" i="1"/>
  <c r="O2833" i="1" s="1"/>
  <c r="N2832" i="1"/>
  <c r="O2832" i="1" s="1"/>
  <c r="N2831" i="1"/>
  <c r="O2831" i="1" s="1"/>
  <c r="N2830" i="1"/>
  <c r="O2830" i="1" s="1"/>
  <c r="N2829" i="1"/>
  <c r="O2829" i="1" s="1"/>
  <c r="N2828" i="1"/>
  <c r="O2828" i="1" s="1"/>
  <c r="N2827" i="1"/>
  <c r="O2827" i="1" s="1"/>
  <c r="N2826" i="1"/>
  <c r="O2826" i="1" s="1"/>
  <c r="N2825" i="1"/>
  <c r="O2825" i="1" s="1"/>
  <c r="N2824" i="1"/>
  <c r="O2824" i="1" s="1"/>
  <c r="N2823" i="1"/>
  <c r="O2823" i="1" s="1"/>
  <c r="N2822" i="1"/>
  <c r="O2822" i="1" s="1"/>
  <c r="N2821" i="1"/>
  <c r="O2821" i="1" s="1"/>
  <c r="N2820" i="1"/>
  <c r="O2820" i="1" s="1"/>
  <c r="N2819" i="1"/>
  <c r="O2819" i="1" s="1"/>
  <c r="N2818" i="1"/>
  <c r="O2818" i="1" s="1"/>
  <c r="N2817" i="1"/>
  <c r="O2817" i="1" s="1"/>
  <c r="N2816" i="1"/>
  <c r="O2816" i="1" s="1"/>
  <c r="N2815" i="1"/>
  <c r="O2815" i="1" s="1"/>
  <c r="N2814" i="1"/>
  <c r="O2814" i="1" s="1"/>
  <c r="N2813" i="1"/>
  <c r="O2813" i="1" s="1"/>
  <c r="N2812" i="1"/>
  <c r="O2812" i="1" s="1"/>
  <c r="N2811" i="1"/>
  <c r="O2811" i="1" s="1"/>
  <c r="N2810" i="1"/>
  <c r="O2810" i="1" s="1"/>
  <c r="N2809" i="1"/>
  <c r="O2809" i="1" s="1"/>
  <c r="N2808" i="1"/>
  <c r="O2808" i="1" s="1"/>
  <c r="N2807" i="1"/>
  <c r="O2807" i="1" s="1"/>
  <c r="N2806" i="1"/>
  <c r="O2806" i="1" s="1"/>
  <c r="N2805" i="1"/>
  <c r="O2805" i="1" s="1"/>
  <c r="N2804" i="1"/>
  <c r="O2804" i="1" s="1"/>
  <c r="N2803" i="1"/>
  <c r="O2803" i="1" s="1"/>
  <c r="N2802" i="1"/>
  <c r="O2802" i="1" s="1"/>
  <c r="N2801" i="1"/>
  <c r="O2801" i="1" s="1"/>
  <c r="N2800" i="1"/>
  <c r="O2800" i="1" s="1"/>
  <c r="N2799" i="1"/>
  <c r="O2799" i="1" s="1"/>
  <c r="N2798" i="1"/>
  <c r="O2798" i="1" s="1"/>
  <c r="N2797" i="1"/>
  <c r="O2797" i="1" s="1"/>
  <c r="N2796" i="1"/>
  <c r="O2796" i="1" s="1"/>
  <c r="N2795" i="1"/>
  <c r="O2795" i="1" s="1"/>
  <c r="N2794" i="1"/>
  <c r="O2794" i="1" s="1"/>
  <c r="N2793" i="1"/>
  <c r="O2793" i="1" s="1"/>
  <c r="N2792" i="1"/>
  <c r="O2792" i="1" s="1"/>
  <c r="N2791" i="1"/>
  <c r="O2791" i="1" s="1"/>
  <c r="N2790" i="1"/>
  <c r="O2790" i="1" s="1"/>
  <c r="N2789" i="1"/>
  <c r="O2789" i="1" s="1"/>
  <c r="N2788" i="1"/>
  <c r="O2788" i="1" s="1"/>
  <c r="N2787" i="1"/>
  <c r="O2787" i="1" s="1"/>
  <c r="N2786" i="1"/>
  <c r="O2786" i="1" s="1"/>
  <c r="N2785" i="1"/>
  <c r="O2785" i="1" s="1"/>
  <c r="N2784" i="1"/>
  <c r="O2784" i="1" s="1"/>
  <c r="N2783" i="1"/>
  <c r="O2783" i="1" s="1"/>
  <c r="N2782" i="1"/>
  <c r="O2782" i="1" s="1"/>
  <c r="N2781" i="1"/>
  <c r="O2781" i="1" s="1"/>
  <c r="N2780" i="1"/>
  <c r="O2780" i="1" s="1"/>
  <c r="N2779" i="1"/>
  <c r="O2779" i="1" s="1"/>
  <c r="N2778" i="1"/>
  <c r="O2778" i="1" s="1"/>
  <c r="N2777" i="1"/>
  <c r="O2777" i="1" s="1"/>
  <c r="N2776" i="1"/>
  <c r="O2776" i="1" s="1"/>
  <c r="N2775" i="1"/>
  <c r="O2775" i="1" s="1"/>
  <c r="N2774" i="1"/>
  <c r="O2774" i="1" s="1"/>
  <c r="N2773" i="1"/>
  <c r="O2773" i="1" s="1"/>
  <c r="N2772" i="1"/>
  <c r="O2772" i="1" s="1"/>
  <c r="N2771" i="1"/>
  <c r="O2771" i="1" s="1"/>
  <c r="N2770" i="1"/>
  <c r="O2770" i="1" s="1"/>
  <c r="N2769" i="1"/>
  <c r="O2769" i="1" s="1"/>
  <c r="N2768" i="1"/>
  <c r="O2768" i="1" s="1"/>
  <c r="N2767" i="1"/>
  <c r="O2767" i="1" s="1"/>
  <c r="N2766" i="1"/>
  <c r="O2766" i="1" s="1"/>
  <c r="N2765" i="1"/>
  <c r="O2765" i="1" s="1"/>
  <c r="N2764" i="1"/>
  <c r="O2764" i="1" s="1"/>
  <c r="N2763" i="1"/>
  <c r="O2763" i="1" s="1"/>
  <c r="N2762" i="1"/>
  <c r="O2762" i="1" s="1"/>
  <c r="N2761" i="1"/>
  <c r="O2761" i="1" s="1"/>
  <c r="N2760" i="1"/>
  <c r="O2760" i="1" s="1"/>
  <c r="N2759" i="1"/>
  <c r="O2759" i="1" s="1"/>
  <c r="N2758" i="1"/>
  <c r="O2758" i="1" s="1"/>
  <c r="N2757" i="1"/>
  <c r="O2757" i="1" s="1"/>
  <c r="N2756" i="1"/>
  <c r="O2756" i="1" s="1"/>
  <c r="N2755" i="1"/>
  <c r="O2755" i="1" s="1"/>
  <c r="N2754" i="1"/>
  <c r="O2754" i="1" s="1"/>
  <c r="N2753" i="1"/>
  <c r="O2753" i="1" s="1"/>
  <c r="N2752" i="1"/>
  <c r="O2752" i="1" s="1"/>
  <c r="N2751" i="1"/>
  <c r="O2751" i="1" s="1"/>
  <c r="N2750" i="1"/>
  <c r="O2750" i="1" s="1"/>
  <c r="N2749" i="1"/>
  <c r="O2749" i="1" s="1"/>
  <c r="N2748" i="1"/>
  <c r="O2748" i="1" s="1"/>
  <c r="N2747" i="1"/>
  <c r="O2747" i="1" s="1"/>
  <c r="N2746" i="1"/>
  <c r="O2746" i="1" s="1"/>
  <c r="N2745" i="1"/>
  <c r="O2745" i="1" s="1"/>
  <c r="N2744" i="1"/>
  <c r="O2744" i="1" s="1"/>
  <c r="N2743" i="1"/>
  <c r="O2743" i="1" s="1"/>
  <c r="N2742" i="1"/>
  <c r="O2742" i="1" s="1"/>
  <c r="N2741" i="1"/>
  <c r="O2741" i="1" s="1"/>
  <c r="N2740" i="1"/>
  <c r="O2740" i="1" s="1"/>
  <c r="N2739" i="1"/>
  <c r="O2739" i="1" s="1"/>
  <c r="N2738" i="1"/>
  <c r="O2738" i="1" s="1"/>
  <c r="N2737" i="1"/>
  <c r="O2737" i="1" s="1"/>
  <c r="N2736" i="1"/>
  <c r="O2736" i="1" s="1"/>
  <c r="N2735" i="1"/>
  <c r="O2735" i="1" s="1"/>
  <c r="N2734" i="1"/>
  <c r="O2734" i="1" s="1"/>
  <c r="N2733" i="1"/>
  <c r="O2733" i="1" s="1"/>
  <c r="N2732" i="1"/>
  <c r="O2732" i="1" s="1"/>
  <c r="N2731" i="1"/>
  <c r="O2731" i="1" s="1"/>
  <c r="N2730" i="1"/>
  <c r="O2730" i="1" s="1"/>
  <c r="N2729" i="1"/>
  <c r="O2729" i="1" s="1"/>
  <c r="N2728" i="1"/>
  <c r="O2728" i="1" s="1"/>
  <c r="N2727" i="1"/>
  <c r="O2727" i="1" s="1"/>
  <c r="N2726" i="1"/>
  <c r="O2726" i="1" s="1"/>
  <c r="N2725" i="1"/>
  <c r="O2725" i="1" s="1"/>
  <c r="N2724" i="1"/>
  <c r="O2724" i="1" s="1"/>
  <c r="N2723" i="1"/>
  <c r="O2723" i="1" s="1"/>
  <c r="N2722" i="1"/>
  <c r="O2722" i="1" s="1"/>
  <c r="N2721" i="1"/>
  <c r="O2721" i="1" s="1"/>
  <c r="N2720" i="1"/>
  <c r="O2720" i="1" s="1"/>
  <c r="N2719" i="1"/>
  <c r="O2719" i="1" s="1"/>
  <c r="N2718" i="1"/>
  <c r="O2718" i="1" s="1"/>
  <c r="N2717" i="1"/>
  <c r="O2717" i="1" s="1"/>
  <c r="N2716" i="1"/>
  <c r="O2716" i="1" s="1"/>
  <c r="N2715" i="1"/>
  <c r="O2715" i="1" s="1"/>
  <c r="N2714" i="1"/>
  <c r="O2714" i="1" s="1"/>
  <c r="N2713" i="1"/>
  <c r="O2713" i="1" s="1"/>
  <c r="N2712" i="1"/>
  <c r="O2712" i="1" s="1"/>
  <c r="N2711" i="1"/>
  <c r="O2711" i="1" s="1"/>
  <c r="N2710" i="1"/>
  <c r="O2710" i="1" s="1"/>
  <c r="N2709" i="1"/>
  <c r="O2709" i="1" s="1"/>
  <c r="N2708" i="1"/>
  <c r="O2708" i="1" s="1"/>
  <c r="N2707" i="1"/>
  <c r="O2707" i="1" s="1"/>
  <c r="N2706" i="1"/>
  <c r="O2706" i="1" s="1"/>
  <c r="N2705" i="1"/>
  <c r="O2705" i="1" s="1"/>
  <c r="N2704" i="1"/>
  <c r="O2704" i="1" s="1"/>
  <c r="N2703" i="1"/>
  <c r="O2703" i="1" s="1"/>
  <c r="N2702" i="1"/>
  <c r="O2702" i="1" s="1"/>
  <c r="N2701" i="1"/>
  <c r="O2701" i="1" s="1"/>
  <c r="N2700" i="1"/>
  <c r="O2700" i="1" s="1"/>
  <c r="N2699" i="1"/>
  <c r="O2699" i="1" s="1"/>
  <c r="N2698" i="1"/>
  <c r="O2698" i="1" s="1"/>
  <c r="N2697" i="1"/>
  <c r="O2697" i="1" s="1"/>
  <c r="N2696" i="1"/>
  <c r="O2696" i="1" s="1"/>
  <c r="N2695" i="1"/>
  <c r="O2695" i="1" s="1"/>
  <c r="N2694" i="1"/>
  <c r="O2694" i="1" s="1"/>
  <c r="N2693" i="1"/>
  <c r="O2693" i="1" s="1"/>
  <c r="N2692" i="1"/>
  <c r="O2692" i="1" s="1"/>
  <c r="N2691" i="1"/>
  <c r="O2691" i="1" s="1"/>
  <c r="N2690" i="1"/>
  <c r="O2690" i="1" s="1"/>
  <c r="N2689" i="1"/>
  <c r="O2689" i="1" s="1"/>
  <c r="N2688" i="1"/>
  <c r="O2688" i="1" s="1"/>
  <c r="N2687" i="1"/>
  <c r="O2687" i="1" s="1"/>
  <c r="N2686" i="1"/>
  <c r="O2686" i="1" s="1"/>
  <c r="N2685" i="1"/>
  <c r="O2685" i="1" s="1"/>
  <c r="N2684" i="1"/>
  <c r="O2684" i="1" s="1"/>
  <c r="N2683" i="1"/>
  <c r="O2683" i="1" s="1"/>
  <c r="N2682" i="1"/>
  <c r="O2682" i="1" s="1"/>
  <c r="N2681" i="1"/>
  <c r="O2681" i="1" s="1"/>
  <c r="N2680" i="1"/>
  <c r="O2680" i="1" s="1"/>
  <c r="N2679" i="1"/>
  <c r="O2679" i="1" s="1"/>
  <c r="N2678" i="1"/>
  <c r="O2678" i="1" s="1"/>
  <c r="N2677" i="1"/>
  <c r="O2677" i="1" s="1"/>
  <c r="N2676" i="1"/>
  <c r="O2676" i="1" s="1"/>
  <c r="N2675" i="1"/>
  <c r="O2675" i="1" s="1"/>
  <c r="N2674" i="1"/>
  <c r="O2674" i="1" s="1"/>
  <c r="N2673" i="1"/>
  <c r="O2673" i="1" s="1"/>
  <c r="N2672" i="1"/>
  <c r="O2672" i="1" s="1"/>
  <c r="N2671" i="1"/>
  <c r="O2671" i="1" s="1"/>
  <c r="N2670" i="1"/>
  <c r="O2670" i="1" s="1"/>
  <c r="N2669" i="1"/>
  <c r="O2669" i="1" s="1"/>
  <c r="N2668" i="1"/>
  <c r="O2668" i="1" s="1"/>
  <c r="N2667" i="1"/>
  <c r="O2667" i="1" s="1"/>
  <c r="N2666" i="1"/>
  <c r="O2666" i="1" s="1"/>
  <c r="N2665" i="1"/>
  <c r="O2665" i="1" s="1"/>
  <c r="N2664" i="1"/>
  <c r="O2664" i="1" s="1"/>
  <c r="N2663" i="1"/>
  <c r="O2663" i="1" s="1"/>
  <c r="N2662" i="1"/>
  <c r="O2662" i="1" s="1"/>
  <c r="N2661" i="1"/>
  <c r="O2661" i="1" s="1"/>
  <c r="N2660" i="1"/>
  <c r="O2660" i="1" s="1"/>
  <c r="N2659" i="1"/>
  <c r="O2659" i="1" s="1"/>
  <c r="N2658" i="1"/>
  <c r="O2658" i="1" s="1"/>
  <c r="N2657" i="1"/>
  <c r="O2657" i="1" s="1"/>
  <c r="N2656" i="1"/>
  <c r="O2656" i="1" s="1"/>
  <c r="N2655" i="1"/>
  <c r="O2655" i="1" s="1"/>
  <c r="N2654" i="1"/>
  <c r="O2654" i="1" s="1"/>
  <c r="N2653" i="1"/>
  <c r="O2653" i="1" s="1"/>
  <c r="N2652" i="1"/>
  <c r="O2652" i="1" s="1"/>
  <c r="N2651" i="1"/>
  <c r="O2651" i="1" s="1"/>
  <c r="N2650" i="1"/>
  <c r="O2650" i="1" s="1"/>
  <c r="N2649" i="1"/>
  <c r="O2649" i="1" s="1"/>
  <c r="N2648" i="1"/>
  <c r="O2648" i="1" s="1"/>
  <c r="N2647" i="1"/>
  <c r="O2647" i="1" s="1"/>
  <c r="N2646" i="1"/>
  <c r="O2646" i="1" s="1"/>
  <c r="N2645" i="1"/>
  <c r="O2645" i="1" s="1"/>
  <c r="N2644" i="1"/>
  <c r="O2644" i="1" s="1"/>
  <c r="N2643" i="1"/>
  <c r="O2643" i="1" s="1"/>
  <c r="N2642" i="1"/>
  <c r="O2642" i="1" s="1"/>
  <c r="N2641" i="1"/>
  <c r="O2641" i="1" s="1"/>
  <c r="N2640" i="1"/>
  <c r="O2640" i="1" s="1"/>
  <c r="N2639" i="1"/>
  <c r="O2639" i="1" s="1"/>
  <c r="N2638" i="1"/>
  <c r="O2638" i="1" s="1"/>
  <c r="N2637" i="1"/>
  <c r="O2637" i="1" s="1"/>
  <c r="N2636" i="1"/>
  <c r="O2636" i="1" s="1"/>
  <c r="N2635" i="1"/>
  <c r="O2635" i="1" s="1"/>
  <c r="N2634" i="1"/>
  <c r="O2634" i="1" s="1"/>
  <c r="N2633" i="1"/>
  <c r="O2633" i="1" s="1"/>
  <c r="N2632" i="1"/>
  <c r="O2632" i="1" s="1"/>
  <c r="N2631" i="1"/>
  <c r="O2631" i="1" s="1"/>
  <c r="N2630" i="1"/>
  <c r="O2630" i="1" s="1"/>
  <c r="N2629" i="1"/>
  <c r="O2629" i="1" s="1"/>
  <c r="N2628" i="1"/>
  <c r="O2628" i="1" s="1"/>
  <c r="N2627" i="1"/>
  <c r="O2627" i="1" s="1"/>
  <c r="N2626" i="1"/>
  <c r="O2626" i="1" s="1"/>
  <c r="N2625" i="1"/>
  <c r="O2625" i="1" s="1"/>
  <c r="N2624" i="1"/>
  <c r="O2624" i="1" s="1"/>
  <c r="N2623" i="1"/>
  <c r="O2623" i="1" s="1"/>
  <c r="N2622" i="1"/>
  <c r="O2622" i="1" s="1"/>
  <c r="N2621" i="1"/>
  <c r="O2621" i="1" s="1"/>
  <c r="N2620" i="1"/>
  <c r="O2620" i="1" s="1"/>
  <c r="N2619" i="1"/>
  <c r="O2619" i="1" s="1"/>
  <c r="N2618" i="1"/>
  <c r="O2618" i="1" s="1"/>
  <c r="N2617" i="1"/>
  <c r="O2617" i="1" s="1"/>
  <c r="N2616" i="1"/>
  <c r="O2616" i="1" s="1"/>
  <c r="N2615" i="1"/>
  <c r="O2615" i="1" s="1"/>
  <c r="N2614" i="1"/>
  <c r="O2614" i="1" s="1"/>
  <c r="N2613" i="1"/>
  <c r="O2613" i="1" s="1"/>
  <c r="N2612" i="1"/>
  <c r="O2612" i="1" s="1"/>
  <c r="N2611" i="1"/>
  <c r="O2611" i="1" s="1"/>
  <c r="N2610" i="1"/>
  <c r="O2610" i="1" s="1"/>
  <c r="N2609" i="1"/>
  <c r="O2609" i="1" s="1"/>
  <c r="N2608" i="1"/>
  <c r="O2608" i="1" s="1"/>
  <c r="N2607" i="1"/>
  <c r="O2607" i="1" s="1"/>
  <c r="N2606" i="1"/>
  <c r="O2606" i="1" s="1"/>
  <c r="N2605" i="1"/>
  <c r="O2605" i="1" s="1"/>
  <c r="N2604" i="1"/>
  <c r="O2604" i="1" s="1"/>
  <c r="N2603" i="1"/>
  <c r="O2603" i="1" s="1"/>
  <c r="N2602" i="1"/>
  <c r="O2602" i="1" s="1"/>
  <c r="N2601" i="1"/>
  <c r="O2601" i="1" s="1"/>
  <c r="N2600" i="1"/>
  <c r="O2600" i="1" s="1"/>
  <c r="N2599" i="1"/>
  <c r="O2599" i="1" s="1"/>
  <c r="N2598" i="1"/>
  <c r="O2598" i="1" s="1"/>
  <c r="N2597" i="1"/>
  <c r="O2597" i="1" s="1"/>
  <c r="N2596" i="1"/>
  <c r="O2596" i="1" s="1"/>
  <c r="N2595" i="1"/>
  <c r="O2595" i="1" s="1"/>
  <c r="N2594" i="1"/>
  <c r="O2594" i="1" s="1"/>
  <c r="N2593" i="1"/>
  <c r="O2593" i="1" s="1"/>
  <c r="N2592" i="1"/>
  <c r="O2592" i="1" s="1"/>
  <c r="N2591" i="1"/>
  <c r="O2591" i="1" s="1"/>
  <c r="N2590" i="1"/>
  <c r="O2590" i="1" s="1"/>
  <c r="N2589" i="1"/>
  <c r="O2589" i="1" s="1"/>
  <c r="N2588" i="1"/>
  <c r="O2588" i="1" s="1"/>
  <c r="N2587" i="1"/>
  <c r="O2587" i="1" s="1"/>
  <c r="N2586" i="1"/>
  <c r="O2586" i="1" s="1"/>
  <c r="N2585" i="1"/>
  <c r="O2585" i="1" s="1"/>
  <c r="N2584" i="1"/>
  <c r="O2584" i="1" s="1"/>
  <c r="N2583" i="1"/>
  <c r="O2583" i="1" s="1"/>
  <c r="N2582" i="1"/>
  <c r="O2582" i="1" s="1"/>
  <c r="N2581" i="1"/>
  <c r="O2581" i="1" s="1"/>
  <c r="N2580" i="1"/>
  <c r="O2580" i="1" s="1"/>
  <c r="N2579" i="1"/>
  <c r="O2579" i="1" s="1"/>
  <c r="N2578" i="1"/>
  <c r="O2578" i="1" s="1"/>
  <c r="N2577" i="1"/>
  <c r="O2577" i="1" s="1"/>
  <c r="N2576" i="1"/>
  <c r="O2576" i="1" s="1"/>
  <c r="N2575" i="1"/>
  <c r="O2575" i="1" s="1"/>
  <c r="N2574" i="1"/>
  <c r="O2574" i="1" s="1"/>
  <c r="N2573" i="1"/>
  <c r="O2573" i="1" s="1"/>
  <c r="N2572" i="1"/>
  <c r="O2572" i="1" s="1"/>
  <c r="N2571" i="1"/>
  <c r="O2571" i="1" s="1"/>
  <c r="N2570" i="1"/>
  <c r="O2570" i="1" s="1"/>
  <c r="N2569" i="1"/>
  <c r="O2569" i="1" s="1"/>
  <c r="N2568" i="1"/>
  <c r="O2568" i="1" s="1"/>
  <c r="N2567" i="1"/>
  <c r="O2567" i="1" s="1"/>
  <c r="N2566" i="1"/>
  <c r="O2566" i="1" s="1"/>
  <c r="N2565" i="1"/>
  <c r="O2565" i="1" s="1"/>
  <c r="N2564" i="1"/>
  <c r="O2564" i="1" s="1"/>
  <c r="N2563" i="1"/>
  <c r="O2563" i="1" s="1"/>
  <c r="N2562" i="1"/>
  <c r="O2562" i="1" s="1"/>
  <c r="N2561" i="1"/>
  <c r="O2561" i="1" s="1"/>
  <c r="N2560" i="1"/>
  <c r="O2560" i="1" s="1"/>
  <c r="N2559" i="1"/>
  <c r="O2559" i="1" s="1"/>
  <c r="N2558" i="1"/>
  <c r="O2558" i="1" s="1"/>
  <c r="N2557" i="1"/>
  <c r="O2557" i="1" s="1"/>
  <c r="N2556" i="1"/>
  <c r="O2556" i="1" s="1"/>
  <c r="N2555" i="1"/>
  <c r="O2555" i="1" s="1"/>
  <c r="N2554" i="1"/>
  <c r="O2554" i="1" s="1"/>
  <c r="N2553" i="1"/>
  <c r="O2553" i="1" s="1"/>
  <c r="N2552" i="1"/>
  <c r="O2552" i="1" s="1"/>
  <c r="N2551" i="1"/>
  <c r="O2551" i="1" s="1"/>
  <c r="N2550" i="1"/>
  <c r="O2550" i="1" s="1"/>
  <c r="N2549" i="1"/>
  <c r="O2549" i="1" s="1"/>
  <c r="N2548" i="1"/>
  <c r="O2548" i="1" s="1"/>
  <c r="N2547" i="1"/>
  <c r="O2547" i="1" s="1"/>
  <c r="N2546" i="1"/>
  <c r="O2546" i="1" s="1"/>
  <c r="N2545" i="1"/>
  <c r="O2545" i="1" s="1"/>
  <c r="N2544" i="1"/>
  <c r="O2544" i="1" s="1"/>
  <c r="N2543" i="1"/>
  <c r="O2543" i="1" s="1"/>
  <c r="N2542" i="1"/>
  <c r="O2542" i="1" s="1"/>
  <c r="N2541" i="1"/>
  <c r="O2541" i="1" s="1"/>
  <c r="N2540" i="1"/>
  <c r="O2540" i="1" s="1"/>
  <c r="N2539" i="1"/>
  <c r="O2539" i="1" s="1"/>
  <c r="N2538" i="1"/>
  <c r="O2538" i="1" s="1"/>
  <c r="N2537" i="1"/>
  <c r="O2537" i="1" s="1"/>
  <c r="N2536" i="1"/>
  <c r="O2536" i="1" s="1"/>
  <c r="N2535" i="1"/>
  <c r="O2535" i="1" s="1"/>
  <c r="N2534" i="1"/>
  <c r="O2534" i="1" s="1"/>
  <c r="N2533" i="1"/>
  <c r="O2533" i="1" s="1"/>
  <c r="N2532" i="1"/>
  <c r="O2532" i="1" s="1"/>
  <c r="N2531" i="1"/>
  <c r="O2531" i="1" s="1"/>
  <c r="N2530" i="1"/>
  <c r="O2530" i="1" s="1"/>
  <c r="N2529" i="1"/>
  <c r="O2529" i="1" s="1"/>
  <c r="N2528" i="1"/>
  <c r="O2528" i="1" s="1"/>
  <c r="N2527" i="1"/>
  <c r="O2527" i="1" s="1"/>
  <c r="N2526" i="1"/>
  <c r="O2526" i="1" s="1"/>
  <c r="N2525" i="1"/>
  <c r="O2525" i="1" s="1"/>
  <c r="N2524" i="1"/>
  <c r="O2524" i="1" s="1"/>
  <c r="N2523" i="1"/>
  <c r="O2523" i="1" s="1"/>
  <c r="N2522" i="1"/>
  <c r="O2522" i="1" s="1"/>
  <c r="N2521" i="1"/>
  <c r="O2521" i="1" s="1"/>
  <c r="N2520" i="1"/>
  <c r="O2520" i="1" s="1"/>
  <c r="N2519" i="1"/>
  <c r="O2519" i="1" s="1"/>
  <c r="N2518" i="1"/>
  <c r="O2518" i="1" s="1"/>
  <c r="N2517" i="1"/>
  <c r="O2517" i="1" s="1"/>
  <c r="N2516" i="1"/>
  <c r="O2516" i="1" s="1"/>
  <c r="N2515" i="1"/>
  <c r="O2515" i="1" s="1"/>
  <c r="N2514" i="1"/>
  <c r="O2514" i="1" s="1"/>
  <c r="N2513" i="1"/>
  <c r="O2513" i="1" s="1"/>
  <c r="N2512" i="1"/>
  <c r="O2512" i="1" s="1"/>
  <c r="N2511" i="1"/>
  <c r="O2511" i="1" s="1"/>
  <c r="N2510" i="1"/>
  <c r="O2510" i="1" s="1"/>
  <c r="N2509" i="1"/>
  <c r="O2509" i="1" s="1"/>
  <c r="N2508" i="1"/>
  <c r="O2508" i="1" s="1"/>
  <c r="N2507" i="1"/>
  <c r="O2507" i="1" s="1"/>
  <c r="N2506" i="1"/>
  <c r="O2506" i="1" s="1"/>
  <c r="N2505" i="1"/>
  <c r="O2505" i="1" s="1"/>
  <c r="N2504" i="1"/>
  <c r="O2504" i="1" s="1"/>
  <c r="N2503" i="1"/>
  <c r="O2503" i="1" s="1"/>
  <c r="N2502" i="1"/>
  <c r="O2502" i="1" s="1"/>
  <c r="N2501" i="1"/>
  <c r="O2501" i="1" s="1"/>
  <c r="N2500" i="1"/>
  <c r="O2500" i="1" s="1"/>
  <c r="N2499" i="1"/>
  <c r="O2499" i="1" s="1"/>
  <c r="N2498" i="1"/>
  <c r="O2498" i="1" s="1"/>
  <c r="N2497" i="1"/>
  <c r="O2497" i="1" s="1"/>
  <c r="N2496" i="1"/>
  <c r="O2496" i="1" s="1"/>
  <c r="N2495" i="1"/>
  <c r="O2495" i="1" s="1"/>
  <c r="N2494" i="1"/>
  <c r="O2494" i="1" s="1"/>
  <c r="N2493" i="1"/>
  <c r="O2493" i="1" s="1"/>
  <c r="N2492" i="1"/>
  <c r="O2492" i="1" s="1"/>
  <c r="N2491" i="1"/>
  <c r="O2491" i="1" s="1"/>
  <c r="N2490" i="1"/>
  <c r="O2490" i="1" s="1"/>
  <c r="N2489" i="1"/>
  <c r="O2489" i="1" s="1"/>
  <c r="N2488" i="1"/>
  <c r="O2488" i="1" s="1"/>
  <c r="N2487" i="1"/>
  <c r="O2487" i="1" s="1"/>
  <c r="N2486" i="1"/>
  <c r="O2486" i="1" s="1"/>
  <c r="N2485" i="1"/>
  <c r="O2485" i="1" s="1"/>
  <c r="N2484" i="1"/>
  <c r="O2484" i="1" s="1"/>
  <c r="N2483" i="1"/>
  <c r="O2483" i="1" s="1"/>
  <c r="N2482" i="1"/>
  <c r="O2482" i="1" s="1"/>
  <c r="N2481" i="1"/>
  <c r="O2481" i="1" s="1"/>
  <c r="N2480" i="1"/>
  <c r="O2480" i="1" s="1"/>
  <c r="N2479" i="1"/>
  <c r="O2479" i="1" s="1"/>
  <c r="N2478" i="1"/>
  <c r="O2478" i="1" s="1"/>
  <c r="N2477" i="1"/>
  <c r="O2477" i="1" s="1"/>
  <c r="N2476" i="1"/>
  <c r="O2476" i="1" s="1"/>
  <c r="N2475" i="1"/>
  <c r="O2475" i="1" s="1"/>
  <c r="N2474" i="1"/>
  <c r="O2474" i="1" s="1"/>
  <c r="N2473" i="1"/>
  <c r="O2473" i="1" s="1"/>
  <c r="N2472" i="1"/>
  <c r="O2472" i="1" s="1"/>
  <c r="N2471" i="1"/>
  <c r="O2471" i="1" s="1"/>
  <c r="N2470" i="1"/>
  <c r="O2470" i="1" s="1"/>
  <c r="N2469" i="1"/>
  <c r="O2469" i="1" s="1"/>
  <c r="N2468" i="1"/>
  <c r="O2468" i="1" s="1"/>
  <c r="N2467" i="1"/>
  <c r="O2467" i="1" s="1"/>
  <c r="N2466" i="1"/>
  <c r="O2466" i="1" s="1"/>
  <c r="N2465" i="1"/>
  <c r="O2465" i="1" s="1"/>
  <c r="N2464" i="1"/>
  <c r="O2464" i="1" s="1"/>
  <c r="N2463" i="1"/>
  <c r="O2463" i="1" s="1"/>
  <c r="N2462" i="1"/>
  <c r="O2462" i="1" s="1"/>
  <c r="N2461" i="1"/>
  <c r="O2461" i="1" s="1"/>
  <c r="N2460" i="1"/>
  <c r="O2460" i="1" s="1"/>
  <c r="N2459" i="1"/>
  <c r="O2459" i="1" s="1"/>
  <c r="N2458" i="1"/>
  <c r="O2458" i="1" s="1"/>
  <c r="N2457" i="1"/>
  <c r="O2457" i="1" s="1"/>
  <c r="N2456" i="1"/>
  <c r="O2456" i="1" s="1"/>
  <c r="N2455" i="1"/>
  <c r="O2455" i="1" s="1"/>
  <c r="N2454" i="1"/>
  <c r="O2454" i="1" s="1"/>
  <c r="N2453" i="1"/>
  <c r="O2453" i="1" s="1"/>
  <c r="N2452" i="1"/>
  <c r="O2452" i="1" s="1"/>
  <c r="N2451" i="1"/>
  <c r="O2451" i="1" s="1"/>
  <c r="N2450" i="1"/>
  <c r="O2450" i="1" s="1"/>
  <c r="N2449" i="1"/>
  <c r="O2449" i="1" s="1"/>
  <c r="N2448" i="1"/>
  <c r="O2448" i="1" s="1"/>
  <c r="N2447" i="1"/>
  <c r="O2447" i="1" s="1"/>
  <c r="N2446" i="1"/>
  <c r="O2446" i="1" s="1"/>
  <c r="N2445" i="1"/>
  <c r="O2445" i="1" s="1"/>
  <c r="N2444" i="1"/>
  <c r="O2444" i="1" s="1"/>
  <c r="N2443" i="1"/>
  <c r="O2443" i="1" s="1"/>
  <c r="N2442" i="1"/>
  <c r="O2442" i="1" s="1"/>
  <c r="N2441" i="1"/>
  <c r="O2441" i="1" s="1"/>
  <c r="N2440" i="1"/>
  <c r="O2440" i="1" s="1"/>
  <c r="N2439" i="1"/>
  <c r="O2439" i="1" s="1"/>
  <c r="N2438" i="1"/>
  <c r="O2438" i="1" s="1"/>
  <c r="N2437" i="1"/>
  <c r="O2437" i="1" s="1"/>
  <c r="N2436" i="1"/>
  <c r="O2436" i="1" s="1"/>
  <c r="N2435" i="1"/>
  <c r="O2435" i="1" s="1"/>
  <c r="N2434" i="1"/>
  <c r="O2434" i="1" s="1"/>
  <c r="N2433" i="1"/>
  <c r="O2433" i="1" s="1"/>
  <c r="N2432" i="1"/>
  <c r="O2432" i="1" s="1"/>
  <c r="N2431" i="1"/>
  <c r="O2431" i="1" s="1"/>
  <c r="N2430" i="1"/>
  <c r="O2430" i="1" s="1"/>
  <c r="N2429" i="1"/>
  <c r="O2429" i="1" s="1"/>
  <c r="N2428" i="1"/>
  <c r="O2428" i="1" s="1"/>
  <c r="N2427" i="1"/>
  <c r="O2427" i="1" s="1"/>
  <c r="N2426" i="1"/>
  <c r="O2426" i="1" s="1"/>
  <c r="N2425" i="1"/>
  <c r="O2425" i="1" s="1"/>
  <c r="N2424" i="1"/>
  <c r="O2424" i="1" s="1"/>
  <c r="N2423" i="1"/>
  <c r="O2423" i="1" s="1"/>
  <c r="N2422" i="1"/>
  <c r="O2422" i="1" s="1"/>
  <c r="N2421" i="1"/>
  <c r="O2421" i="1" s="1"/>
  <c r="N2420" i="1"/>
  <c r="O2420" i="1" s="1"/>
  <c r="N2419" i="1"/>
  <c r="O2419" i="1" s="1"/>
  <c r="N2418" i="1"/>
  <c r="O2418" i="1" s="1"/>
  <c r="N2417" i="1"/>
  <c r="O2417" i="1" s="1"/>
  <c r="N2416" i="1"/>
  <c r="O2416" i="1" s="1"/>
  <c r="N2415" i="1"/>
  <c r="O2415" i="1" s="1"/>
  <c r="N2414" i="1"/>
  <c r="O2414" i="1" s="1"/>
  <c r="N2413" i="1"/>
  <c r="O2413" i="1" s="1"/>
  <c r="N2412" i="1"/>
  <c r="O2412" i="1" s="1"/>
  <c r="N2411" i="1"/>
  <c r="O2411" i="1" s="1"/>
  <c r="N2410" i="1"/>
  <c r="O2410" i="1" s="1"/>
  <c r="N2409" i="1"/>
  <c r="O2409" i="1" s="1"/>
  <c r="N2408" i="1"/>
  <c r="O2408" i="1" s="1"/>
  <c r="N2407" i="1"/>
  <c r="O2407" i="1" s="1"/>
  <c r="N2406" i="1"/>
  <c r="O2406" i="1" s="1"/>
  <c r="N2405" i="1"/>
  <c r="O2405" i="1" s="1"/>
  <c r="N2404" i="1"/>
  <c r="O2404" i="1" s="1"/>
  <c r="N2403" i="1"/>
  <c r="O2403" i="1" s="1"/>
  <c r="N2402" i="1"/>
  <c r="O2402" i="1" s="1"/>
  <c r="N2401" i="1"/>
  <c r="O2401" i="1" s="1"/>
  <c r="N2400" i="1"/>
  <c r="O2400" i="1" s="1"/>
  <c r="N2399" i="1"/>
  <c r="O2399" i="1" s="1"/>
  <c r="N2398" i="1"/>
  <c r="O2398" i="1" s="1"/>
  <c r="N2397" i="1"/>
  <c r="O2397" i="1" s="1"/>
  <c r="N2396" i="1"/>
  <c r="O2396" i="1" s="1"/>
  <c r="N2395" i="1"/>
  <c r="O2395" i="1" s="1"/>
  <c r="N2394" i="1"/>
  <c r="O2394" i="1" s="1"/>
  <c r="N2393" i="1"/>
  <c r="O2393" i="1" s="1"/>
  <c r="N2392" i="1"/>
  <c r="O2392" i="1" s="1"/>
  <c r="N2391" i="1"/>
  <c r="O2391" i="1" s="1"/>
  <c r="N2390" i="1"/>
  <c r="O2390" i="1" s="1"/>
  <c r="N2389" i="1"/>
  <c r="O2389" i="1" s="1"/>
  <c r="N2388" i="1"/>
  <c r="O2388" i="1" s="1"/>
  <c r="N2387" i="1"/>
  <c r="O2387" i="1" s="1"/>
  <c r="N2386" i="1"/>
  <c r="O2386" i="1" s="1"/>
  <c r="N2385" i="1"/>
  <c r="O2385" i="1" s="1"/>
  <c r="N2384" i="1"/>
  <c r="O2384" i="1" s="1"/>
  <c r="N2383" i="1"/>
  <c r="O2383" i="1" s="1"/>
  <c r="N2382" i="1"/>
  <c r="O2382" i="1" s="1"/>
  <c r="N2381" i="1"/>
  <c r="O2381" i="1" s="1"/>
  <c r="N2380" i="1"/>
  <c r="O2380" i="1" s="1"/>
  <c r="N2379" i="1"/>
  <c r="O2379" i="1" s="1"/>
  <c r="N2378" i="1"/>
  <c r="O2378" i="1" s="1"/>
  <c r="N2377" i="1"/>
  <c r="O2377" i="1" s="1"/>
  <c r="N2376" i="1"/>
  <c r="O2376" i="1" s="1"/>
  <c r="N2375" i="1"/>
  <c r="O2375" i="1" s="1"/>
  <c r="N2374" i="1"/>
  <c r="O2374" i="1" s="1"/>
  <c r="N2373" i="1"/>
  <c r="O2373" i="1" s="1"/>
  <c r="N2372" i="1"/>
  <c r="O2372" i="1" s="1"/>
  <c r="N2371" i="1"/>
  <c r="O2371" i="1"/>
  <c r="N2370" i="1"/>
  <c r="O2370" i="1" s="1"/>
  <c r="N2369" i="1"/>
  <c r="O2369" i="1" s="1"/>
  <c r="N2368" i="1"/>
  <c r="O2368" i="1" s="1"/>
  <c r="N2367" i="1"/>
  <c r="O2367" i="1" s="1"/>
  <c r="N2366" i="1"/>
  <c r="O2366" i="1" s="1"/>
  <c r="N2365" i="1"/>
  <c r="O2365" i="1" s="1"/>
  <c r="N2364" i="1"/>
  <c r="O2364" i="1" s="1"/>
  <c r="N2363" i="1"/>
  <c r="O2363" i="1" s="1"/>
  <c r="N2362" i="1"/>
  <c r="O2362" i="1" s="1"/>
  <c r="N2361" i="1"/>
  <c r="O2361" i="1" s="1"/>
  <c r="N2360" i="1"/>
  <c r="O2360" i="1" s="1"/>
  <c r="N2359" i="1"/>
  <c r="O2359" i="1" s="1"/>
  <c r="N2358" i="1"/>
  <c r="O2358" i="1" s="1"/>
  <c r="N2357" i="1"/>
  <c r="O2357" i="1" s="1"/>
  <c r="N2356" i="1"/>
  <c r="O2356" i="1" s="1"/>
  <c r="N2355" i="1"/>
  <c r="O2355" i="1" s="1"/>
  <c r="N2354" i="1"/>
  <c r="O2354" i="1" s="1"/>
  <c r="N2353" i="1"/>
  <c r="O2353" i="1" s="1"/>
  <c r="N2352" i="1"/>
  <c r="O2352" i="1" s="1"/>
  <c r="N2351" i="1"/>
  <c r="O2351" i="1"/>
  <c r="N2350" i="1"/>
  <c r="O2350" i="1" s="1"/>
  <c r="N2349" i="1"/>
  <c r="O2349" i="1" s="1"/>
  <c r="N2348" i="1"/>
  <c r="O2348" i="1" s="1"/>
  <c r="N2347" i="1"/>
  <c r="O2347" i="1" s="1"/>
  <c r="N2346" i="1"/>
  <c r="O2346" i="1" s="1"/>
  <c r="N2345" i="1"/>
  <c r="O2345" i="1" s="1"/>
  <c r="N2344" i="1"/>
  <c r="O2344" i="1" s="1"/>
  <c r="N2343" i="1"/>
  <c r="O2343" i="1" s="1"/>
  <c r="N2342" i="1"/>
  <c r="O2342" i="1" s="1"/>
  <c r="N2341" i="1"/>
  <c r="O2341" i="1" s="1"/>
  <c r="N2340" i="1"/>
  <c r="O2340" i="1" s="1"/>
  <c r="N2339" i="1"/>
  <c r="O2339" i="1" s="1"/>
  <c r="N2338" i="1"/>
  <c r="O2338" i="1" s="1"/>
  <c r="N2337" i="1"/>
  <c r="O2337" i="1" s="1"/>
  <c r="N2336" i="1"/>
  <c r="O2336" i="1" s="1"/>
  <c r="N2335" i="1"/>
  <c r="O2335" i="1" s="1"/>
  <c r="N2334" i="1"/>
  <c r="O2334" i="1" s="1"/>
  <c r="N2333" i="1"/>
  <c r="O2333" i="1" s="1"/>
  <c r="N2332" i="1"/>
  <c r="O2332" i="1" s="1"/>
  <c r="N2331" i="1"/>
  <c r="O2331" i="1" s="1"/>
  <c r="N2330" i="1"/>
  <c r="O2330" i="1" s="1"/>
  <c r="N2329" i="1"/>
  <c r="O2329" i="1" s="1"/>
  <c r="N2328" i="1"/>
  <c r="O2328" i="1" s="1"/>
  <c r="N2327" i="1"/>
  <c r="O2327" i="1" s="1"/>
  <c r="N2326" i="1"/>
  <c r="O2326" i="1" s="1"/>
  <c r="N2325" i="1"/>
  <c r="O2325" i="1" s="1"/>
  <c r="N2324" i="1"/>
  <c r="O2324" i="1" s="1"/>
  <c r="N2323" i="1"/>
  <c r="O2323" i="1" s="1"/>
  <c r="N2322" i="1"/>
  <c r="O2322" i="1" s="1"/>
  <c r="N2321" i="1"/>
  <c r="O2321" i="1" s="1"/>
  <c r="N2320" i="1"/>
  <c r="O2320" i="1" s="1"/>
  <c r="N2319" i="1"/>
  <c r="O2319" i="1" s="1"/>
  <c r="N2318" i="1"/>
  <c r="O2318" i="1" s="1"/>
  <c r="N2317" i="1"/>
  <c r="O2317" i="1" s="1"/>
  <c r="N2316" i="1"/>
  <c r="O2316" i="1"/>
  <c r="N2315" i="1"/>
  <c r="O2315" i="1" s="1"/>
  <c r="N2314" i="1"/>
  <c r="O2314" i="1" s="1"/>
  <c r="N2313" i="1"/>
  <c r="O2313" i="1" s="1"/>
  <c r="N2312" i="1"/>
  <c r="O2312" i="1" s="1"/>
  <c r="N2311" i="1"/>
  <c r="O2311" i="1" s="1"/>
  <c r="N2310" i="1"/>
  <c r="O2310" i="1" s="1"/>
  <c r="N2309" i="1"/>
  <c r="O2309" i="1" s="1"/>
  <c r="N2308" i="1"/>
  <c r="O2308" i="1" s="1"/>
  <c r="N2307" i="1"/>
  <c r="O2307" i="1" s="1"/>
  <c r="N2306" i="1"/>
  <c r="O2306" i="1" s="1"/>
  <c r="N2305" i="1"/>
  <c r="O2305" i="1" s="1"/>
  <c r="N2304" i="1"/>
  <c r="O2304" i="1" s="1"/>
  <c r="N2303" i="1"/>
  <c r="O2303" i="1" s="1"/>
  <c r="N2302" i="1"/>
  <c r="O2302" i="1" s="1"/>
  <c r="N2301" i="1"/>
  <c r="O2301" i="1" s="1"/>
  <c r="N2300" i="1"/>
  <c r="O2300" i="1" s="1"/>
  <c r="N2299" i="1"/>
  <c r="O2299" i="1" s="1"/>
  <c r="N2298" i="1"/>
  <c r="O2298" i="1" s="1"/>
  <c r="N2297" i="1"/>
  <c r="O2297" i="1" s="1"/>
  <c r="N2296" i="1"/>
  <c r="O2296" i="1" s="1"/>
  <c r="N2295" i="1"/>
  <c r="O2295" i="1" s="1"/>
  <c r="N2294" i="1"/>
  <c r="O2294" i="1" s="1"/>
  <c r="N2293" i="1"/>
  <c r="O2293" i="1" s="1"/>
  <c r="N2292" i="1"/>
  <c r="O2292" i="1"/>
  <c r="N2291" i="1"/>
  <c r="O2291" i="1" s="1"/>
  <c r="N2290" i="1"/>
  <c r="O2290" i="1" s="1"/>
  <c r="N2289" i="1"/>
  <c r="O2289" i="1" s="1"/>
  <c r="N2288" i="1"/>
  <c r="O2288" i="1" s="1"/>
  <c r="N2287" i="1"/>
  <c r="O2287" i="1" s="1"/>
  <c r="N2286" i="1"/>
  <c r="O2286" i="1" s="1"/>
  <c r="N2285" i="1"/>
  <c r="O2285" i="1" s="1"/>
  <c r="N2284" i="1"/>
  <c r="O2284" i="1" s="1"/>
  <c r="N2283" i="1"/>
  <c r="O2283" i="1" s="1"/>
  <c r="N2282" i="1"/>
  <c r="O2282" i="1" s="1"/>
  <c r="N2281" i="1"/>
  <c r="O2281" i="1" s="1"/>
  <c r="N2280" i="1"/>
  <c r="O2280" i="1" s="1"/>
  <c r="N2279" i="1"/>
  <c r="O2279" i="1" s="1"/>
  <c r="N2278" i="1"/>
  <c r="O2278" i="1" s="1"/>
  <c r="N2277" i="1"/>
  <c r="O2277" i="1" s="1"/>
  <c r="N2276" i="1"/>
  <c r="O2276" i="1" s="1"/>
  <c r="N2275" i="1"/>
  <c r="O2275" i="1" s="1"/>
  <c r="N2274" i="1"/>
  <c r="O2274" i="1" s="1"/>
  <c r="N2273" i="1"/>
  <c r="O2273" i="1" s="1"/>
  <c r="N2272" i="1"/>
  <c r="O2272" i="1" s="1"/>
  <c r="N2271" i="1"/>
  <c r="O2271" i="1" s="1"/>
  <c r="N2270" i="1"/>
  <c r="O2270" i="1" s="1"/>
  <c r="N2269" i="1"/>
  <c r="O2269" i="1" s="1"/>
  <c r="N2268" i="1"/>
  <c r="O2268" i="1" s="1"/>
  <c r="N2267" i="1"/>
  <c r="O2267" i="1" s="1"/>
  <c r="N2266" i="1"/>
  <c r="O2266" i="1" s="1"/>
  <c r="N2265" i="1"/>
  <c r="O2265" i="1" s="1"/>
  <c r="N2264" i="1"/>
  <c r="O2264" i="1" s="1"/>
  <c r="N2263" i="1"/>
  <c r="O2263" i="1" s="1"/>
  <c r="N2262" i="1"/>
  <c r="O2262" i="1" s="1"/>
  <c r="N2261" i="1"/>
  <c r="O2261" i="1" s="1"/>
  <c r="N2260" i="1"/>
  <c r="O2260" i="1" s="1"/>
  <c r="N2259" i="1"/>
  <c r="O2259" i="1" s="1"/>
  <c r="N2258" i="1"/>
  <c r="O2258" i="1" s="1"/>
  <c r="N2257" i="1"/>
  <c r="O2257" i="1" s="1"/>
  <c r="N2256" i="1"/>
  <c r="O2256" i="1" s="1"/>
  <c r="N2255" i="1"/>
  <c r="O2255" i="1" s="1"/>
  <c r="N2254" i="1"/>
  <c r="O2254" i="1" s="1"/>
  <c r="N2253" i="1"/>
  <c r="O2253" i="1" s="1"/>
  <c r="N2252" i="1"/>
  <c r="O2252" i="1" s="1"/>
  <c r="N2251" i="1"/>
  <c r="O2251" i="1" s="1"/>
  <c r="N2250" i="1"/>
  <c r="O2250" i="1" s="1"/>
  <c r="N2249" i="1"/>
  <c r="O2249" i="1" s="1"/>
  <c r="N2248" i="1"/>
  <c r="O2248" i="1" s="1"/>
  <c r="N2247" i="1"/>
  <c r="O2247" i="1" s="1"/>
  <c r="N2246" i="1"/>
  <c r="O2246" i="1" s="1"/>
  <c r="N2245" i="1"/>
  <c r="O2245" i="1" s="1"/>
  <c r="N2244" i="1"/>
  <c r="O2244" i="1" s="1"/>
  <c r="N2243" i="1"/>
  <c r="O2243" i="1" s="1"/>
  <c r="N2242" i="1"/>
  <c r="O2242" i="1" s="1"/>
  <c r="N2241" i="1"/>
  <c r="O2241" i="1" s="1"/>
  <c r="N2240" i="1"/>
  <c r="O2240" i="1" s="1"/>
  <c r="N2239" i="1"/>
  <c r="O2239" i="1" s="1"/>
  <c r="N2238" i="1"/>
  <c r="O2238" i="1" s="1"/>
  <c r="N2237" i="1"/>
  <c r="O2237" i="1" s="1"/>
  <c r="N2236" i="1"/>
  <c r="O2236" i="1" s="1"/>
  <c r="N2235" i="1"/>
  <c r="O2235" i="1" s="1"/>
  <c r="N2234" i="1"/>
  <c r="O2234" i="1" s="1"/>
  <c r="N2233" i="1"/>
  <c r="O2233" i="1" s="1"/>
  <c r="N2232" i="1"/>
  <c r="O2232" i="1" s="1"/>
  <c r="N2231" i="1"/>
  <c r="O2231" i="1" s="1"/>
  <c r="N2230" i="1"/>
  <c r="O2230" i="1" s="1"/>
  <c r="N2229" i="1"/>
  <c r="O2229" i="1" s="1"/>
  <c r="N2228" i="1"/>
  <c r="O2228" i="1" s="1"/>
  <c r="N2227" i="1"/>
  <c r="O2227" i="1" s="1"/>
  <c r="N2226" i="1"/>
  <c r="O2226" i="1" s="1"/>
  <c r="N2225" i="1"/>
  <c r="O2225" i="1" s="1"/>
  <c r="N2224" i="1"/>
  <c r="O2224" i="1" s="1"/>
  <c r="N2223" i="1"/>
  <c r="O2223" i="1" s="1"/>
  <c r="N2222" i="1"/>
  <c r="O2222" i="1" s="1"/>
  <c r="N2221" i="1"/>
  <c r="O2221" i="1" s="1"/>
  <c r="N2220" i="1"/>
  <c r="O2220" i="1" s="1"/>
  <c r="N2219" i="1"/>
  <c r="O2219" i="1" s="1"/>
  <c r="N2218" i="1"/>
  <c r="O2218" i="1" s="1"/>
  <c r="N2217" i="1"/>
  <c r="O2217" i="1" s="1"/>
  <c r="N2216" i="1"/>
  <c r="O2216" i="1" s="1"/>
  <c r="N2215" i="1"/>
  <c r="O2215" i="1" s="1"/>
  <c r="N2214" i="1"/>
  <c r="O2214" i="1" s="1"/>
  <c r="N2213" i="1"/>
  <c r="O2213" i="1" s="1"/>
  <c r="N2212" i="1"/>
  <c r="O2212" i="1" s="1"/>
  <c r="N2211" i="1"/>
  <c r="O2211" i="1" s="1"/>
  <c r="N2210" i="1"/>
  <c r="O2210" i="1" s="1"/>
  <c r="N2209" i="1"/>
  <c r="O2209" i="1" s="1"/>
  <c r="N2208" i="1"/>
  <c r="O2208" i="1" s="1"/>
  <c r="N2207" i="1"/>
  <c r="O2207" i="1" s="1"/>
  <c r="N2206" i="1"/>
  <c r="O2206" i="1" s="1"/>
  <c r="N2205" i="1"/>
  <c r="O2205" i="1" s="1"/>
  <c r="N2204" i="1"/>
  <c r="O2204" i="1" s="1"/>
  <c r="N2203" i="1"/>
  <c r="O2203" i="1" s="1"/>
  <c r="N2202" i="1"/>
  <c r="O2202" i="1" s="1"/>
  <c r="N2201" i="1"/>
  <c r="O2201" i="1" s="1"/>
  <c r="N2200" i="1"/>
  <c r="O2200" i="1" s="1"/>
  <c r="N2199" i="1"/>
  <c r="O2199" i="1" s="1"/>
  <c r="N2198" i="1"/>
  <c r="O2198" i="1" s="1"/>
  <c r="N2197" i="1"/>
  <c r="O2197" i="1" s="1"/>
  <c r="N2196" i="1"/>
  <c r="O2196" i="1" s="1"/>
  <c r="N2195" i="1"/>
  <c r="O2195" i="1" s="1"/>
  <c r="N2194" i="1"/>
  <c r="O2194" i="1" s="1"/>
  <c r="N2193" i="1"/>
  <c r="O2193" i="1" s="1"/>
  <c r="N2192" i="1"/>
  <c r="O2192" i="1" s="1"/>
  <c r="N2191" i="1"/>
  <c r="O2191" i="1" s="1"/>
  <c r="N2190" i="1"/>
  <c r="O2190" i="1" s="1"/>
  <c r="N2189" i="1"/>
  <c r="O2189" i="1" s="1"/>
  <c r="N2188" i="1"/>
  <c r="O2188" i="1" s="1"/>
  <c r="N2187" i="1"/>
  <c r="O2187" i="1" s="1"/>
  <c r="N2186" i="1"/>
  <c r="O2186" i="1" s="1"/>
  <c r="N2185" i="1"/>
  <c r="O2185" i="1" s="1"/>
  <c r="N2184" i="1"/>
  <c r="O2184" i="1" s="1"/>
  <c r="N2183" i="1"/>
  <c r="O2183" i="1" s="1"/>
  <c r="N2182" i="1"/>
  <c r="O2182" i="1" s="1"/>
  <c r="N2181" i="1"/>
  <c r="O2181" i="1" s="1"/>
  <c r="N2180" i="1"/>
  <c r="O2180" i="1" s="1"/>
  <c r="N2179" i="1"/>
  <c r="O2179" i="1" s="1"/>
  <c r="N2178" i="1"/>
  <c r="O2178" i="1" s="1"/>
  <c r="N2177" i="1"/>
  <c r="O2177" i="1" s="1"/>
  <c r="N2176" i="1"/>
  <c r="O2176" i="1" s="1"/>
  <c r="N2175" i="1"/>
  <c r="O2175" i="1" s="1"/>
  <c r="N2174" i="1"/>
  <c r="O2174" i="1" s="1"/>
  <c r="N2173" i="1"/>
  <c r="O2173" i="1" s="1"/>
  <c r="N2172" i="1"/>
  <c r="O2172" i="1" s="1"/>
  <c r="N2171" i="1"/>
  <c r="O2171" i="1" s="1"/>
  <c r="N2170" i="1"/>
  <c r="O2170" i="1" s="1"/>
  <c r="N2169" i="1"/>
  <c r="O2169" i="1" s="1"/>
  <c r="N2168" i="1"/>
  <c r="O2168" i="1" s="1"/>
  <c r="N2167" i="1"/>
  <c r="O2167" i="1" s="1"/>
  <c r="N2166" i="1"/>
  <c r="O2166" i="1" s="1"/>
  <c r="N2165" i="1"/>
  <c r="O2165" i="1" s="1"/>
  <c r="N2164" i="1"/>
  <c r="O2164" i="1" s="1"/>
  <c r="N2163" i="1"/>
  <c r="O2163" i="1" s="1"/>
  <c r="N2162" i="1"/>
  <c r="O2162" i="1" s="1"/>
  <c r="N2161" i="1"/>
  <c r="O2161" i="1" s="1"/>
  <c r="N2160" i="1"/>
  <c r="O2160" i="1" s="1"/>
  <c r="N2159" i="1"/>
  <c r="O2159" i="1" s="1"/>
  <c r="N2158" i="1"/>
  <c r="O2158" i="1" s="1"/>
  <c r="N2157" i="1"/>
  <c r="O2157" i="1" s="1"/>
  <c r="N2156" i="1"/>
  <c r="O2156" i="1" s="1"/>
  <c r="N2155" i="1"/>
  <c r="O2155" i="1" s="1"/>
  <c r="N2154" i="1"/>
  <c r="O2154" i="1" s="1"/>
  <c r="N2153" i="1"/>
  <c r="O2153" i="1" s="1"/>
  <c r="N2152" i="1"/>
  <c r="O2152" i="1" s="1"/>
  <c r="N2151" i="1"/>
  <c r="O2151" i="1" s="1"/>
  <c r="N2150" i="1"/>
  <c r="O2150" i="1" s="1"/>
  <c r="N2149" i="1"/>
  <c r="O2149" i="1" s="1"/>
  <c r="N2148" i="1"/>
  <c r="O2148" i="1" s="1"/>
  <c r="N2147" i="1"/>
  <c r="O2147" i="1" s="1"/>
  <c r="N2146" i="1"/>
  <c r="O2146" i="1" s="1"/>
  <c r="N2145" i="1"/>
  <c r="O2145" i="1" s="1"/>
  <c r="N2144" i="1"/>
  <c r="O2144" i="1" s="1"/>
  <c r="N2143" i="1"/>
  <c r="O2143" i="1" s="1"/>
  <c r="N2142" i="1"/>
  <c r="O2142" i="1" s="1"/>
  <c r="N2141" i="1"/>
  <c r="O2141" i="1" s="1"/>
  <c r="N2140" i="1"/>
  <c r="O2140" i="1" s="1"/>
  <c r="N2139" i="1"/>
  <c r="O2139" i="1" s="1"/>
  <c r="N2138" i="1"/>
  <c r="O2138" i="1" s="1"/>
  <c r="N2137" i="1"/>
  <c r="O2137" i="1" s="1"/>
  <c r="N2136" i="1"/>
  <c r="O2136" i="1" s="1"/>
  <c r="N2135" i="1"/>
  <c r="O2135" i="1" s="1"/>
  <c r="N2134" i="1"/>
  <c r="O2134" i="1" s="1"/>
  <c r="N2133" i="1"/>
  <c r="O2133" i="1" s="1"/>
  <c r="N2132" i="1"/>
  <c r="O2132" i="1" s="1"/>
  <c r="N2131" i="1"/>
  <c r="O2131" i="1" s="1"/>
  <c r="N2130" i="1"/>
  <c r="O2130" i="1" s="1"/>
  <c r="N2129" i="1"/>
  <c r="O2129" i="1" s="1"/>
  <c r="N2128" i="1"/>
  <c r="O2128" i="1" s="1"/>
  <c r="N2127" i="1"/>
  <c r="O2127" i="1" s="1"/>
  <c r="N2126" i="1"/>
  <c r="O2126" i="1" s="1"/>
  <c r="N2125" i="1"/>
  <c r="O2125" i="1" s="1"/>
  <c r="N2124" i="1"/>
  <c r="O2124" i="1" s="1"/>
  <c r="N2123" i="1"/>
  <c r="O2123" i="1" s="1"/>
  <c r="N2122" i="1"/>
  <c r="O2122" i="1" s="1"/>
  <c r="N2121" i="1"/>
  <c r="O2121" i="1" s="1"/>
  <c r="N2120" i="1"/>
  <c r="O2120" i="1" s="1"/>
  <c r="N2119" i="1"/>
  <c r="O2119" i="1" s="1"/>
  <c r="N2118" i="1"/>
  <c r="O2118" i="1" s="1"/>
  <c r="N2117" i="1"/>
  <c r="O2117" i="1"/>
  <c r="N2116" i="1"/>
  <c r="O2116" i="1" s="1"/>
  <c r="N2115" i="1"/>
  <c r="O2115" i="1"/>
  <c r="N2114" i="1"/>
  <c r="O2114" i="1" s="1"/>
  <c r="N2113" i="1"/>
  <c r="O2113" i="1" s="1"/>
  <c r="N2112" i="1"/>
  <c r="O2112" i="1" s="1"/>
  <c r="N2111" i="1"/>
  <c r="O2111" i="1"/>
  <c r="N2110" i="1"/>
  <c r="O2110" i="1" s="1"/>
  <c r="N2109" i="1"/>
  <c r="O2109" i="1" s="1"/>
  <c r="N2108" i="1"/>
  <c r="O2108" i="1" s="1"/>
  <c r="N2107" i="1"/>
  <c r="O2107" i="1" s="1"/>
  <c r="N2106" i="1"/>
  <c r="O2106" i="1"/>
  <c r="N2105" i="1"/>
  <c r="O2105" i="1" s="1"/>
  <c r="N2104" i="1"/>
  <c r="O2104" i="1" s="1"/>
  <c r="N2103" i="1"/>
  <c r="O2103" i="1"/>
  <c r="N2102" i="1"/>
  <c r="O2102" i="1"/>
  <c r="N2101" i="1"/>
  <c r="O2101" i="1" s="1"/>
  <c r="N2100" i="1"/>
  <c r="O2100" i="1" s="1"/>
  <c r="N2099" i="1"/>
  <c r="O2099" i="1" s="1"/>
  <c r="N2098" i="1"/>
  <c r="O2098" i="1" s="1"/>
  <c r="N2097" i="1"/>
  <c r="O2097" i="1" s="1"/>
  <c r="N2096" i="1"/>
  <c r="O2096" i="1" s="1"/>
  <c r="N2095" i="1"/>
  <c r="O2095" i="1" s="1"/>
  <c r="N2094" i="1"/>
  <c r="O2094" i="1" s="1"/>
  <c r="N2093" i="1"/>
  <c r="O2093" i="1" s="1"/>
  <c r="N2092" i="1"/>
  <c r="O2092" i="1" s="1"/>
  <c r="N2091" i="1"/>
  <c r="O2091" i="1" s="1"/>
  <c r="N2090" i="1"/>
  <c r="O2090" i="1" s="1"/>
  <c r="N2089" i="1"/>
  <c r="O2089" i="1" s="1"/>
  <c r="N2088" i="1"/>
  <c r="O2088" i="1" s="1"/>
  <c r="N2087" i="1"/>
  <c r="O2087" i="1" s="1"/>
  <c r="N2086" i="1"/>
  <c r="O2086" i="1" s="1"/>
  <c r="N2085" i="1"/>
  <c r="O2085" i="1" s="1"/>
  <c r="N2084" i="1"/>
  <c r="O2084" i="1" s="1"/>
  <c r="N2083" i="1"/>
  <c r="O2083" i="1" s="1"/>
  <c r="N2082" i="1"/>
  <c r="O2082" i="1" s="1"/>
  <c r="N2081" i="1"/>
  <c r="O2081" i="1" s="1"/>
  <c r="N2080" i="1"/>
  <c r="O2080" i="1" s="1"/>
  <c r="N2079" i="1"/>
  <c r="O2079" i="1" s="1"/>
  <c r="N2078" i="1"/>
  <c r="O2078" i="1" s="1"/>
  <c r="N2077" i="1"/>
  <c r="O2077" i="1" s="1"/>
  <c r="N2076" i="1"/>
  <c r="O2076" i="1" s="1"/>
  <c r="N2075" i="1"/>
  <c r="O2075" i="1" s="1"/>
  <c r="N2074" i="1"/>
  <c r="O2074" i="1" s="1"/>
  <c r="N2073" i="1"/>
  <c r="O2073" i="1" s="1"/>
  <c r="N2072" i="1"/>
  <c r="O2072" i="1" s="1"/>
  <c r="N2071" i="1"/>
  <c r="O2071" i="1" s="1"/>
  <c r="N2070" i="1"/>
  <c r="O2070" i="1"/>
  <c r="N2069" i="1"/>
  <c r="O2069" i="1" s="1"/>
  <c r="N2068" i="1"/>
  <c r="O2068" i="1" s="1"/>
  <c r="N2067" i="1"/>
  <c r="O2067" i="1" s="1"/>
  <c r="N2066" i="1"/>
  <c r="O2066" i="1" s="1"/>
  <c r="N2065" i="1"/>
  <c r="O2065" i="1" s="1"/>
  <c r="N2064" i="1"/>
  <c r="O2064" i="1" s="1"/>
  <c r="N2063" i="1"/>
  <c r="O2063" i="1" s="1"/>
  <c r="N2062" i="1"/>
  <c r="O2062" i="1" s="1"/>
  <c r="N2061" i="1"/>
  <c r="O2061" i="1" s="1"/>
  <c r="N2060" i="1"/>
  <c r="O2060" i="1" s="1"/>
  <c r="N2059" i="1"/>
  <c r="O2059" i="1" s="1"/>
  <c r="N2058" i="1"/>
  <c r="O2058" i="1" s="1"/>
  <c r="N2057" i="1"/>
  <c r="O2057" i="1" s="1"/>
  <c r="N2056" i="1"/>
  <c r="O2056" i="1" s="1"/>
  <c r="N2055" i="1"/>
  <c r="O2055" i="1" s="1"/>
  <c r="N2054" i="1"/>
  <c r="O2054" i="1" s="1"/>
  <c r="N2053" i="1"/>
  <c r="O2053" i="1" s="1"/>
  <c r="N2052" i="1"/>
  <c r="O2052" i="1" s="1"/>
  <c r="N2051" i="1"/>
  <c r="O2051" i="1" s="1"/>
  <c r="N2050" i="1"/>
  <c r="O2050" i="1" s="1"/>
  <c r="N2049" i="1"/>
  <c r="O2049" i="1" s="1"/>
  <c r="N2048" i="1"/>
  <c r="O2048" i="1" s="1"/>
  <c r="N2047" i="1"/>
  <c r="O2047" i="1" s="1"/>
  <c r="N2046" i="1"/>
  <c r="O2046" i="1" s="1"/>
  <c r="N2045" i="1"/>
  <c r="O2045" i="1" s="1"/>
  <c r="N2044" i="1"/>
  <c r="O2044" i="1" s="1"/>
  <c r="N2043" i="1"/>
  <c r="O2043" i="1" s="1"/>
  <c r="N2042" i="1"/>
  <c r="O2042" i="1" s="1"/>
  <c r="N2041" i="1"/>
  <c r="O2041" i="1" s="1"/>
  <c r="N2040" i="1"/>
  <c r="O2040" i="1" s="1"/>
  <c r="N2039" i="1"/>
  <c r="O2039" i="1" s="1"/>
  <c r="N2038" i="1"/>
  <c r="O2038" i="1" s="1"/>
  <c r="N2037" i="1"/>
  <c r="O2037" i="1" s="1"/>
  <c r="N2036" i="1"/>
  <c r="O2036" i="1" s="1"/>
  <c r="N2035" i="1"/>
  <c r="O2035" i="1" s="1"/>
  <c r="N2034" i="1"/>
  <c r="O2034" i="1" s="1"/>
  <c r="N2033" i="1"/>
  <c r="O2033" i="1" s="1"/>
  <c r="N2032" i="1"/>
  <c r="O2032" i="1" s="1"/>
  <c r="N2031" i="1"/>
  <c r="O2031" i="1" s="1"/>
  <c r="N2030" i="1"/>
  <c r="O2030" i="1" s="1"/>
  <c r="N2029" i="1"/>
  <c r="O2029" i="1" s="1"/>
  <c r="N2028" i="1"/>
  <c r="O2028" i="1" s="1"/>
  <c r="N2027" i="1"/>
  <c r="O2027" i="1" s="1"/>
  <c r="N2026" i="1"/>
  <c r="O2026" i="1" s="1"/>
  <c r="N2025" i="1"/>
  <c r="O2025" i="1" s="1"/>
  <c r="N2024" i="1"/>
  <c r="O2024" i="1" s="1"/>
  <c r="N2023" i="1"/>
  <c r="O2023" i="1" s="1"/>
  <c r="N2022" i="1"/>
  <c r="O2022" i="1" s="1"/>
  <c r="N2021" i="1"/>
  <c r="O2021" i="1" s="1"/>
  <c r="N2020" i="1"/>
  <c r="O2020" i="1" s="1"/>
  <c r="N2019" i="1"/>
  <c r="O2019" i="1" s="1"/>
  <c r="N2018" i="1"/>
  <c r="O2018" i="1" s="1"/>
  <c r="N2017" i="1"/>
  <c r="O2017" i="1" s="1"/>
  <c r="N2016" i="1"/>
  <c r="O2016" i="1" s="1"/>
  <c r="N2015" i="1"/>
  <c r="O2015" i="1" s="1"/>
  <c r="N2014" i="1"/>
  <c r="O2014" i="1" s="1"/>
  <c r="N2013" i="1"/>
  <c r="O2013" i="1" s="1"/>
  <c r="N2012" i="1"/>
  <c r="O2012" i="1" s="1"/>
  <c r="N2011" i="1"/>
  <c r="O2011" i="1" s="1"/>
  <c r="N2010" i="1"/>
  <c r="O2010" i="1" s="1"/>
  <c r="N2009" i="1"/>
  <c r="O2009" i="1" s="1"/>
  <c r="N2008" i="1"/>
  <c r="O2008" i="1" s="1"/>
  <c r="N2007" i="1"/>
  <c r="O2007" i="1" s="1"/>
  <c r="N2006" i="1"/>
  <c r="O2006" i="1" s="1"/>
  <c r="N2005" i="1"/>
  <c r="O2005" i="1" s="1"/>
  <c r="N2004" i="1"/>
  <c r="O2004" i="1" s="1"/>
  <c r="N2003" i="1"/>
  <c r="O2003" i="1" s="1"/>
  <c r="N2002" i="1"/>
  <c r="O2002" i="1" s="1"/>
  <c r="N2001" i="1"/>
  <c r="O2001" i="1" s="1"/>
  <c r="N2000" i="1"/>
  <c r="O2000" i="1" s="1"/>
  <c r="N1999" i="1"/>
  <c r="O1999" i="1" s="1"/>
  <c r="N1998" i="1"/>
  <c r="O1998" i="1" s="1"/>
  <c r="N1997" i="1"/>
  <c r="O1997" i="1" s="1"/>
  <c r="N1996" i="1"/>
  <c r="O1996" i="1" s="1"/>
  <c r="N1995" i="1"/>
  <c r="O1995" i="1" s="1"/>
  <c r="N1994" i="1"/>
  <c r="O1994" i="1" s="1"/>
  <c r="N1993" i="1"/>
  <c r="O1993" i="1" s="1"/>
  <c r="N1992" i="1"/>
  <c r="O1992" i="1" s="1"/>
  <c r="N1991" i="1"/>
  <c r="O1991" i="1" s="1"/>
  <c r="N1990" i="1"/>
  <c r="O1990" i="1" s="1"/>
  <c r="N1989" i="1"/>
  <c r="O1989" i="1" s="1"/>
  <c r="N1988" i="1"/>
  <c r="O1988" i="1" s="1"/>
  <c r="N1987" i="1"/>
  <c r="O1987" i="1" s="1"/>
  <c r="N1986" i="1"/>
  <c r="O1986" i="1" s="1"/>
  <c r="N1985" i="1"/>
  <c r="O1985" i="1" s="1"/>
  <c r="N1984" i="1"/>
  <c r="O1984" i="1" s="1"/>
  <c r="N1983" i="1"/>
  <c r="O1983" i="1" s="1"/>
  <c r="N1982" i="1"/>
  <c r="O1982" i="1" s="1"/>
  <c r="N1981" i="1"/>
  <c r="O1981" i="1" s="1"/>
  <c r="N1980" i="1"/>
  <c r="O1980" i="1" s="1"/>
  <c r="N1979" i="1"/>
  <c r="O1979" i="1" s="1"/>
  <c r="N1978" i="1"/>
  <c r="O1978" i="1" s="1"/>
  <c r="N1977" i="1"/>
  <c r="O1977" i="1" s="1"/>
  <c r="N1976" i="1"/>
  <c r="O1976" i="1" s="1"/>
  <c r="N1975" i="1"/>
  <c r="O1975" i="1" s="1"/>
  <c r="N1974" i="1"/>
  <c r="O1974" i="1" s="1"/>
  <c r="N1973" i="1"/>
  <c r="O1973" i="1" s="1"/>
  <c r="N1972" i="1"/>
  <c r="O1972" i="1"/>
  <c r="N1971" i="1"/>
  <c r="O1971" i="1" s="1"/>
  <c r="N1970" i="1"/>
  <c r="O1970" i="1" s="1"/>
  <c r="N1969" i="1"/>
  <c r="O1969" i="1" s="1"/>
  <c r="N1968" i="1"/>
  <c r="O1968" i="1"/>
  <c r="N1967" i="1"/>
  <c r="O1967" i="1" s="1"/>
  <c r="N1966" i="1"/>
  <c r="O1966" i="1" s="1"/>
  <c r="N1965" i="1"/>
  <c r="O1965" i="1" s="1"/>
  <c r="N1964" i="1"/>
  <c r="O1964" i="1"/>
  <c r="N1963" i="1"/>
  <c r="O1963" i="1" s="1"/>
  <c r="N1962" i="1"/>
  <c r="O1962" i="1" s="1"/>
  <c r="N1961" i="1"/>
  <c r="O1961" i="1" s="1"/>
  <c r="N1960" i="1"/>
  <c r="O1960" i="1" s="1"/>
  <c r="N1959" i="1"/>
  <c r="O1959" i="1" s="1"/>
  <c r="N1958" i="1"/>
  <c r="O1958" i="1" s="1"/>
  <c r="N1957" i="1"/>
  <c r="O1957" i="1" s="1"/>
  <c r="N1956" i="1"/>
  <c r="O1956" i="1" s="1"/>
  <c r="N1955" i="1"/>
  <c r="O1955" i="1" s="1"/>
  <c r="N1954" i="1"/>
  <c r="O1954" i="1" s="1"/>
  <c r="N1953" i="1"/>
  <c r="O1953" i="1" s="1"/>
  <c r="N1952" i="1"/>
  <c r="O1952" i="1" s="1"/>
  <c r="N1951" i="1"/>
  <c r="O1951" i="1" s="1"/>
  <c r="N1950" i="1"/>
  <c r="O1950" i="1" s="1"/>
  <c r="N1949" i="1"/>
  <c r="O1949" i="1" s="1"/>
  <c r="N1948" i="1"/>
  <c r="O1948" i="1" s="1"/>
  <c r="N1947" i="1"/>
  <c r="O1947" i="1" s="1"/>
  <c r="N1946" i="1"/>
  <c r="O1946" i="1" s="1"/>
  <c r="N1945" i="1"/>
  <c r="O1945" i="1" s="1"/>
  <c r="N1944" i="1"/>
  <c r="O1944" i="1" s="1"/>
  <c r="N1943" i="1"/>
  <c r="O1943" i="1" s="1"/>
  <c r="N1942" i="1"/>
  <c r="O1942" i="1" s="1"/>
  <c r="N1941" i="1"/>
  <c r="O1941" i="1" s="1"/>
  <c r="N1940" i="1"/>
  <c r="O1940" i="1" s="1"/>
  <c r="N1939" i="1"/>
  <c r="O1939" i="1"/>
  <c r="N1938" i="1"/>
  <c r="O1938" i="1" s="1"/>
  <c r="N1937" i="1"/>
  <c r="O1937" i="1" s="1"/>
  <c r="N1936" i="1"/>
  <c r="O1936" i="1" s="1"/>
  <c r="N1935" i="1"/>
  <c r="O1935" i="1" s="1"/>
  <c r="N1934" i="1"/>
  <c r="O1934" i="1" s="1"/>
  <c r="N1933" i="1"/>
  <c r="O1933" i="1" s="1"/>
  <c r="N1932" i="1"/>
  <c r="O1932" i="1" s="1"/>
  <c r="N1931" i="1"/>
  <c r="O1931" i="1" s="1"/>
  <c r="N1930" i="1"/>
  <c r="O1930" i="1" s="1"/>
  <c r="N1929" i="1"/>
  <c r="O1929" i="1" s="1"/>
  <c r="N1928" i="1"/>
  <c r="O1928" i="1" s="1"/>
  <c r="N1927" i="1"/>
  <c r="O1927" i="1"/>
  <c r="N1926" i="1"/>
  <c r="O1926" i="1" s="1"/>
  <c r="N1925" i="1"/>
  <c r="O1925" i="1" s="1"/>
  <c r="N1924" i="1"/>
  <c r="O1924" i="1" s="1"/>
  <c r="N1923" i="1"/>
  <c r="O1923" i="1" s="1"/>
  <c r="N1922" i="1"/>
  <c r="O1922" i="1" s="1"/>
  <c r="N1921" i="1"/>
  <c r="O1921" i="1" s="1"/>
  <c r="N1920" i="1"/>
  <c r="O1920" i="1" s="1"/>
  <c r="N1919" i="1"/>
  <c r="O1919" i="1" s="1"/>
  <c r="N1918" i="1"/>
  <c r="O1918" i="1" s="1"/>
  <c r="N1917" i="1"/>
  <c r="O1917" i="1" s="1"/>
  <c r="N1916" i="1"/>
  <c r="O1916" i="1" s="1"/>
  <c r="N1915" i="1"/>
  <c r="O1915" i="1" s="1"/>
  <c r="N1914" i="1"/>
  <c r="O1914" i="1" s="1"/>
  <c r="N1913" i="1"/>
  <c r="O1913" i="1" s="1"/>
  <c r="N1912" i="1"/>
  <c r="O1912" i="1" s="1"/>
  <c r="N1911" i="1"/>
  <c r="O1911" i="1" s="1"/>
  <c r="N1910" i="1"/>
  <c r="O1910" i="1" s="1"/>
  <c r="N1909" i="1"/>
  <c r="O1909" i="1" s="1"/>
  <c r="N1908" i="1"/>
  <c r="O1908" i="1" s="1"/>
  <c r="N1907" i="1"/>
  <c r="O1907" i="1" s="1"/>
  <c r="N1906" i="1"/>
  <c r="O1906" i="1" s="1"/>
  <c r="N1905" i="1"/>
  <c r="O1905" i="1" s="1"/>
  <c r="N1904" i="1"/>
  <c r="O1904" i="1" s="1"/>
  <c r="N1903" i="1"/>
  <c r="O1903" i="1" s="1"/>
  <c r="N1902" i="1"/>
  <c r="O1902" i="1" s="1"/>
  <c r="N1901" i="1"/>
  <c r="O1901" i="1" s="1"/>
  <c r="N1900" i="1"/>
  <c r="O1900" i="1" s="1"/>
  <c r="N1899" i="1"/>
  <c r="O1899" i="1" s="1"/>
  <c r="N1898" i="1"/>
  <c r="O1898" i="1" s="1"/>
  <c r="N1897" i="1"/>
  <c r="O1897" i="1" s="1"/>
  <c r="N1896" i="1"/>
  <c r="O1896" i="1" s="1"/>
  <c r="N1895" i="1"/>
  <c r="O1895" i="1" s="1"/>
  <c r="N1894" i="1"/>
  <c r="O1894" i="1" s="1"/>
  <c r="N1893" i="1"/>
  <c r="O1893" i="1" s="1"/>
  <c r="N1892" i="1"/>
  <c r="O1892" i="1" s="1"/>
  <c r="N1891" i="1"/>
  <c r="O1891" i="1" s="1"/>
  <c r="N1890" i="1"/>
  <c r="O1890" i="1" s="1"/>
  <c r="N1889" i="1"/>
  <c r="O1889" i="1" s="1"/>
  <c r="N1888" i="1"/>
  <c r="O1888" i="1" s="1"/>
  <c r="N1887" i="1"/>
  <c r="O1887" i="1" s="1"/>
  <c r="N1886" i="1"/>
  <c r="O1886" i="1" s="1"/>
  <c r="N1885" i="1"/>
  <c r="O1885" i="1" s="1"/>
  <c r="N1884" i="1"/>
  <c r="O1884" i="1" s="1"/>
  <c r="N1883" i="1"/>
  <c r="O1883" i="1" s="1"/>
  <c r="N1882" i="1"/>
  <c r="O1882" i="1" s="1"/>
  <c r="N1881" i="1"/>
  <c r="O1881" i="1" s="1"/>
  <c r="N1880" i="1"/>
  <c r="O1880" i="1" s="1"/>
  <c r="N1879" i="1"/>
  <c r="O1879" i="1" s="1"/>
  <c r="N1878" i="1"/>
  <c r="O1878" i="1" s="1"/>
  <c r="N1877" i="1"/>
  <c r="O1877" i="1" s="1"/>
  <c r="N1876" i="1"/>
  <c r="O1876" i="1" s="1"/>
  <c r="N1875" i="1"/>
  <c r="O1875" i="1" s="1"/>
  <c r="N1874" i="1"/>
  <c r="O1874" i="1" s="1"/>
  <c r="N1873" i="1"/>
  <c r="O1873" i="1" s="1"/>
  <c r="N1872" i="1"/>
  <c r="O1872" i="1" s="1"/>
  <c r="N1871" i="1"/>
  <c r="O1871" i="1" s="1"/>
  <c r="N1870" i="1"/>
  <c r="O1870" i="1" s="1"/>
  <c r="N1869" i="1"/>
  <c r="O1869" i="1" s="1"/>
  <c r="N1868" i="1"/>
  <c r="O1868" i="1" s="1"/>
  <c r="N1867" i="1"/>
  <c r="O1867" i="1" s="1"/>
  <c r="N1866" i="1"/>
  <c r="O1866" i="1" s="1"/>
  <c r="N1865" i="1"/>
  <c r="O1865" i="1" s="1"/>
  <c r="N1864" i="1"/>
  <c r="O1864" i="1" s="1"/>
  <c r="N1863" i="1"/>
  <c r="O1863" i="1" s="1"/>
  <c r="N1862" i="1"/>
  <c r="O1862" i="1" s="1"/>
  <c r="N1861" i="1"/>
  <c r="O1861" i="1" s="1"/>
  <c r="N1860" i="1"/>
  <c r="O1860" i="1" s="1"/>
  <c r="N1859" i="1"/>
  <c r="O1859" i="1" s="1"/>
  <c r="N1858" i="1"/>
  <c r="O1858" i="1" s="1"/>
  <c r="N1857" i="1"/>
  <c r="O1857" i="1" s="1"/>
  <c r="N1856" i="1"/>
  <c r="O1856" i="1" s="1"/>
  <c r="N1855" i="1"/>
  <c r="O1855" i="1" s="1"/>
  <c r="N1854" i="1"/>
  <c r="O1854" i="1" s="1"/>
  <c r="N1853" i="1"/>
  <c r="O1853" i="1" s="1"/>
  <c r="N1852" i="1"/>
  <c r="O1852" i="1" s="1"/>
  <c r="N1851" i="1"/>
  <c r="O1851" i="1" s="1"/>
  <c r="N1850" i="1"/>
  <c r="O1850" i="1" s="1"/>
  <c r="N1849" i="1"/>
  <c r="O1849" i="1" s="1"/>
  <c r="N1848" i="1"/>
  <c r="O1848" i="1" s="1"/>
  <c r="N1847" i="1"/>
  <c r="O1847" i="1" s="1"/>
  <c r="N1846" i="1"/>
  <c r="O1846" i="1" s="1"/>
  <c r="N1845" i="1"/>
  <c r="O1845" i="1" s="1"/>
  <c r="N1844" i="1"/>
  <c r="O1844" i="1" s="1"/>
  <c r="N1843" i="1"/>
  <c r="O1843" i="1" s="1"/>
  <c r="N1842" i="1"/>
  <c r="O1842" i="1" s="1"/>
  <c r="N1841" i="1"/>
  <c r="O1841" i="1" s="1"/>
  <c r="N1840" i="1"/>
  <c r="O1840" i="1" s="1"/>
  <c r="N1839" i="1"/>
  <c r="O1839" i="1" s="1"/>
  <c r="N1838" i="1"/>
  <c r="O1838" i="1" s="1"/>
  <c r="N1837" i="1"/>
  <c r="O1837" i="1" s="1"/>
  <c r="N1836" i="1"/>
  <c r="O1836" i="1" s="1"/>
  <c r="N1835" i="1"/>
  <c r="O1835" i="1" s="1"/>
  <c r="N1834" i="1"/>
  <c r="O1834" i="1" s="1"/>
  <c r="N1833" i="1"/>
  <c r="O1833" i="1" s="1"/>
  <c r="N1832" i="1"/>
  <c r="O1832" i="1" s="1"/>
  <c r="N1831" i="1"/>
  <c r="O1831" i="1" s="1"/>
  <c r="N1830" i="1"/>
  <c r="O1830" i="1" s="1"/>
  <c r="N1829" i="1"/>
  <c r="O1829" i="1" s="1"/>
  <c r="N1828" i="1"/>
  <c r="O1828" i="1" s="1"/>
  <c r="N1827" i="1"/>
  <c r="O1827" i="1" s="1"/>
  <c r="N1826" i="1"/>
  <c r="O1826" i="1" s="1"/>
  <c r="N1825" i="1"/>
  <c r="O1825" i="1" s="1"/>
  <c r="N1824" i="1"/>
  <c r="O1824" i="1" s="1"/>
  <c r="N1823" i="1"/>
  <c r="O1823" i="1" s="1"/>
  <c r="N1822" i="1"/>
  <c r="O1822" i="1" s="1"/>
  <c r="N1821" i="1"/>
  <c r="O1821" i="1" s="1"/>
  <c r="N1820" i="1"/>
  <c r="O1820" i="1" s="1"/>
  <c r="N1819" i="1"/>
  <c r="O1819" i="1" s="1"/>
  <c r="N1818" i="1"/>
  <c r="O1818" i="1" s="1"/>
  <c r="N1817" i="1"/>
  <c r="O1817" i="1" s="1"/>
  <c r="N1816" i="1"/>
  <c r="O1816" i="1" s="1"/>
  <c r="N1815" i="1"/>
  <c r="O1815" i="1" s="1"/>
  <c r="N1814" i="1"/>
  <c r="O1814" i="1" s="1"/>
  <c r="N1813" i="1"/>
  <c r="O1813" i="1" s="1"/>
  <c r="N1812" i="1"/>
  <c r="O1812" i="1" s="1"/>
  <c r="N1811" i="1"/>
  <c r="O1811" i="1" s="1"/>
  <c r="N1810" i="1"/>
  <c r="O1810" i="1" s="1"/>
  <c r="N1809" i="1"/>
  <c r="O1809" i="1" s="1"/>
  <c r="N1808" i="1"/>
  <c r="O1808" i="1" s="1"/>
  <c r="N1807" i="1"/>
  <c r="O1807" i="1" s="1"/>
  <c r="N1806" i="1"/>
  <c r="O1806" i="1" s="1"/>
  <c r="N1805" i="1"/>
  <c r="O1805" i="1" s="1"/>
  <c r="N1804" i="1"/>
  <c r="O1804" i="1" s="1"/>
  <c r="N1803" i="1"/>
  <c r="O1803" i="1" s="1"/>
  <c r="N1802" i="1"/>
  <c r="O1802" i="1" s="1"/>
  <c r="N1801" i="1"/>
  <c r="O1801" i="1" s="1"/>
  <c r="N1800" i="1"/>
  <c r="O1800" i="1" s="1"/>
  <c r="N1799" i="1"/>
  <c r="O1799" i="1" s="1"/>
  <c r="N1798" i="1"/>
  <c r="O1798" i="1" s="1"/>
  <c r="N1797" i="1"/>
  <c r="O1797" i="1" s="1"/>
  <c r="N1796" i="1"/>
  <c r="O1796" i="1" s="1"/>
  <c r="N1795" i="1"/>
  <c r="O1795" i="1" s="1"/>
  <c r="N1794" i="1"/>
  <c r="O1794" i="1" s="1"/>
  <c r="N1793" i="1"/>
  <c r="O1793" i="1" s="1"/>
  <c r="N1792" i="1"/>
  <c r="O1792" i="1" s="1"/>
  <c r="N1791" i="1"/>
  <c r="O1791" i="1" s="1"/>
  <c r="N1790" i="1"/>
  <c r="O1790" i="1" s="1"/>
  <c r="N1789" i="1"/>
  <c r="O1789" i="1" s="1"/>
  <c r="N1788" i="1"/>
  <c r="O1788" i="1" s="1"/>
  <c r="N1787" i="1"/>
  <c r="O1787" i="1" s="1"/>
  <c r="N1786" i="1"/>
  <c r="O1786" i="1" s="1"/>
  <c r="N1785" i="1"/>
  <c r="O1785" i="1" s="1"/>
  <c r="N1784" i="1"/>
  <c r="O1784" i="1" s="1"/>
  <c r="N1783" i="1"/>
  <c r="O1783" i="1" s="1"/>
  <c r="N1782" i="1"/>
  <c r="O1782" i="1" s="1"/>
  <c r="N1781" i="1"/>
  <c r="O1781" i="1" s="1"/>
  <c r="N1780" i="1"/>
  <c r="O1780" i="1" s="1"/>
  <c r="N1779" i="1"/>
  <c r="O1779" i="1" s="1"/>
  <c r="N1778" i="1"/>
  <c r="O1778" i="1" s="1"/>
  <c r="N1777" i="1"/>
  <c r="O1777" i="1" s="1"/>
  <c r="N1776" i="1"/>
  <c r="O1776" i="1" s="1"/>
  <c r="N1775" i="1"/>
  <c r="O1775" i="1" s="1"/>
  <c r="N1774" i="1"/>
  <c r="O1774" i="1" s="1"/>
  <c r="N1773" i="1"/>
  <c r="O1773" i="1" s="1"/>
  <c r="N1772" i="1"/>
  <c r="O1772" i="1" s="1"/>
  <c r="N1771" i="1"/>
  <c r="O1771" i="1" s="1"/>
  <c r="N1770" i="1"/>
  <c r="O1770" i="1" s="1"/>
  <c r="N1769" i="1"/>
  <c r="O1769" i="1" s="1"/>
  <c r="N1768" i="1"/>
  <c r="O1768" i="1" s="1"/>
  <c r="N1767" i="1"/>
  <c r="O1767" i="1" s="1"/>
  <c r="N1766" i="1"/>
  <c r="O1766" i="1" s="1"/>
  <c r="N1765" i="1"/>
  <c r="O1765" i="1" s="1"/>
  <c r="N1764" i="1"/>
  <c r="O1764" i="1" s="1"/>
  <c r="N1763" i="1"/>
  <c r="O1763" i="1" s="1"/>
  <c r="N1762" i="1"/>
  <c r="O1762" i="1" s="1"/>
  <c r="N1761" i="1"/>
  <c r="O1761" i="1" s="1"/>
  <c r="N1760" i="1"/>
  <c r="O1760" i="1" s="1"/>
  <c r="N1759" i="1"/>
  <c r="O1759" i="1" s="1"/>
  <c r="N1758" i="1"/>
  <c r="O1758" i="1" s="1"/>
  <c r="N1757" i="1"/>
  <c r="O1757" i="1" s="1"/>
  <c r="N1756" i="1"/>
  <c r="O1756" i="1" s="1"/>
  <c r="N1755" i="1"/>
  <c r="O1755" i="1" s="1"/>
  <c r="N1754" i="1"/>
  <c r="O1754" i="1" s="1"/>
  <c r="N1753" i="1"/>
  <c r="O1753" i="1" s="1"/>
  <c r="N1752" i="1"/>
  <c r="O1752" i="1" s="1"/>
  <c r="N1751" i="1"/>
  <c r="O1751" i="1" s="1"/>
  <c r="N1750" i="1"/>
  <c r="O1750" i="1" s="1"/>
  <c r="N1749" i="1"/>
  <c r="O1749" i="1" s="1"/>
  <c r="N1748" i="1"/>
  <c r="O1748" i="1" s="1"/>
  <c r="N1747" i="1"/>
  <c r="O1747" i="1" s="1"/>
  <c r="N1746" i="1"/>
  <c r="O1746" i="1" s="1"/>
  <c r="N1745" i="1"/>
  <c r="O1745" i="1" s="1"/>
  <c r="N1744" i="1"/>
  <c r="O1744" i="1" s="1"/>
  <c r="N1743" i="1"/>
  <c r="O1743" i="1" s="1"/>
  <c r="N1742" i="1"/>
  <c r="O1742" i="1" s="1"/>
  <c r="N1741" i="1"/>
  <c r="O1741" i="1" s="1"/>
  <c r="N1740" i="1"/>
  <c r="O1740" i="1" s="1"/>
  <c r="N1739" i="1"/>
  <c r="O1739" i="1" s="1"/>
  <c r="N1738" i="1"/>
  <c r="O1738" i="1" s="1"/>
  <c r="N1737" i="1"/>
  <c r="O1737" i="1" s="1"/>
  <c r="N1736" i="1"/>
  <c r="O1736" i="1" s="1"/>
  <c r="N1735" i="1"/>
  <c r="O1735" i="1" s="1"/>
  <c r="N1734" i="1"/>
  <c r="O1734" i="1" s="1"/>
  <c r="N1733" i="1"/>
  <c r="O1733" i="1" s="1"/>
  <c r="N1732" i="1"/>
  <c r="O1732" i="1" s="1"/>
  <c r="N1731" i="1"/>
  <c r="O1731" i="1" s="1"/>
  <c r="N1730" i="1"/>
  <c r="O1730" i="1" s="1"/>
  <c r="N1729" i="1"/>
  <c r="O1729" i="1" s="1"/>
  <c r="N1728" i="1"/>
  <c r="O1728" i="1" s="1"/>
  <c r="N1727" i="1"/>
  <c r="O1727" i="1" s="1"/>
  <c r="N1726" i="1"/>
  <c r="O1726" i="1" s="1"/>
  <c r="N1725" i="1"/>
  <c r="O1725" i="1" s="1"/>
  <c r="N1724" i="1"/>
  <c r="O1724" i="1" s="1"/>
  <c r="N1723" i="1"/>
  <c r="O1723" i="1" s="1"/>
  <c r="N1722" i="1"/>
  <c r="O1722" i="1" s="1"/>
  <c r="N1721" i="1"/>
  <c r="O1721" i="1" s="1"/>
  <c r="N1720" i="1"/>
  <c r="O1720" i="1" s="1"/>
  <c r="N1719" i="1"/>
  <c r="O1719" i="1" s="1"/>
  <c r="N1718" i="1"/>
  <c r="O1718" i="1" s="1"/>
  <c r="N1717" i="1"/>
  <c r="O1717" i="1" s="1"/>
  <c r="N1716" i="1"/>
  <c r="O1716" i="1" s="1"/>
  <c r="N1715" i="1"/>
  <c r="O1715" i="1" s="1"/>
  <c r="N1714" i="1"/>
  <c r="O1714" i="1" s="1"/>
  <c r="N1713" i="1"/>
  <c r="O1713" i="1" s="1"/>
  <c r="N1712" i="1"/>
  <c r="O1712" i="1" s="1"/>
  <c r="N1711" i="1"/>
  <c r="O1711" i="1" s="1"/>
  <c r="N1710" i="1"/>
  <c r="O1710" i="1" s="1"/>
  <c r="N1709" i="1"/>
  <c r="O1709" i="1" s="1"/>
  <c r="N1708" i="1"/>
  <c r="O1708" i="1" s="1"/>
  <c r="N1707" i="1"/>
  <c r="O1707" i="1" s="1"/>
  <c r="N1706" i="1"/>
  <c r="O1706" i="1" s="1"/>
  <c r="N1705" i="1"/>
  <c r="O1705" i="1" s="1"/>
  <c r="N1704" i="1"/>
  <c r="O1704" i="1" s="1"/>
  <c r="N1703" i="1"/>
  <c r="O1703" i="1" s="1"/>
  <c r="N1702" i="1"/>
  <c r="O1702" i="1" s="1"/>
  <c r="N1701" i="1"/>
  <c r="O1701" i="1" s="1"/>
  <c r="N1700" i="1"/>
  <c r="O1700" i="1" s="1"/>
  <c r="N1699" i="1"/>
  <c r="O1699" i="1" s="1"/>
  <c r="N1698" i="1"/>
  <c r="O1698" i="1" s="1"/>
  <c r="N1697" i="1"/>
  <c r="O1697" i="1" s="1"/>
  <c r="N1696" i="1"/>
  <c r="O1696" i="1" s="1"/>
  <c r="N1695" i="1"/>
  <c r="O1695" i="1" s="1"/>
  <c r="N1694" i="1"/>
  <c r="O1694" i="1" s="1"/>
  <c r="N1693" i="1"/>
  <c r="O1693" i="1" s="1"/>
  <c r="N1692" i="1"/>
  <c r="O1692" i="1" s="1"/>
  <c r="N1691" i="1"/>
  <c r="O1691" i="1" s="1"/>
  <c r="N1690" i="1"/>
  <c r="O1690" i="1" s="1"/>
  <c r="N1689" i="1"/>
  <c r="O1689" i="1" s="1"/>
  <c r="N1688" i="1"/>
  <c r="O1688" i="1" s="1"/>
  <c r="N1687" i="1"/>
  <c r="O1687" i="1" s="1"/>
  <c r="N1686" i="1"/>
  <c r="O1686" i="1" s="1"/>
  <c r="N1685" i="1"/>
  <c r="O1685" i="1" s="1"/>
  <c r="N1684" i="1"/>
  <c r="O1684" i="1" s="1"/>
  <c r="N1683" i="1"/>
  <c r="O1683" i="1" s="1"/>
  <c r="N1682" i="1"/>
  <c r="O1682" i="1" s="1"/>
  <c r="N1681" i="1"/>
  <c r="O1681" i="1" s="1"/>
  <c r="N1680" i="1"/>
  <c r="O1680" i="1" s="1"/>
  <c r="N1679" i="1"/>
  <c r="O1679" i="1" s="1"/>
  <c r="N1678" i="1"/>
  <c r="O1678" i="1" s="1"/>
  <c r="N1677" i="1"/>
  <c r="O1677" i="1" s="1"/>
  <c r="N1676" i="1"/>
  <c r="O1676" i="1" s="1"/>
  <c r="N1675" i="1"/>
  <c r="O1675" i="1" s="1"/>
  <c r="N1674" i="1"/>
  <c r="O1674" i="1" s="1"/>
  <c r="N1673" i="1"/>
  <c r="O1673" i="1" s="1"/>
  <c r="N1672" i="1"/>
  <c r="O1672" i="1" s="1"/>
  <c r="N1671" i="1"/>
  <c r="O1671" i="1" s="1"/>
  <c r="N1670" i="1"/>
  <c r="O1670" i="1" s="1"/>
  <c r="N1669" i="1"/>
  <c r="O1669" i="1" s="1"/>
  <c r="N1668" i="1"/>
  <c r="O1668" i="1" s="1"/>
  <c r="N1667" i="1"/>
  <c r="O1667" i="1" s="1"/>
  <c r="N1666" i="1"/>
  <c r="O1666" i="1" s="1"/>
  <c r="N1665" i="1"/>
  <c r="O1665" i="1" s="1"/>
  <c r="N1664" i="1"/>
  <c r="O1664" i="1" s="1"/>
  <c r="N1663" i="1"/>
  <c r="O1663" i="1" s="1"/>
  <c r="N1662" i="1"/>
  <c r="O1662" i="1" s="1"/>
  <c r="N1661" i="1"/>
  <c r="O1661" i="1" s="1"/>
  <c r="N1660" i="1"/>
  <c r="O1660" i="1" s="1"/>
  <c r="N1659" i="1"/>
  <c r="O1659" i="1" s="1"/>
  <c r="N1658" i="1"/>
  <c r="O1658" i="1" s="1"/>
  <c r="N1657" i="1"/>
  <c r="O1657" i="1" s="1"/>
  <c r="N1656" i="1"/>
  <c r="O1656" i="1" s="1"/>
  <c r="N1655" i="1"/>
  <c r="O1655" i="1" s="1"/>
  <c r="N1654" i="1"/>
  <c r="O1654" i="1" s="1"/>
  <c r="N1653" i="1"/>
  <c r="O1653" i="1" s="1"/>
  <c r="N1652" i="1"/>
  <c r="O1652" i="1" s="1"/>
  <c r="N1651" i="1"/>
  <c r="O1651" i="1" s="1"/>
  <c r="N1650" i="1"/>
  <c r="O1650" i="1" s="1"/>
  <c r="N1649" i="1"/>
  <c r="O1649" i="1" s="1"/>
  <c r="N1648" i="1"/>
  <c r="O1648" i="1" s="1"/>
  <c r="N1647" i="1"/>
  <c r="O1647" i="1" s="1"/>
  <c r="N1646" i="1"/>
  <c r="O1646" i="1" s="1"/>
  <c r="N1645" i="1"/>
  <c r="O1645" i="1" s="1"/>
  <c r="N1644" i="1"/>
  <c r="O1644" i="1" s="1"/>
  <c r="N1643" i="1"/>
  <c r="O1643" i="1" s="1"/>
  <c r="N1642" i="1"/>
  <c r="O1642" i="1" s="1"/>
  <c r="N1641" i="1"/>
  <c r="O1641" i="1" s="1"/>
  <c r="N1640" i="1"/>
  <c r="O1640" i="1" s="1"/>
  <c r="N1639" i="1"/>
  <c r="O1639" i="1" s="1"/>
  <c r="N1638" i="1"/>
  <c r="O1638" i="1" s="1"/>
  <c r="N1637" i="1"/>
  <c r="O1637" i="1" s="1"/>
  <c r="N1636" i="1"/>
  <c r="O1636" i="1" s="1"/>
  <c r="N1635" i="1"/>
  <c r="O1635" i="1" s="1"/>
  <c r="N1634" i="1"/>
  <c r="O1634" i="1" s="1"/>
  <c r="N1633" i="1"/>
  <c r="O1633" i="1" s="1"/>
  <c r="N1632" i="1"/>
  <c r="O1632" i="1" s="1"/>
  <c r="N1631" i="1"/>
  <c r="O1631" i="1" s="1"/>
  <c r="N1630" i="1"/>
  <c r="O1630" i="1" s="1"/>
  <c r="N1629" i="1"/>
  <c r="O1629" i="1" s="1"/>
  <c r="N1628" i="1"/>
  <c r="O1628" i="1" s="1"/>
  <c r="N1627" i="1"/>
  <c r="O1627" i="1" s="1"/>
  <c r="N1626" i="1"/>
  <c r="O1626" i="1" s="1"/>
  <c r="N1625" i="1"/>
  <c r="O1625" i="1" s="1"/>
  <c r="N1624" i="1"/>
  <c r="O1624" i="1" s="1"/>
  <c r="N1623" i="1"/>
  <c r="O1623" i="1" s="1"/>
  <c r="N1622" i="1"/>
  <c r="O1622" i="1" s="1"/>
  <c r="N1621" i="1"/>
  <c r="O1621" i="1" s="1"/>
  <c r="N1620" i="1"/>
  <c r="O1620" i="1" s="1"/>
  <c r="N1619" i="1"/>
  <c r="O1619" i="1" s="1"/>
  <c r="N1618" i="1"/>
  <c r="O1618" i="1" s="1"/>
  <c r="N1617" i="1"/>
  <c r="O1617" i="1" s="1"/>
  <c r="N1616" i="1"/>
  <c r="O1616" i="1" s="1"/>
  <c r="N1615" i="1"/>
  <c r="O1615" i="1" s="1"/>
  <c r="N1614" i="1"/>
  <c r="O1614" i="1"/>
  <c r="N1613" i="1"/>
  <c r="O1613" i="1" s="1"/>
  <c r="N1612" i="1"/>
  <c r="O1612" i="1" s="1"/>
  <c r="N1611" i="1"/>
  <c r="O1611" i="1" s="1"/>
  <c r="N1610" i="1"/>
  <c r="O1610" i="1" s="1"/>
  <c r="N1609" i="1"/>
  <c r="O1609" i="1" s="1"/>
  <c r="N1608" i="1"/>
  <c r="O1608" i="1" s="1"/>
  <c r="N1607" i="1"/>
  <c r="O1607" i="1" s="1"/>
  <c r="N1606" i="1"/>
  <c r="O1606" i="1" s="1"/>
  <c r="N1605" i="1"/>
  <c r="O1605" i="1" s="1"/>
  <c r="N1604" i="1"/>
  <c r="O1604" i="1" s="1"/>
  <c r="N1603" i="1"/>
  <c r="O1603" i="1" s="1"/>
  <c r="N1602" i="1"/>
  <c r="O1602" i="1" s="1"/>
  <c r="N1601" i="1"/>
  <c r="O1601" i="1" s="1"/>
  <c r="N1600" i="1"/>
  <c r="O1600" i="1" s="1"/>
  <c r="N1599" i="1"/>
  <c r="O1599" i="1" s="1"/>
  <c r="N1598" i="1"/>
  <c r="O1598" i="1" s="1"/>
  <c r="N1597" i="1"/>
  <c r="O1597" i="1" s="1"/>
  <c r="N1596" i="1"/>
  <c r="O1596" i="1" s="1"/>
  <c r="N1595" i="1"/>
  <c r="O1595" i="1" s="1"/>
  <c r="N1594" i="1"/>
  <c r="O1594" i="1" s="1"/>
  <c r="N1593" i="1"/>
  <c r="O1593" i="1" s="1"/>
  <c r="N1592" i="1"/>
  <c r="O1592" i="1" s="1"/>
  <c r="N1591" i="1"/>
  <c r="O1591" i="1" s="1"/>
  <c r="N1590" i="1"/>
  <c r="O1590" i="1" s="1"/>
  <c r="N1589" i="1"/>
  <c r="O1589" i="1" s="1"/>
  <c r="N1588" i="1"/>
  <c r="O1588" i="1" s="1"/>
  <c r="N1587" i="1"/>
  <c r="O1587" i="1" s="1"/>
  <c r="N1586" i="1"/>
  <c r="O1586" i="1" s="1"/>
  <c r="N1585" i="1"/>
  <c r="O1585" i="1" s="1"/>
  <c r="N1584" i="1"/>
  <c r="O1584" i="1" s="1"/>
  <c r="N1583" i="1"/>
  <c r="O1583" i="1" s="1"/>
  <c r="N1582" i="1"/>
  <c r="O1582" i="1" s="1"/>
  <c r="N1581" i="1"/>
  <c r="O1581" i="1" s="1"/>
  <c r="N1580" i="1"/>
  <c r="O1580" i="1" s="1"/>
  <c r="N1579" i="1"/>
  <c r="O1579" i="1" s="1"/>
  <c r="N1578" i="1"/>
  <c r="O1578" i="1" s="1"/>
  <c r="N1577" i="1"/>
  <c r="O1577" i="1" s="1"/>
  <c r="N1576" i="1"/>
  <c r="O1576" i="1" s="1"/>
  <c r="N1575" i="1"/>
  <c r="O1575" i="1" s="1"/>
  <c r="N1574" i="1"/>
  <c r="O1574" i="1" s="1"/>
  <c r="N1573" i="1"/>
  <c r="O1573" i="1" s="1"/>
  <c r="N1572" i="1"/>
  <c r="O1572" i="1" s="1"/>
  <c r="N1571" i="1"/>
  <c r="O1571" i="1" s="1"/>
  <c r="N1570" i="1"/>
  <c r="O1570" i="1" s="1"/>
  <c r="N1569" i="1"/>
  <c r="O1569" i="1" s="1"/>
  <c r="N1568" i="1"/>
  <c r="O1568" i="1" s="1"/>
  <c r="N1567" i="1"/>
  <c r="O1567" i="1" s="1"/>
  <c r="N1566" i="1"/>
  <c r="O1566" i="1" s="1"/>
  <c r="N1565" i="1"/>
  <c r="O1565" i="1" s="1"/>
  <c r="N1564" i="1"/>
  <c r="O1564" i="1" s="1"/>
  <c r="N1563" i="1"/>
  <c r="O1563" i="1" s="1"/>
  <c r="N1562" i="1"/>
  <c r="O1562" i="1" s="1"/>
  <c r="N1561" i="1"/>
  <c r="O1561" i="1" s="1"/>
  <c r="N1560" i="1"/>
  <c r="O1560" i="1" s="1"/>
  <c r="N1559" i="1"/>
  <c r="O1559" i="1" s="1"/>
  <c r="N1558" i="1"/>
  <c r="O1558" i="1" s="1"/>
  <c r="N1557" i="1"/>
  <c r="O1557" i="1" s="1"/>
  <c r="N1556" i="1"/>
  <c r="O1556" i="1" s="1"/>
  <c r="N1555" i="1"/>
  <c r="O1555" i="1" s="1"/>
  <c r="N1554" i="1"/>
  <c r="O1554" i="1" s="1"/>
  <c r="N1553" i="1"/>
  <c r="O1553" i="1" s="1"/>
  <c r="N1552" i="1"/>
  <c r="O1552" i="1" s="1"/>
  <c r="N1551" i="1"/>
  <c r="O1551" i="1" s="1"/>
  <c r="N1550" i="1"/>
  <c r="O1550" i="1" s="1"/>
  <c r="N1549" i="1"/>
  <c r="O1549" i="1" s="1"/>
  <c r="N1548" i="1"/>
  <c r="O1548" i="1" s="1"/>
  <c r="N1547" i="1"/>
  <c r="O1547" i="1" s="1"/>
  <c r="N1546" i="1"/>
  <c r="O1546" i="1" s="1"/>
  <c r="N1545" i="1"/>
  <c r="O1545" i="1" s="1"/>
  <c r="N1544" i="1"/>
  <c r="O1544" i="1" s="1"/>
  <c r="N1543" i="1"/>
  <c r="O1543" i="1" s="1"/>
  <c r="N1542" i="1"/>
  <c r="O1542" i="1" s="1"/>
  <c r="N1541" i="1"/>
  <c r="O1541" i="1" s="1"/>
  <c r="N1540" i="1"/>
  <c r="O1540" i="1" s="1"/>
  <c r="N1539" i="1"/>
  <c r="O1539" i="1" s="1"/>
  <c r="N1538" i="1"/>
  <c r="O1538" i="1" s="1"/>
  <c r="N1537" i="1"/>
  <c r="O1537" i="1" s="1"/>
  <c r="N1536" i="1"/>
  <c r="O1536" i="1" s="1"/>
  <c r="N1535" i="1"/>
  <c r="O1535" i="1" s="1"/>
  <c r="N1534" i="1"/>
  <c r="O1534" i="1" s="1"/>
  <c r="N1533" i="1"/>
  <c r="O1533" i="1" s="1"/>
  <c r="N1532" i="1"/>
  <c r="O1532" i="1" s="1"/>
  <c r="N1531" i="1"/>
  <c r="O1531" i="1" s="1"/>
  <c r="N1530" i="1"/>
  <c r="O1530" i="1" s="1"/>
  <c r="N1529" i="1"/>
  <c r="O1529" i="1" s="1"/>
  <c r="N1528" i="1"/>
  <c r="O1528" i="1" s="1"/>
  <c r="N1527" i="1"/>
  <c r="O1527" i="1" s="1"/>
  <c r="N1526" i="1"/>
  <c r="O1526" i="1" s="1"/>
  <c r="N1525" i="1"/>
  <c r="O1525" i="1"/>
  <c r="N1524" i="1"/>
  <c r="O1524" i="1" s="1"/>
  <c r="N1523" i="1"/>
  <c r="O1523" i="1" s="1"/>
  <c r="N1522" i="1"/>
  <c r="O1522" i="1" s="1"/>
  <c r="N1521" i="1"/>
  <c r="O1521" i="1" s="1"/>
  <c r="N1520" i="1"/>
  <c r="O1520" i="1" s="1"/>
  <c r="N1519" i="1"/>
  <c r="O1519" i="1" s="1"/>
  <c r="N1518" i="1"/>
  <c r="O1518" i="1" s="1"/>
  <c r="N1517" i="1"/>
  <c r="O1517" i="1" s="1"/>
  <c r="N1516" i="1"/>
  <c r="O1516" i="1" s="1"/>
  <c r="N1515" i="1"/>
  <c r="O1515" i="1" s="1"/>
  <c r="N1514" i="1"/>
  <c r="O1514" i="1" s="1"/>
  <c r="N1513" i="1"/>
  <c r="O1513" i="1" s="1"/>
  <c r="N1512" i="1"/>
  <c r="O1512" i="1" s="1"/>
  <c r="N1511" i="1"/>
  <c r="O1511" i="1" s="1"/>
  <c r="N1510" i="1"/>
  <c r="O1510" i="1" s="1"/>
  <c r="N1509" i="1"/>
  <c r="O1509" i="1" s="1"/>
  <c r="N1508" i="1"/>
  <c r="O1508" i="1" s="1"/>
  <c r="N1507" i="1"/>
  <c r="O1507" i="1" s="1"/>
  <c r="N1506" i="1"/>
  <c r="O1506" i="1" s="1"/>
  <c r="N1505" i="1"/>
  <c r="O1505" i="1" s="1"/>
  <c r="N1504" i="1"/>
  <c r="O1504" i="1" s="1"/>
  <c r="N1503" i="1"/>
  <c r="O1503" i="1" s="1"/>
  <c r="N1502" i="1"/>
  <c r="O1502" i="1" s="1"/>
  <c r="N1501" i="1"/>
  <c r="O1501" i="1" s="1"/>
  <c r="N1500" i="1"/>
  <c r="O1500" i="1" s="1"/>
  <c r="N1499" i="1"/>
  <c r="O1499" i="1" s="1"/>
  <c r="N1498" i="1"/>
  <c r="O1498" i="1" s="1"/>
  <c r="N1497" i="1"/>
  <c r="O1497" i="1" s="1"/>
  <c r="N1496" i="1"/>
  <c r="O1496" i="1" s="1"/>
  <c r="N1495" i="1"/>
  <c r="O1495" i="1" s="1"/>
  <c r="N1494" i="1"/>
  <c r="O1494" i="1" s="1"/>
  <c r="N1493" i="1"/>
  <c r="O1493" i="1" s="1"/>
  <c r="N1492" i="1"/>
  <c r="O1492" i="1" s="1"/>
  <c r="N1491" i="1"/>
  <c r="O1491" i="1" s="1"/>
  <c r="N1490" i="1"/>
  <c r="O1490" i="1" s="1"/>
  <c r="N1489" i="1"/>
  <c r="O1489" i="1" s="1"/>
  <c r="N1488" i="1"/>
  <c r="O1488" i="1" s="1"/>
  <c r="N1487" i="1"/>
  <c r="O1487" i="1" s="1"/>
  <c r="N1486" i="1"/>
  <c r="O1486" i="1" s="1"/>
  <c r="N1485" i="1"/>
  <c r="O1485" i="1" s="1"/>
  <c r="N1484" i="1"/>
  <c r="O1484" i="1" s="1"/>
  <c r="N1483" i="1"/>
  <c r="O1483" i="1" s="1"/>
  <c r="N1482" i="1"/>
  <c r="O1482" i="1" s="1"/>
  <c r="N1481" i="1"/>
  <c r="O1481" i="1" s="1"/>
  <c r="N1480" i="1"/>
  <c r="O1480" i="1" s="1"/>
  <c r="N1479" i="1"/>
  <c r="O1479" i="1" s="1"/>
  <c r="N1478" i="1"/>
  <c r="O1478" i="1" s="1"/>
  <c r="N1477" i="1"/>
  <c r="O1477" i="1" s="1"/>
  <c r="N1476" i="1"/>
  <c r="O1476" i="1" s="1"/>
  <c r="N1475" i="1"/>
  <c r="O1475" i="1" s="1"/>
  <c r="N1474" i="1"/>
  <c r="O1474" i="1" s="1"/>
  <c r="N1473" i="1"/>
  <c r="O1473" i="1" s="1"/>
  <c r="N1472" i="1"/>
  <c r="O1472" i="1" s="1"/>
  <c r="N1471" i="1"/>
  <c r="O1471" i="1" s="1"/>
  <c r="N1470" i="1"/>
  <c r="O1470" i="1" s="1"/>
  <c r="N1469" i="1"/>
  <c r="O1469" i="1" s="1"/>
  <c r="N1468" i="1"/>
  <c r="O1468" i="1" s="1"/>
  <c r="N1467" i="1"/>
  <c r="O1467" i="1" s="1"/>
  <c r="N1466" i="1"/>
  <c r="O1466" i="1" s="1"/>
  <c r="N1465" i="1"/>
  <c r="O1465" i="1" s="1"/>
  <c r="N1464" i="1"/>
  <c r="O1464" i="1" s="1"/>
  <c r="N1463" i="1"/>
  <c r="O1463" i="1" s="1"/>
  <c r="N1462" i="1"/>
  <c r="O1462" i="1" s="1"/>
  <c r="N1461" i="1"/>
  <c r="O1461" i="1" s="1"/>
  <c r="N1460" i="1"/>
  <c r="O1460" i="1" s="1"/>
  <c r="N1459" i="1"/>
  <c r="O1459" i="1" s="1"/>
  <c r="N1458" i="1"/>
  <c r="O1458" i="1" s="1"/>
  <c r="N1457" i="1"/>
  <c r="O1457" i="1" s="1"/>
  <c r="N1456" i="1"/>
  <c r="O1456" i="1" s="1"/>
  <c r="N1455" i="1"/>
  <c r="O1455" i="1" s="1"/>
  <c r="N1454" i="1"/>
  <c r="O1454" i="1" s="1"/>
  <c r="N1453" i="1"/>
  <c r="O1453" i="1" s="1"/>
  <c r="N1452" i="1"/>
  <c r="O1452" i="1" s="1"/>
  <c r="N1451" i="1"/>
  <c r="O1451" i="1" s="1"/>
  <c r="N1450" i="1"/>
  <c r="O1450" i="1" s="1"/>
  <c r="N1449" i="1"/>
  <c r="O1449" i="1" s="1"/>
  <c r="N1448" i="1"/>
  <c r="O1448" i="1" s="1"/>
  <c r="N1447" i="1"/>
  <c r="O1447" i="1" s="1"/>
  <c r="N1446" i="1"/>
  <c r="O1446" i="1" s="1"/>
  <c r="N1445" i="1"/>
  <c r="O1445" i="1"/>
  <c r="N1444" i="1"/>
  <c r="O1444" i="1" s="1"/>
  <c r="N1443" i="1"/>
  <c r="O1443" i="1" s="1"/>
  <c r="N1442" i="1"/>
  <c r="O1442" i="1" s="1"/>
  <c r="N1441" i="1"/>
  <c r="O1441" i="1" s="1"/>
  <c r="N1440" i="1"/>
  <c r="O1440" i="1" s="1"/>
  <c r="N1439" i="1"/>
  <c r="O1439" i="1" s="1"/>
  <c r="N1438" i="1"/>
  <c r="O1438" i="1" s="1"/>
  <c r="N1437" i="1"/>
  <c r="O1437" i="1" s="1"/>
  <c r="N1436" i="1"/>
  <c r="O1436" i="1" s="1"/>
  <c r="N1435" i="1"/>
  <c r="O1435" i="1" s="1"/>
  <c r="N1434" i="1"/>
  <c r="O1434" i="1" s="1"/>
  <c r="N1433" i="1"/>
  <c r="O1433" i="1" s="1"/>
  <c r="N1432" i="1"/>
  <c r="O1432" i="1" s="1"/>
  <c r="N1431" i="1"/>
  <c r="O1431" i="1" s="1"/>
  <c r="N1430" i="1"/>
  <c r="O1430" i="1"/>
  <c r="N1429" i="1"/>
  <c r="O1429" i="1" s="1"/>
  <c r="N1428" i="1"/>
  <c r="O1428" i="1" s="1"/>
  <c r="N1427" i="1"/>
  <c r="O1427" i="1" s="1"/>
  <c r="N1426" i="1"/>
  <c r="O1426" i="1" s="1"/>
  <c r="N1425" i="1"/>
  <c r="O1425" i="1" s="1"/>
  <c r="N1424" i="1"/>
  <c r="O1424" i="1" s="1"/>
  <c r="N1423" i="1"/>
  <c r="O1423" i="1" s="1"/>
  <c r="N1422" i="1"/>
  <c r="O1422" i="1" s="1"/>
  <c r="N1421" i="1"/>
  <c r="O1421" i="1" s="1"/>
  <c r="N1420" i="1"/>
  <c r="O1420" i="1" s="1"/>
  <c r="N1419" i="1"/>
  <c r="O1419" i="1" s="1"/>
  <c r="N1418" i="1"/>
  <c r="O1418" i="1" s="1"/>
  <c r="N1417" i="1"/>
  <c r="O1417" i="1" s="1"/>
  <c r="N1416" i="1"/>
  <c r="O1416" i="1" s="1"/>
  <c r="N1415" i="1"/>
  <c r="O1415" i="1" s="1"/>
  <c r="N1414" i="1"/>
  <c r="O1414" i="1" s="1"/>
  <c r="N1413" i="1"/>
  <c r="O1413" i="1" s="1"/>
  <c r="N1412" i="1"/>
  <c r="O1412" i="1" s="1"/>
  <c r="N1411" i="1"/>
  <c r="O1411" i="1" s="1"/>
  <c r="N1410" i="1"/>
  <c r="O1410" i="1" s="1"/>
  <c r="N1409" i="1"/>
  <c r="O1409" i="1" s="1"/>
  <c r="N1408" i="1"/>
  <c r="O1408" i="1" s="1"/>
  <c r="N1407" i="1"/>
  <c r="O1407" i="1" s="1"/>
  <c r="N1406" i="1"/>
  <c r="O1406" i="1" s="1"/>
  <c r="N1405" i="1"/>
  <c r="O1405" i="1" s="1"/>
  <c r="N1404" i="1"/>
  <c r="O1404" i="1" s="1"/>
  <c r="N1403" i="1"/>
  <c r="O1403" i="1" s="1"/>
  <c r="N1402" i="1"/>
  <c r="O1402" i="1" s="1"/>
  <c r="N1401" i="1"/>
  <c r="O1401" i="1" s="1"/>
  <c r="N1400" i="1"/>
  <c r="O1400" i="1" s="1"/>
  <c r="N1399" i="1"/>
  <c r="O1399" i="1" s="1"/>
  <c r="N1398" i="1"/>
  <c r="O1398" i="1" s="1"/>
  <c r="N1397" i="1"/>
  <c r="O1397" i="1"/>
  <c r="N1396" i="1"/>
  <c r="O1396" i="1" s="1"/>
  <c r="N1395" i="1"/>
  <c r="O1395" i="1" s="1"/>
  <c r="N1394" i="1"/>
  <c r="O1394" i="1" s="1"/>
  <c r="N1393" i="1"/>
  <c r="O1393" i="1" s="1"/>
  <c r="N1392" i="1"/>
  <c r="O1392" i="1" s="1"/>
  <c r="N1391" i="1"/>
  <c r="O1391" i="1" s="1"/>
  <c r="N1390" i="1"/>
  <c r="O1390" i="1" s="1"/>
  <c r="N1389" i="1"/>
  <c r="O1389" i="1" s="1"/>
  <c r="N1388" i="1"/>
  <c r="O1388" i="1" s="1"/>
  <c r="N1387" i="1"/>
  <c r="O1387" i="1" s="1"/>
  <c r="N1386" i="1"/>
  <c r="O1386" i="1" s="1"/>
  <c r="N1385" i="1"/>
  <c r="O1385" i="1" s="1"/>
  <c r="N1384" i="1"/>
  <c r="O1384" i="1" s="1"/>
  <c r="N1383" i="1"/>
  <c r="O1383" i="1" s="1"/>
  <c r="N1382" i="1"/>
  <c r="O1382" i="1" s="1"/>
  <c r="N1381" i="1"/>
  <c r="O1381" i="1" s="1"/>
  <c r="N1380" i="1"/>
  <c r="O1380" i="1" s="1"/>
  <c r="N1379" i="1"/>
  <c r="O1379" i="1" s="1"/>
  <c r="N1378" i="1"/>
  <c r="O1378" i="1" s="1"/>
  <c r="N1377" i="1"/>
  <c r="O1377" i="1" s="1"/>
  <c r="N1376" i="1"/>
  <c r="O1376" i="1" s="1"/>
  <c r="N1375" i="1"/>
  <c r="O1375" i="1" s="1"/>
  <c r="N1374" i="1"/>
  <c r="O1374" i="1" s="1"/>
  <c r="N1373" i="1"/>
  <c r="O1373" i="1" s="1"/>
  <c r="N1372" i="1"/>
  <c r="O1372" i="1" s="1"/>
  <c r="N1371" i="1"/>
  <c r="O1371" i="1" s="1"/>
  <c r="N1370" i="1"/>
  <c r="O1370" i="1" s="1"/>
  <c r="N1369" i="1"/>
  <c r="O1369" i="1" s="1"/>
  <c r="N1368" i="1"/>
  <c r="O1368" i="1" s="1"/>
  <c r="N1367" i="1"/>
  <c r="O1367" i="1" s="1"/>
  <c r="N1366" i="1"/>
  <c r="O1366" i="1" s="1"/>
  <c r="N1365" i="1"/>
  <c r="O1365" i="1" s="1"/>
  <c r="N1364" i="1"/>
  <c r="O1364" i="1" s="1"/>
  <c r="N1363" i="1"/>
  <c r="O1363" i="1" s="1"/>
  <c r="N1362" i="1"/>
  <c r="O1362" i="1" s="1"/>
  <c r="N1361" i="1"/>
  <c r="O1361" i="1" s="1"/>
  <c r="N1360" i="1"/>
  <c r="O1360" i="1" s="1"/>
  <c r="N1359" i="1"/>
  <c r="O1359" i="1" s="1"/>
  <c r="N1358" i="1"/>
  <c r="O1358" i="1" s="1"/>
  <c r="N1357" i="1"/>
  <c r="O1357" i="1" s="1"/>
  <c r="N1356" i="1"/>
  <c r="O1356" i="1" s="1"/>
  <c r="N1355" i="1"/>
  <c r="O1355" i="1" s="1"/>
  <c r="N1354" i="1"/>
  <c r="O1354" i="1" s="1"/>
  <c r="N1353" i="1"/>
  <c r="O1353" i="1" s="1"/>
  <c r="N1352" i="1"/>
  <c r="O1352" i="1" s="1"/>
  <c r="N1351" i="1"/>
  <c r="O1351" i="1" s="1"/>
  <c r="N1350" i="1"/>
  <c r="O1350" i="1" s="1"/>
  <c r="N1349" i="1"/>
  <c r="O1349" i="1" s="1"/>
  <c r="N1348" i="1"/>
  <c r="O1348" i="1" s="1"/>
  <c r="N1347" i="1"/>
  <c r="O1347" i="1" s="1"/>
  <c r="N1346" i="1"/>
  <c r="O1346" i="1" s="1"/>
  <c r="N1345" i="1"/>
  <c r="O1345" i="1" s="1"/>
  <c r="N1344" i="1"/>
  <c r="O1344" i="1" s="1"/>
  <c r="N1343" i="1"/>
  <c r="O1343" i="1" s="1"/>
  <c r="N1342" i="1"/>
  <c r="O1342" i="1" s="1"/>
  <c r="N1341" i="1"/>
  <c r="O1341" i="1" s="1"/>
  <c r="N1340" i="1"/>
  <c r="O1340" i="1" s="1"/>
  <c r="N1339" i="1"/>
  <c r="O1339" i="1" s="1"/>
  <c r="N1338" i="1"/>
  <c r="O1338" i="1" s="1"/>
  <c r="N1337" i="1"/>
  <c r="O1337" i="1" s="1"/>
  <c r="N1336" i="1"/>
  <c r="O1336" i="1" s="1"/>
  <c r="N1335" i="1"/>
  <c r="O1335" i="1" s="1"/>
  <c r="N1334" i="1"/>
  <c r="O1334" i="1" s="1"/>
  <c r="N1333" i="1"/>
  <c r="O1333" i="1" s="1"/>
  <c r="N1332" i="1"/>
  <c r="O1332" i="1" s="1"/>
  <c r="N1331" i="1"/>
  <c r="O1331" i="1" s="1"/>
  <c r="N1330" i="1"/>
  <c r="O1330" i="1" s="1"/>
  <c r="N1329" i="1"/>
  <c r="O1329" i="1" s="1"/>
  <c r="N1328" i="1"/>
  <c r="O1328" i="1" s="1"/>
  <c r="N1327" i="1"/>
  <c r="O1327" i="1" s="1"/>
  <c r="N1326" i="1"/>
  <c r="O1326" i="1" s="1"/>
  <c r="N1325" i="1"/>
  <c r="O1325" i="1" s="1"/>
  <c r="N1324" i="1"/>
  <c r="O1324" i="1"/>
  <c r="N1323" i="1"/>
  <c r="O1323" i="1" s="1"/>
  <c r="N1322" i="1"/>
  <c r="O1322" i="1" s="1"/>
  <c r="N1321" i="1"/>
  <c r="O1321" i="1" s="1"/>
  <c r="N1320" i="1"/>
  <c r="O1320" i="1" s="1"/>
  <c r="N1319" i="1"/>
  <c r="O1319" i="1" s="1"/>
  <c r="N1318" i="1"/>
  <c r="O1318" i="1" s="1"/>
  <c r="N1317" i="1"/>
  <c r="O1317" i="1" s="1"/>
  <c r="N1316" i="1"/>
  <c r="O1316" i="1" s="1"/>
  <c r="N1315" i="1"/>
  <c r="O1315" i="1" s="1"/>
  <c r="N1314" i="1"/>
  <c r="O1314" i="1" s="1"/>
  <c r="N1313" i="1"/>
  <c r="O1313" i="1" s="1"/>
  <c r="N1312" i="1"/>
  <c r="O1312" i="1" s="1"/>
  <c r="N1311" i="1"/>
  <c r="O1311" i="1" s="1"/>
  <c r="N1310" i="1"/>
  <c r="O1310" i="1" s="1"/>
  <c r="N1309" i="1"/>
  <c r="O1309" i="1" s="1"/>
  <c r="N1308" i="1"/>
  <c r="O1308" i="1" s="1"/>
  <c r="N1307" i="1"/>
  <c r="O1307" i="1" s="1"/>
  <c r="N1306" i="1"/>
  <c r="O1306" i="1" s="1"/>
  <c r="N1305" i="1"/>
  <c r="O1305" i="1" s="1"/>
  <c r="N1304" i="1"/>
  <c r="O1304" i="1" s="1"/>
  <c r="N1303" i="1"/>
  <c r="O1303" i="1" s="1"/>
  <c r="N1302" i="1"/>
  <c r="O1302" i="1" s="1"/>
  <c r="N1301" i="1"/>
  <c r="O1301" i="1" s="1"/>
  <c r="N1300" i="1"/>
  <c r="O1300" i="1" s="1"/>
  <c r="N1299" i="1"/>
  <c r="O1299" i="1" s="1"/>
  <c r="N1298" i="1"/>
  <c r="O1298" i="1" s="1"/>
  <c r="N1297" i="1"/>
  <c r="O1297" i="1" s="1"/>
  <c r="N1296" i="1"/>
  <c r="O1296" i="1" s="1"/>
  <c r="N1295" i="1"/>
  <c r="O1295" i="1" s="1"/>
  <c r="N1294" i="1"/>
  <c r="O1294" i="1" s="1"/>
  <c r="N1293" i="1"/>
  <c r="O1293" i="1" s="1"/>
  <c r="N1292" i="1"/>
  <c r="O1292" i="1" s="1"/>
  <c r="N1291" i="1"/>
  <c r="O1291" i="1" s="1"/>
  <c r="N1290" i="1"/>
  <c r="O1290" i="1" s="1"/>
  <c r="N1289" i="1"/>
  <c r="O1289" i="1" s="1"/>
  <c r="N1288" i="1"/>
  <c r="O1288" i="1" s="1"/>
  <c r="N1287" i="1"/>
  <c r="O1287" i="1" s="1"/>
  <c r="N1286" i="1"/>
  <c r="O1286" i="1" s="1"/>
  <c r="N1285" i="1"/>
  <c r="O1285" i="1"/>
  <c r="N1284" i="1"/>
  <c r="O1284" i="1" s="1"/>
  <c r="N1283" i="1"/>
  <c r="O1283" i="1" s="1"/>
  <c r="N1282" i="1"/>
  <c r="O1282" i="1" s="1"/>
  <c r="N1281" i="1"/>
  <c r="O1281" i="1" s="1"/>
  <c r="N1280" i="1"/>
  <c r="O1280" i="1" s="1"/>
  <c r="N1279" i="1"/>
  <c r="O1279" i="1" s="1"/>
  <c r="N1278" i="1"/>
  <c r="O1278" i="1"/>
  <c r="N1277" i="1"/>
  <c r="O1277" i="1" s="1"/>
  <c r="N1276" i="1"/>
  <c r="O1276" i="1" s="1"/>
  <c r="N1275" i="1"/>
  <c r="O1275" i="1" s="1"/>
  <c r="N1274" i="1"/>
  <c r="O1274" i="1" s="1"/>
  <c r="N1273" i="1"/>
  <c r="O1273" i="1" s="1"/>
  <c r="N1272" i="1"/>
  <c r="O1272" i="1" s="1"/>
  <c r="N1271" i="1"/>
  <c r="O1271" i="1" s="1"/>
  <c r="N1270" i="1"/>
  <c r="O1270" i="1" s="1"/>
  <c r="N1269" i="1"/>
  <c r="O1269" i="1" s="1"/>
  <c r="N1268" i="1"/>
  <c r="O1268" i="1" s="1"/>
  <c r="N1267" i="1"/>
  <c r="O1267" i="1" s="1"/>
  <c r="N1266" i="1"/>
  <c r="O1266" i="1" s="1"/>
  <c r="N1265" i="1"/>
  <c r="O1265" i="1" s="1"/>
  <c r="N1264" i="1"/>
  <c r="O1264" i="1" s="1"/>
  <c r="N1263" i="1"/>
  <c r="O1263" i="1" s="1"/>
  <c r="N1262" i="1"/>
  <c r="O1262" i="1" s="1"/>
  <c r="N1261" i="1"/>
  <c r="O1261" i="1" s="1"/>
  <c r="N1260" i="1"/>
  <c r="O1260" i="1" s="1"/>
  <c r="N1259" i="1"/>
  <c r="O1259" i="1" s="1"/>
  <c r="N1258" i="1"/>
  <c r="O1258" i="1" s="1"/>
  <c r="N1257" i="1"/>
  <c r="O1257" i="1" s="1"/>
  <c r="N1256" i="1"/>
  <c r="O1256" i="1" s="1"/>
  <c r="N1255" i="1"/>
  <c r="O1255" i="1" s="1"/>
  <c r="N1254" i="1"/>
  <c r="O1254" i="1" s="1"/>
  <c r="N1253" i="1"/>
  <c r="O1253" i="1" s="1"/>
  <c r="N1252" i="1"/>
  <c r="O1252" i="1" s="1"/>
  <c r="N1251" i="1"/>
  <c r="O1251" i="1" s="1"/>
  <c r="N1250" i="1"/>
  <c r="O1250" i="1" s="1"/>
  <c r="N1249" i="1"/>
  <c r="O1249" i="1" s="1"/>
  <c r="N1248" i="1"/>
  <c r="O1248" i="1" s="1"/>
  <c r="N1247" i="1"/>
  <c r="O1247" i="1" s="1"/>
  <c r="N1246" i="1"/>
  <c r="O1246" i="1" s="1"/>
  <c r="N1245" i="1"/>
  <c r="O1245" i="1" s="1"/>
  <c r="N1244" i="1"/>
  <c r="O1244" i="1" s="1"/>
  <c r="N1243" i="1"/>
  <c r="O1243" i="1" s="1"/>
  <c r="N1242" i="1"/>
  <c r="O1242" i="1" s="1"/>
  <c r="N1241" i="1"/>
  <c r="O1241" i="1" s="1"/>
  <c r="N1240" i="1"/>
  <c r="O1240" i="1" s="1"/>
  <c r="N1239" i="1"/>
  <c r="O1239" i="1"/>
  <c r="N1238" i="1"/>
  <c r="O1238" i="1" s="1"/>
  <c r="N1237" i="1"/>
  <c r="O1237" i="1" s="1"/>
  <c r="N1236" i="1"/>
  <c r="O1236" i="1" s="1"/>
  <c r="N1235" i="1"/>
  <c r="O1235" i="1"/>
  <c r="N1234" i="1"/>
  <c r="O1234" i="1"/>
  <c r="N1233" i="1"/>
  <c r="O1233" i="1" s="1"/>
  <c r="N1232" i="1"/>
  <c r="O1232" i="1" s="1"/>
  <c r="N1231" i="1"/>
  <c r="O1231" i="1" s="1"/>
  <c r="N1230" i="1"/>
  <c r="O1230" i="1"/>
  <c r="N1229" i="1"/>
  <c r="O1229" i="1" s="1"/>
  <c r="N1228" i="1"/>
  <c r="O1228" i="1" s="1"/>
  <c r="N1227" i="1"/>
  <c r="O1227" i="1" s="1"/>
  <c r="N1226" i="1"/>
  <c r="O1226" i="1" s="1"/>
  <c r="N1225" i="1"/>
  <c r="O1225" i="1" s="1"/>
  <c r="N1224" i="1"/>
  <c r="O1224" i="1" s="1"/>
  <c r="N1223" i="1"/>
  <c r="O1223" i="1" s="1"/>
  <c r="N1222" i="1"/>
  <c r="O1222" i="1" s="1"/>
  <c r="N1221" i="1"/>
  <c r="O1221" i="1" s="1"/>
  <c r="N1220" i="1"/>
  <c r="O1220" i="1" s="1"/>
  <c r="N1219" i="1"/>
  <c r="O1219" i="1" s="1"/>
  <c r="N1218" i="1"/>
  <c r="O1218" i="1" s="1"/>
  <c r="N1217" i="1"/>
  <c r="O1217" i="1" s="1"/>
  <c r="N1216" i="1"/>
  <c r="O1216" i="1" s="1"/>
  <c r="N1215" i="1"/>
  <c r="O1215" i="1" s="1"/>
  <c r="N1214" i="1"/>
  <c r="O1214" i="1" s="1"/>
  <c r="N1213" i="1"/>
  <c r="O1213" i="1" s="1"/>
  <c r="N1212" i="1"/>
  <c r="O1212" i="1" s="1"/>
  <c r="N1211" i="1"/>
  <c r="O1211" i="1" s="1"/>
  <c r="N1210" i="1"/>
  <c r="O1210" i="1" s="1"/>
  <c r="N1209" i="1"/>
  <c r="O1209" i="1" s="1"/>
  <c r="N1208" i="1"/>
  <c r="O1208" i="1" s="1"/>
  <c r="N1207" i="1"/>
  <c r="O1207" i="1" s="1"/>
  <c r="N1206" i="1"/>
  <c r="O1206" i="1" s="1"/>
  <c r="N1205" i="1"/>
  <c r="O1205" i="1" s="1"/>
  <c r="N1204" i="1"/>
  <c r="O1204" i="1" s="1"/>
  <c r="N1203" i="1"/>
  <c r="O1203" i="1" s="1"/>
  <c r="N1202" i="1"/>
  <c r="O1202" i="1" s="1"/>
  <c r="N1201" i="1"/>
  <c r="O1201" i="1" s="1"/>
  <c r="N1200" i="1"/>
  <c r="O1200" i="1" s="1"/>
  <c r="N1199" i="1"/>
  <c r="O1199" i="1" s="1"/>
  <c r="N1198" i="1"/>
  <c r="O1198" i="1" s="1"/>
  <c r="N1197" i="1"/>
  <c r="O1197" i="1" s="1"/>
  <c r="N1196" i="1"/>
  <c r="O1196" i="1" s="1"/>
  <c r="N1195" i="1"/>
  <c r="O1195" i="1" s="1"/>
  <c r="N1194" i="1"/>
  <c r="O1194" i="1" s="1"/>
  <c r="N1193" i="1"/>
  <c r="O1193" i="1" s="1"/>
  <c r="N1192" i="1"/>
  <c r="O1192" i="1" s="1"/>
  <c r="N1191" i="1"/>
  <c r="O1191" i="1" s="1"/>
  <c r="N1190" i="1"/>
  <c r="O1190" i="1" s="1"/>
  <c r="N1189" i="1"/>
  <c r="O1189" i="1" s="1"/>
  <c r="N1188" i="1"/>
  <c r="O1188" i="1" s="1"/>
  <c r="N1187" i="1"/>
  <c r="O1187" i="1" s="1"/>
  <c r="N1186" i="1"/>
  <c r="O1186" i="1" s="1"/>
  <c r="N1185" i="1"/>
  <c r="O1185" i="1" s="1"/>
  <c r="N1184" i="1"/>
  <c r="O1184" i="1"/>
  <c r="N1183" i="1"/>
  <c r="O1183" i="1" s="1"/>
  <c r="N1182" i="1"/>
  <c r="O1182" i="1" s="1"/>
  <c r="N1181" i="1"/>
  <c r="O1181" i="1" s="1"/>
  <c r="N1180" i="1"/>
  <c r="O1180" i="1" s="1"/>
  <c r="N1179" i="1"/>
  <c r="O1179" i="1"/>
  <c r="N1178" i="1"/>
  <c r="O1178" i="1" s="1"/>
  <c r="N1177" i="1"/>
  <c r="O1177" i="1" s="1"/>
  <c r="N1176" i="1"/>
  <c r="O1176" i="1" s="1"/>
  <c r="N1175" i="1"/>
  <c r="O1175" i="1" s="1"/>
  <c r="N1174" i="1"/>
  <c r="O1174" i="1"/>
  <c r="N1173" i="1"/>
  <c r="O1173" i="1" s="1"/>
  <c r="N1172" i="1"/>
  <c r="O1172" i="1" s="1"/>
  <c r="N1171" i="1"/>
  <c r="O1171" i="1" s="1"/>
  <c r="N1170" i="1"/>
  <c r="O1170" i="1" s="1"/>
  <c r="N1169" i="1"/>
  <c r="O1169" i="1" s="1"/>
  <c r="N1168" i="1"/>
  <c r="O1168" i="1" s="1"/>
  <c r="N1167" i="1"/>
  <c r="O1167" i="1" s="1"/>
  <c r="N1166" i="1"/>
  <c r="O1166" i="1" s="1"/>
  <c r="N1165" i="1"/>
  <c r="O1165" i="1" s="1"/>
  <c r="N1164" i="1"/>
  <c r="O1164" i="1" s="1"/>
  <c r="N1163" i="1"/>
  <c r="O1163" i="1" s="1"/>
  <c r="N1162" i="1"/>
  <c r="O1162" i="1" s="1"/>
  <c r="N1161" i="1"/>
  <c r="O1161" i="1" s="1"/>
  <c r="N1160" i="1"/>
  <c r="O1160" i="1" s="1"/>
  <c r="N1159" i="1"/>
  <c r="O1159" i="1" s="1"/>
  <c r="N1158" i="1"/>
  <c r="O1158" i="1" s="1"/>
  <c r="N1157" i="1"/>
  <c r="O1157" i="1" s="1"/>
  <c r="N1156" i="1"/>
  <c r="O1156" i="1" s="1"/>
  <c r="N1155" i="1"/>
  <c r="O1155" i="1" s="1"/>
  <c r="N1154" i="1"/>
  <c r="O1154" i="1" s="1"/>
  <c r="N1153" i="1"/>
  <c r="O1153" i="1" s="1"/>
  <c r="N1152" i="1"/>
  <c r="O1152" i="1"/>
  <c r="N1151" i="1"/>
  <c r="O1151" i="1" s="1"/>
  <c r="N1150" i="1"/>
  <c r="O1150" i="1" s="1"/>
  <c r="N1149" i="1"/>
  <c r="O1149" i="1" s="1"/>
  <c r="N1148" i="1"/>
  <c r="O1148" i="1" s="1"/>
  <c r="N1147" i="1"/>
  <c r="O1147" i="1" s="1"/>
  <c r="N1146" i="1"/>
  <c r="O1146" i="1" s="1"/>
  <c r="N1145" i="1"/>
  <c r="O1145" i="1" s="1"/>
  <c r="N1144" i="1"/>
  <c r="O1144" i="1" s="1"/>
  <c r="N1143" i="1"/>
  <c r="O1143" i="1" s="1"/>
  <c r="N1142" i="1"/>
  <c r="O1142" i="1" s="1"/>
  <c r="N1141" i="1"/>
  <c r="O1141" i="1" s="1"/>
  <c r="N1140" i="1"/>
  <c r="O1140" i="1" s="1"/>
  <c r="N1139" i="1"/>
  <c r="O1139" i="1" s="1"/>
  <c r="N1138" i="1"/>
  <c r="O1138" i="1" s="1"/>
  <c r="N1137" i="1"/>
  <c r="O1137" i="1" s="1"/>
  <c r="N1136" i="1"/>
  <c r="O1136" i="1" s="1"/>
  <c r="N1135" i="1"/>
  <c r="O1135" i="1" s="1"/>
  <c r="N1134" i="1"/>
  <c r="O1134" i="1" s="1"/>
  <c r="N1133" i="1"/>
  <c r="O1133" i="1" s="1"/>
  <c r="N1132" i="1"/>
  <c r="O1132" i="1" s="1"/>
  <c r="N1131" i="1"/>
  <c r="O1131" i="1" s="1"/>
  <c r="N1130" i="1"/>
  <c r="O1130" i="1" s="1"/>
  <c r="N1129" i="1"/>
  <c r="O1129" i="1"/>
  <c r="N1128" i="1"/>
  <c r="O1128" i="1" s="1"/>
  <c r="N1127" i="1"/>
  <c r="O1127" i="1" s="1"/>
  <c r="N1126" i="1"/>
  <c r="O1126" i="1" s="1"/>
  <c r="N1125" i="1"/>
  <c r="O1125" i="1" s="1"/>
  <c r="N1124" i="1"/>
  <c r="O1124" i="1" s="1"/>
  <c r="N1123" i="1"/>
  <c r="O1123" i="1" s="1"/>
  <c r="N1122" i="1"/>
  <c r="O1122" i="1" s="1"/>
  <c r="N1121" i="1"/>
  <c r="O1121" i="1" s="1"/>
  <c r="N1120" i="1"/>
  <c r="O1120" i="1" s="1"/>
  <c r="N1119" i="1"/>
  <c r="O1119" i="1" s="1"/>
  <c r="N1118" i="1"/>
  <c r="O1118" i="1" s="1"/>
  <c r="N1117" i="1"/>
  <c r="O1117" i="1" s="1"/>
  <c r="N1116" i="1"/>
  <c r="O1116" i="1" s="1"/>
  <c r="N1115" i="1"/>
  <c r="O1115" i="1" s="1"/>
  <c r="N1114" i="1"/>
  <c r="O1114" i="1" s="1"/>
  <c r="N1113" i="1"/>
  <c r="O1113" i="1" s="1"/>
  <c r="N1112" i="1"/>
  <c r="O1112" i="1" s="1"/>
  <c r="N1111" i="1"/>
  <c r="O1111" i="1" s="1"/>
  <c r="N1110" i="1"/>
  <c r="O1110" i="1" s="1"/>
  <c r="N1109" i="1"/>
  <c r="O1109" i="1" s="1"/>
  <c r="N1108" i="1"/>
  <c r="O1108" i="1" s="1"/>
  <c r="N1107" i="1"/>
  <c r="O1107" i="1" s="1"/>
  <c r="N1106" i="1"/>
  <c r="O1106" i="1" s="1"/>
  <c r="N1105" i="1"/>
  <c r="O1105" i="1" s="1"/>
  <c r="N1104" i="1"/>
  <c r="O1104" i="1" s="1"/>
  <c r="N1103" i="1"/>
  <c r="O1103" i="1" s="1"/>
  <c r="N1102" i="1"/>
  <c r="O1102" i="1" s="1"/>
  <c r="N1101" i="1"/>
  <c r="O1101" i="1" s="1"/>
  <c r="N1100" i="1"/>
  <c r="O1100" i="1"/>
  <c r="N1099" i="1"/>
  <c r="O1099" i="1" s="1"/>
  <c r="N1098" i="1"/>
  <c r="O1098" i="1" s="1"/>
  <c r="N1097" i="1"/>
  <c r="O1097" i="1" s="1"/>
  <c r="N1096" i="1"/>
  <c r="O1096" i="1" s="1"/>
  <c r="N1095" i="1"/>
  <c r="O1095" i="1" s="1"/>
  <c r="N1094" i="1"/>
  <c r="O1094" i="1" s="1"/>
  <c r="N1093" i="1"/>
  <c r="O1093" i="1" s="1"/>
  <c r="N1092" i="1"/>
  <c r="O1092" i="1" s="1"/>
  <c r="N1091" i="1"/>
  <c r="O1091" i="1" s="1"/>
  <c r="N1090" i="1"/>
  <c r="O1090" i="1" s="1"/>
  <c r="N1089" i="1"/>
  <c r="O1089" i="1" s="1"/>
  <c r="N1088" i="1"/>
  <c r="O1088" i="1" s="1"/>
  <c r="N1087" i="1"/>
  <c r="O1087" i="1" s="1"/>
  <c r="N1086" i="1"/>
  <c r="O1086" i="1" s="1"/>
  <c r="N1085" i="1"/>
  <c r="O1085" i="1" s="1"/>
  <c r="N1084" i="1"/>
  <c r="O1084" i="1" s="1"/>
  <c r="N1083" i="1"/>
  <c r="O1083" i="1" s="1"/>
  <c r="N1082" i="1"/>
  <c r="O1082" i="1" s="1"/>
  <c r="N1081" i="1"/>
  <c r="O1081" i="1" s="1"/>
  <c r="N1080" i="1"/>
  <c r="O1080" i="1" s="1"/>
  <c r="N1079" i="1"/>
  <c r="O1079" i="1" s="1"/>
  <c r="N1078" i="1"/>
  <c r="O1078" i="1" s="1"/>
  <c r="N1077" i="1"/>
  <c r="O1077" i="1" s="1"/>
  <c r="N1076" i="1"/>
  <c r="O1076" i="1" s="1"/>
  <c r="N1075" i="1"/>
  <c r="O1075" i="1" s="1"/>
  <c r="N1074" i="1"/>
  <c r="O1074" i="1" s="1"/>
  <c r="N1073" i="1"/>
  <c r="O1073" i="1" s="1"/>
  <c r="N1072" i="1"/>
  <c r="O1072" i="1" s="1"/>
  <c r="N1071" i="1"/>
  <c r="O1071" i="1" s="1"/>
  <c r="N1070" i="1"/>
  <c r="O1070" i="1" s="1"/>
  <c r="N1069" i="1"/>
  <c r="O1069" i="1" s="1"/>
  <c r="N1068" i="1"/>
  <c r="O1068" i="1" s="1"/>
  <c r="N1067" i="1"/>
  <c r="O1067" i="1" s="1"/>
  <c r="N1066" i="1"/>
  <c r="O1066" i="1" s="1"/>
  <c r="N1065" i="1"/>
  <c r="O1065" i="1" s="1"/>
  <c r="N1064" i="1"/>
  <c r="O1064" i="1" s="1"/>
  <c r="N1063" i="1"/>
  <c r="O1063" i="1" s="1"/>
  <c r="N1062" i="1"/>
  <c r="O1062" i="1" s="1"/>
  <c r="N1061" i="1"/>
  <c r="O1061" i="1" s="1"/>
  <c r="N1060" i="1"/>
  <c r="O1060" i="1" s="1"/>
  <c r="N1059" i="1"/>
  <c r="O1059" i="1" s="1"/>
  <c r="N1058" i="1"/>
  <c r="O1058" i="1" s="1"/>
  <c r="N1057" i="1"/>
  <c r="O1057" i="1" s="1"/>
  <c r="N1056" i="1"/>
  <c r="O1056" i="1" s="1"/>
  <c r="N1055" i="1"/>
  <c r="O1055" i="1" s="1"/>
  <c r="N1054" i="1"/>
  <c r="O1054" i="1" s="1"/>
  <c r="N1053" i="1"/>
  <c r="O1053" i="1" s="1"/>
  <c r="N1052" i="1"/>
  <c r="O1052" i="1" s="1"/>
  <c r="N1051" i="1"/>
  <c r="O1051" i="1" s="1"/>
  <c r="N1050" i="1"/>
  <c r="O1050" i="1" s="1"/>
  <c r="N1049" i="1"/>
  <c r="O1049" i="1" s="1"/>
  <c r="N1048" i="1"/>
  <c r="O1048" i="1"/>
  <c r="N1047" i="1"/>
  <c r="O1047" i="1" s="1"/>
  <c r="N1046" i="1"/>
  <c r="O1046" i="1" s="1"/>
  <c r="N1045" i="1"/>
  <c r="O1045" i="1" s="1"/>
  <c r="N1044" i="1"/>
  <c r="O1044" i="1" s="1"/>
  <c r="N1043" i="1"/>
  <c r="O1043" i="1" s="1"/>
  <c r="N1042" i="1"/>
  <c r="O1042" i="1" s="1"/>
  <c r="N1041" i="1"/>
  <c r="O1041" i="1" s="1"/>
  <c r="N1040" i="1"/>
  <c r="O1040" i="1" s="1"/>
  <c r="N1039" i="1"/>
  <c r="O1039" i="1" s="1"/>
  <c r="N1038" i="1"/>
  <c r="O1038" i="1" s="1"/>
  <c r="N1037" i="1"/>
  <c r="O1037" i="1" s="1"/>
  <c r="N1036" i="1"/>
  <c r="O1036" i="1" s="1"/>
  <c r="N1035" i="1"/>
  <c r="O1035" i="1" s="1"/>
  <c r="N1034" i="1"/>
  <c r="O1034" i="1" s="1"/>
  <c r="N1033" i="1"/>
  <c r="O1033" i="1" s="1"/>
  <c r="N1032" i="1"/>
  <c r="O1032" i="1" s="1"/>
  <c r="N1031" i="1"/>
  <c r="O1031" i="1" s="1"/>
  <c r="N1030" i="1"/>
  <c r="O1030" i="1" s="1"/>
  <c r="N1029" i="1"/>
  <c r="O1029" i="1" s="1"/>
  <c r="N1028" i="1"/>
  <c r="O1028" i="1" s="1"/>
  <c r="N1027" i="1"/>
  <c r="O1027" i="1" s="1"/>
  <c r="N1026" i="1"/>
  <c r="O1026" i="1" s="1"/>
  <c r="N1025" i="1"/>
  <c r="O1025" i="1" s="1"/>
  <c r="N1024" i="1"/>
  <c r="O1024" i="1" s="1"/>
  <c r="N1023" i="1"/>
  <c r="O1023" i="1" s="1"/>
  <c r="N1022" i="1"/>
  <c r="O1022" i="1" s="1"/>
  <c r="N1021" i="1"/>
  <c r="O1021" i="1" s="1"/>
  <c r="N1020" i="1"/>
  <c r="O1020" i="1" s="1"/>
  <c r="N1019" i="1"/>
  <c r="O1019" i="1" s="1"/>
  <c r="N1018" i="1"/>
  <c r="O1018" i="1" s="1"/>
  <c r="N1017" i="1"/>
  <c r="O1017" i="1" s="1"/>
  <c r="N1016" i="1"/>
  <c r="O1016" i="1" s="1"/>
  <c r="N1015" i="1"/>
  <c r="O1015" i="1" s="1"/>
  <c r="N1014" i="1"/>
  <c r="O1014" i="1" s="1"/>
  <c r="N1013" i="1"/>
  <c r="O1013" i="1" s="1"/>
  <c r="N1012" i="1"/>
  <c r="O1012" i="1" s="1"/>
  <c r="N1011" i="1"/>
  <c r="O1011" i="1" s="1"/>
  <c r="N1010" i="1"/>
  <c r="O1010" i="1" s="1"/>
  <c r="N1009" i="1"/>
  <c r="O1009" i="1" s="1"/>
  <c r="N1008" i="1"/>
  <c r="O1008" i="1"/>
  <c r="N1007" i="1"/>
  <c r="O1007" i="1" s="1"/>
  <c r="N1006" i="1"/>
  <c r="O1006" i="1" s="1"/>
  <c r="N1005" i="1"/>
  <c r="O1005" i="1" s="1"/>
  <c r="N1004" i="1"/>
  <c r="O1004" i="1" s="1"/>
  <c r="N1003" i="1"/>
  <c r="O1003" i="1" s="1"/>
  <c r="N1002" i="1"/>
  <c r="O1002" i="1" s="1"/>
  <c r="N1001" i="1"/>
  <c r="O1001" i="1" s="1"/>
  <c r="N1000" i="1"/>
  <c r="O1000" i="1" s="1"/>
  <c r="N999" i="1"/>
  <c r="O999" i="1" s="1"/>
  <c r="N998" i="1"/>
  <c r="O998" i="1" s="1"/>
  <c r="N997" i="1"/>
  <c r="O997" i="1" s="1"/>
  <c r="N996" i="1"/>
  <c r="O996" i="1" s="1"/>
  <c r="N995" i="1"/>
  <c r="O995" i="1" s="1"/>
  <c r="N994" i="1"/>
  <c r="O994" i="1" s="1"/>
  <c r="N993" i="1"/>
  <c r="O993" i="1" s="1"/>
  <c r="N992" i="1"/>
  <c r="O992" i="1" s="1"/>
  <c r="N991" i="1"/>
  <c r="O991" i="1" s="1"/>
  <c r="N990" i="1"/>
  <c r="O990" i="1" s="1"/>
  <c r="N989" i="1"/>
  <c r="O989" i="1" s="1"/>
  <c r="N988" i="1"/>
  <c r="O988" i="1" s="1"/>
  <c r="N987" i="1"/>
  <c r="O987" i="1" s="1"/>
  <c r="N986" i="1"/>
  <c r="O986" i="1" s="1"/>
  <c r="N985" i="1"/>
  <c r="O985" i="1" s="1"/>
  <c r="N984" i="1"/>
  <c r="O984" i="1" s="1"/>
  <c r="N983" i="1"/>
  <c r="O983" i="1" s="1"/>
  <c r="N982" i="1"/>
  <c r="O982" i="1" s="1"/>
  <c r="N981" i="1"/>
  <c r="O981" i="1" s="1"/>
  <c r="N980" i="1"/>
  <c r="O980" i="1" s="1"/>
  <c r="N979" i="1"/>
  <c r="O979" i="1" s="1"/>
  <c r="N978" i="1"/>
  <c r="O978" i="1" s="1"/>
  <c r="N977" i="1"/>
  <c r="O977" i="1" s="1"/>
  <c r="N976" i="1"/>
  <c r="O976" i="1" s="1"/>
  <c r="N975" i="1"/>
  <c r="O975" i="1" s="1"/>
  <c r="N974" i="1"/>
  <c r="O974" i="1" s="1"/>
  <c r="N973" i="1"/>
  <c r="O973" i="1" s="1"/>
  <c r="N972" i="1"/>
  <c r="O972" i="1" s="1"/>
  <c r="N971" i="1"/>
  <c r="O971" i="1" s="1"/>
  <c r="N970" i="1"/>
  <c r="O970" i="1" s="1"/>
  <c r="N969" i="1"/>
  <c r="O969" i="1" s="1"/>
  <c r="N968" i="1"/>
  <c r="O968" i="1" s="1"/>
  <c r="N967" i="1"/>
  <c r="O967" i="1" s="1"/>
  <c r="N966" i="1"/>
  <c r="O966" i="1" s="1"/>
  <c r="N965" i="1"/>
  <c r="O965" i="1" s="1"/>
  <c r="N964" i="1"/>
  <c r="O964" i="1"/>
  <c r="N963" i="1"/>
  <c r="O963" i="1" s="1"/>
  <c r="N962" i="1"/>
  <c r="O962" i="1" s="1"/>
  <c r="N961" i="1"/>
  <c r="O961" i="1" s="1"/>
  <c r="N960" i="1"/>
  <c r="O960" i="1" s="1"/>
  <c r="N959" i="1"/>
  <c r="O959" i="1" s="1"/>
  <c r="N958" i="1"/>
  <c r="O958" i="1" s="1"/>
  <c r="N957" i="1"/>
  <c r="O957" i="1" s="1"/>
  <c r="N956" i="1"/>
  <c r="O956" i="1" s="1"/>
  <c r="N955" i="1"/>
  <c r="O955" i="1" s="1"/>
  <c r="N954" i="1"/>
  <c r="O954" i="1" s="1"/>
  <c r="N953" i="1"/>
  <c r="O953" i="1" s="1"/>
  <c r="N952" i="1"/>
  <c r="O952" i="1" s="1"/>
  <c r="N951" i="1"/>
  <c r="O951" i="1" s="1"/>
  <c r="N950" i="1"/>
  <c r="O950" i="1" s="1"/>
  <c r="N949" i="1"/>
  <c r="O949" i="1" s="1"/>
  <c r="N948" i="1"/>
  <c r="O948" i="1" s="1"/>
  <c r="N947" i="1"/>
  <c r="O947" i="1" s="1"/>
  <c r="N946" i="1"/>
  <c r="O946" i="1" s="1"/>
  <c r="N945" i="1"/>
  <c r="O945" i="1" s="1"/>
  <c r="N944" i="1"/>
  <c r="O944" i="1" s="1"/>
  <c r="N943" i="1"/>
  <c r="O943" i="1" s="1"/>
  <c r="N942" i="1"/>
  <c r="O942" i="1" s="1"/>
  <c r="N941" i="1"/>
  <c r="O941" i="1" s="1"/>
  <c r="N940" i="1"/>
  <c r="O940" i="1" s="1"/>
  <c r="N939" i="1"/>
  <c r="O939" i="1" s="1"/>
  <c r="N938" i="1"/>
  <c r="O938" i="1" s="1"/>
  <c r="N937" i="1"/>
  <c r="O937" i="1" s="1"/>
  <c r="N936" i="1"/>
  <c r="O936" i="1" s="1"/>
  <c r="N935" i="1"/>
  <c r="O935" i="1" s="1"/>
  <c r="N934" i="1"/>
  <c r="O934" i="1" s="1"/>
  <c r="N933" i="1"/>
  <c r="O933" i="1" s="1"/>
  <c r="N932" i="1"/>
  <c r="O932" i="1" s="1"/>
  <c r="N931" i="1"/>
  <c r="O931" i="1" s="1"/>
  <c r="N930" i="1"/>
  <c r="O930" i="1" s="1"/>
  <c r="N929" i="1"/>
  <c r="O929" i="1" s="1"/>
  <c r="N928" i="1"/>
  <c r="O928" i="1" s="1"/>
  <c r="N927" i="1"/>
  <c r="O927" i="1" s="1"/>
  <c r="N926" i="1"/>
  <c r="O926" i="1" s="1"/>
  <c r="N925" i="1"/>
  <c r="O925" i="1" s="1"/>
  <c r="N924" i="1"/>
  <c r="O924" i="1" s="1"/>
  <c r="N923" i="1"/>
  <c r="O923" i="1" s="1"/>
  <c r="N922" i="1"/>
  <c r="O922" i="1" s="1"/>
  <c r="N921" i="1"/>
  <c r="O921" i="1" s="1"/>
  <c r="N920" i="1"/>
  <c r="O920" i="1" s="1"/>
  <c r="N919" i="1"/>
  <c r="O919" i="1" s="1"/>
  <c r="N918" i="1"/>
  <c r="O918" i="1" s="1"/>
  <c r="N917" i="1"/>
  <c r="O917" i="1" s="1"/>
  <c r="N916" i="1"/>
  <c r="O916" i="1" s="1"/>
  <c r="N915" i="1"/>
  <c r="O915" i="1" s="1"/>
  <c r="N914" i="1"/>
  <c r="O914" i="1" s="1"/>
  <c r="N913" i="1"/>
  <c r="O913" i="1" s="1"/>
  <c r="N912" i="1"/>
  <c r="O912" i="1" s="1"/>
  <c r="N911" i="1"/>
  <c r="O911" i="1" s="1"/>
  <c r="N910" i="1"/>
  <c r="O910" i="1" s="1"/>
  <c r="N909" i="1"/>
  <c r="O909" i="1" s="1"/>
  <c r="N908" i="1"/>
  <c r="O908" i="1" s="1"/>
  <c r="N907" i="1"/>
  <c r="O907" i="1" s="1"/>
  <c r="N906" i="1"/>
  <c r="O906" i="1" s="1"/>
  <c r="N905" i="1"/>
  <c r="O905" i="1" s="1"/>
  <c r="N904" i="1"/>
  <c r="O904" i="1" s="1"/>
  <c r="N903" i="1"/>
  <c r="O903" i="1" s="1"/>
  <c r="N902" i="1"/>
  <c r="O902" i="1" s="1"/>
  <c r="N901" i="1"/>
  <c r="O901" i="1" s="1"/>
  <c r="N900" i="1"/>
  <c r="O900" i="1" s="1"/>
  <c r="N899" i="1"/>
  <c r="O899" i="1" s="1"/>
  <c r="N898" i="1"/>
  <c r="O898" i="1" s="1"/>
  <c r="N897" i="1"/>
  <c r="O897" i="1" s="1"/>
  <c r="N896" i="1"/>
  <c r="O896" i="1" s="1"/>
  <c r="N895" i="1"/>
  <c r="O895" i="1" s="1"/>
  <c r="N894" i="1"/>
  <c r="O894" i="1" s="1"/>
  <c r="N893" i="1"/>
  <c r="O893" i="1" s="1"/>
  <c r="N892" i="1"/>
  <c r="O892" i="1" s="1"/>
  <c r="N891" i="1"/>
  <c r="O891" i="1" s="1"/>
  <c r="N890" i="1"/>
  <c r="O890" i="1" s="1"/>
  <c r="N889" i="1"/>
  <c r="O889" i="1" s="1"/>
  <c r="N888" i="1"/>
  <c r="O888" i="1" s="1"/>
  <c r="N887" i="1"/>
  <c r="O887" i="1" s="1"/>
  <c r="N886" i="1"/>
  <c r="O886" i="1" s="1"/>
  <c r="N885" i="1"/>
  <c r="O885" i="1" s="1"/>
  <c r="N884" i="1"/>
  <c r="O884" i="1" s="1"/>
  <c r="N883" i="1"/>
  <c r="O883" i="1" s="1"/>
  <c r="N882" i="1"/>
  <c r="O882" i="1" s="1"/>
  <c r="N881" i="1"/>
  <c r="O881" i="1" s="1"/>
  <c r="N880" i="1"/>
  <c r="O880" i="1" s="1"/>
  <c r="N879" i="1"/>
  <c r="O879" i="1" s="1"/>
  <c r="N878" i="1"/>
  <c r="O878" i="1" s="1"/>
  <c r="N877" i="1"/>
  <c r="O877" i="1" s="1"/>
  <c r="N876" i="1"/>
  <c r="O876" i="1" s="1"/>
  <c r="N875" i="1"/>
  <c r="O875" i="1" s="1"/>
  <c r="N874" i="1"/>
  <c r="O874" i="1"/>
  <c r="N873" i="1"/>
  <c r="O873" i="1" s="1"/>
  <c r="N872" i="1"/>
  <c r="O872" i="1" s="1"/>
  <c r="N871" i="1"/>
  <c r="O871" i="1" s="1"/>
  <c r="N870" i="1"/>
  <c r="O870" i="1" s="1"/>
  <c r="N869" i="1"/>
  <c r="O869" i="1" s="1"/>
  <c r="N868" i="1"/>
  <c r="O868" i="1" s="1"/>
  <c r="N867" i="1"/>
  <c r="O867" i="1" s="1"/>
  <c r="N866" i="1"/>
  <c r="O866" i="1" s="1"/>
  <c r="N865" i="1"/>
  <c r="O865" i="1" s="1"/>
  <c r="N864" i="1"/>
  <c r="O864" i="1" s="1"/>
  <c r="N863" i="1"/>
  <c r="O863" i="1" s="1"/>
  <c r="N862" i="1"/>
  <c r="O862" i="1" s="1"/>
  <c r="N861" i="1"/>
  <c r="O861" i="1" s="1"/>
  <c r="N860" i="1"/>
  <c r="O860" i="1" s="1"/>
  <c r="N859" i="1"/>
  <c r="O859" i="1" s="1"/>
  <c r="N858" i="1"/>
  <c r="O858" i="1" s="1"/>
  <c r="N857" i="1"/>
  <c r="O857" i="1" s="1"/>
  <c r="N856" i="1"/>
  <c r="O856" i="1" s="1"/>
  <c r="N855" i="1"/>
  <c r="O855" i="1" s="1"/>
  <c r="N854" i="1"/>
  <c r="O854" i="1" s="1"/>
  <c r="N853" i="1"/>
  <c r="O853" i="1" s="1"/>
  <c r="N852" i="1"/>
  <c r="O852" i="1" s="1"/>
  <c r="N851" i="1"/>
  <c r="O851" i="1"/>
  <c r="N850" i="1"/>
  <c r="O850" i="1" s="1"/>
  <c r="N849" i="1"/>
  <c r="O849" i="1" s="1"/>
  <c r="N848" i="1"/>
  <c r="O848" i="1" s="1"/>
  <c r="N847" i="1"/>
  <c r="O847" i="1" s="1"/>
  <c r="N846" i="1"/>
  <c r="O846" i="1" s="1"/>
  <c r="N845" i="1"/>
  <c r="O845" i="1" s="1"/>
  <c r="N844" i="1"/>
  <c r="O844" i="1" s="1"/>
  <c r="N843" i="1"/>
  <c r="O843" i="1" s="1"/>
  <c r="N842" i="1"/>
  <c r="O842" i="1" s="1"/>
  <c r="N841" i="1"/>
  <c r="O841" i="1" s="1"/>
  <c r="N840" i="1"/>
  <c r="O840" i="1" s="1"/>
  <c r="N839" i="1"/>
  <c r="O839" i="1" s="1"/>
  <c r="N838" i="1"/>
  <c r="O838" i="1" s="1"/>
  <c r="N837" i="1"/>
  <c r="O837" i="1" s="1"/>
  <c r="N836" i="1"/>
  <c r="O836" i="1" s="1"/>
  <c r="N835" i="1"/>
  <c r="O835" i="1" s="1"/>
  <c r="N834" i="1"/>
  <c r="O834" i="1" s="1"/>
  <c r="N833" i="1"/>
  <c r="O833" i="1" s="1"/>
  <c r="N832" i="1"/>
  <c r="O832" i="1" s="1"/>
  <c r="N831" i="1"/>
  <c r="O831" i="1" s="1"/>
  <c r="N830" i="1"/>
  <c r="O830" i="1" s="1"/>
  <c r="N829" i="1"/>
  <c r="O829" i="1" s="1"/>
  <c r="N828" i="1"/>
  <c r="O828" i="1"/>
  <c r="N827" i="1"/>
  <c r="O827" i="1" s="1"/>
  <c r="N826" i="1"/>
  <c r="O826" i="1" s="1"/>
  <c r="N825" i="1"/>
  <c r="O825" i="1" s="1"/>
  <c r="N824" i="1"/>
  <c r="O824" i="1" s="1"/>
  <c r="N823" i="1"/>
  <c r="O823" i="1" s="1"/>
  <c r="N822" i="1"/>
  <c r="O822" i="1" s="1"/>
  <c r="N821" i="1"/>
  <c r="O821" i="1" s="1"/>
  <c r="N820" i="1"/>
  <c r="O820" i="1" s="1"/>
  <c r="N819" i="1"/>
  <c r="O819" i="1" s="1"/>
  <c r="N818" i="1"/>
  <c r="O818" i="1" s="1"/>
  <c r="N817" i="1"/>
  <c r="O817" i="1" s="1"/>
  <c r="N816" i="1"/>
  <c r="O816" i="1"/>
  <c r="N815" i="1"/>
  <c r="O815" i="1" s="1"/>
  <c r="N814" i="1"/>
  <c r="O814" i="1" s="1"/>
  <c r="N813" i="1"/>
  <c r="O813" i="1" s="1"/>
  <c r="N812" i="1"/>
  <c r="O812" i="1" s="1"/>
  <c r="N811" i="1"/>
  <c r="O811" i="1" s="1"/>
  <c r="N810" i="1"/>
  <c r="O810" i="1" s="1"/>
  <c r="N809" i="1"/>
  <c r="O809" i="1" s="1"/>
  <c r="N808" i="1"/>
  <c r="O808" i="1" s="1"/>
  <c r="N807" i="1"/>
  <c r="O807" i="1" s="1"/>
  <c r="N806" i="1"/>
  <c r="O806" i="1" s="1"/>
  <c r="N805" i="1"/>
  <c r="O805" i="1" s="1"/>
  <c r="N804" i="1"/>
  <c r="O804" i="1" s="1"/>
  <c r="N803" i="1"/>
  <c r="O803" i="1" s="1"/>
  <c r="N802" i="1"/>
  <c r="O802" i="1" s="1"/>
  <c r="N801" i="1"/>
  <c r="O801" i="1" s="1"/>
  <c r="N800" i="1"/>
  <c r="O800" i="1" s="1"/>
  <c r="N799" i="1"/>
  <c r="O799" i="1" s="1"/>
  <c r="N798" i="1"/>
  <c r="O798" i="1" s="1"/>
  <c r="N797" i="1"/>
  <c r="O797" i="1" s="1"/>
  <c r="N796" i="1"/>
  <c r="O796" i="1" s="1"/>
  <c r="N795" i="1"/>
  <c r="O795" i="1" s="1"/>
  <c r="N794" i="1"/>
  <c r="O794" i="1" s="1"/>
  <c r="N793" i="1"/>
  <c r="O793" i="1" s="1"/>
  <c r="N792" i="1"/>
  <c r="O792" i="1" s="1"/>
  <c r="N791" i="1"/>
  <c r="O791" i="1" s="1"/>
  <c r="N790" i="1"/>
  <c r="O790" i="1" s="1"/>
  <c r="N789" i="1"/>
  <c r="O789" i="1" s="1"/>
  <c r="N788" i="1"/>
  <c r="O788" i="1" s="1"/>
  <c r="N787" i="1"/>
  <c r="O787" i="1" s="1"/>
  <c r="N786" i="1"/>
  <c r="O786" i="1" s="1"/>
  <c r="N785" i="1"/>
  <c r="O785" i="1" s="1"/>
  <c r="N784" i="1"/>
  <c r="O784" i="1" s="1"/>
  <c r="N783" i="1"/>
  <c r="O783" i="1" s="1"/>
  <c r="N782" i="1"/>
  <c r="O782" i="1" s="1"/>
  <c r="N781" i="1"/>
  <c r="O781" i="1" s="1"/>
  <c r="N780" i="1"/>
  <c r="O780" i="1" s="1"/>
  <c r="N779" i="1"/>
  <c r="O779" i="1" s="1"/>
  <c r="N778" i="1"/>
  <c r="O778" i="1" s="1"/>
  <c r="N777" i="1"/>
  <c r="O777" i="1" s="1"/>
  <c r="N776" i="1"/>
  <c r="O776" i="1" s="1"/>
  <c r="N775" i="1"/>
  <c r="O775" i="1" s="1"/>
  <c r="N774" i="1"/>
  <c r="O774" i="1" s="1"/>
  <c r="N773" i="1"/>
  <c r="O773" i="1" s="1"/>
  <c r="N772" i="1"/>
  <c r="O772" i="1" s="1"/>
  <c r="N771" i="1"/>
  <c r="O771" i="1" s="1"/>
  <c r="N770" i="1"/>
  <c r="O770" i="1" s="1"/>
  <c r="N769" i="1"/>
  <c r="O769" i="1" s="1"/>
  <c r="N768" i="1"/>
  <c r="O768" i="1" s="1"/>
  <c r="N767" i="1"/>
  <c r="O767" i="1" s="1"/>
  <c r="N766" i="1"/>
  <c r="O766" i="1" s="1"/>
  <c r="N765" i="1"/>
  <c r="O765" i="1" s="1"/>
  <c r="N764" i="1"/>
  <c r="O764" i="1" s="1"/>
  <c r="N763" i="1"/>
  <c r="O763" i="1" s="1"/>
  <c r="N762" i="1"/>
  <c r="O762" i="1" s="1"/>
  <c r="N761" i="1"/>
  <c r="O761" i="1" s="1"/>
  <c r="N760" i="1"/>
  <c r="O760" i="1" s="1"/>
  <c r="N759" i="1"/>
  <c r="O759" i="1" s="1"/>
  <c r="N758" i="1"/>
  <c r="O758" i="1" s="1"/>
  <c r="N757" i="1"/>
  <c r="O757" i="1" s="1"/>
  <c r="N756" i="1"/>
  <c r="O756" i="1" s="1"/>
  <c r="N755" i="1"/>
  <c r="O755" i="1" s="1"/>
  <c r="N754" i="1"/>
  <c r="O754" i="1" s="1"/>
  <c r="N753" i="1"/>
  <c r="O753" i="1" s="1"/>
  <c r="N752" i="1"/>
  <c r="O752" i="1" s="1"/>
  <c r="N751" i="1"/>
  <c r="O751" i="1" s="1"/>
  <c r="N750" i="1"/>
  <c r="O750" i="1" s="1"/>
  <c r="N749" i="1"/>
  <c r="O749" i="1" s="1"/>
  <c r="N748" i="1"/>
  <c r="O748" i="1" s="1"/>
  <c r="N747" i="1"/>
  <c r="O747" i="1" s="1"/>
  <c r="N746" i="1"/>
  <c r="O746" i="1" s="1"/>
  <c r="N745" i="1"/>
  <c r="O745" i="1" s="1"/>
  <c r="N744" i="1"/>
  <c r="O744" i="1" s="1"/>
  <c r="N743" i="1"/>
  <c r="O743" i="1" s="1"/>
  <c r="N742" i="1"/>
  <c r="O742" i="1" s="1"/>
  <c r="N741" i="1"/>
  <c r="O741" i="1" s="1"/>
  <c r="N740" i="1"/>
  <c r="O740" i="1" s="1"/>
  <c r="N739" i="1"/>
  <c r="O739" i="1" s="1"/>
  <c r="N738" i="1"/>
  <c r="O738" i="1" s="1"/>
  <c r="N737" i="1"/>
  <c r="O737" i="1" s="1"/>
  <c r="N736" i="1"/>
  <c r="O736" i="1" s="1"/>
  <c r="N735" i="1"/>
  <c r="O735" i="1" s="1"/>
  <c r="N734" i="1"/>
  <c r="O734" i="1" s="1"/>
  <c r="N733" i="1"/>
  <c r="O733" i="1" s="1"/>
  <c r="N732" i="1"/>
  <c r="O732" i="1" s="1"/>
  <c r="N731" i="1"/>
  <c r="O731" i="1" s="1"/>
  <c r="N730" i="1"/>
  <c r="O730" i="1" s="1"/>
  <c r="N729" i="1"/>
  <c r="O729" i="1" s="1"/>
  <c r="N728" i="1"/>
  <c r="O728" i="1" s="1"/>
  <c r="N727" i="1"/>
  <c r="O727" i="1" s="1"/>
  <c r="N726" i="1"/>
  <c r="O726" i="1" s="1"/>
  <c r="N725" i="1"/>
  <c r="O725" i="1" s="1"/>
  <c r="N724" i="1"/>
  <c r="O724" i="1" s="1"/>
  <c r="N723" i="1"/>
  <c r="O723" i="1" s="1"/>
  <c r="N722" i="1"/>
  <c r="O722" i="1" s="1"/>
  <c r="N721" i="1"/>
  <c r="O721" i="1" s="1"/>
  <c r="N720" i="1"/>
  <c r="O720" i="1" s="1"/>
  <c r="N719" i="1"/>
  <c r="O719" i="1" s="1"/>
  <c r="N718" i="1"/>
  <c r="O718" i="1" s="1"/>
  <c r="N717" i="1"/>
  <c r="O717" i="1" s="1"/>
  <c r="N716" i="1"/>
  <c r="O716" i="1" s="1"/>
  <c r="N715" i="1"/>
  <c r="O715" i="1" s="1"/>
  <c r="N714" i="1"/>
  <c r="O714" i="1" s="1"/>
  <c r="N713" i="1"/>
  <c r="O713" i="1" s="1"/>
  <c r="N712" i="1"/>
  <c r="O712" i="1" s="1"/>
  <c r="N711" i="1"/>
  <c r="O711" i="1" s="1"/>
  <c r="N710" i="1"/>
  <c r="O710" i="1" s="1"/>
  <c r="N709" i="1"/>
  <c r="O709" i="1" s="1"/>
  <c r="N708" i="1"/>
  <c r="O708" i="1" s="1"/>
  <c r="N707" i="1"/>
  <c r="O707" i="1" s="1"/>
  <c r="N706" i="1"/>
  <c r="O706" i="1" s="1"/>
  <c r="N705" i="1"/>
  <c r="O705" i="1" s="1"/>
  <c r="N704" i="1"/>
  <c r="O704" i="1" s="1"/>
  <c r="N703" i="1"/>
  <c r="O703" i="1" s="1"/>
  <c r="N702" i="1"/>
  <c r="O702" i="1" s="1"/>
  <c r="N701" i="1"/>
  <c r="O701" i="1" s="1"/>
  <c r="N700" i="1"/>
  <c r="O700" i="1" s="1"/>
  <c r="N699" i="1"/>
  <c r="O699" i="1" s="1"/>
  <c r="N698" i="1"/>
  <c r="O698" i="1" s="1"/>
  <c r="N697" i="1"/>
  <c r="O697" i="1" s="1"/>
  <c r="N696" i="1"/>
  <c r="O696" i="1" s="1"/>
  <c r="N695" i="1"/>
  <c r="O695" i="1" s="1"/>
  <c r="N694" i="1"/>
  <c r="O694" i="1" s="1"/>
  <c r="N693" i="1"/>
  <c r="O693" i="1" s="1"/>
  <c r="N692" i="1"/>
  <c r="O692" i="1" s="1"/>
  <c r="N691" i="1"/>
  <c r="O691" i="1" s="1"/>
  <c r="N690" i="1"/>
  <c r="O690" i="1" s="1"/>
  <c r="N689" i="1"/>
  <c r="O689" i="1" s="1"/>
  <c r="N688" i="1"/>
  <c r="O688" i="1" s="1"/>
  <c r="N687" i="1"/>
  <c r="O687" i="1" s="1"/>
  <c r="N686" i="1"/>
  <c r="O686" i="1" s="1"/>
  <c r="N685" i="1"/>
  <c r="O685" i="1" s="1"/>
  <c r="N684" i="1"/>
  <c r="O684" i="1" s="1"/>
  <c r="N683" i="1"/>
  <c r="O683" i="1" s="1"/>
  <c r="N682" i="1"/>
  <c r="O682" i="1" s="1"/>
  <c r="N681" i="1"/>
  <c r="O681" i="1" s="1"/>
  <c r="N680" i="1"/>
  <c r="O680" i="1" s="1"/>
  <c r="N679" i="1"/>
  <c r="O679" i="1" s="1"/>
  <c r="N678" i="1"/>
  <c r="O678" i="1" s="1"/>
  <c r="N677" i="1"/>
  <c r="O677" i="1" s="1"/>
  <c r="N676" i="1"/>
  <c r="O676" i="1" s="1"/>
  <c r="N675" i="1"/>
  <c r="O675" i="1" s="1"/>
  <c r="N674" i="1"/>
  <c r="O674" i="1" s="1"/>
  <c r="N673" i="1"/>
  <c r="O673" i="1" s="1"/>
  <c r="N672" i="1"/>
  <c r="O672" i="1" s="1"/>
  <c r="N671" i="1"/>
  <c r="O671" i="1" s="1"/>
  <c r="N670" i="1"/>
  <c r="O670" i="1" s="1"/>
  <c r="N669" i="1"/>
  <c r="O669" i="1" s="1"/>
  <c r="N668" i="1"/>
  <c r="O668" i="1" s="1"/>
  <c r="N667" i="1"/>
  <c r="O667" i="1" s="1"/>
  <c r="N666" i="1"/>
  <c r="O666" i="1" s="1"/>
  <c r="N665" i="1"/>
  <c r="O665" i="1" s="1"/>
  <c r="N664" i="1"/>
  <c r="O664" i="1" s="1"/>
  <c r="N663" i="1"/>
  <c r="O663" i="1" s="1"/>
  <c r="N662" i="1"/>
  <c r="O662" i="1" s="1"/>
  <c r="N661" i="1"/>
  <c r="O661" i="1" s="1"/>
  <c r="N660" i="1"/>
  <c r="O660" i="1" s="1"/>
  <c r="N659" i="1"/>
  <c r="O659" i="1" s="1"/>
  <c r="N658" i="1"/>
  <c r="O658" i="1" s="1"/>
  <c r="N657" i="1"/>
  <c r="O657" i="1" s="1"/>
  <c r="N656" i="1"/>
  <c r="O656" i="1" s="1"/>
  <c r="N655" i="1"/>
  <c r="O655" i="1" s="1"/>
  <c r="N654" i="1"/>
  <c r="O654" i="1" s="1"/>
  <c r="N653" i="1"/>
  <c r="O653" i="1" s="1"/>
  <c r="N652" i="1"/>
  <c r="O652" i="1" s="1"/>
  <c r="N651" i="1"/>
  <c r="O651" i="1" s="1"/>
  <c r="N650" i="1"/>
  <c r="O650" i="1" s="1"/>
  <c r="N649" i="1"/>
  <c r="O649" i="1" s="1"/>
  <c r="N648" i="1"/>
  <c r="O648" i="1" s="1"/>
  <c r="N647" i="1"/>
  <c r="O647" i="1" s="1"/>
  <c r="N646" i="1"/>
  <c r="O646" i="1" s="1"/>
  <c r="N645" i="1"/>
  <c r="O645" i="1" s="1"/>
  <c r="N644" i="1"/>
  <c r="O644" i="1" s="1"/>
  <c r="N643" i="1"/>
  <c r="O643" i="1" s="1"/>
  <c r="N642" i="1"/>
  <c r="O642" i="1" s="1"/>
  <c r="N641" i="1"/>
  <c r="O641" i="1" s="1"/>
  <c r="N640" i="1"/>
  <c r="O640" i="1" s="1"/>
  <c r="N639" i="1"/>
  <c r="O639" i="1" s="1"/>
  <c r="N638" i="1"/>
  <c r="O638" i="1" s="1"/>
  <c r="N637" i="1"/>
  <c r="O637" i="1" s="1"/>
  <c r="N636" i="1"/>
  <c r="O636" i="1" s="1"/>
  <c r="N635" i="1"/>
  <c r="O635" i="1" s="1"/>
  <c r="N634" i="1"/>
  <c r="O634" i="1" s="1"/>
  <c r="N633" i="1"/>
  <c r="O633" i="1" s="1"/>
  <c r="N632" i="1"/>
  <c r="O632" i="1" s="1"/>
  <c r="N631" i="1"/>
  <c r="O631" i="1" s="1"/>
  <c r="N630" i="1"/>
  <c r="O630" i="1" s="1"/>
  <c r="N629" i="1"/>
  <c r="O629" i="1"/>
  <c r="N628" i="1"/>
  <c r="O628" i="1" s="1"/>
  <c r="N627" i="1"/>
  <c r="O627" i="1" s="1"/>
  <c r="N626" i="1"/>
  <c r="O626" i="1" s="1"/>
  <c r="N625" i="1"/>
  <c r="O625" i="1" s="1"/>
  <c r="N624" i="1"/>
  <c r="O624" i="1" s="1"/>
  <c r="N623" i="1"/>
  <c r="O623" i="1" s="1"/>
  <c r="N622" i="1"/>
  <c r="O622" i="1" s="1"/>
  <c r="N621" i="1"/>
  <c r="O621" i="1" s="1"/>
  <c r="N620" i="1"/>
  <c r="O620" i="1" s="1"/>
  <c r="N619" i="1"/>
  <c r="O619" i="1" s="1"/>
  <c r="N618" i="1"/>
  <c r="O618" i="1" s="1"/>
  <c r="N617" i="1"/>
  <c r="O617" i="1" s="1"/>
  <c r="N616" i="1"/>
  <c r="O616" i="1" s="1"/>
  <c r="N615" i="1"/>
  <c r="O615" i="1" s="1"/>
  <c r="N614" i="1"/>
  <c r="O614" i="1" s="1"/>
  <c r="N613" i="1"/>
  <c r="O613" i="1" s="1"/>
  <c r="N612" i="1"/>
  <c r="O612" i="1" s="1"/>
  <c r="N611" i="1"/>
  <c r="O611" i="1" s="1"/>
  <c r="N610" i="1"/>
  <c r="O610" i="1" s="1"/>
  <c r="N609" i="1"/>
  <c r="O609" i="1" s="1"/>
  <c r="N608" i="1"/>
  <c r="O608" i="1" s="1"/>
  <c r="N607" i="1"/>
  <c r="O607" i="1" s="1"/>
  <c r="N606" i="1"/>
  <c r="O606" i="1" s="1"/>
  <c r="N605" i="1"/>
  <c r="O605" i="1" s="1"/>
  <c r="N604" i="1"/>
  <c r="O604" i="1" s="1"/>
  <c r="N603" i="1"/>
  <c r="O603" i="1" s="1"/>
  <c r="N602" i="1"/>
  <c r="O602" i="1" s="1"/>
  <c r="N601" i="1"/>
  <c r="O601" i="1" s="1"/>
  <c r="N600" i="1"/>
  <c r="O600" i="1" s="1"/>
  <c r="N599" i="1"/>
  <c r="O599" i="1" s="1"/>
  <c r="N598" i="1"/>
  <c r="O598" i="1" s="1"/>
  <c r="N597" i="1"/>
  <c r="O597" i="1" s="1"/>
  <c r="N596" i="1"/>
  <c r="O596" i="1" s="1"/>
  <c r="N595" i="1"/>
  <c r="O595" i="1" s="1"/>
  <c r="N594" i="1"/>
  <c r="O594" i="1" s="1"/>
  <c r="N593" i="1"/>
  <c r="O593" i="1" s="1"/>
  <c r="N592" i="1"/>
  <c r="O592" i="1" s="1"/>
  <c r="N591" i="1"/>
  <c r="O591" i="1" s="1"/>
  <c r="N590" i="1"/>
  <c r="O590" i="1" s="1"/>
  <c r="N589" i="1"/>
  <c r="O589" i="1" s="1"/>
  <c r="N588" i="1"/>
  <c r="O588" i="1" s="1"/>
  <c r="N587" i="1"/>
  <c r="O587" i="1" s="1"/>
  <c r="N586" i="1"/>
  <c r="O586" i="1" s="1"/>
  <c r="N585" i="1"/>
  <c r="O585" i="1" s="1"/>
  <c r="N584" i="1"/>
  <c r="O584" i="1" s="1"/>
  <c r="N583" i="1"/>
  <c r="O583" i="1" s="1"/>
  <c r="N582" i="1"/>
  <c r="O582" i="1" s="1"/>
  <c r="N581" i="1"/>
  <c r="O581" i="1" s="1"/>
  <c r="N580" i="1"/>
  <c r="O580" i="1" s="1"/>
  <c r="N579" i="1"/>
  <c r="O579" i="1" s="1"/>
  <c r="N578" i="1"/>
  <c r="O578" i="1" s="1"/>
  <c r="N577" i="1"/>
  <c r="O577" i="1" s="1"/>
  <c r="N576" i="1"/>
  <c r="O576" i="1" s="1"/>
  <c r="N575" i="1"/>
  <c r="O575" i="1" s="1"/>
  <c r="N574" i="1"/>
  <c r="O574" i="1" s="1"/>
  <c r="N573" i="1"/>
  <c r="O573" i="1" s="1"/>
  <c r="N572" i="1"/>
  <c r="O572" i="1" s="1"/>
  <c r="N571" i="1"/>
  <c r="O571" i="1" s="1"/>
  <c r="N570" i="1"/>
  <c r="O570" i="1" s="1"/>
  <c r="N569" i="1"/>
  <c r="O569" i="1" s="1"/>
  <c r="N568" i="1"/>
  <c r="O568" i="1" s="1"/>
  <c r="N567" i="1"/>
  <c r="O567" i="1" s="1"/>
  <c r="N566" i="1"/>
  <c r="O566" i="1" s="1"/>
  <c r="N565" i="1"/>
  <c r="O565" i="1" s="1"/>
  <c r="N564" i="1"/>
  <c r="O564" i="1" s="1"/>
  <c r="N563" i="1"/>
  <c r="O563" i="1" s="1"/>
  <c r="N562" i="1"/>
  <c r="O562" i="1" s="1"/>
  <c r="N561" i="1"/>
  <c r="O561" i="1" s="1"/>
  <c r="N560" i="1"/>
  <c r="O560" i="1" s="1"/>
  <c r="N559" i="1"/>
  <c r="O559" i="1" s="1"/>
  <c r="N558" i="1"/>
  <c r="O558" i="1" s="1"/>
  <c r="N557" i="1"/>
  <c r="O557" i="1" s="1"/>
  <c r="N556" i="1"/>
  <c r="O556" i="1" s="1"/>
  <c r="N555" i="1"/>
  <c r="O555" i="1" s="1"/>
  <c r="N554" i="1"/>
  <c r="O554" i="1" s="1"/>
  <c r="N553" i="1"/>
  <c r="O553" i="1" s="1"/>
  <c r="N552" i="1"/>
  <c r="O552" i="1" s="1"/>
  <c r="N551" i="1"/>
  <c r="O551" i="1" s="1"/>
  <c r="N550" i="1"/>
  <c r="O550" i="1" s="1"/>
  <c r="N549" i="1"/>
  <c r="O549" i="1" s="1"/>
  <c r="N548" i="1"/>
  <c r="O548" i="1" s="1"/>
  <c r="N547" i="1"/>
  <c r="O547" i="1" s="1"/>
  <c r="N546" i="1"/>
  <c r="O546" i="1" s="1"/>
  <c r="N545" i="1"/>
  <c r="O545" i="1" s="1"/>
  <c r="N544" i="1"/>
  <c r="O544" i="1" s="1"/>
  <c r="N543" i="1"/>
  <c r="O543" i="1" s="1"/>
  <c r="N542" i="1"/>
  <c r="O542" i="1" s="1"/>
  <c r="N541" i="1"/>
  <c r="O541" i="1" s="1"/>
  <c r="N540" i="1"/>
  <c r="O540" i="1" s="1"/>
  <c r="N539" i="1"/>
  <c r="O539" i="1" s="1"/>
  <c r="N538" i="1"/>
  <c r="O538" i="1" s="1"/>
  <c r="N537" i="1"/>
  <c r="O537" i="1" s="1"/>
  <c r="N536" i="1"/>
  <c r="O536" i="1" s="1"/>
  <c r="N535" i="1"/>
  <c r="O535" i="1" s="1"/>
  <c r="N534" i="1"/>
  <c r="O534" i="1" s="1"/>
  <c r="N533" i="1"/>
  <c r="O533" i="1" s="1"/>
  <c r="N532" i="1"/>
  <c r="O532" i="1" s="1"/>
  <c r="N531" i="1"/>
  <c r="O531" i="1" s="1"/>
  <c r="N530" i="1"/>
  <c r="O530" i="1" s="1"/>
  <c r="N529" i="1"/>
  <c r="O529" i="1" s="1"/>
  <c r="N528" i="1"/>
  <c r="O528" i="1" s="1"/>
  <c r="N527" i="1"/>
  <c r="O527" i="1" s="1"/>
  <c r="N526" i="1"/>
  <c r="O526" i="1" s="1"/>
  <c r="N525" i="1"/>
  <c r="O525" i="1" s="1"/>
  <c r="N524" i="1"/>
  <c r="O524" i="1" s="1"/>
  <c r="N523" i="1"/>
  <c r="O523" i="1" s="1"/>
  <c r="N522" i="1"/>
  <c r="O522" i="1" s="1"/>
  <c r="N521" i="1"/>
  <c r="O521" i="1" s="1"/>
  <c r="N520" i="1"/>
  <c r="O520" i="1" s="1"/>
  <c r="N519" i="1"/>
  <c r="O519" i="1" s="1"/>
  <c r="N518" i="1"/>
  <c r="O518" i="1" s="1"/>
  <c r="N517" i="1"/>
  <c r="O517" i="1" s="1"/>
  <c r="N516" i="1"/>
  <c r="O516" i="1" s="1"/>
  <c r="N515" i="1"/>
  <c r="O515" i="1" s="1"/>
  <c r="N514" i="1"/>
  <c r="O514" i="1" s="1"/>
  <c r="N513" i="1"/>
  <c r="O513" i="1" s="1"/>
  <c r="N512" i="1"/>
  <c r="O512" i="1" s="1"/>
  <c r="N511" i="1"/>
  <c r="O511" i="1" s="1"/>
  <c r="N510" i="1"/>
  <c r="O510" i="1" s="1"/>
  <c r="N509" i="1"/>
  <c r="O509" i="1" s="1"/>
  <c r="N508" i="1"/>
  <c r="O508" i="1" s="1"/>
  <c r="N507" i="1"/>
  <c r="O507" i="1" s="1"/>
  <c r="N506" i="1"/>
  <c r="O506" i="1" s="1"/>
  <c r="N505" i="1"/>
  <c r="O505" i="1"/>
  <c r="N504" i="1"/>
  <c r="O504" i="1" s="1"/>
  <c r="N503" i="1"/>
  <c r="O503" i="1" s="1"/>
  <c r="N502" i="1"/>
  <c r="O502" i="1" s="1"/>
  <c r="N501" i="1"/>
  <c r="O501" i="1"/>
  <c r="N500" i="1"/>
  <c r="O500" i="1" s="1"/>
  <c r="N499" i="1"/>
  <c r="O499" i="1" s="1"/>
  <c r="N498" i="1"/>
  <c r="O498" i="1" s="1"/>
  <c r="N497" i="1"/>
  <c r="O497" i="1" s="1"/>
  <c r="N496" i="1"/>
  <c r="O496" i="1" s="1"/>
  <c r="N495" i="1"/>
  <c r="O495" i="1" s="1"/>
  <c r="N494" i="1"/>
  <c r="O494" i="1" s="1"/>
  <c r="N493" i="1"/>
  <c r="O493" i="1" s="1"/>
  <c r="N492" i="1"/>
  <c r="O492" i="1" s="1"/>
  <c r="N491" i="1"/>
  <c r="O491" i="1" s="1"/>
  <c r="N490" i="1"/>
  <c r="O490" i="1" s="1"/>
  <c r="N489" i="1"/>
  <c r="O489" i="1" s="1"/>
  <c r="N488" i="1"/>
  <c r="O488" i="1" s="1"/>
  <c r="N487" i="1"/>
  <c r="O487" i="1" s="1"/>
  <c r="N486" i="1"/>
  <c r="O486" i="1" s="1"/>
  <c r="N485" i="1"/>
  <c r="O485" i="1" s="1"/>
  <c r="N484" i="1"/>
  <c r="O484" i="1" s="1"/>
  <c r="N483" i="1"/>
  <c r="O483" i="1" s="1"/>
  <c r="N482" i="1"/>
  <c r="O482" i="1" s="1"/>
  <c r="N481" i="1"/>
  <c r="O481" i="1" s="1"/>
  <c r="N480" i="1"/>
  <c r="O480" i="1" s="1"/>
  <c r="N479" i="1"/>
  <c r="O479" i="1" s="1"/>
  <c r="N478" i="1"/>
  <c r="O478" i="1" s="1"/>
  <c r="N477" i="1"/>
  <c r="O477" i="1" s="1"/>
  <c r="N476" i="1"/>
  <c r="O476" i="1" s="1"/>
  <c r="N475" i="1"/>
  <c r="O475" i="1" s="1"/>
  <c r="N474" i="1"/>
  <c r="O474" i="1" s="1"/>
  <c r="N473" i="1"/>
  <c r="O473" i="1" s="1"/>
  <c r="N472" i="1"/>
  <c r="O472" i="1" s="1"/>
  <c r="N471" i="1"/>
  <c r="O471" i="1" s="1"/>
  <c r="N470" i="1"/>
  <c r="O470" i="1" s="1"/>
  <c r="N469" i="1"/>
  <c r="O469" i="1" s="1"/>
  <c r="N468" i="1"/>
  <c r="O468" i="1" s="1"/>
  <c r="N467" i="1"/>
  <c r="O467" i="1" s="1"/>
  <c r="N466" i="1"/>
  <c r="O466" i="1" s="1"/>
  <c r="N465" i="1"/>
  <c r="O465" i="1" s="1"/>
  <c r="N464" i="1"/>
  <c r="O464" i="1" s="1"/>
  <c r="N463" i="1"/>
  <c r="O463" i="1" s="1"/>
  <c r="N462" i="1"/>
  <c r="O462" i="1" s="1"/>
  <c r="N461" i="1"/>
  <c r="O461" i="1" s="1"/>
  <c r="N460" i="1"/>
  <c r="O460" i="1" s="1"/>
  <c r="N459" i="1"/>
  <c r="O459" i="1" s="1"/>
  <c r="N458" i="1"/>
  <c r="O458" i="1" s="1"/>
  <c r="N457" i="1"/>
  <c r="O457" i="1" s="1"/>
  <c r="N456" i="1"/>
  <c r="O456" i="1" s="1"/>
  <c r="N455" i="1"/>
  <c r="O455" i="1" s="1"/>
  <c r="N454" i="1"/>
  <c r="O454" i="1" s="1"/>
  <c r="N453" i="1"/>
  <c r="O453" i="1" s="1"/>
  <c r="N452" i="1"/>
  <c r="O452" i="1" s="1"/>
  <c r="N451" i="1"/>
  <c r="O451" i="1" s="1"/>
  <c r="N450" i="1"/>
  <c r="O450" i="1" s="1"/>
  <c r="N449" i="1"/>
  <c r="O449" i="1" s="1"/>
  <c r="N448" i="1"/>
  <c r="O448" i="1" s="1"/>
  <c r="N447" i="1"/>
  <c r="O447" i="1" s="1"/>
  <c r="N446" i="1"/>
  <c r="O446" i="1" s="1"/>
  <c r="N445" i="1"/>
  <c r="O445" i="1" s="1"/>
  <c r="N444" i="1"/>
  <c r="O444" i="1" s="1"/>
  <c r="N443" i="1"/>
  <c r="O443" i="1"/>
  <c r="N442" i="1"/>
  <c r="O442" i="1"/>
  <c r="N441" i="1"/>
  <c r="O441" i="1" s="1"/>
  <c r="N440" i="1"/>
  <c r="O440" i="1" s="1"/>
  <c r="N439" i="1"/>
  <c r="O439" i="1" s="1"/>
  <c r="N438" i="1"/>
  <c r="O438" i="1" s="1"/>
  <c r="N437" i="1"/>
  <c r="O437" i="1" s="1"/>
  <c r="N436" i="1"/>
  <c r="O436" i="1" s="1"/>
  <c r="N435" i="1"/>
  <c r="O435" i="1" s="1"/>
  <c r="N434" i="1"/>
  <c r="O434" i="1" s="1"/>
  <c r="N433" i="1"/>
  <c r="O433" i="1" s="1"/>
  <c r="N432" i="1"/>
  <c r="O432" i="1" s="1"/>
  <c r="N431" i="1"/>
  <c r="O431" i="1" s="1"/>
  <c r="N430" i="1"/>
  <c r="O430" i="1" s="1"/>
  <c r="N429" i="1"/>
  <c r="O429" i="1" s="1"/>
  <c r="N428" i="1"/>
  <c r="O428" i="1" s="1"/>
  <c r="N427" i="1"/>
  <c r="O427" i="1" s="1"/>
  <c r="N426" i="1"/>
  <c r="O426" i="1" s="1"/>
  <c r="N425" i="1"/>
  <c r="O425" i="1" s="1"/>
  <c r="N424" i="1"/>
  <c r="O424" i="1" s="1"/>
  <c r="N423" i="1"/>
  <c r="O423" i="1" s="1"/>
  <c r="N422" i="1"/>
  <c r="O422" i="1" s="1"/>
  <c r="N421" i="1"/>
  <c r="O421" i="1" s="1"/>
  <c r="N420" i="1"/>
  <c r="O420" i="1" s="1"/>
  <c r="N419" i="1"/>
  <c r="O419" i="1" s="1"/>
  <c r="N418" i="1"/>
  <c r="O418" i="1" s="1"/>
  <c r="N417" i="1"/>
  <c r="O417" i="1" s="1"/>
  <c r="N416" i="1"/>
  <c r="O416" i="1" s="1"/>
  <c r="N415" i="1"/>
  <c r="O415" i="1" s="1"/>
  <c r="N414" i="1"/>
  <c r="O414" i="1" s="1"/>
  <c r="N413" i="1"/>
  <c r="O413" i="1" s="1"/>
  <c r="N412" i="1"/>
  <c r="O412" i="1" s="1"/>
  <c r="N411" i="1"/>
  <c r="O411" i="1" s="1"/>
  <c r="N410" i="1"/>
  <c r="O410" i="1" s="1"/>
  <c r="N409" i="1"/>
  <c r="O409" i="1" s="1"/>
  <c r="N408" i="1"/>
  <c r="O408" i="1" s="1"/>
  <c r="N407" i="1"/>
  <c r="O407" i="1" s="1"/>
  <c r="N406" i="1"/>
  <c r="O406" i="1" s="1"/>
  <c r="N405" i="1"/>
  <c r="O405" i="1" s="1"/>
  <c r="N404" i="1"/>
  <c r="O404" i="1" s="1"/>
  <c r="N403" i="1"/>
  <c r="O403" i="1" s="1"/>
  <c r="N402" i="1"/>
  <c r="O402" i="1" s="1"/>
  <c r="N401" i="1"/>
  <c r="O401" i="1" s="1"/>
  <c r="N400" i="1"/>
  <c r="O400" i="1" s="1"/>
  <c r="N399" i="1"/>
  <c r="O399" i="1" s="1"/>
  <c r="N398" i="1"/>
  <c r="O398" i="1" s="1"/>
  <c r="N397" i="1"/>
  <c r="O397" i="1" s="1"/>
  <c r="N396" i="1"/>
  <c r="O396" i="1" s="1"/>
  <c r="N395" i="1"/>
  <c r="O395" i="1" s="1"/>
  <c r="N394" i="1"/>
  <c r="O394" i="1" s="1"/>
  <c r="N393" i="1"/>
  <c r="O393" i="1" s="1"/>
  <c r="N392" i="1"/>
  <c r="O392" i="1" s="1"/>
  <c r="N391" i="1"/>
  <c r="O391" i="1" s="1"/>
  <c r="N390" i="1"/>
  <c r="O390" i="1" s="1"/>
  <c r="N389" i="1"/>
  <c r="O389" i="1" s="1"/>
  <c r="N388" i="1"/>
  <c r="O388" i="1" s="1"/>
  <c r="N387" i="1"/>
  <c r="O387" i="1" s="1"/>
  <c r="N386" i="1"/>
  <c r="O386" i="1" s="1"/>
  <c r="N385" i="1"/>
  <c r="O385" i="1" s="1"/>
  <c r="N384" i="1"/>
  <c r="O384" i="1" s="1"/>
  <c r="N383" i="1"/>
  <c r="O383" i="1" s="1"/>
  <c r="N382" i="1"/>
  <c r="O382" i="1" s="1"/>
  <c r="N381" i="1"/>
  <c r="O381" i="1" s="1"/>
  <c r="N380" i="1"/>
  <c r="O380" i="1" s="1"/>
  <c r="N379" i="1"/>
  <c r="O379" i="1" s="1"/>
  <c r="N378" i="1"/>
  <c r="O378" i="1" s="1"/>
  <c r="N377" i="1"/>
  <c r="O377" i="1" s="1"/>
  <c r="N376" i="1"/>
  <c r="O376" i="1"/>
  <c r="N375" i="1"/>
  <c r="O375" i="1" s="1"/>
  <c r="N374" i="1"/>
  <c r="O374" i="1" s="1"/>
  <c r="N373" i="1"/>
  <c r="O373" i="1" s="1"/>
  <c r="N372" i="1"/>
  <c r="O372" i="1" s="1"/>
  <c r="N371" i="1"/>
  <c r="O371" i="1" s="1"/>
  <c r="N370" i="1"/>
  <c r="O370" i="1" s="1"/>
  <c r="N369" i="1"/>
  <c r="O369" i="1" s="1"/>
  <c r="N368" i="1"/>
  <c r="O368" i="1" s="1"/>
  <c r="N367" i="1"/>
  <c r="O367" i="1" s="1"/>
  <c r="N366" i="1"/>
  <c r="O366" i="1" s="1"/>
  <c r="N365" i="1"/>
  <c r="O365" i="1" s="1"/>
  <c r="N364" i="1"/>
  <c r="O364" i="1" s="1"/>
  <c r="N363" i="1"/>
  <c r="O363" i="1" s="1"/>
  <c r="N362" i="1"/>
  <c r="O362" i="1" s="1"/>
  <c r="N361" i="1"/>
  <c r="O361" i="1" s="1"/>
  <c r="N360" i="1"/>
  <c r="O360" i="1" s="1"/>
  <c r="N359" i="1"/>
  <c r="O359" i="1" s="1"/>
  <c r="N358" i="1"/>
  <c r="O358" i="1" s="1"/>
  <c r="N357" i="1"/>
  <c r="O357" i="1" s="1"/>
  <c r="N356" i="1"/>
  <c r="O356" i="1" s="1"/>
  <c r="N355" i="1"/>
  <c r="O355" i="1" s="1"/>
  <c r="N354" i="1"/>
  <c r="O354" i="1" s="1"/>
  <c r="N353" i="1"/>
  <c r="O353" i="1" s="1"/>
  <c r="N352" i="1"/>
  <c r="O352" i="1" s="1"/>
  <c r="N351" i="1"/>
  <c r="O351" i="1" s="1"/>
  <c r="N350" i="1"/>
  <c r="O350" i="1" s="1"/>
  <c r="N349" i="1"/>
  <c r="O349" i="1" s="1"/>
  <c r="N348" i="1"/>
  <c r="O348" i="1" s="1"/>
  <c r="N347" i="1"/>
  <c r="O347" i="1" s="1"/>
  <c r="N346" i="1"/>
  <c r="O346" i="1" s="1"/>
  <c r="N345" i="1"/>
  <c r="O345" i="1" s="1"/>
  <c r="N344" i="1"/>
  <c r="O344" i="1" s="1"/>
  <c r="N343" i="1"/>
  <c r="O343" i="1" s="1"/>
  <c r="N342" i="1"/>
  <c r="O342" i="1" s="1"/>
  <c r="N341" i="1"/>
  <c r="O341" i="1" s="1"/>
  <c r="N340" i="1"/>
  <c r="O340" i="1" s="1"/>
  <c r="N339" i="1"/>
  <c r="O339" i="1" s="1"/>
  <c r="N338" i="1"/>
  <c r="O338" i="1" s="1"/>
  <c r="N337" i="1"/>
  <c r="O337" i="1" s="1"/>
  <c r="N336" i="1"/>
  <c r="O336" i="1" s="1"/>
  <c r="N335" i="1"/>
  <c r="O335" i="1" s="1"/>
  <c r="N334" i="1"/>
  <c r="O334" i="1" s="1"/>
  <c r="N333" i="1"/>
  <c r="O333" i="1" s="1"/>
  <c r="N332" i="1"/>
  <c r="O332" i="1" s="1"/>
  <c r="N331" i="1"/>
  <c r="O331" i="1" s="1"/>
  <c r="N330" i="1"/>
  <c r="O330" i="1" s="1"/>
  <c r="N329" i="1"/>
  <c r="O329" i="1" s="1"/>
  <c r="N328" i="1"/>
  <c r="O328" i="1" s="1"/>
  <c r="N327" i="1"/>
  <c r="O327" i="1" s="1"/>
  <c r="N326" i="1"/>
  <c r="O326" i="1" s="1"/>
  <c r="N325" i="1"/>
  <c r="O325" i="1" s="1"/>
  <c r="N324" i="1"/>
  <c r="O324" i="1" s="1"/>
  <c r="N323" i="1"/>
  <c r="O323" i="1" s="1"/>
  <c r="N322" i="1"/>
  <c r="O322" i="1" s="1"/>
  <c r="N321" i="1"/>
  <c r="O321" i="1" s="1"/>
  <c r="N320" i="1"/>
  <c r="O320" i="1" s="1"/>
  <c r="N319" i="1"/>
  <c r="O319" i="1" s="1"/>
  <c r="N318" i="1"/>
  <c r="O318" i="1" s="1"/>
  <c r="N317" i="1"/>
  <c r="O317" i="1" s="1"/>
  <c r="N316" i="1"/>
  <c r="O316" i="1" s="1"/>
  <c r="N315" i="1"/>
  <c r="O315" i="1" s="1"/>
  <c r="N314" i="1"/>
  <c r="O314" i="1" s="1"/>
  <c r="N313" i="1"/>
  <c r="O313" i="1"/>
  <c r="N312" i="1"/>
  <c r="O312" i="1" s="1"/>
  <c r="N311" i="1"/>
  <c r="O311" i="1" s="1"/>
  <c r="N310" i="1"/>
  <c r="O310" i="1" s="1"/>
  <c r="N309" i="1"/>
  <c r="O309" i="1" s="1"/>
  <c r="N308" i="1"/>
  <c r="O308" i="1" s="1"/>
  <c r="N307" i="1"/>
  <c r="O307" i="1" s="1"/>
  <c r="N306" i="1"/>
  <c r="O306" i="1" s="1"/>
  <c r="N305" i="1"/>
  <c r="O305" i="1" s="1"/>
  <c r="N304" i="1"/>
  <c r="O304" i="1" s="1"/>
  <c r="N303" i="1"/>
  <c r="O303" i="1" s="1"/>
  <c r="N302" i="1"/>
  <c r="O302" i="1" s="1"/>
  <c r="N301" i="1"/>
  <c r="O301" i="1" s="1"/>
  <c r="N300" i="1"/>
  <c r="O300" i="1" s="1"/>
  <c r="N299" i="1"/>
  <c r="O299" i="1" s="1"/>
  <c r="N298" i="1"/>
  <c r="O298" i="1" s="1"/>
  <c r="N297" i="1"/>
  <c r="O297" i="1" s="1"/>
  <c r="N296" i="1"/>
  <c r="O296" i="1" s="1"/>
  <c r="N295" i="1"/>
  <c r="O295" i="1" s="1"/>
  <c r="N294" i="1"/>
  <c r="O294" i="1" s="1"/>
  <c r="N293" i="1"/>
  <c r="O293" i="1" s="1"/>
  <c r="N292" i="1"/>
  <c r="O292" i="1" s="1"/>
  <c r="N291" i="1"/>
  <c r="O291" i="1" s="1"/>
  <c r="N290" i="1"/>
  <c r="O290" i="1" s="1"/>
  <c r="N289" i="1"/>
  <c r="O289" i="1" s="1"/>
  <c r="N288" i="1"/>
  <c r="O288" i="1" s="1"/>
  <c r="N287" i="1"/>
  <c r="O287" i="1" s="1"/>
  <c r="N286" i="1"/>
  <c r="O286" i="1" s="1"/>
  <c r="N285" i="1"/>
  <c r="O285" i="1" s="1"/>
  <c r="N284" i="1"/>
  <c r="O284" i="1" s="1"/>
  <c r="N283" i="1"/>
  <c r="O283" i="1" s="1"/>
  <c r="N282" i="1"/>
  <c r="O282" i="1" s="1"/>
  <c r="N281" i="1"/>
  <c r="O281" i="1" s="1"/>
  <c r="N280" i="1"/>
  <c r="O280" i="1" s="1"/>
  <c r="N279" i="1"/>
  <c r="O279" i="1" s="1"/>
  <c r="N278" i="1"/>
  <c r="O278" i="1" s="1"/>
  <c r="N277" i="1"/>
  <c r="O277" i="1" s="1"/>
  <c r="N276" i="1"/>
  <c r="O276" i="1" s="1"/>
  <c r="N275" i="1"/>
  <c r="O275" i="1" s="1"/>
  <c r="N274" i="1"/>
  <c r="O274" i="1" s="1"/>
  <c r="N273" i="1"/>
  <c r="O273" i="1" s="1"/>
  <c r="N272" i="1"/>
  <c r="O272" i="1" s="1"/>
  <c r="N271" i="1"/>
  <c r="O271" i="1" s="1"/>
  <c r="N270" i="1"/>
  <c r="O270" i="1" s="1"/>
  <c r="N269" i="1"/>
  <c r="O269" i="1" s="1"/>
  <c r="N268" i="1"/>
  <c r="O268" i="1" s="1"/>
  <c r="N267" i="1"/>
  <c r="O267" i="1" s="1"/>
  <c r="N266" i="1"/>
  <c r="O266" i="1" s="1"/>
  <c r="N265" i="1"/>
  <c r="O265" i="1" s="1"/>
  <c r="N264" i="1"/>
  <c r="O264" i="1" s="1"/>
  <c r="N263" i="1"/>
  <c r="O263" i="1" s="1"/>
  <c r="N262" i="1"/>
  <c r="O262" i="1" s="1"/>
  <c r="N261" i="1"/>
  <c r="O261" i="1" s="1"/>
  <c r="N260" i="1"/>
  <c r="O260" i="1" s="1"/>
  <c r="N259" i="1"/>
  <c r="O259" i="1" s="1"/>
  <c r="N258" i="1"/>
  <c r="O258" i="1" s="1"/>
  <c r="N257" i="1"/>
  <c r="O257" i="1" s="1"/>
  <c r="N256" i="1"/>
  <c r="O256" i="1" s="1"/>
  <c r="N255" i="1"/>
  <c r="O255" i="1" s="1"/>
  <c r="N254" i="1"/>
  <c r="O254" i="1" s="1"/>
  <c r="N253" i="1"/>
  <c r="O253" i="1" s="1"/>
  <c r="N252" i="1"/>
  <c r="O252" i="1" s="1"/>
  <c r="N251" i="1"/>
  <c r="O251" i="1"/>
  <c r="N250" i="1"/>
  <c r="O250" i="1" s="1"/>
  <c r="N249" i="1"/>
  <c r="O249" i="1" s="1"/>
  <c r="N248" i="1"/>
  <c r="O248" i="1"/>
  <c r="N247" i="1"/>
  <c r="O247" i="1" s="1"/>
  <c r="N246" i="1"/>
  <c r="O246" i="1" s="1"/>
  <c r="N245" i="1"/>
  <c r="O245" i="1" s="1"/>
  <c r="N244" i="1"/>
  <c r="O244" i="1" s="1"/>
  <c r="N243" i="1"/>
  <c r="O243" i="1" s="1"/>
  <c r="N242" i="1"/>
  <c r="O242" i="1" s="1"/>
  <c r="N241" i="1"/>
  <c r="O241" i="1" s="1"/>
  <c r="N240" i="1"/>
  <c r="O240" i="1" s="1"/>
  <c r="N239" i="1"/>
  <c r="O239" i="1" s="1"/>
  <c r="N238" i="1"/>
  <c r="O238" i="1" s="1"/>
  <c r="N237" i="1"/>
  <c r="O237" i="1" s="1"/>
  <c r="N236" i="1"/>
  <c r="O236" i="1" s="1"/>
  <c r="N235" i="1"/>
  <c r="O235" i="1" s="1"/>
  <c r="N234" i="1"/>
  <c r="O234" i="1" s="1"/>
  <c r="N233" i="1"/>
  <c r="O233" i="1" s="1"/>
  <c r="N232" i="1"/>
  <c r="O232" i="1" s="1"/>
  <c r="N231" i="1"/>
  <c r="O231" i="1" s="1"/>
  <c r="N230" i="1"/>
  <c r="O230" i="1" s="1"/>
  <c r="N229" i="1"/>
  <c r="O229" i="1" s="1"/>
  <c r="N228" i="1"/>
  <c r="O228" i="1" s="1"/>
  <c r="N227" i="1"/>
  <c r="O227" i="1" s="1"/>
  <c r="N226" i="1"/>
  <c r="O226" i="1" s="1"/>
  <c r="N225" i="1"/>
  <c r="O225" i="1" s="1"/>
  <c r="N224" i="1"/>
  <c r="O224" i="1" s="1"/>
  <c r="N223" i="1"/>
  <c r="O223" i="1" s="1"/>
  <c r="N222" i="1"/>
  <c r="O222" i="1" s="1"/>
  <c r="N221" i="1"/>
  <c r="O221" i="1" s="1"/>
  <c r="N220" i="1"/>
  <c r="O220" i="1" s="1"/>
  <c r="N219" i="1"/>
  <c r="O219" i="1" s="1"/>
  <c r="N218" i="1"/>
  <c r="O218" i="1" s="1"/>
  <c r="N217" i="1"/>
  <c r="O217" i="1" s="1"/>
  <c r="N216" i="1"/>
  <c r="O216" i="1" s="1"/>
  <c r="N215" i="1"/>
  <c r="O215" i="1" s="1"/>
  <c r="N214" i="1"/>
  <c r="O214" i="1" s="1"/>
  <c r="N213" i="1"/>
  <c r="O213" i="1" s="1"/>
  <c r="N212" i="1"/>
  <c r="O212" i="1" s="1"/>
  <c r="N211" i="1"/>
  <c r="O211" i="1" s="1"/>
  <c r="N210" i="1"/>
  <c r="O210" i="1" s="1"/>
  <c r="N209" i="1"/>
  <c r="O209" i="1" s="1"/>
  <c r="N208" i="1"/>
  <c r="O208" i="1" s="1"/>
  <c r="N207" i="1"/>
  <c r="O207" i="1" s="1"/>
  <c r="N206" i="1"/>
  <c r="O206" i="1" s="1"/>
  <c r="N205" i="1"/>
  <c r="O205" i="1" s="1"/>
  <c r="N204" i="1"/>
  <c r="O204" i="1" s="1"/>
  <c r="N203" i="1"/>
  <c r="O203" i="1" s="1"/>
  <c r="N202" i="1"/>
  <c r="O202" i="1" s="1"/>
  <c r="N201" i="1"/>
  <c r="O201" i="1" s="1"/>
  <c r="N200" i="1"/>
  <c r="O200" i="1" s="1"/>
  <c r="N199" i="1"/>
  <c r="O199" i="1" s="1"/>
  <c r="N198" i="1"/>
  <c r="O198" i="1" s="1"/>
  <c r="N197" i="1"/>
  <c r="O197" i="1" s="1"/>
  <c r="N196" i="1"/>
  <c r="O196" i="1" s="1"/>
  <c r="N195" i="1"/>
  <c r="O195" i="1" s="1"/>
  <c r="N194" i="1"/>
  <c r="O194" i="1" s="1"/>
  <c r="N193" i="1"/>
  <c r="O193" i="1" s="1"/>
  <c r="N192" i="1"/>
  <c r="O192" i="1" s="1"/>
  <c r="N191" i="1"/>
  <c r="O191" i="1" s="1"/>
  <c r="N190" i="1"/>
  <c r="O190" i="1" s="1"/>
  <c r="N189" i="1"/>
  <c r="O189" i="1" s="1"/>
  <c r="N188" i="1"/>
  <c r="O188" i="1" s="1"/>
  <c r="N187" i="1"/>
  <c r="O187" i="1" s="1"/>
  <c r="N186" i="1"/>
  <c r="O186" i="1" s="1"/>
  <c r="N185" i="1"/>
  <c r="O185" i="1" s="1"/>
  <c r="N184" i="1"/>
  <c r="O184" i="1"/>
  <c r="N183" i="1"/>
  <c r="O183" i="1" s="1"/>
  <c r="N182" i="1"/>
  <c r="O182" i="1" s="1"/>
  <c r="N181" i="1"/>
  <c r="O181" i="1" s="1"/>
  <c r="N180" i="1"/>
  <c r="O180" i="1" s="1"/>
  <c r="N179" i="1"/>
  <c r="O179" i="1" s="1"/>
  <c r="N178" i="1"/>
  <c r="O178" i="1" s="1"/>
  <c r="N177" i="1"/>
  <c r="O177" i="1" s="1"/>
  <c r="N176" i="1"/>
  <c r="O176" i="1" s="1"/>
  <c r="N175" i="1"/>
  <c r="O175" i="1" s="1"/>
  <c r="N174" i="1"/>
  <c r="O174" i="1" s="1"/>
  <c r="N173" i="1"/>
  <c r="O173" i="1" s="1"/>
  <c r="N172" i="1"/>
  <c r="O172" i="1" s="1"/>
  <c r="N171" i="1"/>
  <c r="O171" i="1" s="1"/>
  <c r="N170" i="1"/>
  <c r="O170" i="1" s="1"/>
  <c r="N169" i="1"/>
  <c r="O169" i="1" s="1"/>
  <c r="N168" i="1"/>
  <c r="O168" i="1" s="1"/>
  <c r="N167" i="1"/>
  <c r="O167" i="1" s="1"/>
  <c r="N166" i="1"/>
  <c r="O166" i="1" s="1"/>
  <c r="N165" i="1"/>
  <c r="O165" i="1" s="1"/>
  <c r="N164" i="1"/>
  <c r="O164" i="1" s="1"/>
  <c r="N163" i="1"/>
  <c r="O163" i="1" s="1"/>
  <c r="N162" i="1"/>
  <c r="O162" i="1" s="1"/>
  <c r="N161" i="1"/>
  <c r="O161" i="1" s="1"/>
  <c r="N160" i="1"/>
  <c r="O160" i="1" s="1"/>
  <c r="N159" i="1"/>
  <c r="O159" i="1" s="1"/>
  <c r="N158" i="1"/>
  <c r="O158" i="1" s="1"/>
  <c r="N157" i="1"/>
  <c r="O157" i="1" s="1"/>
  <c r="N156" i="1"/>
  <c r="O156" i="1" s="1"/>
  <c r="N155" i="1"/>
  <c r="O155" i="1" s="1"/>
  <c r="N154" i="1"/>
  <c r="O154" i="1" s="1"/>
  <c r="N153" i="1"/>
  <c r="O153" i="1" s="1"/>
  <c r="N152" i="1"/>
  <c r="O152" i="1" s="1"/>
  <c r="N151" i="1"/>
  <c r="O151" i="1" s="1"/>
  <c r="N150" i="1"/>
  <c r="O150" i="1" s="1"/>
  <c r="N149" i="1"/>
  <c r="O149" i="1" s="1"/>
  <c r="N148" i="1"/>
  <c r="O148" i="1" s="1"/>
  <c r="N147" i="1"/>
  <c r="O147" i="1" s="1"/>
  <c r="N146" i="1"/>
  <c r="O146" i="1" s="1"/>
  <c r="N145" i="1"/>
  <c r="O145" i="1" s="1"/>
  <c r="N144" i="1"/>
  <c r="O144" i="1" s="1"/>
  <c r="N143" i="1"/>
  <c r="O143" i="1" s="1"/>
  <c r="N142" i="1"/>
  <c r="O142" i="1" s="1"/>
  <c r="N141" i="1"/>
  <c r="O141" i="1" s="1"/>
  <c r="N140" i="1"/>
  <c r="O140" i="1" s="1"/>
  <c r="N139" i="1"/>
  <c r="O139" i="1" s="1"/>
  <c r="N138" i="1"/>
  <c r="O138" i="1" s="1"/>
  <c r="N137" i="1"/>
  <c r="O137" i="1" s="1"/>
  <c r="N136" i="1"/>
  <c r="O136" i="1" s="1"/>
  <c r="N135" i="1"/>
  <c r="O135" i="1" s="1"/>
  <c r="N134" i="1"/>
  <c r="O134" i="1" s="1"/>
  <c r="N133" i="1"/>
  <c r="O133" i="1" s="1"/>
  <c r="N132" i="1"/>
  <c r="O132" i="1" s="1"/>
  <c r="N131" i="1"/>
  <c r="O131" i="1" s="1"/>
  <c r="N130" i="1"/>
  <c r="O130" i="1" s="1"/>
  <c r="N129" i="1"/>
  <c r="O129" i="1" s="1"/>
  <c r="N128" i="1"/>
  <c r="O128" i="1" s="1"/>
  <c r="N127" i="1"/>
  <c r="O127" i="1" s="1"/>
  <c r="N126" i="1"/>
  <c r="O126" i="1" s="1"/>
  <c r="N125" i="1"/>
  <c r="O125" i="1" s="1"/>
  <c r="N124" i="1"/>
  <c r="O124" i="1" s="1"/>
  <c r="N123" i="1"/>
  <c r="O123" i="1"/>
  <c r="N122" i="1"/>
  <c r="O122" i="1"/>
  <c r="N121" i="1"/>
  <c r="O121" i="1" s="1"/>
  <c r="N120" i="1"/>
  <c r="O120" i="1" s="1"/>
  <c r="N119" i="1"/>
  <c r="O119" i="1" s="1"/>
  <c r="N118" i="1"/>
  <c r="O118" i="1"/>
  <c r="N117" i="1"/>
  <c r="O117" i="1" s="1"/>
  <c r="N116" i="1"/>
  <c r="O116" i="1" s="1"/>
  <c r="N115" i="1"/>
  <c r="O115" i="1" s="1"/>
  <c r="N114" i="1"/>
  <c r="O114" i="1" s="1"/>
  <c r="N113" i="1"/>
  <c r="O113" i="1" s="1"/>
  <c r="N112" i="1"/>
  <c r="O112" i="1" s="1"/>
  <c r="N111" i="1"/>
  <c r="O111" i="1" s="1"/>
  <c r="N110" i="1"/>
  <c r="O110" i="1" s="1"/>
  <c r="N109" i="1"/>
  <c r="O109" i="1" s="1"/>
  <c r="N108" i="1"/>
  <c r="O108" i="1" s="1"/>
  <c r="N107" i="1"/>
  <c r="O107" i="1" s="1"/>
  <c r="N106" i="1"/>
  <c r="O106" i="1" s="1"/>
  <c r="N105" i="1"/>
  <c r="O105" i="1" s="1"/>
  <c r="N104" i="1"/>
  <c r="O104" i="1" s="1"/>
  <c r="N103" i="1"/>
  <c r="O103" i="1" s="1"/>
  <c r="N102" i="1"/>
  <c r="O102" i="1" s="1"/>
  <c r="N101" i="1"/>
  <c r="O101" i="1" s="1"/>
  <c r="N100" i="1"/>
  <c r="O100" i="1" s="1"/>
  <c r="N99" i="1"/>
  <c r="O99" i="1" s="1"/>
  <c r="N98" i="1"/>
  <c r="O98" i="1" s="1"/>
  <c r="N97" i="1"/>
  <c r="O97" i="1" s="1"/>
  <c r="N96" i="1"/>
  <c r="O96" i="1" s="1"/>
  <c r="N95" i="1"/>
  <c r="O95" i="1" s="1"/>
  <c r="N94" i="1"/>
  <c r="O94" i="1" s="1"/>
  <c r="N93" i="1"/>
  <c r="O93" i="1" s="1"/>
  <c r="N92" i="1"/>
  <c r="O92" i="1" s="1"/>
  <c r="N91" i="1"/>
  <c r="O91" i="1" s="1"/>
  <c r="N90" i="1"/>
  <c r="O90" i="1" s="1"/>
  <c r="N89" i="1"/>
  <c r="O89" i="1" s="1"/>
  <c r="N88" i="1"/>
  <c r="O88" i="1" s="1"/>
  <c r="N87" i="1"/>
  <c r="O87" i="1" s="1"/>
  <c r="N86" i="1"/>
  <c r="O86" i="1" s="1"/>
  <c r="N85" i="1"/>
  <c r="O85" i="1" s="1"/>
  <c r="N84" i="1"/>
  <c r="O84" i="1" s="1"/>
  <c r="N83" i="1"/>
  <c r="O83" i="1" s="1"/>
  <c r="N82" i="1"/>
  <c r="O82" i="1" s="1"/>
  <c r="N81" i="1"/>
  <c r="O81" i="1" s="1"/>
  <c r="N80" i="1"/>
  <c r="O80" i="1" s="1"/>
  <c r="N79" i="1"/>
  <c r="O79" i="1" s="1"/>
  <c r="N78" i="1"/>
  <c r="O78" i="1" s="1"/>
  <c r="N77" i="1"/>
  <c r="O77" i="1" s="1"/>
  <c r="N76" i="1"/>
  <c r="O76" i="1" s="1"/>
  <c r="N75" i="1"/>
  <c r="O75" i="1" s="1"/>
  <c r="N73" i="1"/>
  <c r="O73" i="1" s="1"/>
  <c r="N72" i="1"/>
  <c r="O72" i="1" s="1"/>
  <c r="N71" i="1"/>
  <c r="O71" i="1" s="1"/>
  <c r="N70" i="1"/>
  <c r="O70" i="1" s="1"/>
  <c r="N69" i="1"/>
  <c r="O69" i="1" s="1"/>
  <c r="N68" i="1"/>
  <c r="O68" i="1" s="1"/>
  <c r="N67" i="1"/>
  <c r="O67" i="1" s="1"/>
  <c r="N66" i="1"/>
  <c r="O66" i="1" s="1"/>
  <c r="N65" i="1"/>
  <c r="O65" i="1" s="1"/>
  <c r="N64" i="1"/>
  <c r="O64" i="1" s="1"/>
  <c r="N63" i="1"/>
  <c r="O63" i="1" s="1"/>
  <c r="N62" i="1"/>
  <c r="O62" i="1" s="1"/>
  <c r="N61" i="1"/>
  <c r="O61" i="1" s="1"/>
  <c r="N60" i="1"/>
  <c r="O60" i="1" s="1"/>
  <c r="N59" i="1"/>
  <c r="O59" i="1" s="1"/>
  <c r="N58" i="1"/>
  <c r="O58" i="1" s="1"/>
  <c r="N57" i="1"/>
  <c r="O57" i="1" s="1"/>
  <c r="N56" i="1"/>
  <c r="O56" i="1" s="1"/>
  <c r="N55" i="1"/>
  <c r="O55" i="1" s="1"/>
  <c r="N54" i="1"/>
  <c r="O54" i="1" s="1"/>
  <c r="N53" i="1"/>
  <c r="O53" i="1" s="1"/>
  <c r="N52" i="1"/>
  <c r="O52" i="1" s="1"/>
  <c r="N51" i="1"/>
  <c r="O51" i="1" s="1"/>
  <c r="N50" i="1"/>
  <c r="O50" i="1" s="1"/>
  <c r="N49" i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N18" i="1"/>
  <c r="O18" i="1" s="1"/>
  <c r="N17" i="1"/>
  <c r="O17" i="1" s="1"/>
  <c r="N16" i="1"/>
  <c r="N15" i="1"/>
  <c r="N14" i="1"/>
  <c r="N13" i="1"/>
  <c r="N12" i="1"/>
  <c r="N11" i="1"/>
  <c r="N10" i="1"/>
  <c r="N9" i="1"/>
  <c r="N8" i="1"/>
  <c r="N7" i="1"/>
  <c r="N5" i="1"/>
  <c r="N6" i="1"/>
  <c r="F4989" i="1"/>
  <c r="E4989" i="1"/>
  <c r="P4989" i="1" s="1"/>
  <c r="F4988" i="1"/>
  <c r="E4988" i="1"/>
  <c r="P4988" i="1" s="1"/>
  <c r="F4987" i="1"/>
  <c r="E4987" i="1"/>
  <c r="P4987" i="1" s="1"/>
  <c r="F4986" i="1"/>
  <c r="E4986" i="1"/>
  <c r="P4986" i="1" s="1"/>
  <c r="F4985" i="1"/>
  <c r="E4985" i="1"/>
  <c r="P4985" i="1" s="1"/>
  <c r="F4984" i="1"/>
  <c r="E4984" i="1"/>
  <c r="P4984" i="1" s="1"/>
  <c r="F4983" i="1"/>
  <c r="E4983" i="1"/>
  <c r="P4983" i="1" s="1"/>
  <c r="F4982" i="1"/>
  <c r="E4982" i="1"/>
  <c r="P4982" i="1" s="1"/>
  <c r="F4981" i="1"/>
  <c r="E4981" i="1"/>
  <c r="P4981" i="1" s="1"/>
  <c r="F4980" i="1"/>
  <c r="E4980" i="1"/>
  <c r="P4980" i="1" s="1"/>
  <c r="F4979" i="1"/>
  <c r="E4979" i="1"/>
  <c r="P4979" i="1" s="1"/>
  <c r="F4978" i="1"/>
  <c r="E4978" i="1"/>
  <c r="P4978" i="1" s="1"/>
  <c r="F4977" i="1"/>
  <c r="E4977" i="1"/>
  <c r="P4977" i="1" s="1"/>
  <c r="F4976" i="1"/>
  <c r="E4976" i="1"/>
  <c r="P4976" i="1" s="1"/>
  <c r="F4975" i="1"/>
  <c r="E4975" i="1"/>
  <c r="P4975" i="1"/>
  <c r="F4974" i="1"/>
  <c r="E4974" i="1"/>
  <c r="P4974" i="1" s="1"/>
  <c r="F4973" i="1"/>
  <c r="E4973" i="1"/>
  <c r="P4973" i="1" s="1"/>
  <c r="F4972" i="1"/>
  <c r="E4972" i="1"/>
  <c r="P4972" i="1" s="1"/>
  <c r="F4971" i="1"/>
  <c r="E4971" i="1"/>
  <c r="P4971" i="1" s="1"/>
  <c r="F4970" i="1"/>
  <c r="E4970" i="1"/>
  <c r="P4970" i="1" s="1"/>
  <c r="F4969" i="1"/>
  <c r="E4969" i="1"/>
  <c r="P4969" i="1" s="1"/>
  <c r="F4968" i="1"/>
  <c r="E4968" i="1"/>
  <c r="P4968" i="1" s="1"/>
  <c r="F4967" i="1"/>
  <c r="E4967" i="1"/>
  <c r="P4967" i="1" s="1"/>
  <c r="F4966" i="1"/>
  <c r="E4966" i="1"/>
  <c r="P4966" i="1" s="1"/>
  <c r="F4965" i="1"/>
  <c r="E4965" i="1"/>
  <c r="P4965" i="1" s="1"/>
  <c r="F4964" i="1"/>
  <c r="E4964" i="1"/>
  <c r="P4964" i="1" s="1"/>
  <c r="F4963" i="1"/>
  <c r="E4963" i="1"/>
  <c r="P4963" i="1" s="1"/>
  <c r="F4962" i="1"/>
  <c r="E4962" i="1"/>
  <c r="P4962" i="1" s="1"/>
  <c r="F4961" i="1"/>
  <c r="E4961" i="1"/>
  <c r="P4961" i="1" s="1"/>
  <c r="F4960" i="1"/>
  <c r="E4960" i="1"/>
  <c r="P4960" i="1" s="1"/>
  <c r="F4959" i="1"/>
  <c r="E4959" i="1"/>
  <c r="P4959" i="1" s="1"/>
  <c r="F4958" i="1"/>
  <c r="E4958" i="1"/>
  <c r="P4958" i="1" s="1"/>
  <c r="F4957" i="1"/>
  <c r="E4957" i="1"/>
  <c r="P4957" i="1" s="1"/>
  <c r="F4956" i="1"/>
  <c r="E4956" i="1"/>
  <c r="P4956" i="1" s="1"/>
  <c r="F4955" i="1"/>
  <c r="E4955" i="1"/>
  <c r="P4955" i="1" s="1"/>
  <c r="F4954" i="1"/>
  <c r="E4954" i="1"/>
  <c r="P4954" i="1" s="1"/>
  <c r="F4953" i="1"/>
  <c r="E4953" i="1"/>
  <c r="P4953" i="1" s="1"/>
  <c r="F4952" i="1"/>
  <c r="E4952" i="1"/>
  <c r="P4952" i="1" s="1"/>
  <c r="F4951" i="1"/>
  <c r="E4951" i="1"/>
  <c r="P4951" i="1" s="1"/>
  <c r="F4950" i="1"/>
  <c r="E4950" i="1"/>
  <c r="P4950" i="1" s="1"/>
  <c r="F4949" i="1"/>
  <c r="E4949" i="1"/>
  <c r="P4949" i="1" s="1"/>
  <c r="F4948" i="1"/>
  <c r="E4948" i="1"/>
  <c r="P4948" i="1" s="1"/>
  <c r="F4947" i="1"/>
  <c r="E4947" i="1"/>
  <c r="P4947" i="1" s="1"/>
  <c r="F4946" i="1"/>
  <c r="E4946" i="1"/>
  <c r="P4946" i="1" s="1"/>
  <c r="F4945" i="1"/>
  <c r="E4945" i="1"/>
  <c r="P4945" i="1" s="1"/>
  <c r="F4944" i="1"/>
  <c r="E4944" i="1"/>
  <c r="P4944" i="1" s="1"/>
  <c r="F4943" i="1"/>
  <c r="E4943" i="1"/>
  <c r="P4943" i="1"/>
  <c r="F4942" i="1"/>
  <c r="E4942" i="1"/>
  <c r="P4942" i="1" s="1"/>
  <c r="F4941" i="1"/>
  <c r="E4941" i="1"/>
  <c r="P4941" i="1" s="1"/>
  <c r="F4940" i="1"/>
  <c r="E4940" i="1"/>
  <c r="P4940" i="1" s="1"/>
  <c r="F4939" i="1"/>
  <c r="E4939" i="1"/>
  <c r="P4939" i="1" s="1"/>
  <c r="F4938" i="1"/>
  <c r="E4938" i="1"/>
  <c r="P4938" i="1" s="1"/>
  <c r="F4937" i="1"/>
  <c r="E4937" i="1"/>
  <c r="P4937" i="1" s="1"/>
  <c r="F4936" i="1"/>
  <c r="E4936" i="1"/>
  <c r="P4936" i="1" s="1"/>
  <c r="F4935" i="1"/>
  <c r="E4935" i="1"/>
  <c r="P4935" i="1" s="1"/>
  <c r="F4934" i="1"/>
  <c r="E4934" i="1"/>
  <c r="P4934" i="1" s="1"/>
  <c r="F4933" i="1"/>
  <c r="E4933" i="1"/>
  <c r="P4933" i="1" s="1"/>
  <c r="F4932" i="1"/>
  <c r="E4932" i="1"/>
  <c r="P4932" i="1" s="1"/>
  <c r="F4931" i="1"/>
  <c r="E4931" i="1"/>
  <c r="P4931" i="1" s="1"/>
  <c r="F4930" i="1"/>
  <c r="E4930" i="1"/>
  <c r="P4930" i="1" s="1"/>
  <c r="F4929" i="1"/>
  <c r="E4929" i="1"/>
  <c r="P4929" i="1" s="1"/>
  <c r="F4928" i="1"/>
  <c r="E4928" i="1"/>
  <c r="P4928" i="1" s="1"/>
  <c r="F4927" i="1"/>
  <c r="E4927" i="1"/>
  <c r="P4927" i="1" s="1"/>
  <c r="F4926" i="1"/>
  <c r="E4926" i="1"/>
  <c r="P4926" i="1" s="1"/>
  <c r="F4925" i="1"/>
  <c r="E4925" i="1"/>
  <c r="P4925" i="1" s="1"/>
  <c r="F4924" i="1"/>
  <c r="E4924" i="1"/>
  <c r="P4924" i="1" s="1"/>
  <c r="F4923" i="1"/>
  <c r="E4923" i="1"/>
  <c r="P4923" i="1" s="1"/>
  <c r="F4922" i="1"/>
  <c r="E4922" i="1"/>
  <c r="P4922" i="1" s="1"/>
  <c r="F4921" i="1"/>
  <c r="E4921" i="1"/>
  <c r="P4921" i="1" s="1"/>
  <c r="F4920" i="1"/>
  <c r="E4920" i="1"/>
  <c r="P4920" i="1" s="1"/>
  <c r="F4919" i="1"/>
  <c r="E4919" i="1"/>
  <c r="P4919" i="1" s="1"/>
  <c r="F4918" i="1"/>
  <c r="E4918" i="1"/>
  <c r="P4918" i="1" s="1"/>
  <c r="F4917" i="1"/>
  <c r="E4917" i="1"/>
  <c r="P4917" i="1" s="1"/>
  <c r="F4916" i="1"/>
  <c r="E4916" i="1"/>
  <c r="P4916" i="1" s="1"/>
  <c r="F4915" i="1"/>
  <c r="E4915" i="1"/>
  <c r="P4915" i="1" s="1"/>
  <c r="F4914" i="1"/>
  <c r="E4914" i="1"/>
  <c r="P4914" i="1" s="1"/>
  <c r="F4913" i="1"/>
  <c r="E4913" i="1"/>
  <c r="P4913" i="1" s="1"/>
  <c r="F4912" i="1"/>
  <c r="E4912" i="1"/>
  <c r="P4912" i="1" s="1"/>
  <c r="F4911" i="1"/>
  <c r="E4911" i="1"/>
  <c r="P4911" i="1"/>
  <c r="F4910" i="1"/>
  <c r="E4910" i="1"/>
  <c r="P4910" i="1" s="1"/>
  <c r="F4909" i="1"/>
  <c r="E4909" i="1"/>
  <c r="P4909" i="1" s="1"/>
  <c r="F4908" i="1"/>
  <c r="E4908" i="1"/>
  <c r="P4908" i="1" s="1"/>
  <c r="F4907" i="1"/>
  <c r="E4907" i="1"/>
  <c r="P4907" i="1" s="1"/>
  <c r="F4906" i="1"/>
  <c r="E4906" i="1"/>
  <c r="P4906" i="1" s="1"/>
  <c r="F4905" i="1"/>
  <c r="E4905" i="1"/>
  <c r="P4905" i="1" s="1"/>
  <c r="F4904" i="1"/>
  <c r="E4904" i="1"/>
  <c r="P4904" i="1" s="1"/>
  <c r="F4903" i="1"/>
  <c r="E4903" i="1"/>
  <c r="P4903" i="1" s="1"/>
  <c r="F4902" i="1"/>
  <c r="E4902" i="1"/>
  <c r="P4902" i="1" s="1"/>
  <c r="F4901" i="1"/>
  <c r="E4901" i="1"/>
  <c r="P4901" i="1" s="1"/>
  <c r="F4900" i="1"/>
  <c r="E4900" i="1"/>
  <c r="P4900" i="1" s="1"/>
  <c r="F4899" i="1"/>
  <c r="E4899" i="1"/>
  <c r="P4899" i="1" s="1"/>
  <c r="F4898" i="1"/>
  <c r="E4898" i="1"/>
  <c r="P4898" i="1" s="1"/>
  <c r="F4897" i="1"/>
  <c r="E4897" i="1"/>
  <c r="P4897" i="1" s="1"/>
  <c r="F4896" i="1"/>
  <c r="E4896" i="1"/>
  <c r="P4896" i="1" s="1"/>
  <c r="F4895" i="1"/>
  <c r="E4895" i="1"/>
  <c r="P4895" i="1"/>
  <c r="F4894" i="1"/>
  <c r="E4894" i="1"/>
  <c r="P4894" i="1" s="1"/>
  <c r="F4893" i="1"/>
  <c r="E4893" i="1"/>
  <c r="P4893" i="1" s="1"/>
  <c r="F4892" i="1"/>
  <c r="E4892" i="1"/>
  <c r="P4892" i="1" s="1"/>
  <c r="F4891" i="1"/>
  <c r="E4891" i="1"/>
  <c r="P4891" i="1" s="1"/>
  <c r="F4890" i="1"/>
  <c r="E4890" i="1"/>
  <c r="P4890" i="1" s="1"/>
  <c r="F4889" i="1"/>
  <c r="E4889" i="1"/>
  <c r="P4889" i="1" s="1"/>
  <c r="F4888" i="1"/>
  <c r="E4888" i="1"/>
  <c r="P4888" i="1" s="1"/>
  <c r="F4887" i="1"/>
  <c r="E4887" i="1"/>
  <c r="P4887" i="1" s="1"/>
  <c r="F4886" i="1"/>
  <c r="E4886" i="1"/>
  <c r="P4886" i="1" s="1"/>
  <c r="F4885" i="1"/>
  <c r="E4885" i="1"/>
  <c r="P4885" i="1" s="1"/>
  <c r="F4884" i="1"/>
  <c r="E4884" i="1"/>
  <c r="P4884" i="1" s="1"/>
  <c r="F4883" i="1"/>
  <c r="E4883" i="1"/>
  <c r="P4883" i="1" s="1"/>
  <c r="F4882" i="1"/>
  <c r="E4882" i="1"/>
  <c r="P4882" i="1" s="1"/>
  <c r="F4881" i="1"/>
  <c r="E4881" i="1"/>
  <c r="P4881" i="1" s="1"/>
  <c r="F4880" i="1"/>
  <c r="E4880" i="1"/>
  <c r="P4880" i="1" s="1"/>
  <c r="F4879" i="1"/>
  <c r="E4879" i="1"/>
  <c r="P4879" i="1"/>
  <c r="F4878" i="1"/>
  <c r="E4878" i="1"/>
  <c r="P4878" i="1" s="1"/>
  <c r="F4877" i="1"/>
  <c r="E4877" i="1"/>
  <c r="P4877" i="1" s="1"/>
  <c r="F4876" i="1"/>
  <c r="E4876" i="1"/>
  <c r="P4876" i="1" s="1"/>
  <c r="F4875" i="1"/>
  <c r="E4875" i="1"/>
  <c r="P4875" i="1" s="1"/>
  <c r="F4874" i="1"/>
  <c r="E4874" i="1"/>
  <c r="P4874" i="1" s="1"/>
  <c r="F4873" i="1"/>
  <c r="E4873" i="1"/>
  <c r="P4873" i="1" s="1"/>
  <c r="F4872" i="1"/>
  <c r="E4872" i="1"/>
  <c r="P4872" i="1" s="1"/>
  <c r="F4871" i="1"/>
  <c r="E4871" i="1"/>
  <c r="P4871" i="1" s="1"/>
  <c r="F4870" i="1"/>
  <c r="E4870" i="1"/>
  <c r="P4870" i="1" s="1"/>
  <c r="F4869" i="1"/>
  <c r="E4869" i="1"/>
  <c r="P4869" i="1" s="1"/>
  <c r="F4868" i="1"/>
  <c r="E4868" i="1"/>
  <c r="P4868" i="1" s="1"/>
  <c r="F4867" i="1"/>
  <c r="E4867" i="1"/>
  <c r="P4867" i="1" s="1"/>
  <c r="F4866" i="1"/>
  <c r="E4866" i="1"/>
  <c r="P4866" i="1" s="1"/>
  <c r="F4865" i="1"/>
  <c r="E4865" i="1"/>
  <c r="P4865" i="1" s="1"/>
  <c r="F4864" i="1"/>
  <c r="E4864" i="1"/>
  <c r="P4864" i="1" s="1"/>
  <c r="F4863" i="1"/>
  <c r="E4863" i="1"/>
  <c r="P4863" i="1" s="1"/>
  <c r="F4862" i="1"/>
  <c r="E4862" i="1"/>
  <c r="P4862" i="1" s="1"/>
  <c r="F4861" i="1"/>
  <c r="E4861" i="1"/>
  <c r="P4861" i="1" s="1"/>
  <c r="F4860" i="1"/>
  <c r="E4860" i="1"/>
  <c r="P4860" i="1" s="1"/>
  <c r="F4859" i="1"/>
  <c r="E4859" i="1"/>
  <c r="P4859" i="1" s="1"/>
  <c r="F4858" i="1"/>
  <c r="E4858" i="1"/>
  <c r="P4858" i="1" s="1"/>
  <c r="F4857" i="1"/>
  <c r="E4857" i="1"/>
  <c r="P4857" i="1" s="1"/>
  <c r="F4856" i="1"/>
  <c r="E4856" i="1"/>
  <c r="P4856" i="1" s="1"/>
  <c r="F4855" i="1"/>
  <c r="E4855" i="1"/>
  <c r="P4855" i="1" s="1"/>
  <c r="F4854" i="1"/>
  <c r="E4854" i="1"/>
  <c r="P4854" i="1" s="1"/>
  <c r="F4853" i="1"/>
  <c r="E4853" i="1"/>
  <c r="P4853" i="1" s="1"/>
  <c r="F4852" i="1"/>
  <c r="E4852" i="1"/>
  <c r="P4852" i="1" s="1"/>
  <c r="F4851" i="1"/>
  <c r="E4851" i="1"/>
  <c r="P4851" i="1" s="1"/>
  <c r="F4850" i="1"/>
  <c r="E4850" i="1"/>
  <c r="P4850" i="1" s="1"/>
  <c r="F4849" i="1"/>
  <c r="E4849" i="1"/>
  <c r="P4849" i="1" s="1"/>
  <c r="F4848" i="1"/>
  <c r="E4848" i="1"/>
  <c r="P4848" i="1" s="1"/>
  <c r="F4847" i="1"/>
  <c r="E4847" i="1"/>
  <c r="P4847" i="1" s="1"/>
  <c r="F4846" i="1"/>
  <c r="E4846" i="1"/>
  <c r="P4846" i="1" s="1"/>
  <c r="F4845" i="1"/>
  <c r="E4845" i="1"/>
  <c r="P4845" i="1" s="1"/>
  <c r="F4844" i="1"/>
  <c r="E4844" i="1"/>
  <c r="P4844" i="1" s="1"/>
  <c r="F4843" i="1"/>
  <c r="E4843" i="1"/>
  <c r="P4843" i="1" s="1"/>
  <c r="F4842" i="1"/>
  <c r="E4842" i="1"/>
  <c r="P4842" i="1" s="1"/>
  <c r="F4841" i="1"/>
  <c r="E4841" i="1"/>
  <c r="P4841" i="1" s="1"/>
  <c r="F4840" i="1"/>
  <c r="E4840" i="1"/>
  <c r="P4840" i="1" s="1"/>
  <c r="F4839" i="1"/>
  <c r="E4839" i="1"/>
  <c r="P4839" i="1" s="1"/>
  <c r="F4838" i="1"/>
  <c r="E4838" i="1"/>
  <c r="P4838" i="1" s="1"/>
  <c r="F4837" i="1"/>
  <c r="E4837" i="1"/>
  <c r="P4837" i="1" s="1"/>
  <c r="F4836" i="1"/>
  <c r="E4836" i="1"/>
  <c r="P4836" i="1" s="1"/>
  <c r="F4835" i="1"/>
  <c r="E4835" i="1"/>
  <c r="P4835" i="1" s="1"/>
  <c r="F4834" i="1"/>
  <c r="E4834" i="1"/>
  <c r="P4834" i="1" s="1"/>
  <c r="F4833" i="1"/>
  <c r="E4833" i="1"/>
  <c r="P4833" i="1" s="1"/>
  <c r="F4832" i="1"/>
  <c r="E4832" i="1"/>
  <c r="P4832" i="1" s="1"/>
  <c r="F4831" i="1"/>
  <c r="E4831" i="1"/>
  <c r="P4831" i="1"/>
  <c r="F4830" i="1"/>
  <c r="E4830" i="1"/>
  <c r="P4830" i="1" s="1"/>
  <c r="F4829" i="1"/>
  <c r="E4829" i="1"/>
  <c r="P4829" i="1" s="1"/>
  <c r="F4828" i="1"/>
  <c r="E4828" i="1"/>
  <c r="P4828" i="1" s="1"/>
  <c r="F4827" i="1"/>
  <c r="E4827" i="1"/>
  <c r="P4827" i="1" s="1"/>
  <c r="F4826" i="1"/>
  <c r="E4826" i="1"/>
  <c r="P4826" i="1" s="1"/>
  <c r="F4825" i="1"/>
  <c r="E4825" i="1"/>
  <c r="P4825" i="1" s="1"/>
  <c r="F4824" i="1"/>
  <c r="E4824" i="1"/>
  <c r="P4824" i="1" s="1"/>
  <c r="F4823" i="1"/>
  <c r="E4823" i="1"/>
  <c r="P4823" i="1" s="1"/>
  <c r="F4822" i="1"/>
  <c r="E4822" i="1"/>
  <c r="P4822" i="1" s="1"/>
  <c r="F4821" i="1"/>
  <c r="E4821" i="1"/>
  <c r="P4821" i="1" s="1"/>
  <c r="F4820" i="1"/>
  <c r="E4820" i="1"/>
  <c r="P4820" i="1" s="1"/>
  <c r="F4819" i="1"/>
  <c r="E4819" i="1"/>
  <c r="P4819" i="1" s="1"/>
  <c r="F4818" i="1"/>
  <c r="E4818" i="1"/>
  <c r="P4818" i="1" s="1"/>
  <c r="F4817" i="1"/>
  <c r="E4817" i="1"/>
  <c r="P4817" i="1" s="1"/>
  <c r="F4816" i="1"/>
  <c r="E4816" i="1"/>
  <c r="P4816" i="1" s="1"/>
  <c r="F4815" i="1"/>
  <c r="E4815" i="1"/>
  <c r="P4815" i="1" s="1"/>
  <c r="F4814" i="1"/>
  <c r="E4814" i="1"/>
  <c r="P4814" i="1" s="1"/>
  <c r="F4813" i="1"/>
  <c r="E4813" i="1"/>
  <c r="P4813" i="1" s="1"/>
  <c r="F4812" i="1"/>
  <c r="E4812" i="1"/>
  <c r="P4812" i="1" s="1"/>
  <c r="F4811" i="1"/>
  <c r="E4811" i="1"/>
  <c r="P4811" i="1" s="1"/>
  <c r="F4810" i="1"/>
  <c r="E4810" i="1"/>
  <c r="P4810" i="1" s="1"/>
  <c r="F4809" i="1"/>
  <c r="E4809" i="1"/>
  <c r="P4809" i="1" s="1"/>
  <c r="F4808" i="1"/>
  <c r="E4808" i="1"/>
  <c r="P4808" i="1" s="1"/>
  <c r="F4807" i="1"/>
  <c r="E4807" i="1"/>
  <c r="P4807" i="1" s="1"/>
  <c r="F4806" i="1"/>
  <c r="E4806" i="1"/>
  <c r="P4806" i="1" s="1"/>
  <c r="F4805" i="1"/>
  <c r="E4805" i="1"/>
  <c r="P4805" i="1" s="1"/>
  <c r="F4804" i="1"/>
  <c r="E4804" i="1"/>
  <c r="P4804" i="1" s="1"/>
  <c r="F4803" i="1"/>
  <c r="E4803" i="1"/>
  <c r="P4803" i="1" s="1"/>
  <c r="F4802" i="1"/>
  <c r="E4802" i="1"/>
  <c r="P4802" i="1" s="1"/>
  <c r="F4801" i="1"/>
  <c r="E4801" i="1"/>
  <c r="P4801" i="1" s="1"/>
  <c r="F4800" i="1"/>
  <c r="E4800" i="1"/>
  <c r="P4800" i="1" s="1"/>
  <c r="F4799" i="1"/>
  <c r="E4799" i="1"/>
  <c r="P4799" i="1" s="1"/>
  <c r="F4798" i="1"/>
  <c r="E4798" i="1"/>
  <c r="P4798" i="1" s="1"/>
  <c r="F4797" i="1"/>
  <c r="E4797" i="1"/>
  <c r="P4797" i="1" s="1"/>
  <c r="F4796" i="1"/>
  <c r="E4796" i="1"/>
  <c r="P4796" i="1" s="1"/>
  <c r="F4795" i="1"/>
  <c r="E4795" i="1"/>
  <c r="P4795" i="1" s="1"/>
  <c r="F4794" i="1"/>
  <c r="E4794" i="1"/>
  <c r="P4794" i="1" s="1"/>
  <c r="F4793" i="1"/>
  <c r="E4793" i="1"/>
  <c r="P4793" i="1" s="1"/>
  <c r="F4792" i="1"/>
  <c r="E4792" i="1"/>
  <c r="P4792" i="1" s="1"/>
  <c r="F4791" i="1"/>
  <c r="E4791" i="1"/>
  <c r="P4791" i="1" s="1"/>
  <c r="F4790" i="1"/>
  <c r="E4790" i="1"/>
  <c r="P4790" i="1" s="1"/>
  <c r="F4789" i="1"/>
  <c r="E4789" i="1"/>
  <c r="P4789" i="1" s="1"/>
  <c r="F4788" i="1"/>
  <c r="E4788" i="1"/>
  <c r="P4788" i="1" s="1"/>
  <c r="F4787" i="1"/>
  <c r="E4787" i="1"/>
  <c r="P4787" i="1" s="1"/>
  <c r="F4786" i="1"/>
  <c r="E4786" i="1"/>
  <c r="P4786" i="1" s="1"/>
  <c r="F4785" i="1"/>
  <c r="E4785" i="1"/>
  <c r="P4785" i="1" s="1"/>
  <c r="F4784" i="1"/>
  <c r="E4784" i="1"/>
  <c r="P4784" i="1" s="1"/>
  <c r="F4783" i="1"/>
  <c r="E4783" i="1"/>
  <c r="P4783" i="1" s="1"/>
  <c r="F4782" i="1"/>
  <c r="E4782" i="1"/>
  <c r="P4782" i="1" s="1"/>
  <c r="F4781" i="1"/>
  <c r="E4781" i="1"/>
  <c r="P4781" i="1" s="1"/>
  <c r="F4780" i="1"/>
  <c r="E4780" i="1"/>
  <c r="P4780" i="1" s="1"/>
  <c r="F4779" i="1"/>
  <c r="E4779" i="1"/>
  <c r="P4779" i="1" s="1"/>
  <c r="F4778" i="1"/>
  <c r="E4778" i="1"/>
  <c r="P4778" i="1" s="1"/>
  <c r="F4777" i="1"/>
  <c r="E4777" i="1"/>
  <c r="P4777" i="1" s="1"/>
  <c r="F4776" i="1"/>
  <c r="E4776" i="1"/>
  <c r="P4776" i="1" s="1"/>
  <c r="F4775" i="1"/>
  <c r="E4775" i="1"/>
  <c r="P4775" i="1"/>
  <c r="F4774" i="1"/>
  <c r="E4774" i="1"/>
  <c r="P4774" i="1" s="1"/>
  <c r="F4773" i="1"/>
  <c r="E4773" i="1"/>
  <c r="P4773" i="1" s="1"/>
  <c r="F4772" i="1"/>
  <c r="E4772" i="1"/>
  <c r="P4772" i="1" s="1"/>
  <c r="F4771" i="1"/>
  <c r="E4771" i="1"/>
  <c r="P4771" i="1" s="1"/>
  <c r="F4770" i="1"/>
  <c r="E4770" i="1"/>
  <c r="P4770" i="1" s="1"/>
  <c r="F4769" i="1"/>
  <c r="E4769" i="1"/>
  <c r="P4769" i="1" s="1"/>
  <c r="F4768" i="1"/>
  <c r="E4768" i="1"/>
  <c r="P4768" i="1" s="1"/>
  <c r="F4767" i="1"/>
  <c r="E4767" i="1"/>
  <c r="P4767" i="1" s="1"/>
  <c r="F4766" i="1"/>
  <c r="E4766" i="1"/>
  <c r="P4766" i="1" s="1"/>
  <c r="F4765" i="1"/>
  <c r="E4765" i="1"/>
  <c r="P4765" i="1" s="1"/>
  <c r="F4764" i="1"/>
  <c r="E4764" i="1"/>
  <c r="P4764" i="1" s="1"/>
  <c r="F4763" i="1"/>
  <c r="E4763" i="1"/>
  <c r="P4763" i="1" s="1"/>
  <c r="F4762" i="1"/>
  <c r="E4762" i="1"/>
  <c r="P4762" i="1" s="1"/>
  <c r="F4761" i="1"/>
  <c r="E4761" i="1"/>
  <c r="P4761" i="1" s="1"/>
  <c r="F4760" i="1"/>
  <c r="E4760" i="1"/>
  <c r="P4760" i="1" s="1"/>
  <c r="F4759" i="1"/>
  <c r="E4759" i="1"/>
  <c r="P4759" i="1" s="1"/>
  <c r="F4758" i="1"/>
  <c r="E4758" i="1"/>
  <c r="P4758" i="1" s="1"/>
  <c r="F4757" i="1"/>
  <c r="E4757" i="1"/>
  <c r="P4757" i="1" s="1"/>
  <c r="F4756" i="1"/>
  <c r="E4756" i="1"/>
  <c r="P4756" i="1" s="1"/>
  <c r="F4755" i="1"/>
  <c r="E4755" i="1"/>
  <c r="P4755" i="1" s="1"/>
  <c r="F4754" i="1"/>
  <c r="E4754" i="1"/>
  <c r="P4754" i="1" s="1"/>
  <c r="F4753" i="1"/>
  <c r="E4753" i="1"/>
  <c r="P4753" i="1" s="1"/>
  <c r="F4752" i="1"/>
  <c r="E4752" i="1"/>
  <c r="P4752" i="1" s="1"/>
  <c r="F4751" i="1"/>
  <c r="E4751" i="1"/>
  <c r="P4751" i="1"/>
  <c r="F4750" i="1"/>
  <c r="E4750" i="1"/>
  <c r="P4750" i="1" s="1"/>
  <c r="F4749" i="1"/>
  <c r="E4749" i="1"/>
  <c r="P4749" i="1" s="1"/>
  <c r="F4748" i="1"/>
  <c r="E4748" i="1"/>
  <c r="P4748" i="1" s="1"/>
  <c r="F4747" i="1"/>
  <c r="E4747" i="1"/>
  <c r="P4747" i="1" s="1"/>
  <c r="F4746" i="1"/>
  <c r="E4746" i="1"/>
  <c r="P4746" i="1" s="1"/>
  <c r="F4745" i="1"/>
  <c r="E4745" i="1"/>
  <c r="P4745" i="1" s="1"/>
  <c r="F4744" i="1"/>
  <c r="E4744" i="1"/>
  <c r="P4744" i="1" s="1"/>
  <c r="F4743" i="1"/>
  <c r="E4743" i="1"/>
  <c r="P4743" i="1" s="1"/>
  <c r="F4742" i="1"/>
  <c r="E4742" i="1"/>
  <c r="P4742" i="1" s="1"/>
  <c r="F4741" i="1"/>
  <c r="E4741" i="1"/>
  <c r="P4741" i="1" s="1"/>
  <c r="F4740" i="1"/>
  <c r="E4740" i="1"/>
  <c r="P4740" i="1" s="1"/>
  <c r="F4739" i="1"/>
  <c r="E4739" i="1"/>
  <c r="P4739" i="1" s="1"/>
  <c r="F4738" i="1"/>
  <c r="E4738" i="1"/>
  <c r="P4738" i="1" s="1"/>
  <c r="F4737" i="1"/>
  <c r="E4737" i="1"/>
  <c r="P4737" i="1" s="1"/>
  <c r="F4736" i="1"/>
  <c r="E4736" i="1"/>
  <c r="P4736" i="1" s="1"/>
  <c r="F4735" i="1"/>
  <c r="E4735" i="1"/>
  <c r="P4735" i="1" s="1"/>
  <c r="F4734" i="1"/>
  <c r="E4734" i="1"/>
  <c r="P4734" i="1" s="1"/>
  <c r="F4733" i="1"/>
  <c r="E4733" i="1"/>
  <c r="P4733" i="1" s="1"/>
  <c r="F4732" i="1"/>
  <c r="E4732" i="1"/>
  <c r="P4732" i="1" s="1"/>
  <c r="F4731" i="1"/>
  <c r="E4731" i="1"/>
  <c r="P4731" i="1" s="1"/>
  <c r="F4730" i="1"/>
  <c r="E4730" i="1"/>
  <c r="P4730" i="1" s="1"/>
  <c r="F4729" i="1"/>
  <c r="E4729" i="1"/>
  <c r="P4729" i="1" s="1"/>
  <c r="F4728" i="1"/>
  <c r="E4728" i="1"/>
  <c r="P4728" i="1" s="1"/>
  <c r="F4727" i="1"/>
  <c r="E4727" i="1"/>
  <c r="P4727" i="1"/>
  <c r="F4726" i="1"/>
  <c r="E4726" i="1"/>
  <c r="P4726" i="1" s="1"/>
  <c r="F4725" i="1"/>
  <c r="E4725" i="1"/>
  <c r="P4725" i="1" s="1"/>
  <c r="F4724" i="1"/>
  <c r="E4724" i="1"/>
  <c r="P4724" i="1" s="1"/>
  <c r="F4723" i="1"/>
  <c r="E4723" i="1"/>
  <c r="P4723" i="1" s="1"/>
  <c r="F4722" i="1"/>
  <c r="E4722" i="1"/>
  <c r="P4722" i="1" s="1"/>
  <c r="F4721" i="1"/>
  <c r="E4721" i="1"/>
  <c r="P4721" i="1" s="1"/>
  <c r="F4720" i="1"/>
  <c r="E4720" i="1"/>
  <c r="P4720" i="1" s="1"/>
  <c r="F4719" i="1"/>
  <c r="E4719" i="1"/>
  <c r="P4719" i="1" s="1"/>
  <c r="F4718" i="1"/>
  <c r="E4718" i="1"/>
  <c r="P4718" i="1" s="1"/>
  <c r="F4717" i="1"/>
  <c r="E4717" i="1"/>
  <c r="P4717" i="1" s="1"/>
  <c r="F4716" i="1"/>
  <c r="E4716" i="1"/>
  <c r="P4716" i="1" s="1"/>
  <c r="F4715" i="1"/>
  <c r="E4715" i="1"/>
  <c r="P4715" i="1" s="1"/>
  <c r="F4714" i="1"/>
  <c r="E4714" i="1"/>
  <c r="P4714" i="1" s="1"/>
  <c r="F4713" i="1"/>
  <c r="E4713" i="1"/>
  <c r="P4713" i="1" s="1"/>
  <c r="F4712" i="1"/>
  <c r="E4712" i="1"/>
  <c r="P4712" i="1" s="1"/>
  <c r="F4711" i="1"/>
  <c r="E4711" i="1"/>
  <c r="P4711" i="1" s="1"/>
  <c r="F4710" i="1"/>
  <c r="E4710" i="1"/>
  <c r="P4710" i="1" s="1"/>
  <c r="F4709" i="1"/>
  <c r="E4709" i="1"/>
  <c r="P4709" i="1" s="1"/>
  <c r="F4708" i="1"/>
  <c r="E4708" i="1"/>
  <c r="P4708" i="1" s="1"/>
  <c r="F4707" i="1"/>
  <c r="E4707" i="1"/>
  <c r="P4707" i="1" s="1"/>
  <c r="F4706" i="1"/>
  <c r="E4706" i="1"/>
  <c r="P4706" i="1" s="1"/>
  <c r="F4705" i="1"/>
  <c r="E4705" i="1"/>
  <c r="P4705" i="1" s="1"/>
  <c r="F4704" i="1"/>
  <c r="E4704" i="1"/>
  <c r="P4704" i="1" s="1"/>
  <c r="F4703" i="1"/>
  <c r="E4703" i="1"/>
  <c r="P4703" i="1" s="1"/>
  <c r="F4702" i="1"/>
  <c r="E4702" i="1"/>
  <c r="P4702" i="1" s="1"/>
  <c r="F4701" i="1"/>
  <c r="E4701" i="1"/>
  <c r="P4701" i="1" s="1"/>
  <c r="F4700" i="1"/>
  <c r="E4700" i="1"/>
  <c r="P4700" i="1" s="1"/>
  <c r="F4699" i="1"/>
  <c r="E4699" i="1"/>
  <c r="P4699" i="1" s="1"/>
  <c r="F4698" i="1"/>
  <c r="E4698" i="1"/>
  <c r="P4698" i="1" s="1"/>
  <c r="F4697" i="1"/>
  <c r="E4697" i="1"/>
  <c r="P4697" i="1" s="1"/>
  <c r="F4696" i="1"/>
  <c r="E4696" i="1"/>
  <c r="P4696" i="1" s="1"/>
  <c r="F4695" i="1"/>
  <c r="E4695" i="1"/>
  <c r="P4695" i="1" s="1"/>
  <c r="F4694" i="1"/>
  <c r="E4694" i="1"/>
  <c r="P4694" i="1" s="1"/>
  <c r="F4693" i="1"/>
  <c r="E4693" i="1"/>
  <c r="P4693" i="1" s="1"/>
  <c r="F4692" i="1"/>
  <c r="E4692" i="1"/>
  <c r="P4692" i="1" s="1"/>
  <c r="F4691" i="1"/>
  <c r="E4691" i="1"/>
  <c r="P4691" i="1" s="1"/>
  <c r="F4690" i="1"/>
  <c r="E4690" i="1"/>
  <c r="P4690" i="1" s="1"/>
  <c r="F4689" i="1"/>
  <c r="E4689" i="1"/>
  <c r="P4689" i="1" s="1"/>
  <c r="F4688" i="1"/>
  <c r="E4688" i="1"/>
  <c r="P4688" i="1" s="1"/>
  <c r="F4687" i="1"/>
  <c r="E4687" i="1"/>
  <c r="P4687" i="1"/>
  <c r="F4686" i="1"/>
  <c r="E4686" i="1"/>
  <c r="P4686" i="1" s="1"/>
  <c r="F4685" i="1"/>
  <c r="E4685" i="1"/>
  <c r="P4685" i="1" s="1"/>
  <c r="F4684" i="1"/>
  <c r="E4684" i="1"/>
  <c r="P4684" i="1" s="1"/>
  <c r="F4683" i="1"/>
  <c r="E4683" i="1"/>
  <c r="P4683" i="1" s="1"/>
  <c r="F4682" i="1"/>
  <c r="E4682" i="1"/>
  <c r="P4682" i="1" s="1"/>
  <c r="F4681" i="1"/>
  <c r="E4681" i="1"/>
  <c r="P4681" i="1" s="1"/>
  <c r="F4680" i="1"/>
  <c r="E4680" i="1"/>
  <c r="P4680" i="1" s="1"/>
  <c r="F4679" i="1"/>
  <c r="E4679" i="1"/>
  <c r="P4679" i="1" s="1"/>
  <c r="F4678" i="1"/>
  <c r="E4678" i="1"/>
  <c r="P4678" i="1" s="1"/>
  <c r="F4677" i="1"/>
  <c r="E4677" i="1"/>
  <c r="P4677" i="1" s="1"/>
  <c r="F4676" i="1"/>
  <c r="E4676" i="1"/>
  <c r="P4676" i="1" s="1"/>
  <c r="F4675" i="1"/>
  <c r="E4675" i="1"/>
  <c r="P4675" i="1" s="1"/>
  <c r="F4674" i="1"/>
  <c r="E4674" i="1"/>
  <c r="P4674" i="1" s="1"/>
  <c r="F4673" i="1"/>
  <c r="E4673" i="1"/>
  <c r="P4673" i="1" s="1"/>
  <c r="F4672" i="1"/>
  <c r="E4672" i="1"/>
  <c r="P4672" i="1" s="1"/>
  <c r="F4671" i="1"/>
  <c r="E4671" i="1"/>
  <c r="P4671" i="1" s="1"/>
  <c r="F4670" i="1"/>
  <c r="E4670" i="1"/>
  <c r="P4670" i="1" s="1"/>
  <c r="F4669" i="1"/>
  <c r="E4669" i="1"/>
  <c r="P4669" i="1" s="1"/>
  <c r="F4668" i="1"/>
  <c r="E4668" i="1"/>
  <c r="P4668" i="1" s="1"/>
  <c r="F4667" i="1"/>
  <c r="E4667" i="1"/>
  <c r="P4667" i="1" s="1"/>
  <c r="F4666" i="1"/>
  <c r="E4666" i="1"/>
  <c r="P4666" i="1" s="1"/>
  <c r="F4665" i="1"/>
  <c r="E4665" i="1"/>
  <c r="P4665" i="1" s="1"/>
  <c r="F4664" i="1"/>
  <c r="E4664" i="1"/>
  <c r="P4664" i="1" s="1"/>
  <c r="F4663" i="1"/>
  <c r="E4663" i="1"/>
  <c r="P4663" i="1" s="1"/>
  <c r="F4662" i="1"/>
  <c r="E4662" i="1"/>
  <c r="P4662" i="1" s="1"/>
  <c r="F4661" i="1"/>
  <c r="E4661" i="1"/>
  <c r="P4661" i="1" s="1"/>
  <c r="F4660" i="1"/>
  <c r="E4660" i="1"/>
  <c r="P4660" i="1" s="1"/>
  <c r="F4659" i="1"/>
  <c r="E4659" i="1"/>
  <c r="P4659" i="1" s="1"/>
  <c r="F4658" i="1"/>
  <c r="E4658" i="1"/>
  <c r="P4658" i="1" s="1"/>
  <c r="F4657" i="1"/>
  <c r="E4657" i="1"/>
  <c r="P4657" i="1" s="1"/>
  <c r="F4656" i="1"/>
  <c r="E4656" i="1"/>
  <c r="P4656" i="1" s="1"/>
  <c r="F4655" i="1"/>
  <c r="E4655" i="1"/>
  <c r="P4655" i="1" s="1"/>
  <c r="F4654" i="1"/>
  <c r="E4654" i="1"/>
  <c r="P4654" i="1" s="1"/>
  <c r="F4653" i="1"/>
  <c r="E4653" i="1"/>
  <c r="P4653" i="1" s="1"/>
  <c r="F4652" i="1"/>
  <c r="E4652" i="1"/>
  <c r="P4652" i="1" s="1"/>
  <c r="F4651" i="1"/>
  <c r="E4651" i="1"/>
  <c r="P4651" i="1" s="1"/>
  <c r="F4650" i="1"/>
  <c r="E4650" i="1"/>
  <c r="P4650" i="1" s="1"/>
  <c r="F4649" i="1"/>
  <c r="E4649" i="1"/>
  <c r="P4649" i="1" s="1"/>
  <c r="F4648" i="1"/>
  <c r="E4648" i="1"/>
  <c r="P4648" i="1" s="1"/>
  <c r="F4647" i="1"/>
  <c r="E4647" i="1"/>
  <c r="P4647" i="1"/>
  <c r="F4646" i="1"/>
  <c r="E4646" i="1"/>
  <c r="P4646" i="1" s="1"/>
  <c r="F4645" i="1"/>
  <c r="E4645" i="1"/>
  <c r="P4645" i="1" s="1"/>
  <c r="F4644" i="1"/>
  <c r="E4644" i="1"/>
  <c r="P4644" i="1" s="1"/>
  <c r="F4643" i="1"/>
  <c r="E4643" i="1"/>
  <c r="P4643" i="1" s="1"/>
  <c r="F4642" i="1"/>
  <c r="E4642" i="1"/>
  <c r="P4642" i="1" s="1"/>
  <c r="F4641" i="1"/>
  <c r="E4641" i="1"/>
  <c r="P4641" i="1" s="1"/>
  <c r="F4640" i="1"/>
  <c r="E4640" i="1"/>
  <c r="P4640" i="1" s="1"/>
  <c r="F4639" i="1"/>
  <c r="E4639" i="1"/>
  <c r="P4639" i="1" s="1"/>
  <c r="F4638" i="1"/>
  <c r="E4638" i="1"/>
  <c r="P4638" i="1" s="1"/>
  <c r="F4637" i="1"/>
  <c r="E4637" i="1"/>
  <c r="P4637" i="1" s="1"/>
  <c r="F4636" i="1"/>
  <c r="E4636" i="1"/>
  <c r="P4636" i="1" s="1"/>
  <c r="F4635" i="1"/>
  <c r="E4635" i="1"/>
  <c r="P4635" i="1" s="1"/>
  <c r="F4634" i="1"/>
  <c r="E4634" i="1"/>
  <c r="P4634" i="1" s="1"/>
  <c r="F4633" i="1"/>
  <c r="E4633" i="1"/>
  <c r="P4633" i="1" s="1"/>
  <c r="F4632" i="1"/>
  <c r="E4632" i="1"/>
  <c r="P4632" i="1" s="1"/>
  <c r="F4631" i="1"/>
  <c r="E4631" i="1"/>
  <c r="P4631" i="1" s="1"/>
  <c r="F4630" i="1"/>
  <c r="E4630" i="1"/>
  <c r="P4630" i="1" s="1"/>
  <c r="F4629" i="1"/>
  <c r="E4629" i="1"/>
  <c r="P4629" i="1" s="1"/>
  <c r="F4628" i="1"/>
  <c r="E4628" i="1"/>
  <c r="P4628" i="1" s="1"/>
  <c r="F4627" i="1"/>
  <c r="E4627" i="1"/>
  <c r="P4627" i="1" s="1"/>
  <c r="F4626" i="1"/>
  <c r="E4626" i="1"/>
  <c r="P4626" i="1" s="1"/>
  <c r="F4625" i="1"/>
  <c r="E4625" i="1"/>
  <c r="P4625" i="1" s="1"/>
  <c r="F4624" i="1"/>
  <c r="E4624" i="1"/>
  <c r="P4624" i="1" s="1"/>
  <c r="F4623" i="1"/>
  <c r="E4623" i="1"/>
  <c r="P4623" i="1"/>
  <c r="F4622" i="1"/>
  <c r="E4622" i="1"/>
  <c r="P4622" i="1" s="1"/>
  <c r="F4621" i="1"/>
  <c r="E4621" i="1"/>
  <c r="P4621" i="1" s="1"/>
  <c r="F4620" i="1"/>
  <c r="E4620" i="1"/>
  <c r="P4620" i="1" s="1"/>
  <c r="F4619" i="1"/>
  <c r="E4619" i="1"/>
  <c r="P4619" i="1" s="1"/>
  <c r="F4618" i="1"/>
  <c r="E4618" i="1"/>
  <c r="P4618" i="1" s="1"/>
  <c r="F4617" i="1"/>
  <c r="E4617" i="1"/>
  <c r="P4617" i="1" s="1"/>
  <c r="F4616" i="1"/>
  <c r="E4616" i="1"/>
  <c r="P4616" i="1" s="1"/>
  <c r="F4615" i="1"/>
  <c r="E4615" i="1"/>
  <c r="P4615" i="1" s="1"/>
  <c r="F4614" i="1"/>
  <c r="E4614" i="1"/>
  <c r="P4614" i="1" s="1"/>
  <c r="F4613" i="1"/>
  <c r="E4613" i="1"/>
  <c r="P4613" i="1" s="1"/>
  <c r="F4612" i="1"/>
  <c r="E4612" i="1"/>
  <c r="P4612" i="1" s="1"/>
  <c r="F4611" i="1"/>
  <c r="E4611" i="1"/>
  <c r="P4611" i="1" s="1"/>
  <c r="F4610" i="1"/>
  <c r="E4610" i="1"/>
  <c r="P4610" i="1" s="1"/>
  <c r="F4609" i="1"/>
  <c r="E4609" i="1"/>
  <c r="P4609" i="1" s="1"/>
  <c r="F4608" i="1"/>
  <c r="E4608" i="1"/>
  <c r="P4608" i="1" s="1"/>
  <c r="F4607" i="1"/>
  <c r="E4607" i="1"/>
  <c r="P4607" i="1"/>
  <c r="F4606" i="1"/>
  <c r="E4606" i="1"/>
  <c r="P4606" i="1" s="1"/>
  <c r="F4605" i="1"/>
  <c r="E4605" i="1"/>
  <c r="P4605" i="1" s="1"/>
  <c r="F4604" i="1"/>
  <c r="E4604" i="1"/>
  <c r="P4604" i="1" s="1"/>
  <c r="F4603" i="1"/>
  <c r="E4603" i="1"/>
  <c r="P4603" i="1" s="1"/>
  <c r="F4602" i="1"/>
  <c r="E4602" i="1"/>
  <c r="P4602" i="1" s="1"/>
  <c r="F4601" i="1"/>
  <c r="E4601" i="1"/>
  <c r="P4601" i="1" s="1"/>
  <c r="F4600" i="1"/>
  <c r="E4600" i="1"/>
  <c r="P4600" i="1" s="1"/>
  <c r="F4599" i="1"/>
  <c r="E4599" i="1"/>
  <c r="P4599" i="1" s="1"/>
  <c r="F4598" i="1"/>
  <c r="E4598" i="1"/>
  <c r="P4598" i="1" s="1"/>
  <c r="F4597" i="1"/>
  <c r="E4597" i="1"/>
  <c r="P4597" i="1" s="1"/>
  <c r="F4596" i="1"/>
  <c r="E4596" i="1"/>
  <c r="P4596" i="1" s="1"/>
  <c r="F4595" i="1"/>
  <c r="E4595" i="1"/>
  <c r="P4595" i="1" s="1"/>
  <c r="F4594" i="1"/>
  <c r="E4594" i="1"/>
  <c r="P4594" i="1" s="1"/>
  <c r="F4593" i="1"/>
  <c r="E4593" i="1"/>
  <c r="P4593" i="1" s="1"/>
  <c r="F4592" i="1"/>
  <c r="E4592" i="1"/>
  <c r="P4592" i="1" s="1"/>
  <c r="F4591" i="1"/>
  <c r="E4591" i="1"/>
  <c r="P4591" i="1" s="1"/>
  <c r="F4590" i="1"/>
  <c r="E4590" i="1"/>
  <c r="P4590" i="1" s="1"/>
  <c r="F4589" i="1"/>
  <c r="E4589" i="1"/>
  <c r="P4589" i="1" s="1"/>
  <c r="F4588" i="1"/>
  <c r="E4588" i="1"/>
  <c r="P4588" i="1" s="1"/>
  <c r="F4587" i="1"/>
  <c r="E4587" i="1"/>
  <c r="P4587" i="1" s="1"/>
  <c r="F4586" i="1"/>
  <c r="E4586" i="1"/>
  <c r="P4586" i="1" s="1"/>
  <c r="F4585" i="1"/>
  <c r="E4585" i="1"/>
  <c r="P4585" i="1" s="1"/>
  <c r="F4584" i="1"/>
  <c r="E4584" i="1"/>
  <c r="P4584" i="1" s="1"/>
  <c r="F4583" i="1"/>
  <c r="E4583" i="1"/>
  <c r="P4583" i="1" s="1"/>
  <c r="F4582" i="1"/>
  <c r="E4582" i="1"/>
  <c r="P4582" i="1" s="1"/>
  <c r="F4581" i="1"/>
  <c r="E4581" i="1"/>
  <c r="P4581" i="1" s="1"/>
  <c r="F4580" i="1"/>
  <c r="E4580" i="1"/>
  <c r="P4580" i="1" s="1"/>
  <c r="F4579" i="1"/>
  <c r="E4579" i="1"/>
  <c r="P4579" i="1" s="1"/>
  <c r="F4578" i="1"/>
  <c r="E4578" i="1"/>
  <c r="P4578" i="1" s="1"/>
  <c r="F4577" i="1"/>
  <c r="E4577" i="1"/>
  <c r="P4577" i="1" s="1"/>
  <c r="F4576" i="1"/>
  <c r="E4576" i="1"/>
  <c r="P4576" i="1" s="1"/>
  <c r="F4575" i="1"/>
  <c r="E4575" i="1"/>
  <c r="P4575" i="1" s="1"/>
  <c r="F4574" i="1"/>
  <c r="E4574" i="1"/>
  <c r="P4574" i="1" s="1"/>
  <c r="F4573" i="1"/>
  <c r="E4573" i="1"/>
  <c r="P4573" i="1" s="1"/>
  <c r="F4572" i="1"/>
  <c r="E4572" i="1"/>
  <c r="P4572" i="1" s="1"/>
  <c r="F4571" i="1"/>
  <c r="E4571" i="1"/>
  <c r="P4571" i="1" s="1"/>
  <c r="F4570" i="1"/>
  <c r="E4570" i="1"/>
  <c r="P4570" i="1" s="1"/>
  <c r="F4569" i="1"/>
  <c r="E4569" i="1"/>
  <c r="P4569" i="1" s="1"/>
  <c r="F4568" i="1"/>
  <c r="E4568" i="1"/>
  <c r="P4568" i="1" s="1"/>
  <c r="F4567" i="1"/>
  <c r="E4567" i="1"/>
  <c r="P4567" i="1" s="1"/>
  <c r="F4566" i="1"/>
  <c r="E4566" i="1"/>
  <c r="P4566" i="1" s="1"/>
  <c r="F4565" i="1"/>
  <c r="E4565" i="1"/>
  <c r="P4565" i="1" s="1"/>
  <c r="F4564" i="1"/>
  <c r="E4564" i="1"/>
  <c r="P4564" i="1" s="1"/>
  <c r="F4563" i="1"/>
  <c r="E4563" i="1"/>
  <c r="P4563" i="1" s="1"/>
  <c r="F4562" i="1"/>
  <c r="E4562" i="1"/>
  <c r="P4562" i="1" s="1"/>
  <c r="F4561" i="1"/>
  <c r="E4561" i="1"/>
  <c r="P4561" i="1" s="1"/>
  <c r="F4560" i="1"/>
  <c r="E4560" i="1"/>
  <c r="P4560" i="1" s="1"/>
  <c r="F4559" i="1"/>
  <c r="E4559" i="1"/>
  <c r="P4559" i="1" s="1"/>
  <c r="F4558" i="1"/>
  <c r="E4558" i="1"/>
  <c r="P4558" i="1" s="1"/>
  <c r="F4557" i="1"/>
  <c r="E4557" i="1"/>
  <c r="P4557" i="1" s="1"/>
  <c r="F4556" i="1"/>
  <c r="E4556" i="1"/>
  <c r="P4556" i="1" s="1"/>
  <c r="F4555" i="1"/>
  <c r="E4555" i="1"/>
  <c r="P4555" i="1" s="1"/>
  <c r="F4554" i="1"/>
  <c r="E4554" i="1"/>
  <c r="P4554" i="1" s="1"/>
  <c r="F4553" i="1"/>
  <c r="E4553" i="1"/>
  <c r="P4553" i="1" s="1"/>
  <c r="F4552" i="1"/>
  <c r="E4552" i="1"/>
  <c r="P4552" i="1" s="1"/>
  <c r="F4551" i="1"/>
  <c r="E4551" i="1"/>
  <c r="P4551" i="1" s="1"/>
  <c r="F4550" i="1"/>
  <c r="E4550" i="1"/>
  <c r="P4550" i="1" s="1"/>
  <c r="F4549" i="1"/>
  <c r="E4549" i="1"/>
  <c r="P4549" i="1"/>
  <c r="F4548" i="1"/>
  <c r="E4548" i="1"/>
  <c r="P4548" i="1" s="1"/>
  <c r="F4547" i="1"/>
  <c r="E4547" i="1"/>
  <c r="P4547" i="1" s="1"/>
  <c r="F4546" i="1"/>
  <c r="E4546" i="1"/>
  <c r="P4546" i="1" s="1"/>
  <c r="F4545" i="1"/>
  <c r="E4545" i="1"/>
  <c r="P4545" i="1" s="1"/>
  <c r="F4544" i="1"/>
  <c r="E4544" i="1"/>
  <c r="P4544" i="1" s="1"/>
  <c r="F4543" i="1"/>
  <c r="E4543" i="1"/>
  <c r="P4543" i="1" s="1"/>
  <c r="F4542" i="1"/>
  <c r="E4542" i="1"/>
  <c r="P4542" i="1" s="1"/>
  <c r="F4541" i="1"/>
  <c r="E4541" i="1"/>
  <c r="P4541" i="1"/>
  <c r="F4540" i="1"/>
  <c r="E4540" i="1"/>
  <c r="P4540" i="1" s="1"/>
  <c r="F4539" i="1"/>
  <c r="E4539" i="1"/>
  <c r="P4539" i="1" s="1"/>
  <c r="F4538" i="1"/>
  <c r="E4538" i="1"/>
  <c r="P4538" i="1" s="1"/>
  <c r="F4537" i="1"/>
  <c r="E4537" i="1"/>
  <c r="P4537" i="1" s="1"/>
  <c r="F4536" i="1"/>
  <c r="E4536" i="1"/>
  <c r="P4536" i="1" s="1"/>
  <c r="F4535" i="1"/>
  <c r="E4535" i="1"/>
  <c r="P4535" i="1" s="1"/>
  <c r="F4534" i="1"/>
  <c r="E4534" i="1"/>
  <c r="P4534" i="1" s="1"/>
  <c r="F4533" i="1"/>
  <c r="E4533" i="1"/>
  <c r="P4533" i="1" s="1"/>
  <c r="F4532" i="1"/>
  <c r="E4532" i="1"/>
  <c r="P4532" i="1" s="1"/>
  <c r="F4531" i="1"/>
  <c r="E4531" i="1"/>
  <c r="P4531" i="1" s="1"/>
  <c r="F4530" i="1"/>
  <c r="E4530" i="1"/>
  <c r="P4530" i="1" s="1"/>
  <c r="F4529" i="1"/>
  <c r="E4529" i="1"/>
  <c r="P4529" i="1" s="1"/>
  <c r="F4528" i="1"/>
  <c r="E4528" i="1"/>
  <c r="P4528" i="1" s="1"/>
  <c r="F4527" i="1"/>
  <c r="E4527" i="1"/>
  <c r="P4527" i="1" s="1"/>
  <c r="F4526" i="1"/>
  <c r="E4526" i="1"/>
  <c r="P4526" i="1" s="1"/>
  <c r="F4525" i="1"/>
  <c r="E4525" i="1"/>
  <c r="P4525" i="1" s="1"/>
  <c r="F4524" i="1"/>
  <c r="E4524" i="1"/>
  <c r="P4524" i="1" s="1"/>
  <c r="F4523" i="1"/>
  <c r="E4523" i="1"/>
  <c r="P4523" i="1" s="1"/>
  <c r="F4522" i="1"/>
  <c r="E4522" i="1"/>
  <c r="P4522" i="1" s="1"/>
  <c r="F4521" i="1"/>
  <c r="E4521" i="1"/>
  <c r="P4521" i="1" s="1"/>
  <c r="F4520" i="1"/>
  <c r="E4520" i="1"/>
  <c r="P4520" i="1" s="1"/>
  <c r="F4519" i="1"/>
  <c r="E4519" i="1"/>
  <c r="P4519" i="1" s="1"/>
  <c r="F4518" i="1"/>
  <c r="E4518" i="1"/>
  <c r="P4518" i="1" s="1"/>
  <c r="F4517" i="1"/>
  <c r="E4517" i="1"/>
  <c r="P4517" i="1" s="1"/>
  <c r="F4516" i="1"/>
  <c r="E4516" i="1"/>
  <c r="P4516" i="1" s="1"/>
  <c r="F4515" i="1"/>
  <c r="E4515" i="1"/>
  <c r="P4515" i="1" s="1"/>
  <c r="F4514" i="1"/>
  <c r="E4514" i="1"/>
  <c r="P4514" i="1" s="1"/>
  <c r="F4513" i="1"/>
  <c r="E4513" i="1"/>
  <c r="P4513" i="1" s="1"/>
  <c r="F4512" i="1"/>
  <c r="E4512" i="1"/>
  <c r="P4512" i="1" s="1"/>
  <c r="F4511" i="1"/>
  <c r="E4511" i="1"/>
  <c r="P4511" i="1" s="1"/>
  <c r="F4510" i="1"/>
  <c r="E4510" i="1"/>
  <c r="P4510" i="1" s="1"/>
  <c r="F4509" i="1"/>
  <c r="E4509" i="1"/>
  <c r="P4509" i="1"/>
  <c r="F4508" i="1"/>
  <c r="E4508" i="1"/>
  <c r="P4508" i="1" s="1"/>
  <c r="F4507" i="1"/>
  <c r="E4507" i="1"/>
  <c r="P4507" i="1" s="1"/>
  <c r="F4506" i="1"/>
  <c r="E4506" i="1"/>
  <c r="P4506" i="1" s="1"/>
  <c r="F4505" i="1"/>
  <c r="E4505" i="1"/>
  <c r="P4505" i="1" s="1"/>
  <c r="F4504" i="1"/>
  <c r="E4504" i="1"/>
  <c r="P4504" i="1" s="1"/>
  <c r="F4503" i="1"/>
  <c r="E4503" i="1"/>
  <c r="P4503" i="1" s="1"/>
  <c r="F4502" i="1"/>
  <c r="E4502" i="1"/>
  <c r="P4502" i="1" s="1"/>
  <c r="F4501" i="1"/>
  <c r="E4501" i="1"/>
  <c r="P4501" i="1"/>
  <c r="F4500" i="1"/>
  <c r="E4500" i="1"/>
  <c r="P4500" i="1" s="1"/>
  <c r="F4499" i="1"/>
  <c r="E4499" i="1"/>
  <c r="P4499" i="1" s="1"/>
  <c r="F4498" i="1"/>
  <c r="E4498" i="1"/>
  <c r="P4498" i="1" s="1"/>
  <c r="F4497" i="1"/>
  <c r="E4497" i="1"/>
  <c r="P4497" i="1" s="1"/>
  <c r="F4496" i="1"/>
  <c r="E4496" i="1"/>
  <c r="P4496" i="1" s="1"/>
  <c r="F4495" i="1"/>
  <c r="E4495" i="1"/>
  <c r="P4495" i="1" s="1"/>
  <c r="F4494" i="1"/>
  <c r="E4494" i="1"/>
  <c r="P4494" i="1" s="1"/>
  <c r="F4493" i="1"/>
  <c r="E4493" i="1"/>
  <c r="P4493" i="1" s="1"/>
  <c r="F4492" i="1"/>
  <c r="E4492" i="1"/>
  <c r="P4492" i="1" s="1"/>
  <c r="F4491" i="1"/>
  <c r="E4491" i="1"/>
  <c r="P4491" i="1" s="1"/>
  <c r="F4490" i="1"/>
  <c r="E4490" i="1"/>
  <c r="P4490" i="1" s="1"/>
  <c r="F4489" i="1"/>
  <c r="E4489" i="1"/>
  <c r="P4489" i="1" s="1"/>
  <c r="F4488" i="1"/>
  <c r="E4488" i="1"/>
  <c r="P4488" i="1" s="1"/>
  <c r="F4487" i="1"/>
  <c r="E4487" i="1"/>
  <c r="P4487" i="1" s="1"/>
  <c r="F4486" i="1"/>
  <c r="E4486" i="1"/>
  <c r="P4486" i="1" s="1"/>
  <c r="F4485" i="1"/>
  <c r="E4485" i="1"/>
  <c r="P4485" i="1" s="1"/>
  <c r="F4484" i="1"/>
  <c r="E4484" i="1"/>
  <c r="P4484" i="1" s="1"/>
  <c r="F4483" i="1"/>
  <c r="E4483" i="1"/>
  <c r="P4483" i="1" s="1"/>
  <c r="F4482" i="1"/>
  <c r="E4482" i="1"/>
  <c r="P4482" i="1" s="1"/>
  <c r="F4481" i="1"/>
  <c r="E4481" i="1"/>
  <c r="P4481" i="1" s="1"/>
  <c r="F4480" i="1"/>
  <c r="E4480" i="1"/>
  <c r="P4480" i="1" s="1"/>
  <c r="F4479" i="1"/>
  <c r="E4479" i="1"/>
  <c r="P4479" i="1" s="1"/>
  <c r="F4478" i="1"/>
  <c r="E4478" i="1"/>
  <c r="P4478" i="1" s="1"/>
  <c r="F4477" i="1"/>
  <c r="E4477" i="1"/>
  <c r="P4477" i="1" s="1"/>
  <c r="F4476" i="1"/>
  <c r="E4476" i="1"/>
  <c r="P4476" i="1" s="1"/>
  <c r="F4475" i="1"/>
  <c r="E4475" i="1"/>
  <c r="P4475" i="1" s="1"/>
  <c r="F4474" i="1"/>
  <c r="E4474" i="1"/>
  <c r="P4474" i="1" s="1"/>
  <c r="F4473" i="1"/>
  <c r="E4473" i="1"/>
  <c r="P4473" i="1" s="1"/>
  <c r="F4472" i="1"/>
  <c r="E4472" i="1"/>
  <c r="P4472" i="1" s="1"/>
  <c r="F4471" i="1"/>
  <c r="E4471" i="1"/>
  <c r="P4471" i="1" s="1"/>
  <c r="F4470" i="1"/>
  <c r="E4470" i="1"/>
  <c r="P4470" i="1" s="1"/>
  <c r="F4469" i="1"/>
  <c r="E4469" i="1"/>
  <c r="P4469" i="1" s="1"/>
  <c r="F4468" i="1"/>
  <c r="E4468" i="1"/>
  <c r="P4468" i="1" s="1"/>
  <c r="F4467" i="1"/>
  <c r="E4467" i="1"/>
  <c r="P4467" i="1" s="1"/>
  <c r="F4466" i="1"/>
  <c r="E4466" i="1"/>
  <c r="P4466" i="1" s="1"/>
  <c r="F4465" i="1"/>
  <c r="E4465" i="1"/>
  <c r="P4465" i="1" s="1"/>
  <c r="F4464" i="1"/>
  <c r="E4464" i="1"/>
  <c r="P4464" i="1" s="1"/>
  <c r="F4463" i="1"/>
  <c r="E4463" i="1"/>
  <c r="P4463" i="1" s="1"/>
  <c r="F4462" i="1"/>
  <c r="E4462" i="1"/>
  <c r="P4462" i="1" s="1"/>
  <c r="F4461" i="1"/>
  <c r="E4461" i="1"/>
  <c r="P4461" i="1"/>
  <c r="F4460" i="1"/>
  <c r="E4460" i="1"/>
  <c r="P4460" i="1" s="1"/>
  <c r="F4459" i="1"/>
  <c r="E4459" i="1"/>
  <c r="P4459" i="1" s="1"/>
  <c r="F4458" i="1"/>
  <c r="E4458" i="1"/>
  <c r="P4458" i="1" s="1"/>
  <c r="F4457" i="1"/>
  <c r="E4457" i="1"/>
  <c r="P4457" i="1" s="1"/>
  <c r="F4456" i="1"/>
  <c r="E4456" i="1"/>
  <c r="P4456" i="1" s="1"/>
  <c r="F4455" i="1"/>
  <c r="E4455" i="1"/>
  <c r="P4455" i="1" s="1"/>
  <c r="F4454" i="1"/>
  <c r="E4454" i="1"/>
  <c r="P4454" i="1" s="1"/>
  <c r="F4453" i="1"/>
  <c r="E4453" i="1"/>
  <c r="P4453" i="1" s="1"/>
  <c r="F4452" i="1"/>
  <c r="E4452" i="1"/>
  <c r="P4452" i="1" s="1"/>
  <c r="F4451" i="1"/>
  <c r="E4451" i="1"/>
  <c r="P4451" i="1" s="1"/>
  <c r="F4450" i="1"/>
  <c r="E4450" i="1"/>
  <c r="P4450" i="1" s="1"/>
  <c r="F4449" i="1"/>
  <c r="E4449" i="1"/>
  <c r="P4449" i="1" s="1"/>
  <c r="F4448" i="1"/>
  <c r="E4448" i="1"/>
  <c r="P4448" i="1" s="1"/>
  <c r="F4447" i="1"/>
  <c r="E4447" i="1"/>
  <c r="P4447" i="1" s="1"/>
  <c r="F4446" i="1"/>
  <c r="E4446" i="1"/>
  <c r="P4446" i="1" s="1"/>
  <c r="F4445" i="1"/>
  <c r="E4445" i="1"/>
  <c r="P4445" i="1" s="1"/>
  <c r="F4444" i="1"/>
  <c r="E4444" i="1"/>
  <c r="P4444" i="1" s="1"/>
  <c r="F4443" i="1"/>
  <c r="E4443" i="1"/>
  <c r="P4443" i="1" s="1"/>
  <c r="F4442" i="1"/>
  <c r="E4442" i="1"/>
  <c r="P4442" i="1" s="1"/>
  <c r="F4441" i="1"/>
  <c r="E4441" i="1"/>
  <c r="P4441" i="1" s="1"/>
  <c r="F4440" i="1"/>
  <c r="E4440" i="1"/>
  <c r="P4440" i="1" s="1"/>
  <c r="F4439" i="1"/>
  <c r="E4439" i="1"/>
  <c r="P4439" i="1" s="1"/>
  <c r="F4438" i="1"/>
  <c r="E4438" i="1"/>
  <c r="P4438" i="1" s="1"/>
  <c r="F4437" i="1"/>
  <c r="E4437" i="1"/>
  <c r="P4437" i="1" s="1"/>
  <c r="F4436" i="1"/>
  <c r="E4436" i="1"/>
  <c r="P4436" i="1" s="1"/>
  <c r="F4435" i="1"/>
  <c r="E4435" i="1"/>
  <c r="P4435" i="1" s="1"/>
  <c r="F4434" i="1"/>
  <c r="E4434" i="1"/>
  <c r="P4434" i="1" s="1"/>
  <c r="F4433" i="1"/>
  <c r="E4433" i="1"/>
  <c r="P4433" i="1" s="1"/>
  <c r="F4432" i="1"/>
  <c r="E4432" i="1"/>
  <c r="P4432" i="1" s="1"/>
  <c r="F4431" i="1"/>
  <c r="E4431" i="1"/>
  <c r="P4431" i="1" s="1"/>
  <c r="F4430" i="1"/>
  <c r="E4430" i="1"/>
  <c r="P4430" i="1" s="1"/>
  <c r="F4429" i="1"/>
  <c r="E4429" i="1"/>
  <c r="P4429" i="1" s="1"/>
  <c r="F4428" i="1"/>
  <c r="E4428" i="1"/>
  <c r="P4428" i="1" s="1"/>
  <c r="F4427" i="1"/>
  <c r="E4427" i="1"/>
  <c r="P4427" i="1" s="1"/>
  <c r="F4426" i="1"/>
  <c r="E4426" i="1"/>
  <c r="P4426" i="1" s="1"/>
  <c r="F4425" i="1"/>
  <c r="E4425" i="1"/>
  <c r="P4425" i="1" s="1"/>
  <c r="F4424" i="1"/>
  <c r="E4424" i="1"/>
  <c r="P4424" i="1" s="1"/>
  <c r="F4423" i="1"/>
  <c r="E4423" i="1"/>
  <c r="P4423" i="1" s="1"/>
  <c r="F4422" i="1"/>
  <c r="E4422" i="1"/>
  <c r="P4422" i="1" s="1"/>
  <c r="F4421" i="1"/>
  <c r="E4421" i="1"/>
  <c r="P4421" i="1"/>
  <c r="F4420" i="1"/>
  <c r="E4420" i="1"/>
  <c r="P4420" i="1" s="1"/>
  <c r="F4419" i="1"/>
  <c r="E4419" i="1"/>
  <c r="P4419" i="1" s="1"/>
  <c r="F4418" i="1"/>
  <c r="E4418" i="1"/>
  <c r="P4418" i="1" s="1"/>
  <c r="F4417" i="1"/>
  <c r="E4417" i="1"/>
  <c r="P4417" i="1" s="1"/>
  <c r="F4416" i="1"/>
  <c r="E4416" i="1"/>
  <c r="P4416" i="1" s="1"/>
  <c r="F4415" i="1"/>
  <c r="E4415" i="1"/>
  <c r="P4415" i="1" s="1"/>
  <c r="F4414" i="1"/>
  <c r="E4414" i="1"/>
  <c r="P4414" i="1" s="1"/>
  <c r="F4413" i="1"/>
  <c r="E4413" i="1"/>
  <c r="P4413" i="1" s="1"/>
  <c r="F4412" i="1"/>
  <c r="E4412" i="1"/>
  <c r="P4412" i="1" s="1"/>
  <c r="F4411" i="1"/>
  <c r="E4411" i="1"/>
  <c r="P4411" i="1" s="1"/>
  <c r="F4410" i="1"/>
  <c r="E4410" i="1"/>
  <c r="P4410" i="1" s="1"/>
  <c r="F4409" i="1"/>
  <c r="E4409" i="1"/>
  <c r="P4409" i="1" s="1"/>
  <c r="F4408" i="1"/>
  <c r="E4408" i="1"/>
  <c r="P4408" i="1" s="1"/>
  <c r="F4407" i="1"/>
  <c r="E4407" i="1"/>
  <c r="P4407" i="1" s="1"/>
  <c r="F4406" i="1"/>
  <c r="E4406" i="1"/>
  <c r="P4406" i="1" s="1"/>
  <c r="F4405" i="1"/>
  <c r="E4405" i="1"/>
  <c r="P4405" i="1" s="1"/>
  <c r="F4404" i="1"/>
  <c r="E4404" i="1"/>
  <c r="P4404" i="1" s="1"/>
  <c r="F4403" i="1"/>
  <c r="E4403" i="1"/>
  <c r="P4403" i="1" s="1"/>
  <c r="F4402" i="1"/>
  <c r="E4402" i="1"/>
  <c r="P4402" i="1" s="1"/>
  <c r="F4401" i="1"/>
  <c r="E4401" i="1"/>
  <c r="P4401" i="1" s="1"/>
  <c r="F4400" i="1"/>
  <c r="E4400" i="1"/>
  <c r="P4400" i="1" s="1"/>
  <c r="F4399" i="1"/>
  <c r="E4399" i="1"/>
  <c r="P4399" i="1" s="1"/>
  <c r="F4398" i="1"/>
  <c r="E4398" i="1"/>
  <c r="P4398" i="1" s="1"/>
  <c r="F4397" i="1"/>
  <c r="E4397" i="1"/>
  <c r="P4397" i="1"/>
  <c r="F4396" i="1"/>
  <c r="E4396" i="1"/>
  <c r="P4396" i="1" s="1"/>
  <c r="F4395" i="1"/>
  <c r="E4395" i="1"/>
  <c r="P4395" i="1" s="1"/>
  <c r="F4394" i="1"/>
  <c r="E4394" i="1"/>
  <c r="P4394" i="1" s="1"/>
  <c r="F4393" i="1"/>
  <c r="E4393" i="1"/>
  <c r="P4393" i="1" s="1"/>
  <c r="F4392" i="1"/>
  <c r="E4392" i="1"/>
  <c r="P4392" i="1" s="1"/>
  <c r="F4391" i="1"/>
  <c r="E4391" i="1"/>
  <c r="P4391" i="1" s="1"/>
  <c r="F4390" i="1"/>
  <c r="E4390" i="1"/>
  <c r="P4390" i="1" s="1"/>
  <c r="F4389" i="1"/>
  <c r="E4389" i="1"/>
  <c r="P4389" i="1" s="1"/>
  <c r="F4388" i="1"/>
  <c r="E4388" i="1"/>
  <c r="P4388" i="1" s="1"/>
  <c r="F4387" i="1"/>
  <c r="E4387" i="1"/>
  <c r="P4387" i="1" s="1"/>
  <c r="F4386" i="1"/>
  <c r="E4386" i="1"/>
  <c r="P4386" i="1" s="1"/>
  <c r="F4385" i="1"/>
  <c r="E4385" i="1"/>
  <c r="P4385" i="1" s="1"/>
  <c r="F4384" i="1"/>
  <c r="E4384" i="1"/>
  <c r="P4384" i="1" s="1"/>
  <c r="F4383" i="1"/>
  <c r="E4383" i="1"/>
  <c r="P4383" i="1" s="1"/>
  <c r="F4382" i="1"/>
  <c r="E4382" i="1"/>
  <c r="P4382" i="1" s="1"/>
  <c r="F4381" i="1"/>
  <c r="E4381" i="1"/>
  <c r="P4381" i="1" s="1"/>
  <c r="F4380" i="1"/>
  <c r="E4380" i="1"/>
  <c r="P4380" i="1" s="1"/>
  <c r="F4379" i="1"/>
  <c r="E4379" i="1"/>
  <c r="P4379" i="1" s="1"/>
  <c r="F4378" i="1"/>
  <c r="E4378" i="1"/>
  <c r="P4378" i="1" s="1"/>
  <c r="F4377" i="1"/>
  <c r="E4377" i="1"/>
  <c r="P4377" i="1" s="1"/>
  <c r="F4376" i="1"/>
  <c r="E4376" i="1"/>
  <c r="P4376" i="1" s="1"/>
  <c r="F4375" i="1"/>
  <c r="E4375" i="1"/>
  <c r="P4375" i="1" s="1"/>
  <c r="F4374" i="1"/>
  <c r="E4374" i="1"/>
  <c r="P4374" i="1" s="1"/>
  <c r="F4373" i="1"/>
  <c r="E4373" i="1"/>
  <c r="P4373" i="1" s="1"/>
  <c r="F4372" i="1"/>
  <c r="E4372" i="1"/>
  <c r="P4372" i="1" s="1"/>
  <c r="F4371" i="1"/>
  <c r="E4371" i="1"/>
  <c r="P4371" i="1" s="1"/>
  <c r="F4370" i="1"/>
  <c r="E4370" i="1"/>
  <c r="P4370" i="1" s="1"/>
  <c r="F4369" i="1"/>
  <c r="E4369" i="1"/>
  <c r="P4369" i="1" s="1"/>
  <c r="F4368" i="1"/>
  <c r="E4368" i="1"/>
  <c r="P4368" i="1" s="1"/>
  <c r="F4367" i="1"/>
  <c r="E4367" i="1"/>
  <c r="P4367" i="1" s="1"/>
  <c r="F4366" i="1"/>
  <c r="E4366" i="1"/>
  <c r="P4366" i="1" s="1"/>
  <c r="F4365" i="1"/>
  <c r="E4365" i="1"/>
  <c r="P4365" i="1" s="1"/>
  <c r="F4364" i="1"/>
  <c r="E4364" i="1"/>
  <c r="P4364" i="1" s="1"/>
  <c r="F4363" i="1"/>
  <c r="E4363" i="1"/>
  <c r="P4363" i="1" s="1"/>
  <c r="F4362" i="1"/>
  <c r="E4362" i="1"/>
  <c r="P4362" i="1" s="1"/>
  <c r="F4361" i="1"/>
  <c r="E4361" i="1"/>
  <c r="P4361" i="1" s="1"/>
  <c r="F4360" i="1"/>
  <c r="E4360" i="1"/>
  <c r="P4360" i="1" s="1"/>
  <c r="F4359" i="1"/>
  <c r="E4359" i="1"/>
  <c r="P4359" i="1" s="1"/>
  <c r="F4358" i="1"/>
  <c r="E4358" i="1"/>
  <c r="P4358" i="1" s="1"/>
  <c r="F4357" i="1"/>
  <c r="E4357" i="1"/>
  <c r="P4357" i="1"/>
  <c r="F4356" i="1"/>
  <c r="E4356" i="1"/>
  <c r="P4356" i="1" s="1"/>
  <c r="F4355" i="1"/>
  <c r="E4355" i="1"/>
  <c r="P4355" i="1" s="1"/>
  <c r="F4354" i="1"/>
  <c r="E4354" i="1"/>
  <c r="P4354" i="1" s="1"/>
  <c r="F4353" i="1"/>
  <c r="E4353" i="1"/>
  <c r="P4353" i="1" s="1"/>
  <c r="F4352" i="1"/>
  <c r="E4352" i="1"/>
  <c r="P4352" i="1" s="1"/>
  <c r="F4351" i="1"/>
  <c r="E4351" i="1"/>
  <c r="P4351" i="1" s="1"/>
  <c r="F4350" i="1"/>
  <c r="E4350" i="1"/>
  <c r="P4350" i="1" s="1"/>
  <c r="F4349" i="1"/>
  <c r="E4349" i="1"/>
  <c r="P4349" i="1" s="1"/>
  <c r="F4348" i="1"/>
  <c r="E4348" i="1"/>
  <c r="P4348" i="1" s="1"/>
  <c r="F4347" i="1"/>
  <c r="E4347" i="1"/>
  <c r="P4347" i="1" s="1"/>
  <c r="F4346" i="1"/>
  <c r="E4346" i="1"/>
  <c r="P4346" i="1" s="1"/>
  <c r="F4345" i="1"/>
  <c r="E4345" i="1"/>
  <c r="P4345" i="1" s="1"/>
  <c r="F4344" i="1"/>
  <c r="E4344" i="1"/>
  <c r="P4344" i="1" s="1"/>
  <c r="F4343" i="1"/>
  <c r="E4343" i="1"/>
  <c r="P4343" i="1" s="1"/>
  <c r="F4342" i="1"/>
  <c r="E4342" i="1"/>
  <c r="P4342" i="1" s="1"/>
  <c r="F4341" i="1"/>
  <c r="E4341" i="1"/>
  <c r="P4341" i="1" s="1"/>
  <c r="F4340" i="1"/>
  <c r="E4340" i="1"/>
  <c r="P4340" i="1" s="1"/>
  <c r="F4339" i="1"/>
  <c r="E4339" i="1"/>
  <c r="P4339" i="1" s="1"/>
  <c r="F4338" i="1"/>
  <c r="E4338" i="1"/>
  <c r="P4338" i="1" s="1"/>
  <c r="F4337" i="1"/>
  <c r="E4337" i="1"/>
  <c r="P4337" i="1" s="1"/>
  <c r="F4336" i="1"/>
  <c r="E4336" i="1"/>
  <c r="P4336" i="1" s="1"/>
  <c r="F4335" i="1"/>
  <c r="E4335" i="1"/>
  <c r="P4335" i="1" s="1"/>
  <c r="F4334" i="1"/>
  <c r="E4334" i="1"/>
  <c r="P4334" i="1" s="1"/>
  <c r="F4333" i="1"/>
  <c r="E4333" i="1"/>
  <c r="P4333" i="1"/>
  <c r="F4332" i="1"/>
  <c r="E4332" i="1"/>
  <c r="P4332" i="1" s="1"/>
  <c r="F4331" i="1"/>
  <c r="E4331" i="1"/>
  <c r="P4331" i="1" s="1"/>
  <c r="F4330" i="1"/>
  <c r="E4330" i="1"/>
  <c r="P4330" i="1" s="1"/>
  <c r="F4329" i="1"/>
  <c r="E4329" i="1"/>
  <c r="P4329" i="1" s="1"/>
  <c r="F4328" i="1"/>
  <c r="E4328" i="1"/>
  <c r="P4328" i="1" s="1"/>
  <c r="F4327" i="1"/>
  <c r="E4327" i="1"/>
  <c r="P4327" i="1" s="1"/>
  <c r="F4326" i="1"/>
  <c r="E4326" i="1"/>
  <c r="P4326" i="1" s="1"/>
  <c r="F4325" i="1"/>
  <c r="E4325" i="1"/>
  <c r="P4325" i="1" s="1"/>
  <c r="F4324" i="1"/>
  <c r="E4324" i="1"/>
  <c r="P4324" i="1" s="1"/>
  <c r="F4323" i="1"/>
  <c r="E4323" i="1"/>
  <c r="P4323" i="1" s="1"/>
  <c r="F4322" i="1"/>
  <c r="E4322" i="1"/>
  <c r="P4322" i="1" s="1"/>
  <c r="F4321" i="1"/>
  <c r="E4321" i="1"/>
  <c r="P4321" i="1" s="1"/>
  <c r="F4320" i="1"/>
  <c r="E4320" i="1"/>
  <c r="P4320" i="1" s="1"/>
  <c r="F4319" i="1"/>
  <c r="E4319" i="1"/>
  <c r="P4319" i="1" s="1"/>
  <c r="F4318" i="1"/>
  <c r="E4318" i="1"/>
  <c r="P4318" i="1" s="1"/>
  <c r="F4317" i="1"/>
  <c r="E4317" i="1"/>
  <c r="P4317" i="1" s="1"/>
  <c r="F4316" i="1"/>
  <c r="E4316" i="1"/>
  <c r="P4316" i="1" s="1"/>
  <c r="F4315" i="1"/>
  <c r="E4315" i="1"/>
  <c r="P4315" i="1" s="1"/>
  <c r="F4314" i="1"/>
  <c r="E4314" i="1"/>
  <c r="P4314" i="1" s="1"/>
  <c r="F4313" i="1"/>
  <c r="E4313" i="1"/>
  <c r="P4313" i="1" s="1"/>
  <c r="F4312" i="1"/>
  <c r="E4312" i="1"/>
  <c r="P4312" i="1" s="1"/>
  <c r="F4311" i="1"/>
  <c r="E4311" i="1"/>
  <c r="P4311" i="1" s="1"/>
  <c r="F4310" i="1"/>
  <c r="E4310" i="1"/>
  <c r="P4310" i="1" s="1"/>
  <c r="F4309" i="1"/>
  <c r="E4309" i="1"/>
  <c r="P4309" i="1" s="1"/>
  <c r="F4308" i="1"/>
  <c r="E4308" i="1"/>
  <c r="P4308" i="1" s="1"/>
  <c r="F4307" i="1"/>
  <c r="E4307" i="1"/>
  <c r="P4307" i="1" s="1"/>
  <c r="F4306" i="1"/>
  <c r="E4306" i="1"/>
  <c r="P4306" i="1" s="1"/>
  <c r="F4305" i="1"/>
  <c r="E4305" i="1"/>
  <c r="P4305" i="1" s="1"/>
  <c r="F4304" i="1"/>
  <c r="E4304" i="1"/>
  <c r="P4304" i="1" s="1"/>
  <c r="F4303" i="1"/>
  <c r="E4303" i="1"/>
  <c r="P4303" i="1" s="1"/>
  <c r="F4302" i="1"/>
  <c r="E4302" i="1"/>
  <c r="P4302" i="1" s="1"/>
  <c r="F4301" i="1"/>
  <c r="E4301" i="1"/>
  <c r="P4301" i="1" s="1"/>
  <c r="F4300" i="1"/>
  <c r="E4300" i="1"/>
  <c r="P4300" i="1" s="1"/>
  <c r="F4299" i="1"/>
  <c r="E4299" i="1"/>
  <c r="P4299" i="1" s="1"/>
  <c r="F4298" i="1"/>
  <c r="E4298" i="1"/>
  <c r="P4298" i="1" s="1"/>
  <c r="F4297" i="1"/>
  <c r="E4297" i="1"/>
  <c r="P4297" i="1" s="1"/>
  <c r="F4296" i="1"/>
  <c r="E4296" i="1"/>
  <c r="P4296" i="1" s="1"/>
  <c r="F4295" i="1"/>
  <c r="E4295" i="1"/>
  <c r="P4295" i="1" s="1"/>
  <c r="F4294" i="1"/>
  <c r="E4294" i="1"/>
  <c r="P4294" i="1" s="1"/>
  <c r="F4293" i="1"/>
  <c r="E4293" i="1"/>
  <c r="P4293" i="1" s="1"/>
  <c r="F4292" i="1"/>
  <c r="E4292" i="1"/>
  <c r="P4292" i="1" s="1"/>
  <c r="F4291" i="1"/>
  <c r="E4291" i="1"/>
  <c r="P4291" i="1" s="1"/>
  <c r="F4290" i="1"/>
  <c r="E4290" i="1"/>
  <c r="P4290" i="1" s="1"/>
  <c r="F4289" i="1"/>
  <c r="E4289" i="1"/>
  <c r="P4289" i="1" s="1"/>
  <c r="F4288" i="1"/>
  <c r="E4288" i="1"/>
  <c r="P4288" i="1" s="1"/>
  <c r="F4287" i="1"/>
  <c r="E4287" i="1"/>
  <c r="P4287" i="1" s="1"/>
  <c r="F4286" i="1"/>
  <c r="E4286" i="1"/>
  <c r="P4286" i="1" s="1"/>
  <c r="F4285" i="1"/>
  <c r="E4285" i="1"/>
  <c r="P4285" i="1" s="1"/>
  <c r="F4284" i="1"/>
  <c r="E4284" i="1"/>
  <c r="P4284" i="1" s="1"/>
  <c r="F4283" i="1"/>
  <c r="E4283" i="1"/>
  <c r="P4283" i="1" s="1"/>
  <c r="F4282" i="1"/>
  <c r="E4282" i="1"/>
  <c r="P4282" i="1" s="1"/>
  <c r="F4281" i="1"/>
  <c r="E4281" i="1"/>
  <c r="P4281" i="1" s="1"/>
  <c r="F4280" i="1"/>
  <c r="E4280" i="1"/>
  <c r="P4280" i="1" s="1"/>
  <c r="F4279" i="1"/>
  <c r="E4279" i="1"/>
  <c r="P4279" i="1" s="1"/>
  <c r="F4278" i="1"/>
  <c r="E4278" i="1"/>
  <c r="P4278" i="1" s="1"/>
  <c r="F4277" i="1"/>
  <c r="E4277" i="1"/>
  <c r="P4277" i="1" s="1"/>
  <c r="F4276" i="1"/>
  <c r="E4276" i="1"/>
  <c r="P4276" i="1" s="1"/>
  <c r="F4275" i="1"/>
  <c r="E4275" i="1"/>
  <c r="P4275" i="1" s="1"/>
  <c r="F4274" i="1"/>
  <c r="E4274" i="1"/>
  <c r="P4274" i="1" s="1"/>
  <c r="F4273" i="1"/>
  <c r="E4273" i="1"/>
  <c r="P4273" i="1" s="1"/>
  <c r="F4272" i="1"/>
  <c r="E4272" i="1"/>
  <c r="P4272" i="1" s="1"/>
  <c r="F4271" i="1"/>
  <c r="E4271" i="1"/>
  <c r="P4271" i="1" s="1"/>
  <c r="F4270" i="1"/>
  <c r="E4270" i="1"/>
  <c r="P4270" i="1" s="1"/>
  <c r="F4269" i="1"/>
  <c r="E4269" i="1"/>
  <c r="P4269" i="1"/>
  <c r="F4268" i="1"/>
  <c r="E4268" i="1"/>
  <c r="P4268" i="1" s="1"/>
  <c r="F4267" i="1"/>
  <c r="E4267" i="1"/>
  <c r="P4267" i="1" s="1"/>
  <c r="F4266" i="1"/>
  <c r="E4266" i="1"/>
  <c r="P4266" i="1" s="1"/>
  <c r="F4265" i="1"/>
  <c r="E4265" i="1"/>
  <c r="P4265" i="1" s="1"/>
  <c r="F4264" i="1"/>
  <c r="E4264" i="1"/>
  <c r="P4264" i="1" s="1"/>
  <c r="F4263" i="1"/>
  <c r="E4263" i="1"/>
  <c r="P4263" i="1" s="1"/>
  <c r="F4262" i="1"/>
  <c r="E4262" i="1"/>
  <c r="P4262" i="1" s="1"/>
  <c r="F4261" i="1"/>
  <c r="E4261" i="1"/>
  <c r="P4261" i="1" s="1"/>
  <c r="F4260" i="1"/>
  <c r="E4260" i="1"/>
  <c r="P4260" i="1" s="1"/>
  <c r="F4259" i="1"/>
  <c r="E4259" i="1"/>
  <c r="P4259" i="1" s="1"/>
  <c r="F4258" i="1"/>
  <c r="E4258" i="1"/>
  <c r="P4258" i="1" s="1"/>
  <c r="F4257" i="1"/>
  <c r="E4257" i="1"/>
  <c r="P4257" i="1" s="1"/>
  <c r="F4256" i="1"/>
  <c r="E4256" i="1"/>
  <c r="P4256" i="1" s="1"/>
  <c r="F4255" i="1"/>
  <c r="E4255" i="1"/>
  <c r="P4255" i="1" s="1"/>
  <c r="F4254" i="1"/>
  <c r="E4254" i="1"/>
  <c r="P4254" i="1" s="1"/>
  <c r="F4253" i="1"/>
  <c r="E4253" i="1"/>
  <c r="P4253" i="1" s="1"/>
  <c r="F4252" i="1"/>
  <c r="E4252" i="1"/>
  <c r="P4252" i="1" s="1"/>
  <c r="F4251" i="1"/>
  <c r="E4251" i="1"/>
  <c r="P4251" i="1" s="1"/>
  <c r="F4250" i="1"/>
  <c r="E4250" i="1"/>
  <c r="P4250" i="1" s="1"/>
  <c r="F4249" i="1"/>
  <c r="E4249" i="1"/>
  <c r="P4249" i="1" s="1"/>
  <c r="F4248" i="1"/>
  <c r="E4248" i="1"/>
  <c r="P4248" i="1" s="1"/>
  <c r="F4247" i="1"/>
  <c r="E4247" i="1"/>
  <c r="P4247" i="1" s="1"/>
  <c r="F4246" i="1"/>
  <c r="E4246" i="1"/>
  <c r="P4246" i="1" s="1"/>
  <c r="F4245" i="1"/>
  <c r="E4245" i="1"/>
  <c r="P4245" i="1"/>
  <c r="F4244" i="1"/>
  <c r="E4244" i="1"/>
  <c r="P4244" i="1" s="1"/>
  <c r="F4243" i="1"/>
  <c r="E4243" i="1"/>
  <c r="P4243" i="1" s="1"/>
  <c r="F4242" i="1"/>
  <c r="E4242" i="1"/>
  <c r="P4242" i="1" s="1"/>
  <c r="F4241" i="1"/>
  <c r="E4241" i="1"/>
  <c r="P4241" i="1" s="1"/>
  <c r="F4240" i="1"/>
  <c r="E4240" i="1"/>
  <c r="P4240" i="1" s="1"/>
  <c r="F4239" i="1"/>
  <c r="E4239" i="1"/>
  <c r="P4239" i="1" s="1"/>
  <c r="F4238" i="1"/>
  <c r="E4238" i="1"/>
  <c r="P4238" i="1" s="1"/>
  <c r="F4237" i="1"/>
  <c r="E4237" i="1"/>
  <c r="P4237" i="1" s="1"/>
  <c r="F4236" i="1"/>
  <c r="E4236" i="1"/>
  <c r="P4236" i="1" s="1"/>
  <c r="F4235" i="1"/>
  <c r="E4235" i="1"/>
  <c r="P4235" i="1" s="1"/>
  <c r="F4234" i="1"/>
  <c r="E4234" i="1"/>
  <c r="P4234" i="1" s="1"/>
  <c r="F4233" i="1"/>
  <c r="E4233" i="1"/>
  <c r="P4233" i="1" s="1"/>
  <c r="F4232" i="1"/>
  <c r="E4232" i="1"/>
  <c r="P4232" i="1" s="1"/>
  <c r="F4231" i="1"/>
  <c r="E4231" i="1"/>
  <c r="P4231" i="1" s="1"/>
  <c r="F4230" i="1"/>
  <c r="E4230" i="1"/>
  <c r="P4230" i="1" s="1"/>
  <c r="F4229" i="1"/>
  <c r="E4229" i="1"/>
  <c r="P4229" i="1" s="1"/>
  <c r="F4228" i="1"/>
  <c r="E4228" i="1"/>
  <c r="P4228" i="1" s="1"/>
  <c r="F4227" i="1"/>
  <c r="E4227" i="1"/>
  <c r="P4227" i="1" s="1"/>
  <c r="F4226" i="1"/>
  <c r="E4226" i="1"/>
  <c r="P4226" i="1" s="1"/>
  <c r="F4225" i="1"/>
  <c r="E4225" i="1"/>
  <c r="P4225" i="1" s="1"/>
  <c r="F4224" i="1"/>
  <c r="E4224" i="1"/>
  <c r="P4224" i="1" s="1"/>
  <c r="F4223" i="1"/>
  <c r="E4223" i="1"/>
  <c r="P4223" i="1" s="1"/>
  <c r="F4222" i="1"/>
  <c r="E4222" i="1"/>
  <c r="P4222" i="1" s="1"/>
  <c r="F4221" i="1"/>
  <c r="E4221" i="1"/>
  <c r="P4221" i="1" s="1"/>
  <c r="F4220" i="1"/>
  <c r="E4220" i="1"/>
  <c r="P4220" i="1" s="1"/>
  <c r="F4219" i="1"/>
  <c r="E4219" i="1"/>
  <c r="P4219" i="1" s="1"/>
  <c r="F4218" i="1"/>
  <c r="E4218" i="1"/>
  <c r="P4218" i="1" s="1"/>
  <c r="F4217" i="1"/>
  <c r="E4217" i="1"/>
  <c r="P4217" i="1" s="1"/>
  <c r="F4216" i="1"/>
  <c r="E4216" i="1"/>
  <c r="P4216" i="1" s="1"/>
  <c r="F4215" i="1"/>
  <c r="E4215" i="1"/>
  <c r="P4215" i="1" s="1"/>
  <c r="F4214" i="1"/>
  <c r="E4214" i="1"/>
  <c r="P4214" i="1" s="1"/>
  <c r="F4213" i="1"/>
  <c r="E4213" i="1"/>
  <c r="P4213" i="1" s="1"/>
  <c r="F4212" i="1"/>
  <c r="E4212" i="1"/>
  <c r="P4212" i="1" s="1"/>
  <c r="F4211" i="1"/>
  <c r="E4211" i="1"/>
  <c r="P4211" i="1" s="1"/>
  <c r="F4210" i="1"/>
  <c r="E4210" i="1"/>
  <c r="P4210" i="1" s="1"/>
  <c r="F4209" i="1"/>
  <c r="E4209" i="1"/>
  <c r="P4209" i="1" s="1"/>
  <c r="F4208" i="1"/>
  <c r="E4208" i="1"/>
  <c r="P4208" i="1" s="1"/>
  <c r="F4207" i="1"/>
  <c r="E4207" i="1"/>
  <c r="P4207" i="1" s="1"/>
  <c r="F4206" i="1"/>
  <c r="E4206" i="1"/>
  <c r="P4206" i="1" s="1"/>
  <c r="F4205" i="1"/>
  <c r="E4205" i="1"/>
  <c r="P4205" i="1" s="1"/>
  <c r="F4204" i="1"/>
  <c r="E4204" i="1"/>
  <c r="P4204" i="1" s="1"/>
  <c r="F4203" i="1"/>
  <c r="E4203" i="1"/>
  <c r="P4203" i="1" s="1"/>
  <c r="F4202" i="1"/>
  <c r="E4202" i="1"/>
  <c r="P4202" i="1" s="1"/>
  <c r="F4201" i="1"/>
  <c r="E4201" i="1"/>
  <c r="P4201" i="1" s="1"/>
  <c r="F4200" i="1"/>
  <c r="E4200" i="1"/>
  <c r="P4200" i="1" s="1"/>
  <c r="F4199" i="1"/>
  <c r="E4199" i="1"/>
  <c r="P4199" i="1" s="1"/>
  <c r="F4198" i="1"/>
  <c r="E4198" i="1"/>
  <c r="P4198" i="1" s="1"/>
  <c r="F4197" i="1"/>
  <c r="E4197" i="1"/>
  <c r="P4197" i="1" s="1"/>
  <c r="F4196" i="1"/>
  <c r="E4196" i="1"/>
  <c r="P4196" i="1" s="1"/>
  <c r="F4195" i="1"/>
  <c r="E4195" i="1"/>
  <c r="P4195" i="1" s="1"/>
  <c r="F4194" i="1"/>
  <c r="E4194" i="1"/>
  <c r="P4194" i="1" s="1"/>
  <c r="F4193" i="1"/>
  <c r="E4193" i="1"/>
  <c r="P4193" i="1" s="1"/>
  <c r="F4192" i="1"/>
  <c r="E4192" i="1"/>
  <c r="P4192" i="1" s="1"/>
  <c r="F4191" i="1"/>
  <c r="E4191" i="1"/>
  <c r="P4191" i="1" s="1"/>
  <c r="F4190" i="1"/>
  <c r="E4190" i="1"/>
  <c r="P4190" i="1" s="1"/>
  <c r="F4189" i="1"/>
  <c r="E4189" i="1"/>
  <c r="P4189" i="1" s="1"/>
  <c r="F4188" i="1"/>
  <c r="E4188" i="1"/>
  <c r="P4188" i="1" s="1"/>
  <c r="F4187" i="1"/>
  <c r="E4187" i="1"/>
  <c r="P4187" i="1" s="1"/>
  <c r="F4186" i="1"/>
  <c r="E4186" i="1"/>
  <c r="P4186" i="1" s="1"/>
  <c r="F4185" i="1"/>
  <c r="E4185" i="1"/>
  <c r="P4185" i="1" s="1"/>
  <c r="F4184" i="1"/>
  <c r="E4184" i="1"/>
  <c r="P4184" i="1" s="1"/>
  <c r="F4183" i="1"/>
  <c r="E4183" i="1"/>
  <c r="P4183" i="1" s="1"/>
  <c r="F4182" i="1"/>
  <c r="E4182" i="1"/>
  <c r="P4182" i="1" s="1"/>
  <c r="F4181" i="1"/>
  <c r="E4181" i="1"/>
  <c r="P4181" i="1"/>
  <c r="F4180" i="1"/>
  <c r="E4180" i="1"/>
  <c r="P4180" i="1" s="1"/>
  <c r="F4179" i="1"/>
  <c r="E4179" i="1"/>
  <c r="P4179" i="1" s="1"/>
  <c r="F4178" i="1"/>
  <c r="E4178" i="1"/>
  <c r="P4178" i="1" s="1"/>
  <c r="F4177" i="1"/>
  <c r="E4177" i="1"/>
  <c r="P4177" i="1" s="1"/>
  <c r="F4176" i="1"/>
  <c r="E4176" i="1"/>
  <c r="P4176" i="1" s="1"/>
  <c r="F4175" i="1"/>
  <c r="E4175" i="1"/>
  <c r="P4175" i="1" s="1"/>
  <c r="F4174" i="1"/>
  <c r="E4174" i="1"/>
  <c r="P4174" i="1" s="1"/>
  <c r="F4173" i="1"/>
  <c r="E4173" i="1"/>
  <c r="P4173" i="1" s="1"/>
  <c r="F4172" i="1"/>
  <c r="E4172" i="1"/>
  <c r="P4172" i="1" s="1"/>
  <c r="F4171" i="1"/>
  <c r="E4171" i="1"/>
  <c r="P4171" i="1" s="1"/>
  <c r="F4170" i="1"/>
  <c r="E4170" i="1"/>
  <c r="P4170" i="1" s="1"/>
  <c r="F4169" i="1"/>
  <c r="E4169" i="1"/>
  <c r="P4169" i="1" s="1"/>
  <c r="F4168" i="1"/>
  <c r="E4168" i="1"/>
  <c r="P4168" i="1" s="1"/>
  <c r="F4167" i="1"/>
  <c r="E4167" i="1"/>
  <c r="P4167" i="1" s="1"/>
  <c r="F4166" i="1"/>
  <c r="E4166" i="1"/>
  <c r="P4166" i="1" s="1"/>
  <c r="F4165" i="1"/>
  <c r="E4165" i="1"/>
  <c r="P4165" i="1" s="1"/>
  <c r="F4164" i="1"/>
  <c r="E4164" i="1"/>
  <c r="P4164" i="1" s="1"/>
  <c r="F4163" i="1"/>
  <c r="E4163" i="1"/>
  <c r="P4163" i="1" s="1"/>
  <c r="F4162" i="1"/>
  <c r="E4162" i="1"/>
  <c r="P4162" i="1" s="1"/>
  <c r="F4161" i="1"/>
  <c r="E4161" i="1"/>
  <c r="P4161" i="1" s="1"/>
  <c r="F4160" i="1"/>
  <c r="E4160" i="1"/>
  <c r="P4160" i="1" s="1"/>
  <c r="F4159" i="1"/>
  <c r="E4159" i="1"/>
  <c r="P4159" i="1" s="1"/>
  <c r="F4158" i="1"/>
  <c r="E4158" i="1"/>
  <c r="P4158" i="1" s="1"/>
  <c r="F4157" i="1"/>
  <c r="E4157" i="1"/>
  <c r="P4157" i="1" s="1"/>
  <c r="F4156" i="1"/>
  <c r="E4156" i="1"/>
  <c r="P4156" i="1" s="1"/>
  <c r="F4155" i="1"/>
  <c r="E4155" i="1"/>
  <c r="P4155" i="1" s="1"/>
  <c r="F4154" i="1"/>
  <c r="E4154" i="1"/>
  <c r="P4154" i="1" s="1"/>
  <c r="F4153" i="1"/>
  <c r="E4153" i="1"/>
  <c r="P4153" i="1" s="1"/>
  <c r="F4152" i="1"/>
  <c r="E4152" i="1"/>
  <c r="P4152" i="1" s="1"/>
  <c r="F4151" i="1"/>
  <c r="E4151" i="1"/>
  <c r="P4151" i="1" s="1"/>
  <c r="F4150" i="1"/>
  <c r="E4150" i="1"/>
  <c r="P4150" i="1" s="1"/>
  <c r="F4149" i="1"/>
  <c r="E4149" i="1"/>
  <c r="P4149" i="1" s="1"/>
  <c r="F4148" i="1"/>
  <c r="E4148" i="1"/>
  <c r="P4148" i="1" s="1"/>
  <c r="F4147" i="1"/>
  <c r="E4147" i="1"/>
  <c r="P4147" i="1" s="1"/>
  <c r="F4146" i="1"/>
  <c r="E4146" i="1"/>
  <c r="P4146" i="1" s="1"/>
  <c r="F4145" i="1"/>
  <c r="E4145" i="1"/>
  <c r="P4145" i="1" s="1"/>
  <c r="F4144" i="1"/>
  <c r="E4144" i="1"/>
  <c r="P4144" i="1" s="1"/>
  <c r="F4143" i="1"/>
  <c r="E4143" i="1"/>
  <c r="P4143" i="1" s="1"/>
  <c r="F4142" i="1"/>
  <c r="E4142" i="1"/>
  <c r="P4142" i="1" s="1"/>
  <c r="F4141" i="1"/>
  <c r="E4141" i="1"/>
  <c r="P4141" i="1"/>
  <c r="F4140" i="1"/>
  <c r="E4140" i="1"/>
  <c r="P4140" i="1" s="1"/>
  <c r="F4139" i="1"/>
  <c r="E4139" i="1"/>
  <c r="P4139" i="1" s="1"/>
  <c r="F4138" i="1"/>
  <c r="E4138" i="1"/>
  <c r="P4138" i="1" s="1"/>
  <c r="F4137" i="1"/>
  <c r="E4137" i="1"/>
  <c r="P4137" i="1" s="1"/>
  <c r="F4136" i="1"/>
  <c r="E4136" i="1"/>
  <c r="P4136" i="1" s="1"/>
  <c r="F4135" i="1"/>
  <c r="E4135" i="1"/>
  <c r="P4135" i="1" s="1"/>
  <c r="F4134" i="1"/>
  <c r="E4134" i="1"/>
  <c r="P4134" i="1" s="1"/>
  <c r="F4133" i="1"/>
  <c r="E4133" i="1"/>
  <c r="P4133" i="1" s="1"/>
  <c r="F4132" i="1"/>
  <c r="E4132" i="1"/>
  <c r="P4132" i="1" s="1"/>
  <c r="F4131" i="1"/>
  <c r="E4131" i="1"/>
  <c r="P4131" i="1" s="1"/>
  <c r="F4130" i="1"/>
  <c r="E4130" i="1"/>
  <c r="P4130" i="1" s="1"/>
  <c r="F4129" i="1"/>
  <c r="E4129" i="1"/>
  <c r="P4129" i="1" s="1"/>
  <c r="F4128" i="1"/>
  <c r="E4128" i="1"/>
  <c r="P4128" i="1" s="1"/>
  <c r="F4127" i="1"/>
  <c r="E4127" i="1"/>
  <c r="P4127" i="1" s="1"/>
  <c r="F4126" i="1"/>
  <c r="E4126" i="1"/>
  <c r="P4126" i="1" s="1"/>
  <c r="F4125" i="1"/>
  <c r="E4125" i="1"/>
  <c r="P4125" i="1" s="1"/>
  <c r="F4124" i="1"/>
  <c r="E4124" i="1"/>
  <c r="P4124" i="1" s="1"/>
  <c r="F4123" i="1"/>
  <c r="E4123" i="1"/>
  <c r="P4123" i="1" s="1"/>
  <c r="F4122" i="1"/>
  <c r="E4122" i="1"/>
  <c r="P4122" i="1" s="1"/>
  <c r="F4121" i="1"/>
  <c r="E4121" i="1"/>
  <c r="P4121" i="1" s="1"/>
  <c r="F4120" i="1"/>
  <c r="E4120" i="1"/>
  <c r="P4120" i="1" s="1"/>
  <c r="F4119" i="1"/>
  <c r="E4119" i="1"/>
  <c r="P4119" i="1" s="1"/>
  <c r="F4118" i="1"/>
  <c r="E4118" i="1"/>
  <c r="P4118" i="1" s="1"/>
  <c r="F4117" i="1"/>
  <c r="E4117" i="1"/>
  <c r="P4117" i="1" s="1"/>
  <c r="F4116" i="1"/>
  <c r="E4116" i="1"/>
  <c r="P4116" i="1" s="1"/>
  <c r="F4115" i="1"/>
  <c r="E4115" i="1"/>
  <c r="P4115" i="1" s="1"/>
  <c r="F4114" i="1"/>
  <c r="E4114" i="1"/>
  <c r="P4114" i="1" s="1"/>
  <c r="F4113" i="1"/>
  <c r="E4113" i="1"/>
  <c r="P4113" i="1" s="1"/>
  <c r="F4112" i="1"/>
  <c r="E4112" i="1"/>
  <c r="P4112" i="1" s="1"/>
  <c r="F4111" i="1"/>
  <c r="E4111" i="1"/>
  <c r="P4111" i="1" s="1"/>
  <c r="F4110" i="1"/>
  <c r="E4110" i="1"/>
  <c r="P4110" i="1" s="1"/>
  <c r="F4109" i="1"/>
  <c r="E4109" i="1"/>
  <c r="P4109" i="1" s="1"/>
  <c r="F4108" i="1"/>
  <c r="E4108" i="1"/>
  <c r="P4108" i="1" s="1"/>
  <c r="F4107" i="1"/>
  <c r="E4107" i="1"/>
  <c r="P4107" i="1" s="1"/>
  <c r="F4106" i="1"/>
  <c r="E4106" i="1"/>
  <c r="P4106" i="1" s="1"/>
  <c r="F4105" i="1"/>
  <c r="E4105" i="1"/>
  <c r="P4105" i="1" s="1"/>
  <c r="F4104" i="1"/>
  <c r="E4104" i="1"/>
  <c r="P4104" i="1" s="1"/>
  <c r="F4103" i="1"/>
  <c r="E4103" i="1"/>
  <c r="P4103" i="1" s="1"/>
  <c r="F4102" i="1"/>
  <c r="E4102" i="1"/>
  <c r="P4102" i="1" s="1"/>
  <c r="F4101" i="1"/>
  <c r="E4101" i="1"/>
  <c r="P4101" i="1" s="1"/>
  <c r="F4100" i="1"/>
  <c r="E4100" i="1"/>
  <c r="P4100" i="1" s="1"/>
  <c r="F4099" i="1"/>
  <c r="E4099" i="1"/>
  <c r="P4099" i="1" s="1"/>
  <c r="F4098" i="1"/>
  <c r="E4098" i="1"/>
  <c r="P4098" i="1" s="1"/>
  <c r="F4097" i="1"/>
  <c r="E4097" i="1"/>
  <c r="P4097" i="1" s="1"/>
  <c r="F4096" i="1"/>
  <c r="E4096" i="1"/>
  <c r="P4096" i="1" s="1"/>
  <c r="F4095" i="1"/>
  <c r="E4095" i="1"/>
  <c r="P4095" i="1" s="1"/>
  <c r="F4094" i="1"/>
  <c r="E4094" i="1"/>
  <c r="P4094" i="1" s="1"/>
  <c r="F4093" i="1"/>
  <c r="E4093" i="1"/>
  <c r="P4093" i="1" s="1"/>
  <c r="F4092" i="1"/>
  <c r="E4092" i="1"/>
  <c r="P4092" i="1" s="1"/>
  <c r="F4091" i="1"/>
  <c r="E4091" i="1"/>
  <c r="P4091" i="1" s="1"/>
  <c r="F4090" i="1"/>
  <c r="E4090" i="1"/>
  <c r="P4090" i="1" s="1"/>
  <c r="F4089" i="1"/>
  <c r="E4089" i="1"/>
  <c r="P4089" i="1" s="1"/>
  <c r="F4088" i="1"/>
  <c r="E4088" i="1"/>
  <c r="P4088" i="1" s="1"/>
  <c r="F4087" i="1"/>
  <c r="E4087" i="1"/>
  <c r="P4087" i="1" s="1"/>
  <c r="F4086" i="1"/>
  <c r="E4086" i="1"/>
  <c r="P4086" i="1" s="1"/>
  <c r="F4085" i="1"/>
  <c r="E4085" i="1"/>
  <c r="P4085" i="1" s="1"/>
  <c r="F4084" i="1"/>
  <c r="E4084" i="1"/>
  <c r="P4084" i="1" s="1"/>
  <c r="F4083" i="1"/>
  <c r="E4083" i="1"/>
  <c r="P4083" i="1" s="1"/>
  <c r="F4082" i="1"/>
  <c r="E4082" i="1"/>
  <c r="P4082" i="1" s="1"/>
  <c r="F4081" i="1"/>
  <c r="E4081" i="1"/>
  <c r="P4081" i="1" s="1"/>
  <c r="F4080" i="1"/>
  <c r="E4080" i="1"/>
  <c r="P4080" i="1" s="1"/>
  <c r="F4079" i="1"/>
  <c r="E4079" i="1"/>
  <c r="P4079" i="1" s="1"/>
  <c r="F4078" i="1"/>
  <c r="E4078" i="1"/>
  <c r="P4078" i="1" s="1"/>
  <c r="F4077" i="1"/>
  <c r="E4077" i="1"/>
  <c r="P4077" i="1"/>
  <c r="F4076" i="1"/>
  <c r="E4076" i="1"/>
  <c r="P4076" i="1" s="1"/>
  <c r="F4075" i="1"/>
  <c r="E4075" i="1"/>
  <c r="P4075" i="1" s="1"/>
  <c r="F4074" i="1"/>
  <c r="E4074" i="1"/>
  <c r="P4074" i="1" s="1"/>
  <c r="F4073" i="1"/>
  <c r="E4073" i="1"/>
  <c r="P4073" i="1" s="1"/>
  <c r="F4072" i="1"/>
  <c r="E4072" i="1"/>
  <c r="P4072" i="1" s="1"/>
  <c r="F4071" i="1"/>
  <c r="E4071" i="1"/>
  <c r="P4071" i="1" s="1"/>
  <c r="F4070" i="1"/>
  <c r="E4070" i="1"/>
  <c r="P4070" i="1" s="1"/>
  <c r="F4069" i="1"/>
  <c r="E4069" i="1"/>
  <c r="P4069" i="1" s="1"/>
  <c r="F4068" i="1"/>
  <c r="E4068" i="1"/>
  <c r="P4068" i="1" s="1"/>
  <c r="F4067" i="1"/>
  <c r="E4067" i="1"/>
  <c r="P4067" i="1" s="1"/>
  <c r="F4066" i="1"/>
  <c r="E4066" i="1"/>
  <c r="P4066" i="1" s="1"/>
  <c r="F4065" i="1"/>
  <c r="E4065" i="1"/>
  <c r="P4065" i="1" s="1"/>
  <c r="F4064" i="1"/>
  <c r="E4064" i="1"/>
  <c r="P4064" i="1" s="1"/>
  <c r="F4063" i="1"/>
  <c r="E4063" i="1"/>
  <c r="P4063" i="1" s="1"/>
  <c r="F4062" i="1"/>
  <c r="E4062" i="1"/>
  <c r="P4062" i="1" s="1"/>
  <c r="F4061" i="1"/>
  <c r="E4061" i="1"/>
  <c r="P4061" i="1" s="1"/>
  <c r="F4060" i="1"/>
  <c r="E4060" i="1"/>
  <c r="P4060" i="1" s="1"/>
  <c r="F4059" i="1"/>
  <c r="E4059" i="1"/>
  <c r="P4059" i="1" s="1"/>
  <c r="F4058" i="1"/>
  <c r="E4058" i="1"/>
  <c r="P4058" i="1" s="1"/>
  <c r="F4057" i="1"/>
  <c r="E4057" i="1"/>
  <c r="P4057" i="1" s="1"/>
  <c r="F4056" i="1"/>
  <c r="E4056" i="1"/>
  <c r="P4056" i="1" s="1"/>
  <c r="F4055" i="1"/>
  <c r="E4055" i="1"/>
  <c r="P4055" i="1" s="1"/>
  <c r="F4054" i="1"/>
  <c r="E4054" i="1"/>
  <c r="P4054" i="1" s="1"/>
  <c r="F4053" i="1"/>
  <c r="E4053" i="1"/>
  <c r="P4053" i="1"/>
  <c r="F4052" i="1"/>
  <c r="E4052" i="1"/>
  <c r="P4052" i="1" s="1"/>
  <c r="F4051" i="1"/>
  <c r="E4051" i="1"/>
  <c r="P4051" i="1" s="1"/>
  <c r="F4050" i="1"/>
  <c r="E4050" i="1"/>
  <c r="P4050" i="1" s="1"/>
  <c r="F4049" i="1"/>
  <c r="E4049" i="1"/>
  <c r="P4049" i="1" s="1"/>
  <c r="F4048" i="1"/>
  <c r="E4048" i="1"/>
  <c r="P4048" i="1" s="1"/>
  <c r="F4047" i="1"/>
  <c r="E4047" i="1"/>
  <c r="P4047" i="1" s="1"/>
  <c r="F4046" i="1"/>
  <c r="E4046" i="1"/>
  <c r="P4046" i="1" s="1"/>
  <c r="F4045" i="1"/>
  <c r="E4045" i="1"/>
  <c r="P4045" i="1" s="1"/>
  <c r="F4044" i="1"/>
  <c r="E4044" i="1"/>
  <c r="P4044" i="1" s="1"/>
  <c r="F4043" i="1"/>
  <c r="E4043" i="1"/>
  <c r="P4043" i="1" s="1"/>
  <c r="F4042" i="1"/>
  <c r="E4042" i="1"/>
  <c r="P4042" i="1" s="1"/>
  <c r="F4041" i="1"/>
  <c r="E4041" i="1"/>
  <c r="P4041" i="1" s="1"/>
  <c r="F4040" i="1"/>
  <c r="E4040" i="1"/>
  <c r="P4040" i="1" s="1"/>
  <c r="F4039" i="1"/>
  <c r="E4039" i="1"/>
  <c r="P4039" i="1" s="1"/>
  <c r="F4038" i="1"/>
  <c r="E4038" i="1"/>
  <c r="P4038" i="1" s="1"/>
  <c r="F4037" i="1"/>
  <c r="E4037" i="1"/>
  <c r="P4037" i="1" s="1"/>
  <c r="F4036" i="1"/>
  <c r="E4036" i="1"/>
  <c r="P4036" i="1" s="1"/>
  <c r="F4035" i="1"/>
  <c r="E4035" i="1"/>
  <c r="P4035" i="1" s="1"/>
  <c r="F4034" i="1"/>
  <c r="E4034" i="1"/>
  <c r="P4034" i="1" s="1"/>
  <c r="F4033" i="1"/>
  <c r="E4033" i="1"/>
  <c r="P4033" i="1" s="1"/>
  <c r="F4032" i="1"/>
  <c r="E4032" i="1"/>
  <c r="P4032" i="1" s="1"/>
  <c r="F4031" i="1"/>
  <c r="E4031" i="1"/>
  <c r="P4031" i="1" s="1"/>
  <c r="F4030" i="1"/>
  <c r="E4030" i="1"/>
  <c r="P4030" i="1" s="1"/>
  <c r="F4029" i="1"/>
  <c r="E4029" i="1"/>
  <c r="P4029" i="1" s="1"/>
  <c r="F4028" i="1"/>
  <c r="E4028" i="1"/>
  <c r="P4028" i="1" s="1"/>
  <c r="F4027" i="1"/>
  <c r="E4027" i="1"/>
  <c r="P4027" i="1" s="1"/>
  <c r="F4026" i="1"/>
  <c r="E4026" i="1"/>
  <c r="P4026" i="1" s="1"/>
  <c r="F4025" i="1"/>
  <c r="E4025" i="1"/>
  <c r="P4025" i="1" s="1"/>
  <c r="F4024" i="1"/>
  <c r="E4024" i="1"/>
  <c r="P4024" i="1" s="1"/>
  <c r="F4023" i="1"/>
  <c r="E4023" i="1"/>
  <c r="P4023" i="1" s="1"/>
  <c r="F4022" i="1"/>
  <c r="E4022" i="1"/>
  <c r="P4022" i="1" s="1"/>
  <c r="F4021" i="1"/>
  <c r="E4021" i="1"/>
  <c r="P4021" i="1" s="1"/>
  <c r="F4020" i="1"/>
  <c r="E4020" i="1"/>
  <c r="P4020" i="1" s="1"/>
  <c r="F4019" i="1"/>
  <c r="E4019" i="1"/>
  <c r="P4019" i="1" s="1"/>
  <c r="F4018" i="1"/>
  <c r="E4018" i="1"/>
  <c r="P4018" i="1" s="1"/>
  <c r="F4017" i="1"/>
  <c r="E4017" i="1"/>
  <c r="P4017" i="1" s="1"/>
  <c r="F4016" i="1"/>
  <c r="E4016" i="1"/>
  <c r="P4016" i="1" s="1"/>
  <c r="F4015" i="1"/>
  <c r="E4015" i="1"/>
  <c r="P4015" i="1" s="1"/>
  <c r="F4014" i="1"/>
  <c r="E4014" i="1"/>
  <c r="P4014" i="1" s="1"/>
  <c r="F4013" i="1"/>
  <c r="E4013" i="1"/>
  <c r="P4013" i="1"/>
  <c r="F4012" i="1"/>
  <c r="E4012" i="1"/>
  <c r="P4012" i="1" s="1"/>
  <c r="F4011" i="1"/>
  <c r="E4011" i="1"/>
  <c r="P4011" i="1" s="1"/>
  <c r="F4010" i="1"/>
  <c r="E4010" i="1"/>
  <c r="P4010" i="1" s="1"/>
  <c r="F4009" i="1"/>
  <c r="E4009" i="1"/>
  <c r="P4009" i="1" s="1"/>
  <c r="F4008" i="1"/>
  <c r="E4008" i="1"/>
  <c r="P4008" i="1" s="1"/>
  <c r="F4007" i="1"/>
  <c r="E4007" i="1"/>
  <c r="P4007" i="1" s="1"/>
  <c r="F4006" i="1"/>
  <c r="E4006" i="1"/>
  <c r="P4006" i="1" s="1"/>
  <c r="F4005" i="1"/>
  <c r="E4005" i="1"/>
  <c r="P4005" i="1" s="1"/>
  <c r="F4004" i="1"/>
  <c r="E4004" i="1"/>
  <c r="P4004" i="1" s="1"/>
  <c r="F4003" i="1"/>
  <c r="E4003" i="1"/>
  <c r="P4003" i="1" s="1"/>
  <c r="F4002" i="1"/>
  <c r="E4002" i="1"/>
  <c r="P4002" i="1" s="1"/>
  <c r="F4001" i="1"/>
  <c r="E4001" i="1"/>
  <c r="P4001" i="1" s="1"/>
  <c r="F4000" i="1"/>
  <c r="E4000" i="1"/>
  <c r="P4000" i="1" s="1"/>
  <c r="F3999" i="1"/>
  <c r="E3999" i="1"/>
  <c r="P3999" i="1" s="1"/>
  <c r="F3998" i="1"/>
  <c r="E3998" i="1"/>
  <c r="P3998" i="1" s="1"/>
  <c r="F3997" i="1"/>
  <c r="E3997" i="1"/>
  <c r="P3997" i="1" s="1"/>
  <c r="F3996" i="1"/>
  <c r="E3996" i="1"/>
  <c r="P3996" i="1" s="1"/>
  <c r="F3995" i="1"/>
  <c r="E3995" i="1"/>
  <c r="P3995" i="1" s="1"/>
  <c r="F3994" i="1"/>
  <c r="E3994" i="1"/>
  <c r="P3994" i="1" s="1"/>
  <c r="F3993" i="1"/>
  <c r="E3993" i="1"/>
  <c r="P3993" i="1" s="1"/>
  <c r="F3992" i="1"/>
  <c r="E3992" i="1"/>
  <c r="P3992" i="1" s="1"/>
  <c r="F3991" i="1"/>
  <c r="E3991" i="1"/>
  <c r="P3991" i="1" s="1"/>
  <c r="F3990" i="1"/>
  <c r="E3990" i="1"/>
  <c r="P3990" i="1" s="1"/>
  <c r="F3989" i="1"/>
  <c r="E3989" i="1"/>
  <c r="P3989" i="1" s="1"/>
  <c r="F3988" i="1"/>
  <c r="E3988" i="1"/>
  <c r="P3988" i="1" s="1"/>
  <c r="F3987" i="1"/>
  <c r="E3987" i="1"/>
  <c r="P3987" i="1" s="1"/>
  <c r="F3986" i="1"/>
  <c r="E3986" i="1"/>
  <c r="P3986" i="1" s="1"/>
  <c r="F3985" i="1"/>
  <c r="E3985" i="1"/>
  <c r="P3985" i="1" s="1"/>
  <c r="F3984" i="1"/>
  <c r="E3984" i="1"/>
  <c r="P3984" i="1" s="1"/>
  <c r="F3983" i="1"/>
  <c r="E3983" i="1"/>
  <c r="P3983" i="1" s="1"/>
  <c r="F3982" i="1"/>
  <c r="E3982" i="1"/>
  <c r="P3982" i="1" s="1"/>
  <c r="F3981" i="1"/>
  <c r="E3981" i="1"/>
  <c r="P3981" i="1" s="1"/>
  <c r="F3980" i="1"/>
  <c r="E3980" i="1"/>
  <c r="P3980" i="1" s="1"/>
  <c r="F3979" i="1"/>
  <c r="E3979" i="1"/>
  <c r="P3979" i="1" s="1"/>
  <c r="F3978" i="1"/>
  <c r="E3978" i="1"/>
  <c r="P3978" i="1" s="1"/>
  <c r="F3977" i="1"/>
  <c r="E3977" i="1"/>
  <c r="P3977" i="1" s="1"/>
  <c r="F3976" i="1"/>
  <c r="E3976" i="1"/>
  <c r="P3976" i="1" s="1"/>
  <c r="F3975" i="1"/>
  <c r="E3975" i="1"/>
  <c r="P3975" i="1" s="1"/>
  <c r="F3974" i="1"/>
  <c r="E3974" i="1"/>
  <c r="P3974" i="1" s="1"/>
  <c r="F3973" i="1"/>
  <c r="E3973" i="1"/>
  <c r="P3973" i="1"/>
  <c r="F3972" i="1"/>
  <c r="E3972" i="1"/>
  <c r="P3972" i="1" s="1"/>
  <c r="F3971" i="1"/>
  <c r="E3971" i="1"/>
  <c r="P3971" i="1" s="1"/>
  <c r="F3970" i="1"/>
  <c r="E3970" i="1"/>
  <c r="P3970" i="1" s="1"/>
  <c r="F3969" i="1"/>
  <c r="E3969" i="1"/>
  <c r="P3969" i="1" s="1"/>
  <c r="F3968" i="1"/>
  <c r="E3968" i="1"/>
  <c r="P3968" i="1" s="1"/>
  <c r="F3967" i="1"/>
  <c r="E3967" i="1"/>
  <c r="P3967" i="1" s="1"/>
  <c r="F3966" i="1"/>
  <c r="E3966" i="1"/>
  <c r="P3966" i="1" s="1"/>
  <c r="F3965" i="1"/>
  <c r="E3965" i="1"/>
  <c r="P3965" i="1"/>
  <c r="F3964" i="1"/>
  <c r="E3964" i="1"/>
  <c r="P3964" i="1" s="1"/>
  <c r="F3963" i="1"/>
  <c r="E3963" i="1"/>
  <c r="P3963" i="1" s="1"/>
  <c r="F3962" i="1"/>
  <c r="E3962" i="1"/>
  <c r="P3962" i="1" s="1"/>
  <c r="F3961" i="1"/>
  <c r="E3961" i="1"/>
  <c r="P3961" i="1" s="1"/>
  <c r="F3960" i="1"/>
  <c r="E3960" i="1"/>
  <c r="P3960" i="1" s="1"/>
  <c r="F3959" i="1"/>
  <c r="E3959" i="1"/>
  <c r="P3959" i="1" s="1"/>
  <c r="F3958" i="1"/>
  <c r="E3958" i="1"/>
  <c r="P3958" i="1" s="1"/>
  <c r="F3957" i="1"/>
  <c r="E3957" i="1"/>
  <c r="P3957" i="1" s="1"/>
  <c r="F3956" i="1"/>
  <c r="E3956" i="1"/>
  <c r="P3956" i="1" s="1"/>
  <c r="F3955" i="1"/>
  <c r="E3955" i="1"/>
  <c r="P3955" i="1" s="1"/>
  <c r="F3954" i="1"/>
  <c r="E3954" i="1"/>
  <c r="P3954" i="1" s="1"/>
  <c r="F3953" i="1"/>
  <c r="E3953" i="1"/>
  <c r="P3953" i="1" s="1"/>
  <c r="F3952" i="1"/>
  <c r="E3952" i="1"/>
  <c r="P3952" i="1" s="1"/>
  <c r="F3951" i="1"/>
  <c r="E3951" i="1"/>
  <c r="P3951" i="1" s="1"/>
  <c r="F3950" i="1"/>
  <c r="E3950" i="1"/>
  <c r="P3950" i="1" s="1"/>
  <c r="F3949" i="1"/>
  <c r="E3949" i="1"/>
  <c r="P3949" i="1" s="1"/>
  <c r="F3948" i="1"/>
  <c r="E3948" i="1"/>
  <c r="P3948" i="1" s="1"/>
  <c r="F3947" i="1"/>
  <c r="E3947" i="1"/>
  <c r="P3947" i="1" s="1"/>
  <c r="F3946" i="1"/>
  <c r="E3946" i="1"/>
  <c r="P3946" i="1" s="1"/>
  <c r="F3945" i="1"/>
  <c r="E3945" i="1"/>
  <c r="P3945" i="1" s="1"/>
  <c r="F3944" i="1"/>
  <c r="E3944" i="1"/>
  <c r="P3944" i="1" s="1"/>
  <c r="F3943" i="1"/>
  <c r="E3943" i="1"/>
  <c r="P3943" i="1" s="1"/>
  <c r="F3942" i="1"/>
  <c r="E3942" i="1"/>
  <c r="P3942" i="1" s="1"/>
  <c r="F3941" i="1"/>
  <c r="E3941" i="1"/>
  <c r="P3941" i="1" s="1"/>
  <c r="F3940" i="1"/>
  <c r="E3940" i="1"/>
  <c r="P3940" i="1" s="1"/>
  <c r="F3939" i="1"/>
  <c r="E3939" i="1"/>
  <c r="P3939" i="1" s="1"/>
  <c r="F3938" i="1"/>
  <c r="E3938" i="1"/>
  <c r="P3938" i="1" s="1"/>
  <c r="F3937" i="1"/>
  <c r="E3937" i="1"/>
  <c r="P3937" i="1" s="1"/>
  <c r="F3936" i="1"/>
  <c r="E3936" i="1"/>
  <c r="P3936" i="1" s="1"/>
  <c r="F3935" i="1"/>
  <c r="E3935" i="1"/>
  <c r="P3935" i="1" s="1"/>
  <c r="F3934" i="1"/>
  <c r="E3934" i="1"/>
  <c r="P3934" i="1" s="1"/>
  <c r="F3933" i="1"/>
  <c r="E3933" i="1"/>
  <c r="P3933" i="1"/>
  <c r="F3932" i="1"/>
  <c r="E3932" i="1"/>
  <c r="P3932" i="1" s="1"/>
  <c r="F3931" i="1"/>
  <c r="E3931" i="1"/>
  <c r="P3931" i="1" s="1"/>
  <c r="F3930" i="1"/>
  <c r="E3930" i="1"/>
  <c r="P3930" i="1" s="1"/>
  <c r="F3929" i="1"/>
  <c r="E3929" i="1"/>
  <c r="P3929" i="1" s="1"/>
  <c r="F3928" i="1"/>
  <c r="E3928" i="1"/>
  <c r="P3928" i="1" s="1"/>
  <c r="F3927" i="1"/>
  <c r="E3927" i="1"/>
  <c r="P3927" i="1" s="1"/>
  <c r="F3926" i="1"/>
  <c r="E3926" i="1"/>
  <c r="P3926" i="1" s="1"/>
  <c r="F3925" i="1"/>
  <c r="E3925" i="1"/>
  <c r="P3925" i="1" s="1"/>
  <c r="F3924" i="1"/>
  <c r="E3924" i="1"/>
  <c r="P3924" i="1" s="1"/>
  <c r="F3923" i="1"/>
  <c r="E3923" i="1"/>
  <c r="P3923" i="1" s="1"/>
  <c r="F3922" i="1"/>
  <c r="E3922" i="1"/>
  <c r="P3922" i="1" s="1"/>
  <c r="F3921" i="1"/>
  <c r="E3921" i="1"/>
  <c r="P3921" i="1" s="1"/>
  <c r="F3920" i="1"/>
  <c r="E3920" i="1"/>
  <c r="P3920" i="1" s="1"/>
  <c r="F3919" i="1"/>
  <c r="E3919" i="1"/>
  <c r="P3919" i="1" s="1"/>
  <c r="F3918" i="1"/>
  <c r="E3918" i="1"/>
  <c r="P3918" i="1" s="1"/>
  <c r="F3917" i="1"/>
  <c r="E3917" i="1"/>
  <c r="P3917" i="1" s="1"/>
  <c r="F3916" i="1"/>
  <c r="E3916" i="1"/>
  <c r="P3916" i="1" s="1"/>
  <c r="F3915" i="1"/>
  <c r="E3915" i="1"/>
  <c r="P3915" i="1" s="1"/>
  <c r="F3914" i="1"/>
  <c r="E3914" i="1"/>
  <c r="P3914" i="1" s="1"/>
  <c r="F3913" i="1"/>
  <c r="E3913" i="1"/>
  <c r="P3913" i="1" s="1"/>
  <c r="F3912" i="1"/>
  <c r="E3912" i="1"/>
  <c r="P3912" i="1" s="1"/>
  <c r="F3911" i="1"/>
  <c r="E3911" i="1"/>
  <c r="P3911" i="1" s="1"/>
  <c r="F3910" i="1"/>
  <c r="E3910" i="1"/>
  <c r="P3910" i="1" s="1"/>
  <c r="F3909" i="1"/>
  <c r="E3909" i="1"/>
  <c r="P3909" i="1"/>
  <c r="F3908" i="1"/>
  <c r="E3908" i="1"/>
  <c r="P3908" i="1" s="1"/>
  <c r="F3907" i="1"/>
  <c r="E3907" i="1"/>
  <c r="P3907" i="1" s="1"/>
  <c r="F3906" i="1"/>
  <c r="E3906" i="1"/>
  <c r="P3906" i="1" s="1"/>
  <c r="F3905" i="1"/>
  <c r="E3905" i="1"/>
  <c r="P3905" i="1" s="1"/>
  <c r="F3904" i="1"/>
  <c r="E3904" i="1"/>
  <c r="P3904" i="1" s="1"/>
  <c r="F3903" i="1"/>
  <c r="E3903" i="1"/>
  <c r="P3903" i="1" s="1"/>
  <c r="F3902" i="1"/>
  <c r="E3902" i="1"/>
  <c r="P3902" i="1" s="1"/>
  <c r="F3901" i="1"/>
  <c r="E3901" i="1"/>
  <c r="P3901" i="1" s="1"/>
  <c r="F3900" i="1"/>
  <c r="E3900" i="1"/>
  <c r="P3900" i="1" s="1"/>
  <c r="F3899" i="1"/>
  <c r="E3899" i="1"/>
  <c r="P3899" i="1" s="1"/>
  <c r="F3898" i="1"/>
  <c r="E3898" i="1"/>
  <c r="P3898" i="1" s="1"/>
  <c r="F3897" i="1"/>
  <c r="E3897" i="1"/>
  <c r="P3897" i="1" s="1"/>
  <c r="F3896" i="1"/>
  <c r="E3896" i="1"/>
  <c r="P3896" i="1" s="1"/>
  <c r="F3895" i="1"/>
  <c r="E3895" i="1"/>
  <c r="P3895" i="1" s="1"/>
  <c r="F3894" i="1"/>
  <c r="E3894" i="1"/>
  <c r="P3894" i="1" s="1"/>
  <c r="F3893" i="1"/>
  <c r="E3893" i="1"/>
  <c r="P3893" i="1" s="1"/>
  <c r="F3892" i="1"/>
  <c r="E3892" i="1"/>
  <c r="P3892" i="1" s="1"/>
  <c r="F3891" i="1"/>
  <c r="E3891" i="1"/>
  <c r="P3891" i="1" s="1"/>
  <c r="F3890" i="1"/>
  <c r="E3890" i="1"/>
  <c r="P3890" i="1" s="1"/>
  <c r="F3889" i="1"/>
  <c r="E3889" i="1"/>
  <c r="P3889" i="1" s="1"/>
  <c r="F3888" i="1"/>
  <c r="E3888" i="1"/>
  <c r="P3888" i="1" s="1"/>
  <c r="F3887" i="1"/>
  <c r="E3887" i="1"/>
  <c r="P3887" i="1" s="1"/>
  <c r="F3886" i="1"/>
  <c r="E3886" i="1"/>
  <c r="P3886" i="1" s="1"/>
  <c r="F3885" i="1"/>
  <c r="E3885" i="1"/>
  <c r="P3885" i="1" s="1"/>
  <c r="F3884" i="1"/>
  <c r="E3884" i="1"/>
  <c r="P3884" i="1" s="1"/>
  <c r="F3883" i="1"/>
  <c r="E3883" i="1"/>
  <c r="P3883" i="1" s="1"/>
  <c r="F3882" i="1"/>
  <c r="E3882" i="1"/>
  <c r="P3882" i="1" s="1"/>
  <c r="F3881" i="1"/>
  <c r="E3881" i="1"/>
  <c r="P3881" i="1" s="1"/>
  <c r="F3880" i="1"/>
  <c r="E3880" i="1"/>
  <c r="P3880" i="1" s="1"/>
  <c r="F3879" i="1"/>
  <c r="E3879" i="1"/>
  <c r="P3879" i="1" s="1"/>
  <c r="F3878" i="1"/>
  <c r="E3878" i="1"/>
  <c r="P3878" i="1" s="1"/>
  <c r="F3877" i="1"/>
  <c r="E3877" i="1"/>
  <c r="P3877" i="1" s="1"/>
  <c r="F3876" i="1"/>
  <c r="E3876" i="1"/>
  <c r="P3876" i="1" s="1"/>
  <c r="F3875" i="1"/>
  <c r="E3875" i="1"/>
  <c r="P3875" i="1" s="1"/>
  <c r="F3874" i="1"/>
  <c r="E3874" i="1"/>
  <c r="P3874" i="1" s="1"/>
  <c r="F3873" i="1"/>
  <c r="E3873" i="1"/>
  <c r="P3873" i="1" s="1"/>
  <c r="F3872" i="1"/>
  <c r="E3872" i="1"/>
  <c r="P3872" i="1" s="1"/>
  <c r="F3871" i="1"/>
  <c r="E3871" i="1"/>
  <c r="P3871" i="1" s="1"/>
  <c r="F3870" i="1"/>
  <c r="E3870" i="1"/>
  <c r="P3870" i="1" s="1"/>
  <c r="F3869" i="1"/>
  <c r="E3869" i="1"/>
  <c r="P3869" i="1" s="1"/>
  <c r="F3868" i="1"/>
  <c r="E3868" i="1"/>
  <c r="P3868" i="1" s="1"/>
  <c r="F3867" i="1"/>
  <c r="E3867" i="1"/>
  <c r="P3867" i="1" s="1"/>
  <c r="F3866" i="1"/>
  <c r="E3866" i="1"/>
  <c r="P3866" i="1" s="1"/>
  <c r="F3865" i="1"/>
  <c r="E3865" i="1"/>
  <c r="P3865" i="1" s="1"/>
  <c r="F3864" i="1"/>
  <c r="E3864" i="1"/>
  <c r="P3864" i="1" s="1"/>
  <c r="F3863" i="1"/>
  <c r="E3863" i="1"/>
  <c r="P3863" i="1" s="1"/>
  <c r="F3862" i="1"/>
  <c r="E3862" i="1"/>
  <c r="P3862" i="1" s="1"/>
  <c r="F3861" i="1"/>
  <c r="E3861" i="1"/>
  <c r="P3861" i="1"/>
  <c r="F3860" i="1"/>
  <c r="E3860" i="1"/>
  <c r="P3860" i="1" s="1"/>
  <c r="F3859" i="1"/>
  <c r="E3859" i="1"/>
  <c r="P3859" i="1" s="1"/>
  <c r="F3858" i="1"/>
  <c r="E3858" i="1"/>
  <c r="P3858" i="1" s="1"/>
  <c r="F3857" i="1"/>
  <c r="E3857" i="1"/>
  <c r="P3857" i="1" s="1"/>
  <c r="F3856" i="1"/>
  <c r="E3856" i="1"/>
  <c r="P3856" i="1" s="1"/>
  <c r="F3855" i="1"/>
  <c r="E3855" i="1"/>
  <c r="P3855" i="1" s="1"/>
  <c r="F3854" i="1"/>
  <c r="E3854" i="1"/>
  <c r="P3854" i="1" s="1"/>
  <c r="F3853" i="1"/>
  <c r="E3853" i="1"/>
  <c r="P3853" i="1" s="1"/>
  <c r="F3852" i="1"/>
  <c r="E3852" i="1"/>
  <c r="P3852" i="1" s="1"/>
  <c r="F3851" i="1"/>
  <c r="E3851" i="1"/>
  <c r="P3851" i="1" s="1"/>
  <c r="F3850" i="1"/>
  <c r="E3850" i="1"/>
  <c r="P3850" i="1" s="1"/>
  <c r="F3849" i="1"/>
  <c r="E3849" i="1"/>
  <c r="P3849" i="1" s="1"/>
  <c r="F3848" i="1"/>
  <c r="E3848" i="1"/>
  <c r="P3848" i="1" s="1"/>
  <c r="F3847" i="1"/>
  <c r="E3847" i="1"/>
  <c r="P3847" i="1" s="1"/>
  <c r="F3846" i="1"/>
  <c r="E3846" i="1"/>
  <c r="P3846" i="1" s="1"/>
  <c r="F3845" i="1"/>
  <c r="E3845" i="1"/>
  <c r="P3845" i="1"/>
  <c r="F3844" i="1"/>
  <c r="E3844" i="1"/>
  <c r="P3844" i="1" s="1"/>
  <c r="F3843" i="1"/>
  <c r="E3843" i="1"/>
  <c r="P3843" i="1" s="1"/>
  <c r="F3842" i="1"/>
  <c r="E3842" i="1"/>
  <c r="P3842" i="1" s="1"/>
  <c r="F3841" i="1"/>
  <c r="E3841" i="1"/>
  <c r="P3841" i="1" s="1"/>
  <c r="F3840" i="1"/>
  <c r="E3840" i="1"/>
  <c r="P3840" i="1" s="1"/>
  <c r="F3839" i="1"/>
  <c r="E3839" i="1"/>
  <c r="P3839" i="1" s="1"/>
  <c r="F3838" i="1"/>
  <c r="E3838" i="1"/>
  <c r="P3838" i="1" s="1"/>
  <c r="F3837" i="1"/>
  <c r="E3837" i="1"/>
  <c r="P3837" i="1" s="1"/>
  <c r="F3836" i="1"/>
  <c r="E3836" i="1"/>
  <c r="P3836" i="1" s="1"/>
  <c r="F3835" i="1"/>
  <c r="E3835" i="1"/>
  <c r="P3835" i="1" s="1"/>
  <c r="F3834" i="1"/>
  <c r="E3834" i="1"/>
  <c r="P3834" i="1" s="1"/>
  <c r="F3833" i="1"/>
  <c r="E3833" i="1"/>
  <c r="P3833" i="1" s="1"/>
  <c r="F3832" i="1"/>
  <c r="E3832" i="1"/>
  <c r="P3832" i="1" s="1"/>
  <c r="F3831" i="1"/>
  <c r="E3831" i="1"/>
  <c r="P3831" i="1" s="1"/>
  <c r="F3830" i="1"/>
  <c r="E3830" i="1"/>
  <c r="P3830" i="1" s="1"/>
  <c r="F3829" i="1"/>
  <c r="E3829" i="1"/>
  <c r="P3829" i="1" s="1"/>
  <c r="F3828" i="1"/>
  <c r="E3828" i="1"/>
  <c r="P3828" i="1" s="1"/>
  <c r="F3827" i="1"/>
  <c r="E3827" i="1"/>
  <c r="P3827" i="1" s="1"/>
  <c r="F3826" i="1"/>
  <c r="E3826" i="1"/>
  <c r="P3826" i="1" s="1"/>
  <c r="F3825" i="1"/>
  <c r="E3825" i="1"/>
  <c r="P3825" i="1" s="1"/>
  <c r="F3824" i="1"/>
  <c r="E3824" i="1"/>
  <c r="P3824" i="1" s="1"/>
  <c r="F3823" i="1"/>
  <c r="E3823" i="1"/>
  <c r="P3823" i="1" s="1"/>
  <c r="F3822" i="1"/>
  <c r="E3822" i="1"/>
  <c r="P3822" i="1" s="1"/>
  <c r="F3821" i="1"/>
  <c r="E3821" i="1"/>
  <c r="P3821" i="1" s="1"/>
  <c r="F3820" i="1"/>
  <c r="E3820" i="1"/>
  <c r="P3820" i="1" s="1"/>
  <c r="F3819" i="1"/>
  <c r="E3819" i="1"/>
  <c r="P3819" i="1" s="1"/>
  <c r="F3818" i="1"/>
  <c r="E3818" i="1"/>
  <c r="P3818" i="1" s="1"/>
  <c r="F3817" i="1"/>
  <c r="E3817" i="1"/>
  <c r="P3817" i="1" s="1"/>
  <c r="F3816" i="1"/>
  <c r="E3816" i="1"/>
  <c r="P3816" i="1" s="1"/>
  <c r="F3815" i="1"/>
  <c r="E3815" i="1"/>
  <c r="P3815" i="1" s="1"/>
  <c r="F3814" i="1"/>
  <c r="E3814" i="1"/>
  <c r="P3814" i="1" s="1"/>
  <c r="F3813" i="1"/>
  <c r="E3813" i="1"/>
  <c r="P3813" i="1" s="1"/>
  <c r="F3812" i="1"/>
  <c r="E3812" i="1"/>
  <c r="P3812" i="1" s="1"/>
  <c r="F3811" i="1"/>
  <c r="E3811" i="1"/>
  <c r="P3811" i="1" s="1"/>
  <c r="F3810" i="1"/>
  <c r="E3810" i="1"/>
  <c r="P3810" i="1" s="1"/>
  <c r="F3809" i="1"/>
  <c r="E3809" i="1"/>
  <c r="P3809" i="1" s="1"/>
  <c r="F3808" i="1"/>
  <c r="E3808" i="1"/>
  <c r="P3808" i="1" s="1"/>
  <c r="F3807" i="1"/>
  <c r="E3807" i="1"/>
  <c r="P3807" i="1" s="1"/>
  <c r="F3806" i="1"/>
  <c r="E3806" i="1"/>
  <c r="P3806" i="1" s="1"/>
  <c r="F3805" i="1"/>
  <c r="E3805" i="1"/>
  <c r="P3805" i="1"/>
  <c r="F3804" i="1"/>
  <c r="E3804" i="1"/>
  <c r="P3804" i="1" s="1"/>
  <c r="F3803" i="1"/>
  <c r="E3803" i="1"/>
  <c r="P3803" i="1" s="1"/>
  <c r="F3802" i="1"/>
  <c r="E3802" i="1"/>
  <c r="P3802" i="1" s="1"/>
  <c r="F3801" i="1"/>
  <c r="E3801" i="1"/>
  <c r="P3801" i="1" s="1"/>
  <c r="F3800" i="1"/>
  <c r="E3800" i="1"/>
  <c r="P3800" i="1" s="1"/>
  <c r="F3799" i="1"/>
  <c r="E3799" i="1"/>
  <c r="P3799" i="1" s="1"/>
  <c r="F3798" i="1"/>
  <c r="E3798" i="1"/>
  <c r="P3798" i="1" s="1"/>
  <c r="F3797" i="1"/>
  <c r="E3797" i="1"/>
  <c r="P3797" i="1"/>
  <c r="F3796" i="1"/>
  <c r="E3796" i="1"/>
  <c r="P3796" i="1" s="1"/>
  <c r="F3795" i="1"/>
  <c r="E3795" i="1"/>
  <c r="P3795" i="1" s="1"/>
  <c r="F3794" i="1"/>
  <c r="E3794" i="1"/>
  <c r="P3794" i="1" s="1"/>
  <c r="F3793" i="1"/>
  <c r="E3793" i="1"/>
  <c r="P3793" i="1" s="1"/>
  <c r="F3792" i="1"/>
  <c r="E3792" i="1"/>
  <c r="P3792" i="1" s="1"/>
  <c r="F3791" i="1"/>
  <c r="E3791" i="1"/>
  <c r="P3791" i="1" s="1"/>
  <c r="F3790" i="1"/>
  <c r="E3790" i="1"/>
  <c r="P3790" i="1" s="1"/>
  <c r="F3789" i="1"/>
  <c r="E3789" i="1"/>
  <c r="P3789" i="1" s="1"/>
  <c r="F3788" i="1"/>
  <c r="E3788" i="1"/>
  <c r="P3788" i="1" s="1"/>
  <c r="F3787" i="1"/>
  <c r="E3787" i="1"/>
  <c r="P3787" i="1" s="1"/>
  <c r="F3786" i="1"/>
  <c r="E3786" i="1"/>
  <c r="P3786" i="1" s="1"/>
  <c r="F3785" i="1"/>
  <c r="E3785" i="1"/>
  <c r="P3785" i="1" s="1"/>
  <c r="F3784" i="1"/>
  <c r="E3784" i="1"/>
  <c r="P3784" i="1" s="1"/>
  <c r="F3783" i="1"/>
  <c r="E3783" i="1"/>
  <c r="P3783" i="1" s="1"/>
  <c r="F3782" i="1"/>
  <c r="E3782" i="1"/>
  <c r="P3782" i="1" s="1"/>
  <c r="F3781" i="1"/>
  <c r="E3781" i="1"/>
  <c r="P3781" i="1" s="1"/>
  <c r="F3780" i="1"/>
  <c r="E3780" i="1"/>
  <c r="P3780" i="1" s="1"/>
  <c r="F3779" i="1"/>
  <c r="E3779" i="1"/>
  <c r="P3779" i="1" s="1"/>
  <c r="F3778" i="1"/>
  <c r="E3778" i="1"/>
  <c r="P3778" i="1" s="1"/>
  <c r="F3777" i="1"/>
  <c r="E3777" i="1"/>
  <c r="P3777" i="1" s="1"/>
  <c r="F3776" i="1"/>
  <c r="E3776" i="1"/>
  <c r="P3776" i="1" s="1"/>
  <c r="F3775" i="1"/>
  <c r="E3775" i="1"/>
  <c r="P3775" i="1" s="1"/>
  <c r="F3774" i="1"/>
  <c r="E3774" i="1"/>
  <c r="P3774" i="1" s="1"/>
  <c r="F3773" i="1"/>
  <c r="E3773" i="1"/>
  <c r="P3773" i="1" s="1"/>
  <c r="F3772" i="1"/>
  <c r="E3772" i="1"/>
  <c r="P3772" i="1" s="1"/>
  <c r="F3771" i="1"/>
  <c r="E3771" i="1"/>
  <c r="P3771" i="1" s="1"/>
  <c r="F3770" i="1"/>
  <c r="E3770" i="1"/>
  <c r="P3770" i="1" s="1"/>
  <c r="F3769" i="1"/>
  <c r="E3769" i="1"/>
  <c r="P3769" i="1" s="1"/>
  <c r="F3768" i="1"/>
  <c r="E3768" i="1"/>
  <c r="P3768" i="1" s="1"/>
  <c r="F3767" i="1"/>
  <c r="E3767" i="1"/>
  <c r="P3767" i="1" s="1"/>
  <c r="F3766" i="1"/>
  <c r="E3766" i="1"/>
  <c r="P3766" i="1" s="1"/>
  <c r="F3765" i="1"/>
  <c r="E3765" i="1"/>
  <c r="P3765" i="1" s="1"/>
  <c r="F3764" i="1"/>
  <c r="E3764" i="1"/>
  <c r="P3764" i="1" s="1"/>
  <c r="F3763" i="1"/>
  <c r="E3763" i="1"/>
  <c r="P3763" i="1" s="1"/>
  <c r="F3762" i="1"/>
  <c r="E3762" i="1"/>
  <c r="P3762" i="1" s="1"/>
  <c r="F3761" i="1"/>
  <c r="E3761" i="1"/>
  <c r="P3761" i="1" s="1"/>
  <c r="F3760" i="1"/>
  <c r="E3760" i="1"/>
  <c r="P3760" i="1" s="1"/>
  <c r="F3759" i="1"/>
  <c r="E3759" i="1"/>
  <c r="P3759" i="1" s="1"/>
  <c r="F3758" i="1"/>
  <c r="E3758" i="1"/>
  <c r="P3758" i="1" s="1"/>
  <c r="F3757" i="1"/>
  <c r="E3757" i="1"/>
  <c r="P3757" i="1"/>
  <c r="F3756" i="1"/>
  <c r="E3756" i="1"/>
  <c r="P3756" i="1" s="1"/>
  <c r="F3755" i="1"/>
  <c r="E3755" i="1"/>
  <c r="P3755" i="1" s="1"/>
  <c r="F3754" i="1"/>
  <c r="E3754" i="1"/>
  <c r="P3754" i="1" s="1"/>
  <c r="F3753" i="1"/>
  <c r="E3753" i="1"/>
  <c r="P3753" i="1" s="1"/>
  <c r="F3752" i="1"/>
  <c r="E3752" i="1"/>
  <c r="P3752" i="1" s="1"/>
  <c r="F3751" i="1"/>
  <c r="E3751" i="1"/>
  <c r="P3751" i="1" s="1"/>
  <c r="F3750" i="1"/>
  <c r="E3750" i="1"/>
  <c r="P3750" i="1" s="1"/>
  <c r="F3749" i="1"/>
  <c r="E3749" i="1"/>
  <c r="P3749" i="1" s="1"/>
  <c r="F3748" i="1"/>
  <c r="E3748" i="1"/>
  <c r="P3748" i="1" s="1"/>
  <c r="F3747" i="1"/>
  <c r="E3747" i="1"/>
  <c r="P3747" i="1" s="1"/>
  <c r="F3746" i="1"/>
  <c r="E3746" i="1"/>
  <c r="P3746" i="1" s="1"/>
  <c r="F3745" i="1"/>
  <c r="E3745" i="1"/>
  <c r="P3745" i="1" s="1"/>
  <c r="F3744" i="1"/>
  <c r="E3744" i="1"/>
  <c r="P3744" i="1" s="1"/>
  <c r="F3743" i="1"/>
  <c r="E3743" i="1"/>
  <c r="P3743" i="1" s="1"/>
  <c r="F3742" i="1"/>
  <c r="E3742" i="1"/>
  <c r="P3742" i="1" s="1"/>
  <c r="F3741" i="1"/>
  <c r="E3741" i="1"/>
  <c r="P3741" i="1" s="1"/>
  <c r="F3740" i="1"/>
  <c r="E3740" i="1"/>
  <c r="P3740" i="1" s="1"/>
  <c r="F3739" i="1"/>
  <c r="E3739" i="1"/>
  <c r="P3739" i="1" s="1"/>
  <c r="F3738" i="1"/>
  <c r="E3738" i="1"/>
  <c r="P3738" i="1" s="1"/>
  <c r="F3737" i="1"/>
  <c r="E3737" i="1"/>
  <c r="P3737" i="1" s="1"/>
  <c r="F3736" i="1"/>
  <c r="E3736" i="1"/>
  <c r="P3736" i="1" s="1"/>
  <c r="F3735" i="1"/>
  <c r="E3735" i="1"/>
  <c r="P3735" i="1" s="1"/>
  <c r="F3734" i="1"/>
  <c r="E3734" i="1"/>
  <c r="P3734" i="1" s="1"/>
  <c r="F3733" i="1"/>
  <c r="E3733" i="1"/>
  <c r="P3733" i="1" s="1"/>
  <c r="F3732" i="1"/>
  <c r="E3732" i="1"/>
  <c r="P3732" i="1" s="1"/>
  <c r="F3731" i="1"/>
  <c r="E3731" i="1"/>
  <c r="P3731" i="1" s="1"/>
  <c r="F3730" i="1"/>
  <c r="E3730" i="1"/>
  <c r="P3730" i="1" s="1"/>
  <c r="F3729" i="1"/>
  <c r="E3729" i="1"/>
  <c r="P3729" i="1" s="1"/>
  <c r="F3728" i="1"/>
  <c r="E3728" i="1"/>
  <c r="P3728" i="1" s="1"/>
  <c r="F3727" i="1"/>
  <c r="E3727" i="1"/>
  <c r="P3727" i="1" s="1"/>
  <c r="F3726" i="1"/>
  <c r="E3726" i="1"/>
  <c r="P3726" i="1" s="1"/>
  <c r="F3725" i="1"/>
  <c r="E3725" i="1"/>
  <c r="P3725" i="1" s="1"/>
  <c r="F3724" i="1"/>
  <c r="E3724" i="1"/>
  <c r="P3724" i="1" s="1"/>
  <c r="F3723" i="1"/>
  <c r="E3723" i="1"/>
  <c r="P3723" i="1" s="1"/>
  <c r="F3722" i="1"/>
  <c r="E3722" i="1"/>
  <c r="P3722" i="1" s="1"/>
  <c r="F3721" i="1"/>
  <c r="E3721" i="1"/>
  <c r="P3721" i="1" s="1"/>
  <c r="F3720" i="1"/>
  <c r="E3720" i="1"/>
  <c r="P3720" i="1" s="1"/>
  <c r="F3719" i="1"/>
  <c r="E3719" i="1"/>
  <c r="P3719" i="1" s="1"/>
  <c r="F3718" i="1"/>
  <c r="E3718" i="1"/>
  <c r="P3718" i="1" s="1"/>
  <c r="F3717" i="1"/>
  <c r="E3717" i="1"/>
  <c r="P3717" i="1"/>
  <c r="F3716" i="1"/>
  <c r="E3716" i="1"/>
  <c r="P3716" i="1" s="1"/>
  <c r="F3715" i="1"/>
  <c r="E3715" i="1"/>
  <c r="P3715" i="1" s="1"/>
  <c r="F3714" i="1"/>
  <c r="E3714" i="1"/>
  <c r="P3714" i="1" s="1"/>
  <c r="F3713" i="1"/>
  <c r="E3713" i="1"/>
  <c r="P3713" i="1" s="1"/>
  <c r="F3712" i="1"/>
  <c r="E3712" i="1"/>
  <c r="P3712" i="1" s="1"/>
  <c r="F3711" i="1"/>
  <c r="E3711" i="1"/>
  <c r="P3711" i="1" s="1"/>
  <c r="F3710" i="1"/>
  <c r="E3710" i="1"/>
  <c r="P3710" i="1" s="1"/>
  <c r="F3709" i="1"/>
  <c r="E3709" i="1"/>
  <c r="P3709" i="1" s="1"/>
  <c r="F3708" i="1"/>
  <c r="E3708" i="1"/>
  <c r="P3708" i="1" s="1"/>
  <c r="F3707" i="1"/>
  <c r="E3707" i="1"/>
  <c r="P3707" i="1" s="1"/>
  <c r="F3706" i="1"/>
  <c r="E3706" i="1"/>
  <c r="P3706" i="1" s="1"/>
  <c r="F3705" i="1"/>
  <c r="E3705" i="1"/>
  <c r="P3705" i="1" s="1"/>
  <c r="F3704" i="1"/>
  <c r="E3704" i="1"/>
  <c r="P3704" i="1" s="1"/>
  <c r="F3703" i="1"/>
  <c r="E3703" i="1"/>
  <c r="P3703" i="1" s="1"/>
  <c r="F3702" i="1"/>
  <c r="E3702" i="1"/>
  <c r="P3702" i="1" s="1"/>
  <c r="F3701" i="1"/>
  <c r="E3701" i="1"/>
  <c r="P3701" i="1" s="1"/>
  <c r="F3700" i="1"/>
  <c r="E3700" i="1"/>
  <c r="P3700" i="1" s="1"/>
  <c r="F3699" i="1"/>
  <c r="E3699" i="1"/>
  <c r="P3699" i="1" s="1"/>
  <c r="F3698" i="1"/>
  <c r="E3698" i="1"/>
  <c r="P3698" i="1" s="1"/>
  <c r="F3697" i="1"/>
  <c r="E3697" i="1"/>
  <c r="P3697" i="1" s="1"/>
  <c r="F3696" i="1"/>
  <c r="E3696" i="1"/>
  <c r="P3696" i="1" s="1"/>
  <c r="F3695" i="1"/>
  <c r="E3695" i="1"/>
  <c r="P3695" i="1" s="1"/>
  <c r="F3694" i="1"/>
  <c r="E3694" i="1"/>
  <c r="P3694" i="1" s="1"/>
  <c r="F3693" i="1"/>
  <c r="E3693" i="1"/>
  <c r="P3693" i="1" s="1"/>
  <c r="F3692" i="1"/>
  <c r="E3692" i="1"/>
  <c r="P3692" i="1" s="1"/>
  <c r="F3691" i="1"/>
  <c r="E3691" i="1"/>
  <c r="P3691" i="1" s="1"/>
  <c r="F3690" i="1"/>
  <c r="E3690" i="1"/>
  <c r="P3690" i="1" s="1"/>
  <c r="F3689" i="1"/>
  <c r="E3689" i="1"/>
  <c r="P3689" i="1" s="1"/>
  <c r="F3688" i="1"/>
  <c r="E3688" i="1"/>
  <c r="P3688" i="1" s="1"/>
  <c r="F3687" i="1"/>
  <c r="E3687" i="1"/>
  <c r="P3687" i="1" s="1"/>
  <c r="F3686" i="1"/>
  <c r="E3686" i="1"/>
  <c r="P3686" i="1" s="1"/>
  <c r="F3685" i="1"/>
  <c r="E3685" i="1"/>
  <c r="P3685" i="1" s="1"/>
  <c r="F3684" i="1"/>
  <c r="E3684" i="1"/>
  <c r="P3684" i="1" s="1"/>
  <c r="F3683" i="1"/>
  <c r="E3683" i="1"/>
  <c r="P3683" i="1" s="1"/>
  <c r="F3682" i="1"/>
  <c r="E3682" i="1"/>
  <c r="P3682" i="1" s="1"/>
  <c r="F3681" i="1"/>
  <c r="E3681" i="1"/>
  <c r="P3681" i="1" s="1"/>
  <c r="F3680" i="1"/>
  <c r="E3680" i="1"/>
  <c r="P3680" i="1" s="1"/>
  <c r="F3679" i="1"/>
  <c r="E3679" i="1"/>
  <c r="P3679" i="1" s="1"/>
  <c r="F3678" i="1"/>
  <c r="E3678" i="1"/>
  <c r="P3678" i="1" s="1"/>
  <c r="F3677" i="1"/>
  <c r="E3677" i="1"/>
  <c r="P3677" i="1"/>
  <c r="F3676" i="1"/>
  <c r="E3676" i="1"/>
  <c r="P3676" i="1" s="1"/>
  <c r="F3675" i="1"/>
  <c r="E3675" i="1"/>
  <c r="P3675" i="1" s="1"/>
  <c r="F3674" i="1"/>
  <c r="E3674" i="1"/>
  <c r="P3674" i="1" s="1"/>
  <c r="F3673" i="1"/>
  <c r="E3673" i="1"/>
  <c r="P3673" i="1" s="1"/>
  <c r="F3672" i="1"/>
  <c r="E3672" i="1"/>
  <c r="P3672" i="1" s="1"/>
  <c r="F3671" i="1"/>
  <c r="E3671" i="1"/>
  <c r="P3671" i="1" s="1"/>
  <c r="F3670" i="1"/>
  <c r="E3670" i="1"/>
  <c r="P3670" i="1" s="1"/>
  <c r="F3669" i="1"/>
  <c r="E3669" i="1"/>
  <c r="P3669" i="1" s="1"/>
  <c r="F3668" i="1"/>
  <c r="E3668" i="1"/>
  <c r="P3668" i="1" s="1"/>
  <c r="F3667" i="1"/>
  <c r="E3667" i="1"/>
  <c r="P3667" i="1" s="1"/>
  <c r="F3666" i="1"/>
  <c r="E3666" i="1"/>
  <c r="P3666" i="1" s="1"/>
  <c r="F3665" i="1"/>
  <c r="E3665" i="1"/>
  <c r="P3665" i="1" s="1"/>
  <c r="F3664" i="1"/>
  <c r="E3664" i="1"/>
  <c r="P3664" i="1" s="1"/>
  <c r="F3663" i="1"/>
  <c r="E3663" i="1"/>
  <c r="P3663" i="1" s="1"/>
  <c r="F3662" i="1"/>
  <c r="E3662" i="1"/>
  <c r="P3662" i="1" s="1"/>
  <c r="F3661" i="1"/>
  <c r="E3661" i="1"/>
  <c r="P3661" i="1" s="1"/>
  <c r="F3660" i="1"/>
  <c r="E3660" i="1"/>
  <c r="P3660" i="1" s="1"/>
  <c r="F3659" i="1"/>
  <c r="E3659" i="1"/>
  <c r="P3659" i="1" s="1"/>
  <c r="F3658" i="1"/>
  <c r="E3658" i="1"/>
  <c r="P3658" i="1" s="1"/>
  <c r="F3657" i="1"/>
  <c r="E3657" i="1"/>
  <c r="P3657" i="1" s="1"/>
  <c r="F3656" i="1"/>
  <c r="E3656" i="1"/>
  <c r="P3656" i="1" s="1"/>
  <c r="F3655" i="1"/>
  <c r="E3655" i="1"/>
  <c r="P3655" i="1" s="1"/>
  <c r="F3654" i="1"/>
  <c r="E3654" i="1"/>
  <c r="P3654" i="1" s="1"/>
  <c r="F3653" i="1"/>
  <c r="E3653" i="1"/>
  <c r="P3653" i="1"/>
  <c r="F3652" i="1"/>
  <c r="E3652" i="1"/>
  <c r="P3652" i="1" s="1"/>
  <c r="F3651" i="1"/>
  <c r="E3651" i="1"/>
  <c r="P3651" i="1" s="1"/>
  <c r="F3650" i="1"/>
  <c r="E3650" i="1"/>
  <c r="P3650" i="1" s="1"/>
  <c r="F3649" i="1"/>
  <c r="E3649" i="1"/>
  <c r="P3649" i="1" s="1"/>
  <c r="F3648" i="1"/>
  <c r="E3648" i="1"/>
  <c r="P3648" i="1" s="1"/>
  <c r="F3647" i="1"/>
  <c r="E3647" i="1"/>
  <c r="P3647" i="1" s="1"/>
  <c r="F3646" i="1"/>
  <c r="E3646" i="1"/>
  <c r="P3646" i="1" s="1"/>
  <c r="F3645" i="1"/>
  <c r="E3645" i="1"/>
  <c r="P3645" i="1" s="1"/>
  <c r="F3644" i="1"/>
  <c r="E3644" i="1"/>
  <c r="P3644" i="1" s="1"/>
  <c r="F3643" i="1"/>
  <c r="E3643" i="1"/>
  <c r="P3643" i="1" s="1"/>
  <c r="F3642" i="1"/>
  <c r="E3642" i="1"/>
  <c r="P3642" i="1" s="1"/>
  <c r="F3641" i="1"/>
  <c r="E3641" i="1"/>
  <c r="P3641" i="1" s="1"/>
  <c r="F3640" i="1"/>
  <c r="E3640" i="1"/>
  <c r="P3640" i="1" s="1"/>
  <c r="F3639" i="1"/>
  <c r="E3639" i="1"/>
  <c r="P3639" i="1" s="1"/>
  <c r="F3638" i="1"/>
  <c r="E3638" i="1"/>
  <c r="P3638" i="1" s="1"/>
  <c r="F3637" i="1"/>
  <c r="E3637" i="1"/>
  <c r="P3637" i="1" s="1"/>
  <c r="F3636" i="1"/>
  <c r="E3636" i="1"/>
  <c r="P3636" i="1" s="1"/>
  <c r="F3635" i="1"/>
  <c r="E3635" i="1"/>
  <c r="P3635" i="1" s="1"/>
  <c r="F3634" i="1"/>
  <c r="E3634" i="1"/>
  <c r="P3634" i="1" s="1"/>
  <c r="F3633" i="1"/>
  <c r="E3633" i="1"/>
  <c r="P3633" i="1" s="1"/>
  <c r="F3632" i="1"/>
  <c r="E3632" i="1"/>
  <c r="P3632" i="1" s="1"/>
  <c r="F3631" i="1"/>
  <c r="E3631" i="1"/>
  <c r="P3631" i="1" s="1"/>
  <c r="F3630" i="1"/>
  <c r="E3630" i="1"/>
  <c r="P3630" i="1" s="1"/>
  <c r="F3629" i="1"/>
  <c r="E3629" i="1"/>
  <c r="P3629" i="1" s="1"/>
  <c r="F3628" i="1"/>
  <c r="E3628" i="1"/>
  <c r="P3628" i="1" s="1"/>
  <c r="F3627" i="1"/>
  <c r="E3627" i="1"/>
  <c r="P3627" i="1" s="1"/>
  <c r="F3626" i="1"/>
  <c r="E3626" i="1"/>
  <c r="P3626" i="1" s="1"/>
  <c r="F3625" i="1"/>
  <c r="E3625" i="1"/>
  <c r="P3625" i="1" s="1"/>
  <c r="F3624" i="1"/>
  <c r="E3624" i="1"/>
  <c r="P3624" i="1" s="1"/>
  <c r="F3623" i="1"/>
  <c r="E3623" i="1"/>
  <c r="P3623" i="1" s="1"/>
  <c r="F3622" i="1"/>
  <c r="E3622" i="1"/>
  <c r="P3622" i="1" s="1"/>
  <c r="F3621" i="1"/>
  <c r="E3621" i="1"/>
  <c r="P3621" i="1" s="1"/>
  <c r="F3620" i="1"/>
  <c r="E3620" i="1"/>
  <c r="P3620" i="1" s="1"/>
  <c r="F3619" i="1"/>
  <c r="E3619" i="1"/>
  <c r="P3619" i="1" s="1"/>
  <c r="F3618" i="1"/>
  <c r="E3618" i="1"/>
  <c r="P3618" i="1" s="1"/>
  <c r="F3617" i="1"/>
  <c r="E3617" i="1"/>
  <c r="P3617" i="1" s="1"/>
  <c r="F3616" i="1"/>
  <c r="E3616" i="1"/>
  <c r="P3616" i="1" s="1"/>
  <c r="F3615" i="1"/>
  <c r="E3615" i="1"/>
  <c r="P3615" i="1" s="1"/>
  <c r="F3614" i="1"/>
  <c r="E3614" i="1"/>
  <c r="P3614" i="1" s="1"/>
  <c r="F3613" i="1"/>
  <c r="E3613" i="1"/>
  <c r="P3613" i="1" s="1"/>
  <c r="F3612" i="1"/>
  <c r="E3612" i="1"/>
  <c r="P3612" i="1" s="1"/>
  <c r="F3611" i="1"/>
  <c r="E3611" i="1"/>
  <c r="P3611" i="1" s="1"/>
  <c r="F3610" i="1"/>
  <c r="E3610" i="1"/>
  <c r="P3610" i="1" s="1"/>
  <c r="F3609" i="1"/>
  <c r="E3609" i="1"/>
  <c r="P3609" i="1" s="1"/>
  <c r="F3608" i="1"/>
  <c r="E3608" i="1"/>
  <c r="P3608" i="1" s="1"/>
  <c r="F3607" i="1"/>
  <c r="E3607" i="1"/>
  <c r="P3607" i="1" s="1"/>
  <c r="F3606" i="1"/>
  <c r="E3606" i="1"/>
  <c r="P3606" i="1" s="1"/>
  <c r="F3605" i="1"/>
  <c r="E3605" i="1"/>
  <c r="P3605" i="1" s="1"/>
  <c r="F3604" i="1"/>
  <c r="E3604" i="1"/>
  <c r="P3604" i="1" s="1"/>
  <c r="F3603" i="1"/>
  <c r="E3603" i="1"/>
  <c r="P3603" i="1" s="1"/>
  <c r="F3602" i="1"/>
  <c r="E3602" i="1"/>
  <c r="P3602" i="1" s="1"/>
  <c r="F3601" i="1"/>
  <c r="E3601" i="1"/>
  <c r="P3601" i="1" s="1"/>
  <c r="F3600" i="1"/>
  <c r="E3600" i="1"/>
  <c r="P3600" i="1" s="1"/>
  <c r="F3599" i="1"/>
  <c r="E3599" i="1"/>
  <c r="P3599" i="1" s="1"/>
  <c r="F3598" i="1"/>
  <c r="E3598" i="1"/>
  <c r="P3598" i="1" s="1"/>
  <c r="F3597" i="1"/>
  <c r="E3597" i="1"/>
  <c r="P3597" i="1"/>
  <c r="F3596" i="1"/>
  <c r="E3596" i="1"/>
  <c r="P3596" i="1" s="1"/>
  <c r="F3595" i="1"/>
  <c r="E3595" i="1"/>
  <c r="P3595" i="1" s="1"/>
  <c r="F3594" i="1"/>
  <c r="E3594" i="1"/>
  <c r="P3594" i="1" s="1"/>
  <c r="F3593" i="1"/>
  <c r="E3593" i="1"/>
  <c r="P3593" i="1" s="1"/>
  <c r="F3592" i="1"/>
  <c r="E3592" i="1"/>
  <c r="P3592" i="1" s="1"/>
  <c r="F3591" i="1"/>
  <c r="E3591" i="1"/>
  <c r="P3591" i="1" s="1"/>
  <c r="F3590" i="1"/>
  <c r="E3590" i="1"/>
  <c r="P3590" i="1" s="1"/>
  <c r="F3589" i="1"/>
  <c r="E3589" i="1"/>
  <c r="P3589" i="1"/>
  <c r="F3588" i="1"/>
  <c r="E3588" i="1"/>
  <c r="P3588" i="1" s="1"/>
  <c r="F3587" i="1"/>
  <c r="E3587" i="1"/>
  <c r="P3587" i="1" s="1"/>
  <c r="F3586" i="1"/>
  <c r="E3586" i="1"/>
  <c r="P3586" i="1" s="1"/>
  <c r="F3585" i="1"/>
  <c r="E3585" i="1"/>
  <c r="P3585" i="1" s="1"/>
  <c r="F3584" i="1"/>
  <c r="E3584" i="1"/>
  <c r="P3584" i="1" s="1"/>
  <c r="F3583" i="1"/>
  <c r="E3583" i="1"/>
  <c r="P3583" i="1" s="1"/>
  <c r="F3582" i="1"/>
  <c r="E3582" i="1"/>
  <c r="P3582" i="1" s="1"/>
  <c r="F3581" i="1"/>
  <c r="E3581" i="1"/>
  <c r="P3581" i="1" s="1"/>
  <c r="F3580" i="1"/>
  <c r="E3580" i="1"/>
  <c r="P3580" i="1" s="1"/>
  <c r="F3579" i="1"/>
  <c r="E3579" i="1"/>
  <c r="P3579" i="1" s="1"/>
  <c r="F3578" i="1"/>
  <c r="E3578" i="1"/>
  <c r="P3578" i="1" s="1"/>
  <c r="F3577" i="1"/>
  <c r="E3577" i="1"/>
  <c r="P3577" i="1" s="1"/>
  <c r="F3576" i="1"/>
  <c r="E3576" i="1"/>
  <c r="P3576" i="1" s="1"/>
  <c r="F3575" i="1"/>
  <c r="E3575" i="1"/>
  <c r="P3575" i="1" s="1"/>
  <c r="F3574" i="1"/>
  <c r="E3574" i="1"/>
  <c r="P3574" i="1" s="1"/>
  <c r="F3573" i="1"/>
  <c r="E3573" i="1"/>
  <c r="P3573" i="1" s="1"/>
  <c r="F3572" i="1"/>
  <c r="E3572" i="1"/>
  <c r="P3572" i="1" s="1"/>
  <c r="F3571" i="1"/>
  <c r="E3571" i="1"/>
  <c r="P3571" i="1" s="1"/>
  <c r="F3570" i="1"/>
  <c r="E3570" i="1"/>
  <c r="P3570" i="1" s="1"/>
  <c r="F3569" i="1"/>
  <c r="E3569" i="1"/>
  <c r="P3569" i="1" s="1"/>
  <c r="F3568" i="1"/>
  <c r="E3568" i="1"/>
  <c r="P3568" i="1" s="1"/>
  <c r="F3567" i="1"/>
  <c r="E3567" i="1"/>
  <c r="P3567" i="1" s="1"/>
  <c r="F3566" i="1"/>
  <c r="E3566" i="1"/>
  <c r="P3566" i="1" s="1"/>
  <c r="F3565" i="1"/>
  <c r="E3565" i="1"/>
  <c r="P3565" i="1"/>
  <c r="F3564" i="1"/>
  <c r="E3564" i="1"/>
  <c r="P3564" i="1" s="1"/>
  <c r="F3563" i="1"/>
  <c r="E3563" i="1"/>
  <c r="P3563" i="1" s="1"/>
  <c r="F3562" i="1"/>
  <c r="E3562" i="1"/>
  <c r="P3562" i="1" s="1"/>
  <c r="F3561" i="1"/>
  <c r="E3561" i="1"/>
  <c r="P3561" i="1" s="1"/>
  <c r="F3560" i="1"/>
  <c r="E3560" i="1"/>
  <c r="P3560" i="1" s="1"/>
  <c r="F3559" i="1"/>
  <c r="E3559" i="1"/>
  <c r="P3559" i="1" s="1"/>
  <c r="F3558" i="1"/>
  <c r="E3558" i="1"/>
  <c r="P3558" i="1" s="1"/>
  <c r="F3557" i="1"/>
  <c r="E3557" i="1"/>
  <c r="P3557" i="1" s="1"/>
  <c r="F3556" i="1"/>
  <c r="E3556" i="1"/>
  <c r="P3556" i="1" s="1"/>
  <c r="F3555" i="1"/>
  <c r="E3555" i="1"/>
  <c r="P3555" i="1" s="1"/>
  <c r="F3554" i="1"/>
  <c r="E3554" i="1"/>
  <c r="P3554" i="1" s="1"/>
  <c r="F3553" i="1"/>
  <c r="E3553" i="1"/>
  <c r="P3553" i="1" s="1"/>
  <c r="F3552" i="1"/>
  <c r="E3552" i="1"/>
  <c r="P3552" i="1" s="1"/>
  <c r="F3551" i="1"/>
  <c r="E3551" i="1"/>
  <c r="P3551" i="1" s="1"/>
  <c r="F3550" i="1"/>
  <c r="E3550" i="1"/>
  <c r="P3550" i="1" s="1"/>
  <c r="F3549" i="1"/>
  <c r="E3549" i="1"/>
  <c r="P3549" i="1" s="1"/>
  <c r="F3548" i="1"/>
  <c r="E3548" i="1"/>
  <c r="P3548" i="1" s="1"/>
  <c r="F3547" i="1"/>
  <c r="E3547" i="1"/>
  <c r="P3547" i="1" s="1"/>
  <c r="F3546" i="1"/>
  <c r="E3546" i="1"/>
  <c r="P3546" i="1" s="1"/>
  <c r="F3545" i="1"/>
  <c r="E3545" i="1"/>
  <c r="P3545" i="1" s="1"/>
  <c r="F3544" i="1"/>
  <c r="E3544" i="1"/>
  <c r="P3544" i="1" s="1"/>
  <c r="F3543" i="1"/>
  <c r="E3543" i="1"/>
  <c r="P3543" i="1" s="1"/>
  <c r="F3542" i="1"/>
  <c r="E3542" i="1"/>
  <c r="P3542" i="1" s="1"/>
  <c r="F3541" i="1"/>
  <c r="E3541" i="1"/>
  <c r="P3541" i="1" s="1"/>
  <c r="F3540" i="1"/>
  <c r="E3540" i="1"/>
  <c r="P3540" i="1" s="1"/>
  <c r="F3539" i="1"/>
  <c r="E3539" i="1"/>
  <c r="P3539" i="1" s="1"/>
  <c r="F3538" i="1"/>
  <c r="E3538" i="1"/>
  <c r="P3538" i="1" s="1"/>
  <c r="F3537" i="1"/>
  <c r="E3537" i="1"/>
  <c r="P3537" i="1" s="1"/>
  <c r="F3536" i="1"/>
  <c r="E3536" i="1"/>
  <c r="P3536" i="1" s="1"/>
  <c r="F3535" i="1"/>
  <c r="E3535" i="1"/>
  <c r="P3535" i="1" s="1"/>
  <c r="F3534" i="1"/>
  <c r="E3534" i="1"/>
  <c r="P3534" i="1" s="1"/>
  <c r="F3533" i="1"/>
  <c r="E3533" i="1"/>
  <c r="P3533" i="1" s="1"/>
  <c r="F3532" i="1"/>
  <c r="E3532" i="1"/>
  <c r="P3532" i="1" s="1"/>
  <c r="F3531" i="1"/>
  <c r="E3531" i="1"/>
  <c r="P3531" i="1" s="1"/>
  <c r="F3530" i="1"/>
  <c r="E3530" i="1"/>
  <c r="P3530" i="1" s="1"/>
  <c r="F3529" i="1"/>
  <c r="E3529" i="1"/>
  <c r="P3529" i="1" s="1"/>
  <c r="F3528" i="1"/>
  <c r="E3528" i="1"/>
  <c r="P3528" i="1" s="1"/>
  <c r="F3527" i="1"/>
  <c r="E3527" i="1"/>
  <c r="P3527" i="1" s="1"/>
  <c r="F3526" i="1"/>
  <c r="E3526" i="1"/>
  <c r="P3526" i="1" s="1"/>
  <c r="F3525" i="1"/>
  <c r="E3525" i="1"/>
  <c r="P3525" i="1" s="1"/>
  <c r="F3524" i="1"/>
  <c r="E3524" i="1"/>
  <c r="P3524" i="1" s="1"/>
  <c r="F3523" i="1"/>
  <c r="E3523" i="1"/>
  <c r="P3523" i="1" s="1"/>
  <c r="F3522" i="1"/>
  <c r="E3522" i="1"/>
  <c r="P3522" i="1" s="1"/>
  <c r="F3521" i="1"/>
  <c r="E3521" i="1"/>
  <c r="P3521" i="1" s="1"/>
  <c r="F3520" i="1"/>
  <c r="E3520" i="1"/>
  <c r="P3520" i="1" s="1"/>
  <c r="F3519" i="1"/>
  <c r="E3519" i="1"/>
  <c r="P3519" i="1" s="1"/>
  <c r="F3518" i="1"/>
  <c r="E3518" i="1"/>
  <c r="P3518" i="1" s="1"/>
  <c r="F3517" i="1"/>
  <c r="E3517" i="1"/>
  <c r="P3517" i="1" s="1"/>
  <c r="F3516" i="1"/>
  <c r="E3516" i="1"/>
  <c r="P3516" i="1" s="1"/>
  <c r="F3515" i="1"/>
  <c r="E3515" i="1"/>
  <c r="P3515" i="1" s="1"/>
  <c r="F3514" i="1"/>
  <c r="E3514" i="1"/>
  <c r="P3514" i="1" s="1"/>
  <c r="F3513" i="1"/>
  <c r="E3513" i="1"/>
  <c r="P3513" i="1" s="1"/>
  <c r="F3512" i="1"/>
  <c r="E3512" i="1"/>
  <c r="P3512" i="1" s="1"/>
  <c r="F3511" i="1"/>
  <c r="E3511" i="1"/>
  <c r="P3511" i="1" s="1"/>
  <c r="F3510" i="1"/>
  <c r="E3510" i="1"/>
  <c r="P3510" i="1" s="1"/>
  <c r="F3509" i="1"/>
  <c r="E3509" i="1"/>
  <c r="P3509" i="1" s="1"/>
  <c r="F3508" i="1"/>
  <c r="E3508" i="1"/>
  <c r="P3508" i="1" s="1"/>
  <c r="F3507" i="1"/>
  <c r="E3507" i="1"/>
  <c r="P3507" i="1" s="1"/>
  <c r="F3506" i="1"/>
  <c r="E3506" i="1"/>
  <c r="P3506" i="1" s="1"/>
  <c r="F3505" i="1"/>
  <c r="E3505" i="1"/>
  <c r="P3505" i="1" s="1"/>
  <c r="F3504" i="1"/>
  <c r="E3504" i="1"/>
  <c r="P3504" i="1" s="1"/>
  <c r="F3503" i="1"/>
  <c r="E3503" i="1"/>
  <c r="P3503" i="1" s="1"/>
  <c r="F3502" i="1"/>
  <c r="E3502" i="1"/>
  <c r="P3502" i="1" s="1"/>
  <c r="F3501" i="1"/>
  <c r="E3501" i="1"/>
  <c r="P3501" i="1" s="1"/>
  <c r="F3500" i="1"/>
  <c r="E3500" i="1"/>
  <c r="P3500" i="1" s="1"/>
  <c r="F3499" i="1"/>
  <c r="E3499" i="1"/>
  <c r="P3499" i="1" s="1"/>
  <c r="F3498" i="1"/>
  <c r="E3498" i="1"/>
  <c r="P3498" i="1" s="1"/>
  <c r="F3497" i="1"/>
  <c r="E3497" i="1"/>
  <c r="P3497" i="1" s="1"/>
  <c r="F3496" i="1"/>
  <c r="E3496" i="1"/>
  <c r="P3496" i="1" s="1"/>
  <c r="F3495" i="1"/>
  <c r="E3495" i="1"/>
  <c r="P3495" i="1" s="1"/>
  <c r="F3494" i="1"/>
  <c r="E3494" i="1"/>
  <c r="P3494" i="1" s="1"/>
  <c r="F3493" i="1"/>
  <c r="E3493" i="1"/>
  <c r="P3493" i="1" s="1"/>
  <c r="F3492" i="1"/>
  <c r="E3492" i="1"/>
  <c r="P3492" i="1" s="1"/>
  <c r="F3491" i="1"/>
  <c r="E3491" i="1"/>
  <c r="P3491" i="1" s="1"/>
  <c r="F3490" i="1"/>
  <c r="E3490" i="1"/>
  <c r="P3490" i="1" s="1"/>
  <c r="F3489" i="1"/>
  <c r="E3489" i="1"/>
  <c r="P3489" i="1" s="1"/>
  <c r="F3488" i="1"/>
  <c r="E3488" i="1"/>
  <c r="P3488" i="1" s="1"/>
  <c r="F3487" i="1"/>
  <c r="E3487" i="1"/>
  <c r="P3487" i="1" s="1"/>
  <c r="F3486" i="1"/>
  <c r="E3486" i="1"/>
  <c r="P3486" i="1" s="1"/>
  <c r="F3485" i="1"/>
  <c r="E3485" i="1"/>
  <c r="P3485" i="1" s="1"/>
  <c r="F3484" i="1"/>
  <c r="E3484" i="1"/>
  <c r="P3484" i="1" s="1"/>
  <c r="F3483" i="1"/>
  <c r="E3483" i="1"/>
  <c r="P3483" i="1" s="1"/>
  <c r="F3482" i="1"/>
  <c r="E3482" i="1"/>
  <c r="P3482" i="1" s="1"/>
  <c r="F3481" i="1"/>
  <c r="E3481" i="1"/>
  <c r="P3481" i="1" s="1"/>
  <c r="F3480" i="1"/>
  <c r="E3480" i="1"/>
  <c r="P3480" i="1" s="1"/>
  <c r="F3479" i="1"/>
  <c r="E3479" i="1"/>
  <c r="P3479" i="1" s="1"/>
  <c r="F3478" i="1"/>
  <c r="E3478" i="1"/>
  <c r="P3478" i="1" s="1"/>
  <c r="F3477" i="1"/>
  <c r="E3477" i="1"/>
  <c r="P3477" i="1" s="1"/>
  <c r="F3476" i="1"/>
  <c r="E3476" i="1"/>
  <c r="P3476" i="1" s="1"/>
  <c r="F3475" i="1"/>
  <c r="E3475" i="1"/>
  <c r="P3475" i="1" s="1"/>
  <c r="F3474" i="1"/>
  <c r="E3474" i="1"/>
  <c r="P3474" i="1" s="1"/>
  <c r="F3473" i="1"/>
  <c r="E3473" i="1"/>
  <c r="P3473" i="1" s="1"/>
  <c r="F3472" i="1"/>
  <c r="E3472" i="1"/>
  <c r="P3472" i="1" s="1"/>
  <c r="F3471" i="1"/>
  <c r="E3471" i="1"/>
  <c r="P3471" i="1" s="1"/>
  <c r="F3470" i="1"/>
  <c r="E3470" i="1"/>
  <c r="P3470" i="1" s="1"/>
  <c r="F3469" i="1"/>
  <c r="E3469" i="1"/>
  <c r="P3469" i="1"/>
  <c r="F3468" i="1"/>
  <c r="E3468" i="1"/>
  <c r="P3468" i="1" s="1"/>
  <c r="F3467" i="1"/>
  <c r="E3467" i="1"/>
  <c r="P3467" i="1" s="1"/>
  <c r="F3466" i="1"/>
  <c r="E3466" i="1"/>
  <c r="P3466" i="1" s="1"/>
  <c r="F3465" i="1"/>
  <c r="E3465" i="1"/>
  <c r="P3465" i="1" s="1"/>
  <c r="F3464" i="1"/>
  <c r="E3464" i="1"/>
  <c r="P3464" i="1" s="1"/>
  <c r="F3463" i="1"/>
  <c r="E3463" i="1"/>
  <c r="P3463" i="1" s="1"/>
  <c r="F3462" i="1"/>
  <c r="E3462" i="1"/>
  <c r="P3462" i="1" s="1"/>
  <c r="F3461" i="1"/>
  <c r="E3461" i="1"/>
  <c r="P3461" i="1" s="1"/>
  <c r="F3460" i="1"/>
  <c r="E3460" i="1"/>
  <c r="P3460" i="1" s="1"/>
  <c r="F3459" i="1"/>
  <c r="E3459" i="1"/>
  <c r="P3459" i="1" s="1"/>
  <c r="F3458" i="1"/>
  <c r="E3458" i="1"/>
  <c r="P3458" i="1" s="1"/>
  <c r="F3457" i="1"/>
  <c r="E3457" i="1"/>
  <c r="P3457" i="1" s="1"/>
  <c r="F3456" i="1"/>
  <c r="E3456" i="1"/>
  <c r="P3456" i="1" s="1"/>
  <c r="F3455" i="1"/>
  <c r="E3455" i="1"/>
  <c r="P3455" i="1" s="1"/>
  <c r="F3454" i="1"/>
  <c r="E3454" i="1"/>
  <c r="P3454" i="1" s="1"/>
  <c r="F3453" i="1"/>
  <c r="E3453" i="1"/>
  <c r="P3453" i="1" s="1"/>
  <c r="F3452" i="1"/>
  <c r="E3452" i="1"/>
  <c r="P3452" i="1" s="1"/>
  <c r="F3451" i="1"/>
  <c r="E3451" i="1"/>
  <c r="P3451" i="1" s="1"/>
  <c r="F3450" i="1"/>
  <c r="E3450" i="1"/>
  <c r="P3450" i="1" s="1"/>
  <c r="F3449" i="1"/>
  <c r="E3449" i="1"/>
  <c r="P3449" i="1" s="1"/>
  <c r="F3448" i="1"/>
  <c r="E3448" i="1"/>
  <c r="P3448" i="1" s="1"/>
  <c r="F3447" i="1"/>
  <c r="E3447" i="1"/>
  <c r="P3447" i="1" s="1"/>
  <c r="F3446" i="1"/>
  <c r="E3446" i="1"/>
  <c r="P3446" i="1" s="1"/>
  <c r="F3445" i="1"/>
  <c r="E3445" i="1"/>
  <c r="P3445" i="1" s="1"/>
  <c r="F3444" i="1"/>
  <c r="E3444" i="1"/>
  <c r="P3444" i="1" s="1"/>
  <c r="F3443" i="1"/>
  <c r="E3443" i="1"/>
  <c r="P3443" i="1" s="1"/>
  <c r="F3442" i="1"/>
  <c r="E3442" i="1"/>
  <c r="P3442" i="1" s="1"/>
  <c r="F3441" i="1"/>
  <c r="E3441" i="1"/>
  <c r="P3441" i="1" s="1"/>
  <c r="F3440" i="1"/>
  <c r="E3440" i="1"/>
  <c r="P3440" i="1" s="1"/>
  <c r="F3439" i="1"/>
  <c r="E3439" i="1"/>
  <c r="P3439" i="1" s="1"/>
  <c r="F3438" i="1"/>
  <c r="E3438" i="1"/>
  <c r="P3438" i="1" s="1"/>
  <c r="F3437" i="1"/>
  <c r="E3437" i="1"/>
  <c r="P3437" i="1"/>
  <c r="F3436" i="1"/>
  <c r="E3436" i="1"/>
  <c r="P3436" i="1" s="1"/>
  <c r="F3435" i="1"/>
  <c r="E3435" i="1"/>
  <c r="P3435" i="1" s="1"/>
  <c r="F3434" i="1"/>
  <c r="E3434" i="1"/>
  <c r="P3434" i="1" s="1"/>
  <c r="F3433" i="1"/>
  <c r="E3433" i="1"/>
  <c r="P3433" i="1" s="1"/>
  <c r="F3432" i="1"/>
  <c r="E3432" i="1"/>
  <c r="P3432" i="1" s="1"/>
  <c r="F3431" i="1"/>
  <c r="E3431" i="1"/>
  <c r="P3431" i="1" s="1"/>
  <c r="F3430" i="1"/>
  <c r="E3430" i="1"/>
  <c r="P3430" i="1" s="1"/>
  <c r="F3429" i="1"/>
  <c r="E3429" i="1"/>
  <c r="P3429" i="1" s="1"/>
  <c r="F3428" i="1"/>
  <c r="E3428" i="1"/>
  <c r="P3428" i="1" s="1"/>
  <c r="F3427" i="1"/>
  <c r="E3427" i="1"/>
  <c r="P3427" i="1" s="1"/>
  <c r="F3426" i="1"/>
  <c r="E3426" i="1"/>
  <c r="P3426" i="1" s="1"/>
  <c r="F3425" i="1"/>
  <c r="E3425" i="1"/>
  <c r="P3425" i="1" s="1"/>
  <c r="F3424" i="1"/>
  <c r="E3424" i="1"/>
  <c r="P3424" i="1" s="1"/>
  <c r="F3423" i="1"/>
  <c r="E3423" i="1"/>
  <c r="P3423" i="1" s="1"/>
  <c r="F3422" i="1"/>
  <c r="E3422" i="1"/>
  <c r="P3422" i="1" s="1"/>
  <c r="F3421" i="1"/>
  <c r="E3421" i="1"/>
  <c r="P3421" i="1"/>
  <c r="F3420" i="1"/>
  <c r="E3420" i="1"/>
  <c r="P3420" i="1" s="1"/>
  <c r="F3419" i="1"/>
  <c r="E3419" i="1"/>
  <c r="P3419" i="1" s="1"/>
  <c r="F3418" i="1"/>
  <c r="E3418" i="1"/>
  <c r="P3418" i="1" s="1"/>
  <c r="F3417" i="1"/>
  <c r="E3417" i="1"/>
  <c r="P3417" i="1" s="1"/>
  <c r="F3416" i="1"/>
  <c r="E3416" i="1"/>
  <c r="P3416" i="1" s="1"/>
  <c r="F3415" i="1"/>
  <c r="E3415" i="1"/>
  <c r="P3415" i="1" s="1"/>
  <c r="F3414" i="1"/>
  <c r="E3414" i="1"/>
  <c r="P3414" i="1" s="1"/>
  <c r="F3413" i="1"/>
  <c r="E3413" i="1"/>
  <c r="P3413" i="1" s="1"/>
  <c r="F3412" i="1"/>
  <c r="E3412" i="1"/>
  <c r="P3412" i="1" s="1"/>
  <c r="F3411" i="1"/>
  <c r="E3411" i="1"/>
  <c r="P3411" i="1" s="1"/>
  <c r="F3410" i="1"/>
  <c r="E3410" i="1"/>
  <c r="P3410" i="1" s="1"/>
  <c r="F3409" i="1"/>
  <c r="E3409" i="1"/>
  <c r="P3409" i="1" s="1"/>
  <c r="F3408" i="1"/>
  <c r="E3408" i="1"/>
  <c r="P3408" i="1" s="1"/>
  <c r="F3407" i="1"/>
  <c r="E3407" i="1"/>
  <c r="P3407" i="1" s="1"/>
  <c r="F3406" i="1"/>
  <c r="E3406" i="1"/>
  <c r="P3406" i="1" s="1"/>
  <c r="F3405" i="1"/>
  <c r="E3405" i="1"/>
  <c r="P3405" i="1" s="1"/>
  <c r="F3404" i="1"/>
  <c r="E3404" i="1"/>
  <c r="P3404" i="1" s="1"/>
  <c r="F3403" i="1"/>
  <c r="E3403" i="1"/>
  <c r="P3403" i="1" s="1"/>
  <c r="F3402" i="1"/>
  <c r="E3402" i="1"/>
  <c r="P3402" i="1" s="1"/>
  <c r="F3401" i="1"/>
  <c r="E3401" i="1"/>
  <c r="P3401" i="1" s="1"/>
  <c r="F3400" i="1"/>
  <c r="E3400" i="1"/>
  <c r="P3400" i="1" s="1"/>
  <c r="F3399" i="1"/>
  <c r="E3399" i="1"/>
  <c r="P3399" i="1" s="1"/>
  <c r="F3398" i="1"/>
  <c r="E3398" i="1"/>
  <c r="P3398" i="1" s="1"/>
  <c r="F3397" i="1"/>
  <c r="E3397" i="1"/>
  <c r="P3397" i="1" s="1"/>
  <c r="F3396" i="1"/>
  <c r="E3396" i="1"/>
  <c r="P3396" i="1" s="1"/>
  <c r="F3395" i="1"/>
  <c r="E3395" i="1"/>
  <c r="P3395" i="1" s="1"/>
  <c r="F3394" i="1"/>
  <c r="E3394" i="1"/>
  <c r="P3394" i="1" s="1"/>
  <c r="F3393" i="1"/>
  <c r="E3393" i="1"/>
  <c r="P3393" i="1" s="1"/>
  <c r="F3392" i="1"/>
  <c r="E3392" i="1"/>
  <c r="P3392" i="1" s="1"/>
  <c r="F3391" i="1"/>
  <c r="E3391" i="1"/>
  <c r="P3391" i="1" s="1"/>
  <c r="F3390" i="1"/>
  <c r="E3390" i="1"/>
  <c r="P3390" i="1" s="1"/>
  <c r="F3389" i="1"/>
  <c r="E3389" i="1"/>
  <c r="P3389" i="1" s="1"/>
  <c r="F3388" i="1"/>
  <c r="E3388" i="1"/>
  <c r="P3388" i="1" s="1"/>
  <c r="F3387" i="1"/>
  <c r="E3387" i="1"/>
  <c r="P3387" i="1" s="1"/>
  <c r="F3386" i="1"/>
  <c r="E3386" i="1"/>
  <c r="P3386" i="1" s="1"/>
  <c r="F3385" i="1"/>
  <c r="E3385" i="1"/>
  <c r="P3385" i="1" s="1"/>
  <c r="F3384" i="1"/>
  <c r="E3384" i="1"/>
  <c r="P3384" i="1" s="1"/>
  <c r="F3383" i="1"/>
  <c r="E3383" i="1"/>
  <c r="P3383" i="1" s="1"/>
  <c r="F3382" i="1"/>
  <c r="E3382" i="1"/>
  <c r="P3382" i="1" s="1"/>
  <c r="F3381" i="1"/>
  <c r="E3381" i="1"/>
  <c r="P3381" i="1" s="1"/>
  <c r="F3380" i="1"/>
  <c r="E3380" i="1"/>
  <c r="P3380" i="1" s="1"/>
  <c r="F3379" i="1"/>
  <c r="E3379" i="1"/>
  <c r="P3379" i="1" s="1"/>
  <c r="F3378" i="1"/>
  <c r="E3378" i="1"/>
  <c r="P3378" i="1" s="1"/>
  <c r="F3377" i="1"/>
  <c r="E3377" i="1"/>
  <c r="P3377" i="1" s="1"/>
  <c r="F3376" i="1"/>
  <c r="E3376" i="1"/>
  <c r="P3376" i="1" s="1"/>
  <c r="F3375" i="1"/>
  <c r="E3375" i="1"/>
  <c r="P3375" i="1" s="1"/>
  <c r="F3374" i="1"/>
  <c r="E3374" i="1"/>
  <c r="P3374" i="1" s="1"/>
  <c r="F3373" i="1"/>
  <c r="E3373" i="1"/>
  <c r="P3373" i="1" s="1"/>
  <c r="F3372" i="1"/>
  <c r="E3372" i="1"/>
  <c r="P3372" i="1" s="1"/>
  <c r="F3371" i="1"/>
  <c r="E3371" i="1"/>
  <c r="P3371" i="1" s="1"/>
  <c r="F3370" i="1"/>
  <c r="E3370" i="1"/>
  <c r="P3370" i="1" s="1"/>
  <c r="F3369" i="1"/>
  <c r="E3369" i="1"/>
  <c r="P3369" i="1" s="1"/>
  <c r="F3368" i="1"/>
  <c r="E3368" i="1"/>
  <c r="P3368" i="1" s="1"/>
  <c r="F3367" i="1"/>
  <c r="E3367" i="1"/>
  <c r="P3367" i="1" s="1"/>
  <c r="F3366" i="1"/>
  <c r="E3366" i="1"/>
  <c r="P3366" i="1" s="1"/>
  <c r="F3365" i="1"/>
  <c r="E3365" i="1"/>
  <c r="P3365" i="1" s="1"/>
  <c r="F3364" i="1"/>
  <c r="E3364" i="1"/>
  <c r="P3364" i="1" s="1"/>
  <c r="F3363" i="1"/>
  <c r="E3363" i="1"/>
  <c r="P3363" i="1" s="1"/>
  <c r="F3362" i="1"/>
  <c r="E3362" i="1"/>
  <c r="P3362" i="1" s="1"/>
  <c r="F3361" i="1"/>
  <c r="E3361" i="1"/>
  <c r="P3361" i="1" s="1"/>
  <c r="F3360" i="1"/>
  <c r="E3360" i="1"/>
  <c r="P3360" i="1" s="1"/>
  <c r="F3359" i="1"/>
  <c r="E3359" i="1"/>
  <c r="P3359" i="1" s="1"/>
  <c r="F3358" i="1"/>
  <c r="E3358" i="1"/>
  <c r="P3358" i="1" s="1"/>
  <c r="F3357" i="1"/>
  <c r="E3357" i="1"/>
  <c r="P3357" i="1"/>
  <c r="F3356" i="1"/>
  <c r="E3356" i="1"/>
  <c r="P3356" i="1" s="1"/>
  <c r="F3355" i="1"/>
  <c r="E3355" i="1"/>
  <c r="P3355" i="1" s="1"/>
  <c r="F3354" i="1"/>
  <c r="E3354" i="1"/>
  <c r="P3354" i="1" s="1"/>
  <c r="F3353" i="1"/>
  <c r="E3353" i="1"/>
  <c r="P3353" i="1" s="1"/>
  <c r="F3352" i="1"/>
  <c r="E3352" i="1"/>
  <c r="P3352" i="1" s="1"/>
  <c r="F3351" i="1"/>
  <c r="E3351" i="1"/>
  <c r="P3351" i="1" s="1"/>
  <c r="F3350" i="1"/>
  <c r="E3350" i="1"/>
  <c r="P3350" i="1" s="1"/>
  <c r="F3349" i="1"/>
  <c r="E3349" i="1"/>
  <c r="P3349" i="1" s="1"/>
  <c r="F3348" i="1"/>
  <c r="E3348" i="1"/>
  <c r="P3348" i="1" s="1"/>
  <c r="F3347" i="1"/>
  <c r="E3347" i="1"/>
  <c r="P3347" i="1" s="1"/>
  <c r="F3346" i="1"/>
  <c r="E3346" i="1"/>
  <c r="P3346" i="1" s="1"/>
  <c r="F3345" i="1"/>
  <c r="E3345" i="1"/>
  <c r="P3345" i="1" s="1"/>
  <c r="F3344" i="1"/>
  <c r="E3344" i="1"/>
  <c r="P3344" i="1" s="1"/>
  <c r="F3343" i="1"/>
  <c r="E3343" i="1"/>
  <c r="P3343" i="1" s="1"/>
  <c r="F3342" i="1"/>
  <c r="E3342" i="1"/>
  <c r="P3342" i="1" s="1"/>
  <c r="F3341" i="1"/>
  <c r="E3341" i="1"/>
  <c r="P3341" i="1" s="1"/>
  <c r="F3340" i="1"/>
  <c r="E3340" i="1"/>
  <c r="P3340" i="1" s="1"/>
  <c r="F3339" i="1"/>
  <c r="E3339" i="1"/>
  <c r="P3339" i="1" s="1"/>
  <c r="F3338" i="1"/>
  <c r="E3338" i="1"/>
  <c r="P3338" i="1" s="1"/>
  <c r="F3337" i="1"/>
  <c r="E3337" i="1"/>
  <c r="P3337" i="1" s="1"/>
  <c r="F3336" i="1"/>
  <c r="E3336" i="1"/>
  <c r="P3336" i="1" s="1"/>
  <c r="F3335" i="1"/>
  <c r="E3335" i="1"/>
  <c r="P3335" i="1" s="1"/>
  <c r="F3334" i="1"/>
  <c r="E3334" i="1"/>
  <c r="P3334" i="1" s="1"/>
  <c r="F3333" i="1"/>
  <c r="E3333" i="1"/>
  <c r="P3333" i="1" s="1"/>
  <c r="F3332" i="1"/>
  <c r="E3332" i="1"/>
  <c r="P3332" i="1" s="1"/>
  <c r="F3331" i="1"/>
  <c r="E3331" i="1"/>
  <c r="P3331" i="1" s="1"/>
  <c r="F3330" i="1"/>
  <c r="E3330" i="1"/>
  <c r="P3330" i="1" s="1"/>
  <c r="F3329" i="1"/>
  <c r="E3329" i="1"/>
  <c r="P3329" i="1" s="1"/>
  <c r="F3328" i="1"/>
  <c r="E3328" i="1"/>
  <c r="P3328" i="1" s="1"/>
  <c r="F3327" i="1"/>
  <c r="E3327" i="1"/>
  <c r="P3327" i="1" s="1"/>
  <c r="F3326" i="1"/>
  <c r="E3326" i="1"/>
  <c r="P3326" i="1" s="1"/>
  <c r="F3325" i="1"/>
  <c r="E3325" i="1"/>
  <c r="P3325" i="1" s="1"/>
  <c r="F3324" i="1"/>
  <c r="E3324" i="1"/>
  <c r="P3324" i="1" s="1"/>
  <c r="F3323" i="1"/>
  <c r="E3323" i="1"/>
  <c r="P3323" i="1" s="1"/>
  <c r="F3322" i="1"/>
  <c r="E3322" i="1"/>
  <c r="P3322" i="1" s="1"/>
  <c r="F3321" i="1"/>
  <c r="E3321" i="1"/>
  <c r="P3321" i="1" s="1"/>
  <c r="F3320" i="1"/>
  <c r="E3320" i="1"/>
  <c r="P3320" i="1" s="1"/>
  <c r="F3319" i="1"/>
  <c r="E3319" i="1"/>
  <c r="P3319" i="1" s="1"/>
  <c r="F3318" i="1"/>
  <c r="E3318" i="1"/>
  <c r="P3318" i="1" s="1"/>
  <c r="F3317" i="1"/>
  <c r="E3317" i="1"/>
  <c r="P3317" i="1" s="1"/>
  <c r="F3316" i="1"/>
  <c r="E3316" i="1"/>
  <c r="P3316" i="1" s="1"/>
  <c r="F3315" i="1"/>
  <c r="E3315" i="1"/>
  <c r="P3315" i="1" s="1"/>
  <c r="F3314" i="1"/>
  <c r="E3314" i="1"/>
  <c r="P3314" i="1" s="1"/>
  <c r="F3313" i="1"/>
  <c r="E3313" i="1"/>
  <c r="P3313" i="1" s="1"/>
  <c r="F3312" i="1"/>
  <c r="E3312" i="1"/>
  <c r="P3312" i="1" s="1"/>
  <c r="F3311" i="1"/>
  <c r="E3311" i="1"/>
  <c r="P3311" i="1" s="1"/>
  <c r="F3310" i="1"/>
  <c r="E3310" i="1"/>
  <c r="P3310" i="1" s="1"/>
  <c r="F3309" i="1"/>
  <c r="E3309" i="1"/>
  <c r="P3309" i="1"/>
  <c r="F3308" i="1"/>
  <c r="E3308" i="1"/>
  <c r="P3308" i="1" s="1"/>
  <c r="F3307" i="1"/>
  <c r="E3307" i="1"/>
  <c r="P3307" i="1" s="1"/>
  <c r="F3306" i="1"/>
  <c r="E3306" i="1"/>
  <c r="P3306" i="1" s="1"/>
  <c r="F3305" i="1"/>
  <c r="E3305" i="1"/>
  <c r="P3305" i="1" s="1"/>
  <c r="F3304" i="1"/>
  <c r="E3304" i="1"/>
  <c r="P3304" i="1" s="1"/>
  <c r="F3303" i="1"/>
  <c r="E3303" i="1"/>
  <c r="P3303" i="1" s="1"/>
  <c r="F3302" i="1"/>
  <c r="E3302" i="1"/>
  <c r="P3302" i="1" s="1"/>
  <c r="F3301" i="1"/>
  <c r="E3301" i="1"/>
  <c r="P3301" i="1" s="1"/>
  <c r="F3300" i="1"/>
  <c r="E3300" i="1"/>
  <c r="P3300" i="1" s="1"/>
  <c r="F3299" i="1"/>
  <c r="E3299" i="1"/>
  <c r="P3299" i="1" s="1"/>
  <c r="F3298" i="1"/>
  <c r="E3298" i="1"/>
  <c r="P3298" i="1" s="1"/>
  <c r="F3297" i="1"/>
  <c r="E3297" i="1"/>
  <c r="P3297" i="1" s="1"/>
  <c r="F3296" i="1"/>
  <c r="E3296" i="1"/>
  <c r="P3296" i="1" s="1"/>
  <c r="F3295" i="1"/>
  <c r="E3295" i="1"/>
  <c r="P3295" i="1" s="1"/>
  <c r="F3294" i="1"/>
  <c r="E3294" i="1"/>
  <c r="P3294" i="1" s="1"/>
  <c r="F3293" i="1"/>
  <c r="E3293" i="1"/>
  <c r="P3293" i="1"/>
  <c r="F3292" i="1"/>
  <c r="E3292" i="1"/>
  <c r="P3292" i="1" s="1"/>
  <c r="F3291" i="1"/>
  <c r="E3291" i="1"/>
  <c r="P3291" i="1" s="1"/>
  <c r="F3290" i="1"/>
  <c r="E3290" i="1"/>
  <c r="P3290" i="1" s="1"/>
  <c r="F3289" i="1"/>
  <c r="E3289" i="1"/>
  <c r="P3289" i="1" s="1"/>
  <c r="F3288" i="1"/>
  <c r="E3288" i="1"/>
  <c r="P3288" i="1" s="1"/>
  <c r="F3287" i="1"/>
  <c r="E3287" i="1"/>
  <c r="P3287" i="1" s="1"/>
  <c r="F3286" i="1"/>
  <c r="E3286" i="1"/>
  <c r="P3286" i="1" s="1"/>
  <c r="F3285" i="1"/>
  <c r="E3285" i="1"/>
  <c r="P3285" i="1" s="1"/>
  <c r="F3284" i="1"/>
  <c r="E3284" i="1"/>
  <c r="P3284" i="1" s="1"/>
  <c r="F3283" i="1"/>
  <c r="E3283" i="1"/>
  <c r="P3283" i="1" s="1"/>
  <c r="F3282" i="1"/>
  <c r="E3282" i="1"/>
  <c r="P3282" i="1" s="1"/>
  <c r="F3281" i="1"/>
  <c r="E3281" i="1"/>
  <c r="P3281" i="1" s="1"/>
  <c r="F3280" i="1"/>
  <c r="E3280" i="1"/>
  <c r="P3280" i="1" s="1"/>
  <c r="F3279" i="1"/>
  <c r="E3279" i="1"/>
  <c r="P3279" i="1" s="1"/>
  <c r="F3278" i="1"/>
  <c r="E3278" i="1"/>
  <c r="P3278" i="1" s="1"/>
  <c r="F3277" i="1"/>
  <c r="E3277" i="1"/>
  <c r="P3277" i="1" s="1"/>
  <c r="F3276" i="1"/>
  <c r="E3276" i="1"/>
  <c r="P3276" i="1" s="1"/>
  <c r="F3275" i="1"/>
  <c r="E3275" i="1"/>
  <c r="P3275" i="1" s="1"/>
  <c r="F3274" i="1"/>
  <c r="E3274" i="1"/>
  <c r="P3274" i="1" s="1"/>
  <c r="F3273" i="1"/>
  <c r="E3273" i="1"/>
  <c r="P3273" i="1" s="1"/>
  <c r="F3272" i="1"/>
  <c r="E3272" i="1"/>
  <c r="P3272" i="1" s="1"/>
  <c r="F3271" i="1"/>
  <c r="E3271" i="1"/>
  <c r="P3271" i="1" s="1"/>
  <c r="F3270" i="1"/>
  <c r="E3270" i="1"/>
  <c r="P3270" i="1" s="1"/>
  <c r="F3269" i="1"/>
  <c r="E3269" i="1"/>
  <c r="P3269" i="1" s="1"/>
  <c r="F3268" i="1"/>
  <c r="E3268" i="1"/>
  <c r="P3268" i="1" s="1"/>
  <c r="F3267" i="1"/>
  <c r="E3267" i="1"/>
  <c r="P3267" i="1" s="1"/>
  <c r="F3266" i="1"/>
  <c r="E3266" i="1"/>
  <c r="P3266" i="1" s="1"/>
  <c r="F3265" i="1"/>
  <c r="E3265" i="1"/>
  <c r="P3265" i="1" s="1"/>
  <c r="F3264" i="1"/>
  <c r="E3264" i="1"/>
  <c r="P3264" i="1" s="1"/>
  <c r="F3263" i="1"/>
  <c r="E3263" i="1"/>
  <c r="P3263" i="1" s="1"/>
  <c r="F3262" i="1"/>
  <c r="E3262" i="1"/>
  <c r="P3262" i="1" s="1"/>
  <c r="F3261" i="1"/>
  <c r="E3261" i="1"/>
  <c r="P3261" i="1" s="1"/>
  <c r="F3260" i="1"/>
  <c r="E3260" i="1"/>
  <c r="P3260" i="1" s="1"/>
  <c r="F3259" i="1"/>
  <c r="E3259" i="1"/>
  <c r="P3259" i="1" s="1"/>
  <c r="F3258" i="1"/>
  <c r="E3258" i="1"/>
  <c r="P3258" i="1" s="1"/>
  <c r="F3257" i="1"/>
  <c r="E3257" i="1"/>
  <c r="P3257" i="1" s="1"/>
  <c r="F3256" i="1"/>
  <c r="E3256" i="1"/>
  <c r="P3256" i="1" s="1"/>
  <c r="F3255" i="1"/>
  <c r="E3255" i="1"/>
  <c r="P3255" i="1" s="1"/>
  <c r="F3254" i="1"/>
  <c r="E3254" i="1"/>
  <c r="P3254" i="1" s="1"/>
  <c r="F3253" i="1"/>
  <c r="E3253" i="1"/>
  <c r="P3253" i="1" s="1"/>
  <c r="F3252" i="1"/>
  <c r="E3252" i="1"/>
  <c r="P3252" i="1" s="1"/>
  <c r="F3251" i="1"/>
  <c r="E3251" i="1"/>
  <c r="P3251" i="1" s="1"/>
  <c r="F3250" i="1"/>
  <c r="E3250" i="1"/>
  <c r="P3250" i="1" s="1"/>
  <c r="F3249" i="1"/>
  <c r="E3249" i="1"/>
  <c r="P3249" i="1" s="1"/>
  <c r="F3248" i="1"/>
  <c r="E3248" i="1"/>
  <c r="P3248" i="1" s="1"/>
  <c r="F3247" i="1"/>
  <c r="E3247" i="1"/>
  <c r="P3247" i="1" s="1"/>
  <c r="F3246" i="1"/>
  <c r="E3246" i="1"/>
  <c r="P3246" i="1" s="1"/>
  <c r="F3245" i="1"/>
  <c r="E3245" i="1"/>
  <c r="P3245" i="1" s="1"/>
  <c r="F3244" i="1"/>
  <c r="E3244" i="1"/>
  <c r="P3244" i="1" s="1"/>
  <c r="F3243" i="1"/>
  <c r="E3243" i="1"/>
  <c r="P3243" i="1" s="1"/>
  <c r="F3242" i="1"/>
  <c r="E3242" i="1"/>
  <c r="P3242" i="1" s="1"/>
  <c r="F3241" i="1"/>
  <c r="E3241" i="1"/>
  <c r="P3241" i="1" s="1"/>
  <c r="F3240" i="1"/>
  <c r="E3240" i="1"/>
  <c r="P3240" i="1" s="1"/>
  <c r="F3239" i="1"/>
  <c r="E3239" i="1"/>
  <c r="P3239" i="1" s="1"/>
  <c r="F3238" i="1"/>
  <c r="E3238" i="1"/>
  <c r="P3238" i="1" s="1"/>
  <c r="F3237" i="1"/>
  <c r="E3237" i="1"/>
  <c r="P3237" i="1" s="1"/>
  <c r="F3236" i="1"/>
  <c r="E3236" i="1"/>
  <c r="P3236" i="1" s="1"/>
  <c r="F3235" i="1"/>
  <c r="E3235" i="1"/>
  <c r="P3235" i="1" s="1"/>
  <c r="F3234" i="1"/>
  <c r="E3234" i="1"/>
  <c r="P3234" i="1" s="1"/>
  <c r="F3233" i="1"/>
  <c r="E3233" i="1"/>
  <c r="P3233" i="1" s="1"/>
  <c r="F3232" i="1"/>
  <c r="E3232" i="1"/>
  <c r="P3232" i="1" s="1"/>
  <c r="F3231" i="1"/>
  <c r="E3231" i="1"/>
  <c r="P3231" i="1" s="1"/>
  <c r="F3230" i="1"/>
  <c r="E3230" i="1"/>
  <c r="P3230" i="1" s="1"/>
  <c r="F3229" i="1"/>
  <c r="E3229" i="1"/>
  <c r="P3229" i="1" s="1"/>
  <c r="F3228" i="1"/>
  <c r="E3228" i="1"/>
  <c r="P3228" i="1" s="1"/>
  <c r="F3227" i="1"/>
  <c r="E3227" i="1"/>
  <c r="P3227" i="1" s="1"/>
  <c r="F3226" i="1"/>
  <c r="E3226" i="1"/>
  <c r="P3226" i="1" s="1"/>
  <c r="F3225" i="1"/>
  <c r="E3225" i="1"/>
  <c r="P3225" i="1" s="1"/>
  <c r="F3224" i="1"/>
  <c r="E3224" i="1"/>
  <c r="P3224" i="1" s="1"/>
  <c r="F3223" i="1"/>
  <c r="E3223" i="1"/>
  <c r="P3223" i="1" s="1"/>
  <c r="F3222" i="1"/>
  <c r="E3222" i="1"/>
  <c r="P3222" i="1" s="1"/>
  <c r="F3221" i="1"/>
  <c r="E3221" i="1"/>
  <c r="P3221" i="1" s="1"/>
  <c r="F3220" i="1"/>
  <c r="E3220" i="1"/>
  <c r="P3220" i="1" s="1"/>
  <c r="F3219" i="1"/>
  <c r="E3219" i="1"/>
  <c r="P3219" i="1" s="1"/>
  <c r="F3218" i="1"/>
  <c r="E3218" i="1"/>
  <c r="P3218" i="1" s="1"/>
  <c r="F3217" i="1"/>
  <c r="E3217" i="1"/>
  <c r="P3217" i="1" s="1"/>
  <c r="F3216" i="1"/>
  <c r="E3216" i="1"/>
  <c r="P3216" i="1" s="1"/>
  <c r="F3215" i="1"/>
  <c r="E3215" i="1"/>
  <c r="P3215" i="1" s="1"/>
  <c r="F3214" i="1"/>
  <c r="E3214" i="1"/>
  <c r="P3214" i="1" s="1"/>
  <c r="F3213" i="1"/>
  <c r="E3213" i="1"/>
  <c r="P3213" i="1" s="1"/>
  <c r="F3212" i="1"/>
  <c r="E3212" i="1"/>
  <c r="P3212" i="1" s="1"/>
  <c r="F3211" i="1"/>
  <c r="E3211" i="1"/>
  <c r="P3211" i="1" s="1"/>
  <c r="F3210" i="1"/>
  <c r="E3210" i="1"/>
  <c r="P3210" i="1" s="1"/>
  <c r="F3209" i="1"/>
  <c r="E3209" i="1"/>
  <c r="P3209" i="1" s="1"/>
  <c r="F3208" i="1"/>
  <c r="E3208" i="1"/>
  <c r="P3208" i="1" s="1"/>
  <c r="F3207" i="1"/>
  <c r="E3207" i="1"/>
  <c r="P3207" i="1" s="1"/>
  <c r="F3206" i="1"/>
  <c r="E3206" i="1"/>
  <c r="P3206" i="1" s="1"/>
  <c r="F3205" i="1"/>
  <c r="E3205" i="1"/>
  <c r="P3205" i="1" s="1"/>
  <c r="F3204" i="1"/>
  <c r="E3204" i="1"/>
  <c r="P3204" i="1" s="1"/>
  <c r="F3203" i="1"/>
  <c r="E3203" i="1"/>
  <c r="P3203" i="1" s="1"/>
  <c r="F3202" i="1"/>
  <c r="E3202" i="1"/>
  <c r="P3202" i="1" s="1"/>
  <c r="F3201" i="1"/>
  <c r="E3201" i="1"/>
  <c r="P3201" i="1" s="1"/>
  <c r="F3200" i="1"/>
  <c r="E3200" i="1"/>
  <c r="P3200" i="1" s="1"/>
  <c r="F3199" i="1"/>
  <c r="E3199" i="1"/>
  <c r="P3199" i="1" s="1"/>
  <c r="F3198" i="1"/>
  <c r="E3198" i="1"/>
  <c r="P3198" i="1" s="1"/>
  <c r="F3197" i="1"/>
  <c r="E3197" i="1"/>
  <c r="P3197" i="1" s="1"/>
  <c r="F3196" i="1"/>
  <c r="E3196" i="1"/>
  <c r="P3196" i="1" s="1"/>
  <c r="F3195" i="1"/>
  <c r="E3195" i="1"/>
  <c r="P3195" i="1" s="1"/>
  <c r="F3194" i="1"/>
  <c r="E3194" i="1"/>
  <c r="P3194" i="1" s="1"/>
  <c r="F3193" i="1"/>
  <c r="E3193" i="1"/>
  <c r="P3193" i="1" s="1"/>
  <c r="F3192" i="1"/>
  <c r="E3192" i="1"/>
  <c r="P3192" i="1" s="1"/>
  <c r="F3191" i="1"/>
  <c r="E3191" i="1"/>
  <c r="P3191" i="1" s="1"/>
  <c r="F3190" i="1"/>
  <c r="E3190" i="1"/>
  <c r="P3190" i="1" s="1"/>
  <c r="F3189" i="1"/>
  <c r="E3189" i="1"/>
  <c r="P3189" i="1" s="1"/>
  <c r="F3188" i="1"/>
  <c r="E3188" i="1"/>
  <c r="P3188" i="1" s="1"/>
  <c r="F3187" i="1"/>
  <c r="E3187" i="1"/>
  <c r="P3187" i="1" s="1"/>
  <c r="F3186" i="1"/>
  <c r="E3186" i="1"/>
  <c r="P3186" i="1" s="1"/>
  <c r="F3185" i="1"/>
  <c r="E3185" i="1"/>
  <c r="P3185" i="1" s="1"/>
  <c r="F3184" i="1"/>
  <c r="E3184" i="1"/>
  <c r="P3184" i="1" s="1"/>
  <c r="F3183" i="1"/>
  <c r="E3183" i="1"/>
  <c r="P3183" i="1" s="1"/>
  <c r="F3182" i="1"/>
  <c r="E3182" i="1"/>
  <c r="P3182" i="1" s="1"/>
  <c r="F3181" i="1"/>
  <c r="E3181" i="1"/>
  <c r="P3181" i="1"/>
  <c r="F3180" i="1"/>
  <c r="E3180" i="1"/>
  <c r="P3180" i="1" s="1"/>
  <c r="F3179" i="1"/>
  <c r="E3179" i="1"/>
  <c r="P3179" i="1" s="1"/>
  <c r="F3178" i="1"/>
  <c r="E3178" i="1"/>
  <c r="P3178" i="1" s="1"/>
  <c r="F3177" i="1"/>
  <c r="E3177" i="1"/>
  <c r="P3177" i="1" s="1"/>
  <c r="F3176" i="1"/>
  <c r="E3176" i="1"/>
  <c r="P3176" i="1" s="1"/>
  <c r="F3175" i="1"/>
  <c r="E3175" i="1"/>
  <c r="P3175" i="1" s="1"/>
  <c r="F3174" i="1"/>
  <c r="E3174" i="1"/>
  <c r="P3174" i="1" s="1"/>
  <c r="F3173" i="1"/>
  <c r="E3173" i="1"/>
  <c r="P3173" i="1" s="1"/>
  <c r="F3172" i="1"/>
  <c r="E3172" i="1"/>
  <c r="P3172" i="1" s="1"/>
  <c r="F3171" i="1"/>
  <c r="E3171" i="1"/>
  <c r="P3171" i="1" s="1"/>
  <c r="F3170" i="1"/>
  <c r="E3170" i="1"/>
  <c r="P3170" i="1" s="1"/>
  <c r="F3169" i="1"/>
  <c r="E3169" i="1"/>
  <c r="P3169" i="1" s="1"/>
  <c r="F3168" i="1"/>
  <c r="E3168" i="1"/>
  <c r="P3168" i="1" s="1"/>
  <c r="F3167" i="1"/>
  <c r="E3167" i="1"/>
  <c r="P3167" i="1" s="1"/>
  <c r="F3166" i="1"/>
  <c r="E3166" i="1"/>
  <c r="P3166" i="1" s="1"/>
  <c r="F3165" i="1"/>
  <c r="E3165" i="1"/>
  <c r="P3165" i="1" s="1"/>
  <c r="F3164" i="1"/>
  <c r="E3164" i="1"/>
  <c r="P3164" i="1" s="1"/>
  <c r="F3163" i="1"/>
  <c r="E3163" i="1"/>
  <c r="P3163" i="1" s="1"/>
  <c r="F3162" i="1"/>
  <c r="E3162" i="1"/>
  <c r="P3162" i="1" s="1"/>
  <c r="F3161" i="1"/>
  <c r="E3161" i="1"/>
  <c r="P3161" i="1" s="1"/>
  <c r="F3160" i="1"/>
  <c r="E3160" i="1"/>
  <c r="P3160" i="1" s="1"/>
  <c r="F3159" i="1"/>
  <c r="E3159" i="1"/>
  <c r="P3159" i="1" s="1"/>
  <c r="F3158" i="1"/>
  <c r="E3158" i="1"/>
  <c r="P3158" i="1" s="1"/>
  <c r="F3157" i="1"/>
  <c r="E3157" i="1"/>
  <c r="P3157" i="1" s="1"/>
  <c r="F3156" i="1"/>
  <c r="E3156" i="1"/>
  <c r="P3156" i="1" s="1"/>
  <c r="F3155" i="1"/>
  <c r="E3155" i="1"/>
  <c r="P3155" i="1" s="1"/>
  <c r="F3154" i="1"/>
  <c r="E3154" i="1"/>
  <c r="P3154" i="1" s="1"/>
  <c r="F3153" i="1"/>
  <c r="E3153" i="1"/>
  <c r="P3153" i="1" s="1"/>
  <c r="F3152" i="1"/>
  <c r="E3152" i="1"/>
  <c r="P3152" i="1" s="1"/>
  <c r="F3151" i="1"/>
  <c r="E3151" i="1"/>
  <c r="P3151" i="1" s="1"/>
  <c r="F3150" i="1"/>
  <c r="E3150" i="1"/>
  <c r="P3150" i="1" s="1"/>
  <c r="F3149" i="1"/>
  <c r="E3149" i="1"/>
  <c r="P3149" i="1"/>
  <c r="F3148" i="1"/>
  <c r="E3148" i="1"/>
  <c r="P3148" i="1" s="1"/>
  <c r="F3147" i="1"/>
  <c r="E3147" i="1"/>
  <c r="P3147" i="1" s="1"/>
  <c r="F3146" i="1"/>
  <c r="E3146" i="1"/>
  <c r="P3146" i="1" s="1"/>
  <c r="F3145" i="1"/>
  <c r="E3145" i="1"/>
  <c r="P3145" i="1" s="1"/>
  <c r="F3144" i="1"/>
  <c r="E3144" i="1"/>
  <c r="P3144" i="1" s="1"/>
  <c r="F3143" i="1"/>
  <c r="E3143" i="1"/>
  <c r="P3143" i="1" s="1"/>
  <c r="F3142" i="1"/>
  <c r="E3142" i="1"/>
  <c r="P3142" i="1" s="1"/>
  <c r="F3141" i="1"/>
  <c r="E3141" i="1"/>
  <c r="P3141" i="1" s="1"/>
  <c r="F3140" i="1"/>
  <c r="E3140" i="1"/>
  <c r="P3140" i="1" s="1"/>
  <c r="F3139" i="1"/>
  <c r="E3139" i="1"/>
  <c r="P3139" i="1" s="1"/>
  <c r="F3138" i="1"/>
  <c r="E3138" i="1"/>
  <c r="P3138" i="1" s="1"/>
  <c r="F3137" i="1"/>
  <c r="E3137" i="1"/>
  <c r="P3137" i="1" s="1"/>
  <c r="F3136" i="1"/>
  <c r="E3136" i="1"/>
  <c r="P3136" i="1" s="1"/>
  <c r="F3135" i="1"/>
  <c r="E3135" i="1"/>
  <c r="P3135" i="1" s="1"/>
  <c r="F3134" i="1"/>
  <c r="E3134" i="1"/>
  <c r="P3134" i="1" s="1"/>
  <c r="F3133" i="1"/>
  <c r="E3133" i="1"/>
  <c r="P3133" i="1" s="1"/>
  <c r="F3132" i="1"/>
  <c r="E3132" i="1"/>
  <c r="P3132" i="1" s="1"/>
  <c r="F3131" i="1"/>
  <c r="E3131" i="1"/>
  <c r="P3131" i="1" s="1"/>
  <c r="F3130" i="1"/>
  <c r="E3130" i="1"/>
  <c r="P3130" i="1" s="1"/>
  <c r="F3129" i="1"/>
  <c r="E3129" i="1"/>
  <c r="P3129" i="1" s="1"/>
  <c r="F3128" i="1"/>
  <c r="E3128" i="1"/>
  <c r="P3128" i="1" s="1"/>
  <c r="F3127" i="1"/>
  <c r="E3127" i="1"/>
  <c r="P3127" i="1" s="1"/>
  <c r="F3126" i="1"/>
  <c r="E3126" i="1"/>
  <c r="P3126" i="1" s="1"/>
  <c r="F3125" i="1"/>
  <c r="E3125" i="1"/>
  <c r="P3125" i="1" s="1"/>
  <c r="F3124" i="1"/>
  <c r="E3124" i="1"/>
  <c r="P3124" i="1" s="1"/>
  <c r="F3123" i="1"/>
  <c r="E3123" i="1"/>
  <c r="P3123" i="1" s="1"/>
  <c r="F3122" i="1"/>
  <c r="E3122" i="1"/>
  <c r="P3122" i="1" s="1"/>
  <c r="F3121" i="1"/>
  <c r="E3121" i="1"/>
  <c r="P3121" i="1" s="1"/>
  <c r="F3120" i="1"/>
  <c r="E3120" i="1"/>
  <c r="P3120" i="1" s="1"/>
  <c r="F3119" i="1"/>
  <c r="E3119" i="1"/>
  <c r="P3119" i="1" s="1"/>
  <c r="F3118" i="1"/>
  <c r="E3118" i="1"/>
  <c r="P3118" i="1" s="1"/>
  <c r="F3117" i="1"/>
  <c r="E3117" i="1"/>
  <c r="P3117" i="1"/>
  <c r="F3116" i="1"/>
  <c r="E3116" i="1"/>
  <c r="P3116" i="1" s="1"/>
  <c r="F3115" i="1"/>
  <c r="E3115" i="1"/>
  <c r="P3115" i="1" s="1"/>
  <c r="F3114" i="1"/>
  <c r="E3114" i="1"/>
  <c r="P3114" i="1" s="1"/>
  <c r="F3113" i="1"/>
  <c r="E3113" i="1"/>
  <c r="P3113" i="1" s="1"/>
  <c r="F3112" i="1"/>
  <c r="E3112" i="1"/>
  <c r="P3112" i="1" s="1"/>
  <c r="F3111" i="1"/>
  <c r="E3111" i="1"/>
  <c r="P3111" i="1" s="1"/>
  <c r="F3110" i="1"/>
  <c r="E3110" i="1"/>
  <c r="P3110" i="1" s="1"/>
  <c r="F3109" i="1"/>
  <c r="E3109" i="1"/>
  <c r="P3109" i="1" s="1"/>
  <c r="F3108" i="1"/>
  <c r="E3108" i="1"/>
  <c r="P3108" i="1" s="1"/>
  <c r="F3107" i="1"/>
  <c r="E3107" i="1"/>
  <c r="P3107" i="1" s="1"/>
  <c r="F3106" i="1"/>
  <c r="E3106" i="1"/>
  <c r="P3106" i="1" s="1"/>
  <c r="F3105" i="1"/>
  <c r="E3105" i="1"/>
  <c r="P3105" i="1" s="1"/>
  <c r="F3104" i="1"/>
  <c r="E3104" i="1"/>
  <c r="P3104" i="1" s="1"/>
  <c r="F3103" i="1"/>
  <c r="E3103" i="1"/>
  <c r="P3103" i="1" s="1"/>
  <c r="F3102" i="1"/>
  <c r="E3102" i="1"/>
  <c r="P3102" i="1" s="1"/>
  <c r="F3101" i="1"/>
  <c r="E3101" i="1"/>
  <c r="P3101" i="1" s="1"/>
  <c r="F3100" i="1"/>
  <c r="E3100" i="1"/>
  <c r="P3100" i="1" s="1"/>
  <c r="F3099" i="1"/>
  <c r="E3099" i="1"/>
  <c r="P3099" i="1" s="1"/>
  <c r="F3098" i="1"/>
  <c r="E3098" i="1"/>
  <c r="P3098" i="1" s="1"/>
  <c r="F3097" i="1"/>
  <c r="E3097" i="1"/>
  <c r="P3097" i="1" s="1"/>
  <c r="F3096" i="1"/>
  <c r="E3096" i="1"/>
  <c r="P3096" i="1" s="1"/>
  <c r="F3095" i="1"/>
  <c r="E3095" i="1"/>
  <c r="P3095" i="1" s="1"/>
  <c r="F3094" i="1"/>
  <c r="E3094" i="1"/>
  <c r="P3094" i="1" s="1"/>
  <c r="F3093" i="1"/>
  <c r="E3093" i="1"/>
  <c r="P3093" i="1" s="1"/>
  <c r="F3092" i="1"/>
  <c r="E3092" i="1"/>
  <c r="P3092" i="1" s="1"/>
  <c r="F3091" i="1"/>
  <c r="E3091" i="1"/>
  <c r="P3091" i="1" s="1"/>
  <c r="F3090" i="1"/>
  <c r="E3090" i="1"/>
  <c r="P3090" i="1" s="1"/>
  <c r="F3089" i="1"/>
  <c r="E3089" i="1"/>
  <c r="P3089" i="1" s="1"/>
  <c r="F3088" i="1"/>
  <c r="E3088" i="1"/>
  <c r="P3088" i="1" s="1"/>
  <c r="F3087" i="1"/>
  <c r="E3087" i="1"/>
  <c r="P3087" i="1" s="1"/>
  <c r="F3086" i="1"/>
  <c r="E3086" i="1"/>
  <c r="P3086" i="1" s="1"/>
  <c r="F3085" i="1"/>
  <c r="E3085" i="1"/>
  <c r="P3085" i="1" s="1"/>
  <c r="F3084" i="1"/>
  <c r="E3084" i="1"/>
  <c r="P3084" i="1" s="1"/>
  <c r="F3083" i="1"/>
  <c r="E3083" i="1"/>
  <c r="P3083" i="1" s="1"/>
  <c r="F3082" i="1"/>
  <c r="E3082" i="1"/>
  <c r="P3082" i="1" s="1"/>
  <c r="F3081" i="1"/>
  <c r="E3081" i="1"/>
  <c r="P3081" i="1" s="1"/>
  <c r="F3080" i="1"/>
  <c r="E3080" i="1"/>
  <c r="P3080" i="1" s="1"/>
  <c r="F3079" i="1"/>
  <c r="E3079" i="1"/>
  <c r="P3079" i="1" s="1"/>
  <c r="F3078" i="1"/>
  <c r="E3078" i="1"/>
  <c r="P3078" i="1" s="1"/>
  <c r="F3077" i="1"/>
  <c r="E3077" i="1"/>
  <c r="P3077" i="1" s="1"/>
  <c r="F3076" i="1"/>
  <c r="E3076" i="1"/>
  <c r="P3076" i="1" s="1"/>
  <c r="F3075" i="1"/>
  <c r="E3075" i="1"/>
  <c r="P3075" i="1" s="1"/>
  <c r="F3074" i="1"/>
  <c r="E3074" i="1"/>
  <c r="P3074" i="1" s="1"/>
  <c r="F3073" i="1"/>
  <c r="E3073" i="1"/>
  <c r="P3073" i="1" s="1"/>
  <c r="F3072" i="1"/>
  <c r="E3072" i="1"/>
  <c r="P3072" i="1" s="1"/>
  <c r="F3071" i="1"/>
  <c r="E3071" i="1"/>
  <c r="P3071" i="1" s="1"/>
  <c r="F3070" i="1"/>
  <c r="E3070" i="1"/>
  <c r="P3070" i="1" s="1"/>
  <c r="F3069" i="1"/>
  <c r="E3069" i="1"/>
  <c r="P3069" i="1" s="1"/>
  <c r="F3068" i="1"/>
  <c r="E3068" i="1"/>
  <c r="P3068" i="1" s="1"/>
  <c r="F3067" i="1"/>
  <c r="E3067" i="1"/>
  <c r="P3067" i="1" s="1"/>
  <c r="F3066" i="1"/>
  <c r="E3066" i="1"/>
  <c r="P3066" i="1" s="1"/>
  <c r="F3065" i="1"/>
  <c r="E3065" i="1"/>
  <c r="P3065" i="1" s="1"/>
  <c r="F3064" i="1"/>
  <c r="E3064" i="1"/>
  <c r="P3064" i="1" s="1"/>
  <c r="F3063" i="1"/>
  <c r="E3063" i="1"/>
  <c r="P3063" i="1" s="1"/>
  <c r="F3062" i="1"/>
  <c r="E3062" i="1"/>
  <c r="P3062" i="1" s="1"/>
  <c r="F3061" i="1"/>
  <c r="E3061" i="1"/>
  <c r="P3061" i="1" s="1"/>
  <c r="F3060" i="1"/>
  <c r="E3060" i="1"/>
  <c r="P3060" i="1" s="1"/>
  <c r="F3059" i="1"/>
  <c r="E3059" i="1"/>
  <c r="P3059" i="1" s="1"/>
  <c r="F3058" i="1"/>
  <c r="E3058" i="1"/>
  <c r="P3058" i="1" s="1"/>
  <c r="F3057" i="1"/>
  <c r="E3057" i="1"/>
  <c r="P3057" i="1" s="1"/>
  <c r="F3056" i="1"/>
  <c r="E3056" i="1"/>
  <c r="P3056" i="1" s="1"/>
  <c r="F3055" i="1"/>
  <c r="E3055" i="1"/>
  <c r="P3055" i="1" s="1"/>
  <c r="F3054" i="1"/>
  <c r="E3054" i="1"/>
  <c r="P3054" i="1" s="1"/>
  <c r="F3053" i="1"/>
  <c r="E3053" i="1"/>
  <c r="P3053" i="1" s="1"/>
  <c r="F3052" i="1"/>
  <c r="E3052" i="1"/>
  <c r="P3052" i="1" s="1"/>
  <c r="F3051" i="1"/>
  <c r="E3051" i="1"/>
  <c r="P3051" i="1" s="1"/>
  <c r="F3050" i="1"/>
  <c r="E3050" i="1"/>
  <c r="P3050" i="1" s="1"/>
  <c r="F3049" i="1"/>
  <c r="E3049" i="1"/>
  <c r="P3049" i="1" s="1"/>
  <c r="F3048" i="1"/>
  <c r="E3048" i="1"/>
  <c r="P3048" i="1" s="1"/>
  <c r="F3047" i="1"/>
  <c r="E3047" i="1"/>
  <c r="P3047" i="1" s="1"/>
  <c r="F3046" i="1"/>
  <c r="E3046" i="1"/>
  <c r="P3046" i="1" s="1"/>
  <c r="F3045" i="1"/>
  <c r="E3045" i="1"/>
  <c r="P3045" i="1"/>
  <c r="F3044" i="1"/>
  <c r="E3044" i="1"/>
  <c r="P3044" i="1" s="1"/>
  <c r="F3043" i="1"/>
  <c r="E3043" i="1"/>
  <c r="P3043" i="1" s="1"/>
  <c r="F3042" i="1"/>
  <c r="E3042" i="1"/>
  <c r="P3042" i="1" s="1"/>
  <c r="F3041" i="1"/>
  <c r="E3041" i="1"/>
  <c r="P3041" i="1" s="1"/>
  <c r="F3040" i="1"/>
  <c r="E3040" i="1"/>
  <c r="P3040" i="1" s="1"/>
  <c r="F3039" i="1"/>
  <c r="E3039" i="1"/>
  <c r="P3039" i="1" s="1"/>
  <c r="F3038" i="1"/>
  <c r="E3038" i="1"/>
  <c r="P3038" i="1" s="1"/>
  <c r="F3037" i="1"/>
  <c r="E3037" i="1"/>
  <c r="P3037" i="1" s="1"/>
  <c r="F3036" i="1"/>
  <c r="E3036" i="1"/>
  <c r="P3036" i="1" s="1"/>
  <c r="F3035" i="1"/>
  <c r="E3035" i="1"/>
  <c r="P3035" i="1" s="1"/>
  <c r="F3034" i="1"/>
  <c r="E3034" i="1"/>
  <c r="P3034" i="1" s="1"/>
  <c r="F3033" i="1"/>
  <c r="E3033" i="1"/>
  <c r="P3033" i="1" s="1"/>
  <c r="F3032" i="1"/>
  <c r="E3032" i="1"/>
  <c r="P3032" i="1" s="1"/>
  <c r="F3031" i="1"/>
  <c r="E3031" i="1"/>
  <c r="P3031" i="1" s="1"/>
  <c r="F3030" i="1"/>
  <c r="E3030" i="1"/>
  <c r="P3030" i="1" s="1"/>
  <c r="F3029" i="1"/>
  <c r="E3029" i="1"/>
  <c r="P3029" i="1" s="1"/>
  <c r="F3028" i="1"/>
  <c r="E3028" i="1"/>
  <c r="P3028" i="1" s="1"/>
  <c r="F3027" i="1"/>
  <c r="E3027" i="1"/>
  <c r="P3027" i="1" s="1"/>
  <c r="F3026" i="1"/>
  <c r="E3026" i="1"/>
  <c r="P3026" i="1" s="1"/>
  <c r="F3025" i="1"/>
  <c r="E3025" i="1"/>
  <c r="P3025" i="1" s="1"/>
  <c r="F3024" i="1"/>
  <c r="E3024" i="1"/>
  <c r="P3024" i="1" s="1"/>
  <c r="F3023" i="1"/>
  <c r="E3023" i="1"/>
  <c r="P3023" i="1" s="1"/>
  <c r="F3022" i="1"/>
  <c r="E3022" i="1"/>
  <c r="P3022" i="1" s="1"/>
  <c r="F3021" i="1"/>
  <c r="E3021" i="1"/>
  <c r="P3021" i="1"/>
  <c r="F3020" i="1"/>
  <c r="E3020" i="1"/>
  <c r="P3020" i="1" s="1"/>
  <c r="F3019" i="1"/>
  <c r="E3019" i="1"/>
  <c r="P3019" i="1" s="1"/>
  <c r="F3018" i="1"/>
  <c r="E3018" i="1"/>
  <c r="P3018" i="1" s="1"/>
  <c r="F3017" i="1"/>
  <c r="E3017" i="1"/>
  <c r="P3017" i="1" s="1"/>
  <c r="F3016" i="1"/>
  <c r="E3016" i="1"/>
  <c r="P3016" i="1" s="1"/>
  <c r="F3015" i="1"/>
  <c r="E3015" i="1"/>
  <c r="P3015" i="1" s="1"/>
  <c r="F3014" i="1"/>
  <c r="E3014" i="1"/>
  <c r="P3014" i="1" s="1"/>
  <c r="F3013" i="1"/>
  <c r="E3013" i="1"/>
  <c r="P3013" i="1" s="1"/>
  <c r="F3012" i="1"/>
  <c r="E3012" i="1"/>
  <c r="P3012" i="1" s="1"/>
  <c r="F3011" i="1"/>
  <c r="E3011" i="1"/>
  <c r="P3011" i="1" s="1"/>
  <c r="F3010" i="1"/>
  <c r="E3010" i="1"/>
  <c r="P3010" i="1" s="1"/>
  <c r="F3009" i="1"/>
  <c r="E3009" i="1"/>
  <c r="P3009" i="1" s="1"/>
  <c r="F3008" i="1"/>
  <c r="E3008" i="1"/>
  <c r="P3008" i="1" s="1"/>
  <c r="F3007" i="1"/>
  <c r="E3007" i="1"/>
  <c r="P3007" i="1" s="1"/>
  <c r="F3006" i="1"/>
  <c r="E3006" i="1"/>
  <c r="P3006" i="1" s="1"/>
  <c r="F3005" i="1"/>
  <c r="E3005" i="1"/>
  <c r="P3005" i="1" s="1"/>
  <c r="F3004" i="1"/>
  <c r="E3004" i="1"/>
  <c r="P3004" i="1" s="1"/>
  <c r="F3003" i="1"/>
  <c r="E3003" i="1"/>
  <c r="P3003" i="1" s="1"/>
  <c r="F3002" i="1"/>
  <c r="E3002" i="1"/>
  <c r="P3002" i="1" s="1"/>
  <c r="F3001" i="1"/>
  <c r="E3001" i="1"/>
  <c r="P3001" i="1" s="1"/>
  <c r="F3000" i="1"/>
  <c r="E3000" i="1"/>
  <c r="P3000" i="1" s="1"/>
  <c r="F2999" i="1"/>
  <c r="E2999" i="1"/>
  <c r="P2999" i="1" s="1"/>
  <c r="F2998" i="1"/>
  <c r="E2998" i="1"/>
  <c r="P2998" i="1" s="1"/>
  <c r="F2997" i="1"/>
  <c r="E2997" i="1"/>
  <c r="P2997" i="1" s="1"/>
  <c r="F2996" i="1"/>
  <c r="E2996" i="1"/>
  <c r="P2996" i="1" s="1"/>
  <c r="F2995" i="1"/>
  <c r="E2995" i="1"/>
  <c r="P2995" i="1" s="1"/>
  <c r="F2994" i="1"/>
  <c r="E2994" i="1"/>
  <c r="P2994" i="1" s="1"/>
  <c r="F2993" i="1"/>
  <c r="E2993" i="1"/>
  <c r="P2993" i="1" s="1"/>
  <c r="F2992" i="1"/>
  <c r="E2992" i="1"/>
  <c r="P2992" i="1" s="1"/>
  <c r="F2991" i="1"/>
  <c r="E2991" i="1"/>
  <c r="P2991" i="1" s="1"/>
  <c r="F2990" i="1"/>
  <c r="E2990" i="1"/>
  <c r="P2990" i="1" s="1"/>
  <c r="F2989" i="1"/>
  <c r="E2989" i="1"/>
  <c r="P2989" i="1"/>
  <c r="F2988" i="1"/>
  <c r="E2988" i="1"/>
  <c r="P2988" i="1" s="1"/>
  <c r="F2987" i="1"/>
  <c r="E2987" i="1"/>
  <c r="P2987" i="1" s="1"/>
  <c r="F2986" i="1"/>
  <c r="E2986" i="1"/>
  <c r="P2986" i="1" s="1"/>
  <c r="F2985" i="1"/>
  <c r="E2985" i="1"/>
  <c r="P2985" i="1" s="1"/>
  <c r="F2984" i="1"/>
  <c r="E2984" i="1"/>
  <c r="P2984" i="1" s="1"/>
  <c r="F2983" i="1"/>
  <c r="E2983" i="1"/>
  <c r="P2983" i="1" s="1"/>
  <c r="F2982" i="1"/>
  <c r="E2982" i="1"/>
  <c r="P2982" i="1" s="1"/>
  <c r="F2981" i="1"/>
  <c r="E2981" i="1"/>
  <c r="P2981" i="1" s="1"/>
  <c r="F2980" i="1"/>
  <c r="E2980" i="1"/>
  <c r="P2980" i="1" s="1"/>
  <c r="F2979" i="1"/>
  <c r="E2979" i="1"/>
  <c r="P2979" i="1" s="1"/>
  <c r="F2978" i="1"/>
  <c r="E2978" i="1"/>
  <c r="P2978" i="1" s="1"/>
  <c r="F2977" i="1"/>
  <c r="E2977" i="1"/>
  <c r="P2977" i="1" s="1"/>
  <c r="F2976" i="1"/>
  <c r="E2976" i="1"/>
  <c r="P2976" i="1" s="1"/>
  <c r="F2975" i="1"/>
  <c r="E2975" i="1"/>
  <c r="P2975" i="1" s="1"/>
  <c r="F2974" i="1"/>
  <c r="E2974" i="1"/>
  <c r="P2974" i="1" s="1"/>
  <c r="F2973" i="1"/>
  <c r="E2973" i="1"/>
  <c r="P2973" i="1" s="1"/>
  <c r="F2972" i="1"/>
  <c r="E2972" i="1"/>
  <c r="P2972" i="1" s="1"/>
  <c r="F2971" i="1"/>
  <c r="E2971" i="1"/>
  <c r="P2971" i="1" s="1"/>
  <c r="F2970" i="1"/>
  <c r="E2970" i="1"/>
  <c r="P2970" i="1" s="1"/>
  <c r="F2969" i="1"/>
  <c r="E2969" i="1"/>
  <c r="P2969" i="1" s="1"/>
  <c r="F2968" i="1"/>
  <c r="E2968" i="1"/>
  <c r="P2968" i="1" s="1"/>
  <c r="F2967" i="1"/>
  <c r="E2967" i="1"/>
  <c r="P2967" i="1" s="1"/>
  <c r="F2966" i="1"/>
  <c r="E2966" i="1"/>
  <c r="P2966" i="1" s="1"/>
  <c r="F2965" i="1"/>
  <c r="E2965" i="1"/>
  <c r="P2965" i="1" s="1"/>
  <c r="F2964" i="1"/>
  <c r="E2964" i="1"/>
  <c r="P2964" i="1" s="1"/>
  <c r="F2963" i="1"/>
  <c r="E2963" i="1"/>
  <c r="P2963" i="1" s="1"/>
  <c r="F2962" i="1"/>
  <c r="E2962" i="1"/>
  <c r="P2962" i="1" s="1"/>
  <c r="F2961" i="1"/>
  <c r="E2961" i="1"/>
  <c r="P2961" i="1" s="1"/>
  <c r="F2960" i="1"/>
  <c r="E2960" i="1"/>
  <c r="P2960" i="1" s="1"/>
  <c r="F2959" i="1"/>
  <c r="E2959" i="1"/>
  <c r="P2959" i="1" s="1"/>
  <c r="F2958" i="1"/>
  <c r="E2958" i="1"/>
  <c r="P2958" i="1" s="1"/>
  <c r="F2957" i="1"/>
  <c r="E2957" i="1"/>
  <c r="P2957" i="1" s="1"/>
  <c r="F2956" i="1"/>
  <c r="E2956" i="1"/>
  <c r="P2956" i="1" s="1"/>
  <c r="F2955" i="1"/>
  <c r="E2955" i="1"/>
  <c r="P2955" i="1" s="1"/>
  <c r="F2954" i="1"/>
  <c r="E2954" i="1"/>
  <c r="P2954" i="1" s="1"/>
  <c r="F2953" i="1"/>
  <c r="E2953" i="1"/>
  <c r="P2953" i="1" s="1"/>
  <c r="F2952" i="1"/>
  <c r="E2952" i="1"/>
  <c r="P2952" i="1" s="1"/>
  <c r="F2951" i="1"/>
  <c r="E2951" i="1"/>
  <c r="P2951" i="1" s="1"/>
  <c r="F2950" i="1"/>
  <c r="E2950" i="1"/>
  <c r="P2950" i="1" s="1"/>
  <c r="F2949" i="1"/>
  <c r="E2949" i="1"/>
  <c r="P2949" i="1"/>
  <c r="F2948" i="1"/>
  <c r="E2948" i="1"/>
  <c r="P2948" i="1" s="1"/>
  <c r="F2947" i="1"/>
  <c r="E2947" i="1"/>
  <c r="P2947" i="1" s="1"/>
  <c r="F2946" i="1"/>
  <c r="E2946" i="1"/>
  <c r="P2946" i="1" s="1"/>
  <c r="F2945" i="1"/>
  <c r="E2945" i="1"/>
  <c r="P2945" i="1" s="1"/>
  <c r="F2944" i="1"/>
  <c r="E2944" i="1"/>
  <c r="P2944" i="1" s="1"/>
  <c r="F2943" i="1"/>
  <c r="E2943" i="1"/>
  <c r="P2943" i="1" s="1"/>
  <c r="F2942" i="1"/>
  <c r="E2942" i="1"/>
  <c r="P2942" i="1" s="1"/>
  <c r="F2941" i="1"/>
  <c r="E2941" i="1"/>
  <c r="P2941" i="1" s="1"/>
  <c r="F2940" i="1"/>
  <c r="E2940" i="1"/>
  <c r="P2940" i="1" s="1"/>
  <c r="F2939" i="1"/>
  <c r="E2939" i="1"/>
  <c r="P2939" i="1" s="1"/>
  <c r="F2938" i="1"/>
  <c r="E2938" i="1"/>
  <c r="P2938" i="1" s="1"/>
  <c r="F2937" i="1"/>
  <c r="E2937" i="1"/>
  <c r="P2937" i="1" s="1"/>
  <c r="F2936" i="1"/>
  <c r="E2936" i="1"/>
  <c r="P2936" i="1" s="1"/>
  <c r="F2935" i="1"/>
  <c r="E2935" i="1"/>
  <c r="P2935" i="1" s="1"/>
  <c r="F2934" i="1"/>
  <c r="E2934" i="1"/>
  <c r="P2934" i="1" s="1"/>
  <c r="F2933" i="1"/>
  <c r="E2933" i="1"/>
  <c r="P2933" i="1" s="1"/>
  <c r="F2932" i="1"/>
  <c r="E2932" i="1"/>
  <c r="P2932" i="1" s="1"/>
  <c r="F2931" i="1"/>
  <c r="E2931" i="1"/>
  <c r="P2931" i="1" s="1"/>
  <c r="F2930" i="1"/>
  <c r="E2930" i="1"/>
  <c r="P2930" i="1" s="1"/>
  <c r="F2929" i="1"/>
  <c r="E2929" i="1"/>
  <c r="P2929" i="1" s="1"/>
  <c r="F2928" i="1"/>
  <c r="E2928" i="1"/>
  <c r="P2928" i="1" s="1"/>
  <c r="F2927" i="1"/>
  <c r="E2927" i="1"/>
  <c r="P2927" i="1" s="1"/>
  <c r="F2926" i="1"/>
  <c r="E2926" i="1"/>
  <c r="P2926" i="1" s="1"/>
  <c r="F2925" i="1"/>
  <c r="E2925" i="1"/>
  <c r="P2925" i="1" s="1"/>
  <c r="F2924" i="1"/>
  <c r="E2924" i="1"/>
  <c r="P2924" i="1" s="1"/>
  <c r="F2923" i="1"/>
  <c r="E2923" i="1"/>
  <c r="P2923" i="1" s="1"/>
  <c r="F2922" i="1"/>
  <c r="E2922" i="1"/>
  <c r="P2922" i="1" s="1"/>
  <c r="F2921" i="1"/>
  <c r="E2921" i="1"/>
  <c r="P2921" i="1" s="1"/>
  <c r="F2920" i="1"/>
  <c r="E2920" i="1"/>
  <c r="P2920" i="1" s="1"/>
  <c r="F2919" i="1"/>
  <c r="E2919" i="1"/>
  <c r="P2919" i="1" s="1"/>
  <c r="F2918" i="1"/>
  <c r="E2918" i="1"/>
  <c r="P2918" i="1" s="1"/>
  <c r="F2917" i="1"/>
  <c r="E2917" i="1"/>
  <c r="P2917" i="1" s="1"/>
  <c r="F2916" i="1"/>
  <c r="E2916" i="1"/>
  <c r="P2916" i="1" s="1"/>
  <c r="F2915" i="1"/>
  <c r="E2915" i="1"/>
  <c r="P2915" i="1" s="1"/>
  <c r="F2914" i="1"/>
  <c r="E2914" i="1"/>
  <c r="P2914" i="1" s="1"/>
  <c r="F2913" i="1"/>
  <c r="E2913" i="1"/>
  <c r="P2913" i="1" s="1"/>
  <c r="F2912" i="1"/>
  <c r="E2912" i="1"/>
  <c r="P2912" i="1" s="1"/>
  <c r="F2911" i="1"/>
  <c r="E2911" i="1"/>
  <c r="P2911" i="1" s="1"/>
  <c r="F2910" i="1"/>
  <c r="E2910" i="1"/>
  <c r="P2910" i="1" s="1"/>
  <c r="F2909" i="1"/>
  <c r="E2909" i="1"/>
  <c r="P2909" i="1" s="1"/>
  <c r="F2908" i="1"/>
  <c r="E2908" i="1"/>
  <c r="P2908" i="1" s="1"/>
  <c r="F2907" i="1"/>
  <c r="E2907" i="1"/>
  <c r="P2907" i="1" s="1"/>
  <c r="F2906" i="1"/>
  <c r="E2906" i="1"/>
  <c r="P2906" i="1" s="1"/>
  <c r="F2905" i="1"/>
  <c r="E2905" i="1"/>
  <c r="P2905" i="1" s="1"/>
  <c r="F2904" i="1"/>
  <c r="E2904" i="1"/>
  <c r="P2904" i="1" s="1"/>
  <c r="F2903" i="1"/>
  <c r="E2903" i="1"/>
  <c r="P2903" i="1" s="1"/>
  <c r="F2902" i="1"/>
  <c r="E2902" i="1"/>
  <c r="P2902" i="1" s="1"/>
  <c r="F2901" i="1"/>
  <c r="E2901" i="1"/>
  <c r="P2901" i="1" s="1"/>
  <c r="F2900" i="1"/>
  <c r="E2900" i="1"/>
  <c r="P2900" i="1" s="1"/>
  <c r="F2899" i="1"/>
  <c r="E2899" i="1"/>
  <c r="P2899" i="1" s="1"/>
  <c r="F2898" i="1"/>
  <c r="E2898" i="1"/>
  <c r="P2898" i="1" s="1"/>
  <c r="F2897" i="1"/>
  <c r="E2897" i="1"/>
  <c r="P2897" i="1" s="1"/>
  <c r="F2896" i="1"/>
  <c r="E2896" i="1"/>
  <c r="P2896" i="1" s="1"/>
  <c r="F2895" i="1"/>
  <c r="E2895" i="1"/>
  <c r="P2895" i="1" s="1"/>
  <c r="F2894" i="1"/>
  <c r="E2894" i="1"/>
  <c r="P2894" i="1" s="1"/>
  <c r="F2893" i="1"/>
  <c r="E2893" i="1"/>
  <c r="P2893" i="1"/>
  <c r="F2892" i="1"/>
  <c r="E2892" i="1"/>
  <c r="P2892" i="1" s="1"/>
  <c r="F2891" i="1"/>
  <c r="E2891" i="1"/>
  <c r="P2891" i="1" s="1"/>
  <c r="F2890" i="1"/>
  <c r="E2890" i="1"/>
  <c r="P2890" i="1" s="1"/>
  <c r="F2889" i="1"/>
  <c r="E2889" i="1"/>
  <c r="P2889" i="1" s="1"/>
  <c r="F2888" i="1"/>
  <c r="E2888" i="1"/>
  <c r="P2888" i="1" s="1"/>
  <c r="F2887" i="1"/>
  <c r="E2887" i="1"/>
  <c r="P2887" i="1" s="1"/>
  <c r="F2886" i="1"/>
  <c r="E2886" i="1"/>
  <c r="P2886" i="1" s="1"/>
  <c r="F2885" i="1"/>
  <c r="E2885" i="1"/>
  <c r="P2885" i="1" s="1"/>
  <c r="F2884" i="1"/>
  <c r="E2884" i="1"/>
  <c r="P2884" i="1" s="1"/>
  <c r="F2883" i="1"/>
  <c r="E2883" i="1"/>
  <c r="P2883" i="1" s="1"/>
  <c r="F2882" i="1"/>
  <c r="E2882" i="1"/>
  <c r="P2882" i="1" s="1"/>
  <c r="F2881" i="1"/>
  <c r="E2881" i="1"/>
  <c r="P2881" i="1" s="1"/>
  <c r="F2880" i="1"/>
  <c r="E2880" i="1"/>
  <c r="P2880" i="1" s="1"/>
  <c r="F2879" i="1"/>
  <c r="E2879" i="1"/>
  <c r="P2879" i="1" s="1"/>
  <c r="F2878" i="1"/>
  <c r="E2878" i="1"/>
  <c r="P2878" i="1" s="1"/>
  <c r="F2877" i="1"/>
  <c r="E2877" i="1"/>
  <c r="P2877" i="1" s="1"/>
  <c r="F2876" i="1"/>
  <c r="E2876" i="1"/>
  <c r="P2876" i="1" s="1"/>
  <c r="F2875" i="1"/>
  <c r="E2875" i="1"/>
  <c r="P2875" i="1" s="1"/>
  <c r="F2874" i="1"/>
  <c r="E2874" i="1"/>
  <c r="P2874" i="1" s="1"/>
  <c r="F2873" i="1"/>
  <c r="E2873" i="1"/>
  <c r="P2873" i="1" s="1"/>
  <c r="F2872" i="1"/>
  <c r="E2872" i="1"/>
  <c r="P2872" i="1" s="1"/>
  <c r="F2871" i="1"/>
  <c r="E2871" i="1"/>
  <c r="P2871" i="1" s="1"/>
  <c r="F2870" i="1"/>
  <c r="E2870" i="1"/>
  <c r="P2870" i="1" s="1"/>
  <c r="F2869" i="1"/>
  <c r="E2869" i="1"/>
  <c r="P2869" i="1" s="1"/>
  <c r="F2868" i="1"/>
  <c r="E2868" i="1"/>
  <c r="P2868" i="1" s="1"/>
  <c r="F2867" i="1"/>
  <c r="E2867" i="1"/>
  <c r="P2867" i="1" s="1"/>
  <c r="F2866" i="1"/>
  <c r="E2866" i="1"/>
  <c r="P2866" i="1" s="1"/>
  <c r="F2865" i="1"/>
  <c r="E2865" i="1"/>
  <c r="P2865" i="1" s="1"/>
  <c r="F2864" i="1"/>
  <c r="E2864" i="1"/>
  <c r="P2864" i="1" s="1"/>
  <c r="F2863" i="1"/>
  <c r="E2863" i="1"/>
  <c r="P2863" i="1" s="1"/>
  <c r="F2862" i="1"/>
  <c r="E2862" i="1"/>
  <c r="P2862" i="1" s="1"/>
  <c r="F2861" i="1"/>
  <c r="E2861" i="1"/>
  <c r="P2861" i="1"/>
  <c r="F2860" i="1"/>
  <c r="E2860" i="1"/>
  <c r="P2860" i="1" s="1"/>
  <c r="F2859" i="1"/>
  <c r="E2859" i="1"/>
  <c r="P2859" i="1" s="1"/>
  <c r="F2858" i="1"/>
  <c r="E2858" i="1"/>
  <c r="P2858" i="1" s="1"/>
  <c r="F2857" i="1"/>
  <c r="E2857" i="1"/>
  <c r="P2857" i="1" s="1"/>
  <c r="F2856" i="1"/>
  <c r="E2856" i="1"/>
  <c r="P2856" i="1" s="1"/>
  <c r="F2855" i="1"/>
  <c r="E2855" i="1"/>
  <c r="P2855" i="1" s="1"/>
  <c r="F2854" i="1"/>
  <c r="E2854" i="1"/>
  <c r="P2854" i="1" s="1"/>
  <c r="F2853" i="1"/>
  <c r="E2853" i="1"/>
  <c r="P2853" i="1" s="1"/>
  <c r="F2852" i="1"/>
  <c r="E2852" i="1"/>
  <c r="P2852" i="1" s="1"/>
  <c r="F2851" i="1"/>
  <c r="E2851" i="1"/>
  <c r="P2851" i="1" s="1"/>
  <c r="F2850" i="1"/>
  <c r="E2850" i="1"/>
  <c r="P2850" i="1" s="1"/>
  <c r="F2849" i="1"/>
  <c r="E2849" i="1"/>
  <c r="P2849" i="1" s="1"/>
  <c r="F2848" i="1"/>
  <c r="E2848" i="1"/>
  <c r="P2848" i="1" s="1"/>
  <c r="F2847" i="1"/>
  <c r="E2847" i="1"/>
  <c r="P2847" i="1" s="1"/>
  <c r="F2846" i="1"/>
  <c r="E2846" i="1"/>
  <c r="P2846" i="1" s="1"/>
  <c r="F2845" i="1"/>
  <c r="E2845" i="1"/>
  <c r="P2845" i="1" s="1"/>
  <c r="F2844" i="1"/>
  <c r="E2844" i="1"/>
  <c r="P2844" i="1" s="1"/>
  <c r="F2843" i="1"/>
  <c r="E2843" i="1"/>
  <c r="P2843" i="1" s="1"/>
  <c r="F2842" i="1"/>
  <c r="E2842" i="1"/>
  <c r="P2842" i="1" s="1"/>
  <c r="F2841" i="1"/>
  <c r="E2841" i="1"/>
  <c r="P2841" i="1" s="1"/>
  <c r="F2840" i="1"/>
  <c r="E2840" i="1"/>
  <c r="P2840" i="1" s="1"/>
  <c r="F2839" i="1"/>
  <c r="E2839" i="1"/>
  <c r="P2839" i="1" s="1"/>
  <c r="F2838" i="1"/>
  <c r="E2838" i="1"/>
  <c r="P2838" i="1" s="1"/>
  <c r="F2837" i="1"/>
  <c r="E2837" i="1"/>
  <c r="P2837" i="1" s="1"/>
  <c r="F2836" i="1"/>
  <c r="E2836" i="1"/>
  <c r="P2836" i="1" s="1"/>
  <c r="F2835" i="1"/>
  <c r="E2835" i="1"/>
  <c r="P2835" i="1" s="1"/>
  <c r="F2834" i="1"/>
  <c r="E2834" i="1"/>
  <c r="P2834" i="1" s="1"/>
  <c r="F2833" i="1"/>
  <c r="E2833" i="1"/>
  <c r="P2833" i="1" s="1"/>
  <c r="F2832" i="1"/>
  <c r="E2832" i="1"/>
  <c r="P2832" i="1" s="1"/>
  <c r="F2831" i="1"/>
  <c r="E2831" i="1"/>
  <c r="P2831" i="1" s="1"/>
  <c r="F2830" i="1"/>
  <c r="E2830" i="1"/>
  <c r="P2830" i="1" s="1"/>
  <c r="F2829" i="1"/>
  <c r="E2829" i="1"/>
  <c r="P2829" i="1" s="1"/>
  <c r="F2828" i="1"/>
  <c r="E2828" i="1"/>
  <c r="P2828" i="1" s="1"/>
  <c r="F2827" i="1"/>
  <c r="E2827" i="1"/>
  <c r="P2827" i="1" s="1"/>
  <c r="F2826" i="1"/>
  <c r="E2826" i="1"/>
  <c r="P2826" i="1" s="1"/>
  <c r="F2825" i="1"/>
  <c r="E2825" i="1"/>
  <c r="P2825" i="1" s="1"/>
  <c r="F2824" i="1"/>
  <c r="E2824" i="1"/>
  <c r="P2824" i="1" s="1"/>
  <c r="F2823" i="1"/>
  <c r="E2823" i="1"/>
  <c r="P2823" i="1" s="1"/>
  <c r="F2822" i="1"/>
  <c r="E2822" i="1"/>
  <c r="P2822" i="1" s="1"/>
  <c r="F2821" i="1"/>
  <c r="E2821" i="1"/>
  <c r="P2821" i="1"/>
  <c r="F2820" i="1"/>
  <c r="E2820" i="1"/>
  <c r="P2820" i="1" s="1"/>
  <c r="F2819" i="1"/>
  <c r="E2819" i="1"/>
  <c r="P2819" i="1" s="1"/>
  <c r="F2818" i="1"/>
  <c r="E2818" i="1"/>
  <c r="P2818" i="1" s="1"/>
  <c r="F2817" i="1"/>
  <c r="E2817" i="1"/>
  <c r="P2817" i="1" s="1"/>
  <c r="F2816" i="1"/>
  <c r="E2816" i="1"/>
  <c r="P2816" i="1" s="1"/>
  <c r="F2815" i="1"/>
  <c r="E2815" i="1"/>
  <c r="P2815" i="1" s="1"/>
  <c r="F2814" i="1"/>
  <c r="E2814" i="1"/>
  <c r="P2814" i="1" s="1"/>
  <c r="F2813" i="1"/>
  <c r="E2813" i="1"/>
  <c r="P2813" i="1" s="1"/>
  <c r="F2812" i="1"/>
  <c r="E2812" i="1"/>
  <c r="P2812" i="1" s="1"/>
  <c r="F2811" i="1"/>
  <c r="E2811" i="1"/>
  <c r="P2811" i="1" s="1"/>
  <c r="F2810" i="1"/>
  <c r="E2810" i="1"/>
  <c r="P2810" i="1" s="1"/>
  <c r="F2809" i="1"/>
  <c r="E2809" i="1"/>
  <c r="P2809" i="1" s="1"/>
  <c r="F2808" i="1"/>
  <c r="E2808" i="1"/>
  <c r="P2808" i="1" s="1"/>
  <c r="F2807" i="1"/>
  <c r="E2807" i="1"/>
  <c r="P2807" i="1" s="1"/>
  <c r="F2806" i="1"/>
  <c r="E2806" i="1"/>
  <c r="P2806" i="1" s="1"/>
  <c r="F2805" i="1"/>
  <c r="E2805" i="1"/>
  <c r="P2805" i="1" s="1"/>
  <c r="F2804" i="1"/>
  <c r="E2804" i="1"/>
  <c r="P2804" i="1" s="1"/>
  <c r="F2803" i="1"/>
  <c r="E2803" i="1"/>
  <c r="P2803" i="1" s="1"/>
  <c r="F2802" i="1"/>
  <c r="E2802" i="1"/>
  <c r="P2802" i="1" s="1"/>
  <c r="F2801" i="1"/>
  <c r="E2801" i="1"/>
  <c r="P2801" i="1" s="1"/>
  <c r="F2800" i="1"/>
  <c r="E2800" i="1"/>
  <c r="P2800" i="1" s="1"/>
  <c r="F2799" i="1"/>
  <c r="E2799" i="1"/>
  <c r="P2799" i="1" s="1"/>
  <c r="F2798" i="1"/>
  <c r="E2798" i="1"/>
  <c r="P2798" i="1" s="1"/>
  <c r="F2797" i="1"/>
  <c r="E2797" i="1"/>
  <c r="P2797" i="1" s="1"/>
  <c r="F2796" i="1"/>
  <c r="E2796" i="1"/>
  <c r="P2796" i="1" s="1"/>
  <c r="F2795" i="1"/>
  <c r="E2795" i="1"/>
  <c r="P2795" i="1" s="1"/>
  <c r="F2794" i="1"/>
  <c r="E2794" i="1"/>
  <c r="P2794" i="1" s="1"/>
  <c r="F2793" i="1"/>
  <c r="E2793" i="1"/>
  <c r="P2793" i="1" s="1"/>
  <c r="F2792" i="1"/>
  <c r="E2792" i="1"/>
  <c r="P2792" i="1" s="1"/>
  <c r="F2791" i="1"/>
  <c r="E2791" i="1"/>
  <c r="P2791" i="1" s="1"/>
  <c r="F2790" i="1"/>
  <c r="E2790" i="1"/>
  <c r="P2790" i="1" s="1"/>
  <c r="F2789" i="1"/>
  <c r="E2789" i="1"/>
  <c r="P2789" i="1" s="1"/>
  <c r="F2788" i="1"/>
  <c r="E2788" i="1"/>
  <c r="P2788" i="1" s="1"/>
  <c r="F2787" i="1"/>
  <c r="E2787" i="1"/>
  <c r="P2787" i="1" s="1"/>
  <c r="F2786" i="1"/>
  <c r="E2786" i="1"/>
  <c r="P2786" i="1" s="1"/>
  <c r="F2785" i="1"/>
  <c r="E2785" i="1"/>
  <c r="P2785" i="1" s="1"/>
  <c r="F2784" i="1"/>
  <c r="E2784" i="1"/>
  <c r="P2784" i="1" s="1"/>
  <c r="F2783" i="1"/>
  <c r="E2783" i="1"/>
  <c r="P2783" i="1" s="1"/>
  <c r="F2782" i="1"/>
  <c r="E2782" i="1"/>
  <c r="P2782" i="1" s="1"/>
  <c r="F2781" i="1"/>
  <c r="E2781" i="1"/>
  <c r="P2781" i="1"/>
  <c r="F2780" i="1"/>
  <c r="E2780" i="1"/>
  <c r="P2780" i="1" s="1"/>
  <c r="F2779" i="1"/>
  <c r="E2779" i="1"/>
  <c r="P2779" i="1" s="1"/>
  <c r="F2778" i="1"/>
  <c r="E2778" i="1"/>
  <c r="P2778" i="1" s="1"/>
  <c r="F2777" i="1"/>
  <c r="E2777" i="1"/>
  <c r="P2777" i="1" s="1"/>
  <c r="F2776" i="1"/>
  <c r="E2776" i="1"/>
  <c r="P2776" i="1" s="1"/>
  <c r="F2775" i="1"/>
  <c r="E2775" i="1"/>
  <c r="P2775" i="1" s="1"/>
  <c r="F2774" i="1"/>
  <c r="E2774" i="1"/>
  <c r="P2774" i="1" s="1"/>
  <c r="F2773" i="1"/>
  <c r="E2773" i="1"/>
  <c r="P2773" i="1" s="1"/>
  <c r="F2772" i="1"/>
  <c r="E2772" i="1"/>
  <c r="P2772" i="1" s="1"/>
  <c r="F2771" i="1"/>
  <c r="E2771" i="1"/>
  <c r="P2771" i="1" s="1"/>
  <c r="F2770" i="1"/>
  <c r="E2770" i="1"/>
  <c r="P2770" i="1" s="1"/>
  <c r="F2769" i="1"/>
  <c r="E2769" i="1"/>
  <c r="P2769" i="1" s="1"/>
  <c r="F2768" i="1"/>
  <c r="E2768" i="1"/>
  <c r="P2768" i="1" s="1"/>
  <c r="F2767" i="1"/>
  <c r="E2767" i="1"/>
  <c r="P2767" i="1" s="1"/>
  <c r="F2766" i="1"/>
  <c r="E2766" i="1"/>
  <c r="P2766" i="1" s="1"/>
  <c r="F2765" i="1"/>
  <c r="E2765" i="1"/>
  <c r="P2765" i="1" s="1"/>
  <c r="F2764" i="1"/>
  <c r="E2764" i="1"/>
  <c r="P2764" i="1" s="1"/>
  <c r="F2763" i="1"/>
  <c r="E2763" i="1"/>
  <c r="P2763" i="1" s="1"/>
  <c r="F2762" i="1"/>
  <c r="E2762" i="1"/>
  <c r="P2762" i="1" s="1"/>
  <c r="F2761" i="1"/>
  <c r="E2761" i="1"/>
  <c r="P2761" i="1" s="1"/>
  <c r="F2760" i="1"/>
  <c r="E2760" i="1"/>
  <c r="P2760" i="1" s="1"/>
  <c r="F2759" i="1"/>
  <c r="E2759" i="1"/>
  <c r="P2759" i="1" s="1"/>
  <c r="F2758" i="1"/>
  <c r="E2758" i="1"/>
  <c r="P2758" i="1" s="1"/>
  <c r="F2757" i="1"/>
  <c r="E2757" i="1"/>
  <c r="P2757" i="1" s="1"/>
  <c r="F2756" i="1"/>
  <c r="E2756" i="1"/>
  <c r="P2756" i="1" s="1"/>
  <c r="F2755" i="1"/>
  <c r="E2755" i="1"/>
  <c r="P2755" i="1" s="1"/>
  <c r="F2754" i="1"/>
  <c r="E2754" i="1"/>
  <c r="P2754" i="1" s="1"/>
  <c r="F2753" i="1"/>
  <c r="E2753" i="1"/>
  <c r="P2753" i="1"/>
  <c r="F2752" i="1"/>
  <c r="E2752" i="1"/>
  <c r="P2752" i="1" s="1"/>
  <c r="F2751" i="1"/>
  <c r="E2751" i="1"/>
  <c r="P2751" i="1" s="1"/>
  <c r="F2750" i="1"/>
  <c r="E2750" i="1"/>
  <c r="P2750" i="1" s="1"/>
  <c r="F2749" i="1"/>
  <c r="E2749" i="1"/>
  <c r="P2749" i="1" s="1"/>
  <c r="F2748" i="1"/>
  <c r="E2748" i="1"/>
  <c r="P2748" i="1" s="1"/>
  <c r="F2747" i="1"/>
  <c r="E2747" i="1"/>
  <c r="P2747" i="1" s="1"/>
  <c r="F2746" i="1"/>
  <c r="E2746" i="1"/>
  <c r="P2746" i="1" s="1"/>
  <c r="F2745" i="1"/>
  <c r="E2745" i="1"/>
  <c r="P2745" i="1" s="1"/>
  <c r="F2744" i="1"/>
  <c r="E2744" i="1"/>
  <c r="P2744" i="1" s="1"/>
  <c r="F2743" i="1"/>
  <c r="E2743" i="1"/>
  <c r="P2743" i="1" s="1"/>
  <c r="F2742" i="1"/>
  <c r="E2742" i="1"/>
  <c r="P2742" i="1" s="1"/>
  <c r="F2741" i="1"/>
  <c r="E2741" i="1"/>
  <c r="P2741" i="1" s="1"/>
  <c r="F2740" i="1"/>
  <c r="E2740" i="1"/>
  <c r="P2740" i="1" s="1"/>
  <c r="F2739" i="1"/>
  <c r="E2739" i="1"/>
  <c r="P2739" i="1" s="1"/>
  <c r="F2738" i="1"/>
  <c r="E2738" i="1"/>
  <c r="P2738" i="1" s="1"/>
  <c r="F2737" i="1"/>
  <c r="E2737" i="1"/>
  <c r="P2737" i="1" s="1"/>
  <c r="F2736" i="1"/>
  <c r="E2736" i="1"/>
  <c r="P2736" i="1" s="1"/>
  <c r="F2735" i="1"/>
  <c r="E2735" i="1"/>
  <c r="P2735" i="1" s="1"/>
  <c r="F2734" i="1"/>
  <c r="E2734" i="1"/>
  <c r="P2734" i="1" s="1"/>
  <c r="F2733" i="1"/>
  <c r="E2733" i="1"/>
  <c r="P2733" i="1" s="1"/>
  <c r="F2732" i="1"/>
  <c r="E2732" i="1"/>
  <c r="P2732" i="1" s="1"/>
  <c r="F2731" i="1"/>
  <c r="E2731" i="1"/>
  <c r="P2731" i="1" s="1"/>
  <c r="F2730" i="1"/>
  <c r="E2730" i="1"/>
  <c r="P2730" i="1" s="1"/>
  <c r="F2729" i="1"/>
  <c r="E2729" i="1"/>
  <c r="P2729" i="1" s="1"/>
  <c r="F2728" i="1"/>
  <c r="E2728" i="1"/>
  <c r="P2728" i="1" s="1"/>
  <c r="F2727" i="1"/>
  <c r="E2727" i="1"/>
  <c r="P2727" i="1" s="1"/>
  <c r="F2726" i="1"/>
  <c r="E2726" i="1"/>
  <c r="P2726" i="1" s="1"/>
  <c r="F2725" i="1"/>
  <c r="E2725" i="1"/>
  <c r="P2725" i="1" s="1"/>
  <c r="F2724" i="1"/>
  <c r="E2724" i="1"/>
  <c r="P2724" i="1" s="1"/>
  <c r="F2723" i="1"/>
  <c r="E2723" i="1"/>
  <c r="P2723" i="1" s="1"/>
  <c r="F2722" i="1"/>
  <c r="E2722" i="1"/>
  <c r="P2722" i="1" s="1"/>
  <c r="F2721" i="1"/>
  <c r="E2721" i="1"/>
  <c r="P2721" i="1" s="1"/>
  <c r="F2720" i="1"/>
  <c r="E2720" i="1"/>
  <c r="P2720" i="1" s="1"/>
  <c r="F2719" i="1"/>
  <c r="E2719" i="1"/>
  <c r="P2719" i="1" s="1"/>
  <c r="F2718" i="1"/>
  <c r="E2718" i="1"/>
  <c r="P2718" i="1" s="1"/>
  <c r="F2717" i="1"/>
  <c r="E2717" i="1"/>
  <c r="P2717" i="1" s="1"/>
  <c r="F2716" i="1"/>
  <c r="E2716" i="1"/>
  <c r="P2716" i="1" s="1"/>
  <c r="F2715" i="1"/>
  <c r="E2715" i="1"/>
  <c r="P2715" i="1" s="1"/>
  <c r="F2714" i="1"/>
  <c r="E2714" i="1"/>
  <c r="P2714" i="1" s="1"/>
  <c r="F2713" i="1"/>
  <c r="E2713" i="1"/>
  <c r="P2713" i="1" s="1"/>
  <c r="F2712" i="1"/>
  <c r="E2712" i="1"/>
  <c r="P2712" i="1" s="1"/>
  <c r="F2711" i="1"/>
  <c r="E2711" i="1"/>
  <c r="P2711" i="1" s="1"/>
  <c r="F2710" i="1"/>
  <c r="E2710" i="1"/>
  <c r="P2710" i="1" s="1"/>
  <c r="F2709" i="1"/>
  <c r="E2709" i="1"/>
  <c r="P2709" i="1" s="1"/>
  <c r="F2708" i="1"/>
  <c r="E2708" i="1"/>
  <c r="P2708" i="1" s="1"/>
  <c r="F2707" i="1"/>
  <c r="E2707" i="1"/>
  <c r="P2707" i="1" s="1"/>
  <c r="F2706" i="1"/>
  <c r="E2706" i="1"/>
  <c r="P2706" i="1" s="1"/>
  <c r="F2705" i="1"/>
  <c r="E2705" i="1"/>
  <c r="P2705" i="1" s="1"/>
  <c r="F2704" i="1"/>
  <c r="E2704" i="1"/>
  <c r="P2704" i="1" s="1"/>
  <c r="F2703" i="1"/>
  <c r="E2703" i="1"/>
  <c r="P2703" i="1" s="1"/>
  <c r="F2702" i="1"/>
  <c r="E2702" i="1"/>
  <c r="P2702" i="1" s="1"/>
  <c r="F2701" i="1"/>
  <c r="E2701" i="1"/>
  <c r="P2701" i="1" s="1"/>
  <c r="F2700" i="1"/>
  <c r="E2700" i="1"/>
  <c r="P2700" i="1" s="1"/>
  <c r="F2699" i="1"/>
  <c r="E2699" i="1"/>
  <c r="P2699" i="1" s="1"/>
  <c r="F2698" i="1"/>
  <c r="E2698" i="1"/>
  <c r="P2698" i="1" s="1"/>
  <c r="F2697" i="1"/>
  <c r="E2697" i="1"/>
  <c r="P2697" i="1" s="1"/>
  <c r="F2696" i="1"/>
  <c r="E2696" i="1"/>
  <c r="P2696" i="1" s="1"/>
  <c r="F2695" i="1"/>
  <c r="E2695" i="1"/>
  <c r="P2695" i="1" s="1"/>
  <c r="F2694" i="1"/>
  <c r="E2694" i="1"/>
  <c r="P2694" i="1" s="1"/>
  <c r="F2693" i="1"/>
  <c r="E2693" i="1"/>
  <c r="P2693" i="1" s="1"/>
  <c r="F2692" i="1"/>
  <c r="E2692" i="1"/>
  <c r="P2692" i="1" s="1"/>
  <c r="F2691" i="1"/>
  <c r="E2691" i="1"/>
  <c r="P2691" i="1" s="1"/>
  <c r="F2690" i="1"/>
  <c r="E2690" i="1"/>
  <c r="P2690" i="1" s="1"/>
  <c r="F2689" i="1"/>
  <c r="E2689" i="1"/>
  <c r="P2689" i="1" s="1"/>
  <c r="F2688" i="1"/>
  <c r="E2688" i="1"/>
  <c r="P2688" i="1" s="1"/>
  <c r="F2687" i="1"/>
  <c r="E2687" i="1"/>
  <c r="P2687" i="1" s="1"/>
  <c r="F2686" i="1"/>
  <c r="E2686" i="1"/>
  <c r="P2686" i="1" s="1"/>
  <c r="F2685" i="1"/>
  <c r="E2685" i="1"/>
  <c r="P2685" i="1" s="1"/>
  <c r="F2684" i="1"/>
  <c r="E2684" i="1"/>
  <c r="P2684" i="1" s="1"/>
  <c r="F2683" i="1"/>
  <c r="E2683" i="1"/>
  <c r="P2683" i="1" s="1"/>
  <c r="F2682" i="1"/>
  <c r="E2682" i="1"/>
  <c r="P2682" i="1" s="1"/>
  <c r="F2681" i="1"/>
  <c r="E2681" i="1"/>
  <c r="P2681" i="1" s="1"/>
  <c r="F2680" i="1"/>
  <c r="E2680" i="1"/>
  <c r="P2680" i="1" s="1"/>
  <c r="F2679" i="1"/>
  <c r="E2679" i="1"/>
  <c r="P2679" i="1" s="1"/>
  <c r="F2678" i="1"/>
  <c r="E2678" i="1"/>
  <c r="P2678" i="1" s="1"/>
  <c r="F2677" i="1"/>
  <c r="E2677" i="1"/>
  <c r="P2677" i="1" s="1"/>
  <c r="F2676" i="1"/>
  <c r="E2676" i="1"/>
  <c r="P2676" i="1" s="1"/>
  <c r="F2675" i="1"/>
  <c r="E2675" i="1"/>
  <c r="P2675" i="1" s="1"/>
  <c r="F2674" i="1"/>
  <c r="E2674" i="1"/>
  <c r="P2674" i="1" s="1"/>
  <c r="F2673" i="1"/>
  <c r="E2673" i="1"/>
  <c r="P2673" i="1" s="1"/>
  <c r="F2672" i="1"/>
  <c r="E2672" i="1"/>
  <c r="P2672" i="1" s="1"/>
  <c r="F2671" i="1"/>
  <c r="E2671" i="1"/>
  <c r="P2671" i="1" s="1"/>
  <c r="F2670" i="1"/>
  <c r="E2670" i="1"/>
  <c r="P2670" i="1" s="1"/>
  <c r="F2669" i="1"/>
  <c r="E2669" i="1"/>
  <c r="P2669" i="1" s="1"/>
  <c r="F2668" i="1"/>
  <c r="E2668" i="1"/>
  <c r="P2668" i="1" s="1"/>
  <c r="F2667" i="1"/>
  <c r="E2667" i="1"/>
  <c r="P2667" i="1" s="1"/>
  <c r="F2666" i="1"/>
  <c r="E2666" i="1"/>
  <c r="P2666" i="1" s="1"/>
  <c r="F2665" i="1"/>
  <c r="E2665" i="1"/>
  <c r="P2665" i="1" s="1"/>
  <c r="F2664" i="1"/>
  <c r="E2664" i="1"/>
  <c r="P2664" i="1" s="1"/>
  <c r="F2663" i="1"/>
  <c r="E2663" i="1"/>
  <c r="P2663" i="1" s="1"/>
  <c r="F2662" i="1"/>
  <c r="E2662" i="1"/>
  <c r="P2662" i="1" s="1"/>
  <c r="F2661" i="1"/>
  <c r="E2661" i="1"/>
  <c r="P2661" i="1" s="1"/>
  <c r="F2660" i="1"/>
  <c r="E2660" i="1"/>
  <c r="P2660" i="1" s="1"/>
  <c r="F2659" i="1"/>
  <c r="E2659" i="1"/>
  <c r="P2659" i="1" s="1"/>
  <c r="F2658" i="1"/>
  <c r="E2658" i="1"/>
  <c r="P2658" i="1" s="1"/>
  <c r="F2657" i="1"/>
  <c r="E2657" i="1"/>
  <c r="P2657" i="1"/>
  <c r="F2656" i="1"/>
  <c r="E2656" i="1"/>
  <c r="P2656" i="1" s="1"/>
  <c r="F2655" i="1"/>
  <c r="E2655" i="1"/>
  <c r="P2655" i="1" s="1"/>
  <c r="F2654" i="1"/>
  <c r="E2654" i="1"/>
  <c r="P2654" i="1" s="1"/>
  <c r="F2653" i="1"/>
  <c r="E2653" i="1"/>
  <c r="P2653" i="1" s="1"/>
  <c r="F2652" i="1"/>
  <c r="E2652" i="1"/>
  <c r="P2652" i="1" s="1"/>
  <c r="F2651" i="1"/>
  <c r="E2651" i="1"/>
  <c r="P2651" i="1" s="1"/>
  <c r="F2650" i="1"/>
  <c r="E2650" i="1"/>
  <c r="P2650" i="1" s="1"/>
  <c r="F2649" i="1"/>
  <c r="E2649" i="1"/>
  <c r="P2649" i="1" s="1"/>
  <c r="F2648" i="1"/>
  <c r="E2648" i="1"/>
  <c r="P2648" i="1" s="1"/>
  <c r="F2647" i="1"/>
  <c r="E2647" i="1"/>
  <c r="P2647" i="1" s="1"/>
  <c r="F2646" i="1"/>
  <c r="E2646" i="1"/>
  <c r="P2646" i="1" s="1"/>
  <c r="F2645" i="1"/>
  <c r="E2645" i="1"/>
  <c r="P2645" i="1" s="1"/>
  <c r="F2644" i="1"/>
  <c r="E2644" i="1"/>
  <c r="P2644" i="1" s="1"/>
  <c r="F2643" i="1"/>
  <c r="E2643" i="1"/>
  <c r="P2643" i="1" s="1"/>
  <c r="F2642" i="1"/>
  <c r="E2642" i="1"/>
  <c r="P2642" i="1" s="1"/>
  <c r="F2641" i="1"/>
  <c r="E2641" i="1"/>
  <c r="P2641" i="1" s="1"/>
  <c r="F2640" i="1"/>
  <c r="E2640" i="1"/>
  <c r="P2640" i="1" s="1"/>
  <c r="F2639" i="1"/>
  <c r="E2639" i="1"/>
  <c r="P2639" i="1" s="1"/>
  <c r="F2638" i="1"/>
  <c r="E2638" i="1"/>
  <c r="P2638" i="1" s="1"/>
  <c r="F2637" i="1"/>
  <c r="E2637" i="1"/>
  <c r="P2637" i="1" s="1"/>
  <c r="F2636" i="1"/>
  <c r="E2636" i="1"/>
  <c r="P2636" i="1" s="1"/>
  <c r="F2635" i="1"/>
  <c r="E2635" i="1"/>
  <c r="P2635" i="1" s="1"/>
  <c r="F2634" i="1"/>
  <c r="E2634" i="1"/>
  <c r="P2634" i="1" s="1"/>
  <c r="F2633" i="1"/>
  <c r="E2633" i="1"/>
  <c r="P2633" i="1"/>
  <c r="F2632" i="1"/>
  <c r="E2632" i="1"/>
  <c r="P2632" i="1" s="1"/>
  <c r="F2631" i="1"/>
  <c r="E2631" i="1"/>
  <c r="P2631" i="1" s="1"/>
  <c r="F2630" i="1"/>
  <c r="E2630" i="1"/>
  <c r="P2630" i="1" s="1"/>
  <c r="F2629" i="1"/>
  <c r="E2629" i="1"/>
  <c r="P2629" i="1" s="1"/>
  <c r="F2628" i="1"/>
  <c r="E2628" i="1"/>
  <c r="P2628" i="1" s="1"/>
  <c r="F2627" i="1"/>
  <c r="E2627" i="1"/>
  <c r="P2627" i="1" s="1"/>
  <c r="F2626" i="1"/>
  <c r="E2626" i="1"/>
  <c r="P2626" i="1" s="1"/>
  <c r="F2625" i="1"/>
  <c r="E2625" i="1"/>
  <c r="P2625" i="1" s="1"/>
  <c r="F2624" i="1"/>
  <c r="E2624" i="1"/>
  <c r="P2624" i="1" s="1"/>
  <c r="F2623" i="1"/>
  <c r="E2623" i="1"/>
  <c r="P2623" i="1" s="1"/>
  <c r="F2622" i="1"/>
  <c r="E2622" i="1"/>
  <c r="P2622" i="1" s="1"/>
  <c r="F2621" i="1"/>
  <c r="E2621" i="1"/>
  <c r="P2621" i="1" s="1"/>
  <c r="F2620" i="1"/>
  <c r="E2620" i="1"/>
  <c r="P2620" i="1" s="1"/>
  <c r="F2619" i="1"/>
  <c r="E2619" i="1"/>
  <c r="P2619" i="1" s="1"/>
  <c r="F2618" i="1"/>
  <c r="E2618" i="1"/>
  <c r="P2618" i="1" s="1"/>
  <c r="F2617" i="1"/>
  <c r="E2617" i="1"/>
  <c r="P2617" i="1" s="1"/>
  <c r="F2616" i="1"/>
  <c r="E2616" i="1"/>
  <c r="P2616" i="1" s="1"/>
  <c r="F2615" i="1"/>
  <c r="E2615" i="1"/>
  <c r="P2615" i="1" s="1"/>
  <c r="F2614" i="1"/>
  <c r="E2614" i="1"/>
  <c r="P2614" i="1" s="1"/>
  <c r="F2613" i="1"/>
  <c r="E2613" i="1"/>
  <c r="P2613" i="1" s="1"/>
  <c r="F2612" i="1"/>
  <c r="E2612" i="1"/>
  <c r="P2612" i="1" s="1"/>
  <c r="F2611" i="1"/>
  <c r="E2611" i="1"/>
  <c r="P2611" i="1" s="1"/>
  <c r="F2610" i="1"/>
  <c r="E2610" i="1"/>
  <c r="P2610" i="1" s="1"/>
  <c r="F2609" i="1"/>
  <c r="E2609" i="1"/>
  <c r="P2609" i="1" s="1"/>
  <c r="F2608" i="1"/>
  <c r="E2608" i="1"/>
  <c r="P2608" i="1" s="1"/>
  <c r="F2607" i="1"/>
  <c r="E2607" i="1"/>
  <c r="P2607" i="1" s="1"/>
  <c r="F2606" i="1"/>
  <c r="E2606" i="1"/>
  <c r="P2606" i="1" s="1"/>
  <c r="F2605" i="1"/>
  <c r="E2605" i="1"/>
  <c r="P2605" i="1" s="1"/>
  <c r="F2604" i="1"/>
  <c r="E2604" i="1"/>
  <c r="P2604" i="1" s="1"/>
  <c r="F2603" i="1"/>
  <c r="E2603" i="1"/>
  <c r="P2603" i="1" s="1"/>
  <c r="F2602" i="1"/>
  <c r="E2602" i="1"/>
  <c r="P2602" i="1" s="1"/>
  <c r="F2601" i="1"/>
  <c r="E2601" i="1"/>
  <c r="P2601" i="1" s="1"/>
  <c r="F2600" i="1"/>
  <c r="E2600" i="1"/>
  <c r="P2600" i="1" s="1"/>
  <c r="F2599" i="1"/>
  <c r="E2599" i="1"/>
  <c r="P2599" i="1" s="1"/>
  <c r="F2598" i="1"/>
  <c r="E2598" i="1"/>
  <c r="P2598" i="1" s="1"/>
  <c r="F2597" i="1"/>
  <c r="E2597" i="1"/>
  <c r="P2597" i="1" s="1"/>
  <c r="F2596" i="1"/>
  <c r="E2596" i="1"/>
  <c r="P2596" i="1" s="1"/>
  <c r="F2595" i="1"/>
  <c r="E2595" i="1"/>
  <c r="P2595" i="1" s="1"/>
  <c r="F2594" i="1"/>
  <c r="E2594" i="1"/>
  <c r="P2594" i="1" s="1"/>
  <c r="F2593" i="1"/>
  <c r="E2593" i="1"/>
  <c r="P2593" i="1" s="1"/>
  <c r="F2592" i="1"/>
  <c r="E2592" i="1"/>
  <c r="P2592" i="1" s="1"/>
  <c r="F2591" i="1"/>
  <c r="E2591" i="1"/>
  <c r="P2591" i="1" s="1"/>
  <c r="F2590" i="1"/>
  <c r="E2590" i="1"/>
  <c r="P2590" i="1" s="1"/>
  <c r="F2589" i="1"/>
  <c r="E2589" i="1"/>
  <c r="P2589" i="1" s="1"/>
  <c r="F2588" i="1"/>
  <c r="E2588" i="1"/>
  <c r="P2588" i="1" s="1"/>
  <c r="F2587" i="1"/>
  <c r="E2587" i="1"/>
  <c r="P2587" i="1" s="1"/>
  <c r="F2586" i="1"/>
  <c r="E2586" i="1"/>
  <c r="P2586" i="1" s="1"/>
  <c r="F2585" i="1"/>
  <c r="E2585" i="1"/>
  <c r="P2585" i="1"/>
  <c r="F2584" i="1"/>
  <c r="E2584" i="1"/>
  <c r="P2584" i="1" s="1"/>
  <c r="F2583" i="1"/>
  <c r="E2583" i="1"/>
  <c r="P2583" i="1" s="1"/>
  <c r="F2582" i="1"/>
  <c r="E2582" i="1"/>
  <c r="P2582" i="1" s="1"/>
  <c r="F2581" i="1"/>
  <c r="E2581" i="1"/>
  <c r="P2581" i="1" s="1"/>
  <c r="F2580" i="1"/>
  <c r="E2580" i="1"/>
  <c r="P2580" i="1" s="1"/>
  <c r="F2579" i="1"/>
  <c r="E2579" i="1"/>
  <c r="P2579" i="1" s="1"/>
  <c r="F2578" i="1"/>
  <c r="E2578" i="1"/>
  <c r="P2578" i="1" s="1"/>
  <c r="F2577" i="1"/>
  <c r="E2577" i="1"/>
  <c r="P2577" i="1" s="1"/>
  <c r="F2576" i="1"/>
  <c r="E2576" i="1"/>
  <c r="P2576" i="1" s="1"/>
  <c r="F2575" i="1"/>
  <c r="E2575" i="1"/>
  <c r="P2575" i="1" s="1"/>
  <c r="F2574" i="1"/>
  <c r="E2574" i="1"/>
  <c r="P2574" i="1" s="1"/>
  <c r="F2573" i="1"/>
  <c r="E2573" i="1"/>
  <c r="P2573" i="1" s="1"/>
  <c r="F2572" i="1"/>
  <c r="E2572" i="1"/>
  <c r="P2572" i="1" s="1"/>
  <c r="F2571" i="1"/>
  <c r="E2571" i="1"/>
  <c r="P2571" i="1" s="1"/>
  <c r="F2570" i="1"/>
  <c r="E2570" i="1"/>
  <c r="P2570" i="1" s="1"/>
  <c r="F2569" i="1"/>
  <c r="E2569" i="1"/>
  <c r="P2569" i="1" s="1"/>
  <c r="F2568" i="1"/>
  <c r="E2568" i="1"/>
  <c r="P2568" i="1" s="1"/>
  <c r="F2567" i="1"/>
  <c r="E2567" i="1"/>
  <c r="P2567" i="1" s="1"/>
  <c r="F2566" i="1"/>
  <c r="E2566" i="1"/>
  <c r="P2566" i="1" s="1"/>
  <c r="F2565" i="1"/>
  <c r="E2565" i="1"/>
  <c r="P2565" i="1" s="1"/>
  <c r="F2564" i="1"/>
  <c r="E2564" i="1"/>
  <c r="P2564" i="1" s="1"/>
  <c r="F2563" i="1"/>
  <c r="E2563" i="1"/>
  <c r="P2563" i="1" s="1"/>
  <c r="F2562" i="1"/>
  <c r="E2562" i="1"/>
  <c r="P2562" i="1" s="1"/>
  <c r="F2561" i="1"/>
  <c r="E2561" i="1"/>
  <c r="P2561" i="1"/>
  <c r="F2560" i="1"/>
  <c r="E2560" i="1"/>
  <c r="P2560" i="1" s="1"/>
  <c r="F2559" i="1"/>
  <c r="E2559" i="1"/>
  <c r="P2559" i="1" s="1"/>
  <c r="F2558" i="1"/>
  <c r="E2558" i="1"/>
  <c r="P2558" i="1" s="1"/>
  <c r="F2557" i="1"/>
  <c r="E2557" i="1"/>
  <c r="P2557" i="1" s="1"/>
  <c r="F2556" i="1"/>
  <c r="E2556" i="1"/>
  <c r="P2556" i="1" s="1"/>
  <c r="F2555" i="1"/>
  <c r="E2555" i="1"/>
  <c r="P2555" i="1" s="1"/>
  <c r="F2554" i="1"/>
  <c r="E2554" i="1"/>
  <c r="P2554" i="1" s="1"/>
  <c r="F2553" i="1"/>
  <c r="E2553" i="1"/>
  <c r="P2553" i="1" s="1"/>
  <c r="F2552" i="1"/>
  <c r="E2552" i="1"/>
  <c r="P2552" i="1" s="1"/>
  <c r="F2551" i="1"/>
  <c r="E2551" i="1"/>
  <c r="P2551" i="1" s="1"/>
  <c r="F2550" i="1"/>
  <c r="E2550" i="1"/>
  <c r="P2550" i="1" s="1"/>
  <c r="F2549" i="1"/>
  <c r="E2549" i="1"/>
  <c r="P2549" i="1" s="1"/>
  <c r="F2548" i="1"/>
  <c r="E2548" i="1"/>
  <c r="P2548" i="1" s="1"/>
  <c r="F2547" i="1"/>
  <c r="E2547" i="1"/>
  <c r="P2547" i="1" s="1"/>
  <c r="F2546" i="1"/>
  <c r="E2546" i="1"/>
  <c r="P2546" i="1" s="1"/>
  <c r="F2545" i="1"/>
  <c r="E2545" i="1"/>
  <c r="P2545" i="1" s="1"/>
  <c r="F2544" i="1"/>
  <c r="E2544" i="1"/>
  <c r="P2544" i="1" s="1"/>
  <c r="F2543" i="1"/>
  <c r="E2543" i="1"/>
  <c r="P2543" i="1" s="1"/>
  <c r="F2542" i="1"/>
  <c r="E2542" i="1"/>
  <c r="P2542" i="1" s="1"/>
  <c r="F2541" i="1"/>
  <c r="E2541" i="1"/>
  <c r="P2541" i="1" s="1"/>
  <c r="F2540" i="1"/>
  <c r="E2540" i="1"/>
  <c r="P2540" i="1" s="1"/>
  <c r="F2539" i="1"/>
  <c r="E2539" i="1"/>
  <c r="P2539" i="1" s="1"/>
  <c r="F2538" i="1"/>
  <c r="E2538" i="1"/>
  <c r="P2538" i="1" s="1"/>
  <c r="F2537" i="1"/>
  <c r="E2537" i="1"/>
  <c r="P2537" i="1" s="1"/>
  <c r="F2536" i="1"/>
  <c r="E2536" i="1"/>
  <c r="P2536" i="1" s="1"/>
  <c r="F2535" i="1"/>
  <c r="E2535" i="1"/>
  <c r="P2535" i="1" s="1"/>
  <c r="F2534" i="1"/>
  <c r="E2534" i="1"/>
  <c r="P2534" i="1" s="1"/>
  <c r="F2533" i="1"/>
  <c r="E2533" i="1"/>
  <c r="P2533" i="1" s="1"/>
  <c r="F2532" i="1"/>
  <c r="E2532" i="1"/>
  <c r="P2532" i="1" s="1"/>
  <c r="F2531" i="1"/>
  <c r="E2531" i="1"/>
  <c r="P2531" i="1" s="1"/>
  <c r="F2530" i="1"/>
  <c r="E2530" i="1"/>
  <c r="P2530" i="1" s="1"/>
  <c r="F2529" i="1"/>
  <c r="E2529" i="1"/>
  <c r="P2529" i="1" s="1"/>
  <c r="F2528" i="1"/>
  <c r="E2528" i="1"/>
  <c r="P2528" i="1" s="1"/>
  <c r="F2527" i="1"/>
  <c r="E2527" i="1"/>
  <c r="P2527" i="1" s="1"/>
  <c r="F2526" i="1"/>
  <c r="E2526" i="1"/>
  <c r="P2526" i="1" s="1"/>
  <c r="F2525" i="1"/>
  <c r="E2525" i="1"/>
  <c r="P2525" i="1" s="1"/>
  <c r="F2524" i="1"/>
  <c r="E2524" i="1"/>
  <c r="P2524" i="1" s="1"/>
  <c r="F2523" i="1"/>
  <c r="E2523" i="1"/>
  <c r="P2523" i="1" s="1"/>
  <c r="F2522" i="1"/>
  <c r="E2522" i="1"/>
  <c r="P2522" i="1" s="1"/>
  <c r="F2521" i="1"/>
  <c r="E2521" i="1"/>
  <c r="P2521" i="1"/>
  <c r="F2520" i="1"/>
  <c r="E2520" i="1"/>
  <c r="P2520" i="1" s="1"/>
  <c r="F2519" i="1"/>
  <c r="E2519" i="1"/>
  <c r="P2519" i="1" s="1"/>
  <c r="F2518" i="1"/>
  <c r="E2518" i="1"/>
  <c r="P2518" i="1" s="1"/>
  <c r="F2517" i="1"/>
  <c r="E2517" i="1"/>
  <c r="P2517" i="1" s="1"/>
  <c r="F2516" i="1"/>
  <c r="E2516" i="1"/>
  <c r="P2516" i="1" s="1"/>
  <c r="F2515" i="1"/>
  <c r="E2515" i="1"/>
  <c r="P2515" i="1" s="1"/>
  <c r="F2514" i="1"/>
  <c r="E2514" i="1"/>
  <c r="P2514" i="1" s="1"/>
  <c r="F2513" i="1"/>
  <c r="E2513" i="1"/>
  <c r="P2513" i="1" s="1"/>
  <c r="F2512" i="1"/>
  <c r="E2512" i="1"/>
  <c r="P2512" i="1" s="1"/>
  <c r="F2511" i="1"/>
  <c r="E2511" i="1"/>
  <c r="P2511" i="1" s="1"/>
  <c r="F2510" i="1"/>
  <c r="E2510" i="1"/>
  <c r="P2510" i="1" s="1"/>
  <c r="F2509" i="1"/>
  <c r="E2509" i="1"/>
  <c r="P2509" i="1" s="1"/>
  <c r="F2508" i="1"/>
  <c r="E2508" i="1"/>
  <c r="P2508" i="1" s="1"/>
  <c r="F2507" i="1"/>
  <c r="E2507" i="1"/>
  <c r="P2507" i="1" s="1"/>
  <c r="F2506" i="1"/>
  <c r="E2506" i="1"/>
  <c r="P2506" i="1" s="1"/>
  <c r="F2505" i="1"/>
  <c r="E2505" i="1"/>
  <c r="P2505" i="1"/>
  <c r="F2504" i="1"/>
  <c r="E2504" i="1"/>
  <c r="P2504" i="1" s="1"/>
  <c r="F2503" i="1"/>
  <c r="E2503" i="1"/>
  <c r="P2503" i="1" s="1"/>
  <c r="F2502" i="1"/>
  <c r="E2502" i="1"/>
  <c r="P2502" i="1" s="1"/>
  <c r="F2501" i="1"/>
  <c r="E2501" i="1"/>
  <c r="P2501" i="1" s="1"/>
  <c r="F2500" i="1"/>
  <c r="E2500" i="1"/>
  <c r="P2500" i="1" s="1"/>
  <c r="F2499" i="1"/>
  <c r="E2499" i="1"/>
  <c r="P2499" i="1" s="1"/>
  <c r="F2498" i="1"/>
  <c r="E2498" i="1"/>
  <c r="P2498" i="1" s="1"/>
  <c r="F2497" i="1"/>
  <c r="E2497" i="1"/>
  <c r="P2497" i="1" s="1"/>
  <c r="F2496" i="1"/>
  <c r="E2496" i="1"/>
  <c r="P2496" i="1" s="1"/>
  <c r="F2495" i="1"/>
  <c r="E2495" i="1"/>
  <c r="P2495" i="1" s="1"/>
  <c r="F2494" i="1"/>
  <c r="E2494" i="1"/>
  <c r="P2494" i="1" s="1"/>
  <c r="F2493" i="1"/>
  <c r="E2493" i="1"/>
  <c r="P2493" i="1" s="1"/>
  <c r="F2492" i="1"/>
  <c r="E2492" i="1"/>
  <c r="P2492" i="1" s="1"/>
  <c r="F2491" i="1"/>
  <c r="E2491" i="1"/>
  <c r="P2491" i="1" s="1"/>
  <c r="F2490" i="1"/>
  <c r="E2490" i="1"/>
  <c r="P2490" i="1" s="1"/>
  <c r="F2489" i="1"/>
  <c r="E2489" i="1"/>
  <c r="P2489" i="1" s="1"/>
  <c r="F2488" i="1"/>
  <c r="E2488" i="1"/>
  <c r="P2488" i="1" s="1"/>
  <c r="F2487" i="1"/>
  <c r="E2487" i="1"/>
  <c r="P2487" i="1" s="1"/>
  <c r="F2486" i="1"/>
  <c r="E2486" i="1"/>
  <c r="P2486" i="1" s="1"/>
  <c r="F2485" i="1"/>
  <c r="E2485" i="1"/>
  <c r="P2485" i="1" s="1"/>
  <c r="F2484" i="1"/>
  <c r="E2484" i="1"/>
  <c r="P2484" i="1" s="1"/>
  <c r="F2483" i="1"/>
  <c r="E2483" i="1"/>
  <c r="P2483" i="1" s="1"/>
  <c r="F2482" i="1"/>
  <c r="E2482" i="1"/>
  <c r="P2482" i="1" s="1"/>
  <c r="F2481" i="1"/>
  <c r="E2481" i="1"/>
  <c r="P2481" i="1" s="1"/>
  <c r="F2480" i="1"/>
  <c r="E2480" i="1"/>
  <c r="P2480" i="1" s="1"/>
  <c r="F2479" i="1"/>
  <c r="E2479" i="1"/>
  <c r="P2479" i="1" s="1"/>
  <c r="F2478" i="1"/>
  <c r="E2478" i="1"/>
  <c r="P2478" i="1" s="1"/>
  <c r="F2477" i="1"/>
  <c r="E2477" i="1"/>
  <c r="P2477" i="1" s="1"/>
  <c r="F2476" i="1"/>
  <c r="E2476" i="1"/>
  <c r="P2476" i="1" s="1"/>
  <c r="F2475" i="1"/>
  <c r="E2475" i="1"/>
  <c r="P2475" i="1" s="1"/>
  <c r="F2474" i="1"/>
  <c r="E2474" i="1"/>
  <c r="P2474" i="1" s="1"/>
  <c r="F2473" i="1"/>
  <c r="E2473" i="1"/>
  <c r="P2473" i="1" s="1"/>
  <c r="F2472" i="1"/>
  <c r="E2472" i="1"/>
  <c r="P2472" i="1" s="1"/>
  <c r="F2471" i="1"/>
  <c r="E2471" i="1"/>
  <c r="P2471" i="1" s="1"/>
  <c r="F2470" i="1"/>
  <c r="E2470" i="1"/>
  <c r="P2470" i="1" s="1"/>
  <c r="F2469" i="1"/>
  <c r="E2469" i="1"/>
  <c r="P2469" i="1" s="1"/>
  <c r="F2468" i="1"/>
  <c r="E2468" i="1"/>
  <c r="P2468" i="1" s="1"/>
  <c r="F2467" i="1"/>
  <c r="E2467" i="1"/>
  <c r="P2467" i="1" s="1"/>
  <c r="F2466" i="1"/>
  <c r="E2466" i="1"/>
  <c r="P2466" i="1" s="1"/>
  <c r="F2465" i="1"/>
  <c r="E2465" i="1"/>
  <c r="P2465" i="1" s="1"/>
  <c r="F2464" i="1"/>
  <c r="E2464" i="1"/>
  <c r="P2464" i="1" s="1"/>
  <c r="F2463" i="1"/>
  <c r="E2463" i="1"/>
  <c r="P2463" i="1" s="1"/>
  <c r="F2462" i="1"/>
  <c r="E2462" i="1"/>
  <c r="P2462" i="1" s="1"/>
  <c r="F2461" i="1"/>
  <c r="E2461" i="1"/>
  <c r="P2461" i="1" s="1"/>
  <c r="F2460" i="1"/>
  <c r="E2460" i="1"/>
  <c r="P2460" i="1" s="1"/>
  <c r="F2459" i="1"/>
  <c r="E2459" i="1"/>
  <c r="P2459" i="1" s="1"/>
  <c r="F2458" i="1"/>
  <c r="E2458" i="1"/>
  <c r="P2458" i="1" s="1"/>
  <c r="F2457" i="1"/>
  <c r="E2457" i="1"/>
  <c r="P2457" i="1"/>
  <c r="F2456" i="1"/>
  <c r="E2456" i="1"/>
  <c r="P2456" i="1" s="1"/>
  <c r="F2455" i="1"/>
  <c r="E2455" i="1"/>
  <c r="P2455" i="1" s="1"/>
  <c r="F2454" i="1"/>
  <c r="E2454" i="1"/>
  <c r="P2454" i="1" s="1"/>
  <c r="F2453" i="1"/>
  <c r="E2453" i="1"/>
  <c r="P2453" i="1" s="1"/>
  <c r="F2452" i="1"/>
  <c r="E2452" i="1"/>
  <c r="P2452" i="1" s="1"/>
  <c r="F2451" i="1"/>
  <c r="E2451" i="1"/>
  <c r="P2451" i="1" s="1"/>
  <c r="F2450" i="1"/>
  <c r="E2450" i="1"/>
  <c r="P2450" i="1" s="1"/>
  <c r="F2449" i="1"/>
  <c r="E2449" i="1"/>
  <c r="P2449" i="1" s="1"/>
  <c r="F2448" i="1"/>
  <c r="E2448" i="1"/>
  <c r="P2448" i="1" s="1"/>
  <c r="F2447" i="1"/>
  <c r="E2447" i="1"/>
  <c r="P2447" i="1" s="1"/>
  <c r="F2446" i="1"/>
  <c r="E2446" i="1"/>
  <c r="P2446" i="1" s="1"/>
  <c r="F2445" i="1"/>
  <c r="E2445" i="1"/>
  <c r="P2445" i="1" s="1"/>
  <c r="F2444" i="1"/>
  <c r="E2444" i="1"/>
  <c r="P2444" i="1" s="1"/>
  <c r="F2443" i="1"/>
  <c r="E2443" i="1"/>
  <c r="P2443" i="1" s="1"/>
  <c r="F2442" i="1"/>
  <c r="E2442" i="1"/>
  <c r="P2442" i="1" s="1"/>
  <c r="F2441" i="1"/>
  <c r="E2441" i="1"/>
  <c r="P2441" i="1" s="1"/>
  <c r="F2440" i="1"/>
  <c r="E2440" i="1"/>
  <c r="P2440" i="1" s="1"/>
  <c r="F2439" i="1"/>
  <c r="E2439" i="1"/>
  <c r="P2439" i="1" s="1"/>
  <c r="F2438" i="1"/>
  <c r="E2438" i="1"/>
  <c r="P2438" i="1" s="1"/>
  <c r="F2437" i="1"/>
  <c r="E2437" i="1"/>
  <c r="P2437" i="1" s="1"/>
  <c r="F2436" i="1"/>
  <c r="E2436" i="1"/>
  <c r="P2436" i="1" s="1"/>
  <c r="F2435" i="1"/>
  <c r="E2435" i="1"/>
  <c r="P2435" i="1" s="1"/>
  <c r="F2434" i="1"/>
  <c r="E2434" i="1"/>
  <c r="P2434" i="1" s="1"/>
  <c r="F2433" i="1"/>
  <c r="E2433" i="1"/>
  <c r="P2433" i="1" s="1"/>
  <c r="F2432" i="1"/>
  <c r="E2432" i="1"/>
  <c r="P2432" i="1" s="1"/>
  <c r="F2431" i="1"/>
  <c r="E2431" i="1"/>
  <c r="P2431" i="1" s="1"/>
  <c r="F2430" i="1"/>
  <c r="E2430" i="1"/>
  <c r="P2430" i="1" s="1"/>
  <c r="F2429" i="1"/>
  <c r="E2429" i="1"/>
  <c r="P2429" i="1" s="1"/>
  <c r="F2428" i="1"/>
  <c r="E2428" i="1"/>
  <c r="P2428" i="1" s="1"/>
  <c r="F2427" i="1"/>
  <c r="E2427" i="1"/>
  <c r="P2427" i="1" s="1"/>
  <c r="F2426" i="1"/>
  <c r="E2426" i="1"/>
  <c r="P2426" i="1" s="1"/>
  <c r="F2425" i="1"/>
  <c r="E2425" i="1"/>
  <c r="P2425" i="1" s="1"/>
  <c r="F2424" i="1"/>
  <c r="E2424" i="1"/>
  <c r="P2424" i="1" s="1"/>
  <c r="F2423" i="1"/>
  <c r="E2423" i="1"/>
  <c r="P2423" i="1" s="1"/>
  <c r="F2422" i="1"/>
  <c r="E2422" i="1"/>
  <c r="P2422" i="1" s="1"/>
  <c r="F2421" i="1"/>
  <c r="E2421" i="1"/>
  <c r="P2421" i="1" s="1"/>
  <c r="F2420" i="1"/>
  <c r="E2420" i="1"/>
  <c r="P2420" i="1" s="1"/>
  <c r="F2419" i="1"/>
  <c r="E2419" i="1"/>
  <c r="P2419" i="1" s="1"/>
  <c r="F2418" i="1"/>
  <c r="E2418" i="1"/>
  <c r="P2418" i="1" s="1"/>
  <c r="F2417" i="1"/>
  <c r="E2417" i="1"/>
  <c r="P2417" i="1" s="1"/>
  <c r="F2416" i="1"/>
  <c r="E2416" i="1"/>
  <c r="P2416" i="1" s="1"/>
  <c r="F2415" i="1"/>
  <c r="E2415" i="1"/>
  <c r="P2415" i="1" s="1"/>
  <c r="F2414" i="1"/>
  <c r="E2414" i="1"/>
  <c r="P2414" i="1" s="1"/>
  <c r="F2413" i="1"/>
  <c r="E2413" i="1"/>
  <c r="P2413" i="1" s="1"/>
  <c r="F2412" i="1"/>
  <c r="E2412" i="1"/>
  <c r="P2412" i="1" s="1"/>
  <c r="F2411" i="1"/>
  <c r="E2411" i="1"/>
  <c r="P2411" i="1" s="1"/>
  <c r="F2410" i="1"/>
  <c r="E2410" i="1"/>
  <c r="P2410" i="1" s="1"/>
  <c r="F2409" i="1"/>
  <c r="E2409" i="1"/>
  <c r="P2409" i="1" s="1"/>
  <c r="F2408" i="1"/>
  <c r="E2408" i="1"/>
  <c r="P2408" i="1" s="1"/>
  <c r="F2407" i="1"/>
  <c r="E2407" i="1"/>
  <c r="P2407" i="1" s="1"/>
  <c r="F2406" i="1"/>
  <c r="E2406" i="1"/>
  <c r="P2406" i="1" s="1"/>
  <c r="F2405" i="1"/>
  <c r="E2405" i="1"/>
  <c r="P2405" i="1" s="1"/>
  <c r="F2404" i="1"/>
  <c r="E2404" i="1"/>
  <c r="P2404" i="1" s="1"/>
  <c r="F2403" i="1"/>
  <c r="E2403" i="1"/>
  <c r="P2403" i="1" s="1"/>
  <c r="F2402" i="1"/>
  <c r="E2402" i="1"/>
  <c r="P2402" i="1" s="1"/>
  <c r="F2401" i="1"/>
  <c r="E2401" i="1"/>
  <c r="P2401" i="1" s="1"/>
  <c r="F2400" i="1"/>
  <c r="E2400" i="1"/>
  <c r="P2400" i="1" s="1"/>
  <c r="F2399" i="1"/>
  <c r="E2399" i="1"/>
  <c r="P2399" i="1" s="1"/>
  <c r="F2398" i="1"/>
  <c r="E2398" i="1"/>
  <c r="P2398" i="1" s="1"/>
  <c r="F2397" i="1"/>
  <c r="E2397" i="1"/>
  <c r="P2397" i="1" s="1"/>
  <c r="F2396" i="1"/>
  <c r="E2396" i="1"/>
  <c r="P2396" i="1" s="1"/>
  <c r="F2395" i="1"/>
  <c r="E2395" i="1"/>
  <c r="P2395" i="1" s="1"/>
  <c r="F2394" i="1"/>
  <c r="E2394" i="1"/>
  <c r="P2394" i="1" s="1"/>
  <c r="F2393" i="1"/>
  <c r="E2393" i="1"/>
  <c r="P2393" i="1" s="1"/>
  <c r="F2392" i="1"/>
  <c r="E2392" i="1"/>
  <c r="P2392" i="1" s="1"/>
  <c r="F2391" i="1"/>
  <c r="E2391" i="1"/>
  <c r="P2391" i="1" s="1"/>
  <c r="F2390" i="1"/>
  <c r="E2390" i="1"/>
  <c r="P2390" i="1" s="1"/>
  <c r="F2389" i="1"/>
  <c r="E2389" i="1"/>
  <c r="P2389" i="1" s="1"/>
  <c r="F2388" i="1"/>
  <c r="E2388" i="1"/>
  <c r="P2388" i="1" s="1"/>
  <c r="F2387" i="1"/>
  <c r="E2387" i="1"/>
  <c r="P2387" i="1" s="1"/>
  <c r="F2386" i="1"/>
  <c r="E2386" i="1"/>
  <c r="P2386" i="1" s="1"/>
  <c r="F2385" i="1"/>
  <c r="E2385" i="1"/>
  <c r="P2385" i="1" s="1"/>
  <c r="F2384" i="1"/>
  <c r="E2384" i="1"/>
  <c r="P2384" i="1" s="1"/>
  <c r="F2383" i="1"/>
  <c r="E2383" i="1"/>
  <c r="P2383" i="1" s="1"/>
  <c r="F2382" i="1"/>
  <c r="E2382" i="1"/>
  <c r="P2382" i="1" s="1"/>
  <c r="F2381" i="1"/>
  <c r="E2381" i="1"/>
  <c r="P2381" i="1" s="1"/>
  <c r="F2380" i="1"/>
  <c r="E2380" i="1"/>
  <c r="P2380" i="1" s="1"/>
  <c r="F2379" i="1"/>
  <c r="E2379" i="1"/>
  <c r="P2379" i="1" s="1"/>
  <c r="F2378" i="1"/>
  <c r="E2378" i="1"/>
  <c r="P2378" i="1" s="1"/>
  <c r="F2377" i="1"/>
  <c r="E2377" i="1"/>
  <c r="P2377" i="1" s="1"/>
  <c r="F2376" i="1"/>
  <c r="E2376" i="1"/>
  <c r="P2376" i="1" s="1"/>
  <c r="F2375" i="1"/>
  <c r="E2375" i="1"/>
  <c r="P2375" i="1" s="1"/>
  <c r="F2374" i="1"/>
  <c r="E2374" i="1"/>
  <c r="P2374" i="1" s="1"/>
  <c r="F2373" i="1"/>
  <c r="E2373" i="1"/>
  <c r="P2373" i="1" s="1"/>
  <c r="F2372" i="1"/>
  <c r="E2372" i="1"/>
  <c r="P2372" i="1" s="1"/>
  <c r="F2371" i="1"/>
  <c r="E2371" i="1"/>
  <c r="P2371" i="1" s="1"/>
  <c r="F2370" i="1"/>
  <c r="E2370" i="1"/>
  <c r="P2370" i="1" s="1"/>
  <c r="F2369" i="1"/>
  <c r="E2369" i="1"/>
  <c r="P2369" i="1" s="1"/>
  <c r="F2368" i="1"/>
  <c r="E2368" i="1"/>
  <c r="P2368" i="1" s="1"/>
  <c r="F2367" i="1"/>
  <c r="E2367" i="1"/>
  <c r="P2367" i="1" s="1"/>
  <c r="F2366" i="1"/>
  <c r="E2366" i="1"/>
  <c r="P2366" i="1" s="1"/>
  <c r="F2365" i="1"/>
  <c r="E2365" i="1"/>
  <c r="P2365" i="1" s="1"/>
  <c r="F2364" i="1"/>
  <c r="E2364" i="1"/>
  <c r="P2364" i="1" s="1"/>
  <c r="F2363" i="1"/>
  <c r="E2363" i="1"/>
  <c r="P2363" i="1" s="1"/>
  <c r="F2362" i="1"/>
  <c r="E2362" i="1"/>
  <c r="P2362" i="1" s="1"/>
  <c r="F2361" i="1"/>
  <c r="E2361" i="1"/>
  <c r="P2361" i="1" s="1"/>
  <c r="F2360" i="1"/>
  <c r="E2360" i="1"/>
  <c r="P2360" i="1" s="1"/>
  <c r="F2359" i="1"/>
  <c r="E2359" i="1"/>
  <c r="P2359" i="1" s="1"/>
  <c r="F2358" i="1"/>
  <c r="E2358" i="1"/>
  <c r="P2358" i="1" s="1"/>
  <c r="F2357" i="1"/>
  <c r="E2357" i="1"/>
  <c r="P2357" i="1" s="1"/>
  <c r="F2356" i="1"/>
  <c r="E2356" i="1"/>
  <c r="P2356" i="1" s="1"/>
  <c r="F2355" i="1"/>
  <c r="E2355" i="1"/>
  <c r="P2355" i="1" s="1"/>
  <c r="F2354" i="1"/>
  <c r="E2354" i="1"/>
  <c r="P2354" i="1" s="1"/>
  <c r="F2353" i="1"/>
  <c r="E2353" i="1"/>
  <c r="P2353" i="1" s="1"/>
  <c r="F2352" i="1"/>
  <c r="E2352" i="1"/>
  <c r="P2352" i="1" s="1"/>
  <c r="F2351" i="1"/>
  <c r="E2351" i="1"/>
  <c r="P2351" i="1" s="1"/>
  <c r="F2350" i="1"/>
  <c r="E2350" i="1"/>
  <c r="P2350" i="1" s="1"/>
  <c r="F2349" i="1"/>
  <c r="E2349" i="1"/>
  <c r="P2349" i="1" s="1"/>
  <c r="F2348" i="1"/>
  <c r="E2348" i="1"/>
  <c r="P2348" i="1" s="1"/>
  <c r="F2347" i="1"/>
  <c r="E2347" i="1"/>
  <c r="P2347" i="1" s="1"/>
  <c r="F2346" i="1"/>
  <c r="E2346" i="1"/>
  <c r="P2346" i="1" s="1"/>
  <c r="F2345" i="1"/>
  <c r="E2345" i="1"/>
  <c r="P2345" i="1" s="1"/>
  <c r="F2344" i="1"/>
  <c r="E2344" i="1"/>
  <c r="P2344" i="1" s="1"/>
  <c r="F2343" i="1"/>
  <c r="E2343" i="1"/>
  <c r="P2343" i="1" s="1"/>
  <c r="F2342" i="1"/>
  <c r="E2342" i="1"/>
  <c r="P2342" i="1" s="1"/>
  <c r="F2341" i="1"/>
  <c r="E2341" i="1"/>
  <c r="P2341" i="1" s="1"/>
  <c r="F2340" i="1"/>
  <c r="E2340" i="1"/>
  <c r="P2340" i="1" s="1"/>
  <c r="F2339" i="1"/>
  <c r="E2339" i="1"/>
  <c r="P2339" i="1" s="1"/>
  <c r="F2338" i="1"/>
  <c r="E2338" i="1"/>
  <c r="P2338" i="1" s="1"/>
  <c r="F2337" i="1"/>
  <c r="E2337" i="1"/>
  <c r="P2337" i="1" s="1"/>
  <c r="F2336" i="1"/>
  <c r="E2336" i="1"/>
  <c r="P2336" i="1" s="1"/>
  <c r="F2335" i="1"/>
  <c r="E2335" i="1"/>
  <c r="P2335" i="1" s="1"/>
  <c r="F2334" i="1"/>
  <c r="E2334" i="1"/>
  <c r="P2334" i="1" s="1"/>
  <c r="F2333" i="1"/>
  <c r="E2333" i="1"/>
  <c r="P2333" i="1" s="1"/>
  <c r="F2332" i="1"/>
  <c r="E2332" i="1"/>
  <c r="P2332" i="1" s="1"/>
  <c r="F2331" i="1"/>
  <c r="E2331" i="1"/>
  <c r="P2331" i="1" s="1"/>
  <c r="F2330" i="1"/>
  <c r="E2330" i="1"/>
  <c r="P2330" i="1" s="1"/>
  <c r="F2329" i="1"/>
  <c r="E2329" i="1"/>
  <c r="P2329" i="1" s="1"/>
  <c r="F2328" i="1"/>
  <c r="E2328" i="1"/>
  <c r="P2328" i="1" s="1"/>
  <c r="F2327" i="1"/>
  <c r="E2327" i="1"/>
  <c r="P2327" i="1" s="1"/>
  <c r="F2326" i="1"/>
  <c r="E2326" i="1"/>
  <c r="P2326" i="1" s="1"/>
  <c r="F2325" i="1"/>
  <c r="E2325" i="1"/>
  <c r="P2325" i="1" s="1"/>
  <c r="F2324" i="1"/>
  <c r="E2324" i="1"/>
  <c r="P2324" i="1" s="1"/>
  <c r="F2323" i="1"/>
  <c r="E2323" i="1"/>
  <c r="P2323" i="1" s="1"/>
  <c r="F2322" i="1"/>
  <c r="E2322" i="1"/>
  <c r="P2322" i="1" s="1"/>
  <c r="F2321" i="1"/>
  <c r="E2321" i="1"/>
  <c r="P2321" i="1" s="1"/>
  <c r="F2320" i="1"/>
  <c r="E2320" i="1"/>
  <c r="P2320" i="1" s="1"/>
  <c r="F2319" i="1"/>
  <c r="E2319" i="1"/>
  <c r="P2319" i="1" s="1"/>
  <c r="F2318" i="1"/>
  <c r="E2318" i="1"/>
  <c r="P2318" i="1" s="1"/>
  <c r="F2317" i="1"/>
  <c r="E2317" i="1"/>
  <c r="P2317" i="1" s="1"/>
  <c r="F2316" i="1"/>
  <c r="E2316" i="1"/>
  <c r="P2316" i="1" s="1"/>
  <c r="F2315" i="1"/>
  <c r="E2315" i="1"/>
  <c r="P2315" i="1" s="1"/>
  <c r="F2314" i="1"/>
  <c r="E2314" i="1"/>
  <c r="P2314" i="1" s="1"/>
  <c r="F2313" i="1"/>
  <c r="E2313" i="1"/>
  <c r="P2313" i="1"/>
  <c r="F2312" i="1"/>
  <c r="E2312" i="1"/>
  <c r="P2312" i="1" s="1"/>
  <c r="F2311" i="1"/>
  <c r="E2311" i="1"/>
  <c r="P2311" i="1" s="1"/>
  <c r="F2310" i="1"/>
  <c r="E2310" i="1"/>
  <c r="P2310" i="1" s="1"/>
  <c r="F2309" i="1"/>
  <c r="E2309" i="1"/>
  <c r="P2309" i="1" s="1"/>
  <c r="F2308" i="1"/>
  <c r="E2308" i="1"/>
  <c r="P2308" i="1" s="1"/>
  <c r="F2307" i="1"/>
  <c r="E2307" i="1"/>
  <c r="P2307" i="1" s="1"/>
  <c r="F2306" i="1"/>
  <c r="E2306" i="1"/>
  <c r="P2306" i="1" s="1"/>
  <c r="F2305" i="1"/>
  <c r="E2305" i="1"/>
  <c r="P2305" i="1" s="1"/>
  <c r="F2304" i="1"/>
  <c r="E2304" i="1"/>
  <c r="P2304" i="1" s="1"/>
  <c r="F2303" i="1"/>
  <c r="E2303" i="1"/>
  <c r="P2303" i="1" s="1"/>
  <c r="F2302" i="1"/>
  <c r="E2302" i="1"/>
  <c r="P2302" i="1" s="1"/>
  <c r="F2301" i="1"/>
  <c r="E2301" i="1"/>
  <c r="P2301" i="1" s="1"/>
  <c r="F2300" i="1"/>
  <c r="E2300" i="1"/>
  <c r="P2300" i="1" s="1"/>
  <c r="F2299" i="1"/>
  <c r="E2299" i="1"/>
  <c r="P2299" i="1" s="1"/>
  <c r="F2298" i="1"/>
  <c r="E2298" i="1"/>
  <c r="P2298" i="1" s="1"/>
  <c r="F2297" i="1"/>
  <c r="E2297" i="1"/>
  <c r="P2297" i="1" s="1"/>
  <c r="F2296" i="1"/>
  <c r="E2296" i="1"/>
  <c r="P2296" i="1" s="1"/>
  <c r="F2295" i="1"/>
  <c r="E2295" i="1"/>
  <c r="P2295" i="1" s="1"/>
  <c r="F2294" i="1"/>
  <c r="E2294" i="1"/>
  <c r="P2294" i="1" s="1"/>
  <c r="F2293" i="1"/>
  <c r="E2293" i="1"/>
  <c r="P2293" i="1" s="1"/>
  <c r="F2292" i="1"/>
  <c r="E2292" i="1"/>
  <c r="P2292" i="1" s="1"/>
  <c r="F2291" i="1"/>
  <c r="E2291" i="1"/>
  <c r="P2291" i="1" s="1"/>
  <c r="F2290" i="1"/>
  <c r="E2290" i="1"/>
  <c r="P2290" i="1" s="1"/>
  <c r="F2289" i="1"/>
  <c r="E2289" i="1"/>
  <c r="P2289" i="1" s="1"/>
  <c r="F2288" i="1"/>
  <c r="E2288" i="1"/>
  <c r="P2288" i="1" s="1"/>
  <c r="F2287" i="1"/>
  <c r="E2287" i="1"/>
  <c r="P2287" i="1" s="1"/>
  <c r="F2286" i="1"/>
  <c r="E2286" i="1"/>
  <c r="P2286" i="1" s="1"/>
  <c r="F2285" i="1"/>
  <c r="E2285" i="1"/>
  <c r="P2285" i="1" s="1"/>
  <c r="F2284" i="1"/>
  <c r="E2284" i="1"/>
  <c r="P2284" i="1" s="1"/>
  <c r="F2283" i="1"/>
  <c r="E2283" i="1"/>
  <c r="P2283" i="1" s="1"/>
  <c r="F2282" i="1"/>
  <c r="E2282" i="1"/>
  <c r="P2282" i="1" s="1"/>
  <c r="F2281" i="1"/>
  <c r="E2281" i="1"/>
  <c r="P2281" i="1" s="1"/>
  <c r="F2280" i="1"/>
  <c r="E2280" i="1"/>
  <c r="P2280" i="1" s="1"/>
  <c r="F2279" i="1"/>
  <c r="E2279" i="1"/>
  <c r="P2279" i="1" s="1"/>
  <c r="F2278" i="1"/>
  <c r="E2278" i="1"/>
  <c r="P2278" i="1" s="1"/>
  <c r="F2277" i="1"/>
  <c r="E2277" i="1"/>
  <c r="P2277" i="1" s="1"/>
  <c r="F2276" i="1"/>
  <c r="E2276" i="1"/>
  <c r="P2276" i="1" s="1"/>
  <c r="F2275" i="1"/>
  <c r="E2275" i="1"/>
  <c r="P2275" i="1" s="1"/>
  <c r="F2274" i="1"/>
  <c r="E2274" i="1"/>
  <c r="P2274" i="1" s="1"/>
  <c r="F2273" i="1"/>
  <c r="E2273" i="1"/>
  <c r="P2273" i="1" s="1"/>
  <c r="F2272" i="1"/>
  <c r="E2272" i="1"/>
  <c r="P2272" i="1" s="1"/>
  <c r="F2271" i="1"/>
  <c r="E2271" i="1"/>
  <c r="P2271" i="1" s="1"/>
  <c r="F2270" i="1"/>
  <c r="E2270" i="1"/>
  <c r="P2270" i="1" s="1"/>
  <c r="F2269" i="1"/>
  <c r="E2269" i="1"/>
  <c r="P2269" i="1" s="1"/>
  <c r="F2268" i="1"/>
  <c r="E2268" i="1"/>
  <c r="P2268" i="1" s="1"/>
  <c r="F2267" i="1"/>
  <c r="E2267" i="1"/>
  <c r="P2267" i="1" s="1"/>
  <c r="F2266" i="1"/>
  <c r="E2266" i="1"/>
  <c r="P2266" i="1" s="1"/>
  <c r="F2265" i="1"/>
  <c r="E2265" i="1"/>
  <c r="P2265" i="1" s="1"/>
  <c r="F2264" i="1"/>
  <c r="E2264" i="1"/>
  <c r="P2264" i="1" s="1"/>
  <c r="F2263" i="1"/>
  <c r="E2263" i="1"/>
  <c r="P2263" i="1" s="1"/>
  <c r="F2262" i="1"/>
  <c r="E2262" i="1"/>
  <c r="P2262" i="1" s="1"/>
  <c r="F2261" i="1"/>
  <c r="E2261" i="1"/>
  <c r="P2261" i="1" s="1"/>
  <c r="F2260" i="1"/>
  <c r="E2260" i="1"/>
  <c r="P2260" i="1" s="1"/>
  <c r="F2259" i="1"/>
  <c r="E2259" i="1"/>
  <c r="P2259" i="1" s="1"/>
  <c r="F2258" i="1"/>
  <c r="E2258" i="1"/>
  <c r="P2258" i="1" s="1"/>
  <c r="F2257" i="1"/>
  <c r="E2257" i="1"/>
  <c r="P2257" i="1" s="1"/>
  <c r="F2256" i="1"/>
  <c r="E2256" i="1"/>
  <c r="P2256" i="1" s="1"/>
  <c r="F2255" i="1"/>
  <c r="E2255" i="1"/>
  <c r="P2255" i="1" s="1"/>
  <c r="F2254" i="1"/>
  <c r="E2254" i="1"/>
  <c r="P2254" i="1" s="1"/>
  <c r="F2253" i="1"/>
  <c r="E2253" i="1"/>
  <c r="P2253" i="1" s="1"/>
  <c r="F2252" i="1"/>
  <c r="E2252" i="1"/>
  <c r="P2252" i="1" s="1"/>
  <c r="F2251" i="1"/>
  <c r="E2251" i="1"/>
  <c r="P2251" i="1" s="1"/>
  <c r="F2250" i="1"/>
  <c r="E2250" i="1"/>
  <c r="P2250" i="1" s="1"/>
  <c r="F2249" i="1"/>
  <c r="E2249" i="1"/>
  <c r="P2249" i="1" s="1"/>
  <c r="F2248" i="1"/>
  <c r="E2248" i="1"/>
  <c r="P2248" i="1" s="1"/>
  <c r="F2247" i="1"/>
  <c r="E2247" i="1"/>
  <c r="P2247" i="1" s="1"/>
  <c r="F2246" i="1"/>
  <c r="E2246" i="1"/>
  <c r="P2246" i="1" s="1"/>
  <c r="F2245" i="1"/>
  <c r="E2245" i="1"/>
  <c r="P2245" i="1" s="1"/>
  <c r="F2244" i="1"/>
  <c r="E2244" i="1"/>
  <c r="P2244" i="1" s="1"/>
  <c r="F2243" i="1"/>
  <c r="E2243" i="1"/>
  <c r="P2243" i="1" s="1"/>
  <c r="F2242" i="1"/>
  <c r="E2242" i="1"/>
  <c r="P2242" i="1" s="1"/>
  <c r="F2241" i="1"/>
  <c r="E2241" i="1"/>
  <c r="P2241" i="1"/>
  <c r="F2240" i="1"/>
  <c r="E2240" i="1"/>
  <c r="P2240" i="1" s="1"/>
  <c r="F2239" i="1"/>
  <c r="E2239" i="1"/>
  <c r="P2239" i="1" s="1"/>
  <c r="F2238" i="1"/>
  <c r="E2238" i="1"/>
  <c r="P2238" i="1" s="1"/>
  <c r="F2237" i="1"/>
  <c r="E2237" i="1"/>
  <c r="P2237" i="1" s="1"/>
  <c r="F2236" i="1"/>
  <c r="E2236" i="1"/>
  <c r="P2236" i="1" s="1"/>
  <c r="F2235" i="1"/>
  <c r="E2235" i="1"/>
  <c r="P2235" i="1" s="1"/>
  <c r="F2234" i="1"/>
  <c r="E2234" i="1"/>
  <c r="P2234" i="1" s="1"/>
  <c r="F2233" i="1"/>
  <c r="E2233" i="1"/>
  <c r="P2233" i="1" s="1"/>
  <c r="F2232" i="1"/>
  <c r="E2232" i="1"/>
  <c r="P2232" i="1" s="1"/>
  <c r="F2231" i="1"/>
  <c r="E2231" i="1"/>
  <c r="P2231" i="1" s="1"/>
  <c r="F2230" i="1"/>
  <c r="E2230" i="1"/>
  <c r="P2230" i="1" s="1"/>
  <c r="F2229" i="1"/>
  <c r="E2229" i="1"/>
  <c r="P2229" i="1" s="1"/>
  <c r="F2228" i="1"/>
  <c r="E2228" i="1"/>
  <c r="P2228" i="1" s="1"/>
  <c r="F2227" i="1"/>
  <c r="E2227" i="1"/>
  <c r="P2227" i="1" s="1"/>
  <c r="F2226" i="1"/>
  <c r="E2226" i="1"/>
  <c r="P2226" i="1" s="1"/>
  <c r="F2225" i="1"/>
  <c r="E2225" i="1"/>
  <c r="P2225" i="1" s="1"/>
  <c r="F2224" i="1"/>
  <c r="E2224" i="1"/>
  <c r="P2224" i="1" s="1"/>
  <c r="F2223" i="1"/>
  <c r="E2223" i="1"/>
  <c r="P2223" i="1" s="1"/>
  <c r="F2222" i="1"/>
  <c r="E2222" i="1"/>
  <c r="P2222" i="1" s="1"/>
  <c r="F2221" i="1"/>
  <c r="E2221" i="1"/>
  <c r="P2221" i="1" s="1"/>
  <c r="F2220" i="1"/>
  <c r="E2220" i="1"/>
  <c r="P2220" i="1" s="1"/>
  <c r="F2219" i="1"/>
  <c r="E2219" i="1"/>
  <c r="P2219" i="1" s="1"/>
  <c r="F2218" i="1"/>
  <c r="E2218" i="1"/>
  <c r="P2218" i="1" s="1"/>
  <c r="F2217" i="1"/>
  <c r="E2217" i="1"/>
  <c r="P2217" i="1" s="1"/>
  <c r="F2216" i="1"/>
  <c r="E2216" i="1"/>
  <c r="P2216" i="1" s="1"/>
  <c r="F2215" i="1"/>
  <c r="E2215" i="1"/>
  <c r="P2215" i="1" s="1"/>
  <c r="F2214" i="1"/>
  <c r="E2214" i="1"/>
  <c r="P2214" i="1" s="1"/>
  <c r="F2213" i="1"/>
  <c r="E2213" i="1"/>
  <c r="P2213" i="1" s="1"/>
  <c r="F2212" i="1"/>
  <c r="E2212" i="1"/>
  <c r="P2212" i="1" s="1"/>
  <c r="F2211" i="1"/>
  <c r="E2211" i="1"/>
  <c r="P2211" i="1" s="1"/>
  <c r="F2210" i="1"/>
  <c r="E2210" i="1"/>
  <c r="P2210" i="1" s="1"/>
  <c r="F2209" i="1"/>
  <c r="E2209" i="1"/>
  <c r="P2209" i="1" s="1"/>
  <c r="F2208" i="1"/>
  <c r="E2208" i="1"/>
  <c r="P2208" i="1" s="1"/>
  <c r="F2207" i="1"/>
  <c r="E2207" i="1"/>
  <c r="P2207" i="1" s="1"/>
  <c r="F2206" i="1"/>
  <c r="E2206" i="1"/>
  <c r="P2206" i="1" s="1"/>
  <c r="F2205" i="1"/>
  <c r="E2205" i="1"/>
  <c r="P2205" i="1" s="1"/>
  <c r="F2204" i="1"/>
  <c r="E2204" i="1"/>
  <c r="P2204" i="1" s="1"/>
  <c r="F2203" i="1"/>
  <c r="E2203" i="1"/>
  <c r="P2203" i="1" s="1"/>
  <c r="F2202" i="1"/>
  <c r="E2202" i="1"/>
  <c r="P2202" i="1" s="1"/>
  <c r="F2201" i="1"/>
  <c r="E2201" i="1"/>
  <c r="P2201" i="1" s="1"/>
  <c r="F2200" i="1"/>
  <c r="E2200" i="1"/>
  <c r="P2200" i="1" s="1"/>
  <c r="F2199" i="1"/>
  <c r="E2199" i="1"/>
  <c r="P2199" i="1" s="1"/>
  <c r="F2198" i="1"/>
  <c r="E2198" i="1"/>
  <c r="P2198" i="1" s="1"/>
  <c r="F2197" i="1"/>
  <c r="E2197" i="1"/>
  <c r="P2197" i="1" s="1"/>
  <c r="F2196" i="1"/>
  <c r="E2196" i="1"/>
  <c r="P2196" i="1" s="1"/>
  <c r="F2195" i="1"/>
  <c r="E2195" i="1"/>
  <c r="P2195" i="1" s="1"/>
  <c r="F2194" i="1"/>
  <c r="E2194" i="1"/>
  <c r="P2194" i="1" s="1"/>
  <c r="F2193" i="1"/>
  <c r="E2193" i="1"/>
  <c r="P2193" i="1" s="1"/>
  <c r="F2192" i="1"/>
  <c r="E2192" i="1"/>
  <c r="P2192" i="1" s="1"/>
  <c r="F2191" i="1"/>
  <c r="E2191" i="1"/>
  <c r="P2191" i="1" s="1"/>
  <c r="F2190" i="1"/>
  <c r="E2190" i="1"/>
  <c r="P2190" i="1" s="1"/>
  <c r="F2189" i="1"/>
  <c r="E2189" i="1"/>
  <c r="P2189" i="1" s="1"/>
  <c r="F2188" i="1"/>
  <c r="E2188" i="1"/>
  <c r="P2188" i="1" s="1"/>
  <c r="F2187" i="1"/>
  <c r="E2187" i="1"/>
  <c r="P2187" i="1" s="1"/>
  <c r="F2186" i="1"/>
  <c r="E2186" i="1"/>
  <c r="P2186" i="1" s="1"/>
  <c r="F2185" i="1"/>
  <c r="E2185" i="1"/>
  <c r="P2185" i="1"/>
  <c r="F2184" i="1"/>
  <c r="E2184" i="1"/>
  <c r="P2184" i="1" s="1"/>
  <c r="F2183" i="1"/>
  <c r="E2183" i="1"/>
  <c r="P2183" i="1" s="1"/>
  <c r="F2182" i="1"/>
  <c r="E2182" i="1"/>
  <c r="P2182" i="1" s="1"/>
  <c r="F2181" i="1"/>
  <c r="E2181" i="1"/>
  <c r="P2181" i="1" s="1"/>
  <c r="F2180" i="1"/>
  <c r="E2180" i="1"/>
  <c r="P2180" i="1" s="1"/>
  <c r="F2179" i="1"/>
  <c r="E2179" i="1"/>
  <c r="P2179" i="1" s="1"/>
  <c r="F2178" i="1"/>
  <c r="E2178" i="1"/>
  <c r="P2178" i="1" s="1"/>
  <c r="F2177" i="1"/>
  <c r="E2177" i="1"/>
  <c r="P2177" i="1" s="1"/>
  <c r="F2176" i="1"/>
  <c r="E2176" i="1"/>
  <c r="P2176" i="1" s="1"/>
  <c r="F2175" i="1"/>
  <c r="E2175" i="1"/>
  <c r="P2175" i="1" s="1"/>
  <c r="F2174" i="1"/>
  <c r="E2174" i="1"/>
  <c r="P2174" i="1" s="1"/>
  <c r="F2173" i="1"/>
  <c r="E2173" i="1"/>
  <c r="P2173" i="1" s="1"/>
  <c r="F2172" i="1"/>
  <c r="E2172" i="1"/>
  <c r="P2172" i="1" s="1"/>
  <c r="F2171" i="1"/>
  <c r="E2171" i="1"/>
  <c r="P2171" i="1" s="1"/>
  <c r="F2170" i="1"/>
  <c r="E2170" i="1"/>
  <c r="P2170" i="1" s="1"/>
  <c r="F2169" i="1"/>
  <c r="E2169" i="1"/>
  <c r="P2169" i="1" s="1"/>
  <c r="F2168" i="1"/>
  <c r="E2168" i="1"/>
  <c r="P2168" i="1" s="1"/>
  <c r="F2167" i="1"/>
  <c r="E2167" i="1"/>
  <c r="P2167" i="1" s="1"/>
  <c r="F2166" i="1"/>
  <c r="E2166" i="1"/>
  <c r="P2166" i="1" s="1"/>
  <c r="F2165" i="1"/>
  <c r="E2165" i="1"/>
  <c r="P2165" i="1" s="1"/>
  <c r="F2164" i="1"/>
  <c r="E2164" i="1"/>
  <c r="P2164" i="1" s="1"/>
  <c r="F2163" i="1"/>
  <c r="E2163" i="1"/>
  <c r="P2163" i="1" s="1"/>
  <c r="F2162" i="1"/>
  <c r="E2162" i="1"/>
  <c r="P2162" i="1" s="1"/>
  <c r="F2161" i="1"/>
  <c r="E2161" i="1"/>
  <c r="P2161" i="1" s="1"/>
  <c r="F2160" i="1"/>
  <c r="E2160" i="1"/>
  <c r="P2160" i="1" s="1"/>
  <c r="F2159" i="1"/>
  <c r="E2159" i="1"/>
  <c r="P2159" i="1" s="1"/>
  <c r="F2158" i="1"/>
  <c r="E2158" i="1"/>
  <c r="P2158" i="1" s="1"/>
  <c r="F2157" i="1"/>
  <c r="E2157" i="1"/>
  <c r="P2157" i="1" s="1"/>
  <c r="F2156" i="1"/>
  <c r="E2156" i="1"/>
  <c r="P2156" i="1" s="1"/>
  <c r="F2155" i="1"/>
  <c r="E2155" i="1"/>
  <c r="P2155" i="1" s="1"/>
  <c r="F2154" i="1"/>
  <c r="E2154" i="1"/>
  <c r="P2154" i="1" s="1"/>
  <c r="F2153" i="1"/>
  <c r="E2153" i="1"/>
  <c r="P2153" i="1" s="1"/>
  <c r="F2152" i="1"/>
  <c r="E2152" i="1"/>
  <c r="P2152" i="1" s="1"/>
  <c r="F2151" i="1"/>
  <c r="E2151" i="1"/>
  <c r="P2151" i="1" s="1"/>
  <c r="F2150" i="1"/>
  <c r="E2150" i="1"/>
  <c r="P2150" i="1" s="1"/>
  <c r="F2149" i="1"/>
  <c r="E2149" i="1"/>
  <c r="P2149" i="1" s="1"/>
  <c r="F2148" i="1"/>
  <c r="E2148" i="1"/>
  <c r="P2148" i="1" s="1"/>
  <c r="F2147" i="1"/>
  <c r="E2147" i="1"/>
  <c r="P2147" i="1" s="1"/>
  <c r="F2146" i="1"/>
  <c r="E2146" i="1"/>
  <c r="P2146" i="1" s="1"/>
  <c r="F2145" i="1"/>
  <c r="E2145" i="1"/>
  <c r="P2145" i="1" s="1"/>
  <c r="F2144" i="1"/>
  <c r="E2144" i="1"/>
  <c r="P2144" i="1" s="1"/>
  <c r="F2143" i="1"/>
  <c r="E2143" i="1"/>
  <c r="P2143" i="1" s="1"/>
  <c r="F2142" i="1"/>
  <c r="E2142" i="1"/>
  <c r="P2142" i="1" s="1"/>
  <c r="F2141" i="1"/>
  <c r="E2141" i="1"/>
  <c r="P2141" i="1" s="1"/>
  <c r="F2140" i="1"/>
  <c r="E2140" i="1"/>
  <c r="P2140" i="1" s="1"/>
  <c r="F2139" i="1"/>
  <c r="E2139" i="1"/>
  <c r="P2139" i="1" s="1"/>
  <c r="F2138" i="1"/>
  <c r="E2138" i="1"/>
  <c r="P2138" i="1" s="1"/>
  <c r="F2137" i="1"/>
  <c r="E2137" i="1"/>
  <c r="P2137" i="1" s="1"/>
  <c r="F2136" i="1"/>
  <c r="E2136" i="1"/>
  <c r="P2136" i="1" s="1"/>
  <c r="F2135" i="1"/>
  <c r="E2135" i="1"/>
  <c r="P2135" i="1" s="1"/>
  <c r="F2134" i="1"/>
  <c r="E2134" i="1"/>
  <c r="P2134" i="1" s="1"/>
  <c r="F2133" i="1"/>
  <c r="E2133" i="1"/>
  <c r="P2133" i="1" s="1"/>
  <c r="F2132" i="1"/>
  <c r="E2132" i="1"/>
  <c r="P2132" i="1" s="1"/>
  <c r="F2131" i="1"/>
  <c r="E2131" i="1"/>
  <c r="P2131" i="1" s="1"/>
  <c r="F2130" i="1"/>
  <c r="E2130" i="1"/>
  <c r="P2130" i="1" s="1"/>
  <c r="F2129" i="1"/>
  <c r="E2129" i="1"/>
  <c r="P2129" i="1" s="1"/>
  <c r="F2128" i="1"/>
  <c r="E2128" i="1"/>
  <c r="P2128" i="1" s="1"/>
  <c r="F2127" i="1"/>
  <c r="E2127" i="1"/>
  <c r="P2127" i="1" s="1"/>
  <c r="F2126" i="1"/>
  <c r="E2126" i="1"/>
  <c r="P2126" i="1" s="1"/>
  <c r="F2125" i="1"/>
  <c r="E2125" i="1"/>
  <c r="P2125" i="1" s="1"/>
  <c r="F2124" i="1"/>
  <c r="E2124" i="1"/>
  <c r="P2124" i="1" s="1"/>
  <c r="F2123" i="1"/>
  <c r="E2123" i="1"/>
  <c r="P2123" i="1" s="1"/>
  <c r="F2122" i="1"/>
  <c r="E2122" i="1"/>
  <c r="P2122" i="1" s="1"/>
  <c r="F2121" i="1"/>
  <c r="E2121" i="1"/>
  <c r="P2121" i="1" s="1"/>
  <c r="F2120" i="1"/>
  <c r="E2120" i="1"/>
  <c r="P2120" i="1" s="1"/>
  <c r="F2119" i="1"/>
  <c r="E2119" i="1"/>
  <c r="P2119" i="1" s="1"/>
  <c r="F2118" i="1"/>
  <c r="E2118" i="1"/>
  <c r="P2118" i="1" s="1"/>
  <c r="F2117" i="1"/>
  <c r="E2117" i="1"/>
  <c r="P2117" i="1" s="1"/>
  <c r="F2116" i="1"/>
  <c r="E2116" i="1"/>
  <c r="P2116" i="1" s="1"/>
  <c r="F2115" i="1"/>
  <c r="E2115" i="1"/>
  <c r="P2115" i="1" s="1"/>
  <c r="F2114" i="1"/>
  <c r="E2114" i="1"/>
  <c r="P2114" i="1" s="1"/>
  <c r="F2113" i="1"/>
  <c r="E2113" i="1"/>
  <c r="P2113" i="1" s="1"/>
  <c r="F2112" i="1"/>
  <c r="E2112" i="1"/>
  <c r="P2112" i="1" s="1"/>
  <c r="F2111" i="1"/>
  <c r="E2111" i="1"/>
  <c r="P2111" i="1" s="1"/>
  <c r="F2110" i="1"/>
  <c r="E2110" i="1"/>
  <c r="P2110" i="1" s="1"/>
  <c r="F2109" i="1"/>
  <c r="E2109" i="1"/>
  <c r="P2109" i="1" s="1"/>
  <c r="F2108" i="1"/>
  <c r="E2108" i="1"/>
  <c r="P2108" i="1" s="1"/>
  <c r="F2107" i="1"/>
  <c r="E2107" i="1"/>
  <c r="P2107" i="1" s="1"/>
  <c r="F2106" i="1"/>
  <c r="E2106" i="1"/>
  <c r="P2106" i="1" s="1"/>
  <c r="F2105" i="1"/>
  <c r="E2105" i="1"/>
  <c r="P2105" i="1" s="1"/>
  <c r="F2104" i="1"/>
  <c r="E2104" i="1"/>
  <c r="P2104" i="1" s="1"/>
  <c r="F2103" i="1"/>
  <c r="E2103" i="1"/>
  <c r="P2103" i="1" s="1"/>
  <c r="F2102" i="1"/>
  <c r="E2102" i="1"/>
  <c r="P2102" i="1" s="1"/>
  <c r="F2101" i="1"/>
  <c r="E2101" i="1"/>
  <c r="P2101" i="1" s="1"/>
  <c r="F2100" i="1"/>
  <c r="E2100" i="1"/>
  <c r="P2100" i="1" s="1"/>
  <c r="F2099" i="1"/>
  <c r="E2099" i="1"/>
  <c r="P2099" i="1" s="1"/>
  <c r="F2098" i="1"/>
  <c r="E2098" i="1"/>
  <c r="P2098" i="1" s="1"/>
  <c r="F2097" i="1"/>
  <c r="E2097" i="1"/>
  <c r="P2097" i="1" s="1"/>
  <c r="F2096" i="1"/>
  <c r="E2096" i="1"/>
  <c r="P2096" i="1" s="1"/>
  <c r="F2095" i="1"/>
  <c r="E2095" i="1"/>
  <c r="P2095" i="1" s="1"/>
  <c r="F2094" i="1"/>
  <c r="E2094" i="1"/>
  <c r="P2094" i="1" s="1"/>
  <c r="F2093" i="1"/>
  <c r="E2093" i="1"/>
  <c r="P2093" i="1" s="1"/>
  <c r="F2092" i="1"/>
  <c r="E2092" i="1"/>
  <c r="P2092" i="1" s="1"/>
  <c r="F2091" i="1"/>
  <c r="E2091" i="1"/>
  <c r="P2091" i="1" s="1"/>
  <c r="F2090" i="1"/>
  <c r="E2090" i="1"/>
  <c r="P2090" i="1" s="1"/>
  <c r="F2089" i="1"/>
  <c r="E2089" i="1"/>
  <c r="P2089" i="1" s="1"/>
  <c r="F2088" i="1"/>
  <c r="E2088" i="1"/>
  <c r="P2088" i="1" s="1"/>
  <c r="F2087" i="1"/>
  <c r="E2087" i="1"/>
  <c r="P2087" i="1" s="1"/>
  <c r="F2086" i="1"/>
  <c r="E2086" i="1"/>
  <c r="P2086" i="1" s="1"/>
  <c r="F2085" i="1"/>
  <c r="E2085" i="1"/>
  <c r="P2085" i="1" s="1"/>
  <c r="F2084" i="1"/>
  <c r="E2084" i="1"/>
  <c r="P2084" i="1" s="1"/>
  <c r="F2083" i="1"/>
  <c r="E2083" i="1"/>
  <c r="P2083" i="1" s="1"/>
  <c r="F2082" i="1"/>
  <c r="E2082" i="1"/>
  <c r="P2082" i="1" s="1"/>
  <c r="F2081" i="1"/>
  <c r="E2081" i="1"/>
  <c r="P2081" i="1" s="1"/>
  <c r="F2080" i="1"/>
  <c r="E2080" i="1"/>
  <c r="P2080" i="1" s="1"/>
  <c r="F2079" i="1"/>
  <c r="E2079" i="1"/>
  <c r="P2079" i="1" s="1"/>
  <c r="F2078" i="1"/>
  <c r="E2078" i="1"/>
  <c r="P2078" i="1" s="1"/>
  <c r="F2077" i="1"/>
  <c r="E2077" i="1"/>
  <c r="P2077" i="1" s="1"/>
  <c r="F2076" i="1"/>
  <c r="E2076" i="1"/>
  <c r="P2076" i="1" s="1"/>
  <c r="F2075" i="1"/>
  <c r="E2075" i="1"/>
  <c r="P2075" i="1" s="1"/>
  <c r="F2074" i="1"/>
  <c r="E2074" i="1"/>
  <c r="P2074" i="1" s="1"/>
  <c r="F2073" i="1"/>
  <c r="E2073" i="1"/>
  <c r="P2073" i="1" s="1"/>
  <c r="F2072" i="1"/>
  <c r="E2072" i="1"/>
  <c r="P2072" i="1" s="1"/>
  <c r="F2071" i="1"/>
  <c r="E2071" i="1"/>
  <c r="P2071" i="1" s="1"/>
  <c r="F2070" i="1"/>
  <c r="E2070" i="1"/>
  <c r="P2070" i="1" s="1"/>
  <c r="F2069" i="1"/>
  <c r="E2069" i="1"/>
  <c r="P2069" i="1" s="1"/>
  <c r="F2068" i="1"/>
  <c r="E2068" i="1"/>
  <c r="P2068" i="1" s="1"/>
  <c r="F2067" i="1"/>
  <c r="E2067" i="1"/>
  <c r="P2067" i="1" s="1"/>
  <c r="F2066" i="1"/>
  <c r="E2066" i="1"/>
  <c r="P2066" i="1" s="1"/>
  <c r="F2065" i="1"/>
  <c r="E2065" i="1"/>
  <c r="P2065" i="1" s="1"/>
  <c r="F2064" i="1"/>
  <c r="E2064" i="1"/>
  <c r="P2064" i="1" s="1"/>
  <c r="F2063" i="1"/>
  <c r="E2063" i="1"/>
  <c r="P2063" i="1" s="1"/>
  <c r="F2062" i="1"/>
  <c r="E2062" i="1"/>
  <c r="P2062" i="1" s="1"/>
  <c r="F2061" i="1"/>
  <c r="E2061" i="1"/>
  <c r="P2061" i="1" s="1"/>
  <c r="F2060" i="1"/>
  <c r="E2060" i="1"/>
  <c r="P2060" i="1" s="1"/>
  <c r="F2059" i="1"/>
  <c r="E2059" i="1"/>
  <c r="P2059" i="1" s="1"/>
  <c r="F2058" i="1"/>
  <c r="E2058" i="1"/>
  <c r="P2058" i="1" s="1"/>
  <c r="F2057" i="1"/>
  <c r="E2057" i="1"/>
  <c r="P2057" i="1"/>
  <c r="F2056" i="1"/>
  <c r="E2056" i="1"/>
  <c r="P2056" i="1" s="1"/>
  <c r="F2055" i="1"/>
  <c r="E2055" i="1"/>
  <c r="P2055" i="1" s="1"/>
  <c r="F2054" i="1"/>
  <c r="E2054" i="1"/>
  <c r="P2054" i="1" s="1"/>
  <c r="F2053" i="1"/>
  <c r="E2053" i="1"/>
  <c r="P2053" i="1" s="1"/>
  <c r="F2052" i="1"/>
  <c r="E2052" i="1"/>
  <c r="P2052" i="1" s="1"/>
  <c r="F2051" i="1"/>
  <c r="E2051" i="1"/>
  <c r="P2051" i="1" s="1"/>
  <c r="F2050" i="1"/>
  <c r="E2050" i="1"/>
  <c r="P2050" i="1" s="1"/>
  <c r="F2049" i="1"/>
  <c r="E2049" i="1"/>
  <c r="P2049" i="1" s="1"/>
  <c r="F2048" i="1"/>
  <c r="E2048" i="1"/>
  <c r="P2048" i="1" s="1"/>
  <c r="F2047" i="1"/>
  <c r="E2047" i="1"/>
  <c r="P2047" i="1" s="1"/>
  <c r="F2046" i="1"/>
  <c r="E2046" i="1"/>
  <c r="P2046" i="1" s="1"/>
  <c r="F2045" i="1"/>
  <c r="E2045" i="1"/>
  <c r="P2045" i="1" s="1"/>
  <c r="F2044" i="1"/>
  <c r="E2044" i="1"/>
  <c r="P2044" i="1" s="1"/>
  <c r="F2043" i="1"/>
  <c r="E2043" i="1"/>
  <c r="P2043" i="1" s="1"/>
  <c r="F2042" i="1"/>
  <c r="E2042" i="1"/>
  <c r="P2042" i="1" s="1"/>
  <c r="F2041" i="1"/>
  <c r="E2041" i="1"/>
  <c r="P2041" i="1" s="1"/>
  <c r="F2040" i="1"/>
  <c r="E2040" i="1"/>
  <c r="P2040" i="1" s="1"/>
  <c r="F2039" i="1"/>
  <c r="E2039" i="1"/>
  <c r="P2039" i="1" s="1"/>
  <c r="F2038" i="1"/>
  <c r="E2038" i="1"/>
  <c r="P2038" i="1" s="1"/>
  <c r="F2037" i="1"/>
  <c r="E2037" i="1"/>
  <c r="P2037" i="1" s="1"/>
  <c r="F2036" i="1"/>
  <c r="E2036" i="1"/>
  <c r="P2036" i="1" s="1"/>
  <c r="F2035" i="1"/>
  <c r="E2035" i="1"/>
  <c r="P2035" i="1" s="1"/>
  <c r="F2034" i="1"/>
  <c r="E2034" i="1"/>
  <c r="P2034" i="1" s="1"/>
  <c r="F2033" i="1"/>
  <c r="E2033" i="1"/>
  <c r="P2033" i="1" s="1"/>
  <c r="F2032" i="1"/>
  <c r="E2032" i="1"/>
  <c r="P2032" i="1" s="1"/>
  <c r="F2031" i="1"/>
  <c r="E2031" i="1"/>
  <c r="P2031" i="1" s="1"/>
  <c r="F2030" i="1"/>
  <c r="E2030" i="1"/>
  <c r="P2030" i="1" s="1"/>
  <c r="F2029" i="1"/>
  <c r="E2029" i="1"/>
  <c r="P2029" i="1" s="1"/>
  <c r="F2028" i="1"/>
  <c r="E2028" i="1"/>
  <c r="P2028" i="1" s="1"/>
  <c r="F2027" i="1"/>
  <c r="E2027" i="1"/>
  <c r="P2027" i="1" s="1"/>
  <c r="F2026" i="1"/>
  <c r="E2026" i="1"/>
  <c r="P2026" i="1" s="1"/>
  <c r="F2025" i="1"/>
  <c r="E2025" i="1"/>
  <c r="P2025" i="1" s="1"/>
  <c r="F2024" i="1"/>
  <c r="E2024" i="1"/>
  <c r="P2024" i="1" s="1"/>
  <c r="F2023" i="1"/>
  <c r="E2023" i="1"/>
  <c r="P2023" i="1" s="1"/>
  <c r="F2022" i="1"/>
  <c r="E2022" i="1"/>
  <c r="P2022" i="1" s="1"/>
  <c r="F2021" i="1"/>
  <c r="E2021" i="1"/>
  <c r="P2021" i="1" s="1"/>
  <c r="F2020" i="1"/>
  <c r="E2020" i="1"/>
  <c r="P2020" i="1" s="1"/>
  <c r="F2019" i="1"/>
  <c r="E2019" i="1"/>
  <c r="P2019" i="1" s="1"/>
  <c r="F2018" i="1"/>
  <c r="E2018" i="1"/>
  <c r="P2018" i="1" s="1"/>
  <c r="F2017" i="1"/>
  <c r="E2017" i="1"/>
  <c r="P2017" i="1" s="1"/>
  <c r="F2016" i="1"/>
  <c r="E2016" i="1"/>
  <c r="P2016" i="1" s="1"/>
  <c r="F2015" i="1"/>
  <c r="E2015" i="1"/>
  <c r="P2015" i="1" s="1"/>
  <c r="F2014" i="1"/>
  <c r="E2014" i="1"/>
  <c r="P2014" i="1" s="1"/>
  <c r="F2013" i="1"/>
  <c r="E2013" i="1"/>
  <c r="P2013" i="1" s="1"/>
  <c r="F2012" i="1"/>
  <c r="E2012" i="1"/>
  <c r="P2012" i="1" s="1"/>
  <c r="F2011" i="1"/>
  <c r="E2011" i="1"/>
  <c r="P2011" i="1" s="1"/>
  <c r="F2010" i="1"/>
  <c r="E2010" i="1"/>
  <c r="P2010" i="1" s="1"/>
  <c r="F2009" i="1"/>
  <c r="E2009" i="1"/>
  <c r="P2009" i="1" s="1"/>
  <c r="F2008" i="1"/>
  <c r="E2008" i="1"/>
  <c r="P2008" i="1" s="1"/>
  <c r="F2007" i="1"/>
  <c r="E2007" i="1"/>
  <c r="P2007" i="1" s="1"/>
  <c r="F2006" i="1"/>
  <c r="E2006" i="1"/>
  <c r="P2006" i="1" s="1"/>
  <c r="F2005" i="1"/>
  <c r="E2005" i="1"/>
  <c r="P2005" i="1" s="1"/>
  <c r="F2004" i="1"/>
  <c r="E2004" i="1"/>
  <c r="P2004" i="1" s="1"/>
  <c r="F2003" i="1"/>
  <c r="E2003" i="1"/>
  <c r="P2003" i="1" s="1"/>
  <c r="F2002" i="1"/>
  <c r="E2002" i="1"/>
  <c r="P2002" i="1" s="1"/>
  <c r="F2001" i="1"/>
  <c r="E2001" i="1"/>
  <c r="P2001" i="1" s="1"/>
  <c r="F2000" i="1"/>
  <c r="E2000" i="1"/>
  <c r="P2000" i="1" s="1"/>
  <c r="F1999" i="1"/>
  <c r="E1999" i="1"/>
  <c r="P1999" i="1" s="1"/>
  <c r="F1998" i="1"/>
  <c r="E1998" i="1"/>
  <c r="P1998" i="1" s="1"/>
  <c r="F1997" i="1"/>
  <c r="E1997" i="1"/>
  <c r="P1997" i="1" s="1"/>
  <c r="F1996" i="1"/>
  <c r="E1996" i="1"/>
  <c r="P1996" i="1" s="1"/>
  <c r="F1995" i="1"/>
  <c r="E1995" i="1"/>
  <c r="P1995" i="1" s="1"/>
  <c r="F1994" i="1"/>
  <c r="E1994" i="1"/>
  <c r="P1994" i="1" s="1"/>
  <c r="F1993" i="1"/>
  <c r="E1993" i="1"/>
  <c r="P1993" i="1" s="1"/>
  <c r="F1992" i="1"/>
  <c r="E1992" i="1"/>
  <c r="P1992" i="1" s="1"/>
  <c r="F1991" i="1"/>
  <c r="E1991" i="1"/>
  <c r="P1991" i="1" s="1"/>
  <c r="F1990" i="1"/>
  <c r="E1990" i="1"/>
  <c r="P1990" i="1" s="1"/>
  <c r="F1989" i="1"/>
  <c r="E1989" i="1"/>
  <c r="P1989" i="1" s="1"/>
  <c r="F1988" i="1"/>
  <c r="E1988" i="1"/>
  <c r="P1988" i="1" s="1"/>
  <c r="F1987" i="1"/>
  <c r="E1987" i="1"/>
  <c r="P1987" i="1" s="1"/>
  <c r="F1986" i="1"/>
  <c r="E1986" i="1"/>
  <c r="P1986" i="1" s="1"/>
  <c r="F1985" i="1"/>
  <c r="E1985" i="1"/>
  <c r="P1985" i="1" s="1"/>
  <c r="F1984" i="1"/>
  <c r="E1984" i="1"/>
  <c r="P1984" i="1" s="1"/>
  <c r="F1983" i="1"/>
  <c r="E1983" i="1"/>
  <c r="P1983" i="1" s="1"/>
  <c r="F1982" i="1"/>
  <c r="E1982" i="1"/>
  <c r="P1982" i="1" s="1"/>
  <c r="F1981" i="1"/>
  <c r="E1981" i="1"/>
  <c r="P1981" i="1" s="1"/>
  <c r="F1980" i="1"/>
  <c r="E1980" i="1"/>
  <c r="P1980" i="1" s="1"/>
  <c r="F1979" i="1"/>
  <c r="E1979" i="1"/>
  <c r="P1979" i="1" s="1"/>
  <c r="F1978" i="1"/>
  <c r="E1978" i="1"/>
  <c r="P1978" i="1" s="1"/>
  <c r="F1977" i="1"/>
  <c r="E1977" i="1"/>
  <c r="P1977" i="1" s="1"/>
  <c r="F1976" i="1"/>
  <c r="E1976" i="1"/>
  <c r="P1976" i="1" s="1"/>
  <c r="F1975" i="1"/>
  <c r="E1975" i="1"/>
  <c r="P1975" i="1" s="1"/>
  <c r="F1974" i="1"/>
  <c r="E1974" i="1"/>
  <c r="P1974" i="1" s="1"/>
  <c r="F1973" i="1"/>
  <c r="E1973" i="1"/>
  <c r="P1973" i="1" s="1"/>
  <c r="F1972" i="1"/>
  <c r="E1972" i="1"/>
  <c r="P1972" i="1" s="1"/>
  <c r="F1971" i="1"/>
  <c r="E1971" i="1"/>
  <c r="P1971" i="1" s="1"/>
  <c r="F1970" i="1"/>
  <c r="E1970" i="1"/>
  <c r="P1970" i="1" s="1"/>
  <c r="F1969" i="1"/>
  <c r="E1969" i="1"/>
  <c r="P1969" i="1" s="1"/>
  <c r="F1968" i="1"/>
  <c r="E1968" i="1"/>
  <c r="P1968" i="1" s="1"/>
  <c r="F1967" i="1"/>
  <c r="E1967" i="1"/>
  <c r="P1967" i="1" s="1"/>
  <c r="F1966" i="1"/>
  <c r="E1966" i="1"/>
  <c r="P1966" i="1" s="1"/>
  <c r="F1965" i="1"/>
  <c r="E1965" i="1"/>
  <c r="P1965" i="1" s="1"/>
  <c r="F1964" i="1"/>
  <c r="E1964" i="1"/>
  <c r="P1964" i="1" s="1"/>
  <c r="F1963" i="1"/>
  <c r="E1963" i="1"/>
  <c r="P1963" i="1" s="1"/>
  <c r="F1962" i="1"/>
  <c r="E1962" i="1"/>
  <c r="P1962" i="1" s="1"/>
  <c r="F1961" i="1"/>
  <c r="E1961" i="1"/>
  <c r="P1961" i="1" s="1"/>
  <c r="F1960" i="1"/>
  <c r="E1960" i="1"/>
  <c r="P1960" i="1" s="1"/>
  <c r="F1959" i="1"/>
  <c r="E1959" i="1"/>
  <c r="P1959" i="1" s="1"/>
  <c r="F1958" i="1"/>
  <c r="E1958" i="1"/>
  <c r="P1958" i="1" s="1"/>
  <c r="F1957" i="1"/>
  <c r="E1957" i="1"/>
  <c r="P1957" i="1" s="1"/>
  <c r="F1956" i="1"/>
  <c r="E1956" i="1"/>
  <c r="P1956" i="1" s="1"/>
  <c r="F1955" i="1"/>
  <c r="E1955" i="1"/>
  <c r="P1955" i="1" s="1"/>
  <c r="F1954" i="1"/>
  <c r="E1954" i="1"/>
  <c r="P1954" i="1" s="1"/>
  <c r="F1953" i="1"/>
  <c r="E1953" i="1"/>
  <c r="P1953" i="1" s="1"/>
  <c r="F1952" i="1"/>
  <c r="E1952" i="1"/>
  <c r="P1952" i="1" s="1"/>
  <c r="F1951" i="1"/>
  <c r="E1951" i="1"/>
  <c r="P1951" i="1" s="1"/>
  <c r="F1950" i="1"/>
  <c r="E1950" i="1"/>
  <c r="P1950" i="1" s="1"/>
  <c r="F1949" i="1"/>
  <c r="E1949" i="1"/>
  <c r="P1949" i="1" s="1"/>
  <c r="F1948" i="1"/>
  <c r="E1948" i="1"/>
  <c r="P1948" i="1" s="1"/>
  <c r="F1947" i="1"/>
  <c r="E1947" i="1"/>
  <c r="P1947" i="1" s="1"/>
  <c r="F1946" i="1"/>
  <c r="E1946" i="1"/>
  <c r="P1946" i="1" s="1"/>
  <c r="F1945" i="1"/>
  <c r="E1945" i="1"/>
  <c r="P1945" i="1" s="1"/>
  <c r="F1944" i="1"/>
  <c r="E1944" i="1"/>
  <c r="P1944" i="1" s="1"/>
  <c r="F1943" i="1"/>
  <c r="E1943" i="1"/>
  <c r="P1943" i="1" s="1"/>
  <c r="F1942" i="1"/>
  <c r="E1942" i="1"/>
  <c r="P1942" i="1" s="1"/>
  <c r="F1941" i="1"/>
  <c r="E1941" i="1"/>
  <c r="P1941" i="1" s="1"/>
  <c r="F1940" i="1"/>
  <c r="E1940" i="1"/>
  <c r="P1940" i="1" s="1"/>
  <c r="F1939" i="1"/>
  <c r="E1939" i="1"/>
  <c r="P1939" i="1" s="1"/>
  <c r="F1938" i="1"/>
  <c r="E1938" i="1"/>
  <c r="P1938" i="1" s="1"/>
  <c r="F1937" i="1"/>
  <c r="E1937" i="1"/>
  <c r="P1937" i="1" s="1"/>
  <c r="F1936" i="1"/>
  <c r="E1936" i="1"/>
  <c r="P1936" i="1" s="1"/>
  <c r="F1935" i="1"/>
  <c r="E1935" i="1"/>
  <c r="P1935" i="1" s="1"/>
  <c r="F1934" i="1"/>
  <c r="E1934" i="1"/>
  <c r="P1934" i="1" s="1"/>
  <c r="F1933" i="1"/>
  <c r="E1933" i="1"/>
  <c r="P1933" i="1" s="1"/>
  <c r="F1932" i="1"/>
  <c r="E1932" i="1"/>
  <c r="P1932" i="1" s="1"/>
  <c r="F1931" i="1"/>
  <c r="E1931" i="1"/>
  <c r="P1931" i="1" s="1"/>
  <c r="F1930" i="1"/>
  <c r="E1930" i="1"/>
  <c r="P1930" i="1" s="1"/>
  <c r="F1929" i="1"/>
  <c r="E1929" i="1"/>
  <c r="P1929" i="1"/>
  <c r="F1928" i="1"/>
  <c r="E1928" i="1"/>
  <c r="P1928" i="1" s="1"/>
  <c r="F1927" i="1"/>
  <c r="E1927" i="1"/>
  <c r="P1927" i="1" s="1"/>
  <c r="F1926" i="1"/>
  <c r="E1926" i="1"/>
  <c r="P1926" i="1" s="1"/>
  <c r="F1925" i="1"/>
  <c r="E1925" i="1"/>
  <c r="P1925" i="1" s="1"/>
  <c r="F1924" i="1"/>
  <c r="E1924" i="1"/>
  <c r="P1924" i="1" s="1"/>
  <c r="F1923" i="1"/>
  <c r="E1923" i="1"/>
  <c r="P1923" i="1" s="1"/>
  <c r="F1922" i="1"/>
  <c r="E1922" i="1"/>
  <c r="P1922" i="1" s="1"/>
  <c r="F1921" i="1"/>
  <c r="E1921" i="1"/>
  <c r="P1921" i="1" s="1"/>
  <c r="F1920" i="1"/>
  <c r="E1920" i="1"/>
  <c r="P1920" i="1" s="1"/>
  <c r="F1919" i="1"/>
  <c r="E1919" i="1"/>
  <c r="P1919" i="1" s="1"/>
  <c r="F1918" i="1"/>
  <c r="E1918" i="1"/>
  <c r="P1918" i="1" s="1"/>
  <c r="F1917" i="1"/>
  <c r="E1917" i="1"/>
  <c r="P1917" i="1" s="1"/>
  <c r="F1916" i="1"/>
  <c r="E1916" i="1"/>
  <c r="P1916" i="1" s="1"/>
  <c r="F1915" i="1"/>
  <c r="E1915" i="1"/>
  <c r="P1915" i="1" s="1"/>
  <c r="F1914" i="1"/>
  <c r="E1914" i="1"/>
  <c r="P1914" i="1" s="1"/>
  <c r="F1913" i="1"/>
  <c r="E1913" i="1"/>
  <c r="P1913" i="1" s="1"/>
  <c r="F1912" i="1"/>
  <c r="E1912" i="1"/>
  <c r="P1912" i="1" s="1"/>
  <c r="F1911" i="1"/>
  <c r="E1911" i="1"/>
  <c r="P1911" i="1" s="1"/>
  <c r="F1910" i="1"/>
  <c r="E1910" i="1"/>
  <c r="P1910" i="1" s="1"/>
  <c r="F1909" i="1"/>
  <c r="E1909" i="1"/>
  <c r="P1909" i="1" s="1"/>
  <c r="F1908" i="1"/>
  <c r="E1908" i="1"/>
  <c r="P1908" i="1" s="1"/>
  <c r="F1907" i="1"/>
  <c r="E1907" i="1"/>
  <c r="P1907" i="1" s="1"/>
  <c r="F1906" i="1"/>
  <c r="E1906" i="1"/>
  <c r="P1906" i="1" s="1"/>
  <c r="F1905" i="1"/>
  <c r="E1905" i="1"/>
  <c r="P1905" i="1" s="1"/>
  <c r="F1904" i="1"/>
  <c r="E1904" i="1"/>
  <c r="P1904" i="1" s="1"/>
  <c r="F1903" i="1"/>
  <c r="E1903" i="1"/>
  <c r="P1903" i="1" s="1"/>
  <c r="F1902" i="1"/>
  <c r="E1902" i="1"/>
  <c r="P1902" i="1" s="1"/>
  <c r="F1901" i="1"/>
  <c r="E1901" i="1"/>
  <c r="P1901" i="1" s="1"/>
  <c r="F1900" i="1"/>
  <c r="E1900" i="1"/>
  <c r="P1900" i="1" s="1"/>
  <c r="F1899" i="1"/>
  <c r="E1899" i="1"/>
  <c r="P1899" i="1" s="1"/>
  <c r="F1898" i="1"/>
  <c r="E1898" i="1"/>
  <c r="P1898" i="1" s="1"/>
  <c r="F1897" i="1"/>
  <c r="E1897" i="1"/>
  <c r="P1897" i="1"/>
  <c r="F1896" i="1"/>
  <c r="E1896" i="1"/>
  <c r="P1896" i="1" s="1"/>
  <c r="F1895" i="1"/>
  <c r="E1895" i="1"/>
  <c r="P1895" i="1" s="1"/>
  <c r="F1894" i="1"/>
  <c r="E1894" i="1"/>
  <c r="P1894" i="1" s="1"/>
  <c r="F1893" i="1"/>
  <c r="E1893" i="1"/>
  <c r="P1893" i="1" s="1"/>
  <c r="F1892" i="1"/>
  <c r="E1892" i="1"/>
  <c r="P1892" i="1" s="1"/>
  <c r="F1891" i="1"/>
  <c r="E1891" i="1"/>
  <c r="P1891" i="1" s="1"/>
  <c r="F1890" i="1"/>
  <c r="E1890" i="1"/>
  <c r="P1890" i="1" s="1"/>
  <c r="F1889" i="1"/>
  <c r="E1889" i="1"/>
  <c r="P1889" i="1" s="1"/>
  <c r="F1888" i="1"/>
  <c r="E1888" i="1"/>
  <c r="P1888" i="1" s="1"/>
  <c r="F1887" i="1"/>
  <c r="E1887" i="1"/>
  <c r="P1887" i="1" s="1"/>
  <c r="F1886" i="1"/>
  <c r="E1886" i="1"/>
  <c r="P1886" i="1" s="1"/>
  <c r="F1885" i="1"/>
  <c r="E1885" i="1"/>
  <c r="P1885" i="1" s="1"/>
  <c r="F1884" i="1"/>
  <c r="E1884" i="1"/>
  <c r="P1884" i="1" s="1"/>
  <c r="F1883" i="1"/>
  <c r="E1883" i="1"/>
  <c r="P1883" i="1" s="1"/>
  <c r="F1882" i="1"/>
  <c r="E1882" i="1"/>
  <c r="P1882" i="1" s="1"/>
  <c r="F1881" i="1"/>
  <c r="E1881" i="1"/>
  <c r="P1881" i="1"/>
  <c r="F1880" i="1"/>
  <c r="E1880" i="1"/>
  <c r="P1880" i="1" s="1"/>
  <c r="F1879" i="1"/>
  <c r="E1879" i="1"/>
  <c r="P1879" i="1" s="1"/>
  <c r="F1878" i="1"/>
  <c r="E1878" i="1"/>
  <c r="P1878" i="1" s="1"/>
  <c r="F1877" i="1"/>
  <c r="E1877" i="1"/>
  <c r="P1877" i="1" s="1"/>
  <c r="F1876" i="1"/>
  <c r="E1876" i="1"/>
  <c r="P1876" i="1" s="1"/>
  <c r="F1875" i="1"/>
  <c r="E1875" i="1"/>
  <c r="P1875" i="1" s="1"/>
  <c r="F1874" i="1"/>
  <c r="E1874" i="1"/>
  <c r="P1874" i="1" s="1"/>
  <c r="F1873" i="1"/>
  <c r="E1873" i="1"/>
  <c r="P1873" i="1" s="1"/>
  <c r="F1872" i="1"/>
  <c r="E1872" i="1"/>
  <c r="P1872" i="1" s="1"/>
  <c r="F1871" i="1"/>
  <c r="E1871" i="1"/>
  <c r="P1871" i="1" s="1"/>
  <c r="F1870" i="1"/>
  <c r="E1870" i="1"/>
  <c r="P1870" i="1" s="1"/>
  <c r="F1869" i="1"/>
  <c r="E1869" i="1"/>
  <c r="P1869" i="1" s="1"/>
  <c r="F1868" i="1"/>
  <c r="E1868" i="1"/>
  <c r="P1868" i="1" s="1"/>
  <c r="F1867" i="1"/>
  <c r="E1867" i="1"/>
  <c r="P1867" i="1" s="1"/>
  <c r="F1866" i="1"/>
  <c r="E1866" i="1"/>
  <c r="P1866" i="1" s="1"/>
  <c r="F1865" i="1"/>
  <c r="E1865" i="1"/>
  <c r="P1865" i="1" s="1"/>
  <c r="F1864" i="1"/>
  <c r="E1864" i="1"/>
  <c r="P1864" i="1" s="1"/>
  <c r="F1863" i="1"/>
  <c r="E1863" i="1"/>
  <c r="P1863" i="1" s="1"/>
  <c r="F1862" i="1"/>
  <c r="E1862" i="1"/>
  <c r="P1862" i="1" s="1"/>
  <c r="F1861" i="1"/>
  <c r="E1861" i="1"/>
  <c r="P1861" i="1" s="1"/>
  <c r="F1860" i="1"/>
  <c r="E1860" i="1"/>
  <c r="P1860" i="1" s="1"/>
  <c r="F1859" i="1"/>
  <c r="E1859" i="1"/>
  <c r="P1859" i="1" s="1"/>
  <c r="F1858" i="1"/>
  <c r="E1858" i="1"/>
  <c r="P1858" i="1" s="1"/>
  <c r="F1857" i="1"/>
  <c r="E1857" i="1"/>
  <c r="P1857" i="1"/>
  <c r="F1856" i="1"/>
  <c r="E1856" i="1"/>
  <c r="P1856" i="1" s="1"/>
  <c r="F1855" i="1"/>
  <c r="E1855" i="1"/>
  <c r="P1855" i="1" s="1"/>
  <c r="F1854" i="1"/>
  <c r="E1854" i="1"/>
  <c r="P1854" i="1" s="1"/>
  <c r="F1853" i="1"/>
  <c r="E1853" i="1"/>
  <c r="P1853" i="1" s="1"/>
  <c r="F1852" i="1"/>
  <c r="E1852" i="1"/>
  <c r="P1852" i="1" s="1"/>
  <c r="F1851" i="1"/>
  <c r="E1851" i="1"/>
  <c r="P1851" i="1" s="1"/>
  <c r="F1850" i="1"/>
  <c r="E1850" i="1"/>
  <c r="P1850" i="1" s="1"/>
  <c r="F1849" i="1"/>
  <c r="E1849" i="1"/>
  <c r="P1849" i="1" s="1"/>
  <c r="F1848" i="1"/>
  <c r="E1848" i="1"/>
  <c r="P1848" i="1" s="1"/>
  <c r="F1847" i="1"/>
  <c r="E1847" i="1"/>
  <c r="P1847" i="1" s="1"/>
  <c r="F1846" i="1"/>
  <c r="E1846" i="1"/>
  <c r="P1846" i="1" s="1"/>
  <c r="F1845" i="1"/>
  <c r="E1845" i="1"/>
  <c r="P1845" i="1" s="1"/>
  <c r="F1844" i="1"/>
  <c r="E1844" i="1"/>
  <c r="P1844" i="1" s="1"/>
  <c r="F1843" i="1"/>
  <c r="E1843" i="1"/>
  <c r="P1843" i="1" s="1"/>
  <c r="F1842" i="1"/>
  <c r="E1842" i="1"/>
  <c r="P1842" i="1" s="1"/>
  <c r="F1841" i="1"/>
  <c r="E1841" i="1"/>
  <c r="P1841" i="1" s="1"/>
  <c r="F1840" i="1"/>
  <c r="E1840" i="1"/>
  <c r="P1840" i="1" s="1"/>
  <c r="F1839" i="1"/>
  <c r="E1839" i="1"/>
  <c r="P1839" i="1" s="1"/>
  <c r="F1838" i="1"/>
  <c r="E1838" i="1"/>
  <c r="P1838" i="1" s="1"/>
  <c r="F1837" i="1"/>
  <c r="E1837" i="1"/>
  <c r="P1837" i="1" s="1"/>
  <c r="F1836" i="1"/>
  <c r="E1836" i="1"/>
  <c r="P1836" i="1" s="1"/>
  <c r="F1835" i="1"/>
  <c r="E1835" i="1"/>
  <c r="P1835" i="1" s="1"/>
  <c r="F1834" i="1"/>
  <c r="E1834" i="1"/>
  <c r="P1834" i="1" s="1"/>
  <c r="F1833" i="1"/>
  <c r="E1833" i="1"/>
  <c r="P1833" i="1"/>
  <c r="F1832" i="1"/>
  <c r="E1832" i="1"/>
  <c r="P1832" i="1" s="1"/>
  <c r="F1831" i="1"/>
  <c r="E1831" i="1"/>
  <c r="P1831" i="1" s="1"/>
  <c r="F1830" i="1"/>
  <c r="E1830" i="1"/>
  <c r="P1830" i="1" s="1"/>
  <c r="F1829" i="1"/>
  <c r="E1829" i="1"/>
  <c r="P1829" i="1" s="1"/>
  <c r="F1828" i="1"/>
  <c r="E1828" i="1"/>
  <c r="P1828" i="1" s="1"/>
  <c r="F1827" i="1"/>
  <c r="E1827" i="1"/>
  <c r="P1827" i="1" s="1"/>
  <c r="F1826" i="1"/>
  <c r="E1826" i="1"/>
  <c r="P1826" i="1" s="1"/>
  <c r="F1825" i="1"/>
  <c r="E1825" i="1"/>
  <c r="P1825" i="1" s="1"/>
  <c r="F1824" i="1"/>
  <c r="E1824" i="1"/>
  <c r="P1824" i="1" s="1"/>
  <c r="F1823" i="1"/>
  <c r="E1823" i="1"/>
  <c r="P1823" i="1" s="1"/>
  <c r="F1822" i="1"/>
  <c r="E1822" i="1"/>
  <c r="P1822" i="1" s="1"/>
  <c r="F1821" i="1"/>
  <c r="E1821" i="1"/>
  <c r="P1821" i="1" s="1"/>
  <c r="F1820" i="1"/>
  <c r="E1820" i="1"/>
  <c r="P1820" i="1" s="1"/>
  <c r="F1819" i="1"/>
  <c r="E1819" i="1"/>
  <c r="P1819" i="1" s="1"/>
  <c r="F1818" i="1"/>
  <c r="E1818" i="1"/>
  <c r="P1818" i="1" s="1"/>
  <c r="F1817" i="1"/>
  <c r="E1817" i="1"/>
  <c r="P1817" i="1" s="1"/>
  <c r="F1816" i="1"/>
  <c r="E1816" i="1"/>
  <c r="P1816" i="1" s="1"/>
  <c r="F1815" i="1"/>
  <c r="E1815" i="1"/>
  <c r="P1815" i="1" s="1"/>
  <c r="F1814" i="1"/>
  <c r="E1814" i="1"/>
  <c r="P1814" i="1" s="1"/>
  <c r="F1813" i="1"/>
  <c r="E1813" i="1"/>
  <c r="P1813" i="1" s="1"/>
  <c r="F1812" i="1"/>
  <c r="E1812" i="1"/>
  <c r="P1812" i="1" s="1"/>
  <c r="F1811" i="1"/>
  <c r="E1811" i="1"/>
  <c r="P1811" i="1" s="1"/>
  <c r="F1810" i="1"/>
  <c r="E1810" i="1"/>
  <c r="P1810" i="1" s="1"/>
  <c r="F1809" i="1"/>
  <c r="E1809" i="1"/>
  <c r="P1809" i="1" s="1"/>
  <c r="F1808" i="1"/>
  <c r="E1808" i="1"/>
  <c r="P1808" i="1" s="1"/>
  <c r="F1807" i="1"/>
  <c r="E1807" i="1"/>
  <c r="P1807" i="1" s="1"/>
  <c r="F1806" i="1"/>
  <c r="E1806" i="1"/>
  <c r="P1806" i="1" s="1"/>
  <c r="F1805" i="1"/>
  <c r="E1805" i="1"/>
  <c r="P1805" i="1" s="1"/>
  <c r="F1804" i="1"/>
  <c r="E1804" i="1"/>
  <c r="P1804" i="1" s="1"/>
  <c r="F1803" i="1"/>
  <c r="E1803" i="1"/>
  <c r="P1803" i="1" s="1"/>
  <c r="F1802" i="1"/>
  <c r="E1802" i="1"/>
  <c r="P1802" i="1" s="1"/>
  <c r="F1801" i="1"/>
  <c r="E1801" i="1"/>
  <c r="P1801" i="1"/>
  <c r="F1800" i="1"/>
  <c r="E1800" i="1"/>
  <c r="P1800" i="1" s="1"/>
  <c r="F1799" i="1"/>
  <c r="E1799" i="1"/>
  <c r="P1799" i="1" s="1"/>
  <c r="F1798" i="1"/>
  <c r="E1798" i="1"/>
  <c r="P1798" i="1" s="1"/>
  <c r="F1797" i="1"/>
  <c r="E1797" i="1"/>
  <c r="P1797" i="1" s="1"/>
  <c r="F1796" i="1"/>
  <c r="E1796" i="1"/>
  <c r="P1796" i="1" s="1"/>
  <c r="F1795" i="1"/>
  <c r="E1795" i="1"/>
  <c r="P1795" i="1" s="1"/>
  <c r="F1794" i="1"/>
  <c r="E1794" i="1"/>
  <c r="P1794" i="1" s="1"/>
  <c r="F1793" i="1"/>
  <c r="E1793" i="1"/>
  <c r="P1793" i="1" s="1"/>
  <c r="F1792" i="1"/>
  <c r="E1792" i="1"/>
  <c r="P1792" i="1" s="1"/>
  <c r="F1791" i="1"/>
  <c r="E1791" i="1"/>
  <c r="P1791" i="1" s="1"/>
  <c r="F1790" i="1"/>
  <c r="E1790" i="1"/>
  <c r="P1790" i="1" s="1"/>
  <c r="F1789" i="1"/>
  <c r="E1789" i="1"/>
  <c r="P1789" i="1" s="1"/>
  <c r="F1788" i="1"/>
  <c r="E1788" i="1"/>
  <c r="P1788" i="1" s="1"/>
  <c r="F1787" i="1"/>
  <c r="E1787" i="1"/>
  <c r="P1787" i="1" s="1"/>
  <c r="F1786" i="1"/>
  <c r="E1786" i="1"/>
  <c r="P1786" i="1" s="1"/>
  <c r="F1785" i="1"/>
  <c r="E1785" i="1"/>
  <c r="P1785" i="1" s="1"/>
  <c r="F1784" i="1"/>
  <c r="E1784" i="1"/>
  <c r="P1784" i="1" s="1"/>
  <c r="F1783" i="1"/>
  <c r="E1783" i="1"/>
  <c r="P1783" i="1" s="1"/>
  <c r="F1782" i="1"/>
  <c r="E1782" i="1"/>
  <c r="P1782" i="1" s="1"/>
  <c r="F1781" i="1"/>
  <c r="E1781" i="1"/>
  <c r="P1781" i="1" s="1"/>
  <c r="F1780" i="1"/>
  <c r="E1780" i="1"/>
  <c r="P1780" i="1" s="1"/>
  <c r="F1779" i="1"/>
  <c r="E1779" i="1"/>
  <c r="P1779" i="1" s="1"/>
  <c r="F1778" i="1"/>
  <c r="E1778" i="1"/>
  <c r="P1778" i="1" s="1"/>
  <c r="F1777" i="1"/>
  <c r="E1777" i="1"/>
  <c r="P1777" i="1" s="1"/>
  <c r="F1776" i="1"/>
  <c r="E1776" i="1"/>
  <c r="P1776" i="1" s="1"/>
  <c r="F1775" i="1"/>
  <c r="E1775" i="1"/>
  <c r="P1775" i="1" s="1"/>
  <c r="F1774" i="1"/>
  <c r="E1774" i="1"/>
  <c r="P1774" i="1" s="1"/>
  <c r="F1773" i="1"/>
  <c r="E1773" i="1"/>
  <c r="P1773" i="1" s="1"/>
  <c r="F1772" i="1"/>
  <c r="E1772" i="1"/>
  <c r="P1772" i="1" s="1"/>
  <c r="F1771" i="1"/>
  <c r="E1771" i="1"/>
  <c r="P1771" i="1" s="1"/>
  <c r="F1770" i="1"/>
  <c r="E1770" i="1"/>
  <c r="P1770" i="1" s="1"/>
  <c r="F1769" i="1"/>
  <c r="E1769" i="1"/>
  <c r="P1769" i="1"/>
  <c r="F1768" i="1"/>
  <c r="E1768" i="1"/>
  <c r="P1768" i="1" s="1"/>
  <c r="F1767" i="1"/>
  <c r="E1767" i="1"/>
  <c r="P1767" i="1" s="1"/>
  <c r="F1766" i="1"/>
  <c r="E1766" i="1"/>
  <c r="P1766" i="1" s="1"/>
  <c r="F1765" i="1"/>
  <c r="E1765" i="1"/>
  <c r="P1765" i="1" s="1"/>
  <c r="F1764" i="1"/>
  <c r="E1764" i="1"/>
  <c r="P1764" i="1" s="1"/>
  <c r="F1763" i="1"/>
  <c r="E1763" i="1"/>
  <c r="P1763" i="1" s="1"/>
  <c r="F1762" i="1"/>
  <c r="E1762" i="1"/>
  <c r="P1762" i="1" s="1"/>
  <c r="F1761" i="1"/>
  <c r="E1761" i="1"/>
  <c r="P1761" i="1" s="1"/>
  <c r="F1760" i="1"/>
  <c r="E1760" i="1"/>
  <c r="P1760" i="1" s="1"/>
  <c r="F1759" i="1"/>
  <c r="E1759" i="1"/>
  <c r="P1759" i="1" s="1"/>
  <c r="F1758" i="1"/>
  <c r="E1758" i="1"/>
  <c r="P1758" i="1" s="1"/>
  <c r="F1757" i="1"/>
  <c r="E1757" i="1"/>
  <c r="P1757" i="1" s="1"/>
  <c r="F1756" i="1"/>
  <c r="E1756" i="1"/>
  <c r="P1756" i="1" s="1"/>
  <c r="F1755" i="1"/>
  <c r="E1755" i="1"/>
  <c r="P1755" i="1" s="1"/>
  <c r="F1754" i="1"/>
  <c r="E1754" i="1"/>
  <c r="P1754" i="1" s="1"/>
  <c r="F1753" i="1"/>
  <c r="E1753" i="1"/>
  <c r="P1753" i="1" s="1"/>
  <c r="F1752" i="1"/>
  <c r="E1752" i="1"/>
  <c r="P1752" i="1" s="1"/>
  <c r="F1751" i="1"/>
  <c r="E1751" i="1"/>
  <c r="P1751" i="1" s="1"/>
  <c r="F1750" i="1"/>
  <c r="E1750" i="1"/>
  <c r="P1750" i="1" s="1"/>
  <c r="F1749" i="1"/>
  <c r="E1749" i="1"/>
  <c r="P1749" i="1" s="1"/>
  <c r="F1748" i="1"/>
  <c r="E1748" i="1"/>
  <c r="P1748" i="1" s="1"/>
  <c r="F1747" i="1"/>
  <c r="E1747" i="1"/>
  <c r="P1747" i="1" s="1"/>
  <c r="F1746" i="1"/>
  <c r="E1746" i="1"/>
  <c r="P1746" i="1" s="1"/>
  <c r="F1745" i="1"/>
  <c r="E1745" i="1"/>
  <c r="P1745" i="1" s="1"/>
  <c r="F1744" i="1"/>
  <c r="E1744" i="1"/>
  <c r="P1744" i="1" s="1"/>
  <c r="F1743" i="1"/>
  <c r="E1743" i="1"/>
  <c r="P1743" i="1" s="1"/>
  <c r="F1742" i="1"/>
  <c r="E1742" i="1"/>
  <c r="P1742" i="1" s="1"/>
  <c r="F1741" i="1"/>
  <c r="E1741" i="1"/>
  <c r="P1741" i="1" s="1"/>
  <c r="F1740" i="1"/>
  <c r="E1740" i="1"/>
  <c r="P1740" i="1" s="1"/>
  <c r="F1739" i="1"/>
  <c r="E1739" i="1"/>
  <c r="P1739" i="1" s="1"/>
  <c r="F1738" i="1"/>
  <c r="E1738" i="1"/>
  <c r="P1738" i="1" s="1"/>
  <c r="F1737" i="1"/>
  <c r="E1737" i="1"/>
  <c r="P1737" i="1" s="1"/>
  <c r="F1736" i="1"/>
  <c r="E1736" i="1"/>
  <c r="P1736" i="1" s="1"/>
  <c r="F1735" i="1"/>
  <c r="E1735" i="1"/>
  <c r="P1735" i="1" s="1"/>
  <c r="F1734" i="1"/>
  <c r="E1734" i="1"/>
  <c r="P1734" i="1" s="1"/>
  <c r="F1733" i="1"/>
  <c r="E1733" i="1"/>
  <c r="P1733" i="1" s="1"/>
  <c r="F1732" i="1"/>
  <c r="E1732" i="1"/>
  <c r="P1732" i="1" s="1"/>
  <c r="F1731" i="1"/>
  <c r="E1731" i="1"/>
  <c r="P1731" i="1" s="1"/>
  <c r="F1730" i="1"/>
  <c r="E1730" i="1"/>
  <c r="P1730" i="1" s="1"/>
  <c r="F1729" i="1"/>
  <c r="E1729" i="1"/>
  <c r="P1729" i="1"/>
  <c r="F1728" i="1"/>
  <c r="E1728" i="1"/>
  <c r="P1728" i="1" s="1"/>
  <c r="F1727" i="1"/>
  <c r="E1727" i="1"/>
  <c r="P1727" i="1" s="1"/>
  <c r="F1726" i="1"/>
  <c r="E1726" i="1"/>
  <c r="P1726" i="1" s="1"/>
  <c r="F1725" i="1"/>
  <c r="E1725" i="1"/>
  <c r="P1725" i="1" s="1"/>
  <c r="F1724" i="1"/>
  <c r="E1724" i="1"/>
  <c r="P1724" i="1" s="1"/>
  <c r="F1723" i="1"/>
  <c r="E1723" i="1"/>
  <c r="P1723" i="1" s="1"/>
  <c r="F1722" i="1"/>
  <c r="E1722" i="1"/>
  <c r="P1722" i="1" s="1"/>
  <c r="F1721" i="1"/>
  <c r="E1721" i="1"/>
  <c r="P1721" i="1" s="1"/>
  <c r="F1720" i="1"/>
  <c r="E1720" i="1"/>
  <c r="P1720" i="1" s="1"/>
  <c r="F1719" i="1"/>
  <c r="E1719" i="1"/>
  <c r="P1719" i="1" s="1"/>
  <c r="F1718" i="1"/>
  <c r="E1718" i="1"/>
  <c r="P1718" i="1" s="1"/>
  <c r="F1717" i="1"/>
  <c r="E1717" i="1"/>
  <c r="P1717" i="1" s="1"/>
  <c r="F1716" i="1"/>
  <c r="E1716" i="1"/>
  <c r="P1716" i="1" s="1"/>
  <c r="F1715" i="1"/>
  <c r="E1715" i="1"/>
  <c r="P1715" i="1" s="1"/>
  <c r="F1714" i="1"/>
  <c r="E1714" i="1"/>
  <c r="P1714" i="1" s="1"/>
  <c r="F1713" i="1"/>
  <c r="E1713" i="1"/>
  <c r="P1713" i="1" s="1"/>
  <c r="F1712" i="1"/>
  <c r="E1712" i="1"/>
  <c r="P1712" i="1" s="1"/>
  <c r="F1711" i="1"/>
  <c r="E1711" i="1"/>
  <c r="P1711" i="1" s="1"/>
  <c r="F1710" i="1"/>
  <c r="E1710" i="1"/>
  <c r="P1710" i="1" s="1"/>
  <c r="F1709" i="1"/>
  <c r="E1709" i="1"/>
  <c r="P1709" i="1" s="1"/>
  <c r="F1708" i="1"/>
  <c r="E1708" i="1"/>
  <c r="P1708" i="1" s="1"/>
  <c r="F1707" i="1"/>
  <c r="E1707" i="1"/>
  <c r="P1707" i="1" s="1"/>
  <c r="F1706" i="1"/>
  <c r="E1706" i="1"/>
  <c r="P1706" i="1" s="1"/>
  <c r="F1705" i="1"/>
  <c r="E1705" i="1"/>
  <c r="P1705" i="1"/>
  <c r="F1704" i="1"/>
  <c r="E1704" i="1"/>
  <c r="P1704" i="1" s="1"/>
  <c r="F1703" i="1"/>
  <c r="E1703" i="1"/>
  <c r="P1703" i="1" s="1"/>
  <c r="F1702" i="1"/>
  <c r="E1702" i="1"/>
  <c r="P1702" i="1" s="1"/>
  <c r="F1701" i="1"/>
  <c r="E1701" i="1"/>
  <c r="P1701" i="1" s="1"/>
  <c r="F1700" i="1"/>
  <c r="E1700" i="1"/>
  <c r="P1700" i="1" s="1"/>
  <c r="F1699" i="1"/>
  <c r="E1699" i="1"/>
  <c r="P1699" i="1" s="1"/>
  <c r="F1698" i="1"/>
  <c r="E1698" i="1"/>
  <c r="P1698" i="1" s="1"/>
  <c r="F1697" i="1"/>
  <c r="E1697" i="1"/>
  <c r="P1697" i="1" s="1"/>
  <c r="F1696" i="1"/>
  <c r="E1696" i="1"/>
  <c r="P1696" i="1" s="1"/>
  <c r="F1695" i="1"/>
  <c r="E1695" i="1"/>
  <c r="P1695" i="1" s="1"/>
  <c r="F1694" i="1"/>
  <c r="E1694" i="1"/>
  <c r="P1694" i="1" s="1"/>
  <c r="F1693" i="1"/>
  <c r="E1693" i="1"/>
  <c r="P1693" i="1" s="1"/>
  <c r="F1692" i="1"/>
  <c r="E1692" i="1"/>
  <c r="P1692" i="1" s="1"/>
  <c r="F1691" i="1"/>
  <c r="E1691" i="1"/>
  <c r="P1691" i="1" s="1"/>
  <c r="F1690" i="1"/>
  <c r="E1690" i="1"/>
  <c r="P1690" i="1" s="1"/>
  <c r="F1689" i="1"/>
  <c r="E1689" i="1"/>
  <c r="P1689" i="1" s="1"/>
  <c r="F1688" i="1"/>
  <c r="E1688" i="1"/>
  <c r="P1688" i="1" s="1"/>
  <c r="F1687" i="1"/>
  <c r="E1687" i="1"/>
  <c r="P1687" i="1" s="1"/>
  <c r="F1686" i="1"/>
  <c r="E1686" i="1"/>
  <c r="P1686" i="1" s="1"/>
  <c r="F1685" i="1"/>
  <c r="E1685" i="1"/>
  <c r="P1685" i="1" s="1"/>
  <c r="F1684" i="1"/>
  <c r="E1684" i="1"/>
  <c r="P1684" i="1" s="1"/>
  <c r="F1683" i="1"/>
  <c r="E1683" i="1"/>
  <c r="P1683" i="1" s="1"/>
  <c r="F1682" i="1"/>
  <c r="E1682" i="1"/>
  <c r="P1682" i="1" s="1"/>
  <c r="F1681" i="1"/>
  <c r="E1681" i="1"/>
  <c r="P1681" i="1" s="1"/>
  <c r="F1680" i="1"/>
  <c r="E1680" i="1"/>
  <c r="P1680" i="1" s="1"/>
  <c r="F1679" i="1"/>
  <c r="E1679" i="1"/>
  <c r="P1679" i="1" s="1"/>
  <c r="F1678" i="1"/>
  <c r="E1678" i="1"/>
  <c r="P1678" i="1" s="1"/>
  <c r="F1677" i="1"/>
  <c r="E1677" i="1"/>
  <c r="P1677" i="1" s="1"/>
  <c r="F1676" i="1"/>
  <c r="E1676" i="1"/>
  <c r="P1676" i="1" s="1"/>
  <c r="F1675" i="1"/>
  <c r="E1675" i="1"/>
  <c r="P1675" i="1" s="1"/>
  <c r="F1674" i="1"/>
  <c r="E1674" i="1"/>
  <c r="P1674" i="1" s="1"/>
  <c r="F1673" i="1"/>
  <c r="E1673" i="1"/>
  <c r="P1673" i="1"/>
  <c r="F1672" i="1"/>
  <c r="E1672" i="1"/>
  <c r="P1672" i="1" s="1"/>
  <c r="F1671" i="1"/>
  <c r="E1671" i="1"/>
  <c r="P1671" i="1" s="1"/>
  <c r="F1670" i="1"/>
  <c r="E1670" i="1"/>
  <c r="P1670" i="1" s="1"/>
  <c r="F1669" i="1"/>
  <c r="E1669" i="1"/>
  <c r="P1669" i="1" s="1"/>
  <c r="F1668" i="1"/>
  <c r="E1668" i="1"/>
  <c r="P1668" i="1" s="1"/>
  <c r="F1667" i="1"/>
  <c r="E1667" i="1"/>
  <c r="P1667" i="1" s="1"/>
  <c r="F1666" i="1"/>
  <c r="E1666" i="1"/>
  <c r="P1666" i="1" s="1"/>
  <c r="F1665" i="1"/>
  <c r="E1665" i="1"/>
  <c r="P1665" i="1" s="1"/>
  <c r="F1664" i="1"/>
  <c r="E1664" i="1"/>
  <c r="P1664" i="1" s="1"/>
  <c r="F1663" i="1"/>
  <c r="E1663" i="1"/>
  <c r="P1663" i="1" s="1"/>
  <c r="F1662" i="1"/>
  <c r="E1662" i="1"/>
  <c r="P1662" i="1" s="1"/>
  <c r="F1661" i="1"/>
  <c r="E1661" i="1"/>
  <c r="P1661" i="1" s="1"/>
  <c r="F1660" i="1"/>
  <c r="E1660" i="1"/>
  <c r="P1660" i="1" s="1"/>
  <c r="F1659" i="1"/>
  <c r="E1659" i="1"/>
  <c r="P1659" i="1" s="1"/>
  <c r="F1658" i="1"/>
  <c r="E1658" i="1"/>
  <c r="P1658" i="1" s="1"/>
  <c r="F1657" i="1"/>
  <c r="E1657" i="1"/>
  <c r="P1657" i="1" s="1"/>
  <c r="F1656" i="1"/>
  <c r="E1656" i="1"/>
  <c r="P1656" i="1" s="1"/>
  <c r="F1655" i="1"/>
  <c r="E1655" i="1"/>
  <c r="P1655" i="1" s="1"/>
  <c r="F1654" i="1"/>
  <c r="E1654" i="1"/>
  <c r="P1654" i="1" s="1"/>
  <c r="F1653" i="1"/>
  <c r="E1653" i="1"/>
  <c r="P1653" i="1" s="1"/>
  <c r="F1652" i="1"/>
  <c r="E1652" i="1"/>
  <c r="P1652" i="1" s="1"/>
  <c r="F1651" i="1"/>
  <c r="E1651" i="1"/>
  <c r="P1651" i="1" s="1"/>
  <c r="F1650" i="1"/>
  <c r="E1650" i="1"/>
  <c r="P1650" i="1" s="1"/>
  <c r="F1649" i="1"/>
  <c r="E1649" i="1"/>
  <c r="P1649" i="1" s="1"/>
  <c r="F1648" i="1"/>
  <c r="E1648" i="1"/>
  <c r="P1648" i="1" s="1"/>
  <c r="F1647" i="1"/>
  <c r="E1647" i="1"/>
  <c r="P1647" i="1" s="1"/>
  <c r="F1646" i="1"/>
  <c r="E1646" i="1"/>
  <c r="P1646" i="1" s="1"/>
  <c r="F1645" i="1"/>
  <c r="E1645" i="1"/>
  <c r="P1645" i="1" s="1"/>
  <c r="F1644" i="1"/>
  <c r="E1644" i="1"/>
  <c r="P1644" i="1" s="1"/>
  <c r="F1643" i="1"/>
  <c r="E1643" i="1"/>
  <c r="P1643" i="1" s="1"/>
  <c r="F1642" i="1"/>
  <c r="E1642" i="1"/>
  <c r="P1642" i="1" s="1"/>
  <c r="F1641" i="1"/>
  <c r="E1641" i="1"/>
  <c r="P1641" i="1"/>
  <c r="F1640" i="1"/>
  <c r="E1640" i="1"/>
  <c r="P1640" i="1" s="1"/>
  <c r="F1639" i="1"/>
  <c r="E1639" i="1"/>
  <c r="P1639" i="1" s="1"/>
  <c r="F1638" i="1"/>
  <c r="E1638" i="1"/>
  <c r="P1638" i="1" s="1"/>
  <c r="F1637" i="1"/>
  <c r="E1637" i="1"/>
  <c r="P1637" i="1" s="1"/>
  <c r="F1636" i="1"/>
  <c r="E1636" i="1"/>
  <c r="P1636" i="1" s="1"/>
  <c r="F1635" i="1"/>
  <c r="E1635" i="1"/>
  <c r="P1635" i="1" s="1"/>
  <c r="F1634" i="1"/>
  <c r="E1634" i="1"/>
  <c r="P1634" i="1" s="1"/>
  <c r="F1633" i="1"/>
  <c r="E1633" i="1"/>
  <c r="P1633" i="1" s="1"/>
  <c r="F1632" i="1"/>
  <c r="E1632" i="1"/>
  <c r="P1632" i="1" s="1"/>
  <c r="F1631" i="1"/>
  <c r="E1631" i="1"/>
  <c r="P1631" i="1" s="1"/>
  <c r="F1630" i="1"/>
  <c r="E1630" i="1"/>
  <c r="P1630" i="1" s="1"/>
  <c r="F1629" i="1"/>
  <c r="E1629" i="1"/>
  <c r="P1629" i="1" s="1"/>
  <c r="F1628" i="1"/>
  <c r="E1628" i="1"/>
  <c r="P1628" i="1" s="1"/>
  <c r="F1627" i="1"/>
  <c r="E1627" i="1"/>
  <c r="P1627" i="1" s="1"/>
  <c r="F1626" i="1"/>
  <c r="E1626" i="1"/>
  <c r="P1626" i="1" s="1"/>
  <c r="F1625" i="1"/>
  <c r="E1625" i="1"/>
  <c r="P1625" i="1" s="1"/>
  <c r="F1624" i="1"/>
  <c r="E1624" i="1"/>
  <c r="P1624" i="1" s="1"/>
  <c r="F1623" i="1"/>
  <c r="E1623" i="1"/>
  <c r="P1623" i="1" s="1"/>
  <c r="F1622" i="1"/>
  <c r="E1622" i="1"/>
  <c r="P1622" i="1" s="1"/>
  <c r="F1621" i="1"/>
  <c r="E1621" i="1"/>
  <c r="P1621" i="1" s="1"/>
  <c r="F1620" i="1"/>
  <c r="E1620" i="1"/>
  <c r="P1620" i="1" s="1"/>
  <c r="F1619" i="1"/>
  <c r="E1619" i="1"/>
  <c r="P1619" i="1" s="1"/>
  <c r="F1618" i="1"/>
  <c r="E1618" i="1"/>
  <c r="P1618" i="1" s="1"/>
  <c r="F1617" i="1"/>
  <c r="E1617" i="1"/>
  <c r="P1617" i="1" s="1"/>
  <c r="F1616" i="1"/>
  <c r="E1616" i="1"/>
  <c r="P1616" i="1" s="1"/>
  <c r="F1615" i="1"/>
  <c r="E1615" i="1"/>
  <c r="P1615" i="1" s="1"/>
  <c r="F1614" i="1"/>
  <c r="E1614" i="1"/>
  <c r="P1614" i="1" s="1"/>
  <c r="F1613" i="1"/>
  <c r="E1613" i="1"/>
  <c r="P1613" i="1" s="1"/>
  <c r="F1612" i="1"/>
  <c r="E1612" i="1"/>
  <c r="P1612" i="1" s="1"/>
  <c r="F1611" i="1"/>
  <c r="E1611" i="1"/>
  <c r="P1611" i="1" s="1"/>
  <c r="F1610" i="1"/>
  <c r="E1610" i="1"/>
  <c r="P1610" i="1" s="1"/>
  <c r="F1609" i="1"/>
  <c r="E1609" i="1"/>
  <c r="P1609" i="1" s="1"/>
  <c r="F1608" i="1"/>
  <c r="E1608" i="1"/>
  <c r="P1608" i="1" s="1"/>
  <c r="F1607" i="1"/>
  <c r="E1607" i="1"/>
  <c r="P1607" i="1" s="1"/>
  <c r="F1606" i="1"/>
  <c r="E1606" i="1"/>
  <c r="P1606" i="1" s="1"/>
  <c r="F1605" i="1"/>
  <c r="E1605" i="1"/>
  <c r="P1605" i="1" s="1"/>
  <c r="F1604" i="1"/>
  <c r="E1604" i="1"/>
  <c r="P1604" i="1" s="1"/>
  <c r="F1603" i="1"/>
  <c r="E1603" i="1"/>
  <c r="P1603" i="1" s="1"/>
  <c r="F1602" i="1"/>
  <c r="E1602" i="1"/>
  <c r="P1602" i="1" s="1"/>
  <c r="F1601" i="1"/>
  <c r="E1601" i="1"/>
  <c r="P1601" i="1" s="1"/>
  <c r="F1600" i="1"/>
  <c r="E1600" i="1"/>
  <c r="P1600" i="1" s="1"/>
  <c r="F1599" i="1"/>
  <c r="E1599" i="1"/>
  <c r="P1599" i="1" s="1"/>
  <c r="F1598" i="1"/>
  <c r="E1598" i="1"/>
  <c r="P1598" i="1" s="1"/>
  <c r="F1597" i="1"/>
  <c r="E1597" i="1"/>
  <c r="P1597" i="1" s="1"/>
  <c r="F1596" i="1"/>
  <c r="E1596" i="1"/>
  <c r="P1596" i="1" s="1"/>
  <c r="F1595" i="1"/>
  <c r="E1595" i="1"/>
  <c r="P1595" i="1" s="1"/>
  <c r="F1594" i="1"/>
  <c r="E1594" i="1"/>
  <c r="P1594" i="1" s="1"/>
  <c r="F1593" i="1"/>
  <c r="E1593" i="1"/>
  <c r="P1593" i="1" s="1"/>
  <c r="F1592" i="1"/>
  <c r="E1592" i="1"/>
  <c r="P1592" i="1" s="1"/>
  <c r="F1591" i="1"/>
  <c r="E1591" i="1"/>
  <c r="P1591" i="1" s="1"/>
  <c r="F1590" i="1"/>
  <c r="E1590" i="1"/>
  <c r="P1590" i="1" s="1"/>
  <c r="F1589" i="1"/>
  <c r="E1589" i="1"/>
  <c r="P1589" i="1" s="1"/>
  <c r="F1588" i="1"/>
  <c r="E1588" i="1"/>
  <c r="P1588" i="1" s="1"/>
  <c r="F1587" i="1"/>
  <c r="E1587" i="1"/>
  <c r="P1587" i="1" s="1"/>
  <c r="F1586" i="1"/>
  <c r="E1586" i="1"/>
  <c r="P1586" i="1" s="1"/>
  <c r="F1585" i="1"/>
  <c r="E1585" i="1"/>
  <c r="P1585" i="1" s="1"/>
  <c r="F1584" i="1"/>
  <c r="E1584" i="1"/>
  <c r="P1584" i="1" s="1"/>
  <c r="F1583" i="1"/>
  <c r="E1583" i="1"/>
  <c r="P1583" i="1" s="1"/>
  <c r="F1582" i="1"/>
  <c r="E1582" i="1"/>
  <c r="P1582" i="1" s="1"/>
  <c r="F1581" i="1"/>
  <c r="E1581" i="1"/>
  <c r="P1581" i="1" s="1"/>
  <c r="F1580" i="1"/>
  <c r="E1580" i="1"/>
  <c r="P1580" i="1" s="1"/>
  <c r="F1579" i="1"/>
  <c r="E1579" i="1"/>
  <c r="P1579" i="1" s="1"/>
  <c r="F1578" i="1"/>
  <c r="E1578" i="1"/>
  <c r="P1578" i="1" s="1"/>
  <c r="F1577" i="1"/>
  <c r="E1577" i="1"/>
  <c r="P1577" i="1"/>
  <c r="F1576" i="1"/>
  <c r="E1576" i="1"/>
  <c r="P1576" i="1" s="1"/>
  <c r="F1575" i="1"/>
  <c r="E1575" i="1"/>
  <c r="P1575" i="1" s="1"/>
  <c r="F1574" i="1"/>
  <c r="E1574" i="1"/>
  <c r="P1574" i="1" s="1"/>
  <c r="F1573" i="1"/>
  <c r="E1573" i="1"/>
  <c r="P1573" i="1" s="1"/>
  <c r="F1572" i="1"/>
  <c r="E1572" i="1"/>
  <c r="P1572" i="1" s="1"/>
  <c r="F1571" i="1"/>
  <c r="E1571" i="1"/>
  <c r="P1571" i="1" s="1"/>
  <c r="F1570" i="1"/>
  <c r="E1570" i="1"/>
  <c r="P1570" i="1" s="1"/>
  <c r="F1569" i="1"/>
  <c r="E1569" i="1"/>
  <c r="P1569" i="1" s="1"/>
  <c r="F1568" i="1"/>
  <c r="E1568" i="1"/>
  <c r="P1568" i="1" s="1"/>
  <c r="F1567" i="1"/>
  <c r="E1567" i="1"/>
  <c r="P1567" i="1" s="1"/>
  <c r="F1566" i="1"/>
  <c r="E1566" i="1"/>
  <c r="P1566" i="1" s="1"/>
  <c r="F1565" i="1"/>
  <c r="E1565" i="1"/>
  <c r="P1565" i="1" s="1"/>
  <c r="F1564" i="1"/>
  <c r="E1564" i="1"/>
  <c r="P1564" i="1" s="1"/>
  <c r="F1563" i="1"/>
  <c r="E1563" i="1"/>
  <c r="P1563" i="1" s="1"/>
  <c r="F1562" i="1"/>
  <c r="E1562" i="1"/>
  <c r="P1562" i="1" s="1"/>
  <c r="F1561" i="1"/>
  <c r="E1561" i="1"/>
  <c r="P1561" i="1" s="1"/>
  <c r="F1560" i="1"/>
  <c r="E1560" i="1"/>
  <c r="P1560" i="1" s="1"/>
  <c r="F1559" i="1"/>
  <c r="E1559" i="1"/>
  <c r="P1559" i="1" s="1"/>
  <c r="F1558" i="1"/>
  <c r="E1558" i="1"/>
  <c r="P1558" i="1" s="1"/>
  <c r="F1557" i="1"/>
  <c r="E1557" i="1"/>
  <c r="P1557" i="1" s="1"/>
  <c r="F1556" i="1"/>
  <c r="E1556" i="1"/>
  <c r="P1556" i="1" s="1"/>
  <c r="F1555" i="1"/>
  <c r="E1555" i="1"/>
  <c r="P1555" i="1" s="1"/>
  <c r="F1554" i="1"/>
  <c r="E1554" i="1"/>
  <c r="P1554" i="1" s="1"/>
  <c r="F1553" i="1"/>
  <c r="E1553" i="1"/>
  <c r="P1553" i="1" s="1"/>
  <c r="F1552" i="1"/>
  <c r="E1552" i="1"/>
  <c r="P1552" i="1" s="1"/>
  <c r="F1551" i="1"/>
  <c r="E1551" i="1"/>
  <c r="P1551" i="1" s="1"/>
  <c r="F1550" i="1"/>
  <c r="E1550" i="1"/>
  <c r="P1550" i="1" s="1"/>
  <c r="F1549" i="1"/>
  <c r="E1549" i="1"/>
  <c r="P1549" i="1" s="1"/>
  <c r="F1548" i="1"/>
  <c r="E1548" i="1"/>
  <c r="P1548" i="1" s="1"/>
  <c r="F1547" i="1"/>
  <c r="E1547" i="1"/>
  <c r="P1547" i="1" s="1"/>
  <c r="F1546" i="1"/>
  <c r="E1546" i="1"/>
  <c r="P1546" i="1" s="1"/>
  <c r="F1545" i="1"/>
  <c r="E1545" i="1"/>
  <c r="P1545" i="1"/>
  <c r="F1544" i="1"/>
  <c r="E1544" i="1"/>
  <c r="P1544" i="1" s="1"/>
  <c r="F1543" i="1"/>
  <c r="E1543" i="1"/>
  <c r="P1543" i="1" s="1"/>
  <c r="F1542" i="1"/>
  <c r="E1542" i="1"/>
  <c r="P1542" i="1" s="1"/>
  <c r="F1541" i="1"/>
  <c r="E1541" i="1"/>
  <c r="P1541" i="1" s="1"/>
  <c r="F1540" i="1"/>
  <c r="E1540" i="1"/>
  <c r="P1540" i="1" s="1"/>
  <c r="F1539" i="1"/>
  <c r="E1539" i="1"/>
  <c r="P1539" i="1" s="1"/>
  <c r="F1538" i="1"/>
  <c r="E1538" i="1"/>
  <c r="P1538" i="1" s="1"/>
  <c r="F1537" i="1"/>
  <c r="E1537" i="1"/>
  <c r="P1537" i="1" s="1"/>
  <c r="F1536" i="1"/>
  <c r="E1536" i="1"/>
  <c r="P1536" i="1" s="1"/>
  <c r="F1535" i="1"/>
  <c r="E1535" i="1"/>
  <c r="P1535" i="1" s="1"/>
  <c r="F1534" i="1"/>
  <c r="E1534" i="1"/>
  <c r="P1534" i="1" s="1"/>
  <c r="F1533" i="1"/>
  <c r="E1533" i="1"/>
  <c r="P1533" i="1" s="1"/>
  <c r="F1532" i="1"/>
  <c r="E1532" i="1"/>
  <c r="P1532" i="1" s="1"/>
  <c r="F1531" i="1"/>
  <c r="E1531" i="1"/>
  <c r="P1531" i="1" s="1"/>
  <c r="F1530" i="1"/>
  <c r="E1530" i="1"/>
  <c r="P1530" i="1" s="1"/>
  <c r="F1529" i="1"/>
  <c r="E1529" i="1"/>
  <c r="P1529" i="1" s="1"/>
  <c r="F1528" i="1"/>
  <c r="E1528" i="1"/>
  <c r="P1528" i="1" s="1"/>
  <c r="F1527" i="1"/>
  <c r="E1527" i="1"/>
  <c r="P1527" i="1" s="1"/>
  <c r="F1526" i="1"/>
  <c r="E1526" i="1"/>
  <c r="P1526" i="1" s="1"/>
  <c r="F1525" i="1"/>
  <c r="E1525" i="1"/>
  <c r="P1525" i="1" s="1"/>
  <c r="F1524" i="1"/>
  <c r="E1524" i="1"/>
  <c r="P1524" i="1" s="1"/>
  <c r="F1523" i="1"/>
  <c r="E1523" i="1"/>
  <c r="P1523" i="1" s="1"/>
  <c r="F1522" i="1"/>
  <c r="E1522" i="1"/>
  <c r="P1522" i="1" s="1"/>
  <c r="F1521" i="1"/>
  <c r="E1521" i="1"/>
  <c r="P1521" i="1" s="1"/>
  <c r="F1520" i="1"/>
  <c r="E1520" i="1"/>
  <c r="P1520" i="1" s="1"/>
  <c r="F1519" i="1"/>
  <c r="E1519" i="1"/>
  <c r="P1519" i="1" s="1"/>
  <c r="F1518" i="1"/>
  <c r="E1518" i="1"/>
  <c r="P1518" i="1" s="1"/>
  <c r="F1517" i="1"/>
  <c r="E1517" i="1"/>
  <c r="P1517" i="1" s="1"/>
  <c r="F1516" i="1"/>
  <c r="E1516" i="1"/>
  <c r="P1516" i="1" s="1"/>
  <c r="F1515" i="1"/>
  <c r="E1515" i="1"/>
  <c r="P1515" i="1" s="1"/>
  <c r="F1514" i="1"/>
  <c r="E1514" i="1"/>
  <c r="P1514" i="1" s="1"/>
  <c r="F1513" i="1"/>
  <c r="E1513" i="1"/>
  <c r="P1513" i="1"/>
  <c r="F1512" i="1"/>
  <c r="E1512" i="1"/>
  <c r="P1512" i="1" s="1"/>
  <c r="F1511" i="1"/>
  <c r="E1511" i="1"/>
  <c r="P1511" i="1" s="1"/>
  <c r="F1510" i="1"/>
  <c r="E1510" i="1"/>
  <c r="P1510" i="1" s="1"/>
  <c r="F1509" i="1"/>
  <c r="E1509" i="1"/>
  <c r="P1509" i="1" s="1"/>
  <c r="F1508" i="1"/>
  <c r="E1508" i="1"/>
  <c r="P1508" i="1" s="1"/>
  <c r="F1507" i="1"/>
  <c r="E1507" i="1"/>
  <c r="P1507" i="1" s="1"/>
  <c r="F1506" i="1"/>
  <c r="E1506" i="1"/>
  <c r="P1506" i="1" s="1"/>
  <c r="F1505" i="1"/>
  <c r="E1505" i="1"/>
  <c r="P1505" i="1" s="1"/>
  <c r="F1504" i="1"/>
  <c r="E1504" i="1"/>
  <c r="P1504" i="1" s="1"/>
  <c r="F1503" i="1"/>
  <c r="E1503" i="1"/>
  <c r="P1503" i="1" s="1"/>
  <c r="F1502" i="1"/>
  <c r="E1502" i="1"/>
  <c r="P1502" i="1" s="1"/>
  <c r="F1501" i="1"/>
  <c r="E1501" i="1"/>
  <c r="P1501" i="1" s="1"/>
  <c r="F1500" i="1"/>
  <c r="E1500" i="1"/>
  <c r="P1500" i="1" s="1"/>
  <c r="F1499" i="1"/>
  <c r="E1499" i="1"/>
  <c r="P1499" i="1" s="1"/>
  <c r="F1498" i="1"/>
  <c r="E1498" i="1"/>
  <c r="P1498" i="1" s="1"/>
  <c r="F1497" i="1"/>
  <c r="E1497" i="1"/>
  <c r="P1497" i="1"/>
  <c r="F1496" i="1"/>
  <c r="E1496" i="1"/>
  <c r="P1496" i="1" s="1"/>
  <c r="F1495" i="1"/>
  <c r="E1495" i="1"/>
  <c r="P1495" i="1" s="1"/>
  <c r="F1494" i="1"/>
  <c r="E1494" i="1"/>
  <c r="P1494" i="1" s="1"/>
  <c r="F1493" i="1"/>
  <c r="E1493" i="1"/>
  <c r="P1493" i="1" s="1"/>
  <c r="F1492" i="1"/>
  <c r="E1492" i="1"/>
  <c r="P1492" i="1" s="1"/>
  <c r="F1491" i="1"/>
  <c r="E1491" i="1"/>
  <c r="P1491" i="1" s="1"/>
  <c r="F1490" i="1"/>
  <c r="E1490" i="1"/>
  <c r="P1490" i="1" s="1"/>
  <c r="F1489" i="1"/>
  <c r="E1489" i="1"/>
  <c r="P1489" i="1" s="1"/>
  <c r="F1488" i="1"/>
  <c r="E1488" i="1"/>
  <c r="P1488" i="1" s="1"/>
  <c r="F1487" i="1"/>
  <c r="E1487" i="1"/>
  <c r="P1487" i="1" s="1"/>
  <c r="F1486" i="1"/>
  <c r="E1486" i="1"/>
  <c r="P1486" i="1" s="1"/>
  <c r="F1485" i="1"/>
  <c r="E1485" i="1"/>
  <c r="P1485" i="1" s="1"/>
  <c r="F1484" i="1"/>
  <c r="E1484" i="1"/>
  <c r="P1484" i="1" s="1"/>
  <c r="F1483" i="1"/>
  <c r="E1483" i="1"/>
  <c r="P1483" i="1" s="1"/>
  <c r="F1482" i="1"/>
  <c r="E1482" i="1"/>
  <c r="P1482" i="1" s="1"/>
  <c r="F1481" i="1"/>
  <c r="E1481" i="1"/>
  <c r="P1481" i="1" s="1"/>
  <c r="F1480" i="1"/>
  <c r="E1480" i="1"/>
  <c r="P1480" i="1" s="1"/>
  <c r="F1479" i="1"/>
  <c r="E1479" i="1"/>
  <c r="P1479" i="1" s="1"/>
  <c r="F1478" i="1"/>
  <c r="E1478" i="1"/>
  <c r="P1478" i="1" s="1"/>
  <c r="F1477" i="1"/>
  <c r="E1477" i="1"/>
  <c r="P1477" i="1" s="1"/>
  <c r="F1476" i="1"/>
  <c r="E1476" i="1"/>
  <c r="P1476" i="1" s="1"/>
  <c r="F1475" i="1"/>
  <c r="E1475" i="1"/>
  <c r="P1475" i="1" s="1"/>
  <c r="F1474" i="1"/>
  <c r="E1474" i="1"/>
  <c r="P1474" i="1" s="1"/>
  <c r="F1473" i="1"/>
  <c r="E1473" i="1"/>
  <c r="P1473" i="1"/>
  <c r="F1472" i="1"/>
  <c r="E1472" i="1"/>
  <c r="P1472" i="1" s="1"/>
  <c r="F1471" i="1"/>
  <c r="E1471" i="1"/>
  <c r="P1471" i="1" s="1"/>
  <c r="F1470" i="1"/>
  <c r="E1470" i="1"/>
  <c r="P1470" i="1" s="1"/>
  <c r="F1469" i="1"/>
  <c r="E1469" i="1"/>
  <c r="P1469" i="1" s="1"/>
  <c r="F1468" i="1"/>
  <c r="E1468" i="1"/>
  <c r="P1468" i="1" s="1"/>
  <c r="F1467" i="1"/>
  <c r="E1467" i="1"/>
  <c r="P1467" i="1" s="1"/>
  <c r="F1466" i="1"/>
  <c r="E1466" i="1"/>
  <c r="P1466" i="1" s="1"/>
  <c r="F1465" i="1"/>
  <c r="E1465" i="1"/>
  <c r="P1465" i="1" s="1"/>
  <c r="F1464" i="1"/>
  <c r="E1464" i="1"/>
  <c r="P1464" i="1" s="1"/>
  <c r="F1463" i="1"/>
  <c r="E1463" i="1"/>
  <c r="P1463" i="1" s="1"/>
  <c r="F1462" i="1"/>
  <c r="E1462" i="1"/>
  <c r="P1462" i="1" s="1"/>
  <c r="F1461" i="1"/>
  <c r="E1461" i="1"/>
  <c r="P1461" i="1" s="1"/>
  <c r="F1460" i="1"/>
  <c r="E1460" i="1"/>
  <c r="P1460" i="1" s="1"/>
  <c r="F1459" i="1"/>
  <c r="E1459" i="1"/>
  <c r="P1459" i="1" s="1"/>
  <c r="F1458" i="1"/>
  <c r="E1458" i="1"/>
  <c r="P1458" i="1" s="1"/>
  <c r="F1457" i="1"/>
  <c r="E1457" i="1"/>
  <c r="P1457" i="1" s="1"/>
  <c r="F1456" i="1"/>
  <c r="E1456" i="1"/>
  <c r="P1456" i="1" s="1"/>
  <c r="F1455" i="1"/>
  <c r="E1455" i="1"/>
  <c r="P1455" i="1" s="1"/>
  <c r="F1454" i="1"/>
  <c r="E1454" i="1"/>
  <c r="P1454" i="1" s="1"/>
  <c r="F1453" i="1"/>
  <c r="E1453" i="1"/>
  <c r="P1453" i="1" s="1"/>
  <c r="F1452" i="1"/>
  <c r="E1452" i="1"/>
  <c r="P1452" i="1" s="1"/>
  <c r="F1451" i="1"/>
  <c r="E1451" i="1"/>
  <c r="P1451" i="1" s="1"/>
  <c r="F1450" i="1"/>
  <c r="E1450" i="1"/>
  <c r="P1450" i="1" s="1"/>
  <c r="F1449" i="1"/>
  <c r="E1449" i="1"/>
  <c r="P1449" i="1" s="1"/>
  <c r="F1448" i="1"/>
  <c r="E1448" i="1"/>
  <c r="P1448" i="1" s="1"/>
  <c r="F1447" i="1"/>
  <c r="E1447" i="1"/>
  <c r="P1447" i="1" s="1"/>
  <c r="F1446" i="1"/>
  <c r="E1446" i="1"/>
  <c r="P1446" i="1" s="1"/>
  <c r="F1445" i="1"/>
  <c r="E1445" i="1"/>
  <c r="P1445" i="1" s="1"/>
  <c r="F1444" i="1"/>
  <c r="E1444" i="1"/>
  <c r="P1444" i="1" s="1"/>
  <c r="F1443" i="1"/>
  <c r="E1443" i="1"/>
  <c r="P1443" i="1" s="1"/>
  <c r="F1442" i="1"/>
  <c r="E1442" i="1"/>
  <c r="P1442" i="1" s="1"/>
  <c r="F1441" i="1"/>
  <c r="E1441" i="1"/>
  <c r="P1441" i="1" s="1"/>
  <c r="F1440" i="1"/>
  <c r="E1440" i="1"/>
  <c r="P1440" i="1" s="1"/>
  <c r="F1439" i="1"/>
  <c r="E1439" i="1"/>
  <c r="P1439" i="1" s="1"/>
  <c r="F1438" i="1"/>
  <c r="E1438" i="1"/>
  <c r="P1438" i="1" s="1"/>
  <c r="F1437" i="1"/>
  <c r="E1437" i="1"/>
  <c r="P1437" i="1" s="1"/>
  <c r="F1436" i="1"/>
  <c r="E1436" i="1"/>
  <c r="P1436" i="1" s="1"/>
  <c r="F1435" i="1"/>
  <c r="E1435" i="1"/>
  <c r="P1435" i="1" s="1"/>
  <c r="F1434" i="1"/>
  <c r="E1434" i="1"/>
  <c r="P1434" i="1" s="1"/>
  <c r="F1433" i="1"/>
  <c r="E1433" i="1"/>
  <c r="P1433" i="1"/>
  <c r="F1432" i="1"/>
  <c r="E1432" i="1"/>
  <c r="P1432" i="1" s="1"/>
  <c r="F1431" i="1"/>
  <c r="E1431" i="1"/>
  <c r="P1431" i="1" s="1"/>
  <c r="F1430" i="1"/>
  <c r="E1430" i="1"/>
  <c r="P1430" i="1" s="1"/>
  <c r="F1429" i="1"/>
  <c r="E1429" i="1"/>
  <c r="P1429" i="1" s="1"/>
  <c r="F1428" i="1"/>
  <c r="E1428" i="1"/>
  <c r="P1428" i="1" s="1"/>
  <c r="F1427" i="1"/>
  <c r="E1427" i="1"/>
  <c r="P1427" i="1" s="1"/>
  <c r="F1426" i="1"/>
  <c r="E1426" i="1"/>
  <c r="P1426" i="1" s="1"/>
  <c r="F1425" i="1"/>
  <c r="E1425" i="1"/>
  <c r="P1425" i="1" s="1"/>
  <c r="F1424" i="1"/>
  <c r="E1424" i="1"/>
  <c r="P1424" i="1" s="1"/>
  <c r="F1423" i="1"/>
  <c r="E1423" i="1"/>
  <c r="P1423" i="1" s="1"/>
  <c r="F1422" i="1"/>
  <c r="E1422" i="1"/>
  <c r="P1422" i="1" s="1"/>
  <c r="F1421" i="1"/>
  <c r="E1421" i="1"/>
  <c r="P1421" i="1" s="1"/>
  <c r="F1420" i="1"/>
  <c r="E1420" i="1"/>
  <c r="P1420" i="1" s="1"/>
  <c r="F1419" i="1"/>
  <c r="E1419" i="1"/>
  <c r="P1419" i="1" s="1"/>
  <c r="F1418" i="1"/>
  <c r="E1418" i="1"/>
  <c r="P1418" i="1" s="1"/>
  <c r="F1417" i="1"/>
  <c r="E1417" i="1"/>
  <c r="P1417" i="1" s="1"/>
  <c r="F1416" i="1"/>
  <c r="E1416" i="1"/>
  <c r="P1416" i="1" s="1"/>
  <c r="F1415" i="1"/>
  <c r="E1415" i="1"/>
  <c r="P1415" i="1" s="1"/>
  <c r="F1414" i="1"/>
  <c r="E1414" i="1"/>
  <c r="P1414" i="1" s="1"/>
  <c r="F1413" i="1"/>
  <c r="E1413" i="1"/>
  <c r="P1413" i="1" s="1"/>
  <c r="F1412" i="1"/>
  <c r="E1412" i="1"/>
  <c r="P1412" i="1" s="1"/>
  <c r="F1411" i="1"/>
  <c r="E1411" i="1"/>
  <c r="P1411" i="1" s="1"/>
  <c r="F1410" i="1"/>
  <c r="E1410" i="1"/>
  <c r="P1410" i="1" s="1"/>
  <c r="F1409" i="1"/>
  <c r="E1409" i="1"/>
  <c r="P1409" i="1"/>
  <c r="F1408" i="1"/>
  <c r="E1408" i="1"/>
  <c r="P1408" i="1" s="1"/>
  <c r="F1407" i="1"/>
  <c r="E1407" i="1"/>
  <c r="P1407" i="1" s="1"/>
  <c r="F1406" i="1"/>
  <c r="E1406" i="1"/>
  <c r="P1406" i="1" s="1"/>
  <c r="F1405" i="1"/>
  <c r="E1405" i="1"/>
  <c r="P1405" i="1" s="1"/>
  <c r="F1404" i="1"/>
  <c r="E1404" i="1"/>
  <c r="P1404" i="1" s="1"/>
  <c r="F1403" i="1"/>
  <c r="E1403" i="1"/>
  <c r="P1403" i="1" s="1"/>
  <c r="F1402" i="1"/>
  <c r="E1402" i="1"/>
  <c r="P1402" i="1" s="1"/>
  <c r="F1401" i="1"/>
  <c r="E1401" i="1"/>
  <c r="P1401" i="1" s="1"/>
  <c r="F1400" i="1"/>
  <c r="E1400" i="1"/>
  <c r="P1400" i="1" s="1"/>
  <c r="F1399" i="1"/>
  <c r="E1399" i="1"/>
  <c r="P1399" i="1" s="1"/>
  <c r="F1398" i="1"/>
  <c r="E1398" i="1"/>
  <c r="P1398" i="1" s="1"/>
  <c r="F1397" i="1"/>
  <c r="E1397" i="1"/>
  <c r="P1397" i="1" s="1"/>
  <c r="F1396" i="1"/>
  <c r="E1396" i="1"/>
  <c r="P1396" i="1" s="1"/>
  <c r="F1395" i="1"/>
  <c r="E1395" i="1"/>
  <c r="P1395" i="1" s="1"/>
  <c r="F1394" i="1"/>
  <c r="E1394" i="1"/>
  <c r="P1394" i="1" s="1"/>
  <c r="F1393" i="1"/>
  <c r="E1393" i="1"/>
  <c r="P1393" i="1" s="1"/>
  <c r="F1392" i="1"/>
  <c r="E1392" i="1"/>
  <c r="P1392" i="1" s="1"/>
  <c r="F1391" i="1"/>
  <c r="E1391" i="1"/>
  <c r="P1391" i="1" s="1"/>
  <c r="F1390" i="1"/>
  <c r="E1390" i="1"/>
  <c r="P1390" i="1" s="1"/>
  <c r="F1389" i="1"/>
  <c r="E1389" i="1"/>
  <c r="P1389" i="1" s="1"/>
  <c r="F1388" i="1"/>
  <c r="E1388" i="1"/>
  <c r="P1388" i="1" s="1"/>
  <c r="F1387" i="1"/>
  <c r="E1387" i="1"/>
  <c r="P1387" i="1" s="1"/>
  <c r="F1386" i="1"/>
  <c r="E1386" i="1"/>
  <c r="P1386" i="1" s="1"/>
  <c r="F1385" i="1"/>
  <c r="E1385" i="1"/>
  <c r="P1385" i="1" s="1"/>
  <c r="F1384" i="1"/>
  <c r="E1384" i="1"/>
  <c r="P1384" i="1" s="1"/>
  <c r="F1383" i="1"/>
  <c r="E1383" i="1"/>
  <c r="P1383" i="1" s="1"/>
  <c r="F1382" i="1"/>
  <c r="E1382" i="1"/>
  <c r="P1382" i="1" s="1"/>
  <c r="F1381" i="1"/>
  <c r="E1381" i="1"/>
  <c r="P1381" i="1" s="1"/>
  <c r="F1380" i="1"/>
  <c r="E1380" i="1"/>
  <c r="P1380" i="1" s="1"/>
  <c r="F1379" i="1"/>
  <c r="E1379" i="1"/>
  <c r="P1379" i="1" s="1"/>
  <c r="F1378" i="1"/>
  <c r="E1378" i="1"/>
  <c r="P1378" i="1" s="1"/>
  <c r="F1377" i="1"/>
  <c r="E1377" i="1"/>
  <c r="P1377" i="1"/>
  <c r="F1376" i="1"/>
  <c r="E1376" i="1"/>
  <c r="P1376" i="1" s="1"/>
  <c r="F1375" i="1"/>
  <c r="E1375" i="1"/>
  <c r="P1375" i="1" s="1"/>
  <c r="F1374" i="1"/>
  <c r="E1374" i="1"/>
  <c r="P1374" i="1" s="1"/>
  <c r="F1373" i="1"/>
  <c r="E1373" i="1"/>
  <c r="P1373" i="1" s="1"/>
  <c r="F1372" i="1"/>
  <c r="E1372" i="1"/>
  <c r="P1372" i="1" s="1"/>
  <c r="F1371" i="1"/>
  <c r="E1371" i="1"/>
  <c r="P1371" i="1" s="1"/>
  <c r="F1370" i="1"/>
  <c r="E1370" i="1"/>
  <c r="P1370" i="1" s="1"/>
  <c r="F1369" i="1"/>
  <c r="E1369" i="1"/>
  <c r="P1369" i="1" s="1"/>
  <c r="F1368" i="1"/>
  <c r="E1368" i="1"/>
  <c r="P1368" i="1" s="1"/>
  <c r="F1367" i="1"/>
  <c r="E1367" i="1"/>
  <c r="P1367" i="1" s="1"/>
  <c r="F1366" i="1"/>
  <c r="E1366" i="1"/>
  <c r="P1366" i="1" s="1"/>
  <c r="F1365" i="1"/>
  <c r="E1365" i="1"/>
  <c r="P1365" i="1" s="1"/>
  <c r="F1364" i="1"/>
  <c r="E1364" i="1"/>
  <c r="P1364" i="1" s="1"/>
  <c r="F1363" i="1"/>
  <c r="E1363" i="1"/>
  <c r="P1363" i="1" s="1"/>
  <c r="F1362" i="1"/>
  <c r="E1362" i="1"/>
  <c r="P1362" i="1" s="1"/>
  <c r="F1361" i="1"/>
  <c r="E1361" i="1"/>
  <c r="P1361" i="1" s="1"/>
  <c r="F1360" i="1"/>
  <c r="E1360" i="1"/>
  <c r="P1360" i="1" s="1"/>
  <c r="F1359" i="1"/>
  <c r="E1359" i="1"/>
  <c r="P1359" i="1" s="1"/>
  <c r="F1358" i="1"/>
  <c r="E1358" i="1"/>
  <c r="P1358" i="1" s="1"/>
  <c r="F1357" i="1"/>
  <c r="E1357" i="1"/>
  <c r="P1357" i="1" s="1"/>
  <c r="F1356" i="1"/>
  <c r="E1356" i="1"/>
  <c r="P1356" i="1" s="1"/>
  <c r="F1355" i="1"/>
  <c r="E1355" i="1"/>
  <c r="P1355" i="1" s="1"/>
  <c r="F1354" i="1"/>
  <c r="E1354" i="1"/>
  <c r="P1354" i="1" s="1"/>
  <c r="F1353" i="1"/>
  <c r="E1353" i="1"/>
  <c r="P1353" i="1"/>
  <c r="F1352" i="1"/>
  <c r="E1352" i="1"/>
  <c r="P1352" i="1" s="1"/>
  <c r="F1351" i="1"/>
  <c r="E1351" i="1"/>
  <c r="P1351" i="1" s="1"/>
  <c r="F1350" i="1"/>
  <c r="E1350" i="1"/>
  <c r="P1350" i="1" s="1"/>
  <c r="F1349" i="1"/>
  <c r="E1349" i="1"/>
  <c r="P1349" i="1" s="1"/>
  <c r="F1348" i="1"/>
  <c r="E1348" i="1"/>
  <c r="P1348" i="1" s="1"/>
  <c r="F1347" i="1"/>
  <c r="E1347" i="1"/>
  <c r="P1347" i="1" s="1"/>
  <c r="F1346" i="1"/>
  <c r="E1346" i="1"/>
  <c r="P1346" i="1" s="1"/>
  <c r="F1345" i="1"/>
  <c r="E1345" i="1"/>
  <c r="P1345" i="1" s="1"/>
  <c r="F1344" i="1"/>
  <c r="E1344" i="1"/>
  <c r="P1344" i="1" s="1"/>
  <c r="F1343" i="1"/>
  <c r="E1343" i="1"/>
  <c r="P1343" i="1" s="1"/>
  <c r="F1342" i="1"/>
  <c r="E1342" i="1"/>
  <c r="P1342" i="1" s="1"/>
  <c r="F1341" i="1"/>
  <c r="E1341" i="1"/>
  <c r="P1341" i="1" s="1"/>
  <c r="F1340" i="1"/>
  <c r="E1340" i="1"/>
  <c r="P1340" i="1" s="1"/>
  <c r="F1339" i="1"/>
  <c r="E1339" i="1"/>
  <c r="P1339" i="1" s="1"/>
  <c r="F1338" i="1"/>
  <c r="E1338" i="1"/>
  <c r="P1338" i="1" s="1"/>
  <c r="F1337" i="1"/>
  <c r="E1337" i="1"/>
  <c r="P1337" i="1" s="1"/>
  <c r="F1336" i="1"/>
  <c r="E1336" i="1"/>
  <c r="P1336" i="1" s="1"/>
  <c r="F1335" i="1"/>
  <c r="E1335" i="1"/>
  <c r="P1335" i="1" s="1"/>
  <c r="F1334" i="1"/>
  <c r="E1334" i="1"/>
  <c r="P1334" i="1" s="1"/>
  <c r="F1333" i="1"/>
  <c r="E1333" i="1"/>
  <c r="P1333" i="1" s="1"/>
  <c r="F1332" i="1"/>
  <c r="E1332" i="1"/>
  <c r="P1332" i="1" s="1"/>
  <c r="F1331" i="1"/>
  <c r="E1331" i="1"/>
  <c r="P1331" i="1" s="1"/>
  <c r="F1330" i="1"/>
  <c r="E1330" i="1"/>
  <c r="P1330" i="1" s="1"/>
  <c r="F1329" i="1"/>
  <c r="E1329" i="1"/>
  <c r="P1329" i="1" s="1"/>
  <c r="F1328" i="1"/>
  <c r="E1328" i="1"/>
  <c r="P1328" i="1" s="1"/>
  <c r="F1327" i="1"/>
  <c r="E1327" i="1"/>
  <c r="P1327" i="1" s="1"/>
  <c r="F1326" i="1"/>
  <c r="E1326" i="1"/>
  <c r="P1326" i="1" s="1"/>
  <c r="F1325" i="1"/>
  <c r="E1325" i="1"/>
  <c r="P1325" i="1" s="1"/>
  <c r="F1324" i="1"/>
  <c r="E1324" i="1"/>
  <c r="P1324" i="1" s="1"/>
  <c r="F1323" i="1"/>
  <c r="E1323" i="1"/>
  <c r="P1323" i="1" s="1"/>
  <c r="F1322" i="1"/>
  <c r="E1322" i="1"/>
  <c r="P1322" i="1" s="1"/>
  <c r="F1321" i="1"/>
  <c r="E1321" i="1"/>
  <c r="P1321" i="1"/>
  <c r="F1320" i="1"/>
  <c r="E1320" i="1"/>
  <c r="P1320" i="1" s="1"/>
  <c r="F1319" i="1"/>
  <c r="E1319" i="1"/>
  <c r="P1319" i="1" s="1"/>
  <c r="F1318" i="1"/>
  <c r="E1318" i="1"/>
  <c r="P1318" i="1" s="1"/>
  <c r="F1317" i="1"/>
  <c r="E1317" i="1"/>
  <c r="P1317" i="1" s="1"/>
  <c r="F1316" i="1"/>
  <c r="E1316" i="1"/>
  <c r="P1316" i="1" s="1"/>
  <c r="F1315" i="1"/>
  <c r="E1315" i="1"/>
  <c r="P1315" i="1" s="1"/>
  <c r="F1314" i="1"/>
  <c r="E1314" i="1"/>
  <c r="P1314" i="1" s="1"/>
  <c r="F1313" i="1"/>
  <c r="E1313" i="1"/>
  <c r="P1313" i="1" s="1"/>
  <c r="F1312" i="1"/>
  <c r="E1312" i="1"/>
  <c r="P1312" i="1" s="1"/>
  <c r="F1311" i="1"/>
  <c r="E1311" i="1"/>
  <c r="P1311" i="1" s="1"/>
  <c r="F1310" i="1"/>
  <c r="E1310" i="1"/>
  <c r="P1310" i="1" s="1"/>
  <c r="F1309" i="1"/>
  <c r="E1309" i="1"/>
  <c r="P1309" i="1" s="1"/>
  <c r="F1308" i="1"/>
  <c r="E1308" i="1"/>
  <c r="P1308" i="1" s="1"/>
  <c r="F1307" i="1"/>
  <c r="E1307" i="1"/>
  <c r="P1307" i="1" s="1"/>
  <c r="F1306" i="1"/>
  <c r="E1306" i="1"/>
  <c r="P1306" i="1" s="1"/>
  <c r="F1305" i="1"/>
  <c r="E1305" i="1"/>
  <c r="P1305" i="1"/>
  <c r="F1304" i="1"/>
  <c r="E1304" i="1"/>
  <c r="P1304" i="1" s="1"/>
  <c r="F1303" i="1"/>
  <c r="E1303" i="1"/>
  <c r="P1303" i="1" s="1"/>
  <c r="F1302" i="1"/>
  <c r="E1302" i="1"/>
  <c r="P1302" i="1" s="1"/>
  <c r="F1301" i="1"/>
  <c r="E1301" i="1"/>
  <c r="P1301" i="1" s="1"/>
  <c r="F1300" i="1"/>
  <c r="E1300" i="1"/>
  <c r="P1300" i="1" s="1"/>
  <c r="F1299" i="1"/>
  <c r="E1299" i="1"/>
  <c r="P1299" i="1" s="1"/>
  <c r="F1298" i="1"/>
  <c r="E1298" i="1"/>
  <c r="P1298" i="1" s="1"/>
  <c r="F1297" i="1"/>
  <c r="E1297" i="1"/>
  <c r="P1297" i="1" s="1"/>
  <c r="F1296" i="1"/>
  <c r="E1296" i="1"/>
  <c r="P1296" i="1" s="1"/>
  <c r="F1295" i="1"/>
  <c r="E1295" i="1"/>
  <c r="P1295" i="1" s="1"/>
  <c r="F1294" i="1"/>
  <c r="E1294" i="1"/>
  <c r="P1294" i="1" s="1"/>
  <c r="F1293" i="1"/>
  <c r="E1293" i="1"/>
  <c r="P1293" i="1" s="1"/>
  <c r="F1292" i="1"/>
  <c r="E1292" i="1"/>
  <c r="P1292" i="1" s="1"/>
  <c r="F1291" i="1"/>
  <c r="E1291" i="1"/>
  <c r="P1291" i="1" s="1"/>
  <c r="F1290" i="1"/>
  <c r="E1290" i="1"/>
  <c r="P1290" i="1" s="1"/>
  <c r="F1289" i="1"/>
  <c r="E1289" i="1"/>
  <c r="P1289" i="1" s="1"/>
  <c r="F1288" i="1"/>
  <c r="E1288" i="1"/>
  <c r="P1288" i="1" s="1"/>
  <c r="F1287" i="1"/>
  <c r="E1287" i="1"/>
  <c r="P1287" i="1" s="1"/>
  <c r="F1286" i="1"/>
  <c r="E1286" i="1"/>
  <c r="P1286" i="1" s="1"/>
  <c r="F1285" i="1"/>
  <c r="E1285" i="1"/>
  <c r="P1285" i="1" s="1"/>
  <c r="F1284" i="1"/>
  <c r="E1284" i="1"/>
  <c r="P1284" i="1" s="1"/>
  <c r="F1283" i="1"/>
  <c r="E1283" i="1"/>
  <c r="P1283" i="1" s="1"/>
  <c r="F1282" i="1"/>
  <c r="E1282" i="1"/>
  <c r="P1282" i="1" s="1"/>
  <c r="F1281" i="1"/>
  <c r="E1281" i="1"/>
  <c r="P1281" i="1"/>
  <c r="F1280" i="1"/>
  <c r="E1280" i="1"/>
  <c r="P1280" i="1" s="1"/>
  <c r="F1279" i="1"/>
  <c r="E1279" i="1"/>
  <c r="P1279" i="1" s="1"/>
  <c r="F1278" i="1"/>
  <c r="E1278" i="1"/>
  <c r="P1278" i="1" s="1"/>
  <c r="F1277" i="1"/>
  <c r="E1277" i="1"/>
  <c r="P1277" i="1" s="1"/>
  <c r="F1276" i="1"/>
  <c r="E1276" i="1"/>
  <c r="P1276" i="1" s="1"/>
  <c r="F1275" i="1"/>
  <c r="E1275" i="1"/>
  <c r="P1275" i="1" s="1"/>
  <c r="F1274" i="1"/>
  <c r="E1274" i="1"/>
  <c r="P1274" i="1" s="1"/>
  <c r="F1273" i="1"/>
  <c r="E1273" i="1"/>
  <c r="P1273" i="1" s="1"/>
  <c r="F1272" i="1"/>
  <c r="E1272" i="1"/>
  <c r="P1272" i="1" s="1"/>
  <c r="F1271" i="1"/>
  <c r="E1271" i="1"/>
  <c r="P1271" i="1" s="1"/>
  <c r="F1270" i="1"/>
  <c r="E1270" i="1"/>
  <c r="P1270" i="1" s="1"/>
  <c r="F1269" i="1"/>
  <c r="E1269" i="1"/>
  <c r="P1269" i="1" s="1"/>
  <c r="F1268" i="1"/>
  <c r="E1268" i="1"/>
  <c r="P1268" i="1" s="1"/>
  <c r="F1267" i="1"/>
  <c r="E1267" i="1"/>
  <c r="P1267" i="1" s="1"/>
  <c r="F1266" i="1"/>
  <c r="E1266" i="1"/>
  <c r="P1266" i="1" s="1"/>
  <c r="F1265" i="1"/>
  <c r="E1265" i="1"/>
  <c r="P1265" i="1" s="1"/>
  <c r="F1264" i="1"/>
  <c r="E1264" i="1"/>
  <c r="P1264" i="1" s="1"/>
  <c r="F1263" i="1"/>
  <c r="E1263" i="1"/>
  <c r="P1263" i="1" s="1"/>
  <c r="F1262" i="1"/>
  <c r="E1262" i="1"/>
  <c r="P1262" i="1" s="1"/>
  <c r="F1261" i="1"/>
  <c r="E1261" i="1"/>
  <c r="P1261" i="1" s="1"/>
  <c r="F1260" i="1"/>
  <c r="E1260" i="1"/>
  <c r="P1260" i="1" s="1"/>
  <c r="F1259" i="1"/>
  <c r="E1259" i="1"/>
  <c r="P1259" i="1" s="1"/>
  <c r="F1258" i="1"/>
  <c r="E1258" i="1"/>
  <c r="P1258" i="1" s="1"/>
  <c r="F1257" i="1"/>
  <c r="E1257" i="1"/>
  <c r="P1257" i="1" s="1"/>
  <c r="F1256" i="1"/>
  <c r="E1256" i="1"/>
  <c r="P1256" i="1" s="1"/>
  <c r="F1255" i="1"/>
  <c r="E1255" i="1"/>
  <c r="P1255" i="1" s="1"/>
  <c r="F1254" i="1"/>
  <c r="E1254" i="1"/>
  <c r="P1254" i="1" s="1"/>
  <c r="F1253" i="1"/>
  <c r="E1253" i="1"/>
  <c r="P1253" i="1" s="1"/>
  <c r="F1252" i="1"/>
  <c r="E1252" i="1"/>
  <c r="P1252" i="1" s="1"/>
  <c r="F1251" i="1"/>
  <c r="E1251" i="1"/>
  <c r="P1251" i="1" s="1"/>
  <c r="F1250" i="1"/>
  <c r="E1250" i="1"/>
  <c r="P1250" i="1" s="1"/>
  <c r="F1249" i="1"/>
  <c r="E1249" i="1"/>
  <c r="P1249" i="1" s="1"/>
  <c r="F1248" i="1"/>
  <c r="E1248" i="1"/>
  <c r="P1248" i="1" s="1"/>
  <c r="F1247" i="1"/>
  <c r="E1247" i="1"/>
  <c r="P1247" i="1" s="1"/>
  <c r="F1246" i="1"/>
  <c r="E1246" i="1"/>
  <c r="P1246" i="1" s="1"/>
  <c r="F1245" i="1"/>
  <c r="E1245" i="1"/>
  <c r="P1245" i="1" s="1"/>
  <c r="F1244" i="1"/>
  <c r="E1244" i="1"/>
  <c r="P1244" i="1" s="1"/>
  <c r="F1243" i="1"/>
  <c r="E1243" i="1"/>
  <c r="P1243" i="1" s="1"/>
  <c r="F1242" i="1"/>
  <c r="E1242" i="1"/>
  <c r="P1242" i="1" s="1"/>
  <c r="F1241" i="1"/>
  <c r="E1241" i="1"/>
  <c r="P1241" i="1"/>
  <c r="F1240" i="1"/>
  <c r="E1240" i="1"/>
  <c r="P1240" i="1" s="1"/>
  <c r="F1239" i="1"/>
  <c r="E1239" i="1"/>
  <c r="P1239" i="1" s="1"/>
  <c r="F1238" i="1"/>
  <c r="E1238" i="1"/>
  <c r="P1238" i="1" s="1"/>
  <c r="F1237" i="1"/>
  <c r="E1237" i="1"/>
  <c r="P1237" i="1" s="1"/>
  <c r="F1236" i="1"/>
  <c r="E1236" i="1"/>
  <c r="P1236" i="1" s="1"/>
  <c r="F1235" i="1"/>
  <c r="E1235" i="1"/>
  <c r="P1235" i="1" s="1"/>
  <c r="F1234" i="1"/>
  <c r="E1234" i="1"/>
  <c r="P1234" i="1" s="1"/>
  <c r="F1233" i="1"/>
  <c r="E1233" i="1"/>
  <c r="P1233" i="1" s="1"/>
  <c r="F1232" i="1"/>
  <c r="E1232" i="1"/>
  <c r="P1232" i="1" s="1"/>
  <c r="F1231" i="1"/>
  <c r="E1231" i="1"/>
  <c r="P1231" i="1" s="1"/>
  <c r="F1230" i="1"/>
  <c r="E1230" i="1"/>
  <c r="P1230" i="1" s="1"/>
  <c r="F1229" i="1"/>
  <c r="E1229" i="1"/>
  <c r="P1229" i="1" s="1"/>
  <c r="F1228" i="1"/>
  <c r="E1228" i="1"/>
  <c r="P1228" i="1" s="1"/>
  <c r="F1227" i="1"/>
  <c r="E1227" i="1"/>
  <c r="P1227" i="1" s="1"/>
  <c r="F1226" i="1"/>
  <c r="E1226" i="1"/>
  <c r="P1226" i="1" s="1"/>
  <c r="F1225" i="1"/>
  <c r="E1225" i="1"/>
  <c r="P1225" i="1" s="1"/>
  <c r="F1224" i="1"/>
  <c r="E1224" i="1"/>
  <c r="P1224" i="1" s="1"/>
  <c r="F1223" i="1"/>
  <c r="E1223" i="1"/>
  <c r="P1223" i="1" s="1"/>
  <c r="F1222" i="1"/>
  <c r="E1222" i="1"/>
  <c r="P1222" i="1" s="1"/>
  <c r="F1221" i="1"/>
  <c r="E1221" i="1"/>
  <c r="P1221" i="1" s="1"/>
  <c r="F1220" i="1"/>
  <c r="E1220" i="1"/>
  <c r="P1220" i="1" s="1"/>
  <c r="F1219" i="1"/>
  <c r="E1219" i="1"/>
  <c r="P1219" i="1" s="1"/>
  <c r="F1218" i="1"/>
  <c r="E1218" i="1"/>
  <c r="P1218" i="1" s="1"/>
  <c r="F1217" i="1"/>
  <c r="E1217" i="1"/>
  <c r="P1217" i="1"/>
  <c r="F1216" i="1"/>
  <c r="E1216" i="1"/>
  <c r="P1216" i="1" s="1"/>
  <c r="F1215" i="1"/>
  <c r="E1215" i="1"/>
  <c r="P1215" i="1" s="1"/>
  <c r="F1214" i="1"/>
  <c r="E1214" i="1"/>
  <c r="P1214" i="1" s="1"/>
  <c r="F1213" i="1"/>
  <c r="E1213" i="1"/>
  <c r="P1213" i="1" s="1"/>
  <c r="F1212" i="1"/>
  <c r="E1212" i="1"/>
  <c r="P1212" i="1" s="1"/>
  <c r="F1211" i="1"/>
  <c r="E1211" i="1"/>
  <c r="P1211" i="1" s="1"/>
  <c r="F1210" i="1"/>
  <c r="E1210" i="1"/>
  <c r="P1210" i="1" s="1"/>
  <c r="F1209" i="1"/>
  <c r="E1209" i="1"/>
  <c r="P1209" i="1" s="1"/>
  <c r="F1208" i="1"/>
  <c r="E1208" i="1"/>
  <c r="P1208" i="1" s="1"/>
  <c r="F1207" i="1"/>
  <c r="E1207" i="1"/>
  <c r="P1207" i="1" s="1"/>
  <c r="F1206" i="1"/>
  <c r="E1206" i="1"/>
  <c r="P1206" i="1" s="1"/>
  <c r="F1205" i="1"/>
  <c r="E1205" i="1"/>
  <c r="P1205" i="1" s="1"/>
  <c r="F1204" i="1"/>
  <c r="E1204" i="1"/>
  <c r="P1204" i="1" s="1"/>
  <c r="F1203" i="1"/>
  <c r="E1203" i="1"/>
  <c r="P1203" i="1" s="1"/>
  <c r="F1202" i="1"/>
  <c r="E1202" i="1"/>
  <c r="P1202" i="1" s="1"/>
  <c r="F1201" i="1"/>
  <c r="E1201" i="1"/>
  <c r="P1201" i="1" s="1"/>
  <c r="F1200" i="1"/>
  <c r="E1200" i="1"/>
  <c r="P1200" i="1" s="1"/>
  <c r="F1199" i="1"/>
  <c r="E1199" i="1"/>
  <c r="P1199" i="1" s="1"/>
  <c r="F1198" i="1"/>
  <c r="E1198" i="1"/>
  <c r="P1198" i="1" s="1"/>
  <c r="F1197" i="1"/>
  <c r="E1197" i="1"/>
  <c r="P1197" i="1" s="1"/>
  <c r="F1196" i="1"/>
  <c r="E1196" i="1"/>
  <c r="P1196" i="1" s="1"/>
  <c r="F1195" i="1"/>
  <c r="E1195" i="1"/>
  <c r="P1195" i="1" s="1"/>
  <c r="F1194" i="1"/>
  <c r="E1194" i="1"/>
  <c r="P1194" i="1" s="1"/>
  <c r="F1193" i="1"/>
  <c r="E1193" i="1"/>
  <c r="P1193" i="1" s="1"/>
  <c r="F1192" i="1"/>
  <c r="E1192" i="1"/>
  <c r="P1192" i="1" s="1"/>
  <c r="F1191" i="1"/>
  <c r="E1191" i="1"/>
  <c r="P1191" i="1" s="1"/>
  <c r="F1190" i="1"/>
  <c r="E1190" i="1"/>
  <c r="P1190" i="1" s="1"/>
  <c r="F1189" i="1"/>
  <c r="E1189" i="1"/>
  <c r="P1189" i="1" s="1"/>
  <c r="F1188" i="1"/>
  <c r="E1188" i="1"/>
  <c r="P1188" i="1" s="1"/>
  <c r="F1187" i="1"/>
  <c r="E1187" i="1"/>
  <c r="P1187" i="1" s="1"/>
  <c r="F1186" i="1"/>
  <c r="E1186" i="1"/>
  <c r="P1186" i="1" s="1"/>
  <c r="F1185" i="1"/>
  <c r="E1185" i="1"/>
  <c r="P1185" i="1" s="1"/>
  <c r="F1184" i="1"/>
  <c r="E1184" i="1"/>
  <c r="P1184" i="1" s="1"/>
  <c r="F1183" i="1"/>
  <c r="E1183" i="1"/>
  <c r="P1183" i="1" s="1"/>
  <c r="F1182" i="1"/>
  <c r="E1182" i="1"/>
  <c r="P1182" i="1" s="1"/>
  <c r="F1181" i="1"/>
  <c r="E1181" i="1"/>
  <c r="P1181" i="1" s="1"/>
  <c r="F1180" i="1"/>
  <c r="E1180" i="1"/>
  <c r="P1180" i="1" s="1"/>
  <c r="F1179" i="1"/>
  <c r="E1179" i="1"/>
  <c r="P1179" i="1" s="1"/>
  <c r="F1178" i="1"/>
  <c r="E1178" i="1"/>
  <c r="P1178" i="1" s="1"/>
  <c r="F1177" i="1"/>
  <c r="E1177" i="1"/>
  <c r="P1177" i="1" s="1"/>
  <c r="F1176" i="1"/>
  <c r="E1176" i="1"/>
  <c r="P1176" i="1" s="1"/>
  <c r="F1175" i="1"/>
  <c r="E1175" i="1"/>
  <c r="P1175" i="1" s="1"/>
  <c r="F1174" i="1"/>
  <c r="E1174" i="1"/>
  <c r="P1174" i="1" s="1"/>
  <c r="F1173" i="1"/>
  <c r="E1173" i="1"/>
  <c r="P1173" i="1" s="1"/>
  <c r="F1172" i="1"/>
  <c r="E1172" i="1"/>
  <c r="P1172" i="1" s="1"/>
  <c r="F1171" i="1"/>
  <c r="E1171" i="1"/>
  <c r="P1171" i="1" s="1"/>
  <c r="F1170" i="1"/>
  <c r="E1170" i="1"/>
  <c r="P1170" i="1" s="1"/>
  <c r="F1169" i="1"/>
  <c r="E1169" i="1"/>
  <c r="P1169" i="1" s="1"/>
  <c r="F1168" i="1"/>
  <c r="E1168" i="1"/>
  <c r="P1168" i="1" s="1"/>
  <c r="F1167" i="1"/>
  <c r="E1167" i="1"/>
  <c r="P1167" i="1" s="1"/>
  <c r="F1166" i="1"/>
  <c r="E1166" i="1"/>
  <c r="P1166" i="1" s="1"/>
  <c r="F1165" i="1"/>
  <c r="E1165" i="1"/>
  <c r="P1165" i="1" s="1"/>
  <c r="F1164" i="1"/>
  <c r="E1164" i="1"/>
  <c r="P1164" i="1" s="1"/>
  <c r="F1163" i="1"/>
  <c r="E1163" i="1"/>
  <c r="P1163" i="1" s="1"/>
  <c r="F1162" i="1"/>
  <c r="E1162" i="1"/>
  <c r="P1162" i="1" s="1"/>
  <c r="F1161" i="1"/>
  <c r="E1161" i="1"/>
  <c r="P1161" i="1"/>
  <c r="F1160" i="1"/>
  <c r="E1160" i="1"/>
  <c r="P1160" i="1" s="1"/>
  <c r="F1159" i="1"/>
  <c r="E1159" i="1"/>
  <c r="P1159" i="1" s="1"/>
  <c r="F1158" i="1"/>
  <c r="E1158" i="1"/>
  <c r="P1158" i="1" s="1"/>
  <c r="F1157" i="1"/>
  <c r="E1157" i="1"/>
  <c r="P1157" i="1" s="1"/>
  <c r="F1156" i="1"/>
  <c r="E1156" i="1"/>
  <c r="P1156" i="1" s="1"/>
  <c r="F1155" i="1"/>
  <c r="E1155" i="1"/>
  <c r="P1155" i="1" s="1"/>
  <c r="F1154" i="1"/>
  <c r="E1154" i="1"/>
  <c r="P1154" i="1" s="1"/>
  <c r="F1153" i="1"/>
  <c r="E1153" i="1"/>
  <c r="P1153" i="1" s="1"/>
  <c r="F1152" i="1"/>
  <c r="E1152" i="1"/>
  <c r="P1152" i="1" s="1"/>
  <c r="F1151" i="1"/>
  <c r="E1151" i="1"/>
  <c r="P1151" i="1" s="1"/>
  <c r="F1150" i="1"/>
  <c r="E1150" i="1"/>
  <c r="P1150" i="1" s="1"/>
  <c r="F1149" i="1"/>
  <c r="E1149" i="1"/>
  <c r="P1149" i="1" s="1"/>
  <c r="F1148" i="1"/>
  <c r="E1148" i="1"/>
  <c r="P1148" i="1" s="1"/>
  <c r="F1147" i="1"/>
  <c r="E1147" i="1"/>
  <c r="P1147" i="1" s="1"/>
  <c r="F1146" i="1"/>
  <c r="E1146" i="1"/>
  <c r="P1146" i="1" s="1"/>
  <c r="F1145" i="1"/>
  <c r="E1145" i="1"/>
  <c r="P1145" i="1" s="1"/>
  <c r="F1144" i="1"/>
  <c r="E1144" i="1"/>
  <c r="P1144" i="1" s="1"/>
  <c r="F1143" i="1"/>
  <c r="E1143" i="1"/>
  <c r="P1143" i="1" s="1"/>
  <c r="F1142" i="1"/>
  <c r="E1142" i="1"/>
  <c r="P1142" i="1" s="1"/>
  <c r="F1141" i="1"/>
  <c r="E1141" i="1"/>
  <c r="P1141" i="1" s="1"/>
  <c r="F1140" i="1"/>
  <c r="E1140" i="1"/>
  <c r="P1140" i="1" s="1"/>
  <c r="F1139" i="1"/>
  <c r="E1139" i="1"/>
  <c r="P1139" i="1" s="1"/>
  <c r="F1138" i="1"/>
  <c r="E1138" i="1"/>
  <c r="P1138" i="1" s="1"/>
  <c r="F1137" i="1"/>
  <c r="E1137" i="1"/>
  <c r="P1137" i="1" s="1"/>
  <c r="F1136" i="1"/>
  <c r="E1136" i="1"/>
  <c r="P1136" i="1" s="1"/>
  <c r="F1135" i="1"/>
  <c r="E1135" i="1"/>
  <c r="P1135" i="1" s="1"/>
  <c r="F1134" i="1"/>
  <c r="E1134" i="1"/>
  <c r="P1134" i="1" s="1"/>
  <c r="F1133" i="1"/>
  <c r="E1133" i="1"/>
  <c r="P1133" i="1" s="1"/>
  <c r="F1132" i="1"/>
  <c r="E1132" i="1"/>
  <c r="P1132" i="1" s="1"/>
  <c r="F1131" i="1"/>
  <c r="E1131" i="1"/>
  <c r="P1131" i="1" s="1"/>
  <c r="F1130" i="1"/>
  <c r="E1130" i="1"/>
  <c r="P1130" i="1" s="1"/>
  <c r="F1129" i="1"/>
  <c r="E1129" i="1"/>
  <c r="P1129" i="1"/>
  <c r="F1128" i="1"/>
  <c r="E1128" i="1"/>
  <c r="P1128" i="1" s="1"/>
  <c r="F1127" i="1"/>
  <c r="E1127" i="1"/>
  <c r="P1127" i="1" s="1"/>
  <c r="F1126" i="1"/>
  <c r="E1126" i="1"/>
  <c r="P1126" i="1" s="1"/>
  <c r="F1125" i="1"/>
  <c r="E1125" i="1"/>
  <c r="P1125" i="1" s="1"/>
  <c r="F1124" i="1"/>
  <c r="E1124" i="1"/>
  <c r="P1124" i="1" s="1"/>
  <c r="F1123" i="1"/>
  <c r="E1123" i="1"/>
  <c r="P1123" i="1" s="1"/>
  <c r="F1122" i="1"/>
  <c r="E1122" i="1"/>
  <c r="P1122" i="1" s="1"/>
  <c r="F1121" i="1"/>
  <c r="E1121" i="1"/>
  <c r="P1121" i="1" s="1"/>
  <c r="F1120" i="1"/>
  <c r="E1120" i="1"/>
  <c r="P1120" i="1" s="1"/>
  <c r="F1119" i="1"/>
  <c r="E1119" i="1"/>
  <c r="P1119" i="1" s="1"/>
  <c r="F1118" i="1"/>
  <c r="E1118" i="1"/>
  <c r="P1118" i="1" s="1"/>
  <c r="F1117" i="1"/>
  <c r="E1117" i="1"/>
  <c r="P1117" i="1" s="1"/>
  <c r="F1116" i="1"/>
  <c r="E1116" i="1"/>
  <c r="P1116" i="1" s="1"/>
  <c r="F1115" i="1"/>
  <c r="E1115" i="1"/>
  <c r="P1115" i="1" s="1"/>
  <c r="F1114" i="1"/>
  <c r="E1114" i="1"/>
  <c r="P1114" i="1" s="1"/>
  <c r="F1113" i="1"/>
  <c r="E1113" i="1"/>
  <c r="P1113" i="1" s="1"/>
  <c r="F1112" i="1"/>
  <c r="E1112" i="1"/>
  <c r="P1112" i="1" s="1"/>
  <c r="F1111" i="1"/>
  <c r="E1111" i="1"/>
  <c r="P1111" i="1" s="1"/>
  <c r="F1110" i="1"/>
  <c r="E1110" i="1"/>
  <c r="P1110" i="1" s="1"/>
  <c r="F1109" i="1"/>
  <c r="E1109" i="1"/>
  <c r="P1109" i="1" s="1"/>
  <c r="F1108" i="1"/>
  <c r="E1108" i="1"/>
  <c r="P1108" i="1" s="1"/>
  <c r="F1107" i="1"/>
  <c r="E1107" i="1"/>
  <c r="P1107" i="1" s="1"/>
  <c r="F1106" i="1"/>
  <c r="E1106" i="1"/>
  <c r="P1106" i="1" s="1"/>
  <c r="F1105" i="1"/>
  <c r="E1105" i="1"/>
  <c r="P1105" i="1" s="1"/>
  <c r="F1104" i="1"/>
  <c r="E1104" i="1"/>
  <c r="P1104" i="1" s="1"/>
  <c r="F1103" i="1"/>
  <c r="E1103" i="1"/>
  <c r="P1103" i="1" s="1"/>
  <c r="F1102" i="1"/>
  <c r="E1102" i="1"/>
  <c r="P1102" i="1" s="1"/>
  <c r="F1101" i="1"/>
  <c r="E1101" i="1"/>
  <c r="P1101" i="1" s="1"/>
  <c r="F1100" i="1"/>
  <c r="E1100" i="1"/>
  <c r="P1100" i="1" s="1"/>
  <c r="F1099" i="1"/>
  <c r="E1099" i="1"/>
  <c r="P1099" i="1" s="1"/>
  <c r="F1098" i="1"/>
  <c r="E1098" i="1"/>
  <c r="P1098" i="1" s="1"/>
  <c r="F1097" i="1"/>
  <c r="E1097" i="1"/>
  <c r="P1097" i="1"/>
  <c r="F1096" i="1"/>
  <c r="E1096" i="1"/>
  <c r="P1096" i="1" s="1"/>
  <c r="F1095" i="1"/>
  <c r="E1095" i="1"/>
  <c r="P1095" i="1" s="1"/>
  <c r="F1094" i="1"/>
  <c r="E1094" i="1"/>
  <c r="P1094" i="1" s="1"/>
  <c r="F1093" i="1"/>
  <c r="E1093" i="1"/>
  <c r="P1093" i="1" s="1"/>
  <c r="F1092" i="1"/>
  <c r="E1092" i="1"/>
  <c r="P1092" i="1" s="1"/>
  <c r="F1091" i="1"/>
  <c r="E1091" i="1"/>
  <c r="P1091" i="1" s="1"/>
  <c r="F1090" i="1"/>
  <c r="E1090" i="1"/>
  <c r="P1090" i="1" s="1"/>
  <c r="F1089" i="1"/>
  <c r="E1089" i="1"/>
  <c r="P1089" i="1" s="1"/>
  <c r="F1088" i="1"/>
  <c r="E1088" i="1"/>
  <c r="P1088" i="1" s="1"/>
  <c r="F1087" i="1"/>
  <c r="E1087" i="1"/>
  <c r="P1087" i="1" s="1"/>
  <c r="F1086" i="1"/>
  <c r="E1086" i="1"/>
  <c r="P1086" i="1" s="1"/>
  <c r="F1085" i="1"/>
  <c r="E1085" i="1"/>
  <c r="P1085" i="1" s="1"/>
  <c r="F1084" i="1"/>
  <c r="E1084" i="1"/>
  <c r="P1084" i="1" s="1"/>
  <c r="F1083" i="1"/>
  <c r="E1083" i="1"/>
  <c r="P1083" i="1" s="1"/>
  <c r="F1082" i="1"/>
  <c r="E1082" i="1"/>
  <c r="P1082" i="1" s="1"/>
  <c r="F1081" i="1"/>
  <c r="E1081" i="1"/>
  <c r="P1081" i="1" s="1"/>
  <c r="F1080" i="1"/>
  <c r="E1080" i="1"/>
  <c r="P1080" i="1" s="1"/>
  <c r="F1079" i="1"/>
  <c r="E1079" i="1"/>
  <c r="P1079" i="1" s="1"/>
  <c r="F1078" i="1"/>
  <c r="E1078" i="1"/>
  <c r="P1078" i="1" s="1"/>
  <c r="F1077" i="1"/>
  <c r="E1077" i="1"/>
  <c r="P1077" i="1" s="1"/>
  <c r="F1076" i="1"/>
  <c r="E1076" i="1"/>
  <c r="P1076" i="1" s="1"/>
  <c r="F1075" i="1"/>
  <c r="E1075" i="1"/>
  <c r="P1075" i="1" s="1"/>
  <c r="F1074" i="1"/>
  <c r="E1074" i="1"/>
  <c r="P1074" i="1" s="1"/>
  <c r="F1073" i="1"/>
  <c r="E1073" i="1"/>
  <c r="P1073" i="1" s="1"/>
  <c r="F1072" i="1"/>
  <c r="E1072" i="1"/>
  <c r="P1072" i="1" s="1"/>
  <c r="F1071" i="1"/>
  <c r="E1071" i="1"/>
  <c r="P1071" i="1" s="1"/>
  <c r="F1070" i="1"/>
  <c r="E1070" i="1"/>
  <c r="P1070" i="1" s="1"/>
  <c r="F1069" i="1"/>
  <c r="E1069" i="1"/>
  <c r="P1069" i="1" s="1"/>
  <c r="F1068" i="1"/>
  <c r="E1068" i="1"/>
  <c r="P1068" i="1" s="1"/>
  <c r="F1067" i="1"/>
  <c r="E1067" i="1"/>
  <c r="P1067" i="1" s="1"/>
  <c r="F1066" i="1"/>
  <c r="E1066" i="1"/>
  <c r="P1066" i="1" s="1"/>
  <c r="F1065" i="1"/>
  <c r="E1065" i="1"/>
  <c r="P1065" i="1"/>
  <c r="F1064" i="1"/>
  <c r="E1064" i="1"/>
  <c r="P1064" i="1" s="1"/>
  <c r="F1063" i="1"/>
  <c r="E1063" i="1"/>
  <c r="P1063" i="1" s="1"/>
  <c r="F1062" i="1"/>
  <c r="E1062" i="1"/>
  <c r="P1062" i="1" s="1"/>
  <c r="F1061" i="1"/>
  <c r="E1061" i="1"/>
  <c r="P1061" i="1" s="1"/>
  <c r="F1060" i="1"/>
  <c r="E1060" i="1"/>
  <c r="P1060" i="1" s="1"/>
  <c r="F1059" i="1"/>
  <c r="E1059" i="1"/>
  <c r="P1059" i="1" s="1"/>
  <c r="F1058" i="1"/>
  <c r="E1058" i="1"/>
  <c r="P1058" i="1" s="1"/>
  <c r="F1057" i="1"/>
  <c r="E1057" i="1"/>
  <c r="P1057" i="1" s="1"/>
  <c r="F1056" i="1"/>
  <c r="E1056" i="1"/>
  <c r="P1056" i="1" s="1"/>
  <c r="F1055" i="1"/>
  <c r="E1055" i="1"/>
  <c r="P1055" i="1" s="1"/>
  <c r="F1054" i="1"/>
  <c r="E1054" i="1"/>
  <c r="P1054" i="1" s="1"/>
  <c r="F1053" i="1"/>
  <c r="E1053" i="1"/>
  <c r="P1053" i="1" s="1"/>
  <c r="F1052" i="1"/>
  <c r="E1052" i="1"/>
  <c r="P1052" i="1" s="1"/>
  <c r="F1051" i="1"/>
  <c r="E1051" i="1"/>
  <c r="P1051" i="1" s="1"/>
  <c r="F1050" i="1"/>
  <c r="E1050" i="1"/>
  <c r="P1050" i="1" s="1"/>
  <c r="F1049" i="1"/>
  <c r="E1049" i="1"/>
  <c r="P1049" i="1" s="1"/>
  <c r="F1048" i="1"/>
  <c r="E1048" i="1"/>
  <c r="P1048" i="1" s="1"/>
  <c r="F1047" i="1"/>
  <c r="E1047" i="1"/>
  <c r="P1047" i="1" s="1"/>
  <c r="F1046" i="1"/>
  <c r="E1046" i="1"/>
  <c r="P1046" i="1" s="1"/>
  <c r="F1045" i="1"/>
  <c r="E1045" i="1"/>
  <c r="P1045" i="1" s="1"/>
  <c r="F1044" i="1"/>
  <c r="E1044" i="1"/>
  <c r="P1044" i="1" s="1"/>
  <c r="F1043" i="1"/>
  <c r="E1043" i="1"/>
  <c r="P1043" i="1" s="1"/>
  <c r="F1042" i="1"/>
  <c r="E1042" i="1"/>
  <c r="P1042" i="1" s="1"/>
  <c r="F1041" i="1"/>
  <c r="E1041" i="1"/>
  <c r="P1041" i="1" s="1"/>
  <c r="F1040" i="1"/>
  <c r="E1040" i="1"/>
  <c r="P1040" i="1" s="1"/>
  <c r="F1039" i="1"/>
  <c r="E1039" i="1"/>
  <c r="P1039" i="1" s="1"/>
  <c r="F1038" i="1"/>
  <c r="E1038" i="1"/>
  <c r="P1038" i="1" s="1"/>
  <c r="F1037" i="1"/>
  <c r="E1037" i="1"/>
  <c r="P1037" i="1" s="1"/>
  <c r="F1036" i="1"/>
  <c r="E1036" i="1"/>
  <c r="P1036" i="1" s="1"/>
  <c r="F1035" i="1"/>
  <c r="E1035" i="1"/>
  <c r="P1035" i="1" s="1"/>
  <c r="F1034" i="1"/>
  <c r="E1034" i="1"/>
  <c r="P1034" i="1" s="1"/>
  <c r="F1033" i="1"/>
  <c r="E1033" i="1"/>
  <c r="P1033" i="1"/>
  <c r="F1032" i="1"/>
  <c r="E1032" i="1"/>
  <c r="P1032" i="1" s="1"/>
  <c r="F1031" i="1"/>
  <c r="E1031" i="1"/>
  <c r="P1031" i="1" s="1"/>
  <c r="F1030" i="1"/>
  <c r="E1030" i="1"/>
  <c r="P1030" i="1" s="1"/>
  <c r="F1029" i="1"/>
  <c r="E1029" i="1"/>
  <c r="P1029" i="1" s="1"/>
  <c r="F1028" i="1"/>
  <c r="E1028" i="1"/>
  <c r="P1028" i="1" s="1"/>
  <c r="F1027" i="1"/>
  <c r="E1027" i="1"/>
  <c r="P1027" i="1" s="1"/>
  <c r="F1026" i="1"/>
  <c r="E1026" i="1"/>
  <c r="P1026" i="1" s="1"/>
  <c r="F1025" i="1"/>
  <c r="E1025" i="1"/>
  <c r="P1025" i="1" s="1"/>
  <c r="F1024" i="1"/>
  <c r="E1024" i="1"/>
  <c r="P1024" i="1" s="1"/>
  <c r="F1023" i="1"/>
  <c r="E1023" i="1"/>
  <c r="P1023" i="1" s="1"/>
  <c r="F1022" i="1"/>
  <c r="E1022" i="1"/>
  <c r="P1022" i="1" s="1"/>
  <c r="F1021" i="1"/>
  <c r="E1021" i="1"/>
  <c r="P1021" i="1" s="1"/>
  <c r="F1020" i="1"/>
  <c r="E1020" i="1"/>
  <c r="P1020" i="1" s="1"/>
  <c r="F1019" i="1"/>
  <c r="E1019" i="1"/>
  <c r="P1019" i="1" s="1"/>
  <c r="F1018" i="1"/>
  <c r="E1018" i="1"/>
  <c r="P1018" i="1" s="1"/>
  <c r="F1017" i="1"/>
  <c r="E1017" i="1"/>
  <c r="P1017" i="1" s="1"/>
  <c r="F1016" i="1"/>
  <c r="E1016" i="1"/>
  <c r="P1016" i="1" s="1"/>
  <c r="F1015" i="1"/>
  <c r="E1015" i="1"/>
  <c r="P1015" i="1" s="1"/>
  <c r="F1014" i="1"/>
  <c r="E1014" i="1"/>
  <c r="P1014" i="1" s="1"/>
  <c r="F1013" i="1"/>
  <c r="E1013" i="1"/>
  <c r="P1013" i="1" s="1"/>
  <c r="F1012" i="1"/>
  <c r="E1012" i="1"/>
  <c r="P1012" i="1" s="1"/>
  <c r="F1011" i="1"/>
  <c r="E1011" i="1"/>
  <c r="P1011" i="1" s="1"/>
  <c r="F1010" i="1"/>
  <c r="E1010" i="1"/>
  <c r="P1010" i="1" s="1"/>
  <c r="F1009" i="1"/>
  <c r="E1009" i="1"/>
  <c r="P1009" i="1" s="1"/>
  <c r="F1008" i="1"/>
  <c r="E1008" i="1"/>
  <c r="P1008" i="1" s="1"/>
  <c r="F1007" i="1"/>
  <c r="E1007" i="1"/>
  <c r="P1007" i="1" s="1"/>
  <c r="F1006" i="1"/>
  <c r="E1006" i="1"/>
  <c r="P1006" i="1" s="1"/>
  <c r="F1005" i="1"/>
  <c r="E1005" i="1"/>
  <c r="P1005" i="1" s="1"/>
  <c r="F1004" i="1"/>
  <c r="E1004" i="1"/>
  <c r="P1004" i="1" s="1"/>
  <c r="F1003" i="1"/>
  <c r="E1003" i="1"/>
  <c r="P1003" i="1" s="1"/>
  <c r="F1002" i="1"/>
  <c r="E1002" i="1"/>
  <c r="P1002" i="1" s="1"/>
  <c r="F1001" i="1"/>
  <c r="E1001" i="1"/>
  <c r="P1001" i="1"/>
  <c r="F1000" i="1"/>
  <c r="E1000" i="1"/>
  <c r="P1000" i="1" s="1"/>
  <c r="F999" i="1"/>
  <c r="E999" i="1"/>
  <c r="P999" i="1" s="1"/>
  <c r="F998" i="1"/>
  <c r="E998" i="1"/>
  <c r="P998" i="1" s="1"/>
  <c r="F997" i="1"/>
  <c r="E997" i="1"/>
  <c r="P997" i="1" s="1"/>
  <c r="F996" i="1"/>
  <c r="E996" i="1"/>
  <c r="P996" i="1" s="1"/>
  <c r="F995" i="1"/>
  <c r="E995" i="1"/>
  <c r="P995" i="1" s="1"/>
  <c r="F994" i="1"/>
  <c r="E994" i="1"/>
  <c r="P994" i="1" s="1"/>
  <c r="F993" i="1"/>
  <c r="E993" i="1"/>
  <c r="P993" i="1" s="1"/>
  <c r="F992" i="1"/>
  <c r="E992" i="1"/>
  <c r="P992" i="1" s="1"/>
  <c r="F991" i="1"/>
  <c r="E991" i="1"/>
  <c r="P991" i="1" s="1"/>
  <c r="F990" i="1"/>
  <c r="E990" i="1"/>
  <c r="P990" i="1" s="1"/>
  <c r="F989" i="1"/>
  <c r="E989" i="1"/>
  <c r="P989" i="1" s="1"/>
  <c r="F988" i="1"/>
  <c r="E988" i="1"/>
  <c r="P988" i="1" s="1"/>
  <c r="F987" i="1"/>
  <c r="E987" i="1"/>
  <c r="P987" i="1" s="1"/>
  <c r="F986" i="1"/>
  <c r="E986" i="1"/>
  <c r="P986" i="1" s="1"/>
  <c r="F985" i="1"/>
  <c r="E985" i="1"/>
  <c r="P985" i="1"/>
  <c r="F984" i="1"/>
  <c r="E984" i="1"/>
  <c r="P984" i="1" s="1"/>
  <c r="F983" i="1"/>
  <c r="E983" i="1"/>
  <c r="P983" i="1" s="1"/>
  <c r="F982" i="1"/>
  <c r="E982" i="1"/>
  <c r="P982" i="1" s="1"/>
  <c r="F981" i="1"/>
  <c r="E981" i="1"/>
  <c r="P981" i="1" s="1"/>
  <c r="F980" i="1"/>
  <c r="E980" i="1"/>
  <c r="P980" i="1" s="1"/>
  <c r="F979" i="1"/>
  <c r="E979" i="1"/>
  <c r="P979" i="1" s="1"/>
  <c r="F978" i="1"/>
  <c r="E978" i="1"/>
  <c r="P978" i="1" s="1"/>
  <c r="F977" i="1"/>
  <c r="E977" i="1"/>
  <c r="P977" i="1" s="1"/>
  <c r="F976" i="1"/>
  <c r="E976" i="1"/>
  <c r="P976" i="1" s="1"/>
  <c r="F975" i="1"/>
  <c r="E975" i="1"/>
  <c r="P975" i="1" s="1"/>
  <c r="F974" i="1"/>
  <c r="E974" i="1"/>
  <c r="P974" i="1" s="1"/>
  <c r="F973" i="1"/>
  <c r="E973" i="1"/>
  <c r="P973" i="1" s="1"/>
  <c r="F972" i="1"/>
  <c r="E972" i="1"/>
  <c r="P972" i="1" s="1"/>
  <c r="F971" i="1"/>
  <c r="E971" i="1"/>
  <c r="P971" i="1" s="1"/>
  <c r="F970" i="1"/>
  <c r="E970" i="1"/>
  <c r="P970" i="1" s="1"/>
  <c r="F969" i="1"/>
  <c r="E969" i="1"/>
  <c r="P969" i="1"/>
  <c r="F968" i="1"/>
  <c r="E968" i="1"/>
  <c r="P968" i="1" s="1"/>
  <c r="F967" i="1"/>
  <c r="E967" i="1"/>
  <c r="P967" i="1" s="1"/>
  <c r="F966" i="1"/>
  <c r="E966" i="1"/>
  <c r="P966" i="1" s="1"/>
  <c r="F965" i="1"/>
  <c r="E965" i="1"/>
  <c r="P965" i="1" s="1"/>
  <c r="F964" i="1"/>
  <c r="E964" i="1"/>
  <c r="P964" i="1" s="1"/>
  <c r="F963" i="1"/>
  <c r="E963" i="1"/>
  <c r="P963" i="1" s="1"/>
  <c r="F962" i="1"/>
  <c r="E962" i="1"/>
  <c r="P962" i="1" s="1"/>
  <c r="F961" i="1"/>
  <c r="E961" i="1"/>
  <c r="P961" i="1" s="1"/>
  <c r="F960" i="1"/>
  <c r="E960" i="1"/>
  <c r="P960" i="1" s="1"/>
  <c r="F959" i="1"/>
  <c r="E959" i="1"/>
  <c r="P959" i="1" s="1"/>
  <c r="F958" i="1"/>
  <c r="E958" i="1"/>
  <c r="P958" i="1" s="1"/>
  <c r="F957" i="1"/>
  <c r="E957" i="1"/>
  <c r="P957" i="1" s="1"/>
  <c r="F956" i="1"/>
  <c r="E956" i="1"/>
  <c r="P956" i="1" s="1"/>
  <c r="F955" i="1"/>
  <c r="E955" i="1"/>
  <c r="P955" i="1" s="1"/>
  <c r="F954" i="1"/>
  <c r="E954" i="1"/>
  <c r="P954" i="1" s="1"/>
  <c r="F953" i="1"/>
  <c r="E953" i="1"/>
  <c r="P953" i="1" s="1"/>
  <c r="F952" i="1"/>
  <c r="E952" i="1"/>
  <c r="P952" i="1" s="1"/>
  <c r="F951" i="1"/>
  <c r="E951" i="1"/>
  <c r="P951" i="1" s="1"/>
  <c r="F950" i="1"/>
  <c r="E950" i="1"/>
  <c r="P950" i="1" s="1"/>
  <c r="F949" i="1"/>
  <c r="E949" i="1"/>
  <c r="P949" i="1" s="1"/>
  <c r="F948" i="1"/>
  <c r="E948" i="1"/>
  <c r="P948" i="1" s="1"/>
  <c r="F947" i="1"/>
  <c r="E947" i="1"/>
  <c r="P947" i="1" s="1"/>
  <c r="F946" i="1"/>
  <c r="E946" i="1"/>
  <c r="P946" i="1" s="1"/>
  <c r="F945" i="1"/>
  <c r="E945" i="1"/>
  <c r="P945" i="1" s="1"/>
  <c r="F944" i="1"/>
  <c r="E944" i="1"/>
  <c r="P944" i="1" s="1"/>
  <c r="F943" i="1"/>
  <c r="E943" i="1"/>
  <c r="P943" i="1" s="1"/>
  <c r="F942" i="1"/>
  <c r="E942" i="1"/>
  <c r="P942" i="1" s="1"/>
  <c r="F941" i="1"/>
  <c r="E941" i="1"/>
  <c r="P941" i="1" s="1"/>
  <c r="F940" i="1"/>
  <c r="E940" i="1"/>
  <c r="P940" i="1" s="1"/>
  <c r="F939" i="1"/>
  <c r="E939" i="1"/>
  <c r="P939" i="1" s="1"/>
  <c r="F938" i="1"/>
  <c r="E938" i="1"/>
  <c r="P938" i="1" s="1"/>
  <c r="F937" i="1"/>
  <c r="E937" i="1"/>
  <c r="P937" i="1"/>
  <c r="F936" i="1"/>
  <c r="E936" i="1"/>
  <c r="P936" i="1" s="1"/>
  <c r="F935" i="1"/>
  <c r="E935" i="1"/>
  <c r="P935" i="1" s="1"/>
  <c r="F934" i="1"/>
  <c r="E934" i="1"/>
  <c r="P934" i="1" s="1"/>
  <c r="F933" i="1"/>
  <c r="E933" i="1"/>
  <c r="P933" i="1" s="1"/>
  <c r="F932" i="1"/>
  <c r="E932" i="1"/>
  <c r="P932" i="1" s="1"/>
  <c r="F931" i="1"/>
  <c r="E931" i="1"/>
  <c r="P931" i="1" s="1"/>
  <c r="F930" i="1"/>
  <c r="E930" i="1"/>
  <c r="P930" i="1" s="1"/>
  <c r="F929" i="1"/>
  <c r="E929" i="1"/>
  <c r="P929" i="1" s="1"/>
  <c r="F928" i="1"/>
  <c r="E928" i="1"/>
  <c r="P928" i="1" s="1"/>
  <c r="F927" i="1"/>
  <c r="E927" i="1"/>
  <c r="P927" i="1" s="1"/>
  <c r="F926" i="1"/>
  <c r="E926" i="1"/>
  <c r="P926" i="1" s="1"/>
  <c r="F925" i="1"/>
  <c r="E925" i="1"/>
  <c r="P925" i="1" s="1"/>
  <c r="F924" i="1"/>
  <c r="E924" i="1"/>
  <c r="P924" i="1" s="1"/>
  <c r="F923" i="1"/>
  <c r="E923" i="1"/>
  <c r="P923" i="1" s="1"/>
  <c r="F922" i="1"/>
  <c r="E922" i="1"/>
  <c r="P922" i="1" s="1"/>
  <c r="F921" i="1"/>
  <c r="E921" i="1"/>
  <c r="P921" i="1"/>
  <c r="F920" i="1"/>
  <c r="E920" i="1"/>
  <c r="P920" i="1" s="1"/>
  <c r="F919" i="1"/>
  <c r="E919" i="1"/>
  <c r="P919" i="1" s="1"/>
  <c r="F918" i="1"/>
  <c r="E918" i="1"/>
  <c r="P918" i="1" s="1"/>
  <c r="F917" i="1"/>
  <c r="E917" i="1"/>
  <c r="P917" i="1" s="1"/>
  <c r="F916" i="1"/>
  <c r="E916" i="1"/>
  <c r="P916" i="1" s="1"/>
  <c r="F915" i="1"/>
  <c r="E915" i="1"/>
  <c r="P915" i="1" s="1"/>
  <c r="F914" i="1"/>
  <c r="E914" i="1"/>
  <c r="P914" i="1" s="1"/>
  <c r="F913" i="1"/>
  <c r="E913" i="1"/>
  <c r="P913" i="1" s="1"/>
  <c r="F912" i="1"/>
  <c r="E912" i="1"/>
  <c r="P912" i="1" s="1"/>
  <c r="F911" i="1"/>
  <c r="E911" i="1"/>
  <c r="P911" i="1" s="1"/>
  <c r="F910" i="1"/>
  <c r="E910" i="1"/>
  <c r="P910" i="1" s="1"/>
  <c r="F909" i="1"/>
  <c r="E909" i="1"/>
  <c r="P909" i="1" s="1"/>
  <c r="F908" i="1"/>
  <c r="E908" i="1"/>
  <c r="P908" i="1" s="1"/>
  <c r="F907" i="1"/>
  <c r="E907" i="1"/>
  <c r="P907" i="1" s="1"/>
  <c r="F906" i="1"/>
  <c r="E906" i="1"/>
  <c r="P906" i="1" s="1"/>
  <c r="F905" i="1"/>
  <c r="E905" i="1"/>
  <c r="P905" i="1" s="1"/>
  <c r="F904" i="1"/>
  <c r="E904" i="1"/>
  <c r="P904" i="1" s="1"/>
  <c r="F903" i="1"/>
  <c r="E903" i="1"/>
  <c r="P903" i="1" s="1"/>
  <c r="F902" i="1"/>
  <c r="E902" i="1"/>
  <c r="P902" i="1" s="1"/>
  <c r="F901" i="1"/>
  <c r="E901" i="1"/>
  <c r="P901" i="1" s="1"/>
  <c r="F900" i="1"/>
  <c r="E900" i="1"/>
  <c r="P900" i="1" s="1"/>
  <c r="F899" i="1"/>
  <c r="E899" i="1"/>
  <c r="P899" i="1" s="1"/>
  <c r="F898" i="1"/>
  <c r="E898" i="1"/>
  <c r="P898" i="1" s="1"/>
  <c r="F897" i="1"/>
  <c r="E897" i="1"/>
  <c r="P897" i="1" s="1"/>
  <c r="F896" i="1"/>
  <c r="E896" i="1"/>
  <c r="P896" i="1" s="1"/>
  <c r="F895" i="1"/>
  <c r="E895" i="1"/>
  <c r="P895" i="1" s="1"/>
  <c r="F894" i="1"/>
  <c r="E894" i="1"/>
  <c r="P894" i="1" s="1"/>
  <c r="F893" i="1"/>
  <c r="E893" i="1"/>
  <c r="P893" i="1" s="1"/>
  <c r="F892" i="1"/>
  <c r="E892" i="1"/>
  <c r="P892" i="1" s="1"/>
  <c r="F891" i="1"/>
  <c r="E891" i="1"/>
  <c r="P891" i="1" s="1"/>
  <c r="F890" i="1"/>
  <c r="E890" i="1"/>
  <c r="P890" i="1" s="1"/>
  <c r="F889" i="1"/>
  <c r="E889" i="1"/>
  <c r="P889" i="1" s="1"/>
  <c r="F888" i="1"/>
  <c r="E888" i="1"/>
  <c r="P888" i="1" s="1"/>
  <c r="F887" i="1"/>
  <c r="E887" i="1"/>
  <c r="P887" i="1" s="1"/>
  <c r="F886" i="1"/>
  <c r="E886" i="1"/>
  <c r="P886" i="1" s="1"/>
  <c r="F885" i="1"/>
  <c r="E885" i="1"/>
  <c r="P885" i="1" s="1"/>
  <c r="F884" i="1"/>
  <c r="E884" i="1"/>
  <c r="P884" i="1" s="1"/>
  <c r="F883" i="1"/>
  <c r="E883" i="1"/>
  <c r="P883" i="1" s="1"/>
  <c r="F882" i="1"/>
  <c r="E882" i="1"/>
  <c r="P882" i="1" s="1"/>
  <c r="F881" i="1"/>
  <c r="E881" i="1"/>
  <c r="P881" i="1" s="1"/>
  <c r="F880" i="1"/>
  <c r="E880" i="1"/>
  <c r="P880" i="1" s="1"/>
  <c r="F879" i="1"/>
  <c r="E879" i="1"/>
  <c r="P879" i="1" s="1"/>
  <c r="F878" i="1"/>
  <c r="E878" i="1"/>
  <c r="P878" i="1" s="1"/>
  <c r="F877" i="1"/>
  <c r="E877" i="1"/>
  <c r="P877" i="1" s="1"/>
  <c r="F876" i="1"/>
  <c r="E876" i="1"/>
  <c r="P876" i="1" s="1"/>
  <c r="F875" i="1"/>
  <c r="E875" i="1"/>
  <c r="P875" i="1" s="1"/>
  <c r="F874" i="1"/>
  <c r="E874" i="1"/>
  <c r="P874" i="1" s="1"/>
  <c r="F873" i="1"/>
  <c r="E873" i="1"/>
  <c r="P873" i="1" s="1"/>
  <c r="F872" i="1"/>
  <c r="E872" i="1"/>
  <c r="P872" i="1" s="1"/>
  <c r="F871" i="1"/>
  <c r="E871" i="1"/>
  <c r="P871" i="1" s="1"/>
  <c r="F870" i="1"/>
  <c r="E870" i="1"/>
  <c r="P870" i="1" s="1"/>
  <c r="F869" i="1"/>
  <c r="E869" i="1"/>
  <c r="P869" i="1" s="1"/>
  <c r="F868" i="1"/>
  <c r="E868" i="1"/>
  <c r="P868" i="1" s="1"/>
  <c r="F867" i="1"/>
  <c r="E867" i="1"/>
  <c r="P867" i="1" s="1"/>
  <c r="F866" i="1"/>
  <c r="E866" i="1"/>
  <c r="P866" i="1" s="1"/>
  <c r="F865" i="1"/>
  <c r="E865" i="1"/>
  <c r="P865" i="1" s="1"/>
  <c r="F864" i="1"/>
  <c r="E864" i="1"/>
  <c r="P864" i="1" s="1"/>
  <c r="F863" i="1"/>
  <c r="E863" i="1"/>
  <c r="P863" i="1" s="1"/>
  <c r="F862" i="1"/>
  <c r="E862" i="1"/>
  <c r="P862" i="1" s="1"/>
  <c r="F861" i="1"/>
  <c r="E861" i="1"/>
  <c r="P861" i="1" s="1"/>
  <c r="F860" i="1"/>
  <c r="E860" i="1"/>
  <c r="P860" i="1" s="1"/>
  <c r="F859" i="1"/>
  <c r="E859" i="1"/>
  <c r="P859" i="1" s="1"/>
  <c r="F858" i="1"/>
  <c r="E858" i="1"/>
  <c r="P858" i="1" s="1"/>
  <c r="F857" i="1"/>
  <c r="E857" i="1"/>
  <c r="P857" i="1" s="1"/>
  <c r="F856" i="1"/>
  <c r="E856" i="1"/>
  <c r="P856" i="1" s="1"/>
  <c r="F855" i="1"/>
  <c r="E855" i="1"/>
  <c r="P855" i="1" s="1"/>
  <c r="F854" i="1"/>
  <c r="E854" i="1"/>
  <c r="P854" i="1" s="1"/>
  <c r="F853" i="1"/>
  <c r="E853" i="1"/>
  <c r="P853" i="1" s="1"/>
  <c r="F852" i="1"/>
  <c r="E852" i="1"/>
  <c r="P852" i="1" s="1"/>
  <c r="F851" i="1"/>
  <c r="E851" i="1"/>
  <c r="P851" i="1" s="1"/>
  <c r="F850" i="1"/>
  <c r="E850" i="1"/>
  <c r="P850" i="1" s="1"/>
  <c r="F849" i="1"/>
  <c r="E849" i="1"/>
  <c r="P849" i="1" s="1"/>
  <c r="F848" i="1"/>
  <c r="E848" i="1"/>
  <c r="P848" i="1" s="1"/>
  <c r="F847" i="1"/>
  <c r="E847" i="1"/>
  <c r="P847" i="1" s="1"/>
  <c r="F846" i="1"/>
  <c r="E846" i="1"/>
  <c r="P846" i="1" s="1"/>
  <c r="F845" i="1"/>
  <c r="E845" i="1"/>
  <c r="P845" i="1" s="1"/>
  <c r="F844" i="1"/>
  <c r="E844" i="1"/>
  <c r="P844" i="1" s="1"/>
  <c r="F843" i="1"/>
  <c r="E843" i="1"/>
  <c r="P843" i="1" s="1"/>
  <c r="F842" i="1"/>
  <c r="E842" i="1"/>
  <c r="P842" i="1" s="1"/>
  <c r="F841" i="1"/>
  <c r="E841" i="1"/>
  <c r="P841" i="1"/>
  <c r="F840" i="1"/>
  <c r="E840" i="1"/>
  <c r="P840" i="1" s="1"/>
  <c r="F839" i="1"/>
  <c r="E839" i="1"/>
  <c r="P839" i="1" s="1"/>
  <c r="F838" i="1"/>
  <c r="E838" i="1"/>
  <c r="P838" i="1" s="1"/>
  <c r="F837" i="1"/>
  <c r="E837" i="1"/>
  <c r="P837" i="1" s="1"/>
  <c r="F836" i="1"/>
  <c r="E836" i="1"/>
  <c r="P836" i="1" s="1"/>
  <c r="F835" i="1"/>
  <c r="E835" i="1"/>
  <c r="P835" i="1" s="1"/>
  <c r="F834" i="1"/>
  <c r="E834" i="1"/>
  <c r="P834" i="1" s="1"/>
  <c r="F833" i="1"/>
  <c r="E833" i="1"/>
  <c r="P833" i="1" s="1"/>
  <c r="F832" i="1"/>
  <c r="E832" i="1"/>
  <c r="P832" i="1" s="1"/>
  <c r="F831" i="1"/>
  <c r="E831" i="1"/>
  <c r="P831" i="1" s="1"/>
  <c r="F830" i="1"/>
  <c r="E830" i="1"/>
  <c r="P830" i="1" s="1"/>
  <c r="F829" i="1"/>
  <c r="E829" i="1"/>
  <c r="P829" i="1" s="1"/>
  <c r="F828" i="1"/>
  <c r="E828" i="1"/>
  <c r="P828" i="1" s="1"/>
  <c r="F827" i="1"/>
  <c r="E827" i="1"/>
  <c r="P827" i="1" s="1"/>
  <c r="F826" i="1"/>
  <c r="E826" i="1"/>
  <c r="P826" i="1" s="1"/>
  <c r="F825" i="1"/>
  <c r="E825" i="1"/>
  <c r="P825" i="1" s="1"/>
  <c r="F824" i="1"/>
  <c r="E824" i="1"/>
  <c r="P824" i="1" s="1"/>
  <c r="F823" i="1"/>
  <c r="E823" i="1"/>
  <c r="P823" i="1" s="1"/>
  <c r="F822" i="1"/>
  <c r="E822" i="1"/>
  <c r="P822" i="1" s="1"/>
  <c r="F821" i="1"/>
  <c r="E821" i="1"/>
  <c r="P821" i="1" s="1"/>
  <c r="F820" i="1"/>
  <c r="E820" i="1"/>
  <c r="P820" i="1" s="1"/>
  <c r="F819" i="1"/>
  <c r="E819" i="1"/>
  <c r="P819" i="1" s="1"/>
  <c r="F818" i="1"/>
  <c r="E818" i="1"/>
  <c r="P818" i="1" s="1"/>
  <c r="F817" i="1"/>
  <c r="E817" i="1"/>
  <c r="P817" i="1" s="1"/>
  <c r="F816" i="1"/>
  <c r="E816" i="1"/>
  <c r="P816" i="1" s="1"/>
  <c r="F815" i="1"/>
  <c r="E815" i="1"/>
  <c r="P815" i="1" s="1"/>
  <c r="F814" i="1"/>
  <c r="E814" i="1"/>
  <c r="P814" i="1" s="1"/>
  <c r="F813" i="1"/>
  <c r="E813" i="1"/>
  <c r="P813" i="1" s="1"/>
  <c r="F812" i="1"/>
  <c r="E812" i="1"/>
  <c r="P812" i="1" s="1"/>
  <c r="F811" i="1"/>
  <c r="E811" i="1"/>
  <c r="P811" i="1" s="1"/>
  <c r="F810" i="1"/>
  <c r="E810" i="1"/>
  <c r="P810" i="1" s="1"/>
  <c r="F809" i="1"/>
  <c r="E809" i="1"/>
  <c r="P809" i="1"/>
  <c r="F808" i="1"/>
  <c r="E808" i="1"/>
  <c r="P808" i="1" s="1"/>
  <c r="F807" i="1"/>
  <c r="E807" i="1"/>
  <c r="P807" i="1" s="1"/>
  <c r="F806" i="1"/>
  <c r="E806" i="1"/>
  <c r="P806" i="1" s="1"/>
  <c r="F805" i="1"/>
  <c r="E805" i="1"/>
  <c r="P805" i="1" s="1"/>
  <c r="F804" i="1"/>
  <c r="E804" i="1"/>
  <c r="P804" i="1" s="1"/>
  <c r="F803" i="1"/>
  <c r="E803" i="1"/>
  <c r="P803" i="1" s="1"/>
  <c r="F802" i="1"/>
  <c r="E802" i="1"/>
  <c r="P802" i="1" s="1"/>
  <c r="F801" i="1"/>
  <c r="E801" i="1"/>
  <c r="P801" i="1" s="1"/>
  <c r="F800" i="1"/>
  <c r="E800" i="1"/>
  <c r="P800" i="1" s="1"/>
  <c r="F799" i="1"/>
  <c r="E799" i="1"/>
  <c r="P799" i="1" s="1"/>
  <c r="F798" i="1"/>
  <c r="E798" i="1"/>
  <c r="P798" i="1" s="1"/>
  <c r="F797" i="1"/>
  <c r="E797" i="1"/>
  <c r="P797" i="1" s="1"/>
  <c r="F796" i="1"/>
  <c r="E796" i="1"/>
  <c r="P796" i="1" s="1"/>
  <c r="F795" i="1"/>
  <c r="E795" i="1"/>
  <c r="P795" i="1" s="1"/>
  <c r="F794" i="1"/>
  <c r="E794" i="1"/>
  <c r="P794" i="1" s="1"/>
  <c r="F793" i="1"/>
  <c r="E793" i="1"/>
  <c r="P793" i="1" s="1"/>
  <c r="F792" i="1"/>
  <c r="E792" i="1"/>
  <c r="P792" i="1" s="1"/>
  <c r="F791" i="1"/>
  <c r="E791" i="1"/>
  <c r="P791" i="1" s="1"/>
  <c r="F790" i="1"/>
  <c r="E790" i="1"/>
  <c r="P790" i="1" s="1"/>
  <c r="F789" i="1"/>
  <c r="E789" i="1"/>
  <c r="P789" i="1" s="1"/>
  <c r="F788" i="1"/>
  <c r="E788" i="1"/>
  <c r="P788" i="1" s="1"/>
  <c r="F787" i="1"/>
  <c r="E787" i="1"/>
  <c r="P787" i="1" s="1"/>
  <c r="F786" i="1"/>
  <c r="E786" i="1"/>
  <c r="P786" i="1" s="1"/>
  <c r="F785" i="1"/>
  <c r="E785" i="1"/>
  <c r="P785" i="1" s="1"/>
  <c r="F784" i="1"/>
  <c r="E784" i="1"/>
  <c r="P784" i="1" s="1"/>
  <c r="F783" i="1"/>
  <c r="E783" i="1"/>
  <c r="P783" i="1" s="1"/>
  <c r="F782" i="1"/>
  <c r="E782" i="1"/>
  <c r="P782" i="1" s="1"/>
  <c r="F781" i="1"/>
  <c r="E781" i="1"/>
  <c r="P781" i="1" s="1"/>
  <c r="F780" i="1"/>
  <c r="E780" i="1"/>
  <c r="P780" i="1" s="1"/>
  <c r="F779" i="1"/>
  <c r="E779" i="1"/>
  <c r="P779" i="1" s="1"/>
  <c r="F778" i="1"/>
  <c r="E778" i="1"/>
  <c r="P778" i="1" s="1"/>
  <c r="F777" i="1"/>
  <c r="E777" i="1"/>
  <c r="P777" i="1"/>
  <c r="F776" i="1"/>
  <c r="E776" i="1"/>
  <c r="P776" i="1" s="1"/>
  <c r="F775" i="1"/>
  <c r="E775" i="1"/>
  <c r="P775" i="1" s="1"/>
  <c r="F774" i="1"/>
  <c r="E774" i="1"/>
  <c r="P774" i="1" s="1"/>
  <c r="F773" i="1"/>
  <c r="E773" i="1"/>
  <c r="P773" i="1" s="1"/>
  <c r="F772" i="1"/>
  <c r="E772" i="1"/>
  <c r="P772" i="1" s="1"/>
  <c r="F771" i="1"/>
  <c r="E771" i="1"/>
  <c r="P771" i="1" s="1"/>
  <c r="F770" i="1"/>
  <c r="E770" i="1"/>
  <c r="P770" i="1" s="1"/>
  <c r="F769" i="1"/>
  <c r="E769" i="1"/>
  <c r="P769" i="1" s="1"/>
  <c r="F768" i="1"/>
  <c r="E768" i="1"/>
  <c r="P768" i="1" s="1"/>
  <c r="F767" i="1"/>
  <c r="E767" i="1"/>
  <c r="P767" i="1" s="1"/>
  <c r="F766" i="1"/>
  <c r="E766" i="1"/>
  <c r="P766" i="1" s="1"/>
  <c r="F765" i="1"/>
  <c r="E765" i="1"/>
  <c r="P765" i="1" s="1"/>
  <c r="F764" i="1"/>
  <c r="E764" i="1"/>
  <c r="P764" i="1" s="1"/>
  <c r="F763" i="1"/>
  <c r="E763" i="1"/>
  <c r="P763" i="1" s="1"/>
  <c r="F762" i="1"/>
  <c r="E762" i="1"/>
  <c r="P762" i="1" s="1"/>
  <c r="F761" i="1"/>
  <c r="E761" i="1"/>
  <c r="P761" i="1" s="1"/>
  <c r="F760" i="1"/>
  <c r="E760" i="1"/>
  <c r="P760" i="1" s="1"/>
  <c r="F759" i="1"/>
  <c r="E759" i="1"/>
  <c r="P759" i="1" s="1"/>
  <c r="F758" i="1"/>
  <c r="E758" i="1"/>
  <c r="P758" i="1" s="1"/>
  <c r="F757" i="1"/>
  <c r="E757" i="1"/>
  <c r="P757" i="1" s="1"/>
  <c r="F756" i="1"/>
  <c r="E756" i="1"/>
  <c r="P756" i="1" s="1"/>
  <c r="F755" i="1"/>
  <c r="E755" i="1"/>
  <c r="P755" i="1" s="1"/>
  <c r="F754" i="1"/>
  <c r="E754" i="1"/>
  <c r="P754" i="1" s="1"/>
  <c r="F753" i="1"/>
  <c r="E753" i="1"/>
  <c r="P753" i="1" s="1"/>
  <c r="F752" i="1"/>
  <c r="E752" i="1"/>
  <c r="P752" i="1" s="1"/>
  <c r="F751" i="1"/>
  <c r="E751" i="1"/>
  <c r="P751" i="1" s="1"/>
  <c r="F750" i="1"/>
  <c r="E750" i="1"/>
  <c r="P750" i="1" s="1"/>
  <c r="F749" i="1"/>
  <c r="E749" i="1"/>
  <c r="P749" i="1" s="1"/>
  <c r="F748" i="1"/>
  <c r="E748" i="1"/>
  <c r="P748" i="1" s="1"/>
  <c r="F747" i="1"/>
  <c r="E747" i="1"/>
  <c r="P747" i="1" s="1"/>
  <c r="F746" i="1"/>
  <c r="E746" i="1"/>
  <c r="P746" i="1" s="1"/>
  <c r="F745" i="1"/>
  <c r="E745" i="1"/>
  <c r="P745" i="1" s="1"/>
  <c r="F744" i="1"/>
  <c r="E744" i="1"/>
  <c r="P744" i="1" s="1"/>
  <c r="F743" i="1"/>
  <c r="E743" i="1"/>
  <c r="P743" i="1" s="1"/>
  <c r="F742" i="1"/>
  <c r="E742" i="1"/>
  <c r="P742" i="1" s="1"/>
  <c r="F741" i="1"/>
  <c r="E741" i="1"/>
  <c r="P741" i="1" s="1"/>
  <c r="F740" i="1"/>
  <c r="E740" i="1"/>
  <c r="P740" i="1" s="1"/>
  <c r="F739" i="1"/>
  <c r="E739" i="1"/>
  <c r="P739" i="1" s="1"/>
  <c r="F738" i="1"/>
  <c r="E738" i="1"/>
  <c r="P738" i="1" s="1"/>
  <c r="F737" i="1"/>
  <c r="E737" i="1"/>
  <c r="P737" i="1" s="1"/>
  <c r="F736" i="1"/>
  <c r="E736" i="1"/>
  <c r="P736" i="1" s="1"/>
  <c r="F735" i="1"/>
  <c r="E735" i="1"/>
  <c r="P735" i="1" s="1"/>
  <c r="F734" i="1"/>
  <c r="E734" i="1"/>
  <c r="P734" i="1" s="1"/>
  <c r="F733" i="1"/>
  <c r="E733" i="1"/>
  <c r="P733" i="1" s="1"/>
  <c r="F732" i="1"/>
  <c r="E732" i="1"/>
  <c r="P732" i="1" s="1"/>
  <c r="F731" i="1"/>
  <c r="E731" i="1"/>
  <c r="P731" i="1" s="1"/>
  <c r="F730" i="1"/>
  <c r="E730" i="1"/>
  <c r="P730" i="1" s="1"/>
  <c r="F729" i="1"/>
  <c r="E729" i="1"/>
  <c r="P729" i="1"/>
  <c r="F728" i="1"/>
  <c r="E728" i="1"/>
  <c r="P728" i="1" s="1"/>
  <c r="F727" i="1"/>
  <c r="E727" i="1"/>
  <c r="P727" i="1" s="1"/>
  <c r="F726" i="1"/>
  <c r="E726" i="1"/>
  <c r="P726" i="1" s="1"/>
  <c r="F725" i="1"/>
  <c r="E725" i="1"/>
  <c r="P725" i="1" s="1"/>
  <c r="F724" i="1"/>
  <c r="E724" i="1"/>
  <c r="P724" i="1" s="1"/>
  <c r="F723" i="1"/>
  <c r="E723" i="1"/>
  <c r="P723" i="1" s="1"/>
  <c r="F722" i="1"/>
  <c r="E722" i="1"/>
  <c r="P722" i="1" s="1"/>
  <c r="F721" i="1"/>
  <c r="E721" i="1"/>
  <c r="P721" i="1" s="1"/>
  <c r="F720" i="1"/>
  <c r="E720" i="1"/>
  <c r="P720" i="1" s="1"/>
  <c r="F719" i="1"/>
  <c r="E719" i="1"/>
  <c r="P719" i="1" s="1"/>
  <c r="F718" i="1"/>
  <c r="E718" i="1"/>
  <c r="P718" i="1" s="1"/>
  <c r="F717" i="1"/>
  <c r="E717" i="1"/>
  <c r="P717" i="1" s="1"/>
  <c r="F716" i="1"/>
  <c r="E716" i="1"/>
  <c r="P716" i="1" s="1"/>
  <c r="F715" i="1"/>
  <c r="E715" i="1"/>
  <c r="P715" i="1" s="1"/>
  <c r="F714" i="1"/>
  <c r="E714" i="1"/>
  <c r="P714" i="1" s="1"/>
  <c r="F713" i="1"/>
  <c r="E713" i="1"/>
  <c r="P713" i="1" s="1"/>
  <c r="F712" i="1"/>
  <c r="E712" i="1"/>
  <c r="P712" i="1" s="1"/>
  <c r="F711" i="1"/>
  <c r="E711" i="1"/>
  <c r="P711" i="1" s="1"/>
  <c r="F710" i="1"/>
  <c r="E710" i="1"/>
  <c r="P710" i="1" s="1"/>
  <c r="F709" i="1"/>
  <c r="E709" i="1"/>
  <c r="P709" i="1" s="1"/>
  <c r="F708" i="1"/>
  <c r="E708" i="1"/>
  <c r="P708" i="1" s="1"/>
  <c r="F707" i="1"/>
  <c r="E707" i="1"/>
  <c r="P707" i="1" s="1"/>
  <c r="F706" i="1"/>
  <c r="E706" i="1"/>
  <c r="P706" i="1" s="1"/>
  <c r="F705" i="1"/>
  <c r="E705" i="1"/>
  <c r="P705" i="1"/>
  <c r="F704" i="1"/>
  <c r="E704" i="1"/>
  <c r="P704" i="1" s="1"/>
  <c r="F703" i="1"/>
  <c r="E703" i="1"/>
  <c r="P703" i="1" s="1"/>
  <c r="F702" i="1"/>
  <c r="E702" i="1"/>
  <c r="P702" i="1" s="1"/>
  <c r="F701" i="1"/>
  <c r="E701" i="1"/>
  <c r="P701" i="1" s="1"/>
  <c r="F700" i="1"/>
  <c r="E700" i="1"/>
  <c r="P700" i="1" s="1"/>
  <c r="F699" i="1"/>
  <c r="E699" i="1"/>
  <c r="P699" i="1" s="1"/>
  <c r="F698" i="1"/>
  <c r="E698" i="1"/>
  <c r="P698" i="1" s="1"/>
  <c r="F697" i="1"/>
  <c r="E697" i="1"/>
  <c r="P697" i="1" s="1"/>
  <c r="F696" i="1"/>
  <c r="E696" i="1"/>
  <c r="P696" i="1" s="1"/>
  <c r="F695" i="1"/>
  <c r="E695" i="1"/>
  <c r="P695" i="1" s="1"/>
  <c r="F694" i="1"/>
  <c r="E694" i="1"/>
  <c r="P694" i="1" s="1"/>
  <c r="F693" i="1"/>
  <c r="E693" i="1"/>
  <c r="P693" i="1" s="1"/>
  <c r="F692" i="1"/>
  <c r="E692" i="1"/>
  <c r="P692" i="1" s="1"/>
  <c r="F691" i="1"/>
  <c r="E691" i="1"/>
  <c r="P691" i="1" s="1"/>
  <c r="F690" i="1"/>
  <c r="E690" i="1"/>
  <c r="P690" i="1" s="1"/>
  <c r="F689" i="1"/>
  <c r="E689" i="1"/>
  <c r="P689" i="1" s="1"/>
  <c r="F688" i="1"/>
  <c r="E688" i="1"/>
  <c r="P688" i="1" s="1"/>
  <c r="F687" i="1"/>
  <c r="E687" i="1"/>
  <c r="P687" i="1" s="1"/>
  <c r="F686" i="1"/>
  <c r="E686" i="1"/>
  <c r="P686" i="1" s="1"/>
  <c r="F685" i="1"/>
  <c r="E685" i="1"/>
  <c r="P685" i="1" s="1"/>
  <c r="F684" i="1"/>
  <c r="E684" i="1"/>
  <c r="P684" i="1" s="1"/>
  <c r="F683" i="1"/>
  <c r="E683" i="1"/>
  <c r="P683" i="1" s="1"/>
  <c r="F682" i="1"/>
  <c r="E682" i="1"/>
  <c r="P682" i="1" s="1"/>
  <c r="F681" i="1"/>
  <c r="E681" i="1"/>
  <c r="P681" i="1" s="1"/>
  <c r="F680" i="1"/>
  <c r="E680" i="1"/>
  <c r="P680" i="1" s="1"/>
  <c r="F679" i="1"/>
  <c r="E679" i="1"/>
  <c r="P679" i="1" s="1"/>
  <c r="F678" i="1"/>
  <c r="E678" i="1"/>
  <c r="P678" i="1" s="1"/>
  <c r="F677" i="1"/>
  <c r="E677" i="1"/>
  <c r="P677" i="1" s="1"/>
  <c r="F676" i="1"/>
  <c r="E676" i="1"/>
  <c r="P676" i="1" s="1"/>
  <c r="F675" i="1"/>
  <c r="E675" i="1"/>
  <c r="P675" i="1" s="1"/>
  <c r="F674" i="1"/>
  <c r="E674" i="1"/>
  <c r="P674" i="1" s="1"/>
  <c r="F673" i="1"/>
  <c r="E673" i="1"/>
  <c r="P673" i="1" s="1"/>
  <c r="F672" i="1"/>
  <c r="E672" i="1"/>
  <c r="P672" i="1" s="1"/>
  <c r="F671" i="1"/>
  <c r="E671" i="1"/>
  <c r="P671" i="1" s="1"/>
  <c r="F670" i="1"/>
  <c r="E670" i="1"/>
  <c r="P670" i="1" s="1"/>
  <c r="F669" i="1"/>
  <c r="E669" i="1"/>
  <c r="P669" i="1" s="1"/>
  <c r="F668" i="1"/>
  <c r="E668" i="1"/>
  <c r="P668" i="1" s="1"/>
  <c r="F667" i="1"/>
  <c r="E667" i="1"/>
  <c r="P667" i="1" s="1"/>
  <c r="F666" i="1"/>
  <c r="E666" i="1"/>
  <c r="P666" i="1" s="1"/>
  <c r="F665" i="1"/>
  <c r="E665" i="1"/>
  <c r="P665" i="1"/>
  <c r="F664" i="1"/>
  <c r="E664" i="1"/>
  <c r="P664" i="1" s="1"/>
  <c r="F663" i="1"/>
  <c r="E663" i="1"/>
  <c r="P663" i="1" s="1"/>
  <c r="F662" i="1"/>
  <c r="E662" i="1"/>
  <c r="P662" i="1" s="1"/>
  <c r="F661" i="1"/>
  <c r="E661" i="1"/>
  <c r="P661" i="1" s="1"/>
  <c r="F660" i="1"/>
  <c r="E660" i="1"/>
  <c r="P660" i="1" s="1"/>
  <c r="F659" i="1"/>
  <c r="E659" i="1"/>
  <c r="P659" i="1" s="1"/>
  <c r="F658" i="1"/>
  <c r="E658" i="1"/>
  <c r="P658" i="1" s="1"/>
  <c r="F657" i="1"/>
  <c r="E657" i="1"/>
  <c r="P657" i="1" s="1"/>
  <c r="F656" i="1"/>
  <c r="E656" i="1"/>
  <c r="P656" i="1" s="1"/>
  <c r="F655" i="1"/>
  <c r="E655" i="1"/>
  <c r="P655" i="1" s="1"/>
  <c r="F654" i="1"/>
  <c r="E654" i="1"/>
  <c r="P654" i="1" s="1"/>
  <c r="F653" i="1"/>
  <c r="E653" i="1"/>
  <c r="P653" i="1" s="1"/>
  <c r="F652" i="1"/>
  <c r="E652" i="1"/>
  <c r="P652" i="1" s="1"/>
  <c r="F651" i="1"/>
  <c r="E651" i="1"/>
  <c r="P651" i="1" s="1"/>
  <c r="F650" i="1"/>
  <c r="E650" i="1"/>
  <c r="P650" i="1" s="1"/>
  <c r="F649" i="1"/>
  <c r="E649" i="1"/>
  <c r="P649" i="1"/>
  <c r="F648" i="1"/>
  <c r="E648" i="1"/>
  <c r="P648" i="1" s="1"/>
  <c r="F647" i="1"/>
  <c r="E647" i="1"/>
  <c r="P647" i="1" s="1"/>
  <c r="F646" i="1"/>
  <c r="E646" i="1"/>
  <c r="P646" i="1" s="1"/>
  <c r="F645" i="1"/>
  <c r="E645" i="1"/>
  <c r="P645" i="1" s="1"/>
  <c r="F644" i="1"/>
  <c r="E644" i="1"/>
  <c r="P644" i="1" s="1"/>
  <c r="F643" i="1"/>
  <c r="E643" i="1"/>
  <c r="P643" i="1" s="1"/>
  <c r="F642" i="1"/>
  <c r="E642" i="1"/>
  <c r="P642" i="1" s="1"/>
  <c r="F641" i="1"/>
  <c r="E641" i="1"/>
  <c r="P641" i="1"/>
  <c r="F640" i="1"/>
  <c r="E640" i="1"/>
  <c r="P640" i="1" s="1"/>
  <c r="F639" i="1"/>
  <c r="E639" i="1"/>
  <c r="P639" i="1" s="1"/>
  <c r="F638" i="1"/>
  <c r="E638" i="1"/>
  <c r="P638" i="1" s="1"/>
  <c r="F637" i="1"/>
  <c r="E637" i="1"/>
  <c r="P637" i="1" s="1"/>
  <c r="F636" i="1"/>
  <c r="E636" i="1"/>
  <c r="P636" i="1" s="1"/>
  <c r="F635" i="1"/>
  <c r="E635" i="1"/>
  <c r="P635" i="1" s="1"/>
  <c r="F634" i="1"/>
  <c r="E634" i="1"/>
  <c r="P634" i="1" s="1"/>
  <c r="F633" i="1"/>
  <c r="E633" i="1"/>
  <c r="P633" i="1" s="1"/>
  <c r="F632" i="1"/>
  <c r="E632" i="1"/>
  <c r="P632" i="1" s="1"/>
  <c r="F631" i="1"/>
  <c r="E631" i="1"/>
  <c r="P631" i="1" s="1"/>
  <c r="F630" i="1"/>
  <c r="E630" i="1"/>
  <c r="P630" i="1" s="1"/>
  <c r="F629" i="1"/>
  <c r="E629" i="1"/>
  <c r="P629" i="1" s="1"/>
  <c r="F628" i="1"/>
  <c r="E628" i="1"/>
  <c r="P628" i="1" s="1"/>
  <c r="F627" i="1"/>
  <c r="E627" i="1"/>
  <c r="P627" i="1" s="1"/>
  <c r="F626" i="1"/>
  <c r="E626" i="1"/>
  <c r="P626" i="1" s="1"/>
  <c r="F625" i="1"/>
  <c r="E625" i="1"/>
  <c r="P625" i="1" s="1"/>
  <c r="F624" i="1"/>
  <c r="E624" i="1"/>
  <c r="P624" i="1" s="1"/>
  <c r="F623" i="1"/>
  <c r="E623" i="1"/>
  <c r="P623" i="1" s="1"/>
  <c r="F622" i="1"/>
  <c r="E622" i="1"/>
  <c r="P622" i="1" s="1"/>
  <c r="F621" i="1"/>
  <c r="E621" i="1"/>
  <c r="P621" i="1" s="1"/>
  <c r="F620" i="1"/>
  <c r="E620" i="1"/>
  <c r="P620" i="1" s="1"/>
  <c r="F619" i="1"/>
  <c r="E619" i="1"/>
  <c r="P619" i="1" s="1"/>
  <c r="F618" i="1"/>
  <c r="E618" i="1"/>
  <c r="P618" i="1" s="1"/>
  <c r="F617" i="1"/>
  <c r="E617" i="1"/>
  <c r="P617" i="1" s="1"/>
  <c r="F616" i="1"/>
  <c r="E616" i="1"/>
  <c r="P616" i="1" s="1"/>
  <c r="F615" i="1"/>
  <c r="E615" i="1"/>
  <c r="P615" i="1" s="1"/>
  <c r="F614" i="1"/>
  <c r="E614" i="1"/>
  <c r="P614" i="1" s="1"/>
  <c r="F613" i="1"/>
  <c r="E613" i="1"/>
  <c r="P613" i="1" s="1"/>
  <c r="F612" i="1"/>
  <c r="E612" i="1"/>
  <c r="P612" i="1" s="1"/>
  <c r="F611" i="1"/>
  <c r="E611" i="1"/>
  <c r="P611" i="1" s="1"/>
  <c r="F610" i="1"/>
  <c r="E610" i="1"/>
  <c r="P610" i="1" s="1"/>
  <c r="F609" i="1"/>
  <c r="E609" i="1"/>
  <c r="P609" i="1" s="1"/>
  <c r="F608" i="1"/>
  <c r="E608" i="1"/>
  <c r="P608" i="1" s="1"/>
  <c r="F607" i="1"/>
  <c r="E607" i="1"/>
  <c r="P607" i="1" s="1"/>
  <c r="F606" i="1"/>
  <c r="E606" i="1"/>
  <c r="P606" i="1" s="1"/>
  <c r="F605" i="1"/>
  <c r="E605" i="1"/>
  <c r="P605" i="1" s="1"/>
  <c r="F604" i="1"/>
  <c r="E604" i="1"/>
  <c r="P604" i="1" s="1"/>
  <c r="F603" i="1"/>
  <c r="E603" i="1"/>
  <c r="P603" i="1" s="1"/>
  <c r="F602" i="1"/>
  <c r="E602" i="1"/>
  <c r="P602" i="1" s="1"/>
  <c r="F601" i="1"/>
  <c r="E601" i="1"/>
  <c r="P601" i="1"/>
  <c r="F600" i="1"/>
  <c r="E600" i="1"/>
  <c r="P600" i="1" s="1"/>
  <c r="F599" i="1"/>
  <c r="E599" i="1"/>
  <c r="P599" i="1" s="1"/>
  <c r="F598" i="1"/>
  <c r="E598" i="1"/>
  <c r="P598" i="1" s="1"/>
  <c r="F597" i="1"/>
  <c r="E597" i="1"/>
  <c r="P597" i="1" s="1"/>
  <c r="F596" i="1"/>
  <c r="E596" i="1"/>
  <c r="P596" i="1" s="1"/>
  <c r="F595" i="1"/>
  <c r="E595" i="1"/>
  <c r="P595" i="1" s="1"/>
  <c r="F594" i="1"/>
  <c r="E594" i="1"/>
  <c r="P594" i="1" s="1"/>
  <c r="F593" i="1"/>
  <c r="E593" i="1"/>
  <c r="P593" i="1" s="1"/>
  <c r="F592" i="1"/>
  <c r="E592" i="1"/>
  <c r="P592" i="1" s="1"/>
  <c r="F591" i="1"/>
  <c r="E591" i="1"/>
  <c r="P591" i="1" s="1"/>
  <c r="F590" i="1"/>
  <c r="E590" i="1"/>
  <c r="P590" i="1" s="1"/>
  <c r="F589" i="1"/>
  <c r="E589" i="1"/>
  <c r="P589" i="1" s="1"/>
  <c r="F588" i="1"/>
  <c r="E588" i="1"/>
  <c r="P588" i="1" s="1"/>
  <c r="F587" i="1"/>
  <c r="E587" i="1"/>
  <c r="P587" i="1" s="1"/>
  <c r="F586" i="1"/>
  <c r="E586" i="1"/>
  <c r="P586" i="1" s="1"/>
  <c r="F585" i="1"/>
  <c r="E585" i="1"/>
  <c r="P585" i="1" s="1"/>
  <c r="F584" i="1"/>
  <c r="E584" i="1"/>
  <c r="P584" i="1" s="1"/>
  <c r="F583" i="1"/>
  <c r="E583" i="1"/>
  <c r="P583" i="1" s="1"/>
  <c r="F582" i="1"/>
  <c r="E582" i="1"/>
  <c r="P582" i="1" s="1"/>
  <c r="F581" i="1"/>
  <c r="E581" i="1"/>
  <c r="P581" i="1" s="1"/>
  <c r="F580" i="1"/>
  <c r="E580" i="1"/>
  <c r="P580" i="1" s="1"/>
  <c r="F579" i="1"/>
  <c r="E579" i="1"/>
  <c r="P579" i="1" s="1"/>
  <c r="F578" i="1"/>
  <c r="E578" i="1"/>
  <c r="P578" i="1" s="1"/>
  <c r="F577" i="1"/>
  <c r="E577" i="1"/>
  <c r="P577" i="1"/>
  <c r="F576" i="1"/>
  <c r="E576" i="1"/>
  <c r="P576" i="1" s="1"/>
  <c r="F575" i="1"/>
  <c r="E575" i="1"/>
  <c r="P575" i="1" s="1"/>
  <c r="F574" i="1"/>
  <c r="E574" i="1"/>
  <c r="P574" i="1" s="1"/>
  <c r="F573" i="1"/>
  <c r="E573" i="1"/>
  <c r="P573" i="1" s="1"/>
  <c r="F572" i="1"/>
  <c r="E572" i="1"/>
  <c r="P572" i="1" s="1"/>
  <c r="F571" i="1"/>
  <c r="E571" i="1"/>
  <c r="P571" i="1" s="1"/>
  <c r="F570" i="1"/>
  <c r="E570" i="1"/>
  <c r="P570" i="1" s="1"/>
  <c r="F569" i="1"/>
  <c r="E569" i="1"/>
  <c r="P569" i="1" s="1"/>
  <c r="F568" i="1"/>
  <c r="E568" i="1"/>
  <c r="P568" i="1" s="1"/>
  <c r="F567" i="1"/>
  <c r="E567" i="1"/>
  <c r="P567" i="1" s="1"/>
  <c r="F566" i="1"/>
  <c r="E566" i="1"/>
  <c r="P566" i="1" s="1"/>
  <c r="F565" i="1"/>
  <c r="E565" i="1"/>
  <c r="P565" i="1" s="1"/>
  <c r="F564" i="1"/>
  <c r="E564" i="1"/>
  <c r="P564" i="1" s="1"/>
  <c r="F563" i="1"/>
  <c r="E563" i="1"/>
  <c r="P563" i="1" s="1"/>
  <c r="F562" i="1"/>
  <c r="E562" i="1"/>
  <c r="P562" i="1" s="1"/>
  <c r="F561" i="1"/>
  <c r="E561" i="1"/>
  <c r="P561" i="1" s="1"/>
  <c r="F560" i="1"/>
  <c r="E560" i="1"/>
  <c r="P560" i="1" s="1"/>
  <c r="F559" i="1"/>
  <c r="E559" i="1"/>
  <c r="P559" i="1" s="1"/>
  <c r="F558" i="1"/>
  <c r="E558" i="1"/>
  <c r="P558" i="1" s="1"/>
  <c r="F557" i="1"/>
  <c r="E557" i="1"/>
  <c r="P557" i="1" s="1"/>
  <c r="F556" i="1"/>
  <c r="E556" i="1"/>
  <c r="P556" i="1" s="1"/>
  <c r="F555" i="1"/>
  <c r="E555" i="1"/>
  <c r="P555" i="1" s="1"/>
  <c r="F554" i="1"/>
  <c r="E554" i="1"/>
  <c r="P554" i="1" s="1"/>
  <c r="F553" i="1"/>
  <c r="E553" i="1"/>
  <c r="P553" i="1" s="1"/>
  <c r="F552" i="1"/>
  <c r="E552" i="1"/>
  <c r="P552" i="1" s="1"/>
  <c r="F551" i="1"/>
  <c r="E551" i="1"/>
  <c r="P551" i="1" s="1"/>
  <c r="F550" i="1"/>
  <c r="E550" i="1"/>
  <c r="P550" i="1" s="1"/>
  <c r="F549" i="1"/>
  <c r="E549" i="1"/>
  <c r="P549" i="1" s="1"/>
  <c r="F548" i="1"/>
  <c r="E548" i="1"/>
  <c r="P548" i="1" s="1"/>
  <c r="F547" i="1"/>
  <c r="E547" i="1"/>
  <c r="P547" i="1" s="1"/>
  <c r="F546" i="1"/>
  <c r="E546" i="1"/>
  <c r="P546" i="1" s="1"/>
  <c r="F545" i="1"/>
  <c r="E545" i="1"/>
  <c r="P545" i="1"/>
  <c r="F544" i="1"/>
  <c r="E544" i="1"/>
  <c r="P544" i="1" s="1"/>
  <c r="F543" i="1"/>
  <c r="E543" i="1"/>
  <c r="P543" i="1" s="1"/>
  <c r="F542" i="1"/>
  <c r="E542" i="1"/>
  <c r="P542" i="1" s="1"/>
  <c r="F541" i="1"/>
  <c r="E541" i="1"/>
  <c r="P541" i="1" s="1"/>
  <c r="F540" i="1"/>
  <c r="E540" i="1"/>
  <c r="P540" i="1" s="1"/>
  <c r="F539" i="1"/>
  <c r="E539" i="1"/>
  <c r="P539" i="1" s="1"/>
  <c r="F538" i="1"/>
  <c r="E538" i="1"/>
  <c r="P538" i="1" s="1"/>
  <c r="F537" i="1"/>
  <c r="E537" i="1"/>
  <c r="P537" i="1"/>
  <c r="F536" i="1"/>
  <c r="E536" i="1"/>
  <c r="P536" i="1" s="1"/>
  <c r="F535" i="1"/>
  <c r="E535" i="1"/>
  <c r="P535" i="1" s="1"/>
  <c r="F534" i="1"/>
  <c r="E534" i="1"/>
  <c r="P534" i="1" s="1"/>
  <c r="F533" i="1"/>
  <c r="E533" i="1"/>
  <c r="P533" i="1" s="1"/>
  <c r="F532" i="1"/>
  <c r="E532" i="1"/>
  <c r="P532" i="1" s="1"/>
  <c r="F531" i="1"/>
  <c r="E531" i="1"/>
  <c r="P531" i="1" s="1"/>
  <c r="F530" i="1"/>
  <c r="E530" i="1"/>
  <c r="P530" i="1" s="1"/>
  <c r="F529" i="1"/>
  <c r="E529" i="1"/>
  <c r="P529" i="1" s="1"/>
  <c r="F528" i="1"/>
  <c r="E528" i="1"/>
  <c r="P528" i="1" s="1"/>
  <c r="F527" i="1"/>
  <c r="E527" i="1"/>
  <c r="P527" i="1" s="1"/>
  <c r="F526" i="1"/>
  <c r="E526" i="1"/>
  <c r="P526" i="1" s="1"/>
  <c r="F525" i="1"/>
  <c r="E525" i="1"/>
  <c r="P525" i="1" s="1"/>
  <c r="F524" i="1"/>
  <c r="E524" i="1"/>
  <c r="P524" i="1" s="1"/>
  <c r="F523" i="1"/>
  <c r="E523" i="1"/>
  <c r="P523" i="1" s="1"/>
  <c r="F522" i="1"/>
  <c r="E522" i="1"/>
  <c r="P522" i="1" s="1"/>
  <c r="F521" i="1"/>
  <c r="E521" i="1"/>
  <c r="P521" i="1"/>
  <c r="F520" i="1"/>
  <c r="E520" i="1"/>
  <c r="P520" i="1" s="1"/>
  <c r="F519" i="1"/>
  <c r="E519" i="1"/>
  <c r="P519" i="1" s="1"/>
  <c r="F518" i="1"/>
  <c r="E518" i="1"/>
  <c r="P518" i="1" s="1"/>
  <c r="F517" i="1"/>
  <c r="E517" i="1"/>
  <c r="P517" i="1" s="1"/>
  <c r="F516" i="1"/>
  <c r="E516" i="1"/>
  <c r="P516" i="1" s="1"/>
  <c r="F515" i="1"/>
  <c r="E515" i="1"/>
  <c r="P515" i="1" s="1"/>
  <c r="F514" i="1"/>
  <c r="E514" i="1"/>
  <c r="P514" i="1" s="1"/>
  <c r="F513" i="1"/>
  <c r="E513" i="1"/>
  <c r="P513" i="1" s="1"/>
  <c r="F512" i="1"/>
  <c r="E512" i="1"/>
  <c r="P512" i="1" s="1"/>
  <c r="F511" i="1"/>
  <c r="E511" i="1"/>
  <c r="P511" i="1" s="1"/>
  <c r="F510" i="1"/>
  <c r="E510" i="1"/>
  <c r="P510" i="1" s="1"/>
  <c r="F509" i="1"/>
  <c r="E509" i="1"/>
  <c r="P509" i="1" s="1"/>
  <c r="F508" i="1"/>
  <c r="E508" i="1"/>
  <c r="P508" i="1" s="1"/>
  <c r="F507" i="1"/>
  <c r="E507" i="1"/>
  <c r="P507" i="1" s="1"/>
  <c r="F506" i="1"/>
  <c r="E506" i="1"/>
  <c r="P506" i="1" s="1"/>
  <c r="F505" i="1"/>
  <c r="E505" i="1"/>
  <c r="P505" i="1" s="1"/>
  <c r="F504" i="1"/>
  <c r="E504" i="1"/>
  <c r="P504" i="1" s="1"/>
  <c r="F503" i="1"/>
  <c r="E503" i="1"/>
  <c r="P503" i="1" s="1"/>
  <c r="F502" i="1"/>
  <c r="E502" i="1"/>
  <c r="P502" i="1" s="1"/>
  <c r="F501" i="1"/>
  <c r="E501" i="1"/>
  <c r="P501" i="1" s="1"/>
  <c r="F500" i="1"/>
  <c r="E500" i="1"/>
  <c r="P500" i="1" s="1"/>
  <c r="F499" i="1"/>
  <c r="E499" i="1"/>
  <c r="P499" i="1" s="1"/>
  <c r="F498" i="1"/>
  <c r="E498" i="1"/>
  <c r="P498" i="1" s="1"/>
  <c r="F497" i="1"/>
  <c r="E497" i="1"/>
  <c r="P497" i="1" s="1"/>
  <c r="F496" i="1"/>
  <c r="E496" i="1"/>
  <c r="P496" i="1" s="1"/>
  <c r="F495" i="1"/>
  <c r="E495" i="1"/>
  <c r="P495" i="1" s="1"/>
  <c r="F494" i="1"/>
  <c r="E494" i="1"/>
  <c r="P494" i="1" s="1"/>
  <c r="F493" i="1"/>
  <c r="E493" i="1"/>
  <c r="P493" i="1" s="1"/>
  <c r="F492" i="1"/>
  <c r="E492" i="1"/>
  <c r="P492" i="1" s="1"/>
  <c r="F491" i="1"/>
  <c r="E491" i="1"/>
  <c r="P491" i="1" s="1"/>
  <c r="F490" i="1"/>
  <c r="E490" i="1"/>
  <c r="P490" i="1" s="1"/>
  <c r="F489" i="1"/>
  <c r="E489" i="1"/>
  <c r="P489" i="1" s="1"/>
  <c r="F488" i="1"/>
  <c r="E488" i="1"/>
  <c r="P488" i="1" s="1"/>
  <c r="F487" i="1"/>
  <c r="E487" i="1"/>
  <c r="P487" i="1" s="1"/>
  <c r="F486" i="1"/>
  <c r="E486" i="1"/>
  <c r="P486" i="1" s="1"/>
  <c r="F485" i="1"/>
  <c r="E485" i="1"/>
  <c r="P485" i="1" s="1"/>
  <c r="F484" i="1"/>
  <c r="E484" i="1"/>
  <c r="P484" i="1" s="1"/>
  <c r="F483" i="1"/>
  <c r="E483" i="1"/>
  <c r="P483" i="1" s="1"/>
  <c r="F482" i="1"/>
  <c r="E482" i="1"/>
  <c r="P482" i="1" s="1"/>
  <c r="F481" i="1"/>
  <c r="E481" i="1"/>
  <c r="P481" i="1"/>
  <c r="F480" i="1"/>
  <c r="E480" i="1"/>
  <c r="P480" i="1" s="1"/>
  <c r="F479" i="1"/>
  <c r="E479" i="1"/>
  <c r="P479" i="1" s="1"/>
  <c r="F478" i="1"/>
  <c r="E478" i="1"/>
  <c r="P478" i="1" s="1"/>
  <c r="F477" i="1"/>
  <c r="E477" i="1"/>
  <c r="P477" i="1" s="1"/>
  <c r="F476" i="1"/>
  <c r="E476" i="1"/>
  <c r="P476" i="1" s="1"/>
  <c r="F475" i="1"/>
  <c r="E475" i="1"/>
  <c r="P475" i="1" s="1"/>
  <c r="F474" i="1"/>
  <c r="E474" i="1"/>
  <c r="P474" i="1" s="1"/>
  <c r="F473" i="1"/>
  <c r="E473" i="1"/>
  <c r="P473" i="1" s="1"/>
  <c r="F472" i="1"/>
  <c r="E472" i="1"/>
  <c r="P472" i="1" s="1"/>
  <c r="F471" i="1"/>
  <c r="E471" i="1"/>
  <c r="P471" i="1" s="1"/>
  <c r="F470" i="1"/>
  <c r="E470" i="1"/>
  <c r="P470" i="1" s="1"/>
  <c r="F469" i="1"/>
  <c r="E469" i="1"/>
  <c r="P469" i="1" s="1"/>
  <c r="F468" i="1"/>
  <c r="E468" i="1"/>
  <c r="P468" i="1" s="1"/>
  <c r="F467" i="1"/>
  <c r="E467" i="1"/>
  <c r="P467" i="1" s="1"/>
  <c r="F466" i="1"/>
  <c r="E466" i="1"/>
  <c r="P466" i="1" s="1"/>
  <c r="F465" i="1"/>
  <c r="E465" i="1"/>
  <c r="P465" i="1" s="1"/>
  <c r="F464" i="1"/>
  <c r="E464" i="1"/>
  <c r="P464" i="1" s="1"/>
  <c r="F463" i="1"/>
  <c r="E463" i="1"/>
  <c r="P463" i="1" s="1"/>
  <c r="F462" i="1"/>
  <c r="E462" i="1"/>
  <c r="P462" i="1" s="1"/>
  <c r="F461" i="1"/>
  <c r="E461" i="1"/>
  <c r="P461" i="1" s="1"/>
  <c r="F460" i="1"/>
  <c r="E460" i="1"/>
  <c r="P460" i="1" s="1"/>
  <c r="F459" i="1"/>
  <c r="E459" i="1"/>
  <c r="P459" i="1" s="1"/>
  <c r="F458" i="1"/>
  <c r="E458" i="1"/>
  <c r="P458" i="1" s="1"/>
  <c r="F457" i="1"/>
  <c r="E457" i="1"/>
  <c r="P457" i="1"/>
  <c r="F456" i="1"/>
  <c r="E456" i="1"/>
  <c r="P456" i="1" s="1"/>
  <c r="F455" i="1"/>
  <c r="E455" i="1"/>
  <c r="P455" i="1" s="1"/>
  <c r="F454" i="1"/>
  <c r="E454" i="1"/>
  <c r="P454" i="1" s="1"/>
  <c r="F453" i="1"/>
  <c r="E453" i="1"/>
  <c r="P453" i="1" s="1"/>
  <c r="F452" i="1"/>
  <c r="E452" i="1"/>
  <c r="P452" i="1" s="1"/>
  <c r="F451" i="1"/>
  <c r="E451" i="1"/>
  <c r="P451" i="1" s="1"/>
  <c r="F450" i="1"/>
  <c r="E450" i="1"/>
  <c r="P450" i="1" s="1"/>
  <c r="F449" i="1"/>
  <c r="E449" i="1"/>
  <c r="P449" i="1" s="1"/>
  <c r="F448" i="1"/>
  <c r="E448" i="1"/>
  <c r="P448" i="1" s="1"/>
  <c r="F447" i="1"/>
  <c r="E447" i="1"/>
  <c r="P447" i="1" s="1"/>
  <c r="F446" i="1"/>
  <c r="E446" i="1"/>
  <c r="P446" i="1" s="1"/>
  <c r="F445" i="1"/>
  <c r="E445" i="1"/>
  <c r="P445" i="1" s="1"/>
  <c r="F444" i="1"/>
  <c r="E444" i="1"/>
  <c r="P444" i="1" s="1"/>
  <c r="F443" i="1"/>
  <c r="E443" i="1"/>
  <c r="P443" i="1" s="1"/>
  <c r="F442" i="1"/>
  <c r="E442" i="1"/>
  <c r="P442" i="1" s="1"/>
  <c r="F441" i="1"/>
  <c r="E441" i="1"/>
  <c r="P441" i="1" s="1"/>
  <c r="F440" i="1"/>
  <c r="E440" i="1"/>
  <c r="P440" i="1" s="1"/>
  <c r="F439" i="1"/>
  <c r="E439" i="1"/>
  <c r="P439" i="1" s="1"/>
  <c r="F438" i="1"/>
  <c r="E438" i="1"/>
  <c r="P438" i="1" s="1"/>
  <c r="F437" i="1"/>
  <c r="E437" i="1"/>
  <c r="P437" i="1" s="1"/>
  <c r="F436" i="1"/>
  <c r="E436" i="1"/>
  <c r="P436" i="1" s="1"/>
  <c r="F435" i="1"/>
  <c r="E435" i="1"/>
  <c r="P435" i="1" s="1"/>
  <c r="F434" i="1"/>
  <c r="E434" i="1"/>
  <c r="P434" i="1" s="1"/>
  <c r="F433" i="1"/>
  <c r="E433" i="1"/>
  <c r="P433" i="1" s="1"/>
  <c r="F432" i="1"/>
  <c r="E432" i="1"/>
  <c r="P432" i="1" s="1"/>
  <c r="F431" i="1"/>
  <c r="E431" i="1"/>
  <c r="P431" i="1" s="1"/>
  <c r="F430" i="1"/>
  <c r="E430" i="1"/>
  <c r="P430" i="1" s="1"/>
  <c r="F429" i="1"/>
  <c r="E429" i="1"/>
  <c r="P429" i="1" s="1"/>
  <c r="F428" i="1"/>
  <c r="E428" i="1"/>
  <c r="P428" i="1" s="1"/>
  <c r="F427" i="1"/>
  <c r="E427" i="1"/>
  <c r="P427" i="1" s="1"/>
  <c r="F426" i="1"/>
  <c r="E426" i="1"/>
  <c r="P426" i="1" s="1"/>
  <c r="F425" i="1"/>
  <c r="E425" i="1"/>
  <c r="P425" i="1"/>
  <c r="F424" i="1"/>
  <c r="E424" i="1"/>
  <c r="P424" i="1" s="1"/>
  <c r="F423" i="1"/>
  <c r="E423" i="1"/>
  <c r="P423" i="1" s="1"/>
  <c r="F422" i="1"/>
  <c r="E422" i="1"/>
  <c r="P422" i="1" s="1"/>
  <c r="F421" i="1"/>
  <c r="E421" i="1"/>
  <c r="P421" i="1" s="1"/>
  <c r="F420" i="1"/>
  <c r="E420" i="1"/>
  <c r="P420" i="1" s="1"/>
  <c r="F419" i="1"/>
  <c r="E419" i="1"/>
  <c r="P419" i="1" s="1"/>
  <c r="F418" i="1"/>
  <c r="E418" i="1"/>
  <c r="P418" i="1" s="1"/>
  <c r="F417" i="1"/>
  <c r="E417" i="1"/>
  <c r="P417" i="1"/>
  <c r="F416" i="1"/>
  <c r="E416" i="1"/>
  <c r="P416" i="1" s="1"/>
  <c r="F415" i="1"/>
  <c r="E415" i="1"/>
  <c r="P415" i="1" s="1"/>
  <c r="F414" i="1"/>
  <c r="E414" i="1"/>
  <c r="P414" i="1" s="1"/>
  <c r="F413" i="1"/>
  <c r="E413" i="1"/>
  <c r="P413" i="1" s="1"/>
  <c r="F412" i="1"/>
  <c r="E412" i="1"/>
  <c r="P412" i="1" s="1"/>
  <c r="F411" i="1"/>
  <c r="E411" i="1"/>
  <c r="P411" i="1" s="1"/>
  <c r="F410" i="1"/>
  <c r="E410" i="1"/>
  <c r="P410" i="1" s="1"/>
  <c r="F409" i="1"/>
  <c r="E409" i="1"/>
  <c r="P409" i="1"/>
  <c r="F408" i="1"/>
  <c r="E408" i="1"/>
  <c r="P408" i="1" s="1"/>
  <c r="F407" i="1"/>
  <c r="E407" i="1"/>
  <c r="P407" i="1" s="1"/>
  <c r="F406" i="1"/>
  <c r="E406" i="1"/>
  <c r="P406" i="1" s="1"/>
  <c r="F405" i="1"/>
  <c r="E405" i="1"/>
  <c r="P405" i="1" s="1"/>
  <c r="F404" i="1"/>
  <c r="E404" i="1"/>
  <c r="P404" i="1" s="1"/>
  <c r="F403" i="1"/>
  <c r="E403" i="1"/>
  <c r="P403" i="1" s="1"/>
  <c r="F402" i="1"/>
  <c r="E402" i="1"/>
  <c r="P402" i="1" s="1"/>
  <c r="F401" i="1"/>
  <c r="E401" i="1"/>
  <c r="P401" i="1" s="1"/>
  <c r="F400" i="1"/>
  <c r="E400" i="1"/>
  <c r="P400" i="1" s="1"/>
  <c r="F399" i="1"/>
  <c r="E399" i="1"/>
  <c r="P399" i="1" s="1"/>
  <c r="F398" i="1"/>
  <c r="E398" i="1"/>
  <c r="P398" i="1" s="1"/>
  <c r="F397" i="1"/>
  <c r="E397" i="1"/>
  <c r="P397" i="1" s="1"/>
  <c r="F396" i="1"/>
  <c r="E396" i="1"/>
  <c r="P396" i="1" s="1"/>
  <c r="F395" i="1"/>
  <c r="E395" i="1"/>
  <c r="P395" i="1" s="1"/>
  <c r="F394" i="1"/>
  <c r="E394" i="1"/>
  <c r="P394" i="1" s="1"/>
  <c r="F393" i="1"/>
  <c r="E393" i="1"/>
  <c r="P393" i="1" s="1"/>
  <c r="F392" i="1"/>
  <c r="E392" i="1"/>
  <c r="P392" i="1" s="1"/>
  <c r="F391" i="1"/>
  <c r="E391" i="1"/>
  <c r="P391" i="1" s="1"/>
  <c r="F390" i="1"/>
  <c r="E390" i="1"/>
  <c r="P390" i="1" s="1"/>
  <c r="F389" i="1"/>
  <c r="E389" i="1"/>
  <c r="P389" i="1" s="1"/>
  <c r="F388" i="1"/>
  <c r="E388" i="1"/>
  <c r="P388" i="1" s="1"/>
  <c r="F387" i="1"/>
  <c r="E387" i="1"/>
  <c r="P387" i="1" s="1"/>
  <c r="F386" i="1"/>
  <c r="E386" i="1"/>
  <c r="P386" i="1" s="1"/>
  <c r="F385" i="1"/>
  <c r="E385" i="1"/>
  <c r="P385" i="1"/>
  <c r="F384" i="1"/>
  <c r="E384" i="1"/>
  <c r="P384" i="1" s="1"/>
  <c r="F383" i="1"/>
  <c r="E383" i="1"/>
  <c r="P383" i="1" s="1"/>
  <c r="F382" i="1"/>
  <c r="E382" i="1"/>
  <c r="P382" i="1" s="1"/>
  <c r="F381" i="1"/>
  <c r="E381" i="1"/>
  <c r="P381" i="1" s="1"/>
  <c r="F380" i="1"/>
  <c r="E380" i="1"/>
  <c r="P380" i="1" s="1"/>
  <c r="F379" i="1"/>
  <c r="E379" i="1"/>
  <c r="P379" i="1" s="1"/>
  <c r="F378" i="1"/>
  <c r="E378" i="1"/>
  <c r="P378" i="1" s="1"/>
  <c r="F377" i="1"/>
  <c r="E377" i="1"/>
  <c r="P377" i="1" s="1"/>
  <c r="F376" i="1"/>
  <c r="E376" i="1"/>
  <c r="P376" i="1" s="1"/>
  <c r="F375" i="1"/>
  <c r="E375" i="1"/>
  <c r="P375" i="1" s="1"/>
  <c r="F374" i="1"/>
  <c r="E374" i="1"/>
  <c r="P374" i="1" s="1"/>
  <c r="F373" i="1"/>
  <c r="E373" i="1"/>
  <c r="P373" i="1" s="1"/>
  <c r="F372" i="1"/>
  <c r="E372" i="1"/>
  <c r="P372" i="1" s="1"/>
  <c r="F371" i="1"/>
  <c r="E371" i="1"/>
  <c r="P371" i="1" s="1"/>
  <c r="F370" i="1"/>
  <c r="E370" i="1"/>
  <c r="P370" i="1" s="1"/>
  <c r="F369" i="1"/>
  <c r="E369" i="1"/>
  <c r="P369" i="1" s="1"/>
  <c r="F368" i="1"/>
  <c r="E368" i="1"/>
  <c r="P368" i="1" s="1"/>
  <c r="F367" i="1"/>
  <c r="E367" i="1"/>
  <c r="P367" i="1" s="1"/>
  <c r="F366" i="1"/>
  <c r="E366" i="1"/>
  <c r="P366" i="1" s="1"/>
  <c r="F365" i="1"/>
  <c r="E365" i="1"/>
  <c r="P365" i="1" s="1"/>
  <c r="F364" i="1"/>
  <c r="E364" i="1"/>
  <c r="P364" i="1" s="1"/>
  <c r="F363" i="1"/>
  <c r="E363" i="1"/>
  <c r="P363" i="1" s="1"/>
  <c r="F362" i="1"/>
  <c r="E362" i="1"/>
  <c r="P362" i="1" s="1"/>
  <c r="F361" i="1"/>
  <c r="E361" i="1"/>
  <c r="P361" i="1" s="1"/>
  <c r="F360" i="1"/>
  <c r="E360" i="1"/>
  <c r="P360" i="1" s="1"/>
  <c r="F359" i="1"/>
  <c r="E359" i="1"/>
  <c r="P359" i="1" s="1"/>
  <c r="F358" i="1"/>
  <c r="E358" i="1"/>
  <c r="P358" i="1" s="1"/>
  <c r="F357" i="1"/>
  <c r="E357" i="1"/>
  <c r="P357" i="1" s="1"/>
  <c r="F356" i="1"/>
  <c r="E356" i="1"/>
  <c r="P356" i="1" s="1"/>
  <c r="F355" i="1"/>
  <c r="E355" i="1"/>
  <c r="P355" i="1" s="1"/>
  <c r="F354" i="1"/>
  <c r="E354" i="1"/>
  <c r="P354" i="1" s="1"/>
  <c r="F353" i="1"/>
  <c r="E353" i="1"/>
  <c r="P353" i="1" s="1"/>
  <c r="F352" i="1"/>
  <c r="E352" i="1"/>
  <c r="P352" i="1" s="1"/>
  <c r="F351" i="1"/>
  <c r="E351" i="1"/>
  <c r="P351" i="1" s="1"/>
  <c r="F350" i="1"/>
  <c r="E350" i="1"/>
  <c r="P350" i="1" s="1"/>
  <c r="F349" i="1"/>
  <c r="E349" i="1"/>
  <c r="P349" i="1" s="1"/>
  <c r="F348" i="1"/>
  <c r="E348" i="1"/>
  <c r="P348" i="1" s="1"/>
  <c r="F347" i="1"/>
  <c r="E347" i="1"/>
  <c r="P347" i="1" s="1"/>
  <c r="F346" i="1"/>
  <c r="E346" i="1"/>
  <c r="P346" i="1" s="1"/>
  <c r="F345" i="1"/>
  <c r="E345" i="1"/>
  <c r="P345" i="1" s="1"/>
  <c r="F344" i="1"/>
  <c r="E344" i="1"/>
  <c r="P344" i="1" s="1"/>
  <c r="F343" i="1"/>
  <c r="E343" i="1"/>
  <c r="P343" i="1" s="1"/>
  <c r="F342" i="1"/>
  <c r="E342" i="1"/>
  <c r="P342" i="1" s="1"/>
  <c r="F341" i="1"/>
  <c r="E341" i="1"/>
  <c r="P341" i="1" s="1"/>
  <c r="F340" i="1"/>
  <c r="E340" i="1"/>
  <c r="P340" i="1" s="1"/>
  <c r="F339" i="1"/>
  <c r="E339" i="1"/>
  <c r="P339" i="1" s="1"/>
  <c r="F338" i="1"/>
  <c r="E338" i="1"/>
  <c r="P338" i="1" s="1"/>
  <c r="F337" i="1"/>
  <c r="E337" i="1"/>
  <c r="P337" i="1" s="1"/>
  <c r="F336" i="1"/>
  <c r="E336" i="1"/>
  <c r="P336" i="1" s="1"/>
  <c r="F335" i="1"/>
  <c r="E335" i="1"/>
  <c r="P335" i="1" s="1"/>
  <c r="F334" i="1"/>
  <c r="E334" i="1"/>
  <c r="P334" i="1" s="1"/>
  <c r="F333" i="1"/>
  <c r="E333" i="1"/>
  <c r="P333" i="1" s="1"/>
  <c r="F332" i="1"/>
  <c r="E332" i="1"/>
  <c r="P332" i="1" s="1"/>
  <c r="F331" i="1"/>
  <c r="E331" i="1"/>
  <c r="P331" i="1" s="1"/>
  <c r="F330" i="1"/>
  <c r="E330" i="1"/>
  <c r="P330" i="1" s="1"/>
  <c r="F329" i="1"/>
  <c r="E329" i="1"/>
  <c r="P329" i="1" s="1"/>
  <c r="F328" i="1"/>
  <c r="E328" i="1"/>
  <c r="P328" i="1" s="1"/>
  <c r="F327" i="1"/>
  <c r="E327" i="1"/>
  <c r="P327" i="1" s="1"/>
  <c r="F326" i="1"/>
  <c r="E326" i="1"/>
  <c r="P326" i="1" s="1"/>
  <c r="F325" i="1"/>
  <c r="E325" i="1"/>
  <c r="P325" i="1" s="1"/>
  <c r="F324" i="1"/>
  <c r="E324" i="1"/>
  <c r="P324" i="1" s="1"/>
  <c r="F323" i="1"/>
  <c r="E323" i="1"/>
  <c r="P323" i="1" s="1"/>
  <c r="F322" i="1"/>
  <c r="E322" i="1"/>
  <c r="P322" i="1" s="1"/>
  <c r="F321" i="1"/>
  <c r="E321" i="1"/>
  <c r="P321" i="1" s="1"/>
  <c r="F320" i="1"/>
  <c r="E320" i="1"/>
  <c r="P320" i="1" s="1"/>
  <c r="F319" i="1"/>
  <c r="E319" i="1"/>
  <c r="P319" i="1" s="1"/>
  <c r="F318" i="1"/>
  <c r="E318" i="1"/>
  <c r="P318" i="1" s="1"/>
  <c r="F317" i="1"/>
  <c r="E317" i="1"/>
  <c r="P317" i="1" s="1"/>
  <c r="F316" i="1"/>
  <c r="E316" i="1"/>
  <c r="P316" i="1" s="1"/>
  <c r="F315" i="1"/>
  <c r="E315" i="1"/>
  <c r="P315" i="1" s="1"/>
  <c r="F314" i="1"/>
  <c r="E314" i="1"/>
  <c r="P314" i="1" s="1"/>
  <c r="F313" i="1"/>
  <c r="E313" i="1"/>
  <c r="P313" i="1" s="1"/>
  <c r="F312" i="1"/>
  <c r="E312" i="1"/>
  <c r="P312" i="1" s="1"/>
  <c r="F311" i="1"/>
  <c r="E311" i="1"/>
  <c r="P311" i="1" s="1"/>
  <c r="F310" i="1"/>
  <c r="E310" i="1"/>
  <c r="P310" i="1" s="1"/>
  <c r="F309" i="1"/>
  <c r="E309" i="1"/>
  <c r="P309" i="1" s="1"/>
  <c r="F308" i="1"/>
  <c r="E308" i="1"/>
  <c r="P308" i="1" s="1"/>
  <c r="F307" i="1"/>
  <c r="E307" i="1"/>
  <c r="P307" i="1" s="1"/>
  <c r="F306" i="1"/>
  <c r="E306" i="1"/>
  <c r="P306" i="1" s="1"/>
  <c r="F305" i="1"/>
  <c r="E305" i="1"/>
  <c r="P305" i="1" s="1"/>
  <c r="F304" i="1"/>
  <c r="E304" i="1"/>
  <c r="P304" i="1" s="1"/>
  <c r="F303" i="1"/>
  <c r="E303" i="1"/>
  <c r="P303" i="1" s="1"/>
  <c r="F302" i="1"/>
  <c r="E302" i="1"/>
  <c r="P302" i="1" s="1"/>
  <c r="F301" i="1"/>
  <c r="E301" i="1"/>
  <c r="P301" i="1" s="1"/>
  <c r="F300" i="1"/>
  <c r="E300" i="1"/>
  <c r="P300" i="1" s="1"/>
  <c r="F299" i="1"/>
  <c r="E299" i="1"/>
  <c r="P299" i="1" s="1"/>
  <c r="F298" i="1"/>
  <c r="E298" i="1"/>
  <c r="P298" i="1" s="1"/>
  <c r="F297" i="1"/>
  <c r="E297" i="1"/>
  <c r="P297" i="1"/>
  <c r="F296" i="1"/>
  <c r="E296" i="1"/>
  <c r="P296" i="1" s="1"/>
  <c r="F295" i="1"/>
  <c r="E295" i="1"/>
  <c r="P295" i="1" s="1"/>
  <c r="F294" i="1"/>
  <c r="E294" i="1"/>
  <c r="P294" i="1" s="1"/>
  <c r="F293" i="1"/>
  <c r="E293" i="1"/>
  <c r="P293" i="1" s="1"/>
  <c r="F292" i="1"/>
  <c r="E292" i="1"/>
  <c r="P292" i="1" s="1"/>
  <c r="F291" i="1"/>
  <c r="E291" i="1"/>
  <c r="P291" i="1" s="1"/>
  <c r="F290" i="1"/>
  <c r="E290" i="1"/>
  <c r="P290" i="1" s="1"/>
  <c r="F289" i="1"/>
  <c r="E289" i="1"/>
  <c r="P289" i="1" s="1"/>
  <c r="F288" i="1"/>
  <c r="E288" i="1"/>
  <c r="P288" i="1" s="1"/>
  <c r="F287" i="1"/>
  <c r="E287" i="1"/>
  <c r="P287" i="1" s="1"/>
  <c r="F286" i="1"/>
  <c r="E286" i="1"/>
  <c r="P286" i="1" s="1"/>
  <c r="F285" i="1"/>
  <c r="E285" i="1"/>
  <c r="P285" i="1" s="1"/>
  <c r="F284" i="1"/>
  <c r="E284" i="1"/>
  <c r="P284" i="1" s="1"/>
  <c r="F283" i="1"/>
  <c r="E283" i="1"/>
  <c r="P283" i="1" s="1"/>
  <c r="F282" i="1"/>
  <c r="E282" i="1"/>
  <c r="P282" i="1" s="1"/>
  <c r="F281" i="1"/>
  <c r="E281" i="1"/>
  <c r="P281" i="1" s="1"/>
  <c r="F280" i="1"/>
  <c r="E280" i="1"/>
  <c r="P280" i="1" s="1"/>
  <c r="F279" i="1"/>
  <c r="E279" i="1"/>
  <c r="P279" i="1" s="1"/>
  <c r="F278" i="1"/>
  <c r="E278" i="1"/>
  <c r="P278" i="1" s="1"/>
  <c r="F277" i="1"/>
  <c r="E277" i="1"/>
  <c r="P277" i="1" s="1"/>
  <c r="F276" i="1"/>
  <c r="E276" i="1"/>
  <c r="P276" i="1" s="1"/>
  <c r="F275" i="1"/>
  <c r="E275" i="1"/>
  <c r="P275" i="1" s="1"/>
  <c r="F274" i="1"/>
  <c r="E274" i="1"/>
  <c r="P274" i="1" s="1"/>
  <c r="F273" i="1"/>
  <c r="E273" i="1"/>
  <c r="P273" i="1" s="1"/>
  <c r="F272" i="1"/>
  <c r="E272" i="1"/>
  <c r="P272" i="1" s="1"/>
  <c r="F271" i="1"/>
  <c r="E271" i="1"/>
  <c r="P271" i="1" s="1"/>
  <c r="F270" i="1"/>
  <c r="E270" i="1"/>
  <c r="P270" i="1" s="1"/>
  <c r="F269" i="1"/>
  <c r="E269" i="1"/>
  <c r="P269" i="1" s="1"/>
  <c r="F268" i="1"/>
  <c r="E268" i="1"/>
  <c r="P268" i="1" s="1"/>
  <c r="F267" i="1"/>
  <c r="E267" i="1"/>
  <c r="P267" i="1" s="1"/>
  <c r="F266" i="1"/>
  <c r="E266" i="1"/>
  <c r="P266" i="1" s="1"/>
  <c r="F265" i="1"/>
  <c r="E265" i="1"/>
  <c r="P265" i="1" s="1"/>
  <c r="F264" i="1"/>
  <c r="E264" i="1"/>
  <c r="P264" i="1" s="1"/>
  <c r="F263" i="1"/>
  <c r="E263" i="1"/>
  <c r="P263" i="1" s="1"/>
  <c r="F262" i="1"/>
  <c r="E262" i="1"/>
  <c r="P262" i="1" s="1"/>
  <c r="F261" i="1"/>
  <c r="E261" i="1"/>
  <c r="P261" i="1" s="1"/>
  <c r="F260" i="1"/>
  <c r="E260" i="1"/>
  <c r="P260" i="1" s="1"/>
  <c r="F259" i="1"/>
  <c r="E259" i="1"/>
  <c r="P259" i="1" s="1"/>
  <c r="F258" i="1"/>
  <c r="E258" i="1"/>
  <c r="P258" i="1" s="1"/>
  <c r="F257" i="1"/>
  <c r="E257" i="1"/>
  <c r="P257" i="1"/>
  <c r="F256" i="1"/>
  <c r="E256" i="1"/>
  <c r="P256" i="1" s="1"/>
  <c r="F255" i="1"/>
  <c r="E255" i="1"/>
  <c r="P255" i="1" s="1"/>
  <c r="F254" i="1"/>
  <c r="E254" i="1"/>
  <c r="P254" i="1" s="1"/>
  <c r="F253" i="1"/>
  <c r="E253" i="1"/>
  <c r="P253" i="1" s="1"/>
  <c r="F252" i="1"/>
  <c r="E252" i="1"/>
  <c r="P252" i="1" s="1"/>
  <c r="F251" i="1"/>
  <c r="E251" i="1"/>
  <c r="P251" i="1" s="1"/>
  <c r="F250" i="1"/>
  <c r="E250" i="1"/>
  <c r="P250" i="1" s="1"/>
  <c r="F249" i="1"/>
  <c r="E249" i="1"/>
  <c r="P249" i="1" s="1"/>
  <c r="F248" i="1"/>
  <c r="E248" i="1"/>
  <c r="P248" i="1" s="1"/>
  <c r="F247" i="1"/>
  <c r="E247" i="1"/>
  <c r="P247" i="1" s="1"/>
  <c r="F246" i="1"/>
  <c r="E246" i="1"/>
  <c r="P246" i="1" s="1"/>
  <c r="F245" i="1"/>
  <c r="E245" i="1"/>
  <c r="P245" i="1" s="1"/>
  <c r="F244" i="1"/>
  <c r="E244" i="1"/>
  <c r="P244" i="1" s="1"/>
  <c r="F243" i="1"/>
  <c r="E243" i="1"/>
  <c r="P243" i="1" s="1"/>
  <c r="F242" i="1"/>
  <c r="E242" i="1"/>
  <c r="P242" i="1" s="1"/>
  <c r="F241" i="1"/>
  <c r="E241" i="1"/>
  <c r="P241" i="1" s="1"/>
  <c r="F240" i="1"/>
  <c r="E240" i="1"/>
  <c r="P240" i="1" s="1"/>
  <c r="F239" i="1"/>
  <c r="E239" i="1"/>
  <c r="P239" i="1" s="1"/>
  <c r="F238" i="1"/>
  <c r="E238" i="1"/>
  <c r="P238" i="1" s="1"/>
  <c r="F237" i="1"/>
  <c r="E237" i="1"/>
  <c r="P237" i="1" s="1"/>
  <c r="F236" i="1"/>
  <c r="E236" i="1"/>
  <c r="P236" i="1" s="1"/>
  <c r="F235" i="1"/>
  <c r="E235" i="1"/>
  <c r="P235" i="1" s="1"/>
  <c r="F234" i="1"/>
  <c r="E234" i="1"/>
  <c r="P234" i="1" s="1"/>
  <c r="F233" i="1"/>
  <c r="E233" i="1"/>
  <c r="P233" i="1"/>
  <c r="F232" i="1"/>
  <c r="E232" i="1"/>
  <c r="P232" i="1" s="1"/>
  <c r="F231" i="1"/>
  <c r="E231" i="1"/>
  <c r="P231" i="1" s="1"/>
  <c r="F230" i="1"/>
  <c r="E230" i="1"/>
  <c r="P230" i="1" s="1"/>
  <c r="F229" i="1"/>
  <c r="E229" i="1"/>
  <c r="P229" i="1" s="1"/>
  <c r="F228" i="1"/>
  <c r="E228" i="1"/>
  <c r="P228" i="1" s="1"/>
  <c r="F227" i="1"/>
  <c r="E227" i="1"/>
  <c r="P227" i="1" s="1"/>
  <c r="F226" i="1"/>
  <c r="E226" i="1"/>
  <c r="P226" i="1" s="1"/>
  <c r="F225" i="1"/>
  <c r="E225" i="1"/>
  <c r="P225" i="1" s="1"/>
  <c r="F224" i="1"/>
  <c r="E224" i="1"/>
  <c r="P224" i="1" s="1"/>
  <c r="F223" i="1"/>
  <c r="E223" i="1"/>
  <c r="P223" i="1" s="1"/>
  <c r="F222" i="1"/>
  <c r="E222" i="1"/>
  <c r="P222" i="1" s="1"/>
  <c r="F221" i="1"/>
  <c r="E221" i="1"/>
  <c r="P221" i="1" s="1"/>
  <c r="F220" i="1"/>
  <c r="E220" i="1"/>
  <c r="P220" i="1" s="1"/>
  <c r="F219" i="1"/>
  <c r="E219" i="1"/>
  <c r="P219" i="1" s="1"/>
  <c r="F218" i="1"/>
  <c r="E218" i="1"/>
  <c r="P218" i="1" s="1"/>
  <c r="F217" i="1"/>
  <c r="E217" i="1"/>
  <c r="P217" i="1" s="1"/>
  <c r="F216" i="1"/>
  <c r="E216" i="1"/>
  <c r="P216" i="1" s="1"/>
  <c r="F215" i="1"/>
  <c r="E215" i="1"/>
  <c r="P215" i="1" s="1"/>
  <c r="F214" i="1"/>
  <c r="E214" i="1"/>
  <c r="P214" i="1" s="1"/>
  <c r="F213" i="1"/>
  <c r="E213" i="1"/>
  <c r="P213" i="1" s="1"/>
  <c r="F212" i="1"/>
  <c r="E212" i="1"/>
  <c r="P212" i="1" s="1"/>
  <c r="F211" i="1"/>
  <c r="E211" i="1"/>
  <c r="P211" i="1" s="1"/>
  <c r="F210" i="1"/>
  <c r="E210" i="1"/>
  <c r="P210" i="1" s="1"/>
  <c r="F209" i="1"/>
  <c r="E209" i="1"/>
  <c r="P209" i="1" s="1"/>
  <c r="F208" i="1"/>
  <c r="E208" i="1"/>
  <c r="P208" i="1" s="1"/>
  <c r="F207" i="1"/>
  <c r="E207" i="1"/>
  <c r="P207" i="1" s="1"/>
  <c r="F206" i="1"/>
  <c r="E206" i="1"/>
  <c r="P206" i="1" s="1"/>
  <c r="F205" i="1"/>
  <c r="E205" i="1"/>
  <c r="P205" i="1" s="1"/>
  <c r="F204" i="1"/>
  <c r="E204" i="1"/>
  <c r="P204" i="1" s="1"/>
  <c r="F203" i="1"/>
  <c r="E203" i="1"/>
  <c r="P203" i="1" s="1"/>
  <c r="F202" i="1"/>
  <c r="E202" i="1"/>
  <c r="P202" i="1" s="1"/>
  <c r="F201" i="1"/>
  <c r="E201" i="1"/>
  <c r="P201" i="1"/>
  <c r="F200" i="1"/>
  <c r="E200" i="1"/>
  <c r="P200" i="1" s="1"/>
  <c r="F199" i="1"/>
  <c r="E199" i="1"/>
  <c r="P199" i="1" s="1"/>
  <c r="F198" i="1"/>
  <c r="E198" i="1"/>
  <c r="P198" i="1" s="1"/>
  <c r="F197" i="1"/>
  <c r="E197" i="1"/>
  <c r="P197" i="1" s="1"/>
  <c r="F196" i="1"/>
  <c r="E196" i="1"/>
  <c r="P196" i="1" s="1"/>
  <c r="F195" i="1"/>
  <c r="E195" i="1"/>
  <c r="P195" i="1" s="1"/>
  <c r="F194" i="1"/>
  <c r="E194" i="1"/>
  <c r="P194" i="1" s="1"/>
  <c r="F193" i="1"/>
  <c r="E193" i="1"/>
  <c r="P193" i="1"/>
  <c r="F192" i="1"/>
  <c r="E192" i="1"/>
  <c r="P192" i="1" s="1"/>
  <c r="F191" i="1"/>
  <c r="E191" i="1"/>
  <c r="P191" i="1" s="1"/>
  <c r="F190" i="1"/>
  <c r="E190" i="1"/>
  <c r="P190" i="1" s="1"/>
  <c r="F189" i="1"/>
  <c r="E189" i="1"/>
  <c r="P189" i="1" s="1"/>
  <c r="F188" i="1"/>
  <c r="E188" i="1"/>
  <c r="P188" i="1" s="1"/>
  <c r="F187" i="1"/>
  <c r="E187" i="1"/>
  <c r="P187" i="1" s="1"/>
  <c r="F186" i="1"/>
  <c r="E186" i="1"/>
  <c r="P186" i="1" s="1"/>
  <c r="F185" i="1"/>
  <c r="E185" i="1"/>
  <c r="P185" i="1" s="1"/>
  <c r="F184" i="1"/>
  <c r="E184" i="1"/>
  <c r="P184" i="1" s="1"/>
  <c r="F183" i="1"/>
  <c r="E183" i="1"/>
  <c r="P183" i="1" s="1"/>
  <c r="F182" i="1"/>
  <c r="E182" i="1"/>
  <c r="P182" i="1" s="1"/>
  <c r="F181" i="1"/>
  <c r="E181" i="1"/>
  <c r="P181" i="1" s="1"/>
  <c r="F180" i="1"/>
  <c r="E180" i="1"/>
  <c r="P180" i="1" s="1"/>
  <c r="F179" i="1"/>
  <c r="E179" i="1"/>
  <c r="P179" i="1" s="1"/>
  <c r="F178" i="1"/>
  <c r="E178" i="1"/>
  <c r="P178" i="1" s="1"/>
  <c r="F177" i="1"/>
  <c r="E177" i="1"/>
  <c r="P177" i="1" s="1"/>
  <c r="F176" i="1"/>
  <c r="E176" i="1"/>
  <c r="P176" i="1" s="1"/>
  <c r="F175" i="1"/>
  <c r="E175" i="1"/>
  <c r="P175" i="1" s="1"/>
  <c r="F174" i="1"/>
  <c r="E174" i="1"/>
  <c r="P174" i="1" s="1"/>
  <c r="F173" i="1"/>
  <c r="E173" i="1"/>
  <c r="P173" i="1" s="1"/>
  <c r="F172" i="1"/>
  <c r="E172" i="1"/>
  <c r="P172" i="1" s="1"/>
  <c r="F171" i="1"/>
  <c r="E171" i="1"/>
  <c r="P171" i="1" s="1"/>
  <c r="F170" i="1"/>
  <c r="E170" i="1"/>
  <c r="P170" i="1" s="1"/>
  <c r="F169" i="1"/>
  <c r="E169" i="1"/>
  <c r="P169" i="1" s="1"/>
  <c r="F168" i="1"/>
  <c r="E168" i="1"/>
  <c r="P168" i="1" s="1"/>
  <c r="F167" i="1"/>
  <c r="E167" i="1"/>
  <c r="P167" i="1" s="1"/>
  <c r="F166" i="1"/>
  <c r="E166" i="1"/>
  <c r="P166" i="1" s="1"/>
  <c r="F165" i="1"/>
  <c r="E165" i="1"/>
  <c r="P165" i="1" s="1"/>
  <c r="F164" i="1"/>
  <c r="E164" i="1"/>
  <c r="P164" i="1" s="1"/>
  <c r="F163" i="1"/>
  <c r="E163" i="1"/>
  <c r="P163" i="1" s="1"/>
  <c r="F162" i="1"/>
  <c r="E162" i="1"/>
  <c r="P162" i="1" s="1"/>
  <c r="F161" i="1"/>
  <c r="E161" i="1"/>
  <c r="P161" i="1" s="1"/>
  <c r="F160" i="1"/>
  <c r="E160" i="1"/>
  <c r="P160" i="1" s="1"/>
  <c r="F159" i="1"/>
  <c r="E159" i="1"/>
  <c r="P159" i="1" s="1"/>
  <c r="F158" i="1"/>
  <c r="E158" i="1"/>
  <c r="P158" i="1" s="1"/>
  <c r="F157" i="1"/>
  <c r="E157" i="1"/>
  <c r="P157" i="1" s="1"/>
  <c r="F156" i="1"/>
  <c r="E156" i="1"/>
  <c r="P156" i="1" s="1"/>
  <c r="F155" i="1"/>
  <c r="E155" i="1"/>
  <c r="P155" i="1" s="1"/>
  <c r="F154" i="1"/>
  <c r="E154" i="1"/>
  <c r="P154" i="1" s="1"/>
  <c r="F153" i="1"/>
  <c r="E153" i="1"/>
  <c r="P153" i="1" s="1"/>
  <c r="F152" i="1"/>
  <c r="E152" i="1"/>
  <c r="P152" i="1" s="1"/>
  <c r="F151" i="1"/>
  <c r="E151" i="1"/>
  <c r="P151" i="1" s="1"/>
  <c r="F150" i="1"/>
  <c r="E150" i="1"/>
  <c r="P150" i="1" s="1"/>
  <c r="F149" i="1"/>
  <c r="E149" i="1"/>
  <c r="P149" i="1" s="1"/>
  <c r="F148" i="1"/>
  <c r="E148" i="1"/>
  <c r="P148" i="1" s="1"/>
  <c r="F147" i="1"/>
  <c r="E147" i="1"/>
  <c r="P147" i="1" s="1"/>
  <c r="F146" i="1"/>
  <c r="E146" i="1"/>
  <c r="P146" i="1" s="1"/>
  <c r="F145" i="1"/>
  <c r="E145" i="1"/>
  <c r="P145" i="1" s="1"/>
  <c r="F144" i="1"/>
  <c r="E144" i="1"/>
  <c r="P144" i="1" s="1"/>
  <c r="F143" i="1"/>
  <c r="E143" i="1"/>
  <c r="P143" i="1" s="1"/>
  <c r="F142" i="1"/>
  <c r="E142" i="1"/>
  <c r="P142" i="1" s="1"/>
  <c r="F141" i="1"/>
  <c r="E141" i="1"/>
  <c r="P141" i="1" s="1"/>
  <c r="F140" i="1"/>
  <c r="E140" i="1"/>
  <c r="P140" i="1" s="1"/>
  <c r="F139" i="1"/>
  <c r="E139" i="1"/>
  <c r="P139" i="1" s="1"/>
  <c r="F138" i="1"/>
  <c r="E138" i="1"/>
  <c r="P138" i="1" s="1"/>
  <c r="F137" i="1"/>
  <c r="E137" i="1"/>
  <c r="P137" i="1"/>
  <c r="F136" i="1"/>
  <c r="E136" i="1"/>
  <c r="P136" i="1" s="1"/>
  <c r="F135" i="1"/>
  <c r="E135" i="1"/>
  <c r="P135" i="1" s="1"/>
  <c r="F134" i="1"/>
  <c r="E134" i="1"/>
  <c r="P134" i="1" s="1"/>
  <c r="F133" i="1"/>
  <c r="E133" i="1"/>
  <c r="P133" i="1" s="1"/>
  <c r="F132" i="1"/>
  <c r="E132" i="1"/>
  <c r="P132" i="1" s="1"/>
  <c r="F131" i="1"/>
  <c r="E131" i="1"/>
  <c r="P131" i="1" s="1"/>
  <c r="F130" i="1"/>
  <c r="E130" i="1"/>
  <c r="P130" i="1" s="1"/>
  <c r="F129" i="1"/>
  <c r="E129" i="1"/>
  <c r="P129" i="1" s="1"/>
  <c r="F128" i="1"/>
  <c r="E128" i="1"/>
  <c r="P128" i="1" s="1"/>
  <c r="F127" i="1"/>
  <c r="E127" i="1"/>
  <c r="P127" i="1" s="1"/>
  <c r="F126" i="1"/>
  <c r="E126" i="1"/>
  <c r="P126" i="1" s="1"/>
  <c r="F125" i="1"/>
  <c r="E125" i="1"/>
  <c r="P125" i="1" s="1"/>
  <c r="F124" i="1"/>
  <c r="E124" i="1"/>
  <c r="P124" i="1" s="1"/>
  <c r="F123" i="1"/>
  <c r="E123" i="1"/>
  <c r="P123" i="1" s="1"/>
  <c r="F122" i="1"/>
  <c r="E122" i="1"/>
  <c r="P122" i="1" s="1"/>
  <c r="F121" i="1"/>
  <c r="E121" i="1"/>
  <c r="P121" i="1" s="1"/>
  <c r="F120" i="1"/>
  <c r="E120" i="1"/>
  <c r="P120" i="1" s="1"/>
  <c r="F119" i="1"/>
  <c r="E119" i="1"/>
  <c r="P119" i="1" s="1"/>
  <c r="F118" i="1"/>
  <c r="E118" i="1"/>
  <c r="P118" i="1" s="1"/>
  <c r="F117" i="1"/>
  <c r="E117" i="1"/>
  <c r="P117" i="1" s="1"/>
  <c r="F116" i="1"/>
  <c r="E116" i="1"/>
  <c r="P116" i="1" s="1"/>
  <c r="F115" i="1"/>
  <c r="E115" i="1"/>
  <c r="P115" i="1" s="1"/>
  <c r="F114" i="1"/>
  <c r="E114" i="1"/>
  <c r="P114" i="1" s="1"/>
  <c r="F113" i="1"/>
  <c r="E113" i="1"/>
  <c r="P113" i="1" s="1"/>
  <c r="F112" i="1"/>
  <c r="E112" i="1"/>
  <c r="P112" i="1" s="1"/>
  <c r="F111" i="1"/>
  <c r="E111" i="1"/>
  <c r="P111" i="1" s="1"/>
  <c r="F110" i="1"/>
  <c r="E110" i="1"/>
  <c r="P110" i="1" s="1"/>
  <c r="F109" i="1"/>
  <c r="E109" i="1"/>
  <c r="P109" i="1" s="1"/>
  <c r="F108" i="1"/>
  <c r="E108" i="1"/>
  <c r="P108" i="1" s="1"/>
  <c r="F107" i="1"/>
  <c r="E107" i="1"/>
  <c r="P107" i="1" s="1"/>
  <c r="F106" i="1"/>
  <c r="E106" i="1"/>
  <c r="P106" i="1" s="1"/>
  <c r="F105" i="1"/>
  <c r="E105" i="1"/>
  <c r="P105" i="1" s="1"/>
  <c r="F104" i="1"/>
  <c r="E104" i="1"/>
  <c r="P104" i="1"/>
  <c r="F103" i="1"/>
  <c r="E103" i="1"/>
  <c r="P103" i="1" s="1"/>
  <c r="F102" i="1"/>
  <c r="E102" i="1"/>
  <c r="P102" i="1" s="1"/>
  <c r="F101" i="1"/>
  <c r="E101" i="1"/>
  <c r="P101" i="1" s="1"/>
  <c r="F100" i="1"/>
  <c r="E100" i="1"/>
  <c r="P100" i="1" s="1"/>
  <c r="F99" i="1"/>
  <c r="E99" i="1"/>
  <c r="P99" i="1" s="1"/>
  <c r="F98" i="1"/>
  <c r="E98" i="1"/>
  <c r="P98" i="1" s="1"/>
  <c r="F97" i="1"/>
  <c r="E97" i="1"/>
  <c r="P97" i="1" s="1"/>
  <c r="F96" i="1"/>
  <c r="E96" i="1"/>
  <c r="P96" i="1" s="1"/>
  <c r="F95" i="1"/>
  <c r="E95" i="1"/>
  <c r="P95" i="1" s="1"/>
  <c r="F94" i="1"/>
  <c r="E94" i="1"/>
  <c r="P94" i="1" s="1"/>
  <c r="F93" i="1"/>
  <c r="E93" i="1"/>
  <c r="P93" i="1" s="1"/>
  <c r="F92" i="1"/>
  <c r="E92" i="1"/>
  <c r="P92" i="1" s="1"/>
  <c r="F91" i="1"/>
  <c r="E91" i="1"/>
  <c r="P91" i="1" s="1"/>
  <c r="F90" i="1"/>
  <c r="E90" i="1"/>
  <c r="P90" i="1" s="1"/>
  <c r="F89" i="1"/>
  <c r="E89" i="1"/>
  <c r="P89" i="1" s="1"/>
  <c r="F88" i="1"/>
  <c r="E88" i="1"/>
  <c r="P88" i="1" s="1"/>
  <c r="F87" i="1"/>
  <c r="E87" i="1"/>
  <c r="P87" i="1" s="1"/>
  <c r="F86" i="1"/>
  <c r="E86" i="1"/>
  <c r="P86" i="1" s="1"/>
  <c r="F85" i="1"/>
  <c r="E85" i="1"/>
  <c r="P85" i="1" s="1"/>
  <c r="F84" i="1"/>
  <c r="E84" i="1"/>
  <c r="P84" i="1" s="1"/>
  <c r="F83" i="1"/>
  <c r="E83" i="1"/>
  <c r="P83" i="1" s="1"/>
  <c r="F82" i="1"/>
  <c r="E82" i="1"/>
  <c r="P82" i="1" s="1"/>
  <c r="F81" i="1"/>
  <c r="E81" i="1"/>
  <c r="P81" i="1" s="1"/>
  <c r="F80" i="1"/>
  <c r="E80" i="1"/>
  <c r="P80" i="1" s="1"/>
  <c r="F79" i="1"/>
  <c r="E79" i="1"/>
  <c r="P79" i="1" s="1"/>
  <c r="F78" i="1"/>
  <c r="E78" i="1"/>
  <c r="P78" i="1" s="1"/>
  <c r="F77" i="1"/>
  <c r="E77" i="1"/>
  <c r="P77" i="1" s="1"/>
  <c r="F76" i="1"/>
  <c r="E76" i="1"/>
  <c r="P76" i="1" s="1"/>
  <c r="F75" i="1"/>
  <c r="E75" i="1"/>
  <c r="P75" i="1" s="1"/>
  <c r="F73" i="1"/>
  <c r="E73" i="1"/>
  <c r="P73" i="1" s="1"/>
  <c r="F72" i="1"/>
  <c r="E72" i="1"/>
  <c r="P72" i="1" s="1"/>
  <c r="F71" i="1"/>
  <c r="E71" i="1"/>
  <c r="P71" i="1" s="1"/>
  <c r="F70" i="1"/>
  <c r="E70" i="1"/>
  <c r="P70" i="1" s="1"/>
  <c r="F69" i="1"/>
  <c r="E69" i="1"/>
  <c r="P69" i="1" s="1"/>
  <c r="F68" i="1"/>
  <c r="E68" i="1"/>
  <c r="P68" i="1" s="1"/>
  <c r="F67" i="1"/>
  <c r="E67" i="1"/>
  <c r="P67" i="1" s="1"/>
  <c r="F66" i="1"/>
  <c r="E66" i="1"/>
  <c r="P66" i="1" s="1"/>
  <c r="F65" i="1"/>
  <c r="E65" i="1"/>
  <c r="P65" i="1" s="1"/>
  <c r="F64" i="1"/>
  <c r="E64" i="1"/>
  <c r="P64" i="1"/>
  <c r="F63" i="1"/>
  <c r="E63" i="1"/>
  <c r="P63" i="1" s="1"/>
  <c r="F62" i="1"/>
  <c r="E62" i="1"/>
  <c r="P62" i="1" s="1"/>
  <c r="F61" i="1"/>
  <c r="E61" i="1"/>
  <c r="P61" i="1" s="1"/>
  <c r="F60" i="1"/>
  <c r="E60" i="1"/>
  <c r="P60" i="1" s="1"/>
  <c r="F59" i="1"/>
  <c r="E59" i="1"/>
  <c r="P59" i="1" s="1"/>
  <c r="F58" i="1"/>
  <c r="E58" i="1"/>
  <c r="P58" i="1" s="1"/>
  <c r="F57" i="1"/>
  <c r="E57" i="1"/>
  <c r="P57" i="1" s="1"/>
  <c r="F56" i="1"/>
  <c r="E56" i="1"/>
  <c r="P56" i="1" s="1"/>
  <c r="F55" i="1"/>
  <c r="E55" i="1"/>
  <c r="P55" i="1" s="1"/>
  <c r="F54" i="1"/>
  <c r="E54" i="1"/>
  <c r="P54" i="1" s="1"/>
  <c r="F53" i="1"/>
  <c r="E53" i="1"/>
  <c r="P53" i="1" s="1"/>
  <c r="F52" i="1"/>
  <c r="E52" i="1"/>
  <c r="P52" i="1" s="1"/>
  <c r="F51" i="1"/>
  <c r="E51" i="1"/>
  <c r="P51" i="1" s="1"/>
  <c r="F50" i="1"/>
  <c r="E50" i="1"/>
  <c r="P50" i="1" s="1"/>
  <c r="F49" i="1"/>
  <c r="E49" i="1"/>
  <c r="P49" i="1" s="1"/>
  <c r="F48" i="1"/>
  <c r="E48" i="1"/>
  <c r="P48" i="1" s="1"/>
  <c r="F47" i="1"/>
  <c r="E47" i="1"/>
  <c r="P47" i="1" s="1"/>
  <c r="F46" i="1"/>
  <c r="E46" i="1"/>
  <c r="P46" i="1" s="1"/>
  <c r="F45" i="1"/>
  <c r="E45" i="1"/>
  <c r="P45" i="1" s="1"/>
  <c r="F44" i="1"/>
  <c r="E44" i="1"/>
  <c r="P44" i="1" s="1"/>
  <c r="F43" i="1"/>
  <c r="E43" i="1"/>
  <c r="P43" i="1" s="1"/>
  <c r="F42" i="1"/>
  <c r="E42" i="1"/>
  <c r="P42" i="1" s="1"/>
  <c r="F41" i="1"/>
  <c r="E41" i="1"/>
  <c r="P41" i="1" s="1"/>
  <c r="F40" i="1"/>
  <c r="E40" i="1"/>
  <c r="P40" i="1" s="1"/>
  <c r="F39" i="1"/>
  <c r="E39" i="1"/>
  <c r="P39" i="1" s="1"/>
  <c r="F38" i="1"/>
  <c r="E38" i="1"/>
  <c r="P38" i="1" s="1"/>
  <c r="F37" i="1"/>
  <c r="E37" i="1"/>
  <c r="P37" i="1" s="1"/>
  <c r="F36" i="1"/>
  <c r="E36" i="1"/>
  <c r="P36" i="1" s="1"/>
  <c r="F35" i="1"/>
  <c r="E35" i="1"/>
  <c r="P35" i="1" s="1"/>
  <c r="F34" i="1"/>
  <c r="E34" i="1"/>
  <c r="P34" i="1" s="1"/>
  <c r="F33" i="1"/>
  <c r="E33" i="1"/>
  <c r="P33" i="1" s="1"/>
  <c r="F32" i="1"/>
  <c r="E32" i="1"/>
  <c r="P32" i="1" s="1"/>
  <c r="F31" i="1"/>
  <c r="E31" i="1"/>
  <c r="P31" i="1" s="1"/>
  <c r="F30" i="1"/>
  <c r="E30" i="1"/>
  <c r="P30" i="1" s="1"/>
  <c r="F29" i="1"/>
  <c r="E29" i="1"/>
  <c r="P29" i="1" s="1"/>
  <c r="F28" i="1"/>
  <c r="E28" i="1"/>
  <c r="P28" i="1" s="1"/>
  <c r="F27" i="1"/>
  <c r="E27" i="1"/>
  <c r="P27" i="1" s="1"/>
  <c r="F26" i="1"/>
  <c r="E26" i="1"/>
  <c r="P26" i="1" s="1"/>
  <c r="F25" i="1"/>
  <c r="E25" i="1"/>
  <c r="P25" i="1" s="1"/>
  <c r="F24" i="1"/>
  <c r="E24" i="1"/>
  <c r="P24" i="1" s="1"/>
  <c r="F23" i="1"/>
  <c r="E23" i="1"/>
  <c r="P23" i="1" s="1"/>
  <c r="F22" i="1"/>
  <c r="E22" i="1"/>
  <c r="P22" i="1" s="1"/>
  <c r="F21" i="1"/>
  <c r="E21" i="1"/>
  <c r="P21" i="1" s="1"/>
  <c r="F20" i="1"/>
  <c r="E20" i="1"/>
  <c r="P20" i="1" s="1"/>
  <c r="F19" i="1"/>
  <c r="E19" i="1"/>
  <c r="P19" i="1" s="1"/>
  <c r="F18" i="1"/>
  <c r="E18" i="1"/>
  <c r="P18" i="1" s="1"/>
  <c r="F17" i="1"/>
  <c r="E17" i="1"/>
  <c r="P17" i="1" s="1"/>
  <c r="F16" i="1"/>
  <c r="E16" i="1"/>
  <c r="P16" i="1" s="1"/>
  <c r="F15" i="1"/>
  <c r="E15" i="1"/>
  <c r="P15" i="1" s="1"/>
  <c r="F14" i="1"/>
  <c r="E14" i="1"/>
  <c r="P14" i="1" s="1"/>
  <c r="F13" i="1"/>
  <c r="E13" i="1"/>
  <c r="P13" i="1" s="1"/>
  <c r="F12" i="1"/>
  <c r="E12" i="1"/>
  <c r="P12" i="1" s="1"/>
  <c r="F11" i="1"/>
  <c r="E11" i="1"/>
  <c r="P11" i="1" s="1"/>
  <c r="E10" i="1"/>
  <c r="P10" i="1" s="1"/>
  <c r="F9" i="1"/>
  <c r="E9" i="1"/>
  <c r="P9" i="1" s="1"/>
  <c r="F8" i="1"/>
  <c r="E8" i="1"/>
  <c r="P8" i="1" s="1"/>
  <c r="F7" i="1"/>
  <c r="E7" i="1"/>
  <c r="P7" i="1" s="1"/>
  <c r="F6" i="1"/>
  <c r="E6" i="1"/>
  <c r="P6" i="1" s="1"/>
  <c r="F5" i="1"/>
  <c r="E5" i="1"/>
  <c r="P5" i="1" s="1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H5" i="4"/>
  <c r="H4" i="4"/>
  <c r="J6" i="4"/>
  <c r="AD4989" i="1"/>
  <c r="AH4989" i="1" s="1"/>
  <c r="AD4988" i="1"/>
  <c r="AH4988" i="1" s="1"/>
  <c r="AD4987" i="1"/>
  <c r="AH4987" i="1" s="1"/>
  <c r="AD4986" i="1"/>
  <c r="AH4986" i="1" s="1"/>
  <c r="AD4985" i="1"/>
  <c r="AH4985" i="1" s="1"/>
  <c r="AD4984" i="1"/>
  <c r="AH4984" i="1" s="1"/>
  <c r="AD4983" i="1"/>
  <c r="AH4983" i="1" s="1"/>
  <c r="AD4982" i="1"/>
  <c r="AH4982" i="1" s="1"/>
  <c r="AD4981" i="1"/>
  <c r="AH4981" i="1" s="1"/>
  <c r="AD4980" i="1"/>
  <c r="AH4980" i="1" s="1"/>
  <c r="AD4979" i="1"/>
  <c r="AH4979" i="1" s="1"/>
  <c r="AD4978" i="1"/>
  <c r="AH4978" i="1" s="1"/>
  <c r="AD4977" i="1"/>
  <c r="AH4977" i="1" s="1"/>
  <c r="AD4976" i="1"/>
  <c r="AH4976" i="1" s="1"/>
  <c r="AD4975" i="1"/>
  <c r="AH4975" i="1" s="1"/>
  <c r="AD4974" i="1"/>
  <c r="AH4974" i="1" s="1"/>
  <c r="AD4973" i="1"/>
  <c r="AH4973" i="1" s="1"/>
  <c r="AD4972" i="1"/>
  <c r="AH4972" i="1" s="1"/>
  <c r="AD4971" i="1"/>
  <c r="AH4971" i="1" s="1"/>
  <c r="AD4970" i="1"/>
  <c r="AH4970" i="1" s="1"/>
  <c r="AD4969" i="1"/>
  <c r="AH4969" i="1" s="1"/>
  <c r="AD4968" i="1"/>
  <c r="AH4968" i="1" s="1"/>
  <c r="AD4967" i="1"/>
  <c r="AH4967" i="1" s="1"/>
  <c r="AD4966" i="1"/>
  <c r="AH4966" i="1" s="1"/>
  <c r="AD4965" i="1"/>
  <c r="AH4965" i="1" s="1"/>
  <c r="AD4964" i="1"/>
  <c r="AH4964" i="1" s="1"/>
  <c r="AD4963" i="1"/>
  <c r="AH4963" i="1" s="1"/>
  <c r="AD4962" i="1"/>
  <c r="AH4962" i="1" s="1"/>
  <c r="AD4961" i="1"/>
  <c r="AH4961" i="1" s="1"/>
  <c r="AD4960" i="1"/>
  <c r="AH4960" i="1" s="1"/>
  <c r="AD4959" i="1"/>
  <c r="AH4959" i="1" s="1"/>
  <c r="AD4958" i="1"/>
  <c r="AH4958" i="1" s="1"/>
  <c r="AD4957" i="1"/>
  <c r="AH4957" i="1" s="1"/>
  <c r="AD4956" i="1"/>
  <c r="AH4956" i="1" s="1"/>
  <c r="AD4955" i="1"/>
  <c r="AH4955" i="1" s="1"/>
  <c r="AD4954" i="1"/>
  <c r="AH4954" i="1" s="1"/>
  <c r="AD4953" i="1"/>
  <c r="AH4953" i="1" s="1"/>
  <c r="AD4952" i="1"/>
  <c r="AH4952" i="1" s="1"/>
  <c r="AD4951" i="1"/>
  <c r="AH4951" i="1" s="1"/>
  <c r="AD4950" i="1"/>
  <c r="AH4950" i="1" s="1"/>
  <c r="AD4949" i="1"/>
  <c r="AH4949" i="1" s="1"/>
  <c r="AD4948" i="1"/>
  <c r="AH4948" i="1" s="1"/>
  <c r="AD4947" i="1"/>
  <c r="AH4947" i="1" s="1"/>
  <c r="AD4946" i="1"/>
  <c r="AH4946" i="1" s="1"/>
  <c r="AD4945" i="1"/>
  <c r="AH4945" i="1" s="1"/>
  <c r="AD4944" i="1"/>
  <c r="AH4944" i="1" s="1"/>
  <c r="AD4943" i="1"/>
  <c r="AH4943" i="1" s="1"/>
  <c r="AD4942" i="1"/>
  <c r="AH4942" i="1" s="1"/>
  <c r="AD4941" i="1"/>
  <c r="AH4941" i="1" s="1"/>
  <c r="AD4940" i="1"/>
  <c r="AH4940" i="1" s="1"/>
  <c r="AD4939" i="1"/>
  <c r="AH4939" i="1" s="1"/>
  <c r="AD4938" i="1"/>
  <c r="AH4938" i="1" s="1"/>
  <c r="AD4937" i="1"/>
  <c r="AH4937" i="1" s="1"/>
  <c r="AD4936" i="1"/>
  <c r="AH4936" i="1" s="1"/>
  <c r="AD4935" i="1"/>
  <c r="AH4935" i="1" s="1"/>
  <c r="AD4934" i="1"/>
  <c r="AH4934" i="1" s="1"/>
  <c r="AD4933" i="1"/>
  <c r="AH4933" i="1" s="1"/>
  <c r="AD4932" i="1"/>
  <c r="AH4932" i="1" s="1"/>
  <c r="AD4931" i="1"/>
  <c r="AH4931" i="1" s="1"/>
  <c r="AD4930" i="1"/>
  <c r="AH4930" i="1" s="1"/>
  <c r="AD4929" i="1"/>
  <c r="AH4929" i="1" s="1"/>
  <c r="AD4928" i="1"/>
  <c r="AH4928" i="1" s="1"/>
  <c r="AD4927" i="1"/>
  <c r="AH4927" i="1" s="1"/>
  <c r="AD4926" i="1"/>
  <c r="AH4926" i="1" s="1"/>
  <c r="AD4925" i="1"/>
  <c r="AH4925" i="1" s="1"/>
  <c r="AD4924" i="1"/>
  <c r="AH4924" i="1" s="1"/>
  <c r="AD4923" i="1"/>
  <c r="AH4923" i="1" s="1"/>
  <c r="AD4922" i="1"/>
  <c r="AH4922" i="1" s="1"/>
  <c r="AD4921" i="1"/>
  <c r="AH4921" i="1" s="1"/>
  <c r="AD4920" i="1"/>
  <c r="AH4920" i="1" s="1"/>
  <c r="AD4919" i="1"/>
  <c r="AH4919" i="1" s="1"/>
  <c r="AD4918" i="1"/>
  <c r="AH4918" i="1" s="1"/>
  <c r="AD4917" i="1"/>
  <c r="AH4917" i="1" s="1"/>
  <c r="AD4916" i="1"/>
  <c r="AH4916" i="1" s="1"/>
  <c r="AD4915" i="1"/>
  <c r="AH4915" i="1" s="1"/>
  <c r="AD4914" i="1"/>
  <c r="AH4914" i="1" s="1"/>
  <c r="AD4913" i="1"/>
  <c r="AH4913" i="1" s="1"/>
  <c r="AD4912" i="1"/>
  <c r="AH4912" i="1" s="1"/>
  <c r="AD4911" i="1"/>
  <c r="AH4911" i="1" s="1"/>
  <c r="AD4910" i="1"/>
  <c r="AH4910" i="1" s="1"/>
  <c r="AD4909" i="1"/>
  <c r="AH4909" i="1" s="1"/>
  <c r="AD4908" i="1"/>
  <c r="AH4908" i="1" s="1"/>
  <c r="AD4907" i="1"/>
  <c r="AH4907" i="1" s="1"/>
  <c r="AD4906" i="1"/>
  <c r="AH4906" i="1" s="1"/>
  <c r="AD4905" i="1"/>
  <c r="AH4905" i="1" s="1"/>
  <c r="AD4904" i="1"/>
  <c r="AH4904" i="1" s="1"/>
  <c r="AD4903" i="1"/>
  <c r="AH4903" i="1" s="1"/>
  <c r="AD4902" i="1"/>
  <c r="AH4902" i="1" s="1"/>
  <c r="AD4901" i="1"/>
  <c r="AH4901" i="1" s="1"/>
  <c r="AD4900" i="1"/>
  <c r="AH4900" i="1" s="1"/>
  <c r="AD4899" i="1"/>
  <c r="AH4899" i="1" s="1"/>
  <c r="AD4898" i="1"/>
  <c r="AH4898" i="1" s="1"/>
  <c r="AD4897" i="1"/>
  <c r="AH4897" i="1" s="1"/>
  <c r="AD4896" i="1"/>
  <c r="AH4896" i="1" s="1"/>
  <c r="AD4895" i="1"/>
  <c r="AH4895" i="1" s="1"/>
  <c r="AD4894" i="1"/>
  <c r="AH4894" i="1" s="1"/>
  <c r="AD4893" i="1"/>
  <c r="AH4893" i="1" s="1"/>
  <c r="AD4892" i="1"/>
  <c r="AH4892" i="1" s="1"/>
  <c r="AD4891" i="1"/>
  <c r="AH4891" i="1" s="1"/>
  <c r="AD4890" i="1"/>
  <c r="AH4890" i="1" s="1"/>
  <c r="AD4889" i="1"/>
  <c r="AH4889" i="1" s="1"/>
  <c r="AD4888" i="1"/>
  <c r="AH4888" i="1" s="1"/>
  <c r="AD4887" i="1"/>
  <c r="AH4887" i="1" s="1"/>
  <c r="AD4886" i="1"/>
  <c r="AH4886" i="1" s="1"/>
  <c r="AD4885" i="1"/>
  <c r="AH4885" i="1" s="1"/>
  <c r="AD4884" i="1"/>
  <c r="AH4884" i="1" s="1"/>
  <c r="AD4883" i="1"/>
  <c r="AH4883" i="1" s="1"/>
  <c r="AD4882" i="1"/>
  <c r="AH4882" i="1" s="1"/>
  <c r="AD4881" i="1"/>
  <c r="AH4881" i="1" s="1"/>
  <c r="AD4880" i="1"/>
  <c r="AH4880" i="1" s="1"/>
  <c r="AD4879" i="1"/>
  <c r="AH4879" i="1" s="1"/>
  <c r="AD4878" i="1"/>
  <c r="AH4878" i="1" s="1"/>
  <c r="AD4877" i="1"/>
  <c r="AH4877" i="1" s="1"/>
  <c r="AD4876" i="1"/>
  <c r="AH4876" i="1" s="1"/>
  <c r="AD4875" i="1"/>
  <c r="AH4875" i="1" s="1"/>
  <c r="AD4874" i="1"/>
  <c r="AH4874" i="1" s="1"/>
  <c r="AD4873" i="1"/>
  <c r="AH4873" i="1" s="1"/>
  <c r="AD4872" i="1"/>
  <c r="AH4872" i="1" s="1"/>
  <c r="AD4871" i="1"/>
  <c r="AH4871" i="1" s="1"/>
  <c r="AD4870" i="1"/>
  <c r="AH4870" i="1" s="1"/>
  <c r="AD4869" i="1"/>
  <c r="AH4869" i="1" s="1"/>
  <c r="AD4868" i="1"/>
  <c r="AH4868" i="1" s="1"/>
  <c r="AD4867" i="1"/>
  <c r="AH4867" i="1" s="1"/>
  <c r="AD4866" i="1"/>
  <c r="AH4866" i="1" s="1"/>
  <c r="AD4865" i="1"/>
  <c r="AH4865" i="1" s="1"/>
  <c r="AD4864" i="1"/>
  <c r="AH4864" i="1" s="1"/>
  <c r="AD4863" i="1"/>
  <c r="AH4863" i="1" s="1"/>
  <c r="AD4862" i="1"/>
  <c r="AH4862" i="1" s="1"/>
  <c r="AD4861" i="1"/>
  <c r="AH4861" i="1" s="1"/>
  <c r="AD4860" i="1"/>
  <c r="AH4860" i="1" s="1"/>
  <c r="AD4859" i="1"/>
  <c r="AH4859" i="1" s="1"/>
  <c r="AD4858" i="1"/>
  <c r="AH4858" i="1" s="1"/>
  <c r="AD4857" i="1"/>
  <c r="AH4857" i="1" s="1"/>
  <c r="AD4856" i="1"/>
  <c r="AH4856" i="1" s="1"/>
  <c r="AD4855" i="1"/>
  <c r="AH4855" i="1" s="1"/>
  <c r="AD4854" i="1"/>
  <c r="AH4854" i="1" s="1"/>
  <c r="AD4853" i="1"/>
  <c r="AH4853" i="1" s="1"/>
  <c r="AD4852" i="1"/>
  <c r="AH4852" i="1" s="1"/>
  <c r="AD4851" i="1"/>
  <c r="AH4851" i="1" s="1"/>
  <c r="AD4850" i="1"/>
  <c r="AH4850" i="1" s="1"/>
  <c r="AD4849" i="1"/>
  <c r="AH4849" i="1" s="1"/>
  <c r="AD4848" i="1"/>
  <c r="AH4848" i="1" s="1"/>
  <c r="AD4847" i="1"/>
  <c r="AH4847" i="1" s="1"/>
  <c r="AD4846" i="1"/>
  <c r="AH4846" i="1" s="1"/>
  <c r="AD4845" i="1"/>
  <c r="AH4845" i="1" s="1"/>
  <c r="AD4844" i="1"/>
  <c r="AH4844" i="1" s="1"/>
  <c r="AD4843" i="1"/>
  <c r="AH4843" i="1" s="1"/>
  <c r="AD4842" i="1"/>
  <c r="AH4842" i="1" s="1"/>
  <c r="AD4841" i="1"/>
  <c r="AH4841" i="1" s="1"/>
  <c r="AD4840" i="1"/>
  <c r="AH4840" i="1" s="1"/>
  <c r="AD4839" i="1"/>
  <c r="AH4839" i="1" s="1"/>
  <c r="AD4838" i="1"/>
  <c r="AH4838" i="1" s="1"/>
  <c r="AD4837" i="1"/>
  <c r="AH4837" i="1" s="1"/>
  <c r="AD4836" i="1"/>
  <c r="AH4836" i="1" s="1"/>
  <c r="AD4835" i="1"/>
  <c r="AH4835" i="1" s="1"/>
  <c r="AD4834" i="1"/>
  <c r="AH4834" i="1" s="1"/>
  <c r="AD4833" i="1"/>
  <c r="AH4833" i="1" s="1"/>
  <c r="AD4832" i="1"/>
  <c r="AH4832" i="1" s="1"/>
  <c r="AD4831" i="1"/>
  <c r="AH4831" i="1" s="1"/>
  <c r="AD4830" i="1"/>
  <c r="AH4830" i="1" s="1"/>
  <c r="AD4829" i="1"/>
  <c r="AH4829" i="1" s="1"/>
  <c r="AD4828" i="1"/>
  <c r="AH4828" i="1" s="1"/>
  <c r="AD4827" i="1"/>
  <c r="AH4827" i="1" s="1"/>
  <c r="AD4826" i="1"/>
  <c r="AH4826" i="1" s="1"/>
  <c r="AD4825" i="1"/>
  <c r="AH4825" i="1" s="1"/>
  <c r="AD4824" i="1"/>
  <c r="AH4824" i="1" s="1"/>
  <c r="AD4823" i="1"/>
  <c r="AH4823" i="1" s="1"/>
  <c r="AD4822" i="1"/>
  <c r="AH4822" i="1" s="1"/>
  <c r="AD4821" i="1"/>
  <c r="AH4821" i="1" s="1"/>
  <c r="AD4820" i="1"/>
  <c r="AH4820" i="1" s="1"/>
  <c r="AD4819" i="1"/>
  <c r="AH4819" i="1" s="1"/>
  <c r="AD4818" i="1"/>
  <c r="AH4818" i="1" s="1"/>
  <c r="AD4817" i="1"/>
  <c r="AH4817" i="1" s="1"/>
  <c r="AD4816" i="1"/>
  <c r="AH4816" i="1" s="1"/>
  <c r="AD4815" i="1"/>
  <c r="AH4815" i="1" s="1"/>
  <c r="AD4814" i="1"/>
  <c r="AH4814" i="1" s="1"/>
  <c r="AD4813" i="1"/>
  <c r="AH4813" i="1" s="1"/>
  <c r="AD4812" i="1"/>
  <c r="AH4812" i="1" s="1"/>
  <c r="AD4811" i="1"/>
  <c r="AH4811" i="1" s="1"/>
  <c r="AD4810" i="1"/>
  <c r="AH4810" i="1" s="1"/>
  <c r="AD4809" i="1"/>
  <c r="AH4809" i="1" s="1"/>
  <c r="AD4808" i="1"/>
  <c r="AH4808" i="1" s="1"/>
  <c r="AD4807" i="1"/>
  <c r="AH4807" i="1" s="1"/>
  <c r="AD4806" i="1"/>
  <c r="AH4806" i="1" s="1"/>
  <c r="AD4805" i="1"/>
  <c r="AH4805" i="1" s="1"/>
  <c r="AD4804" i="1"/>
  <c r="AH4804" i="1" s="1"/>
  <c r="AD4803" i="1"/>
  <c r="AH4803" i="1" s="1"/>
  <c r="AD4802" i="1"/>
  <c r="AH4802" i="1" s="1"/>
  <c r="AD4801" i="1"/>
  <c r="AH4801" i="1" s="1"/>
  <c r="AD4800" i="1"/>
  <c r="AH4800" i="1" s="1"/>
  <c r="AD4799" i="1"/>
  <c r="AH4799" i="1" s="1"/>
  <c r="AD4798" i="1"/>
  <c r="AH4798" i="1" s="1"/>
  <c r="AD4797" i="1"/>
  <c r="AH4797" i="1" s="1"/>
  <c r="AD4796" i="1"/>
  <c r="AH4796" i="1" s="1"/>
  <c r="AD4795" i="1"/>
  <c r="AH4795" i="1" s="1"/>
  <c r="AD4794" i="1"/>
  <c r="AH4794" i="1" s="1"/>
  <c r="AD4793" i="1"/>
  <c r="AH4793" i="1" s="1"/>
  <c r="AD4792" i="1"/>
  <c r="AH4792" i="1" s="1"/>
  <c r="AD4791" i="1"/>
  <c r="AH4791" i="1" s="1"/>
  <c r="AD4790" i="1"/>
  <c r="AH4790" i="1" s="1"/>
  <c r="AD4789" i="1"/>
  <c r="AH4789" i="1" s="1"/>
  <c r="AD4788" i="1"/>
  <c r="AH4788" i="1" s="1"/>
  <c r="AD4787" i="1"/>
  <c r="AH4787" i="1" s="1"/>
  <c r="AD4786" i="1"/>
  <c r="AH4786" i="1" s="1"/>
  <c r="AD4785" i="1"/>
  <c r="AH4785" i="1" s="1"/>
  <c r="AD4784" i="1"/>
  <c r="AH4784" i="1" s="1"/>
  <c r="AD4783" i="1"/>
  <c r="AH4783" i="1" s="1"/>
  <c r="AD4782" i="1"/>
  <c r="AH4782" i="1" s="1"/>
  <c r="AD4781" i="1"/>
  <c r="AH4781" i="1" s="1"/>
  <c r="AD4780" i="1"/>
  <c r="AH4780" i="1" s="1"/>
  <c r="AD4779" i="1"/>
  <c r="AH4779" i="1" s="1"/>
  <c r="AD4778" i="1"/>
  <c r="AH4778" i="1" s="1"/>
  <c r="AD4777" i="1"/>
  <c r="AH4777" i="1" s="1"/>
  <c r="AD4776" i="1"/>
  <c r="AH4776" i="1" s="1"/>
  <c r="AD4775" i="1"/>
  <c r="AH4775" i="1" s="1"/>
  <c r="AD4774" i="1"/>
  <c r="AH4774" i="1" s="1"/>
  <c r="AD4773" i="1"/>
  <c r="AH4773" i="1" s="1"/>
  <c r="AD4772" i="1"/>
  <c r="AH4772" i="1" s="1"/>
  <c r="AD4771" i="1"/>
  <c r="AH4771" i="1" s="1"/>
  <c r="AD4770" i="1"/>
  <c r="AH4770" i="1" s="1"/>
  <c r="AD4769" i="1"/>
  <c r="AH4769" i="1" s="1"/>
  <c r="AD4768" i="1"/>
  <c r="AH4768" i="1" s="1"/>
  <c r="AD4767" i="1"/>
  <c r="AH4767" i="1" s="1"/>
  <c r="AD4766" i="1"/>
  <c r="AH4766" i="1" s="1"/>
  <c r="AD4765" i="1"/>
  <c r="AH4765" i="1" s="1"/>
  <c r="AD4764" i="1"/>
  <c r="AH4764" i="1" s="1"/>
  <c r="AD4763" i="1"/>
  <c r="AH4763" i="1" s="1"/>
  <c r="AD4762" i="1"/>
  <c r="AH4762" i="1" s="1"/>
  <c r="AD4761" i="1"/>
  <c r="AH4761" i="1" s="1"/>
  <c r="AD4760" i="1"/>
  <c r="AH4760" i="1" s="1"/>
  <c r="AD4759" i="1"/>
  <c r="AH4759" i="1" s="1"/>
  <c r="AD4758" i="1"/>
  <c r="AH4758" i="1" s="1"/>
  <c r="AD4757" i="1"/>
  <c r="AH4757" i="1" s="1"/>
  <c r="AD4756" i="1"/>
  <c r="AH4756" i="1" s="1"/>
  <c r="AD4755" i="1"/>
  <c r="AH4755" i="1" s="1"/>
  <c r="AD4754" i="1"/>
  <c r="AH4754" i="1" s="1"/>
  <c r="AD4753" i="1"/>
  <c r="AH4753" i="1" s="1"/>
  <c r="AD4752" i="1"/>
  <c r="AH4752" i="1" s="1"/>
  <c r="AD4751" i="1"/>
  <c r="AH4751" i="1" s="1"/>
  <c r="AD4750" i="1"/>
  <c r="AH4750" i="1" s="1"/>
  <c r="AD4749" i="1"/>
  <c r="AH4749" i="1" s="1"/>
  <c r="AD4748" i="1"/>
  <c r="AH4748" i="1" s="1"/>
  <c r="AD4747" i="1"/>
  <c r="AH4747" i="1" s="1"/>
  <c r="AD4746" i="1"/>
  <c r="AH4746" i="1" s="1"/>
  <c r="AD4745" i="1"/>
  <c r="AH4745" i="1" s="1"/>
  <c r="AD4744" i="1"/>
  <c r="AH4744" i="1" s="1"/>
  <c r="AD4743" i="1"/>
  <c r="AH4743" i="1" s="1"/>
  <c r="AD4742" i="1"/>
  <c r="AH4742" i="1" s="1"/>
  <c r="AD4741" i="1"/>
  <c r="AH4741" i="1" s="1"/>
  <c r="AD4740" i="1"/>
  <c r="AH4740" i="1" s="1"/>
  <c r="AD4739" i="1"/>
  <c r="AH4739" i="1" s="1"/>
  <c r="AD4738" i="1"/>
  <c r="AH4738" i="1" s="1"/>
  <c r="AD4737" i="1"/>
  <c r="AH4737" i="1" s="1"/>
  <c r="AD4736" i="1"/>
  <c r="AH4736" i="1" s="1"/>
  <c r="AD4735" i="1"/>
  <c r="AH4735" i="1" s="1"/>
  <c r="AD4734" i="1"/>
  <c r="AH4734" i="1" s="1"/>
  <c r="AD4733" i="1"/>
  <c r="AH4733" i="1" s="1"/>
  <c r="AD4732" i="1"/>
  <c r="AH4732" i="1" s="1"/>
  <c r="AD4731" i="1"/>
  <c r="AH4731" i="1" s="1"/>
  <c r="AD4730" i="1"/>
  <c r="AH4730" i="1" s="1"/>
  <c r="AD4729" i="1"/>
  <c r="AH4729" i="1" s="1"/>
  <c r="AD4728" i="1"/>
  <c r="AH4728" i="1" s="1"/>
  <c r="AD4727" i="1"/>
  <c r="AH4727" i="1" s="1"/>
  <c r="AD4726" i="1"/>
  <c r="AH4726" i="1" s="1"/>
  <c r="AD4725" i="1"/>
  <c r="AH4725" i="1" s="1"/>
  <c r="AD4724" i="1"/>
  <c r="AH4724" i="1" s="1"/>
  <c r="AD4723" i="1"/>
  <c r="AH4723" i="1" s="1"/>
  <c r="AD4722" i="1"/>
  <c r="AH4722" i="1" s="1"/>
  <c r="AD4721" i="1"/>
  <c r="AH4721" i="1" s="1"/>
  <c r="AD4720" i="1"/>
  <c r="AH4720" i="1" s="1"/>
  <c r="AD4719" i="1"/>
  <c r="AH4719" i="1" s="1"/>
  <c r="AD4718" i="1"/>
  <c r="AH4718" i="1" s="1"/>
  <c r="AD4717" i="1"/>
  <c r="AH4717" i="1" s="1"/>
  <c r="AD4716" i="1"/>
  <c r="AH4716" i="1" s="1"/>
  <c r="AD4715" i="1"/>
  <c r="AH4715" i="1" s="1"/>
  <c r="AD4714" i="1"/>
  <c r="AH4714" i="1" s="1"/>
  <c r="AD4713" i="1"/>
  <c r="AH4713" i="1" s="1"/>
  <c r="AD4712" i="1"/>
  <c r="AH4712" i="1" s="1"/>
  <c r="AD4711" i="1"/>
  <c r="AH4711" i="1" s="1"/>
  <c r="AD4710" i="1"/>
  <c r="AH4710" i="1" s="1"/>
  <c r="AD4709" i="1"/>
  <c r="AH4709" i="1" s="1"/>
  <c r="AD4708" i="1"/>
  <c r="AH4708" i="1" s="1"/>
  <c r="AD4707" i="1"/>
  <c r="AH4707" i="1" s="1"/>
  <c r="AD4706" i="1"/>
  <c r="AH4706" i="1" s="1"/>
  <c r="AD4705" i="1"/>
  <c r="AH4705" i="1" s="1"/>
  <c r="AD4704" i="1"/>
  <c r="AH4704" i="1" s="1"/>
  <c r="AD4703" i="1"/>
  <c r="AH4703" i="1" s="1"/>
  <c r="AD4702" i="1"/>
  <c r="AH4702" i="1" s="1"/>
  <c r="AD4701" i="1"/>
  <c r="AH4701" i="1" s="1"/>
  <c r="AD4700" i="1"/>
  <c r="AH4700" i="1" s="1"/>
  <c r="AD4699" i="1"/>
  <c r="AH4699" i="1" s="1"/>
  <c r="AD4698" i="1"/>
  <c r="AH4698" i="1" s="1"/>
  <c r="AD4697" i="1"/>
  <c r="AH4697" i="1" s="1"/>
  <c r="AD4696" i="1"/>
  <c r="AH4696" i="1" s="1"/>
  <c r="AD4695" i="1"/>
  <c r="AH4695" i="1" s="1"/>
  <c r="AD4694" i="1"/>
  <c r="AH4694" i="1" s="1"/>
  <c r="AD4693" i="1"/>
  <c r="AH4693" i="1" s="1"/>
  <c r="AD4692" i="1"/>
  <c r="AH4692" i="1" s="1"/>
  <c r="AD4691" i="1"/>
  <c r="AH4691" i="1" s="1"/>
  <c r="AD4690" i="1"/>
  <c r="AH4690" i="1" s="1"/>
  <c r="AD4689" i="1"/>
  <c r="AH4689" i="1" s="1"/>
  <c r="AD4688" i="1"/>
  <c r="AH4688" i="1" s="1"/>
  <c r="AD4687" i="1"/>
  <c r="AH4687" i="1" s="1"/>
  <c r="AD4686" i="1"/>
  <c r="AH4686" i="1" s="1"/>
  <c r="AD4685" i="1"/>
  <c r="AH4685" i="1" s="1"/>
  <c r="AD4684" i="1"/>
  <c r="AH4684" i="1" s="1"/>
  <c r="AD4683" i="1"/>
  <c r="AH4683" i="1" s="1"/>
  <c r="AD4682" i="1"/>
  <c r="AH4682" i="1" s="1"/>
  <c r="AD4681" i="1"/>
  <c r="AH4681" i="1" s="1"/>
  <c r="AD4680" i="1"/>
  <c r="AH4680" i="1" s="1"/>
  <c r="AD4679" i="1"/>
  <c r="AH4679" i="1" s="1"/>
  <c r="AD4678" i="1"/>
  <c r="AH4678" i="1" s="1"/>
  <c r="AD4677" i="1"/>
  <c r="AH4677" i="1" s="1"/>
  <c r="AD4676" i="1"/>
  <c r="AH4676" i="1" s="1"/>
  <c r="AD4675" i="1"/>
  <c r="AH4675" i="1" s="1"/>
  <c r="AD4674" i="1"/>
  <c r="AH4674" i="1" s="1"/>
  <c r="AD4673" i="1"/>
  <c r="AH4673" i="1" s="1"/>
  <c r="AD4672" i="1"/>
  <c r="AH4672" i="1" s="1"/>
  <c r="AD4671" i="1"/>
  <c r="AH4671" i="1" s="1"/>
  <c r="AD4670" i="1"/>
  <c r="AH4670" i="1" s="1"/>
  <c r="AD4669" i="1"/>
  <c r="AH4669" i="1" s="1"/>
  <c r="AD4668" i="1"/>
  <c r="AH4668" i="1" s="1"/>
  <c r="AD4667" i="1"/>
  <c r="AH4667" i="1" s="1"/>
  <c r="AD4666" i="1"/>
  <c r="AH4666" i="1" s="1"/>
  <c r="AD4665" i="1"/>
  <c r="AH4665" i="1" s="1"/>
  <c r="AD4664" i="1"/>
  <c r="AH4664" i="1" s="1"/>
  <c r="AD4663" i="1"/>
  <c r="AH4663" i="1" s="1"/>
  <c r="AD4662" i="1"/>
  <c r="AH4662" i="1" s="1"/>
  <c r="AD4661" i="1"/>
  <c r="AH4661" i="1" s="1"/>
  <c r="AD4660" i="1"/>
  <c r="AH4660" i="1" s="1"/>
  <c r="AD4659" i="1"/>
  <c r="AH4659" i="1" s="1"/>
  <c r="AD4658" i="1"/>
  <c r="AH4658" i="1" s="1"/>
  <c r="AD4657" i="1"/>
  <c r="AH4657" i="1" s="1"/>
  <c r="AD4656" i="1"/>
  <c r="AH4656" i="1" s="1"/>
  <c r="AD4655" i="1"/>
  <c r="AH4655" i="1" s="1"/>
  <c r="AD4654" i="1"/>
  <c r="AH4654" i="1" s="1"/>
  <c r="AD4653" i="1"/>
  <c r="AH4653" i="1" s="1"/>
  <c r="AD4652" i="1"/>
  <c r="AH4652" i="1" s="1"/>
  <c r="AD4651" i="1"/>
  <c r="AH4651" i="1" s="1"/>
  <c r="AD4650" i="1"/>
  <c r="AH4650" i="1" s="1"/>
  <c r="AD4649" i="1"/>
  <c r="AH4649" i="1" s="1"/>
  <c r="AD4648" i="1"/>
  <c r="AH4648" i="1" s="1"/>
  <c r="AD4647" i="1"/>
  <c r="AH4647" i="1" s="1"/>
  <c r="AD4646" i="1"/>
  <c r="AH4646" i="1" s="1"/>
  <c r="AD4645" i="1"/>
  <c r="AH4645" i="1" s="1"/>
  <c r="AD4644" i="1"/>
  <c r="AH4644" i="1" s="1"/>
  <c r="AD4643" i="1"/>
  <c r="AH4643" i="1" s="1"/>
  <c r="AD4642" i="1"/>
  <c r="AH4642" i="1" s="1"/>
  <c r="AD4641" i="1"/>
  <c r="AH4641" i="1" s="1"/>
  <c r="AD4640" i="1"/>
  <c r="AH4640" i="1" s="1"/>
  <c r="AD4639" i="1"/>
  <c r="AH4639" i="1" s="1"/>
  <c r="AD4638" i="1"/>
  <c r="AH4638" i="1" s="1"/>
  <c r="AD4637" i="1"/>
  <c r="AH4637" i="1" s="1"/>
  <c r="AD4636" i="1"/>
  <c r="AH4636" i="1" s="1"/>
  <c r="AD4635" i="1"/>
  <c r="AH4635" i="1" s="1"/>
  <c r="AD4634" i="1"/>
  <c r="AH4634" i="1" s="1"/>
  <c r="AD4633" i="1"/>
  <c r="AH4633" i="1" s="1"/>
  <c r="AD4632" i="1"/>
  <c r="AH4632" i="1" s="1"/>
  <c r="AD4631" i="1"/>
  <c r="AH4631" i="1" s="1"/>
  <c r="AD4630" i="1"/>
  <c r="AH4630" i="1" s="1"/>
  <c r="AD4629" i="1"/>
  <c r="AH4629" i="1" s="1"/>
  <c r="AD4628" i="1"/>
  <c r="AH4628" i="1" s="1"/>
  <c r="AD4627" i="1"/>
  <c r="AH4627" i="1" s="1"/>
  <c r="AD4626" i="1"/>
  <c r="AH4626" i="1" s="1"/>
  <c r="AD4625" i="1"/>
  <c r="AH4625" i="1" s="1"/>
  <c r="AD4624" i="1"/>
  <c r="AH4624" i="1" s="1"/>
  <c r="AD4623" i="1"/>
  <c r="AH4623" i="1" s="1"/>
  <c r="AD4622" i="1"/>
  <c r="AH4622" i="1" s="1"/>
  <c r="AD4621" i="1"/>
  <c r="AH4621" i="1" s="1"/>
  <c r="AD4620" i="1"/>
  <c r="AH4620" i="1" s="1"/>
  <c r="AD4619" i="1"/>
  <c r="AH4619" i="1" s="1"/>
  <c r="AD4618" i="1"/>
  <c r="AH4618" i="1" s="1"/>
  <c r="AD4617" i="1"/>
  <c r="AH4617" i="1" s="1"/>
  <c r="AD4616" i="1"/>
  <c r="AH4616" i="1" s="1"/>
  <c r="AD4615" i="1"/>
  <c r="AH4615" i="1" s="1"/>
  <c r="AD4614" i="1"/>
  <c r="AH4614" i="1" s="1"/>
  <c r="AD4613" i="1"/>
  <c r="AH4613" i="1" s="1"/>
  <c r="AD4612" i="1"/>
  <c r="AH4612" i="1" s="1"/>
  <c r="AD4611" i="1"/>
  <c r="AH4611" i="1" s="1"/>
  <c r="AD4610" i="1"/>
  <c r="AH4610" i="1" s="1"/>
  <c r="AD4609" i="1"/>
  <c r="AH4609" i="1" s="1"/>
  <c r="AD4608" i="1"/>
  <c r="AH4608" i="1" s="1"/>
  <c r="AD4607" i="1"/>
  <c r="AH4607" i="1" s="1"/>
  <c r="AD4606" i="1"/>
  <c r="AH4606" i="1" s="1"/>
  <c r="AD4605" i="1"/>
  <c r="AH4605" i="1" s="1"/>
  <c r="AD4604" i="1"/>
  <c r="AH4604" i="1" s="1"/>
  <c r="AD4603" i="1"/>
  <c r="AH4603" i="1" s="1"/>
  <c r="AD4602" i="1"/>
  <c r="AH4602" i="1" s="1"/>
  <c r="AD4601" i="1"/>
  <c r="AH4601" i="1" s="1"/>
  <c r="AD4600" i="1"/>
  <c r="AH4600" i="1" s="1"/>
  <c r="AD4599" i="1"/>
  <c r="AH4599" i="1" s="1"/>
  <c r="AD4598" i="1"/>
  <c r="AH4598" i="1" s="1"/>
  <c r="AD4597" i="1"/>
  <c r="AH4597" i="1" s="1"/>
  <c r="AD4596" i="1"/>
  <c r="AH4596" i="1" s="1"/>
  <c r="AD4595" i="1"/>
  <c r="AH4595" i="1" s="1"/>
  <c r="AD4594" i="1"/>
  <c r="AH4594" i="1" s="1"/>
  <c r="AD4593" i="1"/>
  <c r="AH4593" i="1" s="1"/>
  <c r="AD4592" i="1"/>
  <c r="AH4592" i="1" s="1"/>
  <c r="AD4591" i="1"/>
  <c r="AH4591" i="1" s="1"/>
  <c r="AD4590" i="1"/>
  <c r="AH4590" i="1" s="1"/>
  <c r="AD4589" i="1"/>
  <c r="AH4589" i="1" s="1"/>
  <c r="AD4588" i="1"/>
  <c r="AH4588" i="1" s="1"/>
  <c r="AD4587" i="1"/>
  <c r="AH4587" i="1" s="1"/>
  <c r="AD4586" i="1"/>
  <c r="AH4586" i="1" s="1"/>
  <c r="AD4585" i="1"/>
  <c r="AH4585" i="1" s="1"/>
  <c r="AD4584" i="1"/>
  <c r="AH4584" i="1" s="1"/>
  <c r="AD4583" i="1"/>
  <c r="AH4583" i="1" s="1"/>
  <c r="AD4582" i="1"/>
  <c r="AH4582" i="1" s="1"/>
  <c r="AD4581" i="1"/>
  <c r="AH4581" i="1" s="1"/>
  <c r="AD4580" i="1"/>
  <c r="AH4580" i="1" s="1"/>
  <c r="AD4579" i="1"/>
  <c r="AH4579" i="1" s="1"/>
  <c r="AD4578" i="1"/>
  <c r="AH4578" i="1" s="1"/>
  <c r="AD4577" i="1"/>
  <c r="AH4577" i="1" s="1"/>
  <c r="AD4576" i="1"/>
  <c r="AH4576" i="1" s="1"/>
  <c r="AD4575" i="1"/>
  <c r="AH4575" i="1" s="1"/>
  <c r="AD4574" i="1"/>
  <c r="AH4574" i="1" s="1"/>
  <c r="AD4573" i="1"/>
  <c r="AH4573" i="1" s="1"/>
  <c r="AD4572" i="1"/>
  <c r="AH4572" i="1" s="1"/>
  <c r="AD4571" i="1"/>
  <c r="AH4571" i="1" s="1"/>
  <c r="AD4570" i="1"/>
  <c r="AH4570" i="1" s="1"/>
  <c r="AD4569" i="1"/>
  <c r="AH4569" i="1" s="1"/>
  <c r="AD4568" i="1"/>
  <c r="AH4568" i="1" s="1"/>
  <c r="AD4567" i="1"/>
  <c r="AH4567" i="1" s="1"/>
  <c r="AD4566" i="1"/>
  <c r="AH4566" i="1" s="1"/>
  <c r="AD4565" i="1"/>
  <c r="AH4565" i="1" s="1"/>
  <c r="AD4564" i="1"/>
  <c r="AH4564" i="1" s="1"/>
  <c r="AD4563" i="1"/>
  <c r="AH4563" i="1" s="1"/>
  <c r="AD4562" i="1"/>
  <c r="AH4562" i="1" s="1"/>
  <c r="AD4561" i="1"/>
  <c r="AH4561" i="1" s="1"/>
  <c r="AD4560" i="1"/>
  <c r="AH4560" i="1" s="1"/>
  <c r="AD4559" i="1"/>
  <c r="AH4559" i="1" s="1"/>
  <c r="AD4558" i="1"/>
  <c r="AH4558" i="1" s="1"/>
  <c r="AD4557" i="1"/>
  <c r="AH4557" i="1" s="1"/>
  <c r="AD4556" i="1"/>
  <c r="AH4556" i="1" s="1"/>
  <c r="AD4555" i="1"/>
  <c r="AH4555" i="1" s="1"/>
  <c r="AD4554" i="1"/>
  <c r="AH4554" i="1" s="1"/>
  <c r="AD4553" i="1"/>
  <c r="AH4553" i="1" s="1"/>
  <c r="AD4552" i="1"/>
  <c r="AH4552" i="1" s="1"/>
  <c r="AD4551" i="1"/>
  <c r="AH4551" i="1" s="1"/>
  <c r="AD4550" i="1"/>
  <c r="AH4550" i="1" s="1"/>
  <c r="AD4549" i="1"/>
  <c r="AH4549" i="1" s="1"/>
  <c r="AD4548" i="1"/>
  <c r="AH4548" i="1" s="1"/>
  <c r="AD4547" i="1"/>
  <c r="AH4547" i="1" s="1"/>
  <c r="AD4546" i="1"/>
  <c r="AH4546" i="1" s="1"/>
  <c r="AD4545" i="1"/>
  <c r="AH4545" i="1" s="1"/>
  <c r="AD4544" i="1"/>
  <c r="AH4544" i="1" s="1"/>
  <c r="AD4543" i="1"/>
  <c r="AH4543" i="1" s="1"/>
  <c r="AD4542" i="1"/>
  <c r="AH4542" i="1" s="1"/>
  <c r="AD4541" i="1"/>
  <c r="AH4541" i="1" s="1"/>
  <c r="AD4540" i="1"/>
  <c r="AH4540" i="1" s="1"/>
  <c r="AD4539" i="1"/>
  <c r="AH4539" i="1" s="1"/>
  <c r="AD4538" i="1"/>
  <c r="AH4538" i="1" s="1"/>
  <c r="AD4537" i="1"/>
  <c r="AH4537" i="1" s="1"/>
  <c r="AD4536" i="1"/>
  <c r="AH4536" i="1" s="1"/>
  <c r="AD4535" i="1"/>
  <c r="AH4535" i="1" s="1"/>
  <c r="AD4534" i="1"/>
  <c r="AH4534" i="1" s="1"/>
  <c r="AD4533" i="1"/>
  <c r="AH4533" i="1" s="1"/>
  <c r="AD4532" i="1"/>
  <c r="AH4532" i="1" s="1"/>
  <c r="AD4531" i="1"/>
  <c r="AH4531" i="1" s="1"/>
  <c r="AD4530" i="1"/>
  <c r="AH4530" i="1" s="1"/>
  <c r="AD4529" i="1"/>
  <c r="AH4529" i="1" s="1"/>
  <c r="AD4528" i="1"/>
  <c r="AH4528" i="1" s="1"/>
  <c r="AD4527" i="1"/>
  <c r="AH4527" i="1" s="1"/>
  <c r="AD4526" i="1"/>
  <c r="AH4526" i="1" s="1"/>
  <c r="AD4525" i="1"/>
  <c r="AH4525" i="1" s="1"/>
  <c r="AD4524" i="1"/>
  <c r="AH4524" i="1" s="1"/>
  <c r="AD4523" i="1"/>
  <c r="AH4523" i="1" s="1"/>
  <c r="AD4522" i="1"/>
  <c r="AH4522" i="1" s="1"/>
  <c r="AD4521" i="1"/>
  <c r="AH4521" i="1" s="1"/>
  <c r="AD4520" i="1"/>
  <c r="AH4520" i="1" s="1"/>
  <c r="AD4519" i="1"/>
  <c r="AH4519" i="1" s="1"/>
  <c r="AD4518" i="1"/>
  <c r="AH4518" i="1" s="1"/>
  <c r="AD4517" i="1"/>
  <c r="AH4517" i="1" s="1"/>
  <c r="AD4516" i="1"/>
  <c r="AH4516" i="1" s="1"/>
  <c r="AD4515" i="1"/>
  <c r="AH4515" i="1" s="1"/>
  <c r="AD4514" i="1"/>
  <c r="AH4514" i="1" s="1"/>
  <c r="AD4513" i="1"/>
  <c r="AH4513" i="1" s="1"/>
  <c r="AD4512" i="1"/>
  <c r="AH4512" i="1" s="1"/>
  <c r="AD4511" i="1"/>
  <c r="AH4511" i="1" s="1"/>
  <c r="AD4510" i="1"/>
  <c r="AH4510" i="1" s="1"/>
  <c r="AD4509" i="1"/>
  <c r="AH4509" i="1" s="1"/>
  <c r="AD4508" i="1"/>
  <c r="AH4508" i="1" s="1"/>
  <c r="AD4507" i="1"/>
  <c r="AH4507" i="1" s="1"/>
  <c r="AD4506" i="1"/>
  <c r="AH4506" i="1" s="1"/>
  <c r="AD4505" i="1"/>
  <c r="AH4505" i="1" s="1"/>
  <c r="AD4504" i="1"/>
  <c r="AH4504" i="1" s="1"/>
  <c r="AD4503" i="1"/>
  <c r="AH4503" i="1" s="1"/>
  <c r="AD4502" i="1"/>
  <c r="AH4502" i="1" s="1"/>
  <c r="AD4501" i="1"/>
  <c r="AH4501" i="1" s="1"/>
  <c r="AD4500" i="1"/>
  <c r="AH4500" i="1" s="1"/>
  <c r="AD4499" i="1"/>
  <c r="AH4499" i="1" s="1"/>
  <c r="AD4498" i="1"/>
  <c r="AH4498" i="1" s="1"/>
  <c r="AD4497" i="1"/>
  <c r="AH4497" i="1" s="1"/>
  <c r="AD4496" i="1"/>
  <c r="AH4496" i="1" s="1"/>
  <c r="AD4495" i="1"/>
  <c r="AH4495" i="1" s="1"/>
  <c r="AD4494" i="1"/>
  <c r="AH4494" i="1" s="1"/>
  <c r="AD4493" i="1"/>
  <c r="AH4493" i="1" s="1"/>
  <c r="AD4492" i="1"/>
  <c r="AH4492" i="1" s="1"/>
  <c r="AD4491" i="1"/>
  <c r="AH4491" i="1" s="1"/>
  <c r="AD4490" i="1"/>
  <c r="AH4490" i="1" s="1"/>
  <c r="AD4489" i="1"/>
  <c r="AH4489" i="1" s="1"/>
  <c r="AD4488" i="1"/>
  <c r="AH4488" i="1" s="1"/>
  <c r="AD4487" i="1"/>
  <c r="AH4487" i="1" s="1"/>
  <c r="AD4486" i="1"/>
  <c r="AH4486" i="1" s="1"/>
  <c r="AD4485" i="1"/>
  <c r="AH4485" i="1" s="1"/>
  <c r="AD4484" i="1"/>
  <c r="AH4484" i="1" s="1"/>
  <c r="AD4483" i="1"/>
  <c r="AH4483" i="1" s="1"/>
  <c r="AD4482" i="1"/>
  <c r="AH4482" i="1" s="1"/>
  <c r="AD4481" i="1"/>
  <c r="AH4481" i="1" s="1"/>
  <c r="AD4480" i="1"/>
  <c r="AH4480" i="1" s="1"/>
  <c r="AD4479" i="1"/>
  <c r="AH4479" i="1" s="1"/>
  <c r="AD4478" i="1"/>
  <c r="AH4478" i="1" s="1"/>
  <c r="AD4477" i="1"/>
  <c r="AH4477" i="1" s="1"/>
  <c r="AD4476" i="1"/>
  <c r="AH4476" i="1" s="1"/>
  <c r="AD4475" i="1"/>
  <c r="AH4475" i="1" s="1"/>
  <c r="AD4474" i="1"/>
  <c r="AH4474" i="1" s="1"/>
  <c r="AD4473" i="1"/>
  <c r="AH4473" i="1" s="1"/>
  <c r="AD4472" i="1"/>
  <c r="AH4472" i="1" s="1"/>
  <c r="AD4471" i="1"/>
  <c r="AH4471" i="1" s="1"/>
  <c r="AD4470" i="1"/>
  <c r="AH4470" i="1" s="1"/>
  <c r="AD4469" i="1"/>
  <c r="AH4469" i="1" s="1"/>
  <c r="AD4468" i="1"/>
  <c r="AH4468" i="1" s="1"/>
  <c r="AD4467" i="1"/>
  <c r="AH4467" i="1" s="1"/>
  <c r="AD4466" i="1"/>
  <c r="AH4466" i="1" s="1"/>
  <c r="AD4465" i="1"/>
  <c r="AH4465" i="1" s="1"/>
  <c r="AD4464" i="1"/>
  <c r="AH4464" i="1" s="1"/>
  <c r="AD4463" i="1"/>
  <c r="AH4463" i="1" s="1"/>
  <c r="AD4462" i="1"/>
  <c r="AH4462" i="1" s="1"/>
  <c r="AD4461" i="1"/>
  <c r="AH4461" i="1" s="1"/>
  <c r="AD4460" i="1"/>
  <c r="AH4460" i="1" s="1"/>
  <c r="AD4459" i="1"/>
  <c r="AH4459" i="1" s="1"/>
  <c r="AD4458" i="1"/>
  <c r="AH4458" i="1" s="1"/>
  <c r="AD4457" i="1"/>
  <c r="AH4457" i="1" s="1"/>
  <c r="AD4456" i="1"/>
  <c r="AH4456" i="1" s="1"/>
  <c r="AD4455" i="1"/>
  <c r="AH4455" i="1" s="1"/>
  <c r="AD4454" i="1"/>
  <c r="AH4454" i="1" s="1"/>
  <c r="AD4453" i="1"/>
  <c r="AH4453" i="1" s="1"/>
  <c r="AD4452" i="1"/>
  <c r="AH4452" i="1" s="1"/>
  <c r="AD4451" i="1"/>
  <c r="AH4451" i="1" s="1"/>
  <c r="AD4450" i="1"/>
  <c r="AH4450" i="1" s="1"/>
  <c r="AD4449" i="1"/>
  <c r="AH4449" i="1" s="1"/>
  <c r="AD4448" i="1"/>
  <c r="AH4448" i="1" s="1"/>
  <c r="AD4447" i="1"/>
  <c r="AH4447" i="1" s="1"/>
  <c r="AD4446" i="1"/>
  <c r="AH4446" i="1" s="1"/>
  <c r="AD4445" i="1"/>
  <c r="AH4445" i="1" s="1"/>
  <c r="AD4444" i="1"/>
  <c r="AH4444" i="1" s="1"/>
  <c r="AD4443" i="1"/>
  <c r="AH4443" i="1" s="1"/>
  <c r="AD4442" i="1"/>
  <c r="AH4442" i="1" s="1"/>
  <c r="AD4441" i="1"/>
  <c r="AH4441" i="1" s="1"/>
  <c r="AD4440" i="1"/>
  <c r="AH4440" i="1" s="1"/>
  <c r="AD4439" i="1"/>
  <c r="AH4439" i="1" s="1"/>
  <c r="AD4438" i="1"/>
  <c r="AH4438" i="1" s="1"/>
  <c r="AD4437" i="1"/>
  <c r="AH4437" i="1" s="1"/>
  <c r="AD4436" i="1"/>
  <c r="AH4436" i="1" s="1"/>
  <c r="AD4435" i="1"/>
  <c r="AH4435" i="1" s="1"/>
  <c r="AD4434" i="1"/>
  <c r="AH4434" i="1" s="1"/>
  <c r="AD4433" i="1"/>
  <c r="AH4433" i="1" s="1"/>
  <c r="AD4432" i="1"/>
  <c r="AH4432" i="1" s="1"/>
  <c r="AD4431" i="1"/>
  <c r="AH4431" i="1" s="1"/>
  <c r="AD4430" i="1"/>
  <c r="AH4430" i="1" s="1"/>
  <c r="AD4429" i="1"/>
  <c r="AH4429" i="1" s="1"/>
  <c r="AD4428" i="1"/>
  <c r="AH4428" i="1" s="1"/>
  <c r="AD4427" i="1"/>
  <c r="AH4427" i="1" s="1"/>
  <c r="AD4426" i="1"/>
  <c r="AH4426" i="1" s="1"/>
  <c r="AD4425" i="1"/>
  <c r="AH4425" i="1" s="1"/>
  <c r="AD4424" i="1"/>
  <c r="AH4424" i="1" s="1"/>
  <c r="AD4423" i="1"/>
  <c r="AH4423" i="1" s="1"/>
  <c r="AD4422" i="1"/>
  <c r="AH4422" i="1" s="1"/>
  <c r="AD4421" i="1"/>
  <c r="AH4421" i="1" s="1"/>
  <c r="AD4420" i="1"/>
  <c r="AH4420" i="1" s="1"/>
  <c r="AD4419" i="1"/>
  <c r="AH4419" i="1" s="1"/>
  <c r="AD4418" i="1"/>
  <c r="AH4418" i="1" s="1"/>
  <c r="AD4417" i="1"/>
  <c r="AH4417" i="1" s="1"/>
  <c r="AD4416" i="1"/>
  <c r="AH4416" i="1" s="1"/>
  <c r="AD4415" i="1"/>
  <c r="AH4415" i="1" s="1"/>
  <c r="AD4414" i="1"/>
  <c r="AH4414" i="1" s="1"/>
  <c r="AD4413" i="1"/>
  <c r="AH4413" i="1" s="1"/>
  <c r="AD4412" i="1"/>
  <c r="AH4412" i="1" s="1"/>
  <c r="AD4411" i="1"/>
  <c r="AH4411" i="1" s="1"/>
  <c r="AD4410" i="1"/>
  <c r="AH4410" i="1" s="1"/>
  <c r="AD4409" i="1"/>
  <c r="AH4409" i="1" s="1"/>
  <c r="AD4408" i="1"/>
  <c r="AH4408" i="1" s="1"/>
  <c r="AD4407" i="1"/>
  <c r="AH4407" i="1" s="1"/>
  <c r="AD4406" i="1"/>
  <c r="AH4406" i="1" s="1"/>
  <c r="AD4405" i="1"/>
  <c r="AH4405" i="1" s="1"/>
  <c r="AD4404" i="1"/>
  <c r="AH4404" i="1" s="1"/>
  <c r="AD4403" i="1"/>
  <c r="AH4403" i="1" s="1"/>
  <c r="AD4402" i="1"/>
  <c r="AH4402" i="1" s="1"/>
  <c r="AD4401" i="1"/>
  <c r="AH4401" i="1" s="1"/>
  <c r="AD4400" i="1"/>
  <c r="AH4400" i="1" s="1"/>
  <c r="AD4399" i="1"/>
  <c r="AH4399" i="1" s="1"/>
  <c r="AD4398" i="1"/>
  <c r="AH4398" i="1" s="1"/>
  <c r="AD4397" i="1"/>
  <c r="AH4397" i="1" s="1"/>
  <c r="AD4396" i="1"/>
  <c r="AH4396" i="1" s="1"/>
  <c r="AD4395" i="1"/>
  <c r="AH4395" i="1" s="1"/>
  <c r="AD4394" i="1"/>
  <c r="AH4394" i="1" s="1"/>
  <c r="AD4393" i="1"/>
  <c r="AH4393" i="1" s="1"/>
  <c r="AD4392" i="1"/>
  <c r="AH4392" i="1" s="1"/>
  <c r="AD4391" i="1"/>
  <c r="AH4391" i="1" s="1"/>
  <c r="AD4390" i="1"/>
  <c r="AH4390" i="1" s="1"/>
  <c r="AD4389" i="1"/>
  <c r="AH4389" i="1" s="1"/>
  <c r="AD4388" i="1"/>
  <c r="AH4388" i="1" s="1"/>
  <c r="AD4387" i="1"/>
  <c r="AH4387" i="1" s="1"/>
  <c r="AD4386" i="1"/>
  <c r="AH4386" i="1" s="1"/>
  <c r="AD4385" i="1"/>
  <c r="AH4385" i="1" s="1"/>
  <c r="AD4384" i="1"/>
  <c r="AH4384" i="1" s="1"/>
  <c r="AD4383" i="1"/>
  <c r="AH4383" i="1" s="1"/>
  <c r="AD4382" i="1"/>
  <c r="AH4382" i="1" s="1"/>
  <c r="AD4381" i="1"/>
  <c r="AH4381" i="1" s="1"/>
  <c r="AD4380" i="1"/>
  <c r="AH4380" i="1" s="1"/>
  <c r="AD4379" i="1"/>
  <c r="AH4379" i="1" s="1"/>
  <c r="AD4378" i="1"/>
  <c r="AH4378" i="1" s="1"/>
  <c r="AD4377" i="1"/>
  <c r="AH4377" i="1" s="1"/>
  <c r="AD4376" i="1"/>
  <c r="AH4376" i="1" s="1"/>
  <c r="AD4375" i="1"/>
  <c r="AH4375" i="1" s="1"/>
  <c r="AD4374" i="1"/>
  <c r="AH4374" i="1" s="1"/>
  <c r="AD4373" i="1"/>
  <c r="AH4373" i="1" s="1"/>
  <c r="AD4372" i="1"/>
  <c r="AH4372" i="1" s="1"/>
  <c r="AD4371" i="1"/>
  <c r="AH4371" i="1" s="1"/>
  <c r="AD4370" i="1"/>
  <c r="AH4370" i="1" s="1"/>
  <c r="AD4369" i="1"/>
  <c r="AH4369" i="1" s="1"/>
  <c r="AD4368" i="1"/>
  <c r="AH4368" i="1" s="1"/>
  <c r="AD4367" i="1"/>
  <c r="AH4367" i="1" s="1"/>
  <c r="AD4366" i="1"/>
  <c r="AH4366" i="1" s="1"/>
  <c r="AD4365" i="1"/>
  <c r="AH4365" i="1" s="1"/>
  <c r="AD4364" i="1"/>
  <c r="AH4364" i="1" s="1"/>
  <c r="AD4363" i="1"/>
  <c r="AH4363" i="1" s="1"/>
  <c r="AD4362" i="1"/>
  <c r="AH4362" i="1" s="1"/>
  <c r="AD4361" i="1"/>
  <c r="AH4361" i="1" s="1"/>
  <c r="AD4360" i="1"/>
  <c r="AH4360" i="1" s="1"/>
  <c r="AD4359" i="1"/>
  <c r="AH4359" i="1" s="1"/>
  <c r="AD4358" i="1"/>
  <c r="AH4358" i="1" s="1"/>
  <c r="AD4357" i="1"/>
  <c r="AH4357" i="1" s="1"/>
  <c r="AD4356" i="1"/>
  <c r="AH4356" i="1" s="1"/>
  <c r="AD4355" i="1"/>
  <c r="AH4355" i="1" s="1"/>
  <c r="AD4354" i="1"/>
  <c r="AH4354" i="1" s="1"/>
  <c r="AD4353" i="1"/>
  <c r="AH4353" i="1" s="1"/>
  <c r="AD4352" i="1"/>
  <c r="AH4352" i="1" s="1"/>
  <c r="AD4351" i="1"/>
  <c r="AH4351" i="1" s="1"/>
  <c r="AD4350" i="1"/>
  <c r="AH4350" i="1" s="1"/>
  <c r="AD4349" i="1"/>
  <c r="AH4349" i="1" s="1"/>
  <c r="AD4348" i="1"/>
  <c r="AH4348" i="1" s="1"/>
  <c r="AD4347" i="1"/>
  <c r="AH4347" i="1" s="1"/>
  <c r="AD4346" i="1"/>
  <c r="AH4346" i="1" s="1"/>
  <c r="AD4345" i="1"/>
  <c r="AH4345" i="1" s="1"/>
  <c r="AD4344" i="1"/>
  <c r="AH4344" i="1" s="1"/>
  <c r="AD4343" i="1"/>
  <c r="AH4343" i="1" s="1"/>
  <c r="AD4342" i="1"/>
  <c r="AH4342" i="1" s="1"/>
  <c r="AD4341" i="1"/>
  <c r="AH4341" i="1" s="1"/>
  <c r="AD4340" i="1"/>
  <c r="AH4340" i="1" s="1"/>
  <c r="AD4339" i="1"/>
  <c r="AH4339" i="1" s="1"/>
  <c r="AD4338" i="1"/>
  <c r="AH4338" i="1" s="1"/>
  <c r="AD4337" i="1"/>
  <c r="AH4337" i="1" s="1"/>
  <c r="AD4336" i="1"/>
  <c r="AH4336" i="1" s="1"/>
  <c r="AD4335" i="1"/>
  <c r="AH4335" i="1" s="1"/>
  <c r="AD4334" i="1"/>
  <c r="AH4334" i="1" s="1"/>
  <c r="AD4333" i="1"/>
  <c r="AH4333" i="1" s="1"/>
  <c r="AD4332" i="1"/>
  <c r="AH4332" i="1" s="1"/>
  <c r="AD4331" i="1"/>
  <c r="AH4331" i="1" s="1"/>
  <c r="AD4330" i="1"/>
  <c r="AH4330" i="1" s="1"/>
  <c r="AD4329" i="1"/>
  <c r="AH4329" i="1" s="1"/>
  <c r="AD4328" i="1"/>
  <c r="AH4328" i="1" s="1"/>
  <c r="AD4327" i="1"/>
  <c r="AH4327" i="1" s="1"/>
  <c r="AD4326" i="1"/>
  <c r="AH4326" i="1" s="1"/>
  <c r="AD4325" i="1"/>
  <c r="AH4325" i="1" s="1"/>
  <c r="AD4324" i="1"/>
  <c r="AH4324" i="1" s="1"/>
  <c r="AD4323" i="1"/>
  <c r="AH4323" i="1" s="1"/>
  <c r="AD4322" i="1"/>
  <c r="AH4322" i="1" s="1"/>
  <c r="AD4321" i="1"/>
  <c r="AH4321" i="1" s="1"/>
  <c r="AD4320" i="1"/>
  <c r="AH4320" i="1" s="1"/>
  <c r="AD4319" i="1"/>
  <c r="AH4319" i="1" s="1"/>
  <c r="AD4318" i="1"/>
  <c r="AH4318" i="1" s="1"/>
  <c r="AD4317" i="1"/>
  <c r="AH4317" i="1" s="1"/>
  <c r="AD4316" i="1"/>
  <c r="AH4316" i="1" s="1"/>
  <c r="AD4315" i="1"/>
  <c r="AH4315" i="1" s="1"/>
  <c r="AD4314" i="1"/>
  <c r="AH4314" i="1" s="1"/>
  <c r="AD4313" i="1"/>
  <c r="AH4313" i="1" s="1"/>
  <c r="AD4312" i="1"/>
  <c r="AH4312" i="1" s="1"/>
  <c r="AD4311" i="1"/>
  <c r="AH4311" i="1" s="1"/>
  <c r="AD4310" i="1"/>
  <c r="AH4310" i="1" s="1"/>
  <c r="AD4309" i="1"/>
  <c r="AH4309" i="1" s="1"/>
  <c r="AD4308" i="1"/>
  <c r="AH4308" i="1" s="1"/>
  <c r="AD4307" i="1"/>
  <c r="AH4307" i="1" s="1"/>
  <c r="AD4306" i="1"/>
  <c r="AH4306" i="1" s="1"/>
  <c r="AD4305" i="1"/>
  <c r="AH4305" i="1" s="1"/>
  <c r="AD4304" i="1"/>
  <c r="AH4304" i="1" s="1"/>
  <c r="AD4303" i="1"/>
  <c r="AH4303" i="1" s="1"/>
  <c r="AD4302" i="1"/>
  <c r="AH4302" i="1" s="1"/>
  <c r="AD4301" i="1"/>
  <c r="AH4301" i="1" s="1"/>
  <c r="AD4300" i="1"/>
  <c r="AH4300" i="1" s="1"/>
  <c r="AD4299" i="1"/>
  <c r="AH4299" i="1" s="1"/>
  <c r="AD4298" i="1"/>
  <c r="AH4298" i="1" s="1"/>
  <c r="AD4297" i="1"/>
  <c r="AH4297" i="1" s="1"/>
  <c r="AD4296" i="1"/>
  <c r="AH4296" i="1" s="1"/>
  <c r="AD4295" i="1"/>
  <c r="AH4295" i="1" s="1"/>
  <c r="AD4294" i="1"/>
  <c r="AH4294" i="1" s="1"/>
  <c r="AD4293" i="1"/>
  <c r="AH4293" i="1" s="1"/>
  <c r="AD4292" i="1"/>
  <c r="AH4292" i="1" s="1"/>
  <c r="AD4291" i="1"/>
  <c r="AH4291" i="1" s="1"/>
  <c r="AD4290" i="1"/>
  <c r="AH4290" i="1" s="1"/>
  <c r="AD4289" i="1"/>
  <c r="AH4289" i="1" s="1"/>
  <c r="AD4288" i="1"/>
  <c r="AH4288" i="1" s="1"/>
  <c r="AD4287" i="1"/>
  <c r="AH4287" i="1" s="1"/>
  <c r="AD4286" i="1"/>
  <c r="AH4286" i="1" s="1"/>
  <c r="AD4285" i="1"/>
  <c r="AH4285" i="1" s="1"/>
  <c r="AD4284" i="1"/>
  <c r="AH4284" i="1" s="1"/>
  <c r="AD4283" i="1"/>
  <c r="AH4283" i="1" s="1"/>
  <c r="AD4282" i="1"/>
  <c r="AH4282" i="1" s="1"/>
  <c r="AD4281" i="1"/>
  <c r="AH4281" i="1" s="1"/>
  <c r="AD4280" i="1"/>
  <c r="AH4280" i="1" s="1"/>
  <c r="AD4279" i="1"/>
  <c r="AH4279" i="1" s="1"/>
  <c r="AD4278" i="1"/>
  <c r="AH4278" i="1" s="1"/>
  <c r="AD4277" i="1"/>
  <c r="AH4277" i="1" s="1"/>
  <c r="AD4276" i="1"/>
  <c r="AH4276" i="1" s="1"/>
  <c r="AD4275" i="1"/>
  <c r="AH4275" i="1" s="1"/>
  <c r="AD4274" i="1"/>
  <c r="AH4274" i="1" s="1"/>
  <c r="AD4273" i="1"/>
  <c r="AH4273" i="1" s="1"/>
  <c r="AD4272" i="1"/>
  <c r="AH4272" i="1" s="1"/>
  <c r="AD4271" i="1"/>
  <c r="AH4271" i="1" s="1"/>
  <c r="AD4270" i="1"/>
  <c r="AH4270" i="1" s="1"/>
  <c r="AD4269" i="1"/>
  <c r="AH4269" i="1" s="1"/>
  <c r="AD4268" i="1"/>
  <c r="AH4268" i="1" s="1"/>
  <c r="AD4267" i="1"/>
  <c r="AH4267" i="1" s="1"/>
  <c r="AD4266" i="1"/>
  <c r="AH4266" i="1" s="1"/>
  <c r="AD4265" i="1"/>
  <c r="AH4265" i="1" s="1"/>
  <c r="AD4264" i="1"/>
  <c r="AH4264" i="1" s="1"/>
  <c r="AD4263" i="1"/>
  <c r="AH4263" i="1" s="1"/>
  <c r="AD4262" i="1"/>
  <c r="AH4262" i="1" s="1"/>
  <c r="AD4261" i="1"/>
  <c r="AH4261" i="1" s="1"/>
  <c r="AD4260" i="1"/>
  <c r="AH4260" i="1" s="1"/>
  <c r="AD4259" i="1"/>
  <c r="AH4259" i="1" s="1"/>
  <c r="AD4258" i="1"/>
  <c r="AH4258" i="1" s="1"/>
  <c r="AD4257" i="1"/>
  <c r="AH4257" i="1" s="1"/>
  <c r="AD4256" i="1"/>
  <c r="AH4256" i="1" s="1"/>
  <c r="AD4255" i="1"/>
  <c r="AH4255" i="1" s="1"/>
  <c r="AD4254" i="1"/>
  <c r="AH4254" i="1" s="1"/>
  <c r="AD4253" i="1"/>
  <c r="AH4253" i="1" s="1"/>
  <c r="AD4252" i="1"/>
  <c r="AH4252" i="1" s="1"/>
  <c r="AD4251" i="1"/>
  <c r="AH4251" i="1" s="1"/>
  <c r="AD4250" i="1"/>
  <c r="AH4250" i="1" s="1"/>
  <c r="AD4249" i="1"/>
  <c r="AH4249" i="1" s="1"/>
  <c r="AD4248" i="1"/>
  <c r="AH4248" i="1" s="1"/>
  <c r="AD4247" i="1"/>
  <c r="AH4247" i="1" s="1"/>
  <c r="AD4246" i="1"/>
  <c r="AH4246" i="1" s="1"/>
  <c r="AD4245" i="1"/>
  <c r="AH4245" i="1" s="1"/>
  <c r="AD4244" i="1"/>
  <c r="AH4244" i="1" s="1"/>
  <c r="AD4243" i="1"/>
  <c r="AH4243" i="1" s="1"/>
  <c r="AD4242" i="1"/>
  <c r="AH4242" i="1" s="1"/>
  <c r="AD4241" i="1"/>
  <c r="AH4241" i="1" s="1"/>
  <c r="AD4240" i="1"/>
  <c r="AH4240" i="1" s="1"/>
  <c r="AD4239" i="1"/>
  <c r="AH4239" i="1" s="1"/>
  <c r="AD4238" i="1"/>
  <c r="AH4238" i="1" s="1"/>
  <c r="AD4237" i="1"/>
  <c r="AH4237" i="1" s="1"/>
  <c r="AD4236" i="1"/>
  <c r="AH4236" i="1" s="1"/>
  <c r="AD4235" i="1"/>
  <c r="AH4235" i="1" s="1"/>
  <c r="AD4234" i="1"/>
  <c r="AH4234" i="1" s="1"/>
  <c r="AD4233" i="1"/>
  <c r="AH4233" i="1" s="1"/>
  <c r="AD4232" i="1"/>
  <c r="AH4232" i="1" s="1"/>
  <c r="AD4231" i="1"/>
  <c r="AH4231" i="1" s="1"/>
  <c r="AD4230" i="1"/>
  <c r="AH4230" i="1" s="1"/>
  <c r="AD4229" i="1"/>
  <c r="AH4229" i="1" s="1"/>
  <c r="AD4228" i="1"/>
  <c r="AH4228" i="1" s="1"/>
  <c r="AD4227" i="1"/>
  <c r="AH4227" i="1" s="1"/>
  <c r="AD4226" i="1"/>
  <c r="AH4226" i="1" s="1"/>
  <c r="AD4225" i="1"/>
  <c r="AH4225" i="1" s="1"/>
  <c r="AD4224" i="1"/>
  <c r="AH4224" i="1" s="1"/>
  <c r="AD4223" i="1"/>
  <c r="AH4223" i="1" s="1"/>
  <c r="AD4222" i="1"/>
  <c r="AH4222" i="1" s="1"/>
  <c r="AD4221" i="1"/>
  <c r="AH4221" i="1" s="1"/>
  <c r="AD4220" i="1"/>
  <c r="AH4220" i="1" s="1"/>
  <c r="AD4219" i="1"/>
  <c r="AH4219" i="1" s="1"/>
  <c r="AD4218" i="1"/>
  <c r="AH4218" i="1" s="1"/>
  <c r="AD4217" i="1"/>
  <c r="AH4217" i="1" s="1"/>
  <c r="AD4216" i="1"/>
  <c r="AH4216" i="1" s="1"/>
  <c r="AD4215" i="1"/>
  <c r="AH4215" i="1" s="1"/>
  <c r="AD4214" i="1"/>
  <c r="AH4214" i="1" s="1"/>
  <c r="AD4213" i="1"/>
  <c r="AH4213" i="1" s="1"/>
  <c r="AD4212" i="1"/>
  <c r="AH4212" i="1" s="1"/>
  <c r="AD4211" i="1"/>
  <c r="AH4211" i="1" s="1"/>
  <c r="AD4210" i="1"/>
  <c r="AH4210" i="1" s="1"/>
  <c r="AD4209" i="1"/>
  <c r="AH4209" i="1" s="1"/>
  <c r="AD4208" i="1"/>
  <c r="AH4208" i="1" s="1"/>
  <c r="AD4207" i="1"/>
  <c r="AH4207" i="1" s="1"/>
  <c r="AD4206" i="1"/>
  <c r="AH4206" i="1" s="1"/>
  <c r="AD4205" i="1"/>
  <c r="AH4205" i="1" s="1"/>
  <c r="AD4204" i="1"/>
  <c r="AH4204" i="1" s="1"/>
  <c r="AD4203" i="1"/>
  <c r="AH4203" i="1" s="1"/>
  <c r="AD4202" i="1"/>
  <c r="AH4202" i="1" s="1"/>
  <c r="AD4201" i="1"/>
  <c r="AH4201" i="1" s="1"/>
  <c r="AD4200" i="1"/>
  <c r="AH4200" i="1" s="1"/>
  <c r="AD4199" i="1"/>
  <c r="AH4199" i="1" s="1"/>
  <c r="AD4198" i="1"/>
  <c r="AH4198" i="1" s="1"/>
  <c r="AD4197" i="1"/>
  <c r="AH4197" i="1" s="1"/>
  <c r="AD4196" i="1"/>
  <c r="AH4196" i="1" s="1"/>
  <c r="AD4195" i="1"/>
  <c r="AH4195" i="1" s="1"/>
  <c r="AD4194" i="1"/>
  <c r="AH4194" i="1" s="1"/>
  <c r="AD4193" i="1"/>
  <c r="AH4193" i="1" s="1"/>
  <c r="AD4192" i="1"/>
  <c r="AH4192" i="1" s="1"/>
  <c r="AD4191" i="1"/>
  <c r="AH4191" i="1" s="1"/>
  <c r="AD4190" i="1"/>
  <c r="AH4190" i="1" s="1"/>
  <c r="AD4189" i="1"/>
  <c r="AH4189" i="1" s="1"/>
  <c r="AD4188" i="1"/>
  <c r="AH4188" i="1" s="1"/>
  <c r="AD4187" i="1"/>
  <c r="AH4187" i="1" s="1"/>
  <c r="AD4186" i="1"/>
  <c r="AH4186" i="1" s="1"/>
  <c r="AD4185" i="1"/>
  <c r="AH4185" i="1" s="1"/>
  <c r="AD4184" i="1"/>
  <c r="AH4184" i="1" s="1"/>
  <c r="AD4183" i="1"/>
  <c r="AH4183" i="1" s="1"/>
  <c r="AD4182" i="1"/>
  <c r="AH4182" i="1" s="1"/>
  <c r="AD4181" i="1"/>
  <c r="AH4181" i="1" s="1"/>
  <c r="AD4180" i="1"/>
  <c r="AH4180" i="1" s="1"/>
  <c r="AD4179" i="1"/>
  <c r="AH4179" i="1" s="1"/>
  <c r="AD4178" i="1"/>
  <c r="AH4178" i="1" s="1"/>
  <c r="AD4177" i="1"/>
  <c r="AH4177" i="1" s="1"/>
  <c r="AD4176" i="1"/>
  <c r="AH4176" i="1" s="1"/>
  <c r="AD4175" i="1"/>
  <c r="AH4175" i="1" s="1"/>
  <c r="AD4174" i="1"/>
  <c r="AH4174" i="1" s="1"/>
  <c r="AD4173" i="1"/>
  <c r="AH4173" i="1" s="1"/>
  <c r="AD4172" i="1"/>
  <c r="AH4172" i="1" s="1"/>
  <c r="AD4171" i="1"/>
  <c r="AH4171" i="1" s="1"/>
  <c r="AD4170" i="1"/>
  <c r="AH4170" i="1" s="1"/>
  <c r="AD4169" i="1"/>
  <c r="AH4169" i="1" s="1"/>
  <c r="AD4168" i="1"/>
  <c r="AH4168" i="1" s="1"/>
  <c r="AD4167" i="1"/>
  <c r="AH4167" i="1" s="1"/>
  <c r="AD4166" i="1"/>
  <c r="AH4166" i="1" s="1"/>
  <c r="AD4165" i="1"/>
  <c r="AH4165" i="1" s="1"/>
  <c r="AD4164" i="1"/>
  <c r="AH4164" i="1" s="1"/>
  <c r="AD4163" i="1"/>
  <c r="AH4163" i="1" s="1"/>
  <c r="AD4162" i="1"/>
  <c r="AH4162" i="1" s="1"/>
  <c r="AD4161" i="1"/>
  <c r="AH4161" i="1" s="1"/>
  <c r="AD4160" i="1"/>
  <c r="AH4160" i="1" s="1"/>
  <c r="AD4159" i="1"/>
  <c r="AH4159" i="1" s="1"/>
  <c r="AD4158" i="1"/>
  <c r="AH4158" i="1" s="1"/>
  <c r="AD4157" i="1"/>
  <c r="AH4157" i="1" s="1"/>
  <c r="AD4156" i="1"/>
  <c r="AH4156" i="1" s="1"/>
  <c r="AD4155" i="1"/>
  <c r="AH4155" i="1" s="1"/>
  <c r="AD4154" i="1"/>
  <c r="AH4154" i="1" s="1"/>
  <c r="AD4153" i="1"/>
  <c r="AH4153" i="1" s="1"/>
  <c r="AD4152" i="1"/>
  <c r="AH4152" i="1" s="1"/>
  <c r="AD4151" i="1"/>
  <c r="AH4151" i="1" s="1"/>
  <c r="AD4150" i="1"/>
  <c r="AH4150" i="1" s="1"/>
  <c r="AD4149" i="1"/>
  <c r="AH4149" i="1" s="1"/>
  <c r="AD4148" i="1"/>
  <c r="AH4148" i="1" s="1"/>
  <c r="AD4147" i="1"/>
  <c r="AH4147" i="1" s="1"/>
  <c r="AD4146" i="1"/>
  <c r="AH4146" i="1" s="1"/>
  <c r="AD4145" i="1"/>
  <c r="AH4145" i="1" s="1"/>
  <c r="AD4144" i="1"/>
  <c r="AH4144" i="1" s="1"/>
  <c r="AD4143" i="1"/>
  <c r="AH4143" i="1" s="1"/>
  <c r="AD4142" i="1"/>
  <c r="AH4142" i="1" s="1"/>
  <c r="AD4141" i="1"/>
  <c r="AH4141" i="1" s="1"/>
  <c r="AD4140" i="1"/>
  <c r="AH4140" i="1" s="1"/>
  <c r="AD4139" i="1"/>
  <c r="AH4139" i="1" s="1"/>
  <c r="AD4138" i="1"/>
  <c r="AH4138" i="1" s="1"/>
  <c r="AD4137" i="1"/>
  <c r="AH4137" i="1" s="1"/>
  <c r="AD4136" i="1"/>
  <c r="AH4136" i="1" s="1"/>
  <c r="AD4135" i="1"/>
  <c r="AH4135" i="1" s="1"/>
  <c r="AD4134" i="1"/>
  <c r="AH4134" i="1" s="1"/>
  <c r="AD4133" i="1"/>
  <c r="AH4133" i="1" s="1"/>
  <c r="AD4132" i="1"/>
  <c r="AH4132" i="1" s="1"/>
  <c r="AD4131" i="1"/>
  <c r="AH4131" i="1" s="1"/>
  <c r="AD4130" i="1"/>
  <c r="AH4130" i="1" s="1"/>
  <c r="AD4129" i="1"/>
  <c r="AH4129" i="1" s="1"/>
  <c r="AD4128" i="1"/>
  <c r="AH4128" i="1" s="1"/>
  <c r="AD4127" i="1"/>
  <c r="AH4127" i="1" s="1"/>
  <c r="AD4126" i="1"/>
  <c r="AH4126" i="1" s="1"/>
  <c r="AD4125" i="1"/>
  <c r="AH4125" i="1" s="1"/>
  <c r="AD4124" i="1"/>
  <c r="AH4124" i="1" s="1"/>
  <c r="AD4123" i="1"/>
  <c r="AH4123" i="1" s="1"/>
  <c r="AD4122" i="1"/>
  <c r="AH4122" i="1" s="1"/>
  <c r="AD4121" i="1"/>
  <c r="AH4121" i="1" s="1"/>
  <c r="AD4120" i="1"/>
  <c r="AH4120" i="1" s="1"/>
  <c r="AD4119" i="1"/>
  <c r="AH4119" i="1" s="1"/>
  <c r="AD4118" i="1"/>
  <c r="AH4118" i="1" s="1"/>
  <c r="AD4117" i="1"/>
  <c r="AH4117" i="1" s="1"/>
  <c r="AD4116" i="1"/>
  <c r="AH4116" i="1" s="1"/>
  <c r="AD4115" i="1"/>
  <c r="AH4115" i="1" s="1"/>
  <c r="AD4114" i="1"/>
  <c r="AH4114" i="1" s="1"/>
  <c r="AD4113" i="1"/>
  <c r="AH4113" i="1" s="1"/>
  <c r="AD4112" i="1"/>
  <c r="AH4112" i="1" s="1"/>
  <c r="AD4111" i="1"/>
  <c r="AH4111" i="1" s="1"/>
  <c r="AD4110" i="1"/>
  <c r="AH4110" i="1" s="1"/>
  <c r="AD4109" i="1"/>
  <c r="AH4109" i="1" s="1"/>
  <c r="AD4108" i="1"/>
  <c r="AH4108" i="1" s="1"/>
  <c r="AD4107" i="1"/>
  <c r="AH4107" i="1" s="1"/>
  <c r="AD4106" i="1"/>
  <c r="AH4106" i="1" s="1"/>
  <c r="AD4105" i="1"/>
  <c r="AH4105" i="1" s="1"/>
  <c r="AD4104" i="1"/>
  <c r="AH4104" i="1" s="1"/>
  <c r="AD4103" i="1"/>
  <c r="AH4103" i="1" s="1"/>
  <c r="AD4102" i="1"/>
  <c r="AH4102" i="1" s="1"/>
  <c r="AD4101" i="1"/>
  <c r="AH4101" i="1" s="1"/>
  <c r="AD4100" i="1"/>
  <c r="AH4100" i="1" s="1"/>
  <c r="AD4099" i="1"/>
  <c r="AH4099" i="1" s="1"/>
  <c r="AD4098" i="1"/>
  <c r="AH4098" i="1" s="1"/>
  <c r="AD4097" i="1"/>
  <c r="AH4097" i="1" s="1"/>
  <c r="AD4096" i="1"/>
  <c r="AH4096" i="1" s="1"/>
  <c r="AD4095" i="1"/>
  <c r="AH4095" i="1" s="1"/>
  <c r="AD4094" i="1"/>
  <c r="AH4094" i="1" s="1"/>
  <c r="AD4093" i="1"/>
  <c r="AH4093" i="1" s="1"/>
  <c r="AD4092" i="1"/>
  <c r="AH4092" i="1" s="1"/>
  <c r="AD4091" i="1"/>
  <c r="AH4091" i="1" s="1"/>
  <c r="AD4090" i="1"/>
  <c r="AH4090" i="1" s="1"/>
  <c r="AD4089" i="1"/>
  <c r="AH4089" i="1" s="1"/>
  <c r="AD4088" i="1"/>
  <c r="AH4088" i="1" s="1"/>
  <c r="AD4087" i="1"/>
  <c r="AH4087" i="1" s="1"/>
  <c r="AD4086" i="1"/>
  <c r="AH4086" i="1" s="1"/>
  <c r="AD4085" i="1"/>
  <c r="AH4085" i="1" s="1"/>
  <c r="AD4084" i="1"/>
  <c r="AH4084" i="1" s="1"/>
  <c r="AD4083" i="1"/>
  <c r="AH4083" i="1" s="1"/>
  <c r="AD4082" i="1"/>
  <c r="AH4082" i="1" s="1"/>
  <c r="AD4081" i="1"/>
  <c r="AH4081" i="1" s="1"/>
  <c r="AD4080" i="1"/>
  <c r="AH4080" i="1" s="1"/>
  <c r="AD4079" i="1"/>
  <c r="AH4079" i="1" s="1"/>
  <c r="AD4078" i="1"/>
  <c r="AH4078" i="1" s="1"/>
  <c r="AD4077" i="1"/>
  <c r="AH4077" i="1" s="1"/>
  <c r="AD4076" i="1"/>
  <c r="AH4076" i="1" s="1"/>
  <c r="AD4075" i="1"/>
  <c r="AH4075" i="1" s="1"/>
  <c r="AD4074" i="1"/>
  <c r="AH4074" i="1" s="1"/>
  <c r="AD4073" i="1"/>
  <c r="AH4073" i="1" s="1"/>
  <c r="AD4072" i="1"/>
  <c r="AH4072" i="1" s="1"/>
  <c r="AD4071" i="1"/>
  <c r="AH4071" i="1" s="1"/>
  <c r="AD4070" i="1"/>
  <c r="AH4070" i="1" s="1"/>
  <c r="AD4069" i="1"/>
  <c r="AH4069" i="1" s="1"/>
  <c r="AD4068" i="1"/>
  <c r="AH4068" i="1" s="1"/>
  <c r="AD4067" i="1"/>
  <c r="AH4067" i="1" s="1"/>
  <c r="AD4066" i="1"/>
  <c r="AH4066" i="1" s="1"/>
  <c r="AD4065" i="1"/>
  <c r="AH4065" i="1" s="1"/>
  <c r="AD4064" i="1"/>
  <c r="AH4064" i="1" s="1"/>
  <c r="AD4063" i="1"/>
  <c r="AH4063" i="1" s="1"/>
  <c r="AD4062" i="1"/>
  <c r="AH4062" i="1" s="1"/>
  <c r="AD4061" i="1"/>
  <c r="AH4061" i="1" s="1"/>
  <c r="AD4060" i="1"/>
  <c r="AH4060" i="1" s="1"/>
  <c r="AD4059" i="1"/>
  <c r="AH4059" i="1" s="1"/>
  <c r="AD4058" i="1"/>
  <c r="AH4058" i="1" s="1"/>
  <c r="AD4057" i="1"/>
  <c r="AH4057" i="1" s="1"/>
  <c r="AD4056" i="1"/>
  <c r="AH4056" i="1" s="1"/>
  <c r="AD4055" i="1"/>
  <c r="AH4055" i="1" s="1"/>
  <c r="AD4054" i="1"/>
  <c r="AH4054" i="1" s="1"/>
  <c r="AD4053" i="1"/>
  <c r="AH4053" i="1" s="1"/>
  <c r="AD4052" i="1"/>
  <c r="AH4052" i="1" s="1"/>
  <c r="AD4051" i="1"/>
  <c r="AH4051" i="1" s="1"/>
  <c r="AD4050" i="1"/>
  <c r="AH4050" i="1" s="1"/>
  <c r="AD4049" i="1"/>
  <c r="AH4049" i="1" s="1"/>
  <c r="AD4048" i="1"/>
  <c r="AH4048" i="1" s="1"/>
  <c r="AD4047" i="1"/>
  <c r="AH4047" i="1" s="1"/>
  <c r="AD4046" i="1"/>
  <c r="AH4046" i="1" s="1"/>
  <c r="AD4045" i="1"/>
  <c r="AH4045" i="1" s="1"/>
  <c r="AD4044" i="1"/>
  <c r="AH4044" i="1" s="1"/>
  <c r="AD4043" i="1"/>
  <c r="AH4043" i="1" s="1"/>
  <c r="AD4042" i="1"/>
  <c r="AH4042" i="1" s="1"/>
  <c r="AD4041" i="1"/>
  <c r="AH4041" i="1" s="1"/>
  <c r="AD4040" i="1"/>
  <c r="AH4040" i="1" s="1"/>
  <c r="AD4039" i="1"/>
  <c r="AH4039" i="1" s="1"/>
  <c r="AD4038" i="1"/>
  <c r="AH4038" i="1" s="1"/>
  <c r="AD4037" i="1"/>
  <c r="AH4037" i="1" s="1"/>
  <c r="AD4036" i="1"/>
  <c r="AH4036" i="1" s="1"/>
  <c r="AD4035" i="1"/>
  <c r="AH4035" i="1" s="1"/>
  <c r="AD4034" i="1"/>
  <c r="AH4034" i="1" s="1"/>
  <c r="AD4033" i="1"/>
  <c r="AH4033" i="1" s="1"/>
  <c r="AD4032" i="1"/>
  <c r="AH4032" i="1" s="1"/>
  <c r="AD4031" i="1"/>
  <c r="AH4031" i="1" s="1"/>
  <c r="AD4030" i="1"/>
  <c r="AH4030" i="1" s="1"/>
  <c r="AD4029" i="1"/>
  <c r="AH4029" i="1" s="1"/>
  <c r="AD4028" i="1"/>
  <c r="AH4028" i="1" s="1"/>
  <c r="AD4027" i="1"/>
  <c r="AH4027" i="1" s="1"/>
  <c r="AD4026" i="1"/>
  <c r="AH4026" i="1" s="1"/>
  <c r="AD4025" i="1"/>
  <c r="AH4025" i="1" s="1"/>
  <c r="AD4024" i="1"/>
  <c r="AH4024" i="1" s="1"/>
  <c r="AD4023" i="1"/>
  <c r="AH4023" i="1" s="1"/>
  <c r="AD4022" i="1"/>
  <c r="AH4022" i="1" s="1"/>
  <c r="AD4021" i="1"/>
  <c r="AH4021" i="1" s="1"/>
  <c r="AD4020" i="1"/>
  <c r="AH4020" i="1" s="1"/>
  <c r="AD4019" i="1"/>
  <c r="AH4019" i="1" s="1"/>
  <c r="AD4018" i="1"/>
  <c r="AH4018" i="1" s="1"/>
  <c r="AD4017" i="1"/>
  <c r="AH4017" i="1" s="1"/>
  <c r="AD4016" i="1"/>
  <c r="AH4016" i="1" s="1"/>
  <c r="AD4015" i="1"/>
  <c r="AH4015" i="1" s="1"/>
  <c r="AD4014" i="1"/>
  <c r="AH4014" i="1" s="1"/>
  <c r="AD4013" i="1"/>
  <c r="AH4013" i="1" s="1"/>
  <c r="AD4012" i="1"/>
  <c r="AH4012" i="1" s="1"/>
  <c r="AD4011" i="1"/>
  <c r="AH4011" i="1" s="1"/>
  <c r="AD4010" i="1"/>
  <c r="AH4010" i="1" s="1"/>
  <c r="AD4009" i="1"/>
  <c r="AH4009" i="1" s="1"/>
  <c r="AD4008" i="1"/>
  <c r="AH4008" i="1" s="1"/>
  <c r="AD4007" i="1"/>
  <c r="AH4007" i="1" s="1"/>
  <c r="AD4006" i="1"/>
  <c r="AH4006" i="1" s="1"/>
  <c r="AD4005" i="1"/>
  <c r="AH4005" i="1" s="1"/>
  <c r="AD4004" i="1"/>
  <c r="AH4004" i="1" s="1"/>
  <c r="AD4003" i="1"/>
  <c r="AH4003" i="1" s="1"/>
  <c r="AD4002" i="1"/>
  <c r="AH4002" i="1" s="1"/>
  <c r="AD4001" i="1"/>
  <c r="AH4001" i="1" s="1"/>
  <c r="AD4000" i="1"/>
  <c r="AH4000" i="1" s="1"/>
  <c r="AD3999" i="1"/>
  <c r="AH3999" i="1" s="1"/>
  <c r="AD3998" i="1"/>
  <c r="AH3998" i="1" s="1"/>
  <c r="AD3997" i="1"/>
  <c r="AH3997" i="1" s="1"/>
  <c r="AD3996" i="1"/>
  <c r="AH3996" i="1" s="1"/>
  <c r="AD3995" i="1"/>
  <c r="AH3995" i="1" s="1"/>
  <c r="AD3994" i="1"/>
  <c r="AH3994" i="1" s="1"/>
  <c r="AD3993" i="1"/>
  <c r="AH3993" i="1" s="1"/>
  <c r="AD3992" i="1"/>
  <c r="AH3992" i="1" s="1"/>
  <c r="AD3991" i="1"/>
  <c r="AH3991" i="1" s="1"/>
  <c r="AD3990" i="1"/>
  <c r="AH3990" i="1" s="1"/>
  <c r="AD3989" i="1"/>
  <c r="AH3989" i="1" s="1"/>
  <c r="AD3988" i="1"/>
  <c r="AH3988" i="1" s="1"/>
  <c r="AD3987" i="1"/>
  <c r="AH3987" i="1" s="1"/>
  <c r="AD3986" i="1"/>
  <c r="AH3986" i="1" s="1"/>
  <c r="AD3985" i="1"/>
  <c r="AH3985" i="1" s="1"/>
  <c r="AD3984" i="1"/>
  <c r="AH3984" i="1" s="1"/>
  <c r="AD3983" i="1"/>
  <c r="AH3983" i="1" s="1"/>
  <c r="AD3982" i="1"/>
  <c r="AH3982" i="1" s="1"/>
  <c r="AD3981" i="1"/>
  <c r="AH3981" i="1" s="1"/>
  <c r="AD3980" i="1"/>
  <c r="AH3980" i="1" s="1"/>
  <c r="AD3979" i="1"/>
  <c r="AH3979" i="1" s="1"/>
  <c r="AD3978" i="1"/>
  <c r="AH3978" i="1" s="1"/>
  <c r="AD3977" i="1"/>
  <c r="AH3977" i="1" s="1"/>
  <c r="AD3976" i="1"/>
  <c r="AH3976" i="1" s="1"/>
  <c r="AD3975" i="1"/>
  <c r="AH3975" i="1" s="1"/>
  <c r="AD3974" i="1"/>
  <c r="AH3974" i="1" s="1"/>
  <c r="AD3973" i="1"/>
  <c r="AH3973" i="1" s="1"/>
  <c r="AD3972" i="1"/>
  <c r="AH3972" i="1" s="1"/>
  <c r="AD3971" i="1"/>
  <c r="AH3971" i="1" s="1"/>
  <c r="AD3970" i="1"/>
  <c r="AH3970" i="1" s="1"/>
  <c r="AD3969" i="1"/>
  <c r="AH3969" i="1" s="1"/>
  <c r="AD3968" i="1"/>
  <c r="AH3968" i="1" s="1"/>
  <c r="AD3967" i="1"/>
  <c r="AH3967" i="1" s="1"/>
  <c r="AD3966" i="1"/>
  <c r="AH3966" i="1" s="1"/>
  <c r="AD3965" i="1"/>
  <c r="AH3965" i="1" s="1"/>
  <c r="AD3964" i="1"/>
  <c r="AH3964" i="1" s="1"/>
  <c r="AD3963" i="1"/>
  <c r="AH3963" i="1" s="1"/>
  <c r="AD3962" i="1"/>
  <c r="AH3962" i="1" s="1"/>
  <c r="AD3961" i="1"/>
  <c r="AH3961" i="1" s="1"/>
  <c r="AD3960" i="1"/>
  <c r="AH3960" i="1" s="1"/>
  <c r="AD3959" i="1"/>
  <c r="AH3959" i="1" s="1"/>
  <c r="AD3958" i="1"/>
  <c r="AH3958" i="1" s="1"/>
  <c r="AD3957" i="1"/>
  <c r="AH3957" i="1" s="1"/>
  <c r="AD3956" i="1"/>
  <c r="AH3956" i="1" s="1"/>
  <c r="AD3955" i="1"/>
  <c r="AH3955" i="1" s="1"/>
  <c r="AD3954" i="1"/>
  <c r="AH3954" i="1" s="1"/>
  <c r="AD3953" i="1"/>
  <c r="AH3953" i="1" s="1"/>
  <c r="AD3952" i="1"/>
  <c r="AH3952" i="1" s="1"/>
  <c r="AD3951" i="1"/>
  <c r="AH3951" i="1" s="1"/>
  <c r="AD3950" i="1"/>
  <c r="AH3950" i="1" s="1"/>
  <c r="AD3949" i="1"/>
  <c r="AH3949" i="1" s="1"/>
  <c r="AD3948" i="1"/>
  <c r="AH3948" i="1" s="1"/>
  <c r="AD3947" i="1"/>
  <c r="AH3947" i="1" s="1"/>
  <c r="AD3946" i="1"/>
  <c r="AH3946" i="1" s="1"/>
  <c r="AD3945" i="1"/>
  <c r="AH3945" i="1" s="1"/>
  <c r="AD3944" i="1"/>
  <c r="AH3944" i="1" s="1"/>
  <c r="AD3943" i="1"/>
  <c r="AH3943" i="1" s="1"/>
  <c r="AD3942" i="1"/>
  <c r="AH3942" i="1" s="1"/>
  <c r="AD3941" i="1"/>
  <c r="AH3941" i="1" s="1"/>
  <c r="AD3940" i="1"/>
  <c r="AH3940" i="1" s="1"/>
  <c r="AD3939" i="1"/>
  <c r="AH3939" i="1" s="1"/>
  <c r="AD3938" i="1"/>
  <c r="AH3938" i="1" s="1"/>
  <c r="AD3937" i="1"/>
  <c r="AH3937" i="1" s="1"/>
  <c r="AD3936" i="1"/>
  <c r="AH3936" i="1" s="1"/>
  <c r="AD3935" i="1"/>
  <c r="AH3935" i="1" s="1"/>
  <c r="AD3934" i="1"/>
  <c r="AH3934" i="1" s="1"/>
  <c r="AD3933" i="1"/>
  <c r="AH3933" i="1" s="1"/>
  <c r="AD3932" i="1"/>
  <c r="AH3932" i="1" s="1"/>
  <c r="AD3931" i="1"/>
  <c r="AH3931" i="1" s="1"/>
  <c r="AD3930" i="1"/>
  <c r="AH3930" i="1" s="1"/>
  <c r="AD3929" i="1"/>
  <c r="AH3929" i="1" s="1"/>
  <c r="AD3928" i="1"/>
  <c r="AH3928" i="1" s="1"/>
  <c r="AD3927" i="1"/>
  <c r="AH3927" i="1" s="1"/>
  <c r="AD3926" i="1"/>
  <c r="AH3926" i="1" s="1"/>
  <c r="AD3925" i="1"/>
  <c r="AH3925" i="1" s="1"/>
  <c r="AD3924" i="1"/>
  <c r="AH3924" i="1" s="1"/>
  <c r="AD3923" i="1"/>
  <c r="AH3923" i="1" s="1"/>
  <c r="AD3922" i="1"/>
  <c r="AH3922" i="1" s="1"/>
  <c r="AD3921" i="1"/>
  <c r="AH3921" i="1" s="1"/>
  <c r="AD3920" i="1"/>
  <c r="AH3920" i="1" s="1"/>
  <c r="AD3919" i="1"/>
  <c r="AH3919" i="1" s="1"/>
  <c r="AD3918" i="1"/>
  <c r="AH3918" i="1" s="1"/>
  <c r="AD3917" i="1"/>
  <c r="AH3917" i="1" s="1"/>
  <c r="AD3916" i="1"/>
  <c r="AH3916" i="1" s="1"/>
  <c r="AD3915" i="1"/>
  <c r="AH3915" i="1" s="1"/>
  <c r="AD3914" i="1"/>
  <c r="AH3914" i="1" s="1"/>
  <c r="AD3913" i="1"/>
  <c r="AH3913" i="1" s="1"/>
  <c r="AD3912" i="1"/>
  <c r="AH3912" i="1" s="1"/>
  <c r="AD3911" i="1"/>
  <c r="AH3911" i="1" s="1"/>
  <c r="AD3910" i="1"/>
  <c r="AH3910" i="1" s="1"/>
  <c r="AD3909" i="1"/>
  <c r="AH3909" i="1" s="1"/>
  <c r="AD3908" i="1"/>
  <c r="AH3908" i="1" s="1"/>
  <c r="AD3907" i="1"/>
  <c r="AH3907" i="1" s="1"/>
  <c r="AD3906" i="1"/>
  <c r="AH3906" i="1" s="1"/>
  <c r="AD3905" i="1"/>
  <c r="AH3905" i="1" s="1"/>
  <c r="AD3904" i="1"/>
  <c r="AH3904" i="1" s="1"/>
  <c r="AD3903" i="1"/>
  <c r="AH3903" i="1" s="1"/>
  <c r="AD3902" i="1"/>
  <c r="AH3902" i="1" s="1"/>
  <c r="AD3901" i="1"/>
  <c r="AH3901" i="1" s="1"/>
  <c r="AD3900" i="1"/>
  <c r="AH3900" i="1" s="1"/>
  <c r="AD3899" i="1"/>
  <c r="AH3899" i="1" s="1"/>
  <c r="AD3898" i="1"/>
  <c r="AH3898" i="1" s="1"/>
  <c r="AD3897" i="1"/>
  <c r="AH3897" i="1" s="1"/>
  <c r="AD3896" i="1"/>
  <c r="AH3896" i="1" s="1"/>
  <c r="AD3895" i="1"/>
  <c r="AH3895" i="1" s="1"/>
  <c r="AD3894" i="1"/>
  <c r="AH3894" i="1" s="1"/>
  <c r="AD3893" i="1"/>
  <c r="AH3893" i="1" s="1"/>
  <c r="AD3892" i="1"/>
  <c r="AH3892" i="1" s="1"/>
  <c r="AD3891" i="1"/>
  <c r="AH3891" i="1" s="1"/>
  <c r="AD3890" i="1"/>
  <c r="AH3890" i="1" s="1"/>
  <c r="AD3889" i="1"/>
  <c r="AH3889" i="1" s="1"/>
  <c r="AD3888" i="1"/>
  <c r="AH3888" i="1" s="1"/>
  <c r="AD3887" i="1"/>
  <c r="AH3887" i="1" s="1"/>
  <c r="AD3886" i="1"/>
  <c r="AH3886" i="1" s="1"/>
  <c r="AD3885" i="1"/>
  <c r="AH3885" i="1" s="1"/>
  <c r="AD3884" i="1"/>
  <c r="AH3884" i="1" s="1"/>
  <c r="AD3883" i="1"/>
  <c r="AH3883" i="1" s="1"/>
  <c r="AD3882" i="1"/>
  <c r="AH3882" i="1" s="1"/>
  <c r="AD3881" i="1"/>
  <c r="AH3881" i="1" s="1"/>
  <c r="AD3880" i="1"/>
  <c r="AH3880" i="1" s="1"/>
  <c r="AD3879" i="1"/>
  <c r="AH3879" i="1" s="1"/>
  <c r="AD3878" i="1"/>
  <c r="AH3878" i="1" s="1"/>
  <c r="AD3877" i="1"/>
  <c r="AH3877" i="1" s="1"/>
  <c r="AD3876" i="1"/>
  <c r="AH3876" i="1" s="1"/>
  <c r="AD3875" i="1"/>
  <c r="AH3875" i="1" s="1"/>
  <c r="AD3874" i="1"/>
  <c r="AH3874" i="1" s="1"/>
  <c r="AD3873" i="1"/>
  <c r="AH3873" i="1" s="1"/>
  <c r="AD3872" i="1"/>
  <c r="AH3872" i="1" s="1"/>
  <c r="AD3871" i="1"/>
  <c r="AH3871" i="1" s="1"/>
  <c r="AD3870" i="1"/>
  <c r="AH3870" i="1" s="1"/>
  <c r="AD3869" i="1"/>
  <c r="AH3869" i="1" s="1"/>
  <c r="AD3868" i="1"/>
  <c r="AH3868" i="1" s="1"/>
  <c r="AD3867" i="1"/>
  <c r="AH3867" i="1" s="1"/>
  <c r="AD3866" i="1"/>
  <c r="AH3866" i="1" s="1"/>
  <c r="AD3865" i="1"/>
  <c r="AH3865" i="1" s="1"/>
  <c r="AD3864" i="1"/>
  <c r="AH3864" i="1" s="1"/>
  <c r="AD3863" i="1"/>
  <c r="AH3863" i="1" s="1"/>
  <c r="AD3862" i="1"/>
  <c r="AH3862" i="1" s="1"/>
  <c r="AD3861" i="1"/>
  <c r="AH3861" i="1" s="1"/>
  <c r="AD3860" i="1"/>
  <c r="AH3860" i="1" s="1"/>
  <c r="AD3859" i="1"/>
  <c r="AH3859" i="1" s="1"/>
  <c r="AD3858" i="1"/>
  <c r="AH3858" i="1" s="1"/>
  <c r="AD3857" i="1"/>
  <c r="AH3857" i="1" s="1"/>
  <c r="AD3856" i="1"/>
  <c r="AH3856" i="1" s="1"/>
  <c r="AD3855" i="1"/>
  <c r="AH3855" i="1" s="1"/>
  <c r="AD3854" i="1"/>
  <c r="AH3854" i="1" s="1"/>
  <c r="AD3853" i="1"/>
  <c r="AH3853" i="1" s="1"/>
  <c r="AD3852" i="1"/>
  <c r="AH3852" i="1" s="1"/>
  <c r="AD3851" i="1"/>
  <c r="AH3851" i="1" s="1"/>
  <c r="AD3850" i="1"/>
  <c r="AH3850" i="1" s="1"/>
  <c r="AD3849" i="1"/>
  <c r="AH3849" i="1" s="1"/>
  <c r="AD3848" i="1"/>
  <c r="AH3848" i="1" s="1"/>
  <c r="AD3847" i="1"/>
  <c r="AH3847" i="1" s="1"/>
  <c r="AD3846" i="1"/>
  <c r="AH3846" i="1" s="1"/>
  <c r="AD3845" i="1"/>
  <c r="AH3845" i="1" s="1"/>
  <c r="AD3844" i="1"/>
  <c r="AH3844" i="1" s="1"/>
  <c r="AD3843" i="1"/>
  <c r="AH3843" i="1" s="1"/>
  <c r="AD3842" i="1"/>
  <c r="AH3842" i="1" s="1"/>
  <c r="AD3841" i="1"/>
  <c r="AH3841" i="1" s="1"/>
  <c r="AD3840" i="1"/>
  <c r="AH3840" i="1" s="1"/>
  <c r="AD3839" i="1"/>
  <c r="AH3839" i="1" s="1"/>
  <c r="AD3838" i="1"/>
  <c r="AH3838" i="1" s="1"/>
  <c r="AD3837" i="1"/>
  <c r="AH3837" i="1" s="1"/>
  <c r="AD3836" i="1"/>
  <c r="AH3836" i="1" s="1"/>
  <c r="AD3835" i="1"/>
  <c r="AH3835" i="1" s="1"/>
  <c r="AD3834" i="1"/>
  <c r="AH3834" i="1" s="1"/>
  <c r="AD3833" i="1"/>
  <c r="AH3833" i="1" s="1"/>
  <c r="AD3832" i="1"/>
  <c r="AH3832" i="1" s="1"/>
  <c r="AD3831" i="1"/>
  <c r="AH3831" i="1" s="1"/>
  <c r="AD3830" i="1"/>
  <c r="AH3830" i="1" s="1"/>
  <c r="AD3829" i="1"/>
  <c r="AH3829" i="1" s="1"/>
  <c r="AD3828" i="1"/>
  <c r="AH3828" i="1" s="1"/>
  <c r="AD3827" i="1"/>
  <c r="AH3827" i="1" s="1"/>
  <c r="AD3826" i="1"/>
  <c r="AH3826" i="1" s="1"/>
  <c r="AD3825" i="1"/>
  <c r="AH3825" i="1" s="1"/>
  <c r="AD3824" i="1"/>
  <c r="AH3824" i="1" s="1"/>
  <c r="AD3823" i="1"/>
  <c r="AH3823" i="1" s="1"/>
  <c r="AD3822" i="1"/>
  <c r="AH3822" i="1" s="1"/>
  <c r="AD3821" i="1"/>
  <c r="AH3821" i="1" s="1"/>
  <c r="AD3820" i="1"/>
  <c r="AH3820" i="1" s="1"/>
  <c r="AD3819" i="1"/>
  <c r="AH3819" i="1" s="1"/>
  <c r="AD3818" i="1"/>
  <c r="AH3818" i="1" s="1"/>
  <c r="AD3817" i="1"/>
  <c r="AH3817" i="1" s="1"/>
  <c r="AD3816" i="1"/>
  <c r="AH3816" i="1" s="1"/>
  <c r="AD3815" i="1"/>
  <c r="AH3815" i="1" s="1"/>
  <c r="AD3814" i="1"/>
  <c r="AH3814" i="1" s="1"/>
  <c r="AD3813" i="1"/>
  <c r="AH3813" i="1" s="1"/>
  <c r="AD3812" i="1"/>
  <c r="AH3812" i="1" s="1"/>
  <c r="AD3811" i="1"/>
  <c r="AH3811" i="1" s="1"/>
  <c r="AD3810" i="1"/>
  <c r="AH3810" i="1" s="1"/>
  <c r="AD3809" i="1"/>
  <c r="AH3809" i="1" s="1"/>
  <c r="AD3808" i="1"/>
  <c r="AH3808" i="1" s="1"/>
  <c r="AD3807" i="1"/>
  <c r="AH3807" i="1" s="1"/>
  <c r="AD3806" i="1"/>
  <c r="AH3806" i="1" s="1"/>
  <c r="AD3805" i="1"/>
  <c r="AH3805" i="1" s="1"/>
  <c r="AD3804" i="1"/>
  <c r="AH3804" i="1" s="1"/>
  <c r="AD3803" i="1"/>
  <c r="AH3803" i="1" s="1"/>
  <c r="AD3802" i="1"/>
  <c r="AH3802" i="1" s="1"/>
  <c r="AD3801" i="1"/>
  <c r="AH3801" i="1" s="1"/>
  <c r="AD3800" i="1"/>
  <c r="AH3800" i="1" s="1"/>
  <c r="AD3799" i="1"/>
  <c r="AH3799" i="1" s="1"/>
  <c r="AD3798" i="1"/>
  <c r="AH3798" i="1" s="1"/>
  <c r="AD3797" i="1"/>
  <c r="AH3797" i="1" s="1"/>
  <c r="AD3796" i="1"/>
  <c r="AH3796" i="1" s="1"/>
  <c r="AD3795" i="1"/>
  <c r="AH3795" i="1" s="1"/>
  <c r="AD3794" i="1"/>
  <c r="AH3794" i="1" s="1"/>
  <c r="AD3793" i="1"/>
  <c r="AH3793" i="1" s="1"/>
  <c r="AD3792" i="1"/>
  <c r="AH3792" i="1" s="1"/>
  <c r="AD3791" i="1"/>
  <c r="AH3791" i="1" s="1"/>
  <c r="AD3790" i="1"/>
  <c r="AH3790" i="1" s="1"/>
  <c r="AD3789" i="1"/>
  <c r="AH3789" i="1" s="1"/>
  <c r="AD3788" i="1"/>
  <c r="AH3788" i="1" s="1"/>
  <c r="AD3787" i="1"/>
  <c r="AH3787" i="1" s="1"/>
  <c r="AD3786" i="1"/>
  <c r="AH3786" i="1" s="1"/>
  <c r="AD3785" i="1"/>
  <c r="AH3785" i="1" s="1"/>
  <c r="AD3784" i="1"/>
  <c r="AH3784" i="1" s="1"/>
  <c r="AD3783" i="1"/>
  <c r="AH3783" i="1" s="1"/>
  <c r="AD3782" i="1"/>
  <c r="AH3782" i="1" s="1"/>
  <c r="AD3781" i="1"/>
  <c r="AH3781" i="1" s="1"/>
  <c r="AD3780" i="1"/>
  <c r="AH3780" i="1" s="1"/>
  <c r="AD3779" i="1"/>
  <c r="AH3779" i="1" s="1"/>
  <c r="AD3778" i="1"/>
  <c r="AH3778" i="1" s="1"/>
  <c r="AD3777" i="1"/>
  <c r="AH3777" i="1" s="1"/>
  <c r="AD3776" i="1"/>
  <c r="AH3776" i="1" s="1"/>
  <c r="AD3775" i="1"/>
  <c r="AH3775" i="1" s="1"/>
  <c r="AD3774" i="1"/>
  <c r="AH3774" i="1" s="1"/>
  <c r="AD3773" i="1"/>
  <c r="AH3773" i="1" s="1"/>
  <c r="AD3772" i="1"/>
  <c r="AH3772" i="1" s="1"/>
  <c r="AD3771" i="1"/>
  <c r="AH3771" i="1" s="1"/>
  <c r="AD3770" i="1"/>
  <c r="AH3770" i="1" s="1"/>
  <c r="AD3769" i="1"/>
  <c r="AH3769" i="1" s="1"/>
  <c r="AD3768" i="1"/>
  <c r="AH3768" i="1" s="1"/>
  <c r="AD3767" i="1"/>
  <c r="AH3767" i="1" s="1"/>
  <c r="AD3766" i="1"/>
  <c r="AH3766" i="1" s="1"/>
  <c r="AD3765" i="1"/>
  <c r="AH3765" i="1" s="1"/>
  <c r="AD3764" i="1"/>
  <c r="AH3764" i="1" s="1"/>
  <c r="AD3763" i="1"/>
  <c r="AH3763" i="1" s="1"/>
  <c r="AD3762" i="1"/>
  <c r="AH3762" i="1" s="1"/>
  <c r="AD3761" i="1"/>
  <c r="AH3761" i="1" s="1"/>
  <c r="AD3760" i="1"/>
  <c r="AH3760" i="1" s="1"/>
  <c r="AD3759" i="1"/>
  <c r="AH3759" i="1" s="1"/>
  <c r="AD3758" i="1"/>
  <c r="AH3758" i="1" s="1"/>
  <c r="AD3757" i="1"/>
  <c r="AH3757" i="1" s="1"/>
  <c r="AD3756" i="1"/>
  <c r="AH3756" i="1" s="1"/>
  <c r="AD3755" i="1"/>
  <c r="AH3755" i="1" s="1"/>
  <c r="AD3754" i="1"/>
  <c r="AH3754" i="1" s="1"/>
  <c r="AD3753" i="1"/>
  <c r="AH3753" i="1" s="1"/>
  <c r="AD3752" i="1"/>
  <c r="AH3752" i="1" s="1"/>
  <c r="AD3751" i="1"/>
  <c r="AH3751" i="1" s="1"/>
  <c r="AD3750" i="1"/>
  <c r="AH3750" i="1" s="1"/>
  <c r="AD3749" i="1"/>
  <c r="AH3749" i="1" s="1"/>
  <c r="AD3748" i="1"/>
  <c r="AH3748" i="1" s="1"/>
  <c r="AD3747" i="1"/>
  <c r="AH3747" i="1" s="1"/>
  <c r="AD3746" i="1"/>
  <c r="AH3746" i="1" s="1"/>
  <c r="AD3745" i="1"/>
  <c r="AH3745" i="1" s="1"/>
  <c r="AD3744" i="1"/>
  <c r="AH3744" i="1" s="1"/>
  <c r="AD3743" i="1"/>
  <c r="AH3743" i="1" s="1"/>
  <c r="AD3742" i="1"/>
  <c r="AH3742" i="1" s="1"/>
  <c r="AD3741" i="1"/>
  <c r="AH3741" i="1" s="1"/>
  <c r="AD3740" i="1"/>
  <c r="AH3740" i="1" s="1"/>
  <c r="AD3739" i="1"/>
  <c r="AH3739" i="1" s="1"/>
  <c r="AD3738" i="1"/>
  <c r="AH3738" i="1" s="1"/>
  <c r="AD3737" i="1"/>
  <c r="AH3737" i="1" s="1"/>
  <c r="AD3736" i="1"/>
  <c r="AH3736" i="1" s="1"/>
  <c r="AD3735" i="1"/>
  <c r="AH3735" i="1" s="1"/>
  <c r="AD3734" i="1"/>
  <c r="AH3734" i="1" s="1"/>
  <c r="AD3733" i="1"/>
  <c r="AH3733" i="1" s="1"/>
  <c r="AD3732" i="1"/>
  <c r="AH3732" i="1" s="1"/>
  <c r="AD3731" i="1"/>
  <c r="AH3731" i="1" s="1"/>
  <c r="AD3730" i="1"/>
  <c r="AH3730" i="1" s="1"/>
  <c r="AD3729" i="1"/>
  <c r="AH3729" i="1" s="1"/>
  <c r="AD3728" i="1"/>
  <c r="AH3728" i="1" s="1"/>
  <c r="AD3727" i="1"/>
  <c r="AH3727" i="1" s="1"/>
  <c r="AD3726" i="1"/>
  <c r="AH3726" i="1" s="1"/>
  <c r="AD3725" i="1"/>
  <c r="AH3725" i="1" s="1"/>
  <c r="AD3724" i="1"/>
  <c r="AH3724" i="1" s="1"/>
  <c r="AD3723" i="1"/>
  <c r="AH3723" i="1" s="1"/>
  <c r="AD3722" i="1"/>
  <c r="AH3722" i="1" s="1"/>
  <c r="AD3721" i="1"/>
  <c r="AH3721" i="1" s="1"/>
  <c r="AD3720" i="1"/>
  <c r="AH3720" i="1" s="1"/>
  <c r="AD3719" i="1"/>
  <c r="AH3719" i="1" s="1"/>
  <c r="AD3718" i="1"/>
  <c r="AH3718" i="1" s="1"/>
  <c r="AD3717" i="1"/>
  <c r="AH3717" i="1" s="1"/>
  <c r="AD3716" i="1"/>
  <c r="AH3716" i="1" s="1"/>
  <c r="AD3715" i="1"/>
  <c r="AH3715" i="1" s="1"/>
  <c r="AD3714" i="1"/>
  <c r="AH3714" i="1" s="1"/>
  <c r="AD3713" i="1"/>
  <c r="AH3713" i="1" s="1"/>
  <c r="AD3712" i="1"/>
  <c r="AH3712" i="1" s="1"/>
  <c r="AD3711" i="1"/>
  <c r="AH3711" i="1" s="1"/>
  <c r="AD3710" i="1"/>
  <c r="AH3710" i="1" s="1"/>
  <c r="AD3709" i="1"/>
  <c r="AH3709" i="1" s="1"/>
  <c r="AD3708" i="1"/>
  <c r="AH3708" i="1" s="1"/>
  <c r="AD3707" i="1"/>
  <c r="AH3707" i="1" s="1"/>
  <c r="AD3706" i="1"/>
  <c r="AH3706" i="1" s="1"/>
  <c r="AD3705" i="1"/>
  <c r="AH3705" i="1" s="1"/>
  <c r="AD3704" i="1"/>
  <c r="AH3704" i="1" s="1"/>
  <c r="AD3703" i="1"/>
  <c r="AH3703" i="1" s="1"/>
  <c r="AD3702" i="1"/>
  <c r="AH3702" i="1" s="1"/>
  <c r="AD3701" i="1"/>
  <c r="AH3701" i="1" s="1"/>
  <c r="AD3700" i="1"/>
  <c r="AH3700" i="1" s="1"/>
  <c r="AD3699" i="1"/>
  <c r="AH3699" i="1" s="1"/>
  <c r="AD3698" i="1"/>
  <c r="AH3698" i="1" s="1"/>
  <c r="AD3697" i="1"/>
  <c r="AH3697" i="1" s="1"/>
  <c r="AD3696" i="1"/>
  <c r="AH3696" i="1" s="1"/>
  <c r="AD3695" i="1"/>
  <c r="AH3695" i="1" s="1"/>
  <c r="AD3694" i="1"/>
  <c r="AH3694" i="1" s="1"/>
  <c r="AD3693" i="1"/>
  <c r="AH3693" i="1" s="1"/>
  <c r="AD3692" i="1"/>
  <c r="AH3692" i="1" s="1"/>
  <c r="AD3691" i="1"/>
  <c r="AH3691" i="1" s="1"/>
  <c r="AD3690" i="1"/>
  <c r="AH3690" i="1" s="1"/>
  <c r="AD3689" i="1"/>
  <c r="AH3689" i="1" s="1"/>
  <c r="AD3688" i="1"/>
  <c r="AH3688" i="1" s="1"/>
  <c r="AD3687" i="1"/>
  <c r="AH3687" i="1" s="1"/>
  <c r="AD3686" i="1"/>
  <c r="AH3686" i="1" s="1"/>
  <c r="AD3685" i="1"/>
  <c r="AH3685" i="1" s="1"/>
  <c r="AD3684" i="1"/>
  <c r="AH3684" i="1" s="1"/>
  <c r="AD3683" i="1"/>
  <c r="AH3683" i="1" s="1"/>
  <c r="AD3682" i="1"/>
  <c r="AH3682" i="1" s="1"/>
  <c r="AD3681" i="1"/>
  <c r="AH3681" i="1" s="1"/>
  <c r="AD3680" i="1"/>
  <c r="AH3680" i="1" s="1"/>
  <c r="AD3679" i="1"/>
  <c r="AH3679" i="1" s="1"/>
  <c r="AD3678" i="1"/>
  <c r="AH3678" i="1" s="1"/>
  <c r="AD3677" i="1"/>
  <c r="AH3677" i="1" s="1"/>
  <c r="AD3676" i="1"/>
  <c r="AH3676" i="1" s="1"/>
  <c r="AD3675" i="1"/>
  <c r="AH3675" i="1" s="1"/>
  <c r="AD3674" i="1"/>
  <c r="AH3674" i="1" s="1"/>
  <c r="AD3673" i="1"/>
  <c r="AH3673" i="1" s="1"/>
  <c r="AD3672" i="1"/>
  <c r="AH3672" i="1" s="1"/>
  <c r="AD3671" i="1"/>
  <c r="AH3671" i="1" s="1"/>
  <c r="AD3670" i="1"/>
  <c r="AH3670" i="1" s="1"/>
  <c r="AD3669" i="1"/>
  <c r="AH3669" i="1" s="1"/>
  <c r="AD3668" i="1"/>
  <c r="AH3668" i="1" s="1"/>
  <c r="AD3667" i="1"/>
  <c r="AH3667" i="1" s="1"/>
  <c r="AD3666" i="1"/>
  <c r="AH3666" i="1" s="1"/>
  <c r="AD3665" i="1"/>
  <c r="AH3665" i="1" s="1"/>
  <c r="AD3664" i="1"/>
  <c r="AH3664" i="1" s="1"/>
  <c r="AD3663" i="1"/>
  <c r="AH3663" i="1" s="1"/>
  <c r="AD3662" i="1"/>
  <c r="AH3662" i="1" s="1"/>
  <c r="AD3661" i="1"/>
  <c r="AH3661" i="1" s="1"/>
  <c r="AD3660" i="1"/>
  <c r="AH3660" i="1" s="1"/>
  <c r="AD3659" i="1"/>
  <c r="AH3659" i="1" s="1"/>
  <c r="AD3658" i="1"/>
  <c r="AH3658" i="1" s="1"/>
  <c r="AD3657" i="1"/>
  <c r="AH3657" i="1" s="1"/>
  <c r="AD3656" i="1"/>
  <c r="AH3656" i="1" s="1"/>
  <c r="AD3655" i="1"/>
  <c r="AH3655" i="1" s="1"/>
  <c r="AD3654" i="1"/>
  <c r="AH3654" i="1" s="1"/>
  <c r="AD3653" i="1"/>
  <c r="AH3653" i="1" s="1"/>
  <c r="AD3652" i="1"/>
  <c r="AH3652" i="1" s="1"/>
  <c r="AD3651" i="1"/>
  <c r="AH3651" i="1" s="1"/>
  <c r="AD3650" i="1"/>
  <c r="AH3650" i="1" s="1"/>
  <c r="AD3649" i="1"/>
  <c r="AH3649" i="1" s="1"/>
  <c r="AD3648" i="1"/>
  <c r="AH3648" i="1" s="1"/>
  <c r="AD3647" i="1"/>
  <c r="AH3647" i="1" s="1"/>
  <c r="AD3646" i="1"/>
  <c r="AH3646" i="1" s="1"/>
  <c r="AD3645" i="1"/>
  <c r="AH3645" i="1" s="1"/>
  <c r="AD3644" i="1"/>
  <c r="AH3644" i="1" s="1"/>
  <c r="AD3643" i="1"/>
  <c r="AH3643" i="1" s="1"/>
  <c r="AD3642" i="1"/>
  <c r="AH3642" i="1" s="1"/>
  <c r="AD3641" i="1"/>
  <c r="AH3641" i="1" s="1"/>
  <c r="AD3640" i="1"/>
  <c r="AH3640" i="1" s="1"/>
  <c r="AD3639" i="1"/>
  <c r="AH3639" i="1" s="1"/>
  <c r="AD3638" i="1"/>
  <c r="AH3638" i="1" s="1"/>
  <c r="AD3637" i="1"/>
  <c r="AH3637" i="1" s="1"/>
  <c r="AD3636" i="1"/>
  <c r="AH3636" i="1" s="1"/>
  <c r="AD3635" i="1"/>
  <c r="AH3635" i="1" s="1"/>
  <c r="AD3634" i="1"/>
  <c r="AH3634" i="1" s="1"/>
  <c r="AD3633" i="1"/>
  <c r="AH3633" i="1" s="1"/>
  <c r="AD3632" i="1"/>
  <c r="AH3632" i="1" s="1"/>
  <c r="AD3631" i="1"/>
  <c r="AH3631" i="1" s="1"/>
  <c r="AD3630" i="1"/>
  <c r="AH3630" i="1" s="1"/>
  <c r="AD3629" i="1"/>
  <c r="AH3629" i="1" s="1"/>
  <c r="AD3628" i="1"/>
  <c r="AH3628" i="1" s="1"/>
  <c r="AD3627" i="1"/>
  <c r="AH3627" i="1" s="1"/>
  <c r="AD3626" i="1"/>
  <c r="AH3626" i="1" s="1"/>
  <c r="AD3625" i="1"/>
  <c r="AH3625" i="1" s="1"/>
  <c r="AD3624" i="1"/>
  <c r="AH3624" i="1" s="1"/>
  <c r="AD3623" i="1"/>
  <c r="AH3623" i="1" s="1"/>
  <c r="AD3622" i="1"/>
  <c r="AH3622" i="1" s="1"/>
  <c r="AD3621" i="1"/>
  <c r="AH3621" i="1" s="1"/>
  <c r="AD3620" i="1"/>
  <c r="AH3620" i="1" s="1"/>
  <c r="AD3619" i="1"/>
  <c r="AH3619" i="1" s="1"/>
  <c r="AD3618" i="1"/>
  <c r="AH3618" i="1" s="1"/>
  <c r="AD3617" i="1"/>
  <c r="AH3617" i="1" s="1"/>
  <c r="AD3616" i="1"/>
  <c r="AH3616" i="1" s="1"/>
  <c r="AD3615" i="1"/>
  <c r="AH3615" i="1" s="1"/>
  <c r="AD3614" i="1"/>
  <c r="AH3614" i="1" s="1"/>
  <c r="AD3613" i="1"/>
  <c r="AH3613" i="1" s="1"/>
  <c r="AD3612" i="1"/>
  <c r="AH3612" i="1" s="1"/>
  <c r="AD3611" i="1"/>
  <c r="AH3611" i="1" s="1"/>
  <c r="AD3610" i="1"/>
  <c r="AH3610" i="1" s="1"/>
  <c r="AD3609" i="1"/>
  <c r="AH3609" i="1" s="1"/>
  <c r="AD3608" i="1"/>
  <c r="AH3608" i="1" s="1"/>
  <c r="AD3607" i="1"/>
  <c r="AH3607" i="1" s="1"/>
  <c r="AD3606" i="1"/>
  <c r="AH3606" i="1" s="1"/>
  <c r="AD3605" i="1"/>
  <c r="AH3605" i="1" s="1"/>
  <c r="AD3604" i="1"/>
  <c r="AH3604" i="1" s="1"/>
  <c r="AD3603" i="1"/>
  <c r="AH3603" i="1" s="1"/>
  <c r="AD3602" i="1"/>
  <c r="AH3602" i="1" s="1"/>
  <c r="AD3601" i="1"/>
  <c r="AH3601" i="1" s="1"/>
  <c r="AD3600" i="1"/>
  <c r="AH3600" i="1" s="1"/>
  <c r="AD3599" i="1"/>
  <c r="AH3599" i="1" s="1"/>
  <c r="AD3598" i="1"/>
  <c r="AH3598" i="1" s="1"/>
  <c r="AD3597" i="1"/>
  <c r="AH3597" i="1" s="1"/>
  <c r="AD3596" i="1"/>
  <c r="AH3596" i="1" s="1"/>
  <c r="AD3595" i="1"/>
  <c r="AH3595" i="1" s="1"/>
  <c r="AD3594" i="1"/>
  <c r="AH3594" i="1" s="1"/>
  <c r="AD3593" i="1"/>
  <c r="AH3593" i="1" s="1"/>
  <c r="AD3592" i="1"/>
  <c r="AH3592" i="1" s="1"/>
  <c r="AD3591" i="1"/>
  <c r="AH3591" i="1" s="1"/>
  <c r="AD3590" i="1"/>
  <c r="AH3590" i="1" s="1"/>
  <c r="AD3589" i="1"/>
  <c r="AH3589" i="1" s="1"/>
  <c r="AD3588" i="1"/>
  <c r="AH3588" i="1" s="1"/>
  <c r="AD3587" i="1"/>
  <c r="AH3587" i="1" s="1"/>
  <c r="AD3586" i="1"/>
  <c r="AH3586" i="1" s="1"/>
  <c r="AD3585" i="1"/>
  <c r="AH3585" i="1" s="1"/>
  <c r="AD3584" i="1"/>
  <c r="AH3584" i="1" s="1"/>
  <c r="AD3583" i="1"/>
  <c r="AH3583" i="1" s="1"/>
  <c r="AD3582" i="1"/>
  <c r="AH3582" i="1" s="1"/>
  <c r="AD3581" i="1"/>
  <c r="AH3581" i="1" s="1"/>
  <c r="AD3580" i="1"/>
  <c r="AH3580" i="1" s="1"/>
  <c r="AD3579" i="1"/>
  <c r="AH3579" i="1" s="1"/>
  <c r="AD3578" i="1"/>
  <c r="AH3578" i="1" s="1"/>
  <c r="AD3577" i="1"/>
  <c r="AH3577" i="1" s="1"/>
  <c r="AD3576" i="1"/>
  <c r="AH3576" i="1" s="1"/>
  <c r="AD3575" i="1"/>
  <c r="AH3575" i="1" s="1"/>
  <c r="AD3574" i="1"/>
  <c r="AH3574" i="1" s="1"/>
  <c r="AD3573" i="1"/>
  <c r="AH3573" i="1" s="1"/>
  <c r="AD3572" i="1"/>
  <c r="AH3572" i="1" s="1"/>
  <c r="AD3571" i="1"/>
  <c r="AH3571" i="1" s="1"/>
  <c r="AD3570" i="1"/>
  <c r="AH3570" i="1" s="1"/>
  <c r="AD3569" i="1"/>
  <c r="AH3569" i="1" s="1"/>
  <c r="AD3568" i="1"/>
  <c r="AH3568" i="1" s="1"/>
  <c r="AD3567" i="1"/>
  <c r="AH3567" i="1" s="1"/>
  <c r="AD3566" i="1"/>
  <c r="AH3566" i="1" s="1"/>
  <c r="AD3565" i="1"/>
  <c r="AH3565" i="1" s="1"/>
  <c r="AD3564" i="1"/>
  <c r="AH3564" i="1" s="1"/>
  <c r="AD3563" i="1"/>
  <c r="AH3563" i="1" s="1"/>
  <c r="AD3562" i="1"/>
  <c r="AH3562" i="1" s="1"/>
  <c r="AD3561" i="1"/>
  <c r="AH3561" i="1" s="1"/>
  <c r="AD3560" i="1"/>
  <c r="AH3560" i="1" s="1"/>
  <c r="AD3559" i="1"/>
  <c r="AH3559" i="1" s="1"/>
  <c r="AD3558" i="1"/>
  <c r="AH3558" i="1" s="1"/>
  <c r="AD3557" i="1"/>
  <c r="AH3557" i="1" s="1"/>
  <c r="AD3556" i="1"/>
  <c r="AH3556" i="1" s="1"/>
  <c r="AD3555" i="1"/>
  <c r="AH3555" i="1" s="1"/>
  <c r="AD3554" i="1"/>
  <c r="AH3554" i="1" s="1"/>
  <c r="AD3553" i="1"/>
  <c r="AH3553" i="1" s="1"/>
  <c r="AD3552" i="1"/>
  <c r="AH3552" i="1" s="1"/>
  <c r="AD3551" i="1"/>
  <c r="AH3551" i="1" s="1"/>
  <c r="AD3550" i="1"/>
  <c r="AH3550" i="1" s="1"/>
  <c r="AD3549" i="1"/>
  <c r="AH3549" i="1" s="1"/>
  <c r="AD3548" i="1"/>
  <c r="AH3548" i="1" s="1"/>
  <c r="AD3547" i="1"/>
  <c r="AH3547" i="1" s="1"/>
  <c r="AD3546" i="1"/>
  <c r="AH3546" i="1" s="1"/>
  <c r="AD3545" i="1"/>
  <c r="AH3545" i="1" s="1"/>
  <c r="AD3544" i="1"/>
  <c r="AH3544" i="1" s="1"/>
  <c r="AD3543" i="1"/>
  <c r="AH3543" i="1" s="1"/>
  <c r="AD3542" i="1"/>
  <c r="AH3542" i="1" s="1"/>
  <c r="AD3541" i="1"/>
  <c r="AH3541" i="1" s="1"/>
  <c r="AD3540" i="1"/>
  <c r="AH3540" i="1" s="1"/>
  <c r="AD3539" i="1"/>
  <c r="AH3539" i="1" s="1"/>
  <c r="AD3538" i="1"/>
  <c r="AH3538" i="1" s="1"/>
  <c r="AD3537" i="1"/>
  <c r="AH3537" i="1" s="1"/>
  <c r="AD3536" i="1"/>
  <c r="AH3536" i="1" s="1"/>
  <c r="AD3535" i="1"/>
  <c r="AH3535" i="1" s="1"/>
  <c r="AD3534" i="1"/>
  <c r="AH3534" i="1" s="1"/>
  <c r="AD3533" i="1"/>
  <c r="AH3533" i="1" s="1"/>
  <c r="AD3532" i="1"/>
  <c r="AH3532" i="1" s="1"/>
  <c r="AD3531" i="1"/>
  <c r="AH3531" i="1" s="1"/>
  <c r="AD3530" i="1"/>
  <c r="AH3530" i="1" s="1"/>
  <c r="AD3529" i="1"/>
  <c r="AH3529" i="1" s="1"/>
  <c r="AD3528" i="1"/>
  <c r="AH3528" i="1" s="1"/>
  <c r="AD3527" i="1"/>
  <c r="AH3527" i="1" s="1"/>
  <c r="AD3526" i="1"/>
  <c r="AH3526" i="1" s="1"/>
  <c r="AD3525" i="1"/>
  <c r="AH3525" i="1" s="1"/>
  <c r="AD3524" i="1"/>
  <c r="AH3524" i="1" s="1"/>
  <c r="AD3523" i="1"/>
  <c r="AH3523" i="1" s="1"/>
  <c r="AD3522" i="1"/>
  <c r="AH3522" i="1" s="1"/>
  <c r="AD3521" i="1"/>
  <c r="AH3521" i="1" s="1"/>
  <c r="AD3520" i="1"/>
  <c r="AH3520" i="1" s="1"/>
  <c r="AD3519" i="1"/>
  <c r="AH3519" i="1" s="1"/>
  <c r="AD3518" i="1"/>
  <c r="AH3518" i="1" s="1"/>
  <c r="AD3517" i="1"/>
  <c r="AH3517" i="1" s="1"/>
  <c r="AD3516" i="1"/>
  <c r="AH3516" i="1" s="1"/>
  <c r="AD3515" i="1"/>
  <c r="AH3515" i="1" s="1"/>
  <c r="AD3514" i="1"/>
  <c r="AH3514" i="1" s="1"/>
  <c r="AD3513" i="1"/>
  <c r="AH3513" i="1" s="1"/>
  <c r="AD3512" i="1"/>
  <c r="AH3512" i="1" s="1"/>
  <c r="AD3511" i="1"/>
  <c r="AH3511" i="1" s="1"/>
  <c r="AD3510" i="1"/>
  <c r="AH3510" i="1" s="1"/>
  <c r="AD3509" i="1"/>
  <c r="AH3509" i="1" s="1"/>
  <c r="AD3508" i="1"/>
  <c r="AH3508" i="1" s="1"/>
  <c r="AD3507" i="1"/>
  <c r="AH3507" i="1" s="1"/>
  <c r="AD3506" i="1"/>
  <c r="AH3506" i="1" s="1"/>
  <c r="AD3505" i="1"/>
  <c r="AH3505" i="1" s="1"/>
  <c r="AD3504" i="1"/>
  <c r="AH3504" i="1" s="1"/>
  <c r="AD3503" i="1"/>
  <c r="AH3503" i="1" s="1"/>
  <c r="AD3502" i="1"/>
  <c r="AH3502" i="1" s="1"/>
  <c r="AD3501" i="1"/>
  <c r="AH3501" i="1" s="1"/>
  <c r="AD3500" i="1"/>
  <c r="AH3500" i="1" s="1"/>
  <c r="AD3499" i="1"/>
  <c r="AH3499" i="1" s="1"/>
  <c r="AD3498" i="1"/>
  <c r="AH3498" i="1" s="1"/>
  <c r="AD3497" i="1"/>
  <c r="AH3497" i="1" s="1"/>
  <c r="AD3496" i="1"/>
  <c r="AH3496" i="1" s="1"/>
  <c r="AD3495" i="1"/>
  <c r="AH3495" i="1" s="1"/>
  <c r="AD3494" i="1"/>
  <c r="AH3494" i="1" s="1"/>
  <c r="AD3493" i="1"/>
  <c r="AH3493" i="1" s="1"/>
  <c r="AD3492" i="1"/>
  <c r="AH3492" i="1" s="1"/>
  <c r="AD3491" i="1"/>
  <c r="AH3491" i="1" s="1"/>
  <c r="AD3490" i="1"/>
  <c r="AH3490" i="1" s="1"/>
  <c r="AD3489" i="1"/>
  <c r="AH3489" i="1" s="1"/>
  <c r="AD3488" i="1"/>
  <c r="AH3488" i="1" s="1"/>
  <c r="AD3487" i="1"/>
  <c r="AH3487" i="1" s="1"/>
  <c r="AD3486" i="1"/>
  <c r="AH3486" i="1" s="1"/>
  <c r="AD3485" i="1"/>
  <c r="AH3485" i="1" s="1"/>
  <c r="AD3484" i="1"/>
  <c r="AH3484" i="1" s="1"/>
  <c r="AD3483" i="1"/>
  <c r="AH3483" i="1" s="1"/>
  <c r="AD3482" i="1"/>
  <c r="AH3482" i="1" s="1"/>
  <c r="AD3481" i="1"/>
  <c r="AH3481" i="1" s="1"/>
  <c r="AD3480" i="1"/>
  <c r="AH3480" i="1" s="1"/>
  <c r="AD3479" i="1"/>
  <c r="AH3479" i="1" s="1"/>
  <c r="AD3478" i="1"/>
  <c r="AH3478" i="1" s="1"/>
  <c r="AD3477" i="1"/>
  <c r="AH3477" i="1" s="1"/>
  <c r="AD3476" i="1"/>
  <c r="AH3476" i="1" s="1"/>
  <c r="AD3475" i="1"/>
  <c r="AH3475" i="1" s="1"/>
  <c r="AD3474" i="1"/>
  <c r="AH3474" i="1" s="1"/>
  <c r="AD3473" i="1"/>
  <c r="AH3473" i="1" s="1"/>
  <c r="AD3472" i="1"/>
  <c r="AH3472" i="1" s="1"/>
  <c r="AD3471" i="1"/>
  <c r="AH3471" i="1" s="1"/>
  <c r="AD3470" i="1"/>
  <c r="AH3470" i="1" s="1"/>
  <c r="AD3469" i="1"/>
  <c r="AH3469" i="1" s="1"/>
  <c r="AD3468" i="1"/>
  <c r="AH3468" i="1" s="1"/>
  <c r="AD3467" i="1"/>
  <c r="AH3467" i="1" s="1"/>
  <c r="AD3466" i="1"/>
  <c r="AH3466" i="1" s="1"/>
  <c r="AD3465" i="1"/>
  <c r="AH3465" i="1" s="1"/>
  <c r="AD3464" i="1"/>
  <c r="AH3464" i="1" s="1"/>
  <c r="AD3463" i="1"/>
  <c r="AH3463" i="1" s="1"/>
  <c r="AD3462" i="1"/>
  <c r="AH3462" i="1" s="1"/>
  <c r="AD3461" i="1"/>
  <c r="AH3461" i="1" s="1"/>
  <c r="AD3460" i="1"/>
  <c r="AH3460" i="1" s="1"/>
  <c r="AD3459" i="1"/>
  <c r="AH3459" i="1" s="1"/>
  <c r="AD3458" i="1"/>
  <c r="AH3458" i="1" s="1"/>
  <c r="AD3457" i="1"/>
  <c r="AH3457" i="1" s="1"/>
  <c r="AD3456" i="1"/>
  <c r="AH3456" i="1" s="1"/>
  <c r="AD3455" i="1"/>
  <c r="AH3455" i="1" s="1"/>
  <c r="AD3454" i="1"/>
  <c r="AH3454" i="1" s="1"/>
  <c r="AD3453" i="1"/>
  <c r="AH3453" i="1" s="1"/>
  <c r="AD3452" i="1"/>
  <c r="AH3452" i="1" s="1"/>
  <c r="AD3451" i="1"/>
  <c r="AH3451" i="1" s="1"/>
  <c r="AD3450" i="1"/>
  <c r="AH3450" i="1" s="1"/>
  <c r="AD3449" i="1"/>
  <c r="AH3449" i="1" s="1"/>
  <c r="AD3448" i="1"/>
  <c r="AH3448" i="1" s="1"/>
  <c r="AD3447" i="1"/>
  <c r="AH3447" i="1" s="1"/>
  <c r="AD3446" i="1"/>
  <c r="AH3446" i="1" s="1"/>
  <c r="AD3445" i="1"/>
  <c r="AH3445" i="1" s="1"/>
  <c r="AD3444" i="1"/>
  <c r="AH3444" i="1" s="1"/>
  <c r="AD3443" i="1"/>
  <c r="AH3443" i="1" s="1"/>
  <c r="AD3442" i="1"/>
  <c r="AH3442" i="1" s="1"/>
  <c r="AD3441" i="1"/>
  <c r="AH3441" i="1" s="1"/>
  <c r="AD3440" i="1"/>
  <c r="AH3440" i="1" s="1"/>
  <c r="AD3439" i="1"/>
  <c r="AH3439" i="1" s="1"/>
  <c r="AD3438" i="1"/>
  <c r="AH3438" i="1" s="1"/>
  <c r="AD3437" i="1"/>
  <c r="AH3437" i="1" s="1"/>
  <c r="AD3436" i="1"/>
  <c r="AH3436" i="1" s="1"/>
  <c r="AD3435" i="1"/>
  <c r="AH3435" i="1" s="1"/>
  <c r="AD3434" i="1"/>
  <c r="AH3434" i="1" s="1"/>
  <c r="AD3433" i="1"/>
  <c r="AH3433" i="1" s="1"/>
  <c r="AD3432" i="1"/>
  <c r="AH3432" i="1" s="1"/>
  <c r="AD3431" i="1"/>
  <c r="AH3431" i="1" s="1"/>
  <c r="AD3430" i="1"/>
  <c r="AH3430" i="1" s="1"/>
  <c r="AD3429" i="1"/>
  <c r="AH3429" i="1" s="1"/>
  <c r="AD3428" i="1"/>
  <c r="AH3428" i="1" s="1"/>
  <c r="AD3427" i="1"/>
  <c r="AH3427" i="1" s="1"/>
  <c r="AD3426" i="1"/>
  <c r="AH3426" i="1" s="1"/>
  <c r="AD3425" i="1"/>
  <c r="AH3425" i="1" s="1"/>
  <c r="AD3424" i="1"/>
  <c r="AH3424" i="1" s="1"/>
  <c r="AD3423" i="1"/>
  <c r="AH3423" i="1" s="1"/>
  <c r="AD3422" i="1"/>
  <c r="AH3422" i="1" s="1"/>
  <c r="AD3421" i="1"/>
  <c r="AH3421" i="1" s="1"/>
  <c r="AD3420" i="1"/>
  <c r="AH3420" i="1" s="1"/>
  <c r="AD3419" i="1"/>
  <c r="AH3419" i="1" s="1"/>
  <c r="AD3418" i="1"/>
  <c r="AH3418" i="1" s="1"/>
  <c r="AD3417" i="1"/>
  <c r="AH3417" i="1" s="1"/>
  <c r="AD3416" i="1"/>
  <c r="AH3416" i="1" s="1"/>
  <c r="AD3415" i="1"/>
  <c r="AH3415" i="1" s="1"/>
  <c r="AD3414" i="1"/>
  <c r="AH3414" i="1" s="1"/>
  <c r="AD3413" i="1"/>
  <c r="AH3413" i="1" s="1"/>
  <c r="AD3412" i="1"/>
  <c r="AH3412" i="1" s="1"/>
  <c r="AD3411" i="1"/>
  <c r="AH3411" i="1" s="1"/>
  <c r="AD3410" i="1"/>
  <c r="AH3410" i="1" s="1"/>
  <c r="AD3409" i="1"/>
  <c r="AH3409" i="1" s="1"/>
  <c r="AD3408" i="1"/>
  <c r="AH3408" i="1" s="1"/>
  <c r="AD3407" i="1"/>
  <c r="AH3407" i="1" s="1"/>
  <c r="AD3406" i="1"/>
  <c r="AH3406" i="1" s="1"/>
  <c r="AD3405" i="1"/>
  <c r="AH3405" i="1" s="1"/>
  <c r="AD3404" i="1"/>
  <c r="AH3404" i="1" s="1"/>
  <c r="AD3403" i="1"/>
  <c r="AH3403" i="1" s="1"/>
  <c r="AD3402" i="1"/>
  <c r="AH3402" i="1" s="1"/>
  <c r="AD3401" i="1"/>
  <c r="AH3401" i="1" s="1"/>
  <c r="AD3400" i="1"/>
  <c r="AH3400" i="1" s="1"/>
  <c r="AD3399" i="1"/>
  <c r="AH3399" i="1" s="1"/>
  <c r="AD3398" i="1"/>
  <c r="AH3398" i="1" s="1"/>
  <c r="AD3397" i="1"/>
  <c r="AH3397" i="1" s="1"/>
  <c r="AD3396" i="1"/>
  <c r="AH3396" i="1" s="1"/>
  <c r="AD3395" i="1"/>
  <c r="AH3395" i="1" s="1"/>
  <c r="AD3394" i="1"/>
  <c r="AH3394" i="1" s="1"/>
  <c r="AD3393" i="1"/>
  <c r="AH3393" i="1" s="1"/>
  <c r="AD3392" i="1"/>
  <c r="AH3392" i="1" s="1"/>
  <c r="AD3391" i="1"/>
  <c r="AH3391" i="1" s="1"/>
  <c r="AD3390" i="1"/>
  <c r="AH3390" i="1" s="1"/>
  <c r="AD3389" i="1"/>
  <c r="AH3389" i="1" s="1"/>
  <c r="AD3388" i="1"/>
  <c r="AH3388" i="1" s="1"/>
  <c r="AD3387" i="1"/>
  <c r="AH3387" i="1" s="1"/>
  <c r="AD3386" i="1"/>
  <c r="AH3386" i="1" s="1"/>
  <c r="AD3385" i="1"/>
  <c r="AH3385" i="1" s="1"/>
  <c r="AD3384" i="1"/>
  <c r="AH3384" i="1" s="1"/>
  <c r="AD3383" i="1"/>
  <c r="AH3383" i="1" s="1"/>
  <c r="AD3382" i="1"/>
  <c r="AH3382" i="1" s="1"/>
  <c r="AD3381" i="1"/>
  <c r="AH3381" i="1" s="1"/>
  <c r="AD3380" i="1"/>
  <c r="AH3380" i="1" s="1"/>
  <c r="AD3379" i="1"/>
  <c r="AH3379" i="1" s="1"/>
  <c r="AD3378" i="1"/>
  <c r="AH3378" i="1" s="1"/>
  <c r="AD3377" i="1"/>
  <c r="AH3377" i="1" s="1"/>
  <c r="AD3376" i="1"/>
  <c r="AH3376" i="1" s="1"/>
  <c r="AD3375" i="1"/>
  <c r="AH3375" i="1" s="1"/>
  <c r="AD3374" i="1"/>
  <c r="AH3374" i="1" s="1"/>
  <c r="AD3373" i="1"/>
  <c r="AH3373" i="1" s="1"/>
  <c r="AD3372" i="1"/>
  <c r="AH3372" i="1" s="1"/>
  <c r="AD3371" i="1"/>
  <c r="AH3371" i="1" s="1"/>
  <c r="AD3370" i="1"/>
  <c r="AH3370" i="1" s="1"/>
  <c r="AD3369" i="1"/>
  <c r="AH3369" i="1" s="1"/>
  <c r="AD3368" i="1"/>
  <c r="AH3368" i="1" s="1"/>
  <c r="AD3367" i="1"/>
  <c r="AH3367" i="1" s="1"/>
  <c r="AD3366" i="1"/>
  <c r="AH3366" i="1" s="1"/>
  <c r="AD3365" i="1"/>
  <c r="AH3365" i="1" s="1"/>
  <c r="AD3364" i="1"/>
  <c r="AH3364" i="1" s="1"/>
  <c r="AD3363" i="1"/>
  <c r="AH3363" i="1" s="1"/>
  <c r="AD3362" i="1"/>
  <c r="AH3362" i="1" s="1"/>
  <c r="AD3361" i="1"/>
  <c r="AH3361" i="1" s="1"/>
  <c r="AD3360" i="1"/>
  <c r="AH3360" i="1" s="1"/>
  <c r="AD3359" i="1"/>
  <c r="AH3359" i="1" s="1"/>
  <c r="AD3358" i="1"/>
  <c r="AH3358" i="1" s="1"/>
  <c r="AD3357" i="1"/>
  <c r="AH3357" i="1" s="1"/>
  <c r="AD3356" i="1"/>
  <c r="AH3356" i="1" s="1"/>
  <c r="AD3355" i="1"/>
  <c r="AH3355" i="1" s="1"/>
  <c r="AD3354" i="1"/>
  <c r="AH3354" i="1" s="1"/>
  <c r="AD3353" i="1"/>
  <c r="AH3353" i="1" s="1"/>
  <c r="AD3352" i="1"/>
  <c r="AH3352" i="1" s="1"/>
  <c r="AD3351" i="1"/>
  <c r="AH3351" i="1" s="1"/>
  <c r="AD3350" i="1"/>
  <c r="AH3350" i="1" s="1"/>
  <c r="AD3349" i="1"/>
  <c r="AH3349" i="1" s="1"/>
  <c r="AD3348" i="1"/>
  <c r="AH3348" i="1" s="1"/>
  <c r="AD3347" i="1"/>
  <c r="AH3347" i="1" s="1"/>
  <c r="AD3346" i="1"/>
  <c r="AH3346" i="1" s="1"/>
  <c r="AD3345" i="1"/>
  <c r="AH3345" i="1" s="1"/>
  <c r="AD3344" i="1"/>
  <c r="AH3344" i="1" s="1"/>
  <c r="AD3343" i="1"/>
  <c r="AH3343" i="1" s="1"/>
  <c r="AD3342" i="1"/>
  <c r="AH3342" i="1" s="1"/>
  <c r="AD3341" i="1"/>
  <c r="AH3341" i="1" s="1"/>
  <c r="AD3340" i="1"/>
  <c r="AH3340" i="1" s="1"/>
  <c r="AD3339" i="1"/>
  <c r="AH3339" i="1" s="1"/>
  <c r="AD3338" i="1"/>
  <c r="AH3338" i="1" s="1"/>
  <c r="AD3337" i="1"/>
  <c r="AH3337" i="1" s="1"/>
  <c r="AD3336" i="1"/>
  <c r="AH3336" i="1" s="1"/>
  <c r="AD3335" i="1"/>
  <c r="AH3335" i="1" s="1"/>
  <c r="AD3334" i="1"/>
  <c r="AH3334" i="1" s="1"/>
  <c r="AD3333" i="1"/>
  <c r="AH3333" i="1" s="1"/>
  <c r="AD3332" i="1"/>
  <c r="AH3332" i="1" s="1"/>
  <c r="AD3331" i="1"/>
  <c r="AH3331" i="1" s="1"/>
  <c r="AD3330" i="1"/>
  <c r="AH3330" i="1" s="1"/>
  <c r="AD3329" i="1"/>
  <c r="AH3329" i="1" s="1"/>
  <c r="AD3328" i="1"/>
  <c r="AH3328" i="1" s="1"/>
  <c r="AD3327" i="1"/>
  <c r="AH3327" i="1" s="1"/>
  <c r="AD3326" i="1"/>
  <c r="AH3326" i="1" s="1"/>
  <c r="AD3325" i="1"/>
  <c r="AH3325" i="1" s="1"/>
  <c r="AD3324" i="1"/>
  <c r="AH3324" i="1" s="1"/>
  <c r="AD3323" i="1"/>
  <c r="AH3323" i="1" s="1"/>
  <c r="AD3322" i="1"/>
  <c r="AH3322" i="1" s="1"/>
  <c r="AD3321" i="1"/>
  <c r="AH3321" i="1" s="1"/>
  <c r="AD3320" i="1"/>
  <c r="AH3320" i="1" s="1"/>
  <c r="AD3319" i="1"/>
  <c r="AH3319" i="1" s="1"/>
  <c r="AD3318" i="1"/>
  <c r="AH3318" i="1" s="1"/>
  <c r="AD3317" i="1"/>
  <c r="AH3317" i="1" s="1"/>
  <c r="AD3316" i="1"/>
  <c r="AH3316" i="1" s="1"/>
  <c r="AD3315" i="1"/>
  <c r="AH3315" i="1" s="1"/>
  <c r="AD3314" i="1"/>
  <c r="AH3314" i="1" s="1"/>
  <c r="AD3313" i="1"/>
  <c r="AH3313" i="1" s="1"/>
  <c r="AD3312" i="1"/>
  <c r="AH3312" i="1" s="1"/>
  <c r="AD3311" i="1"/>
  <c r="AH3311" i="1" s="1"/>
  <c r="AD3310" i="1"/>
  <c r="AH3310" i="1" s="1"/>
  <c r="AD3309" i="1"/>
  <c r="AH3309" i="1" s="1"/>
  <c r="AD3308" i="1"/>
  <c r="AH3308" i="1" s="1"/>
  <c r="AD3307" i="1"/>
  <c r="AH3307" i="1" s="1"/>
  <c r="AD3306" i="1"/>
  <c r="AH3306" i="1" s="1"/>
  <c r="AD3305" i="1"/>
  <c r="AH3305" i="1" s="1"/>
  <c r="AD3304" i="1"/>
  <c r="AH3304" i="1" s="1"/>
  <c r="AD3303" i="1"/>
  <c r="AH3303" i="1" s="1"/>
  <c r="AD3302" i="1"/>
  <c r="AH3302" i="1" s="1"/>
  <c r="AD3301" i="1"/>
  <c r="AH3301" i="1" s="1"/>
  <c r="AD3300" i="1"/>
  <c r="AH3300" i="1" s="1"/>
  <c r="AD3299" i="1"/>
  <c r="AH3299" i="1" s="1"/>
  <c r="AD3298" i="1"/>
  <c r="AH3298" i="1" s="1"/>
  <c r="AD3297" i="1"/>
  <c r="AH3297" i="1" s="1"/>
  <c r="AD3296" i="1"/>
  <c r="AH3296" i="1" s="1"/>
  <c r="AD3295" i="1"/>
  <c r="AH3295" i="1" s="1"/>
  <c r="AD3294" i="1"/>
  <c r="AH3294" i="1" s="1"/>
  <c r="AD3293" i="1"/>
  <c r="AH3293" i="1" s="1"/>
  <c r="AD3292" i="1"/>
  <c r="AH3292" i="1" s="1"/>
  <c r="AD3291" i="1"/>
  <c r="AH3291" i="1" s="1"/>
  <c r="AD3290" i="1"/>
  <c r="AH3290" i="1" s="1"/>
  <c r="AD3289" i="1"/>
  <c r="AH3289" i="1" s="1"/>
  <c r="AD3288" i="1"/>
  <c r="AH3288" i="1" s="1"/>
  <c r="AD3287" i="1"/>
  <c r="AH3287" i="1" s="1"/>
  <c r="AD3286" i="1"/>
  <c r="AH3286" i="1" s="1"/>
  <c r="AD3285" i="1"/>
  <c r="AH3285" i="1" s="1"/>
  <c r="AD3284" i="1"/>
  <c r="AH3284" i="1" s="1"/>
  <c r="AD3283" i="1"/>
  <c r="AH3283" i="1" s="1"/>
  <c r="AD3282" i="1"/>
  <c r="AH3282" i="1" s="1"/>
  <c r="AD3281" i="1"/>
  <c r="AH3281" i="1" s="1"/>
  <c r="AD3280" i="1"/>
  <c r="AH3280" i="1" s="1"/>
  <c r="AD3279" i="1"/>
  <c r="AH3279" i="1" s="1"/>
  <c r="AD3278" i="1"/>
  <c r="AH3278" i="1" s="1"/>
  <c r="AD3277" i="1"/>
  <c r="AH3277" i="1" s="1"/>
  <c r="AD3276" i="1"/>
  <c r="AH3276" i="1" s="1"/>
  <c r="AD3275" i="1"/>
  <c r="AH3275" i="1" s="1"/>
  <c r="AD3274" i="1"/>
  <c r="AH3274" i="1" s="1"/>
  <c r="AD3273" i="1"/>
  <c r="AH3273" i="1" s="1"/>
  <c r="AD3272" i="1"/>
  <c r="AH3272" i="1" s="1"/>
  <c r="AD3271" i="1"/>
  <c r="AH3271" i="1" s="1"/>
  <c r="AD3270" i="1"/>
  <c r="AH3270" i="1" s="1"/>
  <c r="AD3269" i="1"/>
  <c r="AH3269" i="1" s="1"/>
  <c r="AD3268" i="1"/>
  <c r="AH3268" i="1" s="1"/>
  <c r="AD3267" i="1"/>
  <c r="AH3267" i="1" s="1"/>
  <c r="AD3266" i="1"/>
  <c r="AH3266" i="1" s="1"/>
  <c r="AD3265" i="1"/>
  <c r="AH3265" i="1" s="1"/>
  <c r="AD3264" i="1"/>
  <c r="AH3264" i="1" s="1"/>
  <c r="AD3263" i="1"/>
  <c r="AH3263" i="1" s="1"/>
  <c r="AD3262" i="1"/>
  <c r="AH3262" i="1" s="1"/>
  <c r="AD3261" i="1"/>
  <c r="AH3261" i="1" s="1"/>
  <c r="AD3260" i="1"/>
  <c r="AH3260" i="1" s="1"/>
  <c r="AD3259" i="1"/>
  <c r="AH3259" i="1" s="1"/>
  <c r="AD3258" i="1"/>
  <c r="AH3258" i="1" s="1"/>
  <c r="AD3257" i="1"/>
  <c r="AH3257" i="1" s="1"/>
  <c r="AD3256" i="1"/>
  <c r="AH3256" i="1" s="1"/>
  <c r="AD3255" i="1"/>
  <c r="AH3255" i="1" s="1"/>
  <c r="AD3254" i="1"/>
  <c r="AH3254" i="1" s="1"/>
  <c r="AD3253" i="1"/>
  <c r="AH3253" i="1" s="1"/>
  <c r="AD3252" i="1"/>
  <c r="AH3252" i="1" s="1"/>
  <c r="AD3251" i="1"/>
  <c r="AH3251" i="1" s="1"/>
  <c r="AD3250" i="1"/>
  <c r="AH3250" i="1" s="1"/>
  <c r="AD3249" i="1"/>
  <c r="AH3249" i="1" s="1"/>
  <c r="AD3248" i="1"/>
  <c r="AH3248" i="1" s="1"/>
  <c r="AD3247" i="1"/>
  <c r="AH3247" i="1" s="1"/>
  <c r="AD3246" i="1"/>
  <c r="AH3246" i="1" s="1"/>
  <c r="AD3245" i="1"/>
  <c r="AH3245" i="1" s="1"/>
  <c r="AD3244" i="1"/>
  <c r="AH3244" i="1" s="1"/>
  <c r="AD3243" i="1"/>
  <c r="AH3243" i="1" s="1"/>
  <c r="AD3242" i="1"/>
  <c r="AH3242" i="1" s="1"/>
  <c r="AD3241" i="1"/>
  <c r="AH3241" i="1" s="1"/>
  <c r="AD3240" i="1"/>
  <c r="AH3240" i="1" s="1"/>
  <c r="AD3239" i="1"/>
  <c r="AH3239" i="1" s="1"/>
  <c r="AD3238" i="1"/>
  <c r="AH3238" i="1" s="1"/>
  <c r="AD3237" i="1"/>
  <c r="AH3237" i="1" s="1"/>
  <c r="AD3236" i="1"/>
  <c r="AH3236" i="1" s="1"/>
  <c r="AD3235" i="1"/>
  <c r="AH3235" i="1" s="1"/>
  <c r="AD3234" i="1"/>
  <c r="AH3234" i="1" s="1"/>
  <c r="AD3233" i="1"/>
  <c r="AH3233" i="1" s="1"/>
  <c r="AD3232" i="1"/>
  <c r="AH3232" i="1" s="1"/>
  <c r="AD3231" i="1"/>
  <c r="AH3231" i="1" s="1"/>
  <c r="AD3230" i="1"/>
  <c r="AH3230" i="1" s="1"/>
  <c r="AD3229" i="1"/>
  <c r="AH3229" i="1" s="1"/>
  <c r="AD3228" i="1"/>
  <c r="AH3228" i="1" s="1"/>
  <c r="AD3227" i="1"/>
  <c r="AH3227" i="1" s="1"/>
  <c r="AD3226" i="1"/>
  <c r="AH3226" i="1" s="1"/>
  <c r="AD3225" i="1"/>
  <c r="AH3225" i="1" s="1"/>
  <c r="AD3224" i="1"/>
  <c r="AH3224" i="1" s="1"/>
  <c r="AD3223" i="1"/>
  <c r="AH3223" i="1" s="1"/>
  <c r="AD3222" i="1"/>
  <c r="AH3222" i="1" s="1"/>
  <c r="AD3221" i="1"/>
  <c r="AH3221" i="1" s="1"/>
  <c r="AD3220" i="1"/>
  <c r="AH3220" i="1" s="1"/>
  <c r="AD3219" i="1"/>
  <c r="AH3219" i="1" s="1"/>
  <c r="AD3218" i="1"/>
  <c r="AH3218" i="1" s="1"/>
  <c r="AD3217" i="1"/>
  <c r="AH3217" i="1" s="1"/>
  <c r="AD3216" i="1"/>
  <c r="AH3216" i="1" s="1"/>
  <c r="AD3215" i="1"/>
  <c r="AH3215" i="1" s="1"/>
  <c r="AD3214" i="1"/>
  <c r="AH3214" i="1" s="1"/>
  <c r="AD3213" i="1"/>
  <c r="AH3213" i="1" s="1"/>
  <c r="AD3212" i="1"/>
  <c r="AH3212" i="1" s="1"/>
  <c r="AD3211" i="1"/>
  <c r="AH3211" i="1" s="1"/>
  <c r="AD3210" i="1"/>
  <c r="AH3210" i="1" s="1"/>
  <c r="AD3209" i="1"/>
  <c r="AH3209" i="1" s="1"/>
  <c r="AD3208" i="1"/>
  <c r="AH3208" i="1" s="1"/>
  <c r="AD3207" i="1"/>
  <c r="AH3207" i="1" s="1"/>
  <c r="AD3206" i="1"/>
  <c r="AH3206" i="1" s="1"/>
  <c r="AD3205" i="1"/>
  <c r="AH3205" i="1" s="1"/>
  <c r="AD3204" i="1"/>
  <c r="AH3204" i="1" s="1"/>
  <c r="AD3203" i="1"/>
  <c r="AH3203" i="1" s="1"/>
  <c r="AD3202" i="1"/>
  <c r="AH3202" i="1" s="1"/>
  <c r="AD3201" i="1"/>
  <c r="AH3201" i="1" s="1"/>
  <c r="AD3200" i="1"/>
  <c r="AH3200" i="1" s="1"/>
  <c r="AD3199" i="1"/>
  <c r="AH3199" i="1" s="1"/>
  <c r="AD3198" i="1"/>
  <c r="AH3198" i="1" s="1"/>
  <c r="AD3197" i="1"/>
  <c r="AH3197" i="1" s="1"/>
  <c r="AD3196" i="1"/>
  <c r="AH3196" i="1" s="1"/>
  <c r="AD3195" i="1"/>
  <c r="AH3195" i="1" s="1"/>
  <c r="AD3194" i="1"/>
  <c r="AH3194" i="1" s="1"/>
  <c r="AD3193" i="1"/>
  <c r="AH3193" i="1" s="1"/>
  <c r="AD3192" i="1"/>
  <c r="AH3192" i="1" s="1"/>
  <c r="AD3191" i="1"/>
  <c r="AH3191" i="1" s="1"/>
  <c r="AD3190" i="1"/>
  <c r="AH3190" i="1" s="1"/>
  <c r="AD3189" i="1"/>
  <c r="AH3189" i="1" s="1"/>
  <c r="AD3188" i="1"/>
  <c r="AH3188" i="1" s="1"/>
  <c r="AD3187" i="1"/>
  <c r="AH3187" i="1" s="1"/>
  <c r="AD3186" i="1"/>
  <c r="AH3186" i="1" s="1"/>
  <c r="AD3185" i="1"/>
  <c r="AH3185" i="1" s="1"/>
  <c r="AD3184" i="1"/>
  <c r="AH3184" i="1" s="1"/>
  <c r="AD3183" i="1"/>
  <c r="AH3183" i="1" s="1"/>
  <c r="AD3182" i="1"/>
  <c r="AH3182" i="1" s="1"/>
  <c r="AD3181" i="1"/>
  <c r="AH3181" i="1" s="1"/>
  <c r="AD3180" i="1"/>
  <c r="AH3180" i="1" s="1"/>
  <c r="AD3179" i="1"/>
  <c r="AH3179" i="1" s="1"/>
  <c r="AD3178" i="1"/>
  <c r="AH3178" i="1" s="1"/>
  <c r="AD3177" i="1"/>
  <c r="AH3177" i="1" s="1"/>
  <c r="AD3176" i="1"/>
  <c r="AH3176" i="1" s="1"/>
  <c r="AD3175" i="1"/>
  <c r="AH3175" i="1" s="1"/>
  <c r="AD3174" i="1"/>
  <c r="AH3174" i="1" s="1"/>
  <c r="AD3173" i="1"/>
  <c r="AH3173" i="1" s="1"/>
  <c r="AD3172" i="1"/>
  <c r="AH3172" i="1" s="1"/>
  <c r="AD3171" i="1"/>
  <c r="AH3171" i="1" s="1"/>
  <c r="AD3170" i="1"/>
  <c r="AH3170" i="1" s="1"/>
  <c r="AD3169" i="1"/>
  <c r="AH3169" i="1" s="1"/>
  <c r="AD3168" i="1"/>
  <c r="AH3168" i="1" s="1"/>
  <c r="AD3167" i="1"/>
  <c r="AH3167" i="1" s="1"/>
  <c r="AD3166" i="1"/>
  <c r="AH3166" i="1" s="1"/>
  <c r="AD3165" i="1"/>
  <c r="AH3165" i="1" s="1"/>
  <c r="AD3164" i="1"/>
  <c r="AH3164" i="1" s="1"/>
  <c r="AD3163" i="1"/>
  <c r="AH3163" i="1" s="1"/>
  <c r="AD3162" i="1"/>
  <c r="AH3162" i="1" s="1"/>
  <c r="AD3161" i="1"/>
  <c r="AH3161" i="1" s="1"/>
  <c r="AD3160" i="1"/>
  <c r="AH3160" i="1" s="1"/>
  <c r="AD3159" i="1"/>
  <c r="AH3159" i="1" s="1"/>
  <c r="AD3158" i="1"/>
  <c r="AH3158" i="1" s="1"/>
  <c r="AD3157" i="1"/>
  <c r="AH3157" i="1" s="1"/>
  <c r="AD3156" i="1"/>
  <c r="AH3156" i="1" s="1"/>
  <c r="AD3155" i="1"/>
  <c r="AH3155" i="1" s="1"/>
  <c r="AD3154" i="1"/>
  <c r="AH3154" i="1" s="1"/>
  <c r="AD3153" i="1"/>
  <c r="AH3153" i="1" s="1"/>
  <c r="AD3152" i="1"/>
  <c r="AH3152" i="1" s="1"/>
  <c r="AD3151" i="1"/>
  <c r="AH3151" i="1" s="1"/>
  <c r="AD3150" i="1"/>
  <c r="AH3150" i="1" s="1"/>
  <c r="AD3149" i="1"/>
  <c r="AH3149" i="1" s="1"/>
  <c r="AD3148" i="1"/>
  <c r="AH3148" i="1" s="1"/>
  <c r="AD3147" i="1"/>
  <c r="AH3147" i="1" s="1"/>
  <c r="AD3146" i="1"/>
  <c r="AH3146" i="1" s="1"/>
  <c r="AD3145" i="1"/>
  <c r="AH3145" i="1" s="1"/>
  <c r="AD3144" i="1"/>
  <c r="AH3144" i="1" s="1"/>
  <c r="AD3143" i="1"/>
  <c r="AH3143" i="1" s="1"/>
  <c r="AD3142" i="1"/>
  <c r="AH3142" i="1" s="1"/>
  <c r="AD3141" i="1"/>
  <c r="AH3141" i="1" s="1"/>
  <c r="AD3140" i="1"/>
  <c r="AH3140" i="1" s="1"/>
  <c r="AD3139" i="1"/>
  <c r="AH3139" i="1" s="1"/>
  <c r="AD3138" i="1"/>
  <c r="AH3138" i="1" s="1"/>
  <c r="AD3137" i="1"/>
  <c r="AH3137" i="1" s="1"/>
  <c r="AD3136" i="1"/>
  <c r="AH3136" i="1" s="1"/>
  <c r="AD3135" i="1"/>
  <c r="AH3135" i="1" s="1"/>
  <c r="AD3134" i="1"/>
  <c r="AH3134" i="1" s="1"/>
  <c r="AD3133" i="1"/>
  <c r="AH3133" i="1" s="1"/>
  <c r="AD3132" i="1"/>
  <c r="AH3132" i="1" s="1"/>
  <c r="AD3131" i="1"/>
  <c r="AH3131" i="1" s="1"/>
  <c r="AD3130" i="1"/>
  <c r="AH3130" i="1" s="1"/>
  <c r="AD3129" i="1"/>
  <c r="AH3129" i="1" s="1"/>
  <c r="AD3128" i="1"/>
  <c r="AH3128" i="1" s="1"/>
  <c r="AD3127" i="1"/>
  <c r="AH3127" i="1" s="1"/>
  <c r="AD3126" i="1"/>
  <c r="AH3126" i="1" s="1"/>
  <c r="AD3125" i="1"/>
  <c r="AH3125" i="1" s="1"/>
  <c r="AD3124" i="1"/>
  <c r="AH3124" i="1" s="1"/>
  <c r="AD3123" i="1"/>
  <c r="AH3123" i="1" s="1"/>
  <c r="AD3122" i="1"/>
  <c r="AH3122" i="1" s="1"/>
  <c r="AD3121" i="1"/>
  <c r="AH3121" i="1" s="1"/>
  <c r="AD3120" i="1"/>
  <c r="AH3120" i="1" s="1"/>
  <c r="AD3119" i="1"/>
  <c r="AH3119" i="1" s="1"/>
  <c r="AD3118" i="1"/>
  <c r="AH3118" i="1" s="1"/>
  <c r="AD3117" i="1"/>
  <c r="AH3117" i="1" s="1"/>
  <c r="AD3116" i="1"/>
  <c r="AH3116" i="1" s="1"/>
  <c r="AD3115" i="1"/>
  <c r="AH3115" i="1" s="1"/>
  <c r="AD3114" i="1"/>
  <c r="AH3114" i="1" s="1"/>
  <c r="AD3113" i="1"/>
  <c r="AH3113" i="1" s="1"/>
  <c r="AD3112" i="1"/>
  <c r="AH3112" i="1" s="1"/>
  <c r="AD3111" i="1"/>
  <c r="AH3111" i="1" s="1"/>
  <c r="AD3110" i="1"/>
  <c r="AH3110" i="1" s="1"/>
  <c r="AD3109" i="1"/>
  <c r="AH3109" i="1" s="1"/>
  <c r="AD3108" i="1"/>
  <c r="AH3108" i="1" s="1"/>
  <c r="AD3107" i="1"/>
  <c r="AH3107" i="1" s="1"/>
  <c r="AD3106" i="1"/>
  <c r="AH3106" i="1" s="1"/>
  <c r="AD3105" i="1"/>
  <c r="AH3105" i="1" s="1"/>
  <c r="AD3104" i="1"/>
  <c r="AH3104" i="1" s="1"/>
  <c r="AD3103" i="1"/>
  <c r="AH3103" i="1" s="1"/>
  <c r="AD3102" i="1"/>
  <c r="AH3102" i="1" s="1"/>
  <c r="AD3101" i="1"/>
  <c r="AH3101" i="1" s="1"/>
  <c r="AD3100" i="1"/>
  <c r="AH3100" i="1" s="1"/>
  <c r="AD3099" i="1"/>
  <c r="AH3099" i="1" s="1"/>
  <c r="AD3098" i="1"/>
  <c r="AH3098" i="1" s="1"/>
  <c r="AD3097" i="1"/>
  <c r="AH3097" i="1" s="1"/>
  <c r="AD3096" i="1"/>
  <c r="AH3096" i="1" s="1"/>
  <c r="AD3095" i="1"/>
  <c r="AH3095" i="1" s="1"/>
  <c r="AD3094" i="1"/>
  <c r="AH3094" i="1" s="1"/>
  <c r="AD3093" i="1"/>
  <c r="AH3093" i="1" s="1"/>
  <c r="AD3092" i="1"/>
  <c r="AH3092" i="1" s="1"/>
  <c r="AD3091" i="1"/>
  <c r="AH3091" i="1" s="1"/>
  <c r="AD3090" i="1"/>
  <c r="AH3090" i="1" s="1"/>
  <c r="AD3089" i="1"/>
  <c r="AH3089" i="1" s="1"/>
  <c r="AD3088" i="1"/>
  <c r="AH3088" i="1" s="1"/>
  <c r="AD3087" i="1"/>
  <c r="AH3087" i="1" s="1"/>
  <c r="AD3086" i="1"/>
  <c r="AH3086" i="1" s="1"/>
  <c r="AD3085" i="1"/>
  <c r="AH3085" i="1" s="1"/>
  <c r="AD3084" i="1"/>
  <c r="AH3084" i="1" s="1"/>
  <c r="AD3083" i="1"/>
  <c r="AH3083" i="1" s="1"/>
  <c r="AD3082" i="1"/>
  <c r="AH3082" i="1" s="1"/>
  <c r="AD3081" i="1"/>
  <c r="AH3081" i="1" s="1"/>
  <c r="AD3080" i="1"/>
  <c r="AH3080" i="1" s="1"/>
  <c r="AD3079" i="1"/>
  <c r="AH3079" i="1" s="1"/>
  <c r="AD3078" i="1"/>
  <c r="AH3078" i="1" s="1"/>
  <c r="AD3077" i="1"/>
  <c r="AH3077" i="1" s="1"/>
  <c r="AD3076" i="1"/>
  <c r="AH3076" i="1" s="1"/>
  <c r="AD3075" i="1"/>
  <c r="AH3075" i="1" s="1"/>
  <c r="AD3074" i="1"/>
  <c r="AH3074" i="1" s="1"/>
  <c r="AD3073" i="1"/>
  <c r="AH3073" i="1" s="1"/>
  <c r="AD3072" i="1"/>
  <c r="AH3072" i="1" s="1"/>
  <c r="AD3071" i="1"/>
  <c r="AH3071" i="1" s="1"/>
  <c r="AD3070" i="1"/>
  <c r="AH3070" i="1" s="1"/>
  <c r="AD3069" i="1"/>
  <c r="AH3069" i="1" s="1"/>
  <c r="AD3068" i="1"/>
  <c r="AH3068" i="1" s="1"/>
  <c r="AD3067" i="1"/>
  <c r="AH3067" i="1" s="1"/>
  <c r="AD3066" i="1"/>
  <c r="AH3066" i="1" s="1"/>
  <c r="AD3065" i="1"/>
  <c r="AH3065" i="1" s="1"/>
  <c r="AD3064" i="1"/>
  <c r="AH3064" i="1" s="1"/>
  <c r="AD3063" i="1"/>
  <c r="AH3063" i="1" s="1"/>
  <c r="AD3062" i="1"/>
  <c r="AH3062" i="1" s="1"/>
  <c r="AD3061" i="1"/>
  <c r="AH3061" i="1" s="1"/>
  <c r="AD3060" i="1"/>
  <c r="AH3060" i="1" s="1"/>
  <c r="AD3059" i="1"/>
  <c r="AH3059" i="1" s="1"/>
  <c r="AD3058" i="1"/>
  <c r="AH3058" i="1" s="1"/>
  <c r="AD3057" i="1"/>
  <c r="AH3057" i="1" s="1"/>
  <c r="AD3056" i="1"/>
  <c r="AH3056" i="1" s="1"/>
  <c r="AD3055" i="1"/>
  <c r="AH3055" i="1" s="1"/>
  <c r="AD3054" i="1"/>
  <c r="AH3054" i="1" s="1"/>
  <c r="AD3053" i="1"/>
  <c r="AH3053" i="1" s="1"/>
  <c r="AD3052" i="1"/>
  <c r="AH3052" i="1" s="1"/>
  <c r="AD3051" i="1"/>
  <c r="AH3051" i="1" s="1"/>
  <c r="AD3050" i="1"/>
  <c r="AH3050" i="1" s="1"/>
  <c r="AD3049" i="1"/>
  <c r="AH3049" i="1" s="1"/>
  <c r="AD3048" i="1"/>
  <c r="AH3048" i="1" s="1"/>
  <c r="AD3047" i="1"/>
  <c r="AH3047" i="1" s="1"/>
  <c r="AD3046" i="1"/>
  <c r="AH3046" i="1" s="1"/>
  <c r="AD3045" i="1"/>
  <c r="AH3045" i="1" s="1"/>
  <c r="AD3044" i="1"/>
  <c r="AH3044" i="1" s="1"/>
  <c r="AD3043" i="1"/>
  <c r="AH3043" i="1" s="1"/>
  <c r="AD3042" i="1"/>
  <c r="AH3042" i="1" s="1"/>
  <c r="AD3041" i="1"/>
  <c r="AH3041" i="1" s="1"/>
  <c r="AD3040" i="1"/>
  <c r="AH3040" i="1" s="1"/>
  <c r="AD3039" i="1"/>
  <c r="AH3039" i="1" s="1"/>
  <c r="AD3038" i="1"/>
  <c r="AH3038" i="1" s="1"/>
  <c r="AD3037" i="1"/>
  <c r="AH3037" i="1" s="1"/>
  <c r="AD3036" i="1"/>
  <c r="AH3036" i="1" s="1"/>
  <c r="AD3035" i="1"/>
  <c r="AH3035" i="1" s="1"/>
  <c r="AD3034" i="1"/>
  <c r="AH3034" i="1" s="1"/>
  <c r="AD3033" i="1"/>
  <c r="AH3033" i="1" s="1"/>
  <c r="AD3032" i="1"/>
  <c r="AH3032" i="1" s="1"/>
  <c r="AD3031" i="1"/>
  <c r="AH3031" i="1" s="1"/>
  <c r="AD3030" i="1"/>
  <c r="AH3030" i="1" s="1"/>
  <c r="AD3029" i="1"/>
  <c r="AH3029" i="1" s="1"/>
  <c r="AD3028" i="1"/>
  <c r="AH3028" i="1" s="1"/>
  <c r="AD3027" i="1"/>
  <c r="AH3027" i="1" s="1"/>
  <c r="AD3026" i="1"/>
  <c r="AH3026" i="1" s="1"/>
  <c r="AD3025" i="1"/>
  <c r="AH3025" i="1" s="1"/>
  <c r="AD3024" i="1"/>
  <c r="AH3024" i="1" s="1"/>
  <c r="AD3023" i="1"/>
  <c r="AH3023" i="1" s="1"/>
  <c r="AD3022" i="1"/>
  <c r="AH3022" i="1" s="1"/>
  <c r="AD3021" i="1"/>
  <c r="AH3021" i="1" s="1"/>
  <c r="AD3020" i="1"/>
  <c r="AH3020" i="1" s="1"/>
  <c r="AD3019" i="1"/>
  <c r="AH3019" i="1" s="1"/>
  <c r="AD3018" i="1"/>
  <c r="AH3018" i="1" s="1"/>
  <c r="AD3017" i="1"/>
  <c r="AH3017" i="1" s="1"/>
  <c r="AD3016" i="1"/>
  <c r="AH3016" i="1" s="1"/>
  <c r="AD3015" i="1"/>
  <c r="AH3015" i="1" s="1"/>
  <c r="AD3014" i="1"/>
  <c r="AH3014" i="1" s="1"/>
  <c r="AD3013" i="1"/>
  <c r="AH3013" i="1" s="1"/>
  <c r="AD3012" i="1"/>
  <c r="AH3012" i="1" s="1"/>
  <c r="AD3011" i="1"/>
  <c r="AH3011" i="1" s="1"/>
  <c r="AD3010" i="1"/>
  <c r="AH3010" i="1" s="1"/>
  <c r="AD3009" i="1"/>
  <c r="AH3009" i="1" s="1"/>
  <c r="AD3008" i="1"/>
  <c r="AH3008" i="1" s="1"/>
  <c r="AD3007" i="1"/>
  <c r="AH3007" i="1" s="1"/>
  <c r="AD3006" i="1"/>
  <c r="AH3006" i="1" s="1"/>
  <c r="AD3005" i="1"/>
  <c r="AH3005" i="1" s="1"/>
  <c r="AD3004" i="1"/>
  <c r="AH3004" i="1" s="1"/>
  <c r="AD3003" i="1"/>
  <c r="AH3003" i="1" s="1"/>
  <c r="AD3002" i="1"/>
  <c r="AH3002" i="1" s="1"/>
  <c r="AD3001" i="1"/>
  <c r="AH3001" i="1" s="1"/>
  <c r="AD3000" i="1"/>
  <c r="AH3000" i="1" s="1"/>
  <c r="AD2999" i="1"/>
  <c r="AH2999" i="1" s="1"/>
  <c r="AD2998" i="1"/>
  <c r="AH2998" i="1" s="1"/>
  <c r="AD2997" i="1"/>
  <c r="AH2997" i="1" s="1"/>
  <c r="AD2996" i="1"/>
  <c r="AH2996" i="1" s="1"/>
  <c r="AD2995" i="1"/>
  <c r="AH2995" i="1" s="1"/>
  <c r="AD2994" i="1"/>
  <c r="AH2994" i="1" s="1"/>
  <c r="AD2993" i="1"/>
  <c r="AH2993" i="1" s="1"/>
  <c r="AD2992" i="1"/>
  <c r="AH2992" i="1" s="1"/>
  <c r="AD2991" i="1"/>
  <c r="AH2991" i="1" s="1"/>
  <c r="AD2990" i="1"/>
  <c r="AH2990" i="1" s="1"/>
  <c r="AD2989" i="1"/>
  <c r="AH2989" i="1" s="1"/>
  <c r="AD2988" i="1"/>
  <c r="AH2988" i="1" s="1"/>
  <c r="AD2987" i="1"/>
  <c r="AH2987" i="1" s="1"/>
  <c r="AD2986" i="1"/>
  <c r="AH2986" i="1" s="1"/>
  <c r="AD2985" i="1"/>
  <c r="AH2985" i="1" s="1"/>
  <c r="AD2984" i="1"/>
  <c r="AH2984" i="1" s="1"/>
  <c r="AD2983" i="1"/>
  <c r="AH2983" i="1" s="1"/>
  <c r="AD2982" i="1"/>
  <c r="AH2982" i="1" s="1"/>
  <c r="AD2981" i="1"/>
  <c r="AH2981" i="1" s="1"/>
  <c r="AD2980" i="1"/>
  <c r="AH2980" i="1" s="1"/>
  <c r="AD2979" i="1"/>
  <c r="AH2979" i="1" s="1"/>
  <c r="AD2978" i="1"/>
  <c r="AH2978" i="1" s="1"/>
  <c r="AD2977" i="1"/>
  <c r="AH2977" i="1" s="1"/>
  <c r="AD2976" i="1"/>
  <c r="AH2976" i="1" s="1"/>
  <c r="AD2975" i="1"/>
  <c r="AH2975" i="1" s="1"/>
  <c r="AD2974" i="1"/>
  <c r="AH2974" i="1" s="1"/>
  <c r="AD2973" i="1"/>
  <c r="AH2973" i="1" s="1"/>
  <c r="AD2972" i="1"/>
  <c r="AH2972" i="1" s="1"/>
  <c r="AD2971" i="1"/>
  <c r="AH2971" i="1" s="1"/>
  <c r="AD2970" i="1"/>
  <c r="AH2970" i="1" s="1"/>
  <c r="AD2969" i="1"/>
  <c r="AH2969" i="1" s="1"/>
  <c r="AD2968" i="1"/>
  <c r="AH2968" i="1" s="1"/>
  <c r="AD2967" i="1"/>
  <c r="AH2967" i="1" s="1"/>
  <c r="AD2966" i="1"/>
  <c r="AH2966" i="1" s="1"/>
  <c r="AD2965" i="1"/>
  <c r="AH2965" i="1" s="1"/>
  <c r="AD2964" i="1"/>
  <c r="AH2964" i="1" s="1"/>
  <c r="AD2963" i="1"/>
  <c r="AH2963" i="1" s="1"/>
  <c r="AD2962" i="1"/>
  <c r="AH2962" i="1" s="1"/>
  <c r="AD2961" i="1"/>
  <c r="AH2961" i="1" s="1"/>
  <c r="AD2960" i="1"/>
  <c r="AH2960" i="1" s="1"/>
  <c r="AD2959" i="1"/>
  <c r="AH2959" i="1" s="1"/>
  <c r="AD2958" i="1"/>
  <c r="AH2958" i="1" s="1"/>
  <c r="AD2957" i="1"/>
  <c r="AH2957" i="1" s="1"/>
  <c r="AD2956" i="1"/>
  <c r="AH2956" i="1" s="1"/>
  <c r="AD2955" i="1"/>
  <c r="AH2955" i="1" s="1"/>
  <c r="AD2954" i="1"/>
  <c r="AH2954" i="1" s="1"/>
  <c r="AD2953" i="1"/>
  <c r="AH2953" i="1" s="1"/>
  <c r="AD2952" i="1"/>
  <c r="AH2952" i="1" s="1"/>
  <c r="AD2951" i="1"/>
  <c r="AH2951" i="1" s="1"/>
  <c r="AD2950" i="1"/>
  <c r="AH2950" i="1" s="1"/>
  <c r="AD2949" i="1"/>
  <c r="AH2949" i="1" s="1"/>
  <c r="AD2948" i="1"/>
  <c r="AH2948" i="1" s="1"/>
  <c r="AD2947" i="1"/>
  <c r="AH2947" i="1" s="1"/>
  <c r="AD2946" i="1"/>
  <c r="AH2946" i="1" s="1"/>
  <c r="AD2945" i="1"/>
  <c r="AH2945" i="1" s="1"/>
  <c r="AD2944" i="1"/>
  <c r="AH2944" i="1" s="1"/>
  <c r="AD2943" i="1"/>
  <c r="AH2943" i="1" s="1"/>
  <c r="AD2942" i="1"/>
  <c r="AH2942" i="1" s="1"/>
  <c r="AD2941" i="1"/>
  <c r="AH2941" i="1" s="1"/>
  <c r="AD2940" i="1"/>
  <c r="AH2940" i="1" s="1"/>
  <c r="AD2939" i="1"/>
  <c r="AH2939" i="1" s="1"/>
  <c r="AD2938" i="1"/>
  <c r="AH2938" i="1" s="1"/>
  <c r="AD2937" i="1"/>
  <c r="AH2937" i="1" s="1"/>
  <c r="AD2936" i="1"/>
  <c r="AH2936" i="1" s="1"/>
  <c r="AD2935" i="1"/>
  <c r="AH2935" i="1" s="1"/>
  <c r="AD2934" i="1"/>
  <c r="AH2934" i="1" s="1"/>
  <c r="AD2933" i="1"/>
  <c r="AH2933" i="1" s="1"/>
  <c r="AD2932" i="1"/>
  <c r="AH2932" i="1" s="1"/>
  <c r="AD2931" i="1"/>
  <c r="AH2931" i="1" s="1"/>
  <c r="AD2930" i="1"/>
  <c r="AH2930" i="1" s="1"/>
  <c r="AD2929" i="1"/>
  <c r="AH2929" i="1" s="1"/>
  <c r="AD2928" i="1"/>
  <c r="AH2928" i="1" s="1"/>
  <c r="AD2927" i="1"/>
  <c r="AH2927" i="1" s="1"/>
  <c r="AD2926" i="1"/>
  <c r="AH2926" i="1" s="1"/>
  <c r="AD2925" i="1"/>
  <c r="AH2925" i="1" s="1"/>
  <c r="AD2924" i="1"/>
  <c r="AH2924" i="1" s="1"/>
  <c r="AD2923" i="1"/>
  <c r="AH2923" i="1" s="1"/>
  <c r="AD2922" i="1"/>
  <c r="AH2922" i="1" s="1"/>
  <c r="AD2921" i="1"/>
  <c r="AH2921" i="1" s="1"/>
  <c r="AD2920" i="1"/>
  <c r="AH2920" i="1" s="1"/>
  <c r="AD2919" i="1"/>
  <c r="AH2919" i="1" s="1"/>
  <c r="AD2918" i="1"/>
  <c r="AH2918" i="1" s="1"/>
  <c r="AD2917" i="1"/>
  <c r="AH2917" i="1" s="1"/>
  <c r="AD2916" i="1"/>
  <c r="AH2916" i="1" s="1"/>
  <c r="AD2915" i="1"/>
  <c r="AH2915" i="1" s="1"/>
  <c r="AD2914" i="1"/>
  <c r="AH2914" i="1" s="1"/>
  <c r="AD2913" i="1"/>
  <c r="AH2913" i="1" s="1"/>
  <c r="AD2912" i="1"/>
  <c r="AH2912" i="1" s="1"/>
  <c r="AD2911" i="1"/>
  <c r="AH2911" i="1" s="1"/>
  <c r="AD2910" i="1"/>
  <c r="AH2910" i="1" s="1"/>
  <c r="AD2909" i="1"/>
  <c r="AH2909" i="1" s="1"/>
  <c r="AD2908" i="1"/>
  <c r="AH2908" i="1" s="1"/>
  <c r="AD2907" i="1"/>
  <c r="AH2907" i="1" s="1"/>
  <c r="AD2906" i="1"/>
  <c r="AH2906" i="1" s="1"/>
  <c r="AD2905" i="1"/>
  <c r="AH2905" i="1" s="1"/>
  <c r="AD2904" i="1"/>
  <c r="AH2904" i="1" s="1"/>
  <c r="AD2903" i="1"/>
  <c r="AH2903" i="1" s="1"/>
  <c r="AD2902" i="1"/>
  <c r="AH2902" i="1" s="1"/>
  <c r="AD2901" i="1"/>
  <c r="AH2901" i="1" s="1"/>
  <c r="AD2900" i="1"/>
  <c r="AH2900" i="1" s="1"/>
  <c r="AD2899" i="1"/>
  <c r="AH2899" i="1" s="1"/>
  <c r="AD2898" i="1"/>
  <c r="AH2898" i="1" s="1"/>
  <c r="AD2897" i="1"/>
  <c r="AH2897" i="1" s="1"/>
  <c r="AD2896" i="1"/>
  <c r="AH2896" i="1" s="1"/>
  <c r="AD2895" i="1"/>
  <c r="AH2895" i="1" s="1"/>
  <c r="AD2894" i="1"/>
  <c r="AH2894" i="1" s="1"/>
  <c r="AD2893" i="1"/>
  <c r="AH2893" i="1" s="1"/>
  <c r="AD2892" i="1"/>
  <c r="AH2892" i="1" s="1"/>
  <c r="AD2891" i="1"/>
  <c r="AH2891" i="1" s="1"/>
  <c r="AD2890" i="1"/>
  <c r="AH2890" i="1" s="1"/>
  <c r="AD2889" i="1"/>
  <c r="AH2889" i="1" s="1"/>
  <c r="AD2888" i="1"/>
  <c r="AH2888" i="1" s="1"/>
  <c r="AD2887" i="1"/>
  <c r="AH2887" i="1" s="1"/>
  <c r="AD2886" i="1"/>
  <c r="AH2886" i="1" s="1"/>
  <c r="AD2885" i="1"/>
  <c r="AH2885" i="1" s="1"/>
  <c r="AD2884" i="1"/>
  <c r="AH2884" i="1" s="1"/>
  <c r="AD2883" i="1"/>
  <c r="AH2883" i="1" s="1"/>
  <c r="AD2882" i="1"/>
  <c r="AH2882" i="1" s="1"/>
  <c r="AD2881" i="1"/>
  <c r="AH2881" i="1" s="1"/>
  <c r="AD2880" i="1"/>
  <c r="AH2880" i="1" s="1"/>
  <c r="AD2879" i="1"/>
  <c r="AH2879" i="1" s="1"/>
  <c r="AD2878" i="1"/>
  <c r="AH2878" i="1" s="1"/>
  <c r="AD2877" i="1"/>
  <c r="AH2877" i="1" s="1"/>
  <c r="AD2876" i="1"/>
  <c r="AH2876" i="1" s="1"/>
  <c r="AD2875" i="1"/>
  <c r="AH2875" i="1" s="1"/>
  <c r="AD2874" i="1"/>
  <c r="AH2874" i="1" s="1"/>
  <c r="AD2873" i="1"/>
  <c r="AH2873" i="1" s="1"/>
  <c r="AD2872" i="1"/>
  <c r="AH2872" i="1" s="1"/>
  <c r="AD2871" i="1"/>
  <c r="AH2871" i="1" s="1"/>
  <c r="AD2870" i="1"/>
  <c r="AH2870" i="1" s="1"/>
  <c r="AD2869" i="1"/>
  <c r="AH2869" i="1" s="1"/>
  <c r="AD2868" i="1"/>
  <c r="AH2868" i="1" s="1"/>
  <c r="AD2867" i="1"/>
  <c r="AH2867" i="1" s="1"/>
  <c r="AD2866" i="1"/>
  <c r="AH2866" i="1" s="1"/>
  <c r="AD2865" i="1"/>
  <c r="AH2865" i="1" s="1"/>
  <c r="AD2864" i="1"/>
  <c r="AH2864" i="1" s="1"/>
  <c r="AD2863" i="1"/>
  <c r="AH2863" i="1" s="1"/>
  <c r="AD2862" i="1"/>
  <c r="AH2862" i="1" s="1"/>
  <c r="AD2861" i="1"/>
  <c r="AH2861" i="1" s="1"/>
  <c r="AD2860" i="1"/>
  <c r="AH2860" i="1" s="1"/>
  <c r="AD2859" i="1"/>
  <c r="AH2859" i="1" s="1"/>
  <c r="AD2858" i="1"/>
  <c r="AH2858" i="1" s="1"/>
  <c r="AD2857" i="1"/>
  <c r="AH2857" i="1" s="1"/>
  <c r="AD2856" i="1"/>
  <c r="AH2856" i="1" s="1"/>
  <c r="AD2855" i="1"/>
  <c r="AH2855" i="1" s="1"/>
  <c r="AD2854" i="1"/>
  <c r="AH2854" i="1" s="1"/>
  <c r="AD2853" i="1"/>
  <c r="AH2853" i="1" s="1"/>
  <c r="AD2852" i="1"/>
  <c r="AH2852" i="1" s="1"/>
  <c r="AD2851" i="1"/>
  <c r="AH2851" i="1" s="1"/>
  <c r="AD2850" i="1"/>
  <c r="AH2850" i="1" s="1"/>
  <c r="AD2849" i="1"/>
  <c r="AH2849" i="1" s="1"/>
  <c r="AD2848" i="1"/>
  <c r="AH2848" i="1" s="1"/>
  <c r="AD2847" i="1"/>
  <c r="AH2847" i="1" s="1"/>
  <c r="AD2846" i="1"/>
  <c r="AH2846" i="1" s="1"/>
  <c r="AD2845" i="1"/>
  <c r="AH2845" i="1" s="1"/>
  <c r="AD2844" i="1"/>
  <c r="AH2844" i="1" s="1"/>
  <c r="AD2843" i="1"/>
  <c r="AH2843" i="1" s="1"/>
  <c r="AD2842" i="1"/>
  <c r="AH2842" i="1" s="1"/>
  <c r="AD2841" i="1"/>
  <c r="AH2841" i="1" s="1"/>
  <c r="AD2840" i="1"/>
  <c r="AH2840" i="1" s="1"/>
  <c r="AD2839" i="1"/>
  <c r="AH2839" i="1" s="1"/>
  <c r="AD2838" i="1"/>
  <c r="AH2838" i="1" s="1"/>
  <c r="AD2837" i="1"/>
  <c r="AH2837" i="1" s="1"/>
  <c r="AD2836" i="1"/>
  <c r="AH2836" i="1" s="1"/>
  <c r="AD2835" i="1"/>
  <c r="AH2835" i="1" s="1"/>
  <c r="AD2834" i="1"/>
  <c r="AH2834" i="1" s="1"/>
  <c r="AD2833" i="1"/>
  <c r="AH2833" i="1" s="1"/>
  <c r="AD2832" i="1"/>
  <c r="AH2832" i="1" s="1"/>
  <c r="AD2831" i="1"/>
  <c r="AH2831" i="1" s="1"/>
  <c r="AD2830" i="1"/>
  <c r="AH2830" i="1" s="1"/>
  <c r="AD2829" i="1"/>
  <c r="AH2829" i="1" s="1"/>
  <c r="AD2828" i="1"/>
  <c r="AH2828" i="1" s="1"/>
  <c r="AD2827" i="1"/>
  <c r="AH2827" i="1" s="1"/>
  <c r="AD2826" i="1"/>
  <c r="AH2826" i="1" s="1"/>
  <c r="AD2825" i="1"/>
  <c r="AH2825" i="1" s="1"/>
  <c r="AD2824" i="1"/>
  <c r="AH2824" i="1" s="1"/>
  <c r="AD2823" i="1"/>
  <c r="AH2823" i="1" s="1"/>
  <c r="AD2822" i="1"/>
  <c r="AH2822" i="1" s="1"/>
  <c r="AD2821" i="1"/>
  <c r="AH2821" i="1" s="1"/>
  <c r="AD2820" i="1"/>
  <c r="AH2820" i="1" s="1"/>
  <c r="AD2819" i="1"/>
  <c r="AH2819" i="1" s="1"/>
  <c r="AD2818" i="1"/>
  <c r="AH2818" i="1" s="1"/>
  <c r="AD2817" i="1"/>
  <c r="AH2817" i="1" s="1"/>
  <c r="AD2816" i="1"/>
  <c r="AH2816" i="1" s="1"/>
  <c r="AD2815" i="1"/>
  <c r="AH2815" i="1" s="1"/>
  <c r="AD2814" i="1"/>
  <c r="AH2814" i="1" s="1"/>
  <c r="AD2813" i="1"/>
  <c r="AH2813" i="1" s="1"/>
  <c r="AD2812" i="1"/>
  <c r="AH2812" i="1" s="1"/>
  <c r="AD2811" i="1"/>
  <c r="AH2811" i="1" s="1"/>
  <c r="AD2810" i="1"/>
  <c r="AH2810" i="1" s="1"/>
  <c r="AD2809" i="1"/>
  <c r="AH2809" i="1" s="1"/>
  <c r="AD2808" i="1"/>
  <c r="AH2808" i="1" s="1"/>
  <c r="AD2807" i="1"/>
  <c r="AH2807" i="1" s="1"/>
  <c r="AD2806" i="1"/>
  <c r="AH2806" i="1" s="1"/>
  <c r="AD2805" i="1"/>
  <c r="AH2805" i="1" s="1"/>
  <c r="AD2804" i="1"/>
  <c r="AH2804" i="1" s="1"/>
  <c r="AD2803" i="1"/>
  <c r="AH2803" i="1" s="1"/>
  <c r="AD2802" i="1"/>
  <c r="AH2802" i="1" s="1"/>
  <c r="AD2801" i="1"/>
  <c r="AH2801" i="1" s="1"/>
  <c r="AD2800" i="1"/>
  <c r="AH2800" i="1" s="1"/>
  <c r="AD2799" i="1"/>
  <c r="AH2799" i="1" s="1"/>
  <c r="AD2798" i="1"/>
  <c r="AH2798" i="1" s="1"/>
  <c r="AD2797" i="1"/>
  <c r="AH2797" i="1" s="1"/>
  <c r="AD2796" i="1"/>
  <c r="AH2796" i="1" s="1"/>
  <c r="AD2795" i="1"/>
  <c r="AH2795" i="1" s="1"/>
  <c r="AD2794" i="1"/>
  <c r="AH2794" i="1" s="1"/>
  <c r="AD2793" i="1"/>
  <c r="AH2793" i="1" s="1"/>
  <c r="AD2792" i="1"/>
  <c r="AH2792" i="1" s="1"/>
  <c r="AD2791" i="1"/>
  <c r="AH2791" i="1" s="1"/>
  <c r="AD2790" i="1"/>
  <c r="AH2790" i="1" s="1"/>
  <c r="AD2789" i="1"/>
  <c r="AH2789" i="1" s="1"/>
  <c r="AD2788" i="1"/>
  <c r="AH2788" i="1" s="1"/>
  <c r="AD2787" i="1"/>
  <c r="AH2787" i="1" s="1"/>
  <c r="AD2786" i="1"/>
  <c r="AH2786" i="1" s="1"/>
  <c r="AD2785" i="1"/>
  <c r="AH2785" i="1" s="1"/>
  <c r="AD2784" i="1"/>
  <c r="AH2784" i="1" s="1"/>
  <c r="AD2783" i="1"/>
  <c r="AH2783" i="1" s="1"/>
  <c r="AD2782" i="1"/>
  <c r="AH2782" i="1" s="1"/>
  <c r="AD2781" i="1"/>
  <c r="AH2781" i="1" s="1"/>
  <c r="AD2780" i="1"/>
  <c r="AH2780" i="1" s="1"/>
  <c r="AD2779" i="1"/>
  <c r="AH2779" i="1" s="1"/>
  <c r="AD2778" i="1"/>
  <c r="AH2778" i="1" s="1"/>
  <c r="AD2777" i="1"/>
  <c r="AH2777" i="1" s="1"/>
  <c r="AD2776" i="1"/>
  <c r="AH2776" i="1" s="1"/>
  <c r="AD2775" i="1"/>
  <c r="AH2775" i="1" s="1"/>
  <c r="AD2774" i="1"/>
  <c r="AH2774" i="1" s="1"/>
  <c r="AD2773" i="1"/>
  <c r="AH2773" i="1" s="1"/>
  <c r="AD2772" i="1"/>
  <c r="AH2772" i="1" s="1"/>
  <c r="AD2771" i="1"/>
  <c r="AH2771" i="1" s="1"/>
  <c r="AD2770" i="1"/>
  <c r="AH2770" i="1" s="1"/>
  <c r="AD2769" i="1"/>
  <c r="AH2769" i="1" s="1"/>
  <c r="AD2768" i="1"/>
  <c r="AH2768" i="1" s="1"/>
  <c r="AD2767" i="1"/>
  <c r="AH2767" i="1" s="1"/>
  <c r="AD2766" i="1"/>
  <c r="AH2766" i="1" s="1"/>
  <c r="AD2765" i="1"/>
  <c r="AH2765" i="1" s="1"/>
  <c r="AD2764" i="1"/>
  <c r="AH2764" i="1" s="1"/>
  <c r="AD2763" i="1"/>
  <c r="AH2763" i="1" s="1"/>
  <c r="AD2762" i="1"/>
  <c r="AH2762" i="1" s="1"/>
  <c r="AD2761" i="1"/>
  <c r="AH2761" i="1" s="1"/>
  <c r="AD2760" i="1"/>
  <c r="AH2760" i="1" s="1"/>
  <c r="AD2759" i="1"/>
  <c r="AH2759" i="1" s="1"/>
  <c r="AD2758" i="1"/>
  <c r="AH2758" i="1" s="1"/>
  <c r="AD2757" i="1"/>
  <c r="AH2757" i="1" s="1"/>
  <c r="AD2756" i="1"/>
  <c r="AH2756" i="1" s="1"/>
  <c r="AD2755" i="1"/>
  <c r="AH2755" i="1" s="1"/>
  <c r="AD2754" i="1"/>
  <c r="AH2754" i="1" s="1"/>
  <c r="AD2753" i="1"/>
  <c r="AH2753" i="1" s="1"/>
  <c r="AD2752" i="1"/>
  <c r="AH2752" i="1" s="1"/>
  <c r="AD2751" i="1"/>
  <c r="AH2751" i="1" s="1"/>
  <c r="AD2750" i="1"/>
  <c r="AH2750" i="1" s="1"/>
  <c r="AD2749" i="1"/>
  <c r="AH2749" i="1" s="1"/>
  <c r="AD2748" i="1"/>
  <c r="AH2748" i="1" s="1"/>
  <c r="AD2747" i="1"/>
  <c r="AH2747" i="1" s="1"/>
  <c r="AD2746" i="1"/>
  <c r="AH2746" i="1" s="1"/>
  <c r="AD2745" i="1"/>
  <c r="AH2745" i="1" s="1"/>
  <c r="AD2744" i="1"/>
  <c r="AH2744" i="1" s="1"/>
  <c r="AD2743" i="1"/>
  <c r="AH2743" i="1" s="1"/>
  <c r="AD2742" i="1"/>
  <c r="AH2742" i="1" s="1"/>
  <c r="AD2741" i="1"/>
  <c r="AH2741" i="1" s="1"/>
  <c r="AD2740" i="1"/>
  <c r="AH2740" i="1" s="1"/>
  <c r="AD2739" i="1"/>
  <c r="AH2739" i="1" s="1"/>
  <c r="AD2738" i="1"/>
  <c r="AH2738" i="1" s="1"/>
  <c r="AD2737" i="1"/>
  <c r="AH2737" i="1" s="1"/>
  <c r="AD2736" i="1"/>
  <c r="AH2736" i="1" s="1"/>
  <c r="AD2735" i="1"/>
  <c r="AH2735" i="1" s="1"/>
  <c r="AD2734" i="1"/>
  <c r="AH2734" i="1" s="1"/>
  <c r="AD2733" i="1"/>
  <c r="AH2733" i="1" s="1"/>
  <c r="AD2732" i="1"/>
  <c r="AH2732" i="1" s="1"/>
  <c r="AD2731" i="1"/>
  <c r="AH2731" i="1" s="1"/>
  <c r="AD2730" i="1"/>
  <c r="AH2730" i="1" s="1"/>
  <c r="AD2729" i="1"/>
  <c r="AH2729" i="1" s="1"/>
  <c r="AD2728" i="1"/>
  <c r="AH2728" i="1" s="1"/>
  <c r="AD2727" i="1"/>
  <c r="AH2727" i="1" s="1"/>
  <c r="AD2726" i="1"/>
  <c r="AH2726" i="1" s="1"/>
  <c r="AD2725" i="1"/>
  <c r="AH2725" i="1" s="1"/>
  <c r="AD2724" i="1"/>
  <c r="AH2724" i="1" s="1"/>
  <c r="AD2723" i="1"/>
  <c r="AH2723" i="1" s="1"/>
  <c r="AD2722" i="1"/>
  <c r="AH2722" i="1" s="1"/>
  <c r="AD2721" i="1"/>
  <c r="AH2721" i="1" s="1"/>
  <c r="AD2720" i="1"/>
  <c r="AH2720" i="1" s="1"/>
  <c r="AD2719" i="1"/>
  <c r="AH2719" i="1" s="1"/>
  <c r="AD2718" i="1"/>
  <c r="AH2718" i="1" s="1"/>
  <c r="AD2717" i="1"/>
  <c r="AH2717" i="1" s="1"/>
  <c r="AD2716" i="1"/>
  <c r="AH2716" i="1" s="1"/>
  <c r="AD2715" i="1"/>
  <c r="AH2715" i="1" s="1"/>
  <c r="AD2714" i="1"/>
  <c r="AH2714" i="1" s="1"/>
  <c r="AD2713" i="1"/>
  <c r="AH2713" i="1" s="1"/>
  <c r="AD2712" i="1"/>
  <c r="AH2712" i="1" s="1"/>
  <c r="AD2711" i="1"/>
  <c r="AH2711" i="1" s="1"/>
  <c r="AD2710" i="1"/>
  <c r="AH2710" i="1" s="1"/>
  <c r="AD2709" i="1"/>
  <c r="AH2709" i="1" s="1"/>
  <c r="AD2708" i="1"/>
  <c r="AH2708" i="1" s="1"/>
  <c r="AD2707" i="1"/>
  <c r="AH2707" i="1" s="1"/>
  <c r="AD2706" i="1"/>
  <c r="AH2706" i="1" s="1"/>
  <c r="AD2705" i="1"/>
  <c r="AH2705" i="1" s="1"/>
  <c r="AD2704" i="1"/>
  <c r="AH2704" i="1" s="1"/>
  <c r="AD2703" i="1"/>
  <c r="AH2703" i="1" s="1"/>
  <c r="AD2702" i="1"/>
  <c r="AH2702" i="1" s="1"/>
  <c r="AD2701" i="1"/>
  <c r="AH2701" i="1" s="1"/>
  <c r="AD2700" i="1"/>
  <c r="AH2700" i="1" s="1"/>
  <c r="AD2699" i="1"/>
  <c r="AH2699" i="1" s="1"/>
  <c r="AD2698" i="1"/>
  <c r="AH2698" i="1" s="1"/>
  <c r="AD2697" i="1"/>
  <c r="AH2697" i="1" s="1"/>
  <c r="AD2696" i="1"/>
  <c r="AH2696" i="1" s="1"/>
  <c r="AD2695" i="1"/>
  <c r="AH2695" i="1" s="1"/>
  <c r="AD2694" i="1"/>
  <c r="AH2694" i="1" s="1"/>
  <c r="AD2693" i="1"/>
  <c r="AH2693" i="1" s="1"/>
  <c r="AD2692" i="1"/>
  <c r="AH2692" i="1" s="1"/>
  <c r="AD2691" i="1"/>
  <c r="AH2691" i="1" s="1"/>
  <c r="AD2690" i="1"/>
  <c r="AH2690" i="1" s="1"/>
  <c r="AD2689" i="1"/>
  <c r="AH2689" i="1" s="1"/>
  <c r="AD2688" i="1"/>
  <c r="AH2688" i="1" s="1"/>
  <c r="AD2687" i="1"/>
  <c r="AH2687" i="1" s="1"/>
  <c r="AD2686" i="1"/>
  <c r="AH2686" i="1" s="1"/>
  <c r="AD2685" i="1"/>
  <c r="AH2685" i="1" s="1"/>
  <c r="AD2684" i="1"/>
  <c r="AH2684" i="1" s="1"/>
  <c r="AD2683" i="1"/>
  <c r="AH2683" i="1" s="1"/>
  <c r="AD2682" i="1"/>
  <c r="AH2682" i="1" s="1"/>
  <c r="AD2681" i="1"/>
  <c r="AH2681" i="1" s="1"/>
  <c r="AD2680" i="1"/>
  <c r="AH2680" i="1" s="1"/>
  <c r="AD2679" i="1"/>
  <c r="AH2679" i="1" s="1"/>
  <c r="AD2678" i="1"/>
  <c r="AH2678" i="1" s="1"/>
  <c r="AD2677" i="1"/>
  <c r="AH2677" i="1" s="1"/>
  <c r="AD2676" i="1"/>
  <c r="AH2676" i="1" s="1"/>
  <c r="AD2675" i="1"/>
  <c r="AH2675" i="1" s="1"/>
  <c r="AD2674" i="1"/>
  <c r="AH2674" i="1" s="1"/>
  <c r="AD2673" i="1"/>
  <c r="AH2673" i="1" s="1"/>
  <c r="AD2672" i="1"/>
  <c r="AH2672" i="1" s="1"/>
  <c r="AD2671" i="1"/>
  <c r="AH2671" i="1" s="1"/>
  <c r="AD2670" i="1"/>
  <c r="AH2670" i="1" s="1"/>
  <c r="AD2669" i="1"/>
  <c r="AH2669" i="1" s="1"/>
  <c r="AD2668" i="1"/>
  <c r="AH2668" i="1" s="1"/>
  <c r="AD2667" i="1"/>
  <c r="AH2667" i="1" s="1"/>
  <c r="AD2666" i="1"/>
  <c r="AH2666" i="1" s="1"/>
  <c r="AD2665" i="1"/>
  <c r="AH2665" i="1" s="1"/>
  <c r="AD2664" i="1"/>
  <c r="AH2664" i="1" s="1"/>
  <c r="AD2663" i="1"/>
  <c r="AH2663" i="1" s="1"/>
  <c r="AD2662" i="1"/>
  <c r="AH2662" i="1" s="1"/>
  <c r="AD2661" i="1"/>
  <c r="AH2661" i="1" s="1"/>
  <c r="AD2660" i="1"/>
  <c r="AH2660" i="1" s="1"/>
  <c r="AD2659" i="1"/>
  <c r="AH2659" i="1" s="1"/>
  <c r="AD2658" i="1"/>
  <c r="AH2658" i="1" s="1"/>
  <c r="AD2657" i="1"/>
  <c r="AH2657" i="1" s="1"/>
  <c r="AD2656" i="1"/>
  <c r="AH2656" i="1" s="1"/>
  <c r="AD2655" i="1"/>
  <c r="AH2655" i="1" s="1"/>
  <c r="AD2654" i="1"/>
  <c r="AH2654" i="1" s="1"/>
  <c r="AD2653" i="1"/>
  <c r="AH2653" i="1" s="1"/>
  <c r="AD2652" i="1"/>
  <c r="AH2652" i="1" s="1"/>
  <c r="AD2651" i="1"/>
  <c r="AH2651" i="1" s="1"/>
  <c r="AD2650" i="1"/>
  <c r="AH2650" i="1" s="1"/>
  <c r="AD2649" i="1"/>
  <c r="AH2649" i="1" s="1"/>
  <c r="AD2648" i="1"/>
  <c r="AH2648" i="1" s="1"/>
  <c r="AD2647" i="1"/>
  <c r="AH2647" i="1" s="1"/>
  <c r="AD2646" i="1"/>
  <c r="AH2646" i="1" s="1"/>
  <c r="AD2645" i="1"/>
  <c r="AH2645" i="1" s="1"/>
  <c r="AD2644" i="1"/>
  <c r="AH2644" i="1" s="1"/>
  <c r="AD2643" i="1"/>
  <c r="AH2643" i="1" s="1"/>
  <c r="AD2642" i="1"/>
  <c r="AH2642" i="1" s="1"/>
  <c r="AD2641" i="1"/>
  <c r="AH2641" i="1" s="1"/>
  <c r="AD2640" i="1"/>
  <c r="AH2640" i="1" s="1"/>
  <c r="AD2639" i="1"/>
  <c r="AH2639" i="1" s="1"/>
  <c r="AD2638" i="1"/>
  <c r="AH2638" i="1" s="1"/>
  <c r="AD2637" i="1"/>
  <c r="AH2637" i="1" s="1"/>
  <c r="AD2636" i="1"/>
  <c r="AH2636" i="1" s="1"/>
  <c r="AD2635" i="1"/>
  <c r="AH2635" i="1" s="1"/>
  <c r="AD2634" i="1"/>
  <c r="AH2634" i="1" s="1"/>
  <c r="AD2633" i="1"/>
  <c r="AH2633" i="1" s="1"/>
  <c r="AD2632" i="1"/>
  <c r="AH2632" i="1" s="1"/>
  <c r="AD2631" i="1"/>
  <c r="AH2631" i="1" s="1"/>
  <c r="AD2630" i="1"/>
  <c r="AH2630" i="1" s="1"/>
  <c r="AD2629" i="1"/>
  <c r="AH2629" i="1" s="1"/>
  <c r="AD2628" i="1"/>
  <c r="AH2628" i="1" s="1"/>
  <c r="AD2627" i="1"/>
  <c r="AH2627" i="1" s="1"/>
  <c r="AD2626" i="1"/>
  <c r="AH2626" i="1" s="1"/>
  <c r="AD2625" i="1"/>
  <c r="AH2625" i="1" s="1"/>
  <c r="AD2624" i="1"/>
  <c r="AH2624" i="1" s="1"/>
  <c r="AD2623" i="1"/>
  <c r="AH2623" i="1" s="1"/>
  <c r="AD2622" i="1"/>
  <c r="AH2622" i="1" s="1"/>
  <c r="AD2621" i="1"/>
  <c r="AH2621" i="1" s="1"/>
  <c r="AD2620" i="1"/>
  <c r="AH2620" i="1" s="1"/>
  <c r="AD2619" i="1"/>
  <c r="AH2619" i="1" s="1"/>
  <c r="AD2618" i="1"/>
  <c r="AH2618" i="1" s="1"/>
  <c r="AD2617" i="1"/>
  <c r="AH2617" i="1" s="1"/>
  <c r="AD2616" i="1"/>
  <c r="AH2616" i="1" s="1"/>
  <c r="AD2615" i="1"/>
  <c r="AH2615" i="1" s="1"/>
  <c r="AD2614" i="1"/>
  <c r="AH2614" i="1" s="1"/>
  <c r="AD2613" i="1"/>
  <c r="AH2613" i="1" s="1"/>
  <c r="AD2612" i="1"/>
  <c r="AH2612" i="1" s="1"/>
  <c r="AD2611" i="1"/>
  <c r="AH2611" i="1" s="1"/>
  <c r="AD2610" i="1"/>
  <c r="AH2610" i="1" s="1"/>
  <c r="AD2609" i="1"/>
  <c r="AH2609" i="1" s="1"/>
  <c r="AD2608" i="1"/>
  <c r="AH2608" i="1" s="1"/>
  <c r="AD2607" i="1"/>
  <c r="AH2607" i="1" s="1"/>
  <c r="AD2606" i="1"/>
  <c r="AH2606" i="1" s="1"/>
  <c r="AD2605" i="1"/>
  <c r="AH2605" i="1" s="1"/>
  <c r="AD2604" i="1"/>
  <c r="AH2604" i="1" s="1"/>
  <c r="AD2603" i="1"/>
  <c r="AH2603" i="1" s="1"/>
  <c r="AD2602" i="1"/>
  <c r="AH2602" i="1" s="1"/>
  <c r="AD2601" i="1"/>
  <c r="AH2601" i="1" s="1"/>
  <c r="AD2600" i="1"/>
  <c r="AH2600" i="1" s="1"/>
  <c r="AD2599" i="1"/>
  <c r="AH2599" i="1" s="1"/>
  <c r="AD2598" i="1"/>
  <c r="AH2598" i="1" s="1"/>
  <c r="AD2597" i="1"/>
  <c r="AH2597" i="1" s="1"/>
  <c r="AD2596" i="1"/>
  <c r="AH2596" i="1" s="1"/>
  <c r="AD2595" i="1"/>
  <c r="AH2595" i="1" s="1"/>
  <c r="AD2594" i="1"/>
  <c r="AH2594" i="1" s="1"/>
  <c r="AD2593" i="1"/>
  <c r="AH2593" i="1" s="1"/>
  <c r="AD2592" i="1"/>
  <c r="AH2592" i="1" s="1"/>
  <c r="AD2591" i="1"/>
  <c r="AH2591" i="1" s="1"/>
  <c r="AD2590" i="1"/>
  <c r="AH2590" i="1" s="1"/>
  <c r="AD2589" i="1"/>
  <c r="AH2589" i="1" s="1"/>
  <c r="AD2588" i="1"/>
  <c r="AH2588" i="1" s="1"/>
  <c r="AD2587" i="1"/>
  <c r="AH2587" i="1" s="1"/>
  <c r="AD2586" i="1"/>
  <c r="AH2586" i="1" s="1"/>
  <c r="AD2585" i="1"/>
  <c r="AH2585" i="1" s="1"/>
  <c r="AD2584" i="1"/>
  <c r="AH2584" i="1" s="1"/>
  <c r="AD2583" i="1"/>
  <c r="AH2583" i="1" s="1"/>
  <c r="AD2582" i="1"/>
  <c r="AH2582" i="1" s="1"/>
  <c r="AD2581" i="1"/>
  <c r="AH2581" i="1" s="1"/>
  <c r="AD2580" i="1"/>
  <c r="AH2580" i="1" s="1"/>
  <c r="AD2579" i="1"/>
  <c r="AH2579" i="1" s="1"/>
  <c r="AD2578" i="1"/>
  <c r="AH2578" i="1" s="1"/>
  <c r="AD2577" i="1"/>
  <c r="AH2577" i="1" s="1"/>
  <c r="AD2576" i="1"/>
  <c r="AH2576" i="1" s="1"/>
  <c r="AD2575" i="1"/>
  <c r="AH2575" i="1" s="1"/>
  <c r="AD2574" i="1"/>
  <c r="AH2574" i="1" s="1"/>
  <c r="AD2573" i="1"/>
  <c r="AH2573" i="1" s="1"/>
  <c r="AD2572" i="1"/>
  <c r="AH2572" i="1" s="1"/>
  <c r="AD2571" i="1"/>
  <c r="AH2571" i="1" s="1"/>
  <c r="AD2570" i="1"/>
  <c r="AH2570" i="1" s="1"/>
  <c r="AD2569" i="1"/>
  <c r="AH2569" i="1" s="1"/>
  <c r="AD2568" i="1"/>
  <c r="AH2568" i="1" s="1"/>
  <c r="AD2567" i="1"/>
  <c r="AH2567" i="1" s="1"/>
  <c r="AD2566" i="1"/>
  <c r="AH2566" i="1" s="1"/>
  <c r="AD2565" i="1"/>
  <c r="AH2565" i="1" s="1"/>
  <c r="AD2564" i="1"/>
  <c r="AH2564" i="1" s="1"/>
  <c r="AD2563" i="1"/>
  <c r="AH2563" i="1" s="1"/>
  <c r="AD2562" i="1"/>
  <c r="AH2562" i="1" s="1"/>
  <c r="AD2561" i="1"/>
  <c r="AH2561" i="1" s="1"/>
  <c r="AD2560" i="1"/>
  <c r="AH2560" i="1" s="1"/>
  <c r="AD2559" i="1"/>
  <c r="AH2559" i="1" s="1"/>
  <c r="AD2558" i="1"/>
  <c r="AH2558" i="1" s="1"/>
  <c r="AD2557" i="1"/>
  <c r="AH2557" i="1" s="1"/>
  <c r="AD2556" i="1"/>
  <c r="AH2556" i="1" s="1"/>
  <c r="AD2555" i="1"/>
  <c r="AH2555" i="1" s="1"/>
  <c r="AD2554" i="1"/>
  <c r="AH2554" i="1" s="1"/>
  <c r="AD2553" i="1"/>
  <c r="AH2553" i="1" s="1"/>
  <c r="AD2552" i="1"/>
  <c r="AH2552" i="1" s="1"/>
  <c r="AD2551" i="1"/>
  <c r="AH2551" i="1" s="1"/>
  <c r="AD2550" i="1"/>
  <c r="AH2550" i="1" s="1"/>
  <c r="AD2549" i="1"/>
  <c r="AH2549" i="1" s="1"/>
  <c r="AD2548" i="1"/>
  <c r="AH2548" i="1" s="1"/>
  <c r="AD2547" i="1"/>
  <c r="AH2547" i="1" s="1"/>
  <c r="AD2546" i="1"/>
  <c r="AH2546" i="1" s="1"/>
  <c r="AD2545" i="1"/>
  <c r="AH2545" i="1" s="1"/>
  <c r="AD2544" i="1"/>
  <c r="AH2544" i="1" s="1"/>
  <c r="AD2543" i="1"/>
  <c r="AH2543" i="1" s="1"/>
  <c r="AD2542" i="1"/>
  <c r="AH2542" i="1" s="1"/>
  <c r="AD2541" i="1"/>
  <c r="AH2541" i="1" s="1"/>
  <c r="AD2540" i="1"/>
  <c r="AH2540" i="1" s="1"/>
  <c r="AD2539" i="1"/>
  <c r="AH2539" i="1" s="1"/>
  <c r="AD2538" i="1"/>
  <c r="AH2538" i="1" s="1"/>
  <c r="AD2537" i="1"/>
  <c r="AH2537" i="1" s="1"/>
  <c r="AD2536" i="1"/>
  <c r="AH2536" i="1" s="1"/>
  <c r="AD2535" i="1"/>
  <c r="AH2535" i="1" s="1"/>
  <c r="AD2534" i="1"/>
  <c r="AH2534" i="1" s="1"/>
  <c r="AD2533" i="1"/>
  <c r="AH2533" i="1" s="1"/>
  <c r="AD2532" i="1"/>
  <c r="AH2532" i="1" s="1"/>
  <c r="AD2531" i="1"/>
  <c r="AH2531" i="1" s="1"/>
  <c r="AD2530" i="1"/>
  <c r="AH2530" i="1" s="1"/>
  <c r="AD2529" i="1"/>
  <c r="AH2529" i="1" s="1"/>
  <c r="AD2528" i="1"/>
  <c r="AH2528" i="1" s="1"/>
  <c r="AD2527" i="1"/>
  <c r="AH2527" i="1" s="1"/>
  <c r="AD2526" i="1"/>
  <c r="AH2526" i="1" s="1"/>
  <c r="AD2525" i="1"/>
  <c r="AH2525" i="1" s="1"/>
  <c r="AD2524" i="1"/>
  <c r="AH2524" i="1" s="1"/>
  <c r="AD2523" i="1"/>
  <c r="AH2523" i="1" s="1"/>
  <c r="AD2522" i="1"/>
  <c r="AH2522" i="1" s="1"/>
  <c r="AD2521" i="1"/>
  <c r="AH2521" i="1" s="1"/>
  <c r="AD2520" i="1"/>
  <c r="AH2520" i="1" s="1"/>
  <c r="AD2519" i="1"/>
  <c r="AH2519" i="1" s="1"/>
  <c r="AD2518" i="1"/>
  <c r="AH2518" i="1" s="1"/>
  <c r="AD2517" i="1"/>
  <c r="AH2517" i="1" s="1"/>
  <c r="AD2516" i="1"/>
  <c r="AH2516" i="1" s="1"/>
  <c r="AD2515" i="1"/>
  <c r="AH2515" i="1" s="1"/>
  <c r="AD2514" i="1"/>
  <c r="AH2514" i="1" s="1"/>
  <c r="AD2513" i="1"/>
  <c r="AH2513" i="1" s="1"/>
  <c r="AD2512" i="1"/>
  <c r="AH2512" i="1" s="1"/>
  <c r="AD2511" i="1"/>
  <c r="AH2511" i="1" s="1"/>
  <c r="AD2510" i="1"/>
  <c r="AH2510" i="1" s="1"/>
  <c r="AD2509" i="1"/>
  <c r="AH2509" i="1" s="1"/>
  <c r="AD2508" i="1"/>
  <c r="AH2508" i="1" s="1"/>
  <c r="AD2507" i="1"/>
  <c r="AH2507" i="1" s="1"/>
  <c r="AD2506" i="1"/>
  <c r="AH2506" i="1" s="1"/>
  <c r="AD2505" i="1"/>
  <c r="AH2505" i="1" s="1"/>
  <c r="AD2504" i="1"/>
  <c r="AH2504" i="1" s="1"/>
  <c r="AD2503" i="1"/>
  <c r="AH2503" i="1" s="1"/>
  <c r="AD2502" i="1"/>
  <c r="AH2502" i="1" s="1"/>
  <c r="AD2501" i="1"/>
  <c r="AH2501" i="1" s="1"/>
  <c r="AD2500" i="1"/>
  <c r="AH2500" i="1" s="1"/>
  <c r="AD2499" i="1"/>
  <c r="AH2499" i="1" s="1"/>
  <c r="AD2498" i="1"/>
  <c r="AH2498" i="1" s="1"/>
  <c r="AD2497" i="1"/>
  <c r="AH2497" i="1" s="1"/>
  <c r="AD2496" i="1"/>
  <c r="AH2496" i="1" s="1"/>
  <c r="AD2495" i="1"/>
  <c r="AH2495" i="1" s="1"/>
  <c r="AD2494" i="1"/>
  <c r="AH2494" i="1" s="1"/>
  <c r="AD2493" i="1"/>
  <c r="AH2493" i="1" s="1"/>
  <c r="AD2492" i="1"/>
  <c r="AH2492" i="1" s="1"/>
  <c r="AD2491" i="1"/>
  <c r="AH2491" i="1" s="1"/>
  <c r="AD2490" i="1"/>
  <c r="AH2490" i="1" s="1"/>
  <c r="AD2489" i="1"/>
  <c r="AH2489" i="1" s="1"/>
  <c r="AD2488" i="1"/>
  <c r="AH2488" i="1" s="1"/>
  <c r="AD2487" i="1"/>
  <c r="AH2487" i="1" s="1"/>
  <c r="AD2486" i="1"/>
  <c r="AH2486" i="1" s="1"/>
  <c r="AD2485" i="1"/>
  <c r="AH2485" i="1" s="1"/>
  <c r="AD2484" i="1"/>
  <c r="AH2484" i="1" s="1"/>
  <c r="AD2483" i="1"/>
  <c r="AH2483" i="1" s="1"/>
  <c r="AD2482" i="1"/>
  <c r="AH2482" i="1" s="1"/>
  <c r="AD2481" i="1"/>
  <c r="AH2481" i="1" s="1"/>
  <c r="AD2480" i="1"/>
  <c r="AH2480" i="1" s="1"/>
  <c r="AD2479" i="1"/>
  <c r="AH2479" i="1" s="1"/>
  <c r="AD2478" i="1"/>
  <c r="AH2478" i="1" s="1"/>
  <c r="AD2477" i="1"/>
  <c r="AH2477" i="1" s="1"/>
  <c r="AD2476" i="1"/>
  <c r="AH2476" i="1" s="1"/>
  <c r="AD2475" i="1"/>
  <c r="AH2475" i="1" s="1"/>
  <c r="AD2474" i="1"/>
  <c r="AH2474" i="1" s="1"/>
  <c r="AD2473" i="1"/>
  <c r="AH2473" i="1" s="1"/>
  <c r="AD2472" i="1"/>
  <c r="AH2472" i="1" s="1"/>
  <c r="AD2471" i="1"/>
  <c r="AH2471" i="1" s="1"/>
  <c r="AD2470" i="1"/>
  <c r="AH2470" i="1" s="1"/>
  <c r="AD2469" i="1"/>
  <c r="AH2469" i="1" s="1"/>
  <c r="AD2468" i="1"/>
  <c r="AH2468" i="1" s="1"/>
  <c r="AD2467" i="1"/>
  <c r="AH2467" i="1" s="1"/>
  <c r="AD2466" i="1"/>
  <c r="AH2466" i="1" s="1"/>
  <c r="AD2465" i="1"/>
  <c r="AH2465" i="1" s="1"/>
  <c r="AD2464" i="1"/>
  <c r="AH2464" i="1" s="1"/>
  <c r="AD2463" i="1"/>
  <c r="AH2463" i="1" s="1"/>
  <c r="AD2462" i="1"/>
  <c r="AH2462" i="1" s="1"/>
  <c r="AD2461" i="1"/>
  <c r="AH2461" i="1" s="1"/>
  <c r="AD2460" i="1"/>
  <c r="AH2460" i="1" s="1"/>
  <c r="AD2459" i="1"/>
  <c r="AH2459" i="1" s="1"/>
  <c r="AD2458" i="1"/>
  <c r="AH2458" i="1" s="1"/>
  <c r="AD2457" i="1"/>
  <c r="AH2457" i="1" s="1"/>
  <c r="AD2456" i="1"/>
  <c r="AH2456" i="1" s="1"/>
  <c r="AD2455" i="1"/>
  <c r="AH2455" i="1" s="1"/>
  <c r="AD2454" i="1"/>
  <c r="AH2454" i="1" s="1"/>
  <c r="AD2453" i="1"/>
  <c r="AH2453" i="1" s="1"/>
  <c r="AD2452" i="1"/>
  <c r="AH2452" i="1" s="1"/>
  <c r="AD2451" i="1"/>
  <c r="AH2451" i="1" s="1"/>
  <c r="AD2450" i="1"/>
  <c r="AH2450" i="1" s="1"/>
  <c r="AD2449" i="1"/>
  <c r="AH2449" i="1" s="1"/>
  <c r="AD2448" i="1"/>
  <c r="AH2448" i="1" s="1"/>
  <c r="AD2447" i="1"/>
  <c r="AH2447" i="1" s="1"/>
  <c r="AD2446" i="1"/>
  <c r="AH2446" i="1" s="1"/>
  <c r="AD2445" i="1"/>
  <c r="AH2445" i="1" s="1"/>
  <c r="AD2444" i="1"/>
  <c r="AH2444" i="1" s="1"/>
  <c r="AD2443" i="1"/>
  <c r="AH2443" i="1" s="1"/>
  <c r="AD2442" i="1"/>
  <c r="AH2442" i="1" s="1"/>
  <c r="AD2441" i="1"/>
  <c r="AH2441" i="1" s="1"/>
  <c r="AD2440" i="1"/>
  <c r="AH2440" i="1" s="1"/>
  <c r="AD2439" i="1"/>
  <c r="AH2439" i="1" s="1"/>
  <c r="AD2438" i="1"/>
  <c r="AH2438" i="1" s="1"/>
  <c r="AD2437" i="1"/>
  <c r="AH2437" i="1" s="1"/>
  <c r="AD2436" i="1"/>
  <c r="AH2436" i="1" s="1"/>
  <c r="AD2435" i="1"/>
  <c r="AH2435" i="1" s="1"/>
  <c r="AD2434" i="1"/>
  <c r="AH2434" i="1" s="1"/>
  <c r="AD2433" i="1"/>
  <c r="AH2433" i="1" s="1"/>
  <c r="AD2432" i="1"/>
  <c r="AH2432" i="1" s="1"/>
  <c r="AD2431" i="1"/>
  <c r="AH2431" i="1" s="1"/>
  <c r="AD2430" i="1"/>
  <c r="AH2430" i="1" s="1"/>
  <c r="AD2429" i="1"/>
  <c r="AH2429" i="1" s="1"/>
  <c r="AD2428" i="1"/>
  <c r="AH2428" i="1" s="1"/>
  <c r="AD2427" i="1"/>
  <c r="AH2427" i="1" s="1"/>
  <c r="AD2426" i="1"/>
  <c r="AH2426" i="1" s="1"/>
  <c r="AD2425" i="1"/>
  <c r="AH2425" i="1" s="1"/>
  <c r="AD2424" i="1"/>
  <c r="AH2424" i="1" s="1"/>
  <c r="AD2423" i="1"/>
  <c r="AH2423" i="1" s="1"/>
  <c r="AD2422" i="1"/>
  <c r="AH2422" i="1" s="1"/>
  <c r="AD2421" i="1"/>
  <c r="AH2421" i="1" s="1"/>
  <c r="AD2420" i="1"/>
  <c r="AH2420" i="1" s="1"/>
  <c r="AD2419" i="1"/>
  <c r="AH2419" i="1" s="1"/>
  <c r="AD2418" i="1"/>
  <c r="AH2418" i="1" s="1"/>
  <c r="AD2417" i="1"/>
  <c r="AH2417" i="1" s="1"/>
  <c r="AD2416" i="1"/>
  <c r="AH2416" i="1" s="1"/>
  <c r="AD2415" i="1"/>
  <c r="AH2415" i="1" s="1"/>
  <c r="AD2414" i="1"/>
  <c r="AH2414" i="1" s="1"/>
  <c r="AD2413" i="1"/>
  <c r="AH2413" i="1" s="1"/>
  <c r="AD2412" i="1"/>
  <c r="AH2412" i="1" s="1"/>
  <c r="AD2411" i="1"/>
  <c r="AH2411" i="1" s="1"/>
  <c r="AD2410" i="1"/>
  <c r="AH2410" i="1" s="1"/>
  <c r="AD2409" i="1"/>
  <c r="AH2409" i="1" s="1"/>
  <c r="AD2408" i="1"/>
  <c r="AH2408" i="1" s="1"/>
  <c r="AD2407" i="1"/>
  <c r="AH2407" i="1" s="1"/>
  <c r="AD2406" i="1"/>
  <c r="AH2406" i="1" s="1"/>
  <c r="AD2405" i="1"/>
  <c r="AH2405" i="1" s="1"/>
  <c r="AD2404" i="1"/>
  <c r="AH2404" i="1" s="1"/>
  <c r="AD2403" i="1"/>
  <c r="AH2403" i="1" s="1"/>
  <c r="AD2402" i="1"/>
  <c r="AH2402" i="1" s="1"/>
  <c r="AD2401" i="1"/>
  <c r="AH2401" i="1" s="1"/>
  <c r="AD2400" i="1"/>
  <c r="AH2400" i="1" s="1"/>
  <c r="AD2399" i="1"/>
  <c r="AH2399" i="1" s="1"/>
  <c r="AD2398" i="1"/>
  <c r="AH2398" i="1" s="1"/>
  <c r="AD2397" i="1"/>
  <c r="AH2397" i="1" s="1"/>
  <c r="AD2396" i="1"/>
  <c r="AH2396" i="1" s="1"/>
  <c r="AD2395" i="1"/>
  <c r="AH2395" i="1" s="1"/>
  <c r="AD2394" i="1"/>
  <c r="AH2394" i="1" s="1"/>
  <c r="AD2393" i="1"/>
  <c r="AH2393" i="1" s="1"/>
  <c r="AD2392" i="1"/>
  <c r="AH2392" i="1" s="1"/>
  <c r="AD2391" i="1"/>
  <c r="AH2391" i="1" s="1"/>
  <c r="AD2390" i="1"/>
  <c r="AH2390" i="1" s="1"/>
  <c r="AD2389" i="1"/>
  <c r="AH2389" i="1" s="1"/>
  <c r="AD2388" i="1"/>
  <c r="AH2388" i="1" s="1"/>
  <c r="AD2387" i="1"/>
  <c r="AH2387" i="1" s="1"/>
  <c r="AD2386" i="1"/>
  <c r="AH2386" i="1" s="1"/>
  <c r="AD2385" i="1"/>
  <c r="AH2385" i="1" s="1"/>
  <c r="AD2384" i="1"/>
  <c r="AH2384" i="1" s="1"/>
  <c r="AD2383" i="1"/>
  <c r="AH2383" i="1" s="1"/>
  <c r="AD2382" i="1"/>
  <c r="AH2382" i="1" s="1"/>
  <c r="AD2381" i="1"/>
  <c r="AH2381" i="1" s="1"/>
  <c r="AD2380" i="1"/>
  <c r="AH2380" i="1" s="1"/>
  <c r="AD2379" i="1"/>
  <c r="AH2379" i="1" s="1"/>
  <c r="AD2378" i="1"/>
  <c r="AH2378" i="1" s="1"/>
  <c r="AD2377" i="1"/>
  <c r="AH2377" i="1" s="1"/>
  <c r="AD2376" i="1"/>
  <c r="AH2376" i="1" s="1"/>
  <c r="AD2375" i="1"/>
  <c r="AH2375" i="1" s="1"/>
  <c r="AD2374" i="1"/>
  <c r="AH2374" i="1" s="1"/>
  <c r="AD2373" i="1"/>
  <c r="AH2373" i="1" s="1"/>
  <c r="AD2372" i="1"/>
  <c r="AH2372" i="1" s="1"/>
  <c r="AD2371" i="1"/>
  <c r="AH2371" i="1" s="1"/>
  <c r="AD2370" i="1"/>
  <c r="AH2370" i="1" s="1"/>
  <c r="AD2369" i="1"/>
  <c r="AH2369" i="1" s="1"/>
  <c r="AD2368" i="1"/>
  <c r="AH2368" i="1" s="1"/>
  <c r="AD2367" i="1"/>
  <c r="AH2367" i="1" s="1"/>
  <c r="AD2366" i="1"/>
  <c r="AH2366" i="1" s="1"/>
  <c r="AD2365" i="1"/>
  <c r="AH2365" i="1" s="1"/>
  <c r="AD2364" i="1"/>
  <c r="AH2364" i="1" s="1"/>
  <c r="AD2363" i="1"/>
  <c r="AH2363" i="1" s="1"/>
  <c r="AD2362" i="1"/>
  <c r="AH2362" i="1" s="1"/>
  <c r="AD2361" i="1"/>
  <c r="AH2361" i="1" s="1"/>
  <c r="AD2360" i="1"/>
  <c r="AH2360" i="1" s="1"/>
  <c r="AD2359" i="1"/>
  <c r="AH2359" i="1" s="1"/>
  <c r="AD2358" i="1"/>
  <c r="AH2358" i="1" s="1"/>
  <c r="AD2357" i="1"/>
  <c r="AH2357" i="1" s="1"/>
  <c r="AD2356" i="1"/>
  <c r="AH2356" i="1" s="1"/>
  <c r="AD2355" i="1"/>
  <c r="AH2355" i="1" s="1"/>
  <c r="AD2354" i="1"/>
  <c r="AH2354" i="1" s="1"/>
  <c r="AD2353" i="1"/>
  <c r="AH2353" i="1" s="1"/>
  <c r="AD2352" i="1"/>
  <c r="AH2352" i="1" s="1"/>
  <c r="AD2351" i="1"/>
  <c r="AH2351" i="1" s="1"/>
  <c r="AD2350" i="1"/>
  <c r="AH2350" i="1" s="1"/>
  <c r="AD2349" i="1"/>
  <c r="AH2349" i="1" s="1"/>
  <c r="AD2348" i="1"/>
  <c r="AH2348" i="1" s="1"/>
  <c r="AD2347" i="1"/>
  <c r="AH2347" i="1" s="1"/>
  <c r="AD2346" i="1"/>
  <c r="AH2346" i="1" s="1"/>
  <c r="AD2345" i="1"/>
  <c r="AH2345" i="1" s="1"/>
  <c r="AD2344" i="1"/>
  <c r="AH2344" i="1" s="1"/>
  <c r="AD2343" i="1"/>
  <c r="AH2343" i="1" s="1"/>
  <c r="AD2342" i="1"/>
  <c r="AH2342" i="1" s="1"/>
  <c r="AD2341" i="1"/>
  <c r="AH2341" i="1" s="1"/>
  <c r="AD2340" i="1"/>
  <c r="AH2340" i="1" s="1"/>
  <c r="AD2339" i="1"/>
  <c r="AH2339" i="1" s="1"/>
  <c r="AD2338" i="1"/>
  <c r="AH2338" i="1" s="1"/>
  <c r="AD2337" i="1"/>
  <c r="AH2337" i="1" s="1"/>
  <c r="AD2336" i="1"/>
  <c r="AH2336" i="1" s="1"/>
  <c r="AD2335" i="1"/>
  <c r="AH2335" i="1" s="1"/>
  <c r="AD2334" i="1"/>
  <c r="AH2334" i="1" s="1"/>
  <c r="AD2333" i="1"/>
  <c r="AH2333" i="1" s="1"/>
  <c r="AD2332" i="1"/>
  <c r="AH2332" i="1" s="1"/>
  <c r="AD2331" i="1"/>
  <c r="AH2331" i="1" s="1"/>
  <c r="AD2330" i="1"/>
  <c r="AH2330" i="1" s="1"/>
  <c r="AD2329" i="1"/>
  <c r="AH2329" i="1" s="1"/>
  <c r="AD2328" i="1"/>
  <c r="AH2328" i="1" s="1"/>
  <c r="AD2327" i="1"/>
  <c r="AH2327" i="1" s="1"/>
  <c r="AD2326" i="1"/>
  <c r="AH2326" i="1" s="1"/>
  <c r="AD2325" i="1"/>
  <c r="AH2325" i="1" s="1"/>
  <c r="AD2324" i="1"/>
  <c r="AH2324" i="1" s="1"/>
  <c r="AD2323" i="1"/>
  <c r="AH2323" i="1" s="1"/>
  <c r="AD2322" i="1"/>
  <c r="AH2322" i="1" s="1"/>
  <c r="AD2321" i="1"/>
  <c r="AH2321" i="1" s="1"/>
  <c r="AD2320" i="1"/>
  <c r="AH2320" i="1" s="1"/>
  <c r="AD2319" i="1"/>
  <c r="AH2319" i="1" s="1"/>
  <c r="AD2318" i="1"/>
  <c r="AH2318" i="1" s="1"/>
  <c r="AD2317" i="1"/>
  <c r="AH2317" i="1" s="1"/>
  <c r="AD2316" i="1"/>
  <c r="AH2316" i="1" s="1"/>
  <c r="AD2315" i="1"/>
  <c r="AH2315" i="1" s="1"/>
  <c r="AD2314" i="1"/>
  <c r="AH2314" i="1" s="1"/>
  <c r="AD2313" i="1"/>
  <c r="AH2313" i="1" s="1"/>
  <c r="AD2312" i="1"/>
  <c r="AH2312" i="1" s="1"/>
  <c r="AD2311" i="1"/>
  <c r="AH2311" i="1" s="1"/>
  <c r="AD2310" i="1"/>
  <c r="AH2310" i="1" s="1"/>
  <c r="AD2309" i="1"/>
  <c r="AH2309" i="1" s="1"/>
  <c r="AD2308" i="1"/>
  <c r="AH2308" i="1" s="1"/>
  <c r="AD2307" i="1"/>
  <c r="AH2307" i="1" s="1"/>
  <c r="AD2306" i="1"/>
  <c r="AH2306" i="1" s="1"/>
  <c r="AD2305" i="1"/>
  <c r="AH2305" i="1" s="1"/>
  <c r="AD2304" i="1"/>
  <c r="AH2304" i="1" s="1"/>
  <c r="AD2303" i="1"/>
  <c r="AH2303" i="1" s="1"/>
  <c r="AD2302" i="1"/>
  <c r="AH2302" i="1" s="1"/>
  <c r="AD2301" i="1"/>
  <c r="AH2301" i="1" s="1"/>
  <c r="AD2300" i="1"/>
  <c r="AH2300" i="1" s="1"/>
  <c r="AD2299" i="1"/>
  <c r="AH2299" i="1" s="1"/>
  <c r="AD2298" i="1"/>
  <c r="AH2298" i="1" s="1"/>
  <c r="AD2297" i="1"/>
  <c r="AH2297" i="1" s="1"/>
  <c r="AD2296" i="1"/>
  <c r="AH2296" i="1" s="1"/>
  <c r="AD2295" i="1"/>
  <c r="AH2295" i="1" s="1"/>
  <c r="AD2294" i="1"/>
  <c r="AH2294" i="1" s="1"/>
  <c r="AD2293" i="1"/>
  <c r="AH2293" i="1" s="1"/>
  <c r="AD2292" i="1"/>
  <c r="AH2292" i="1" s="1"/>
  <c r="AD2291" i="1"/>
  <c r="AH2291" i="1" s="1"/>
  <c r="AD2290" i="1"/>
  <c r="AH2290" i="1" s="1"/>
  <c r="AD2289" i="1"/>
  <c r="AH2289" i="1" s="1"/>
  <c r="AD2288" i="1"/>
  <c r="AH2288" i="1" s="1"/>
  <c r="AD2287" i="1"/>
  <c r="AH2287" i="1" s="1"/>
  <c r="AD2286" i="1"/>
  <c r="AH2286" i="1" s="1"/>
  <c r="AD2285" i="1"/>
  <c r="AH2285" i="1" s="1"/>
  <c r="AD2284" i="1"/>
  <c r="AH2284" i="1" s="1"/>
  <c r="AD2283" i="1"/>
  <c r="AH2283" i="1" s="1"/>
  <c r="AD2282" i="1"/>
  <c r="AH2282" i="1" s="1"/>
  <c r="AD2281" i="1"/>
  <c r="AH2281" i="1" s="1"/>
  <c r="AD2280" i="1"/>
  <c r="AH2280" i="1" s="1"/>
  <c r="AD2279" i="1"/>
  <c r="AH2279" i="1" s="1"/>
  <c r="AD2278" i="1"/>
  <c r="AH2278" i="1" s="1"/>
  <c r="AD2277" i="1"/>
  <c r="AH2277" i="1" s="1"/>
  <c r="AD2276" i="1"/>
  <c r="AH2276" i="1" s="1"/>
  <c r="AD2275" i="1"/>
  <c r="AH2275" i="1" s="1"/>
  <c r="AD2274" i="1"/>
  <c r="AH2274" i="1" s="1"/>
  <c r="AD2273" i="1"/>
  <c r="AH2273" i="1" s="1"/>
  <c r="AD2272" i="1"/>
  <c r="AH2272" i="1" s="1"/>
  <c r="AD2271" i="1"/>
  <c r="AH2271" i="1" s="1"/>
  <c r="AD2270" i="1"/>
  <c r="AH2270" i="1" s="1"/>
  <c r="AD2269" i="1"/>
  <c r="AH2269" i="1" s="1"/>
  <c r="AD2268" i="1"/>
  <c r="AH2268" i="1" s="1"/>
  <c r="AD2267" i="1"/>
  <c r="AH2267" i="1" s="1"/>
  <c r="AD2266" i="1"/>
  <c r="AH2266" i="1" s="1"/>
  <c r="AD2265" i="1"/>
  <c r="AH2265" i="1" s="1"/>
  <c r="AD2264" i="1"/>
  <c r="AH2264" i="1" s="1"/>
  <c r="AD2263" i="1"/>
  <c r="AH2263" i="1" s="1"/>
  <c r="AD2262" i="1"/>
  <c r="AH2262" i="1" s="1"/>
  <c r="AD2261" i="1"/>
  <c r="AH2261" i="1" s="1"/>
  <c r="AD2260" i="1"/>
  <c r="AH2260" i="1" s="1"/>
  <c r="AD2259" i="1"/>
  <c r="AH2259" i="1" s="1"/>
  <c r="AD2258" i="1"/>
  <c r="AH2258" i="1" s="1"/>
  <c r="AD2257" i="1"/>
  <c r="AH2257" i="1" s="1"/>
  <c r="AD2256" i="1"/>
  <c r="AH2256" i="1" s="1"/>
  <c r="AD2255" i="1"/>
  <c r="AH2255" i="1" s="1"/>
  <c r="AD2254" i="1"/>
  <c r="AH2254" i="1" s="1"/>
  <c r="AD2253" i="1"/>
  <c r="AH2253" i="1" s="1"/>
  <c r="AD2252" i="1"/>
  <c r="AH2252" i="1" s="1"/>
  <c r="AD2251" i="1"/>
  <c r="AH2251" i="1" s="1"/>
  <c r="AD2250" i="1"/>
  <c r="AH2250" i="1" s="1"/>
  <c r="AD2249" i="1"/>
  <c r="AH2249" i="1" s="1"/>
  <c r="AD2248" i="1"/>
  <c r="AH2248" i="1" s="1"/>
  <c r="AD2247" i="1"/>
  <c r="AH2247" i="1" s="1"/>
  <c r="AD2246" i="1"/>
  <c r="AH2246" i="1" s="1"/>
  <c r="AD2245" i="1"/>
  <c r="AH2245" i="1" s="1"/>
  <c r="AD2244" i="1"/>
  <c r="AH2244" i="1" s="1"/>
  <c r="AD2243" i="1"/>
  <c r="AH2243" i="1" s="1"/>
  <c r="AD2242" i="1"/>
  <c r="AH2242" i="1" s="1"/>
  <c r="AD2241" i="1"/>
  <c r="AH2241" i="1" s="1"/>
  <c r="AD2240" i="1"/>
  <c r="AH2240" i="1" s="1"/>
  <c r="AD2239" i="1"/>
  <c r="AH2239" i="1" s="1"/>
  <c r="AD2238" i="1"/>
  <c r="AH2238" i="1" s="1"/>
  <c r="AD2237" i="1"/>
  <c r="AH2237" i="1" s="1"/>
  <c r="AD2236" i="1"/>
  <c r="AH2236" i="1" s="1"/>
  <c r="AD2235" i="1"/>
  <c r="AH2235" i="1" s="1"/>
  <c r="AD2234" i="1"/>
  <c r="AH2234" i="1" s="1"/>
  <c r="AD2233" i="1"/>
  <c r="AH2233" i="1" s="1"/>
  <c r="AD2232" i="1"/>
  <c r="AH2232" i="1" s="1"/>
  <c r="AD2231" i="1"/>
  <c r="AH2231" i="1" s="1"/>
  <c r="AD2230" i="1"/>
  <c r="AH2230" i="1" s="1"/>
  <c r="AD2229" i="1"/>
  <c r="AH2229" i="1" s="1"/>
  <c r="AD2228" i="1"/>
  <c r="AH2228" i="1" s="1"/>
  <c r="AD2227" i="1"/>
  <c r="AH2227" i="1" s="1"/>
  <c r="AD2226" i="1"/>
  <c r="AH2226" i="1" s="1"/>
  <c r="AD2225" i="1"/>
  <c r="AH2225" i="1" s="1"/>
  <c r="AD2224" i="1"/>
  <c r="AH2224" i="1" s="1"/>
  <c r="AD2223" i="1"/>
  <c r="AH2223" i="1" s="1"/>
  <c r="AD2222" i="1"/>
  <c r="AH2222" i="1" s="1"/>
  <c r="AD2221" i="1"/>
  <c r="AH2221" i="1" s="1"/>
  <c r="AD2220" i="1"/>
  <c r="AH2220" i="1" s="1"/>
  <c r="AD2219" i="1"/>
  <c r="AH2219" i="1" s="1"/>
  <c r="AD2218" i="1"/>
  <c r="AH2218" i="1" s="1"/>
  <c r="AD2217" i="1"/>
  <c r="AH2217" i="1" s="1"/>
  <c r="AD2216" i="1"/>
  <c r="AH2216" i="1" s="1"/>
  <c r="AD2215" i="1"/>
  <c r="AH2215" i="1" s="1"/>
  <c r="AD2214" i="1"/>
  <c r="AH2214" i="1" s="1"/>
  <c r="AD2213" i="1"/>
  <c r="AH2213" i="1" s="1"/>
  <c r="AD2212" i="1"/>
  <c r="AH2212" i="1" s="1"/>
  <c r="AD2211" i="1"/>
  <c r="AH2211" i="1" s="1"/>
  <c r="AD2210" i="1"/>
  <c r="AH2210" i="1" s="1"/>
  <c r="AD2209" i="1"/>
  <c r="AH2209" i="1" s="1"/>
  <c r="AD2208" i="1"/>
  <c r="AH2208" i="1" s="1"/>
  <c r="AD2207" i="1"/>
  <c r="AH2207" i="1" s="1"/>
  <c r="AD2206" i="1"/>
  <c r="AH2206" i="1" s="1"/>
  <c r="AD2205" i="1"/>
  <c r="AH2205" i="1" s="1"/>
  <c r="AD2204" i="1"/>
  <c r="AH2204" i="1" s="1"/>
  <c r="AD2203" i="1"/>
  <c r="AH2203" i="1" s="1"/>
  <c r="AD2202" i="1"/>
  <c r="AH2202" i="1" s="1"/>
  <c r="AD2201" i="1"/>
  <c r="AH2201" i="1" s="1"/>
  <c r="AD2200" i="1"/>
  <c r="AH2200" i="1" s="1"/>
  <c r="AD2199" i="1"/>
  <c r="AH2199" i="1" s="1"/>
  <c r="AD2198" i="1"/>
  <c r="AH2198" i="1" s="1"/>
  <c r="AD2197" i="1"/>
  <c r="AH2197" i="1" s="1"/>
  <c r="AD2196" i="1"/>
  <c r="AH2196" i="1" s="1"/>
  <c r="AD2195" i="1"/>
  <c r="AH2195" i="1" s="1"/>
  <c r="AD2194" i="1"/>
  <c r="AH2194" i="1" s="1"/>
  <c r="AD2193" i="1"/>
  <c r="AH2193" i="1" s="1"/>
  <c r="AD2192" i="1"/>
  <c r="AH2192" i="1" s="1"/>
  <c r="AD2191" i="1"/>
  <c r="AH2191" i="1" s="1"/>
  <c r="AD2190" i="1"/>
  <c r="AH2190" i="1" s="1"/>
  <c r="AD2189" i="1"/>
  <c r="AH2189" i="1" s="1"/>
  <c r="AD2188" i="1"/>
  <c r="AH2188" i="1" s="1"/>
  <c r="AD2187" i="1"/>
  <c r="AH2187" i="1" s="1"/>
  <c r="AD2186" i="1"/>
  <c r="AH2186" i="1" s="1"/>
  <c r="AD2185" i="1"/>
  <c r="AH2185" i="1" s="1"/>
  <c r="AD2184" i="1"/>
  <c r="AH2184" i="1" s="1"/>
  <c r="AD2183" i="1"/>
  <c r="AH2183" i="1" s="1"/>
  <c r="AD2182" i="1"/>
  <c r="AH2182" i="1" s="1"/>
  <c r="AD2181" i="1"/>
  <c r="AH2181" i="1" s="1"/>
  <c r="AD2180" i="1"/>
  <c r="AH2180" i="1" s="1"/>
  <c r="AD2179" i="1"/>
  <c r="AH2179" i="1" s="1"/>
  <c r="AD2178" i="1"/>
  <c r="AH2178" i="1" s="1"/>
  <c r="AD2177" i="1"/>
  <c r="AH2177" i="1" s="1"/>
  <c r="AD2176" i="1"/>
  <c r="AH2176" i="1" s="1"/>
  <c r="AD2175" i="1"/>
  <c r="AH2175" i="1" s="1"/>
  <c r="AD2174" i="1"/>
  <c r="AH2174" i="1" s="1"/>
  <c r="AD2173" i="1"/>
  <c r="AH2173" i="1" s="1"/>
  <c r="AD2172" i="1"/>
  <c r="AH2172" i="1" s="1"/>
  <c r="AD2171" i="1"/>
  <c r="AH2171" i="1" s="1"/>
  <c r="AD2170" i="1"/>
  <c r="AH2170" i="1" s="1"/>
  <c r="AD2169" i="1"/>
  <c r="AH2169" i="1" s="1"/>
  <c r="AD2168" i="1"/>
  <c r="AH2168" i="1" s="1"/>
  <c r="AD2167" i="1"/>
  <c r="AH2167" i="1" s="1"/>
  <c r="AD2166" i="1"/>
  <c r="AH2166" i="1" s="1"/>
  <c r="AD2165" i="1"/>
  <c r="AH2165" i="1" s="1"/>
  <c r="AD2164" i="1"/>
  <c r="AH2164" i="1" s="1"/>
  <c r="AD2163" i="1"/>
  <c r="AH2163" i="1" s="1"/>
  <c r="AD2162" i="1"/>
  <c r="AH2162" i="1" s="1"/>
  <c r="AD2161" i="1"/>
  <c r="AH2161" i="1" s="1"/>
  <c r="AD2160" i="1"/>
  <c r="AH2160" i="1" s="1"/>
  <c r="AD2159" i="1"/>
  <c r="AH2159" i="1" s="1"/>
  <c r="AD2158" i="1"/>
  <c r="AH2158" i="1" s="1"/>
  <c r="AD2157" i="1"/>
  <c r="AH2157" i="1" s="1"/>
  <c r="AD2156" i="1"/>
  <c r="AH2156" i="1" s="1"/>
  <c r="AD2155" i="1"/>
  <c r="AH2155" i="1" s="1"/>
  <c r="AD2154" i="1"/>
  <c r="AH2154" i="1" s="1"/>
  <c r="AD2153" i="1"/>
  <c r="AH2153" i="1" s="1"/>
  <c r="AD2152" i="1"/>
  <c r="AH2152" i="1" s="1"/>
  <c r="AD2151" i="1"/>
  <c r="AH2151" i="1" s="1"/>
  <c r="AD2150" i="1"/>
  <c r="AH2150" i="1" s="1"/>
  <c r="AD2149" i="1"/>
  <c r="AH2149" i="1" s="1"/>
  <c r="AD2148" i="1"/>
  <c r="AH2148" i="1" s="1"/>
  <c r="AD2147" i="1"/>
  <c r="AH2147" i="1" s="1"/>
  <c r="AD2146" i="1"/>
  <c r="AH2146" i="1" s="1"/>
  <c r="AD2145" i="1"/>
  <c r="AH2145" i="1" s="1"/>
  <c r="AD2144" i="1"/>
  <c r="AH2144" i="1" s="1"/>
  <c r="AD2143" i="1"/>
  <c r="AH2143" i="1" s="1"/>
  <c r="AD2142" i="1"/>
  <c r="AH2142" i="1" s="1"/>
  <c r="AD2141" i="1"/>
  <c r="AH2141" i="1" s="1"/>
  <c r="AD2140" i="1"/>
  <c r="AH2140" i="1" s="1"/>
  <c r="AD2139" i="1"/>
  <c r="AH2139" i="1" s="1"/>
  <c r="AD2138" i="1"/>
  <c r="AH2138" i="1" s="1"/>
  <c r="AD2137" i="1"/>
  <c r="AH2137" i="1" s="1"/>
  <c r="AD2136" i="1"/>
  <c r="AH2136" i="1" s="1"/>
  <c r="AD2135" i="1"/>
  <c r="AH2135" i="1" s="1"/>
  <c r="AD2134" i="1"/>
  <c r="AH2134" i="1" s="1"/>
  <c r="AD2133" i="1"/>
  <c r="AH2133" i="1" s="1"/>
  <c r="AD2132" i="1"/>
  <c r="AH2132" i="1" s="1"/>
  <c r="AD2131" i="1"/>
  <c r="AH2131" i="1" s="1"/>
  <c r="AD2130" i="1"/>
  <c r="AH2130" i="1" s="1"/>
  <c r="AD2129" i="1"/>
  <c r="AH2129" i="1" s="1"/>
  <c r="AD2128" i="1"/>
  <c r="AH2128" i="1" s="1"/>
  <c r="AD2127" i="1"/>
  <c r="AH2127" i="1" s="1"/>
  <c r="AD2126" i="1"/>
  <c r="AH2126" i="1" s="1"/>
  <c r="AD2125" i="1"/>
  <c r="AH2125" i="1" s="1"/>
  <c r="AD2124" i="1"/>
  <c r="AH2124" i="1" s="1"/>
  <c r="AD2123" i="1"/>
  <c r="AH2123" i="1" s="1"/>
  <c r="AD2122" i="1"/>
  <c r="AH2122" i="1" s="1"/>
  <c r="AD2121" i="1"/>
  <c r="AH2121" i="1" s="1"/>
  <c r="AD2120" i="1"/>
  <c r="AH2120" i="1" s="1"/>
  <c r="AD2119" i="1"/>
  <c r="AH2119" i="1" s="1"/>
  <c r="AD2118" i="1"/>
  <c r="AH2118" i="1" s="1"/>
  <c r="AD2117" i="1"/>
  <c r="AH2117" i="1" s="1"/>
  <c r="AD2116" i="1"/>
  <c r="AH2116" i="1" s="1"/>
  <c r="AD2115" i="1"/>
  <c r="AH2115" i="1" s="1"/>
  <c r="AD2114" i="1"/>
  <c r="AH2114" i="1" s="1"/>
  <c r="AD2113" i="1"/>
  <c r="AH2113" i="1" s="1"/>
  <c r="AD2112" i="1"/>
  <c r="AH2112" i="1" s="1"/>
  <c r="AD2111" i="1"/>
  <c r="AH2111" i="1" s="1"/>
  <c r="AD2110" i="1"/>
  <c r="AH2110" i="1" s="1"/>
  <c r="AD2109" i="1"/>
  <c r="AH2109" i="1" s="1"/>
  <c r="AD2108" i="1"/>
  <c r="AH2108" i="1" s="1"/>
  <c r="AD2107" i="1"/>
  <c r="AH2107" i="1" s="1"/>
  <c r="AD2106" i="1"/>
  <c r="AH2106" i="1" s="1"/>
  <c r="AD2105" i="1"/>
  <c r="AH2105" i="1" s="1"/>
  <c r="AD2104" i="1"/>
  <c r="AH2104" i="1" s="1"/>
  <c r="AD2103" i="1"/>
  <c r="AH2103" i="1" s="1"/>
  <c r="AD2102" i="1"/>
  <c r="AH2102" i="1" s="1"/>
  <c r="AD2101" i="1"/>
  <c r="AH2101" i="1" s="1"/>
  <c r="AD2100" i="1"/>
  <c r="AH2100" i="1" s="1"/>
  <c r="AD2099" i="1"/>
  <c r="AH2099" i="1" s="1"/>
  <c r="AD2098" i="1"/>
  <c r="AH2098" i="1" s="1"/>
  <c r="AD2097" i="1"/>
  <c r="AH2097" i="1" s="1"/>
  <c r="AD2096" i="1"/>
  <c r="AH2096" i="1" s="1"/>
  <c r="AD2095" i="1"/>
  <c r="AH2095" i="1" s="1"/>
  <c r="AD2094" i="1"/>
  <c r="AH2094" i="1" s="1"/>
  <c r="AD2093" i="1"/>
  <c r="AH2093" i="1" s="1"/>
  <c r="AD2092" i="1"/>
  <c r="AH2092" i="1" s="1"/>
  <c r="AD2091" i="1"/>
  <c r="AH2091" i="1" s="1"/>
  <c r="AD2090" i="1"/>
  <c r="AH2090" i="1" s="1"/>
  <c r="AD2089" i="1"/>
  <c r="AH2089" i="1" s="1"/>
  <c r="AD2088" i="1"/>
  <c r="AH2088" i="1" s="1"/>
  <c r="AD2087" i="1"/>
  <c r="AH2087" i="1" s="1"/>
  <c r="AD2086" i="1"/>
  <c r="AH2086" i="1" s="1"/>
  <c r="AD2085" i="1"/>
  <c r="AH2085" i="1" s="1"/>
  <c r="AD2084" i="1"/>
  <c r="AH2084" i="1" s="1"/>
  <c r="AD2083" i="1"/>
  <c r="AH2083" i="1" s="1"/>
  <c r="AD2082" i="1"/>
  <c r="AH2082" i="1" s="1"/>
  <c r="AD2081" i="1"/>
  <c r="AH2081" i="1" s="1"/>
  <c r="AD2080" i="1"/>
  <c r="AH2080" i="1" s="1"/>
  <c r="AD2079" i="1"/>
  <c r="AH2079" i="1" s="1"/>
  <c r="AD2078" i="1"/>
  <c r="AH2078" i="1" s="1"/>
  <c r="AD2077" i="1"/>
  <c r="AH2077" i="1" s="1"/>
  <c r="AD2076" i="1"/>
  <c r="AH2076" i="1" s="1"/>
  <c r="AD2075" i="1"/>
  <c r="AH2075" i="1" s="1"/>
  <c r="AD2074" i="1"/>
  <c r="AH2074" i="1" s="1"/>
  <c r="AD2073" i="1"/>
  <c r="AH2073" i="1" s="1"/>
  <c r="AD2072" i="1"/>
  <c r="AH2072" i="1" s="1"/>
  <c r="AD2071" i="1"/>
  <c r="AH2071" i="1" s="1"/>
  <c r="AD2070" i="1"/>
  <c r="AH2070" i="1" s="1"/>
  <c r="AD2069" i="1"/>
  <c r="AH2069" i="1" s="1"/>
  <c r="AD2068" i="1"/>
  <c r="AH2068" i="1" s="1"/>
  <c r="AD2067" i="1"/>
  <c r="AH2067" i="1" s="1"/>
  <c r="AD2066" i="1"/>
  <c r="AH2066" i="1" s="1"/>
  <c r="AD2065" i="1"/>
  <c r="AH2065" i="1" s="1"/>
  <c r="AD2064" i="1"/>
  <c r="AH2064" i="1" s="1"/>
  <c r="AD2063" i="1"/>
  <c r="AH2063" i="1" s="1"/>
  <c r="AD2062" i="1"/>
  <c r="AH2062" i="1" s="1"/>
  <c r="AD2061" i="1"/>
  <c r="AH2061" i="1" s="1"/>
  <c r="AD2060" i="1"/>
  <c r="AH2060" i="1" s="1"/>
  <c r="AD2059" i="1"/>
  <c r="AH2059" i="1" s="1"/>
  <c r="AD2058" i="1"/>
  <c r="AH2058" i="1" s="1"/>
  <c r="AD2057" i="1"/>
  <c r="AH2057" i="1" s="1"/>
  <c r="AD2056" i="1"/>
  <c r="AH2056" i="1" s="1"/>
  <c r="AD2055" i="1"/>
  <c r="AH2055" i="1" s="1"/>
  <c r="AD2054" i="1"/>
  <c r="AH2054" i="1" s="1"/>
  <c r="AD2053" i="1"/>
  <c r="AH2053" i="1" s="1"/>
  <c r="AD2052" i="1"/>
  <c r="AH2052" i="1" s="1"/>
  <c r="AD2051" i="1"/>
  <c r="AH2051" i="1" s="1"/>
  <c r="AD2050" i="1"/>
  <c r="AH2050" i="1" s="1"/>
  <c r="AD2049" i="1"/>
  <c r="AH2049" i="1" s="1"/>
  <c r="AD2048" i="1"/>
  <c r="AH2048" i="1" s="1"/>
  <c r="AD2047" i="1"/>
  <c r="AH2047" i="1" s="1"/>
  <c r="AD2046" i="1"/>
  <c r="AH2046" i="1" s="1"/>
  <c r="AD2045" i="1"/>
  <c r="AH2045" i="1" s="1"/>
  <c r="AD2044" i="1"/>
  <c r="AH2044" i="1" s="1"/>
  <c r="AD2043" i="1"/>
  <c r="AH2043" i="1" s="1"/>
  <c r="AD2042" i="1"/>
  <c r="AH2042" i="1" s="1"/>
  <c r="AD2041" i="1"/>
  <c r="AH2041" i="1" s="1"/>
  <c r="AD2040" i="1"/>
  <c r="AH2040" i="1" s="1"/>
  <c r="AD2039" i="1"/>
  <c r="AH2039" i="1" s="1"/>
  <c r="AD2038" i="1"/>
  <c r="AH2038" i="1" s="1"/>
  <c r="AD2037" i="1"/>
  <c r="AH2037" i="1" s="1"/>
  <c r="AD2036" i="1"/>
  <c r="AH2036" i="1" s="1"/>
  <c r="AD2035" i="1"/>
  <c r="AH2035" i="1" s="1"/>
  <c r="AD2034" i="1"/>
  <c r="AH2034" i="1" s="1"/>
  <c r="AD2033" i="1"/>
  <c r="AH2033" i="1" s="1"/>
  <c r="AD2032" i="1"/>
  <c r="AH2032" i="1" s="1"/>
  <c r="AD2031" i="1"/>
  <c r="AH2031" i="1" s="1"/>
  <c r="AD2030" i="1"/>
  <c r="AH2030" i="1" s="1"/>
  <c r="AD2029" i="1"/>
  <c r="AH2029" i="1" s="1"/>
  <c r="AD2028" i="1"/>
  <c r="AH2028" i="1" s="1"/>
  <c r="AD2027" i="1"/>
  <c r="AH2027" i="1" s="1"/>
  <c r="AD2026" i="1"/>
  <c r="AH2026" i="1" s="1"/>
  <c r="AD2025" i="1"/>
  <c r="AH2025" i="1" s="1"/>
  <c r="AD2024" i="1"/>
  <c r="AH2024" i="1" s="1"/>
  <c r="AD2023" i="1"/>
  <c r="AH2023" i="1" s="1"/>
  <c r="AD2022" i="1"/>
  <c r="AH2022" i="1" s="1"/>
  <c r="AD2021" i="1"/>
  <c r="AH2021" i="1" s="1"/>
  <c r="AD2020" i="1"/>
  <c r="AH2020" i="1" s="1"/>
  <c r="AD2019" i="1"/>
  <c r="AH2019" i="1" s="1"/>
  <c r="AD2018" i="1"/>
  <c r="AH2018" i="1" s="1"/>
  <c r="AD2017" i="1"/>
  <c r="AH2017" i="1" s="1"/>
  <c r="AD2016" i="1"/>
  <c r="AH2016" i="1" s="1"/>
  <c r="AD2015" i="1"/>
  <c r="AH2015" i="1" s="1"/>
  <c r="AD2014" i="1"/>
  <c r="AH2014" i="1" s="1"/>
  <c r="AD2013" i="1"/>
  <c r="AH2013" i="1" s="1"/>
  <c r="AD2012" i="1"/>
  <c r="AH2012" i="1" s="1"/>
  <c r="AD2011" i="1"/>
  <c r="AH2011" i="1" s="1"/>
  <c r="AD2010" i="1"/>
  <c r="AH2010" i="1" s="1"/>
  <c r="AD2009" i="1"/>
  <c r="AH2009" i="1" s="1"/>
  <c r="AD2008" i="1"/>
  <c r="AH2008" i="1" s="1"/>
  <c r="AD2007" i="1"/>
  <c r="AH2007" i="1" s="1"/>
  <c r="AD2006" i="1"/>
  <c r="AH2006" i="1" s="1"/>
  <c r="AD2005" i="1"/>
  <c r="AH2005" i="1" s="1"/>
  <c r="AD2004" i="1"/>
  <c r="AH2004" i="1" s="1"/>
  <c r="AD2003" i="1"/>
  <c r="AH2003" i="1" s="1"/>
  <c r="AD2002" i="1"/>
  <c r="AH2002" i="1" s="1"/>
  <c r="AD2001" i="1"/>
  <c r="AH2001" i="1" s="1"/>
  <c r="AD2000" i="1"/>
  <c r="AH2000" i="1" s="1"/>
  <c r="AD1999" i="1"/>
  <c r="AH1999" i="1" s="1"/>
  <c r="AD1998" i="1"/>
  <c r="AH1998" i="1" s="1"/>
  <c r="AD1997" i="1"/>
  <c r="AH1997" i="1" s="1"/>
  <c r="AD1996" i="1"/>
  <c r="AH1996" i="1" s="1"/>
  <c r="AD1995" i="1"/>
  <c r="AH1995" i="1" s="1"/>
  <c r="AD1994" i="1"/>
  <c r="AH1994" i="1" s="1"/>
  <c r="AD1993" i="1"/>
  <c r="AH1993" i="1" s="1"/>
  <c r="AD1992" i="1"/>
  <c r="AH1992" i="1" s="1"/>
  <c r="AD1991" i="1"/>
  <c r="AH1991" i="1" s="1"/>
  <c r="AD1990" i="1"/>
  <c r="AH1990" i="1" s="1"/>
  <c r="AD1989" i="1"/>
  <c r="AH1989" i="1" s="1"/>
  <c r="AD1988" i="1"/>
  <c r="AH1988" i="1" s="1"/>
  <c r="AD1987" i="1"/>
  <c r="AH1987" i="1" s="1"/>
  <c r="AD1986" i="1"/>
  <c r="AH1986" i="1" s="1"/>
  <c r="AD1985" i="1"/>
  <c r="AH1985" i="1" s="1"/>
  <c r="AD1984" i="1"/>
  <c r="AH1984" i="1" s="1"/>
  <c r="AD1983" i="1"/>
  <c r="AH1983" i="1" s="1"/>
  <c r="AD1982" i="1"/>
  <c r="AH1982" i="1" s="1"/>
  <c r="AD1981" i="1"/>
  <c r="AH1981" i="1" s="1"/>
  <c r="AD1980" i="1"/>
  <c r="AH1980" i="1" s="1"/>
  <c r="AD1979" i="1"/>
  <c r="AH1979" i="1" s="1"/>
  <c r="AD1978" i="1"/>
  <c r="AH1978" i="1" s="1"/>
  <c r="AD1977" i="1"/>
  <c r="AH1977" i="1" s="1"/>
  <c r="AD1976" i="1"/>
  <c r="AH1976" i="1" s="1"/>
  <c r="AD1975" i="1"/>
  <c r="AH1975" i="1" s="1"/>
  <c r="AD1974" i="1"/>
  <c r="AH1974" i="1" s="1"/>
  <c r="AD1973" i="1"/>
  <c r="AH1973" i="1" s="1"/>
  <c r="AD1972" i="1"/>
  <c r="AH1972" i="1" s="1"/>
  <c r="AD1971" i="1"/>
  <c r="AH1971" i="1" s="1"/>
  <c r="AD1970" i="1"/>
  <c r="AH1970" i="1" s="1"/>
  <c r="AD1969" i="1"/>
  <c r="AH1969" i="1" s="1"/>
  <c r="AD1968" i="1"/>
  <c r="AH1968" i="1" s="1"/>
  <c r="AD1967" i="1"/>
  <c r="AH1967" i="1" s="1"/>
  <c r="AD1966" i="1"/>
  <c r="AH1966" i="1" s="1"/>
  <c r="AD1965" i="1"/>
  <c r="AH1965" i="1" s="1"/>
  <c r="AD1964" i="1"/>
  <c r="AH1964" i="1" s="1"/>
  <c r="AD1963" i="1"/>
  <c r="AH1963" i="1" s="1"/>
  <c r="AD1962" i="1"/>
  <c r="AH1962" i="1" s="1"/>
  <c r="AD1961" i="1"/>
  <c r="AH1961" i="1" s="1"/>
  <c r="AD1960" i="1"/>
  <c r="AH1960" i="1" s="1"/>
  <c r="AD1959" i="1"/>
  <c r="AH1959" i="1" s="1"/>
  <c r="AD1958" i="1"/>
  <c r="AH1958" i="1" s="1"/>
  <c r="AD1957" i="1"/>
  <c r="AH1957" i="1" s="1"/>
  <c r="AD1956" i="1"/>
  <c r="AH1956" i="1" s="1"/>
  <c r="AD1955" i="1"/>
  <c r="AH1955" i="1" s="1"/>
  <c r="AD1954" i="1"/>
  <c r="AH1954" i="1" s="1"/>
  <c r="AD1953" i="1"/>
  <c r="AH1953" i="1" s="1"/>
  <c r="AD1952" i="1"/>
  <c r="AH1952" i="1" s="1"/>
  <c r="AD1951" i="1"/>
  <c r="AH1951" i="1" s="1"/>
  <c r="AD1950" i="1"/>
  <c r="AH1950" i="1" s="1"/>
  <c r="AD1949" i="1"/>
  <c r="AH1949" i="1" s="1"/>
  <c r="AD1948" i="1"/>
  <c r="AH1948" i="1" s="1"/>
  <c r="AD1947" i="1"/>
  <c r="AH1947" i="1" s="1"/>
  <c r="AD1946" i="1"/>
  <c r="AH1946" i="1" s="1"/>
  <c r="AD1945" i="1"/>
  <c r="AH1945" i="1" s="1"/>
  <c r="AD1944" i="1"/>
  <c r="AH1944" i="1" s="1"/>
  <c r="AD1943" i="1"/>
  <c r="AH1943" i="1" s="1"/>
  <c r="AD1942" i="1"/>
  <c r="AH1942" i="1" s="1"/>
  <c r="AD1941" i="1"/>
  <c r="AH1941" i="1" s="1"/>
  <c r="AD1940" i="1"/>
  <c r="AH1940" i="1" s="1"/>
  <c r="AD1939" i="1"/>
  <c r="AH1939" i="1" s="1"/>
  <c r="AD1938" i="1"/>
  <c r="AH1938" i="1" s="1"/>
  <c r="AD1937" i="1"/>
  <c r="AH1937" i="1" s="1"/>
  <c r="AD1936" i="1"/>
  <c r="AH1936" i="1" s="1"/>
  <c r="AD1935" i="1"/>
  <c r="AH1935" i="1" s="1"/>
  <c r="AD1934" i="1"/>
  <c r="AH1934" i="1" s="1"/>
  <c r="AD1933" i="1"/>
  <c r="AH1933" i="1" s="1"/>
  <c r="AD1932" i="1"/>
  <c r="AH1932" i="1" s="1"/>
  <c r="AD1931" i="1"/>
  <c r="AH1931" i="1" s="1"/>
  <c r="AD1930" i="1"/>
  <c r="AH1930" i="1" s="1"/>
  <c r="AD1929" i="1"/>
  <c r="AH1929" i="1" s="1"/>
  <c r="AD1928" i="1"/>
  <c r="AH1928" i="1" s="1"/>
  <c r="AD1927" i="1"/>
  <c r="AH1927" i="1" s="1"/>
  <c r="AD1926" i="1"/>
  <c r="AH1926" i="1" s="1"/>
  <c r="AD1925" i="1"/>
  <c r="AH1925" i="1" s="1"/>
  <c r="AD1924" i="1"/>
  <c r="AH1924" i="1" s="1"/>
  <c r="AD1923" i="1"/>
  <c r="AH1923" i="1" s="1"/>
  <c r="AD1922" i="1"/>
  <c r="AH1922" i="1" s="1"/>
  <c r="AD1921" i="1"/>
  <c r="AH1921" i="1" s="1"/>
  <c r="AD1920" i="1"/>
  <c r="AH1920" i="1" s="1"/>
  <c r="AD1919" i="1"/>
  <c r="AH1919" i="1" s="1"/>
  <c r="AD1918" i="1"/>
  <c r="AH1918" i="1" s="1"/>
  <c r="AD1917" i="1"/>
  <c r="AH1917" i="1" s="1"/>
  <c r="AD1916" i="1"/>
  <c r="AH1916" i="1" s="1"/>
  <c r="AD1915" i="1"/>
  <c r="AH1915" i="1" s="1"/>
  <c r="AD1914" i="1"/>
  <c r="AH1914" i="1" s="1"/>
  <c r="AD1913" i="1"/>
  <c r="AH1913" i="1" s="1"/>
  <c r="AD1912" i="1"/>
  <c r="AH1912" i="1" s="1"/>
  <c r="AD1911" i="1"/>
  <c r="AH1911" i="1" s="1"/>
  <c r="AD1910" i="1"/>
  <c r="AH1910" i="1" s="1"/>
  <c r="AD1909" i="1"/>
  <c r="AH1909" i="1" s="1"/>
  <c r="AD1908" i="1"/>
  <c r="AH1908" i="1" s="1"/>
  <c r="AD1907" i="1"/>
  <c r="AH1907" i="1" s="1"/>
  <c r="AD1906" i="1"/>
  <c r="AH1906" i="1" s="1"/>
  <c r="AD1905" i="1"/>
  <c r="AH1905" i="1" s="1"/>
  <c r="AD1904" i="1"/>
  <c r="AH1904" i="1" s="1"/>
  <c r="AD1903" i="1"/>
  <c r="AH1903" i="1" s="1"/>
  <c r="AD1902" i="1"/>
  <c r="AH1902" i="1" s="1"/>
  <c r="AD1901" i="1"/>
  <c r="AH1901" i="1" s="1"/>
  <c r="AD1900" i="1"/>
  <c r="AH1900" i="1" s="1"/>
  <c r="AD1899" i="1"/>
  <c r="AH1899" i="1" s="1"/>
  <c r="AD1898" i="1"/>
  <c r="AH1898" i="1" s="1"/>
  <c r="AD1897" i="1"/>
  <c r="AH1897" i="1" s="1"/>
  <c r="AD1896" i="1"/>
  <c r="AH1896" i="1" s="1"/>
  <c r="AD1895" i="1"/>
  <c r="AH1895" i="1" s="1"/>
  <c r="AD1894" i="1"/>
  <c r="AH1894" i="1" s="1"/>
  <c r="AD1893" i="1"/>
  <c r="AH1893" i="1" s="1"/>
  <c r="AD1892" i="1"/>
  <c r="AH1892" i="1" s="1"/>
  <c r="AD1891" i="1"/>
  <c r="AH1891" i="1" s="1"/>
  <c r="AD1890" i="1"/>
  <c r="AH1890" i="1" s="1"/>
  <c r="AD1889" i="1"/>
  <c r="AH1889" i="1" s="1"/>
  <c r="AD1888" i="1"/>
  <c r="AH1888" i="1" s="1"/>
  <c r="AD1887" i="1"/>
  <c r="AH1887" i="1" s="1"/>
  <c r="AD1886" i="1"/>
  <c r="AH1886" i="1" s="1"/>
  <c r="AD1885" i="1"/>
  <c r="AH1885" i="1" s="1"/>
  <c r="AD1884" i="1"/>
  <c r="AH1884" i="1" s="1"/>
  <c r="AD1883" i="1"/>
  <c r="AH1883" i="1" s="1"/>
  <c r="AD1882" i="1"/>
  <c r="AH1882" i="1" s="1"/>
  <c r="AD1881" i="1"/>
  <c r="AH1881" i="1" s="1"/>
  <c r="AD1880" i="1"/>
  <c r="AH1880" i="1" s="1"/>
  <c r="AD1879" i="1"/>
  <c r="AH1879" i="1" s="1"/>
  <c r="AD1878" i="1"/>
  <c r="AH1878" i="1" s="1"/>
  <c r="AD1877" i="1"/>
  <c r="AH1877" i="1" s="1"/>
  <c r="AD1876" i="1"/>
  <c r="AH1876" i="1" s="1"/>
  <c r="AD1875" i="1"/>
  <c r="AH1875" i="1" s="1"/>
  <c r="AD1874" i="1"/>
  <c r="AH1874" i="1" s="1"/>
  <c r="AD1873" i="1"/>
  <c r="AH1873" i="1" s="1"/>
  <c r="AD1872" i="1"/>
  <c r="AH1872" i="1" s="1"/>
  <c r="AD1871" i="1"/>
  <c r="AH1871" i="1" s="1"/>
  <c r="AD1870" i="1"/>
  <c r="AH1870" i="1" s="1"/>
  <c r="AD1869" i="1"/>
  <c r="AH1869" i="1" s="1"/>
  <c r="AD1868" i="1"/>
  <c r="AH1868" i="1" s="1"/>
  <c r="AD1867" i="1"/>
  <c r="AH1867" i="1" s="1"/>
  <c r="AD1866" i="1"/>
  <c r="AH1866" i="1" s="1"/>
  <c r="AD1865" i="1"/>
  <c r="AH1865" i="1" s="1"/>
  <c r="AD1864" i="1"/>
  <c r="AH1864" i="1" s="1"/>
  <c r="AD1863" i="1"/>
  <c r="AH1863" i="1" s="1"/>
  <c r="AD1862" i="1"/>
  <c r="AH1862" i="1" s="1"/>
  <c r="AD1861" i="1"/>
  <c r="AH1861" i="1" s="1"/>
  <c r="AD1860" i="1"/>
  <c r="AH1860" i="1" s="1"/>
  <c r="AD1859" i="1"/>
  <c r="AH1859" i="1" s="1"/>
  <c r="AD1858" i="1"/>
  <c r="AH1858" i="1" s="1"/>
  <c r="AD1857" i="1"/>
  <c r="AH1857" i="1" s="1"/>
  <c r="AD1856" i="1"/>
  <c r="AH1856" i="1" s="1"/>
  <c r="AD1855" i="1"/>
  <c r="AH1855" i="1" s="1"/>
  <c r="AD1854" i="1"/>
  <c r="AH1854" i="1" s="1"/>
  <c r="AD1853" i="1"/>
  <c r="AH1853" i="1" s="1"/>
  <c r="AD1852" i="1"/>
  <c r="AH1852" i="1" s="1"/>
  <c r="AD1851" i="1"/>
  <c r="AH1851" i="1" s="1"/>
  <c r="AD1850" i="1"/>
  <c r="AH1850" i="1" s="1"/>
  <c r="AD1849" i="1"/>
  <c r="AH1849" i="1" s="1"/>
  <c r="AD1848" i="1"/>
  <c r="AH1848" i="1" s="1"/>
  <c r="AD1847" i="1"/>
  <c r="AH1847" i="1" s="1"/>
  <c r="AD1846" i="1"/>
  <c r="AH1846" i="1" s="1"/>
  <c r="AD1845" i="1"/>
  <c r="AH1845" i="1" s="1"/>
  <c r="AD1844" i="1"/>
  <c r="AH1844" i="1" s="1"/>
  <c r="AD1843" i="1"/>
  <c r="AH1843" i="1" s="1"/>
  <c r="AD1842" i="1"/>
  <c r="AH1842" i="1" s="1"/>
  <c r="AD1841" i="1"/>
  <c r="AH1841" i="1" s="1"/>
  <c r="AD1840" i="1"/>
  <c r="AH1840" i="1" s="1"/>
  <c r="AD1839" i="1"/>
  <c r="AH1839" i="1" s="1"/>
  <c r="AD1838" i="1"/>
  <c r="AH1838" i="1" s="1"/>
  <c r="AD1837" i="1"/>
  <c r="AH1837" i="1" s="1"/>
  <c r="AD1836" i="1"/>
  <c r="AH1836" i="1" s="1"/>
  <c r="AD1835" i="1"/>
  <c r="AH1835" i="1" s="1"/>
  <c r="AD1834" i="1"/>
  <c r="AH1834" i="1" s="1"/>
  <c r="AD1833" i="1"/>
  <c r="AH1833" i="1" s="1"/>
  <c r="AD1832" i="1"/>
  <c r="AH1832" i="1" s="1"/>
  <c r="AD1831" i="1"/>
  <c r="AH1831" i="1" s="1"/>
  <c r="AD1830" i="1"/>
  <c r="AH1830" i="1" s="1"/>
  <c r="AD1829" i="1"/>
  <c r="AH1829" i="1" s="1"/>
  <c r="AD1828" i="1"/>
  <c r="AH1828" i="1" s="1"/>
  <c r="AD1827" i="1"/>
  <c r="AH1827" i="1" s="1"/>
  <c r="AD1826" i="1"/>
  <c r="AH1826" i="1" s="1"/>
  <c r="AD1825" i="1"/>
  <c r="AH1825" i="1" s="1"/>
  <c r="AD1824" i="1"/>
  <c r="AH1824" i="1" s="1"/>
  <c r="AD1823" i="1"/>
  <c r="AH1823" i="1" s="1"/>
  <c r="AD1822" i="1"/>
  <c r="AH1822" i="1" s="1"/>
  <c r="AD1821" i="1"/>
  <c r="AH1821" i="1" s="1"/>
  <c r="AD1820" i="1"/>
  <c r="AH1820" i="1" s="1"/>
  <c r="AD1819" i="1"/>
  <c r="AH1819" i="1" s="1"/>
  <c r="AD1818" i="1"/>
  <c r="AH1818" i="1" s="1"/>
  <c r="AD1817" i="1"/>
  <c r="AH1817" i="1" s="1"/>
  <c r="AD1816" i="1"/>
  <c r="AH1816" i="1" s="1"/>
  <c r="AD1815" i="1"/>
  <c r="AH1815" i="1" s="1"/>
  <c r="AD1814" i="1"/>
  <c r="AH1814" i="1" s="1"/>
  <c r="AD1813" i="1"/>
  <c r="AH1813" i="1" s="1"/>
  <c r="AD1812" i="1"/>
  <c r="AH1812" i="1" s="1"/>
  <c r="AD1811" i="1"/>
  <c r="AH1811" i="1" s="1"/>
  <c r="AD1810" i="1"/>
  <c r="AH1810" i="1" s="1"/>
  <c r="AD1809" i="1"/>
  <c r="AH1809" i="1" s="1"/>
  <c r="AD1808" i="1"/>
  <c r="AH1808" i="1" s="1"/>
  <c r="AD1807" i="1"/>
  <c r="AH1807" i="1" s="1"/>
  <c r="AD1806" i="1"/>
  <c r="AH1806" i="1" s="1"/>
  <c r="AD1805" i="1"/>
  <c r="AH1805" i="1" s="1"/>
  <c r="AD1804" i="1"/>
  <c r="AH1804" i="1" s="1"/>
  <c r="AD1803" i="1"/>
  <c r="AH1803" i="1" s="1"/>
  <c r="AD1802" i="1"/>
  <c r="AH1802" i="1" s="1"/>
  <c r="AD1801" i="1"/>
  <c r="AH1801" i="1" s="1"/>
  <c r="AD1800" i="1"/>
  <c r="AH1800" i="1" s="1"/>
  <c r="AD1799" i="1"/>
  <c r="AH1799" i="1" s="1"/>
  <c r="AD1798" i="1"/>
  <c r="AH1798" i="1" s="1"/>
  <c r="AD1797" i="1"/>
  <c r="AH1797" i="1" s="1"/>
  <c r="AD1796" i="1"/>
  <c r="AH1796" i="1" s="1"/>
  <c r="AD1795" i="1"/>
  <c r="AH1795" i="1" s="1"/>
  <c r="AD1794" i="1"/>
  <c r="AH1794" i="1" s="1"/>
  <c r="AD1793" i="1"/>
  <c r="AH1793" i="1" s="1"/>
  <c r="AD1792" i="1"/>
  <c r="AH1792" i="1" s="1"/>
  <c r="AD1791" i="1"/>
  <c r="AH1791" i="1" s="1"/>
  <c r="AD1790" i="1"/>
  <c r="AH1790" i="1" s="1"/>
  <c r="AD1789" i="1"/>
  <c r="AH1789" i="1" s="1"/>
  <c r="AD1788" i="1"/>
  <c r="AH1788" i="1" s="1"/>
  <c r="AD1787" i="1"/>
  <c r="AH1787" i="1" s="1"/>
  <c r="AD1786" i="1"/>
  <c r="AH1786" i="1" s="1"/>
  <c r="AD1785" i="1"/>
  <c r="AH1785" i="1" s="1"/>
  <c r="AD1784" i="1"/>
  <c r="AH1784" i="1" s="1"/>
  <c r="AD1783" i="1"/>
  <c r="AH1783" i="1" s="1"/>
  <c r="AD1782" i="1"/>
  <c r="AH1782" i="1" s="1"/>
  <c r="AD1781" i="1"/>
  <c r="AH1781" i="1" s="1"/>
  <c r="AD1780" i="1"/>
  <c r="AH1780" i="1" s="1"/>
  <c r="AD1779" i="1"/>
  <c r="AH1779" i="1" s="1"/>
  <c r="AD1778" i="1"/>
  <c r="AH1778" i="1" s="1"/>
  <c r="AD1777" i="1"/>
  <c r="AH1777" i="1" s="1"/>
  <c r="AD1776" i="1"/>
  <c r="AH1776" i="1" s="1"/>
  <c r="AD1775" i="1"/>
  <c r="AH1775" i="1" s="1"/>
  <c r="AD1774" i="1"/>
  <c r="AH1774" i="1" s="1"/>
  <c r="AD1773" i="1"/>
  <c r="AH1773" i="1" s="1"/>
  <c r="AD1772" i="1"/>
  <c r="AH1772" i="1" s="1"/>
  <c r="AD1771" i="1"/>
  <c r="AH1771" i="1" s="1"/>
  <c r="AD1770" i="1"/>
  <c r="AH1770" i="1" s="1"/>
  <c r="AD1769" i="1"/>
  <c r="AH1769" i="1" s="1"/>
  <c r="AD1768" i="1"/>
  <c r="AH1768" i="1" s="1"/>
  <c r="AD1767" i="1"/>
  <c r="AH1767" i="1" s="1"/>
  <c r="AD1766" i="1"/>
  <c r="AH1766" i="1" s="1"/>
  <c r="AD1765" i="1"/>
  <c r="AH1765" i="1" s="1"/>
  <c r="AD1764" i="1"/>
  <c r="AH1764" i="1" s="1"/>
  <c r="AD1763" i="1"/>
  <c r="AH1763" i="1" s="1"/>
  <c r="AD1762" i="1"/>
  <c r="AH1762" i="1" s="1"/>
  <c r="AD1761" i="1"/>
  <c r="AH1761" i="1" s="1"/>
  <c r="AD1760" i="1"/>
  <c r="AH1760" i="1" s="1"/>
  <c r="AD1759" i="1"/>
  <c r="AH1759" i="1" s="1"/>
  <c r="AD1758" i="1"/>
  <c r="AH1758" i="1" s="1"/>
  <c r="AD1757" i="1"/>
  <c r="AH1757" i="1" s="1"/>
  <c r="AD1756" i="1"/>
  <c r="AH1756" i="1" s="1"/>
  <c r="AD1755" i="1"/>
  <c r="AH1755" i="1" s="1"/>
  <c r="AD1754" i="1"/>
  <c r="AH1754" i="1" s="1"/>
  <c r="AD1753" i="1"/>
  <c r="AH1753" i="1" s="1"/>
  <c r="AD1752" i="1"/>
  <c r="AH1752" i="1" s="1"/>
  <c r="AD1751" i="1"/>
  <c r="AH1751" i="1" s="1"/>
  <c r="AD1750" i="1"/>
  <c r="AH1750" i="1" s="1"/>
  <c r="AD1749" i="1"/>
  <c r="AH1749" i="1" s="1"/>
  <c r="AD1748" i="1"/>
  <c r="AH1748" i="1" s="1"/>
  <c r="AD1747" i="1"/>
  <c r="AH1747" i="1" s="1"/>
  <c r="AD1746" i="1"/>
  <c r="AH1746" i="1" s="1"/>
  <c r="AD1745" i="1"/>
  <c r="AH1745" i="1" s="1"/>
  <c r="AD1744" i="1"/>
  <c r="AH1744" i="1" s="1"/>
  <c r="AD1743" i="1"/>
  <c r="AH1743" i="1" s="1"/>
  <c r="AD1742" i="1"/>
  <c r="AH1742" i="1" s="1"/>
  <c r="AD1741" i="1"/>
  <c r="AH1741" i="1" s="1"/>
  <c r="AD1740" i="1"/>
  <c r="AH1740" i="1" s="1"/>
  <c r="AD1739" i="1"/>
  <c r="AH1739" i="1" s="1"/>
  <c r="AD1738" i="1"/>
  <c r="AH1738" i="1" s="1"/>
  <c r="AD1737" i="1"/>
  <c r="AH1737" i="1" s="1"/>
  <c r="AD1736" i="1"/>
  <c r="AH1736" i="1" s="1"/>
  <c r="AD1735" i="1"/>
  <c r="AH1735" i="1" s="1"/>
  <c r="AD1734" i="1"/>
  <c r="AH1734" i="1" s="1"/>
  <c r="AD1733" i="1"/>
  <c r="AH1733" i="1" s="1"/>
  <c r="AD1732" i="1"/>
  <c r="AH1732" i="1" s="1"/>
  <c r="AD1731" i="1"/>
  <c r="AH1731" i="1" s="1"/>
  <c r="AD1730" i="1"/>
  <c r="AH1730" i="1" s="1"/>
  <c r="AD1729" i="1"/>
  <c r="AH1729" i="1" s="1"/>
  <c r="AD1728" i="1"/>
  <c r="AH1728" i="1" s="1"/>
  <c r="AD1727" i="1"/>
  <c r="AH1727" i="1" s="1"/>
  <c r="AD1726" i="1"/>
  <c r="AH1726" i="1" s="1"/>
  <c r="AD1725" i="1"/>
  <c r="AH1725" i="1" s="1"/>
  <c r="AD1724" i="1"/>
  <c r="AH1724" i="1" s="1"/>
  <c r="AD1723" i="1"/>
  <c r="AH1723" i="1" s="1"/>
  <c r="AD1722" i="1"/>
  <c r="AH1722" i="1" s="1"/>
  <c r="AD1721" i="1"/>
  <c r="AH1721" i="1" s="1"/>
  <c r="AD1720" i="1"/>
  <c r="AH1720" i="1" s="1"/>
  <c r="AD1719" i="1"/>
  <c r="AH1719" i="1" s="1"/>
  <c r="AD1718" i="1"/>
  <c r="AH1718" i="1" s="1"/>
  <c r="AD1717" i="1"/>
  <c r="AH1717" i="1" s="1"/>
  <c r="AD1716" i="1"/>
  <c r="AH1716" i="1" s="1"/>
  <c r="AD1715" i="1"/>
  <c r="AH1715" i="1" s="1"/>
  <c r="AD1714" i="1"/>
  <c r="AH1714" i="1" s="1"/>
  <c r="AD1713" i="1"/>
  <c r="AH1713" i="1" s="1"/>
  <c r="AD1712" i="1"/>
  <c r="AH1712" i="1" s="1"/>
  <c r="AD1711" i="1"/>
  <c r="AH1711" i="1" s="1"/>
  <c r="AD1710" i="1"/>
  <c r="AH1710" i="1" s="1"/>
  <c r="AD1709" i="1"/>
  <c r="AH1709" i="1" s="1"/>
  <c r="AD1708" i="1"/>
  <c r="AH1708" i="1" s="1"/>
  <c r="AD1707" i="1"/>
  <c r="AH1707" i="1" s="1"/>
  <c r="AD1706" i="1"/>
  <c r="AH1706" i="1" s="1"/>
  <c r="AD1705" i="1"/>
  <c r="AH1705" i="1" s="1"/>
  <c r="AD1704" i="1"/>
  <c r="AH1704" i="1" s="1"/>
  <c r="AD1703" i="1"/>
  <c r="AH1703" i="1" s="1"/>
  <c r="AD1702" i="1"/>
  <c r="AH1702" i="1" s="1"/>
  <c r="AD1701" i="1"/>
  <c r="AH1701" i="1" s="1"/>
  <c r="AD1700" i="1"/>
  <c r="AH1700" i="1" s="1"/>
  <c r="AD1699" i="1"/>
  <c r="AH1699" i="1" s="1"/>
  <c r="AD1698" i="1"/>
  <c r="AH1698" i="1" s="1"/>
  <c r="AD1697" i="1"/>
  <c r="AH1697" i="1" s="1"/>
  <c r="AD1696" i="1"/>
  <c r="AH1696" i="1" s="1"/>
  <c r="AD1695" i="1"/>
  <c r="AH1695" i="1" s="1"/>
  <c r="AD1694" i="1"/>
  <c r="AH1694" i="1" s="1"/>
  <c r="AD1693" i="1"/>
  <c r="AH1693" i="1" s="1"/>
  <c r="AD1692" i="1"/>
  <c r="AH1692" i="1" s="1"/>
  <c r="AD1691" i="1"/>
  <c r="AH1691" i="1" s="1"/>
  <c r="AD1690" i="1"/>
  <c r="AH1690" i="1" s="1"/>
  <c r="AD1689" i="1"/>
  <c r="AH1689" i="1" s="1"/>
  <c r="AD1688" i="1"/>
  <c r="AH1688" i="1" s="1"/>
  <c r="AD1687" i="1"/>
  <c r="AH1687" i="1" s="1"/>
  <c r="AD1686" i="1"/>
  <c r="AH1686" i="1" s="1"/>
  <c r="AD1685" i="1"/>
  <c r="AH1685" i="1" s="1"/>
  <c r="AD1684" i="1"/>
  <c r="AH1684" i="1" s="1"/>
  <c r="AD1683" i="1"/>
  <c r="AH1683" i="1" s="1"/>
  <c r="AD1682" i="1"/>
  <c r="AH1682" i="1" s="1"/>
  <c r="AD1681" i="1"/>
  <c r="AH1681" i="1" s="1"/>
  <c r="AD1680" i="1"/>
  <c r="AH1680" i="1" s="1"/>
  <c r="AD1679" i="1"/>
  <c r="AH1679" i="1" s="1"/>
  <c r="AD1678" i="1"/>
  <c r="AH1678" i="1" s="1"/>
  <c r="AD1677" i="1"/>
  <c r="AH1677" i="1" s="1"/>
  <c r="AD1676" i="1"/>
  <c r="AH1676" i="1" s="1"/>
  <c r="AD1675" i="1"/>
  <c r="AH1675" i="1" s="1"/>
  <c r="AD1674" i="1"/>
  <c r="AH1674" i="1" s="1"/>
  <c r="AD1673" i="1"/>
  <c r="AH1673" i="1" s="1"/>
  <c r="AD1672" i="1"/>
  <c r="AH1672" i="1" s="1"/>
  <c r="AD1671" i="1"/>
  <c r="AH1671" i="1" s="1"/>
  <c r="AD1670" i="1"/>
  <c r="AH1670" i="1" s="1"/>
  <c r="AD1669" i="1"/>
  <c r="AH1669" i="1" s="1"/>
  <c r="AD1668" i="1"/>
  <c r="AH1668" i="1" s="1"/>
  <c r="AD1667" i="1"/>
  <c r="AH1667" i="1" s="1"/>
  <c r="AD1666" i="1"/>
  <c r="AH1666" i="1" s="1"/>
  <c r="AD1665" i="1"/>
  <c r="AH1665" i="1" s="1"/>
  <c r="AD1664" i="1"/>
  <c r="AH1664" i="1" s="1"/>
  <c r="AD1663" i="1"/>
  <c r="AH1663" i="1" s="1"/>
  <c r="AD1662" i="1"/>
  <c r="AH1662" i="1" s="1"/>
  <c r="AD1661" i="1"/>
  <c r="AH1661" i="1" s="1"/>
  <c r="AD1660" i="1"/>
  <c r="AH1660" i="1" s="1"/>
  <c r="AD1659" i="1"/>
  <c r="AH1659" i="1" s="1"/>
  <c r="AD1658" i="1"/>
  <c r="AH1658" i="1" s="1"/>
  <c r="AD1657" i="1"/>
  <c r="AH1657" i="1" s="1"/>
  <c r="AD1656" i="1"/>
  <c r="AH1656" i="1" s="1"/>
  <c r="AD1655" i="1"/>
  <c r="AH1655" i="1" s="1"/>
  <c r="AD1654" i="1"/>
  <c r="AH1654" i="1" s="1"/>
  <c r="AD1653" i="1"/>
  <c r="AH1653" i="1" s="1"/>
  <c r="AD1652" i="1"/>
  <c r="AH1652" i="1" s="1"/>
  <c r="AD1651" i="1"/>
  <c r="AH1651" i="1" s="1"/>
  <c r="AD1650" i="1"/>
  <c r="AH1650" i="1" s="1"/>
  <c r="AD1649" i="1"/>
  <c r="AH1649" i="1" s="1"/>
  <c r="AD1648" i="1"/>
  <c r="AH1648" i="1" s="1"/>
  <c r="AD1647" i="1"/>
  <c r="AH1647" i="1" s="1"/>
  <c r="AD1646" i="1"/>
  <c r="AH1646" i="1" s="1"/>
  <c r="AD1645" i="1"/>
  <c r="AH1645" i="1" s="1"/>
  <c r="AD1644" i="1"/>
  <c r="AH1644" i="1" s="1"/>
  <c r="AD1643" i="1"/>
  <c r="AH1643" i="1" s="1"/>
  <c r="AD1642" i="1"/>
  <c r="AH1642" i="1" s="1"/>
  <c r="AD1641" i="1"/>
  <c r="AH1641" i="1" s="1"/>
  <c r="AD1640" i="1"/>
  <c r="AH1640" i="1" s="1"/>
  <c r="AD1639" i="1"/>
  <c r="AH1639" i="1" s="1"/>
  <c r="AD1638" i="1"/>
  <c r="AH1638" i="1" s="1"/>
  <c r="AD1637" i="1"/>
  <c r="AH1637" i="1" s="1"/>
  <c r="AD1636" i="1"/>
  <c r="AH1636" i="1" s="1"/>
  <c r="AD1635" i="1"/>
  <c r="AH1635" i="1" s="1"/>
  <c r="AD1634" i="1"/>
  <c r="AH1634" i="1" s="1"/>
  <c r="AD1633" i="1"/>
  <c r="AH1633" i="1" s="1"/>
  <c r="AD1632" i="1"/>
  <c r="AH1632" i="1" s="1"/>
  <c r="AD1631" i="1"/>
  <c r="AH1631" i="1" s="1"/>
  <c r="AD1630" i="1"/>
  <c r="AH1630" i="1" s="1"/>
  <c r="AD1629" i="1"/>
  <c r="AH1629" i="1" s="1"/>
  <c r="AD1628" i="1"/>
  <c r="AH1628" i="1" s="1"/>
  <c r="AD1627" i="1"/>
  <c r="AH1627" i="1" s="1"/>
  <c r="AD1626" i="1"/>
  <c r="AH1626" i="1" s="1"/>
  <c r="AD1625" i="1"/>
  <c r="AH1625" i="1" s="1"/>
  <c r="AD1624" i="1"/>
  <c r="AH1624" i="1" s="1"/>
  <c r="AD1623" i="1"/>
  <c r="AH1623" i="1" s="1"/>
  <c r="AD1622" i="1"/>
  <c r="AH1622" i="1" s="1"/>
  <c r="AD1621" i="1"/>
  <c r="AH1621" i="1" s="1"/>
  <c r="AD1620" i="1"/>
  <c r="AH1620" i="1" s="1"/>
  <c r="AD1619" i="1"/>
  <c r="AH1619" i="1" s="1"/>
  <c r="AD1618" i="1"/>
  <c r="AH1618" i="1" s="1"/>
  <c r="AD1617" i="1"/>
  <c r="AH1617" i="1" s="1"/>
  <c r="AD1616" i="1"/>
  <c r="AH1616" i="1" s="1"/>
  <c r="AD1615" i="1"/>
  <c r="AH1615" i="1" s="1"/>
  <c r="AD1614" i="1"/>
  <c r="AH1614" i="1" s="1"/>
  <c r="AD1613" i="1"/>
  <c r="AH1613" i="1" s="1"/>
  <c r="AD1612" i="1"/>
  <c r="AH1612" i="1" s="1"/>
  <c r="AD1611" i="1"/>
  <c r="AH1611" i="1" s="1"/>
  <c r="AD1610" i="1"/>
  <c r="AH1610" i="1" s="1"/>
  <c r="AD1609" i="1"/>
  <c r="AH1609" i="1" s="1"/>
  <c r="AD1608" i="1"/>
  <c r="AH1608" i="1" s="1"/>
  <c r="AD1607" i="1"/>
  <c r="AH1607" i="1" s="1"/>
  <c r="AD1606" i="1"/>
  <c r="AH1606" i="1" s="1"/>
  <c r="AD1605" i="1"/>
  <c r="AH1605" i="1" s="1"/>
  <c r="AD1604" i="1"/>
  <c r="AH1604" i="1" s="1"/>
  <c r="AD1603" i="1"/>
  <c r="AH1603" i="1" s="1"/>
  <c r="AD1602" i="1"/>
  <c r="AH1602" i="1" s="1"/>
  <c r="AD1601" i="1"/>
  <c r="AH1601" i="1" s="1"/>
  <c r="AD1600" i="1"/>
  <c r="AH1600" i="1" s="1"/>
  <c r="AD1599" i="1"/>
  <c r="AH1599" i="1" s="1"/>
  <c r="AD1598" i="1"/>
  <c r="AH1598" i="1" s="1"/>
  <c r="AD1597" i="1"/>
  <c r="AH1597" i="1" s="1"/>
  <c r="AD1596" i="1"/>
  <c r="AH1596" i="1" s="1"/>
  <c r="AD1595" i="1"/>
  <c r="AH1595" i="1" s="1"/>
  <c r="AD1594" i="1"/>
  <c r="AH1594" i="1" s="1"/>
  <c r="AD1593" i="1"/>
  <c r="AH1593" i="1" s="1"/>
  <c r="AD1592" i="1"/>
  <c r="AH1592" i="1" s="1"/>
  <c r="AD1591" i="1"/>
  <c r="AH1591" i="1" s="1"/>
  <c r="AD1590" i="1"/>
  <c r="AH1590" i="1" s="1"/>
  <c r="AD1589" i="1"/>
  <c r="AH1589" i="1" s="1"/>
  <c r="AD1588" i="1"/>
  <c r="AH1588" i="1" s="1"/>
  <c r="AD1587" i="1"/>
  <c r="AH1587" i="1" s="1"/>
  <c r="AD1586" i="1"/>
  <c r="AH1586" i="1" s="1"/>
  <c r="AD1585" i="1"/>
  <c r="AH1585" i="1" s="1"/>
  <c r="AD1584" i="1"/>
  <c r="AH1584" i="1" s="1"/>
  <c r="AD1583" i="1"/>
  <c r="AH1583" i="1" s="1"/>
  <c r="AD1582" i="1"/>
  <c r="AH1582" i="1" s="1"/>
  <c r="AD1581" i="1"/>
  <c r="AH1581" i="1" s="1"/>
  <c r="AD1580" i="1"/>
  <c r="AH1580" i="1" s="1"/>
  <c r="AD1579" i="1"/>
  <c r="AH1579" i="1" s="1"/>
  <c r="AD1578" i="1"/>
  <c r="AH1578" i="1" s="1"/>
  <c r="AD1577" i="1"/>
  <c r="AH1577" i="1" s="1"/>
  <c r="AD1576" i="1"/>
  <c r="AH1576" i="1" s="1"/>
  <c r="AD1575" i="1"/>
  <c r="AH1575" i="1" s="1"/>
  <c r="AD1574" i="1"/>
  <c r="AH1574" i="1" s="1"/>
  <c r="AD1573" i="1"/>
  <c r="AH1573" i="1" s="1"/>
  <c r="AD1572" i="1"/>
  <c r="AH1572" i="1" s="1"/>
  <c r="AD1571" i="1"/>
  <c r="AH1571" i="1" s="1"/>
  <c r="AD1570" i="1"/>
  <c r="AH1570" i="1" s="1"/>
  <c r="AD1569" i="1"/>
  <c r="AH1569" i="1" s="1"/>
  <c r="AD1568" i="1"/>
  <c r="AH1568" i="1" s="1"/>
  <c r="AD1567" i="1"/>
  <c r="AH1567" i="1" s="1"/>
  <c r="AD1566" i="1"/>
  <c r="AH1566" i="1" s="1"/>
  <c r="AD1565" i="1"/>
  <c r="AH1565" i="1" s="1"/>
  <c r="AD1564" i="1"/>
  <c r="AH1564" i="1" s="1"/>
  <c r="AD1563" i="1"/>
  <c r="AH1563" i="1" s="1"/>
  <c r="AD1562" i="1"/>
  <c r="AH1562" i="1" s="1"/>
  <c r="AD1561" i="1"/>
  <c r="AH1561" i="1" s="1"/>
  <c r="AD1560" i="1"/>
  <c r="AH1560" i="1" s="1"/>
  <c r="AD1559" i="1"/>
  <c r="AH1559" i="1" s="1"/>
  <c r="AD1558" i="1"/>
  <c r="AH1558" i="1" s="1"/>
  <c r="AD1557" i="1"/>
  <c r="AH1557" i="1" s="1"/>
  <c r="AD1556" i="1"/>
  <c r="AH1556" i="1" s="1"/>
  <c r="AD1555" i="1"/>
  <c r="AH1555" i="1" s="1"/>
  <c r="AD1554" i="1"/>
  <c r="AH1554" i="1" s="1"/>
  <c r="AD1553" i="1"/>
  <c r="AH1553" i="1" s="1"/>
  <c r="AD1552" i="1"/>
  <c r="AH1552" i="1" s="1"/>
  <c r="AD1551" i="1"/>
  <c r="AH1551" i="1" s="1"/>
  <c r="AD1550" i="1"/>
  <c r="AH1550" i="1" s="1"/>
  <c r="AD1549" i="1"/>
  <c r="AH1549" i="1" s="1"/>
  <c r="AD1548" i="1"/>
  <c r="AH1548" i="1" s="1"/>
  <c r="AD1547" i="1"/>
  <c r="AH1547" i="1" s="1"/>
  <c r="AD1546" i="1"/>
  <c r="AH1546" i="1" s="1"/>
  <c r="AD1545" i="1"/>
  <c r="AH1545" i="1" s="1"/>
  <c r="AD1544" i="1"/>
  <c r="AH1544" i="1" s="1"/>
  <c r="AD1543" i="1"/>
  <c r="AH1543" i="1" s="1"/>
  <c r="AD1542" i="1"/>
  <c r="AH1542" i="1" s="1"/>
  <c r="AD1541" i="1"/>
  <c r="AH1541" i="1" s="1"/>
  <c r="AD1540" i="1"/>
  <c r="AH1540" i="1" s="1"/>
  <c r="AD1539" i="1"/>
  <c r="AH1539" i="1" s="1"/>
  <c r="AD1538" i="1"/>
  <c r="AH1538" i="1" s="1"/>
  <c r="AD1537" i="1"/>
  <c r="AH1537" i="1" s="1"/>
  <c r="AD1536" i="1"/>
  <c r="AH1536" i="1" s="1"/>
  <c r="AD1535" i="1"/>
  <c r="AH1535" i="1" s="1"/>
  <c r="AD1534" i="1"/>
  <c r="AH1534" i="1" s="1"/>
  <c r="AD1533" i="1"/>
  <c r="AH1533" i="1" s="1"/>
  <c r="AD1532" i="1"/>
  <c r="AH1532" i="1" s="1"/>
  <c r="AD1531" i="1"/>
  <c r="AH1531" i="1" s="1"/>
  <c r="AD1530" i="1"/>
  <c r="AH1530" i="1" s="1"/>
  <c r="AD1529" i="1"/>
  <c r="AH1529" i="1" s="1"/>
  <c r="AD1528" i="1"/>
  <c r="AH1528" i="1" s="1"/>
  <c r="AD1527" i="1"/>
  <c r="AH1527" i="1" s="1"/>
  <c r="AD1526" i="1"/>
  <c r="AH1526" i="1" s="1"/>
  <c r="AD1525" i="1"/>
  <c r="AH1525" i="1" s="1"/>
  <c r="AD1524" i="1"/>
  <c r="AH1524" i="1" s="1"/>
  <c r="AD1523" i="1"/>
  <c r="AH1523" i="1" s="1"/>
  <c r="AD1522" i="1"/>
  <c r="AH1522" i="1" s="1"/>
  <c r="AD1521" i="1"/>
  <c r="AH1521" i="1" s="1"/>
  <c r="AD1520" i="1"/>
  <c r="AH1520" i="1" s="1"/>
  <c r="AD1519" i="1"/>
  <c r="AH1519" i="1" s="1"/>
  <c r="AD1518" i="1"/>
  <c r="AH1518" i="1" s="1"/>
  <c r="AD1517" i="1"/>
  <c r="AH1517" i="1" s="1"/>
  <c r="AD1516" i="1"/>
  <c r="AH1516" i="1" s="1"/>
  <c r="AD1515" i="1"/>
  <c r="AH1515" i="1" s="1"/>
  <c r="AD1514" i="1"/>
  <c r="AH1514" i="1" s="1"/>
  <c r="AD1513" i="1"/>
  <c r="AH1513" i="1" s="1"/>
  <c r="AD1512" i="1"/>
  <c r="AH1512" i="1" s="1"/>
  <c r="AD1511" i="1"/>
  <c r="AH1511" i="1" s="1"/>
  <c r="AD1510" i="1"/>
  <c r="AH1510" i="1" s="1"/>
  <c r="AD1509" i="1"/>
  <c r="AH1509" i="1" s="1"/>
  <c r="AD1508" i="1"/>
  <c r="AH1508" i="1" s="1"/>
  <c r="AD1507" i="1"/>
  <c r="AH1507" i="1" s="1"/>
  <c r="AD1506" i="1"/>
  <c r="AH1506" i="1" s="1"/>
  <c r="AD1505" i="1"/>
  <c r="AH1505" i="1" s="1"/>
  <c r="AD1504" i="1"/>
  <c r="AH1504" i="1" s="1"/>
  <c r="AD1503" i="1"/>
  <c r="AH1503" i="1" s="1"/>
  <c r="AD1502" i="1"/>
  <c r="AH1502" i="1" s="1"/>
  <c r="AD1501" i="1"/>
  <c r="AH1501" i="1" s="1"/>
  <c r="AD1500" i="1"/>
  <c r="AH1500" i="1" s="1"/>
  <c r="AD1499" i="1"/>
  <c r="AH1499" i="1" s="1"/>
  <c r="AD1498" i="1"/>
  <c r="AH1498" i="1" s="1"/>
  <c r="AD1497" i="1"/>
  <c r="AH1497" i="1" s="1"/>
  <c r="AD1496" i="1"/>
  <c r="AH1496" i="1" s="1"/>
  <c r="AD1495" i="1"/>
  <c r="AH1495" i="1" s="1"/>
  <c r="AD1494" i="1"/>
  <c r="AH1494" i="1" s="1"/>
  <c r="AD1493" i="1"/>
  <c r="AH1493" i="1" s="1"/>
  <c r="AD1492" i="1"/>
  <c r="AH1492" i="1" s="1"/>
  <c r="AD1491" i="1"/>
  <c r="AH1491" i="1" s="1"/>
  <c r="AD1490" i="1"/>
  <c r="AH1490" i="1" s="1"/>
  <c r="AD1489" i="1"/>
  <c r="AH1489" i="1" s="1"/>
  <c r="AD1488" i="1"/>
  <c r="AH1488" i="1" s="1"/>
  <c r="AD1487" i="1"/>
  <c r="AH1487" i="1" s="1"/>
  <c r="AD1486" i="1"/>
  <c r="AH1486" i="1" s="1"/>
  <c r="AD1485" i="1"/>
  <c r="AH1485" i="1" s="1"/>
  <c r="AD1484" i="1"/>
  <c r="AH1484" i="1" s="1"/>
  <c r="AD1483" i="1"/>
  <c r="AH1483" i="1" s="1"/>
  <c r="AD1482" i="1"/>
  <c r="AH1482" i="1" s="1"/>
  <c r="AD1481" i="1"/>
  <c r="AH1481" i="1" s="1"/>
  <c r="AD1480" i="1"/>
  <c r="AH1480" i="1" s="1"/>
  <c r="AD1479" i="1"/>
  <c r="AH1479" i="1" s="1"/>
  <c r="AD1478" i="1"/>
  <c r="AH1478" i="1" s="1"/>
  <c r="AD1477" i="1"/>
  <c r="AH1477" i="1" s="1"/>
  <c r="AD1476" i="1"/>
  <c r="AH1476" i="1" s="1"/>
  <c r="AD1475" i="1"/>
  <c r="AH1475" i="1" s="1"/>
  <c r="AD1474" i="1"/>
  <c r="AH1474" i="1" s="1"/>
  <c r="AD1473" i="1"/>
  <c r="AH1473" i="1" s="1"/>
  <c r="AD1472" i="1"/>
  <c r="AH1472" i="1" s="1"/>
  <c r="AD1471" i="1"/>
  <c r="AH1471" i="1" s="1"/>
  <c r="AD1470" i="1"/>
  <c r="AH1470" i="1" s="1"/>
  <c r="AD1469" i="1"/>
  <c r="AH1469" i="1" s="1"/>
  <c r="AD1468" i="1"/>
  <c r="AH1468" i="1" s="1"/>
  <c r="AD1467" i="1"/>
  <c r="AH1467" i="1" s="1"/>
  <c r="AD1466" i="1"/>
  <c r="AH1466" i="1" s="1"/>
  <c r="AD1465" i="1"/>
  <c r="AH1465" i="1" s="1"/>
  <c r="AD1464" i="1"/>
  <c r="AH1464" i="1" s="1"/>
  <c r="AD1463" i="1"/>
  <c r="AH1463" i="1" s="1"/>
  <c r="AD1462" i="1"/>
  <c r="AH1462" i="1" s="1"/>
  <c r="AD1461" i="1"/>
  <c r="AH1461" i="1" s="1"/>
  <c r="AD1460" i="1"/>
  <c r="AH1460" i="1" s="1"/>
  <c r="AD1459" i="1"/>
  <c r="AH1459" i="1" s="1"/>
  <c r="AD1458" i="1"/>
  <c r="AH1458" i="1" s="1"/>
  <c r="AD1457" i="1"/>
  <c r="AH1457" i="1" s="1"/>
  <c r="AD1456" i="1"/>
  <c r="AH1456" i="1" s="1"/>
  <c r="AD1455" i="1"/>
  <c r="AH1455" i="1" s="1"/>
  <c r="AD1454" i="1"/>
  <c r="AH1454" i="1" s="1"/>
  <c r="AD1453" i="1"/>
  <c r="AH1453" i="1" s="1"/>
  <c r="AD1452" i="1"/>
  <c r="AH1452" i="1" s="1"/>
  <c r="AD1451" i="1"/>
  <c r="AH1451" i="1" s="1"/>
  <c r="AD1450" i="1"/>
  <c r="AH1450" i="1" s="1"/>
  <c r="AD1449" i="1"/>
  <c r="AH1449" i="1" s="1"/>
  <c r="AD1448" i="1"/>
  <c r="AH1448" i="1" s="1"/>
  <c r="AD1447" i="1"/>
  <c r="AH1447" i="1" s="1"/>
  <c r="AD1446" i="1"/>
  <c r="AH1446" i="1" s="1"/>
  <c r="AD1445" i="1"/>
  <c r="AH1445" i="1" s="1"/>
  <c r="AD1444" i="1"/>
  <c r="AH1444" i="1" s="1"/>
  <c r="AD1443" i="1"/>
  <c r="AH1443" i="1" s="1"/>
  <c r="AD1442" i="1"/>
  <c r="AH1442" i="1" s="1"/>
  <c r="AD1441" i="1"/>
  <c r="AH1441" i="1" s="1"/>
  <c r="AD1440" i="1"/>
  <c r="AH1440" i="1" s="1"/>
  <c r="AD1439" i="1"/>
  <c r="AH1439" i="1" s="1"/>
  <c r="AD1438" i="1"/>
  <c r="AH1438" i="1" s="1"/>
  <c r="AD1437" i="1"/>
  <c r="AH1437" i="1" s="1"/>
  <c r="AD1436" i="1"/>
  <c r="AH1436" i="1" s="1"/>
  <c r="AD1435" i="1"/>
  <c r="AH1435" i="1" s="1"/>
  <c r="AD1434" i="1"/>
  <c r="AH1434" i="1" s="1"/>
  <c r="AD1433" i="1"/>
  <c r="AH1433" i="1" s="1"/>
  <c r="AD1432" i="1"/>
  <c r="AH1432" i="1" s="1"/>
  <c r="AD1431" i="1"/>
  <c r="AH1431" i="1" s="1"/>
  <c r="AD1430" i="1"/>
  <c r="AH1430" i="1" s="1"/>
  <c r="AD1429" i="1"/>
  <c r="AH1429" i="1" s="1"/>
  <c r="AD1428" i="1"/>
  <c r="AH1428" i="1" s="1"/>
  <c r="AD1427" i="1"/>
  <c r="AH1427" i="1" s="1"/>
  <c r="AD1426" i="1"/>
  <c r="AH1426" i="1" s="1"/>
  <c r="AD1425" i="1"/>
  <c r="AH1425" i="1" s="1"/>
  <c r="AD1424" i="1"/>
  <c r="AH1424" i="1" s="1"/>
  <c r="AD1423" i="1"/>
  <c r="AH1423" i="1" s="1"/>
  <c r="AD1422" i="1"/>
  <c r="AH1422" i="1" s="1"/>
  <c r="AD1421" i="1"/>
  <c r="AH1421" i="1" s="1"/>
  <c r="AD1420" i="1"/>
  <c r="AH1420" i="1" s="1"/>
  <c r="AD1419" i="1"/>
  <c r="AH1419" i="1" s="1"/>
  <c r="AD1418" i="1"/>
  <c r="AH1418" i="1" s="1"/>
  <c r="AD1417" i="1"/>
  <c r="AH1417" i="1" s="1"/>
  <c r="AD1416" i="1"/>
  <c r="AH1416" i="1" s="1"/>
  <c r="AD1415" i="1"/>
  <c r="AH1415" i="1" s="1"/>
  <c r="AD1414" i="1"/>
  <c r="AH1414" i="1" s="1"/>
  <c r="AD1413" i="1"/>
  <c r="AH1413" i="1" s="1"/>
  <c r="AD1412" i="1"/>
  <c r="AH1412" i="1" s="1"/>
  <c r="AD1411" i="1"/>
  <c r="AH1411" i="1" s="1"/>
  <c r="AD1410" i="1"/>
  <c r="AH1410" i="1" s="1"/>
  <c r="AD1409" i="1"/>
  <c r="AH1409" i="1" s="1"/>
  <c r="AD1408" i="1"/>
  <c r="AH1408" i="1" s="1"/>
  <c r="AD1407" i="1"/>
  <c r="AH1407" i="1" s="1"/>
  <c r="AD1406" i="1"/>
  <c r="AH1406" i="1" s="1"/>
  <c r="AD1405" i="1"/>
  <c r="AH1405" i="1" s="1"/>
  <c r="AD1404" i="1"/>
  <c r="AH1404" i="1" s="1"/>
  <c r="AD1403" i="1"/>
  <c r="AH1403" i="1" s="1"/>
  <c r="AD1402" i="1"/>
  <c r="AH1402" i="1" s="1"/>
  <c r="AD1401" i="1"/>
  <c r="AH1401" i="1" s="1"/>
  <c r="AD1400" i="1"/>
  <c r="AH1400" i="1" s="1"/>
  <c r="AD1399" i="1"/>
  <c r="AH1399" i="1" s="1"/>
  <c r="AD1398" i="1"/>
  <c r="AH1398" i="1" s="1"/>
  <c r="AD1397" i="1"/>
  <c r="AH1397" i="1" s="1"/>
  <c r="AD1396" i="1"/>
  <c r="AH1396" i="1" s="1"/>
  <c r="AD1395" i="1"/>
  <c r="AH1395" i="1" s="1"/>
  <c r="AD1394" i="1"/>
  <c r="AH1394" i="1" s="1"/>
  <c r="AD1393" i="1"/>
  <c r="AH1393" i="1" s="1"/>
  <c r="AD1392" i="1"/>
  <c r="AH1392" i="1" s="1"/>
  <c r="AD1391" i="1"/>
  <c r="AH1391" i="1" s="1"/>
  <c r="AD1390" i="1"/>
  <c r="AH1390" i="1" s="1"/>
  <c r="AD1389" i="1"/>
  <c r="AH1389" i="1" s="1"/>
  <c r="AD1388" i="1"/>
  <c r="AH1388" i="1" s="1"/>
  <c r="AD1387" i="1"/>
  <c r="AH1387" i="1" s="1"/>
  <c r="AD1386" i="1"/>
  <c r="AH1386" i="1" s="1"/>
  <c r="AD1385" i="1"/>
  <c r="AH1385" i="1" s="1"/>
  <c r="AD1384" i="1"/>
  <c r="AH1384" i="1" s="1"/>
  <c r="AD1383" i="1"/>
  <c r="AH1383" i="1" s="1"/>
  <c r="AD1382" i="1"/>
  <c r="AH1382" i="1" s="1"/>
  <c r="AD1381" i="1"/>
  <c r="AH1381" i="1" s="1"/>
  <c r="AD1380" i="1"/>
  <c r="AH1380" i="1" s="1"/>
  <c r="AD1379" i="1"/>
  <c r="AH1379" i="1" s="1"/>
  <c r="AD1378" i="1"/>
  <c r="AH1378" i="1" s="1"/>
  <c r="AD1377" i="1"/>
  <c r="AH1377" i="1" s="1"/>
  <c r="AD1376" i="1"/>
  <c r="AH1376" i="1" s="1"/>
  <c r="AD1375" i="1"/>
  <c r="AH1375" i="1" s="1"/>
  <c r="AD1374" i="1"/>
  <c r="AH1374" i="1" s="1"/>
  <c r="AD1373" i="1"/>
  <c r="AH1373" i="1" s="1"/>
  <c r="AD1372" i="1"/>
  <c r="AH1372" i="1" s="1"/>
  <c r="AD1371" i="1"/>
  <c r="AH1371" i="1" s="1"/>
  <c r="AD1370" i="1"/>
  <c r="AH1370" i="1" s="1"/>
  <c r="AD1369" i="1"/>
  <c r="AH1369" i="1" s="1"/>
  <c r="AD1368" i="1"/>
  <c r="AH1368" i="1" s="1"/>
  <c r="AD1367" i="1"/>
  <c r="AH1367" i="1" s="1"/>
  <c r="AD1366" i="1"/>
  <c r="AH1366" i="1" s="1"/>
  <c r="AD1365" i="1"/>
  <c r="AH1365" i="1" s="1"/>
  <c r="AD1364" i="1"/>
  <c r="AH1364" i="1" s="1"/>
  <c r="AD1363" i="1"/>
  <c r="AH1363" i="1" s="1"/>
  <c r="AD1362" i="1"/>
  <c r="AH1362" i="1" s="1"/>
  <c r="AD1361" i="1"/>
  <c r="AH1361" i="1" s="1"/>
  <c r="AD1360" i="1"/>
  <c r="AH1360" i="1" s="1"/>
  <c r="AD1359" i="1"/>
  <c r="AH1359" i="1" s="1"/>
  <c r="AD1358" i="1"/>
  <c r="AH1358" i="1" s="1"/>
  <c r="AD1357" i="1"/>
  <c r="AH1357" i="1" s="1"/>
  <c r="AD1356" i="1"/>
  <c r="AH1356" i="1" s="1"/>
  <c r="AD1355" i="1"/>
  <c r="AH1355" i="1" s="1"/>
  <c r="AD1354" i="1"/>
  <c r="AH1354" i="1" s="1"/>
  <c r="AD1353" i="1"/>
  <c r="AH1353" i="1" s="1"/>
  <c r="AD1352" i="1"/>
  <c r="AH1352" i="1" s="1"/>
  <c r="AD1351" i="1"/>
  <c r="AH1351" i="1" s="1"/>
  <c r="AD1350" i="1"/>
  <c r="AH1350" i="1" s="1"/>
  <c r="AD1349" i="1"/>
  <c r="AH1349" i="1" s="1"/>
  <c r="AD1348" i="1"/>
  <c r="AH1348" i="1" s="1"/>
  <c r="AD1347" i="1"/>
  <c r="AH1347" i="1" s="1"/>
  <c r="AD1346" i="1"/>
  <c r="AH1346" i="1" s="1"/>
  <c r="AD1345" i="1"/>
  <c r="AH1345" i="1" s="1"/>
  <c r="AD1344" i="1"/>
  <c r="AH1344" i="1" s="1"/>
  <c r="AD1343" i="1"/>
  <c r="AH1343" i="1" s="1"/>
  <c r="AD1342" i="1"/>
  <c r="AH1342" i="1" s="1"/>
  <c r="AD1341" i="1"/>
  <c r="AH1341" i="1" s="1"/>
  <c r="AD1340" i="1"/>
  <c r="AH1340" i="1" s="1"/>
  <c r="AD1339" i="1"/>
  <c r="AH1339" i="1" s="1"/>
  <c r="AD1338" i="1"/>
  <c r="AH1338" i="1" s="1"/>
  <c r="AD1337" i="1"/>
  <c r="AH1337" i="1" s="1"/>
  <c r="AD1336" i="1"/>
  <c r="AH1336" i="1" s="1"/>
  <c r="AD1335" i="1"/>
  <c r="AH1335" i="1" s="1"/>
  <c r="AD1334" i="1"/>
  <c r="AH1334" i="1" s="1"/>
  <c r="AD1333" i="1"/>
  <c r="AH1333" i="1" s="1"/>
  <c r="AD1332" i="1"/>
  <c r="AH1332" i="1" s="1"/>
  <c r="AD1331" i="1"/>
  <c r="AH1331" i="1" s="1"/>
  <c r="AD1330" i="1"/>
  <c r="AH1330" i="1" s="1"/>
  <c r="AD1329" i="1"/>
  <c r="AH1329" i="1" s="1"/>
  <c r="AD1328" i="1"/>
  <c r="AH1328" i="1" s="1"/>
  <c r="AD1327" i="1"/>
  <c r="AH1327" i="1" s="1"/>
  <c r="AD1326" i="1"/>
  <c r="AH1326" i="1" s="1"/>
  <c r="AD1325" i="1"/>
  <c r="AH1325" i="1" s="1"/>
  <c r="AD1324" i="1"/>
  <c r="AH1324" i="1" s="1"/>
  <c r="AD1323" i="1"/>
  <c r="AH1323" i="1" s="1"/>
  <c r="AD1322" i="1"/>
  <c r="AH1322" i="1" s="1"/>
  <c r="AD1321" i="1"/>
  <c r="AH1321" i="1" s="1"/>
  <c r="AD1320" i="1"/>
  <c r="AH1320" i="1" s="1"/>
  <c r="AD1319" i="1"/>
  <c r="AH1319" i="1" s="1"/>
  <c r="AD1318" i="1"/>
  <c r="AH1318" i="1" s="1"/>
  <c r="AD1317" i="1"/>
  <c r="AH1317" i="1" s="1"/>
  <c r="AD1316" i="1"/>
  <c r="AH1316" i="1" s="1"/>
  <c r="AD1315" i="1"/>
  <c r="AH1315" i="1" s="1"/>
  <c r="AD1314" i="1"/>
  <c r="AH1314" i="1" s="1"/>
  <c r="AD1313" i="1"/>
  <c r="AH1313" i="1" s="1"/>
  <c r="AD1312" i="1"/>
  <c r="AH1312" i="1" s="1"/>
  <c r="AD1311" i="1"/>
  <c r="AH1311" i="1" s="1"/>
  <c r="AD1310" i="1"/>
  <c r="AH1310" i="1" s="1"/>
  <c r="AD1309" i="1"/>
  <c r="AH1309" i="1" s="1"/>
  <c r="AD1308" i="1"/>
  <c r="AH1308" i="1" s="1"/>
  <c r="AD1307" i="1"/>
  <c r="AH1307" i="1" s="1"/>
  <c r="AD1306" i="1"/>
  <c r="AH1306" i="1" s="1"/>
  <c r="AD1305" i="1"/>
  <c r="AH1305" i="1" s="1"/>
  <c r="AD1304" i="1"/>
  <c r="AH1304" i="1" s="1"/>
  <c r="AD1303" i="1"/>
  <c r="AH1303" i="1" s="1"/>
  <c r="AD1302" i="1"/>
  <c r="AH1302" i="1" s="1"/>
  <c r="AD1301" i="1"/>
  <c r="AH1301" i="1" s="1"/>
  <c r="AD1300" i="1"/>
  <c r="AH1300" i="1" s="1"/>
  <c r="AD1299" i="1"/>
  <c r="AH1299" i="1" s="1"/>
  <c r="AD1298" i="1"/>
  <c r="AH1298" i="1" s="1"/>
  <c r="AD1297" i="1"/>
  <c r="AH1297" i="1" s="1"/>
  <c r="AD1296" i="1"/>
  <c r="AH1296" i="1" s="1"/>
  <c r="AD1295" i="1"/>
  <c r="AH1295" i="1" s="1"/>
  <c r="AD1294" i="1"/>
  <c r="AH1294" i="1" s="1"/>
  <c r="AD1293" i="1"/>
  <c r="AH1293" i="1" s="1"/>
  <c r="AD1292" i="1"/>
  <c r="AH1292" i="1" s="1"/>
  <c r="AD1291" i="1"/>
  <c r="AH1291" i="1" s="1"/>
  <c r="AD1290" i="1"/>
  <c r="AH1290" i="1" s="1"/>
  <c r="AD1289" i="1"/>
  <c r="AH1289" i="1" s="1"/>
  <c r="AD1288" i="1"/>
  <c r="AH1288" i="1" s="1"/>
  <c r="AD1287" i="1"/>
  <c r="AH1287" i="1" s="1"/>
  <c r="AD1286" i="1"/>
  <c r="AH1286" i="1" s="1"/>
  <c r="AD1285" i="1"/>
  <c r="AH1285" i="1" s="1"/>
  <c r="AD1284" i="1"/>
  <c r="AH1284" i="1" s="1"/>
  <c r="AD1283" i="1"/>
  <c r="AH1283" i="1" s="1"/>
  <c r="AD1282" i="1"/>
  <c r="AH1282" i="1" s="1"/>
  <c r="AD1281" i="1"/>
  <c r="AH1281" i="1" s="1"/>
  <c r="AD1280" i="1"/>
  <c r="AH1280" i="1" s="1"/>
  <c r="AD1279" i="1"/>
  <c r="AH1279" i="1" s="1"/>
  <c r="AD1278" i="1"/>
  <c r="AH1278" i="1" s="1"/>
  <c r="AD1277" i="1"/>
  <c r="AH1277" i="1" s="1"/>
  <c r="AD1276" i="1"/>
  <c r="AH1276" i="1" s="1"/>
  <c r="AD1275" i="1"/>
  <c r="AH1275" i="1" s="1"/>
  <c r="AD1274" i="1"/>
  <c r="AH1274" i="1" s="1"/>
  <c r="AD1273" i="1"/>
  <c r="AH1273" i="1" s="1"/>
  <c r="AD1272" i="1"/>
  <c r="AH1272" i="1" s="1"/>
  <c r="AD1271" i="1"/>
  <c r="AH1271" i="1" s="1"/>
  <c r="AD1270" i="1"/>
  <c r="AH1270" i="1" s="1"/>
  <c r="AD1269" i="1"/>
  <c r="AH1269" i="1" s="1"/>
  <c r="AD1268" i="1"/>
  <c r="AH1268" i="1" s="1"/>
  <c r="AD1267" i="1"/>
  <c r="AH1267" i="1" s="1"/>
  <c r="AD1266" i="1"/>
  <c r="AH1266" i="1" s="1"/>
  <c r="AD1265" i="1"/>
  <c r="AH1265" i="1" s="1"/>
  <c r="AD1264" i="1"/>
  <c r="AH1264" i="1" s="1"/>
  <c r="AD1263" i="1"/>
  <c r="AH1263" i="1" s="1"/>
  <c r="AD1262" i="1"/>
  <c r="AH1262" i="1" s="1"/>
  <c r="AD1261" i="1"/>
  <c r="AH1261" i="1" s="1"/>
  <c r="AD1260" i="1"/>
  <c r="AH1260" i="1" s="1"/>
  <c r="AD1259" i="1"/>
  <c r="AH1259" i="1" s="1"/>
  <c r="AD1258" i="1"/>
  <c r="AH1258" i="1" s="1"/>
  <c r="AD1257" i="1"/>
  <c r="AH1257" i="1" s="1"/>
  <c r="AD1256" i="1"/>
  <c r="AH1256" i="1" s="1"/>
  <c r="AD1255" i="1"/>
  <c r="AH1255" i="1" s="1"/>
  <c r="AD1254" i="1"/>
  <c r="AH1254" i="1" s="1"/>
  <c r="AD1253" i="1"/>
  <c r="AH1253" i="1" s="1"/>
  <c r="AD1252" i="1"/>
  <c r="AH1252" i="1" s="1"/>
  <c r="AD1251" i="1"/>
  <c r="AH1251" i="1" s="1"/>
  <c r="AD1250" i="1"/>
  <c r="AH1250" i="1" s="1"/>
  <c r="AD1249" i="1"/>
  <c r="AH1249" i="1" s="1"/>
  <c r="AD1248" i="1"/>
  <c r="AH1248" i="1" s="1"/>
  <c r="AD1247" i="1"/>
  <c r="AH1247" i="1" s="1"/>
  <c r="AD1246" i="1"/>
  <c r="AH1246" i="1" s="1"/>
  <c r="AD1245" i="1"/>
  <c r="AH1245" i="1" s="1"/>
  <c r="AD1244" i="1"/>
  <c r="AH1244" i="1" s="1"/>
  <c r="AD1243" i="1"/>
  <c r="AH1243" i="1" s="1"/>
  <c r="AD1242" i="1"/>
  <c r="AH1242" i="1" s="1"/>
  <c r="AD1241" i="1"/>
  <c r="AH1241" i="1" s="1"/>
  <c r="AD1240" i="1"/>
  <c r="AH1240" i="1" s="1"/>
  <c r="AD1239" i="1"/>
  <c r="AH1239" i="1" s="1"/>
  <c r="AD1238" i="1"/>
  <c r="AH1238" i="1" s="1"/>
  <c r="AD1237" i="1"/>
  <c r="AH1237" i="1" s="1"/>
  <c r="AD1236" i="1"/>
  <c r="AH1236" i="1" s="1"/>
  <c r="AD1235" i="1"/>
  <c r="AH1235" i="1" s="1"/>
  <c r="AD1234" i="1"/>
  <c r="AH1234" i="1" s="1"/>
  <c r="AD1233" i="1"/>
  <c r="AH1233" i="1" s="1"/>
  <c r="AD1232" i="1"/>
  <c r="AH1232" i="1" s="1"/>
  <c r="AD1231" i="1"/>
  <c r="AH1231" i="1" s="1"/>
  <c r="AD1230" i="1"/>
  <c r="AH1230" i="1" s="1"/>
  <c r="AD1229" i="1"/>
  <c r="AH1229" i="1" s="1"/>
  <c r="AD1228" i="1"/>
  <c r="AH1228" i="1" s="1"/>
  <c r="AD1227" i="1"/>
  <c r="AH1227" i="1" s="1"/>
  <c r="AD1226" i="1"/>
  <c r="AH1226" i="1" s="1"/>
  <c r="AD1225" i="1"/>
  <c r="AH1225" i="1" s="1"/>
  <c r="AD1224" i="1"/>
  <c r="AH1224" i="1" s="1"/>
  <c r="AD1223" i="1"/>
  <c r="AH1223" i="1" s="1"/>
  <c r="AD1222" i="1"/>
  <c r="AH1222" i="1" s="1"/>
  <c r="AD1221" i="1"/>
  <c r="AH1221" i="1" s="1"/>
  <c r="AD1220" i="1"/>
  <c r="AH1220" i="1" s="1"/>
  <c r="AD1219" i="1"/>
  <c r="AH1219" i="1" s="1"/>
  <c r="AD1218" i="1"/>
  <c r="AH1218" i="1" s="1"/>
  <c r="AD1217" i="1"/>
  <c r="AH1217" i="1" s="1"/>
  <c r="AD1216" i="1"/>
  <c r="AH1216" i="1" s="1"/>
  <c r="AD1215" i="1"/>
  <c r="AH1215" i="1" s="1"/>
  <c r="AD1214" i="1"/>
  <c r="AH1214" i="1" s="1"/>
  <c r="AD1213" i="1"/>
  <c r="AH1213" i="1" s="1"/>
  <c r="AD1212" i="1"/>
  <c r="AH1212" i="1" s="1"/>
  <c r="AD1211" i="1"/>
  <c r="AH1211" i="1" s="1"/>
  <c r="AD1210" i="1"/>
  <c r="AH1210" i="1" s="1"/>
  <c r="AD1209" i="1"/>
  <c r="AH1209" i="1" s="1"/>
  <c r="AD1208" i="1"/>
  <c r="AH1208" i="1" s="1"/>
  <c r="AD1207" i="1"/>
  <c r="AH1207" i="1" s="1"/>
  <c r="AD1206" i="1"/>
  <c r="AH1206" i="1" s="1"/>
  <c r="AD1205" i="1"/>
  <c r="AH1205" i="1" s="1"/>
  <c r="AD1204" i="1"/>
  <c r="AH1204" i="1" s="1"/>
  <c r="AD1203" i="1"/>
  <c r="AH1203" i="1" s="1"/>
  <c r="AD1202" i="1"/>
  <c r="AH1202" i="1" s="1"/>
  <c r="AD1201" i="1"/>
  <c r="AH1201" i="1" s="1"/>
  <c r="AD1200" i="1"/>
  <c r="AH1200" i="1" s="1"/>
  <c r="AD1199" i="1"/>
  <c r="AH1199" i="1" s="1"/>
  <c r="AD1198" i="1"/>
  <c r="AH1198" i="1" s="1"/>
  <c r="AD1197" i="1"/>
  <c r="AH1197" i="1" s="1"/>
  <c r="AD1196" i="1"/>
  <c r="AH1196" i="1" s="1"/>
  <c r="AD1195" i="1"/>
  <c r="AH1195" i="1" s="1"/>
  <c r="AD1194" i="1"/>
  <c r="AH1194" i="1" s="1"/>
  <c r="AD1193" i="1"/>
  <c r="AH1193" i="1" s="1"/>
  <c r="AD1192" i="1"/>
  <c r="AH1192" i="1" s="1"/>
  <c r="AD1191" i="1"/>
  <c r="AH1191" i="1" s="1"/>
  <c r="AD1190" i="1"/>
  <c r="AH1190" i="1" s="1"/>
  <c r="AD1189" i="1"/>
  <c r="AH1189" i="1" s="1"/>
  <c r="AD1188" i="1"/>
  <c r="AH1188" i="1" s="1"/>
  <c r="AD1187" i="1"/>
  <c r="AH1187" i="1" s="1"/>
  <c r="AD1186" i="1"/>
  <c r="AH1186" i="1" s="1"/>
  <c r="AD1185" i="1"/>
  <c r="AH1185" i="1" s="1"/>
  <c r="AD1184" i="1"/>
  <c r="AH1184" i="1" s="1"/>
  <c r="AD1183" i="1"/>
  <c r="AH1183" i="1" s="1"/>
  <c r="AD1182" i="1"/>
  <c r="AH1182" i="1" s="1"/>
  <c r="AD1181" i="1"/>
  <c r="AH1181" i="1" s="1"/>
  <c r="AD1180" i="1"/>
  <c r="AH1180" i="1" s="1"/>
  <c r="AD1179" i="1"/>
  <c r="AH1179" i="1" s="1"/>
  <c r="AD1178" i="1"/>
  <c r="AH1178" i="1" s="1"/>
  <c r="AD1177" i="1"/>
  <c r="AH1177" i="1" s="1"/>
  <c r="AD1176" i="1"/>
  <c r="AH1176" i="1" s="1"/>
  <c r="AD1175" i="1"/>
  <c r="AH1175" i="1" s="1"/>
  <c r="AD1174" i="1"/>
  <c r="AH1174" i="1" s="1"/>
  <c r="AD1173" i="1"/>
  <c r="AH1173" i="1" s="1"/>
  <c r="AD1172" i="1"/>
  <c r="AH1172" i="1" s="1"/>
  <c r="AD1171" i="1"/>
  <c r="AH1171" i="1" s="1"/>
  <c r="AD1170" i="1"/>
  <c r="AH1170" i="1" s="1"/>
  <c r="AD1169" i="1"/>
  <c r="AH1169" i="1" s="1"/>
  <c r="AD1168" i="1"/>
  <c r="AH1168" i="1" s="1"/>
  <c r="AD1167" i="1"/>
  <c r="AH1167" i="1" s="1"/>
  <c r="AD1166" i="1"/>
  <c r="AH1166" i="1" s="1"/>
  <c r="AD1165" i="1"/>
  <c r="AH1165" i="1" s="1"/>
  <c r="AD1164" i="1"/>
  <c r="AH1164" i="1" s="1"/>
  <c r="AD1163" i="1"/>
  <c r="AH1163" i="1" s="1"/>
  <c r="AD1162" i="1"/>
  <c r="AH1162" i="1" s="1"/>
  <c r="AD1161" i="1"/>
  <c r="AH1161" i="1" s="1"/>
  <c r="AD1160" i="1"/>
  <c r="AH1160" i="1" s="1"/>
  <c r="AD1159" i="1"/>
  <c r="AH1159" i="1" s="1"/>
  <c r="AD1158" i="1"/>
  <c r="AH1158" i="1" s="1"/>
  <c r="AD1157" i="1"/>
  <c r="AH1157" i="1" s="1"/>
  <c r="AD1156" i="1"/>
  <c r="AH1156" i="1" s="1"/>
  <c r="AD1155" i="1"/>
  <c r="AH1155" i="1" s="1"/>
  <c r="AD1154" i="1"/>
  <c r="AH1154" i="1" s="1"/>
  <c r="AD1153" i="1"/>
  <c r="AH1153" i="1" s="1"/>
  <c r="AD1152" i="1"/>
  <c r="AH1152" i="1" s="1"/>
  <c r="AD1151" i="1"/>
  <c r="AH1151" i="1" s="1"/>
  <c r="AD1150" i="1"/>
  <c r="AH1150" i="1" s="1"/>
  <c r="AD1149" i="1"/>
  <c r="AH1149" i="1" s="1"/>
  <c r="AD1148" i="1"/>
  <c r="AH1148" i="1" s="1"/>
  <c r="AD1147" i="1"/>
  <c r="AH1147" i="1" s="1"/>
  <c r="AD1146" i="1"/>
  <c r="AH1146" i="1" s="1"/>
  <c r="AD1145" i="1"/>
  <c r="AH1145" i="1" s="1"/>
  <c r="AD1144" i="1"/>
  <c r="AH1144" i="1" s="1"/>
  <c r="AD1143" i="1"/>
  <c r="AH1143" i="1" s="1"/>
  <c r="AD1142" i="1"/>
  <c r="AH1142" i="1" s="1"/>
  <c r="AD1141" i="1"/>
  <c r="AH1141" i="1" s="1"/>
  <c r="AD1140" i="1"/>
  <c r="AH1140" i="1" s="1"/>
  <c r="AD1139" i="1"/>
  <c r="AH1139" i="1" s="1"/>
  <c r="AD1138" i="1"/>
  <c r="AH1138" i="1" s="1"/>
  <c r="AD1137" i="1"/>
  <c r="AH1137" i="1" s="1"/>
  <c r="AD1136" i="1"/>
  <c r="AH1136" i="1" s="1"/>
  <c r="AD1135" i="1"/>
  <c r="AH1135" i="1" s="1"/>
  <c r="AD1134" i="1"/>
  <c r="AH1134" i="1" s="1"/>
  <c r="AD1133" i="1"/>
  <c r="AH1133" i="1" s="1"/>
  <c r="AD1132" i="1"/>
  <c r="AH1132" i="1" s="1"/>
  <c r="AD1131" i="1"/>
  <c r="AH1131" i="1" s="1"/>
  <c r="AD1130" i="1"/>
  <c r="AH1130" i="1" s="1"/>
  <c r="AD1129" i="1"/>
  <c r="AH1129" i="1" s="1"/>
  <c r="AD1128" i="1"/>
  <c r="AH1128" i="1" s="1"/>
  <c r="AD1127" i="1"/>
  <c r="AH1127" i="1" s="1"/>
  <c r="AD1126" i="1"/>
  <c r="AH1126" i="1" s="1"/>
  <c r="AD1125" i="1"/>
  <c r="AH1125" i="1" s="1"/>
  <c r="AD1124" i="1"/>
  <c r="AH1124" i="1" s="1"/>
  <c r="AD1123" i="1"/>
  <c r="AH1123" i="1" s="1"/>
  <c r="AD1122" i="1"/>
  <c r="AH1122" i="1" s="1"/>
  <c r="AD1121" i="1"/>
  <c r="AH1121" i="1" s="1"/>
  <c r="AD1120" i="1"/>
  <c r="AH1120" i="1" s="1"/>
  <c r="AD1119" i="1"/>
  <c r="AH1119" i="1" s="1"/>
  <c r="AD1118" i="1"/>
  <c r="AH1118" i="1" s="1"/>
  <c r="AD1117" i="1"/>
  <c r="AH1117" i="1" s="1"/>
  <c r="AD1116" i="1"/>
  <c r="AH1116" i="1" s="1"/>
  <c r="AD1115" i="1"/>
  <c r="AH1115" i="1" s="1"/>
  <c r="AD1114" i="1"/>
  <c r="AH1114" i="1" s="1"/>
  <c r="AD1113" i="1"/>
  <c r="AH1113" i="1" s="1"/>
  <c r="AD1112" i="1"/>
  <c r="AH1112" i="1" s="1"/>
  <c r="AD1111" i="1"/>
  <c r="AH1111" i="1" s="1"/>
  <c r="AD1110" i="1"/>
  <c r="AH1110" i="1" s="1"/>
  <c r="AD1109" i="1"/>
  <c r="AH1109" i="1" s="1"/>
  <c r="AD1108" i="1"/>
  <c r="AH1108" i="1" s="1"/>
  <c r="AD1107" i="1"/>
  <c r="AH1107" i="1" s="1"/>
  <c r="AD1106" i="1"/>
  <c r="AH1106" i="1" s="1"/>
  <c r="AD1105" i="1"/>
  <c r="AH1105" i="1" s="1"/>
  <c r="AD1104" i="1"/>
  <c r="AH1104" i="1" s="1"/>
  <c r="AD1103" i="1"/>
  <c r="AH1103" i="1" s="1"/>
  <c r="AD1102" i="1"/>
  <c r="AH1102" i="1" s="1"/>
  <c r="AD1101" i="1"/>
  <c r="AH1101" i="1" s="1"/>
  <c r="AD1100" i="1"/>
  <c r="AH1100" i="1" s="1"/>
  <c r="AD1099" i="1"/>
  <c r="AH1099" i="1" s="1"/>
  <c r="AD1098" i="1"/>
  <c r="AH1098" i="1" s="1"/>
  <c r="AD1097" i="1"/>
  <c r="AH1097" i="1" s="1"/>
  <c r="AD1096" i="1"/>
  <c r="AH1096" i="1" s="1"/>
  <c r="AD1095" i="1"/>
  <c r="AH1095" i="1" s="1"/>
  <c r="AD1094" i="1"/>
  <c r="AH1094" i="1" s="1"/>
  <c r="AD1093" i="1"/>
  <c r="AH1093" i="1" s="1"/>
  <c r="AD1092" i="1"/>
  <c r="AH1092" i="1" s="1"/>
  <c r="AD1091" i="1"/>
  <c r="AH1091" i="1" s="1"/>
  <c r="AD1090" i="1"/>
  <c r="AH1090" i="1" s="1"/>
  <c r="AD1089" i="1"/>
  <c r="AH1089" i="1" s="1"/>
  <c r="AD1088" i="1"/>
  <c r="AH1088" i="1" s="1"/>
  <c r="AD1087" i="1"/>
  <c r="AH1087" i="1" s="1"/>
  <c r="AD1086" i="1"/>
  <c r="AH1086" i="1" s="1"/>
  <c r="AD1085" i="1"/>
  <c r="AH1085" i="1" s="1"/>
  <c r="AD1084" i="1"/>
  <c r="AH1084" i="1" s="1"/>
  <c r="AD1083" i="1"/>
  <c r="AH1083" i="1" s="1"/>
  <c r="AD1082" i="1"/>
  <c r="AH1082" i="1" s="1"/>
  <c r="AD1081" i="1"/>
  <c r="AH1081" i="1" s="1"/>
  <c r="AD1080" i="1"/>
  <c r="AH1080" i="1" s="1"/>
  <c r="AD1079" i="1"/>
  <c r="AH1079" i="1" s="1"/>
  <c r="AD1078" i="1"/>
  <c r="AH1078" i="1" s="1"/>
  <c r="AD1077" i="1"/>
  <c r="AH1077" i="1" s="1"/>
  <c r="AD1076" i="1"/>
  <c r="AH1076" i="1" s="1"/>
  <c r="AD1075" i="1"/>
  <c r="AH1075" i="1" s="1"/>
  <c r="AD1074" i="1"/>
  <c r="AH1074" i="1" s="1"/>
  <c r="AD1073" i="1"/>
  <c r="AH1073" i="1" s="1"/>
  <c r="AD1072" i="1"/>
  <c r="AH1072" i="1" s="1"/>
  <c r="AD1071" i="1"/>
  <c r="AH1071" i="1" s="1"/>
  <c r="AD1070" i="1"/>
  <c r="AH1070" i="1" s="1"/>
  <c r="AD1069" i="1"/>
  <c r="AH1069" i="1" s="1"/>
  <c r="AD1068" i="1"/>
  <c r="AH1068" i="1" s="1"/>
  <c r="AD1067" i="1"/>
  <c r="AH1067" i="1" s="1"/>
  <c r="AD1066" i="1"/>
  <c r="AH1066" i="1" s="1"/>
  <c r="AD1065" i="1"/>
  <c r="AH1065" i="1" s="1"/>
  <c r="AD1064" i="1"/>
  <c r="AH1064" i="1" s="1"/>
  <c r="AD1063" i="1"/>
  <c r="AH1063" i="1" s="1"/>
  <c r="AD1062" i="1"/>
  <c r="AH1062" i="1" s="1"/>
  <c r="AD1061" i="1"/>
  <c r="AH1061" i="1" s="1"/>
  <c r="AD1060" i="1"/>
  <c r="AH1060" i="1" s="1"/>
  <c r="AD1059" i="1"/>
  <c r="AH1059" i="1" s="1"/>
  <c r="AD1058" i="1"/>
  <c r="AH1058" i="1" s="1"/>
  <c r="AD1057" i="1"/>
  <c r="AH1057" i="1" s="1"/>
  <c r="AD1056" i="1"/>
  <c r="AH1056" i="1" s="1"/>
  <c r="AD1055" i="1"/>
  <c r="AH1055" i="1" s="1"/>
  <c r="AD1054" i="1"/>
  <c r="AH1054" i="1" s="1"/>
  <c r="AD1053" i="1"/>
  <c r="AH1053" i="1" s="1"/>
  <c r="AD1052" i="1"/>
  <c r="AH1052" i="1" s="1"/>
  <c r="AD1051" i="1"/>
  <c r="AH1051" i="1" s="1"/>
  <c r="AD1050" i="1"/>
  <c r="AH1050" i="1" s="1"/>
  <c r="AD1049" i="1"/>
  <c r="AH1049" i="1" s="1"/>
  <c r="AD1048" i="1"/>
  <c r="AH1048" i="1" s="1"/>
  <c r="AD1047" i="1"/>
  <c r="AH1047" i="1" s="1"/>
  <c r="AD1046" i="1"/>
  <c r="AH1046" i="1" s="1"/>
  <c r="AD1045" i="1"/>
  <c r="AH1045" i="1" s="1"/>
  <c r="AD1044" i="1"/>
  <c r="AH1044" i="1" s="1"/>
  <c r="AD1043" i="1"/>
  <c r="AH1043" i="1" s="1"/>
  <c r="AD1042" i="1"/>
  <c r="AH1042" i="1" s="1"/>
  <c r="AD1041" i="1"/>
  <c r="AH1041" i="1" s="1"/>
  <c r="AD1040" i="1"/>
  <c r="AH1040" i="1" s="1"/>
  <c r="AD1039" i="1"/>
  <c r="AH1039" i="1" s="1"/>
  <c r="AD1038" i="1"/>
  <c r="AH1038" i="1" s="1"/>
  <c r="AD1037" i="1"/>
  <c r="AH1037" i="1" s="1"/>
  <c r="AD1036" i="1"/>
  <c r="AH1036" i="1" s="1"/>
  <c r="AD1035" i="1"/>
  <c r="AH1035" i="1" s="1"/>
  <c r="AD1034" i="1"/>
  <c r="AH1034" i="1" s="1"/>
  <c r="AD1033" i="1"/>
  <c r="AH1033" i="1" s="1"/>
  <c r="AD1032" i="1"/>
  <c r="AH1032" i="1" s="1"/>
  <c r="AD1031" i="1"/>
  <c r="AH1031" i="1" s="1"/>
  <c r="AD1030" i="1"/>
  <c r="AH1030" i="1" s="1"/>
  <c r="AD1029" i="1"/>
  <c r="AH1029" i="1" s="1"/>
  <c r="AD1028" i="1"/>
  <c r="AH1028" i="1" s="1"/>
  <c r="AD1027" i="1"/>
  <c r="AH1027" i="1" s="1"/>
  <c r="AD1026" i="1"/>
  <c r="AH1026" i="1" s="1"/>
  <c r="AD1025" i="1"/>
  <c r="AH1025" i="1" s="1"/>
  <c r="AD1024" i="1"/>
  <c r="AH1024" i="1" s="1"/>
  <c r="AD1023" i="1"/>
  <c r="AH1023" i="1" s="1"/>
  <c r="AD1022" i="1"/>
  <c r="AH1022" i="1" s="1"/>
  <c r="AD1021" i="1"/>
  <c r="AH1021" i="1" s="1"/>
  <c r="AD1020" i="1"/>
  <c r="AH1020" i="1" s="1"/>
  <c r="AD1019" i="1"/>
  <c r="AH1019" i="1" s="1"/>
  <c r="AD1018" i="1"/>
  <c r="AH1018" i="1" s="1"/>
  <c r="AD1017" i="1"/>
  <c r="AH1017" i="1" s="1"/>
  <c r="AD1016" i="1"/>
  <c r="AH1016" i="1" s="1"/>
  <c r="AD1015" i="1"/>
  <c r="AH1015" i="1" s="1"/>
  <c r="AD1014" i="1"/>
  <c r="AH1014" i="1" s="1"/>
  <c r="AD1013" i="1"/>
  <c r="AH1013" i="1" s="1"/>
  <c r="AD1012" i="1"/>
  <c r="AH1012" i="1" s="1"/>
  <c r="AD1011" i="1"/>
  <c r="AH1011" i="1" s="1"/>
  <c r="AD1010" i="1"/>
  <c r="AH1010" i="1" s="1"/>
  <c r="AD1009" i="1"/>
  <c r="AH1009" i="1" s="1"/>
  <c r="AD1008" i="1"/>
  <c r="AH1008" i="1" s="1"/>
  <c r="AD1007" i="1"/>
  <c r="AH1007" i="1" s="1"/>
  <c r="AD1006" i="1"/>
  <c r="AH1006" i="1" s="1"/>
  <c r="AD1005" i="1"/>
  <c r="AH1005" i="1" s="1"/>
  <c r="AD1004" i="1"/>
  <c r="AH1004" i="1" s="1"/>
  <c r="AD1003" i="1"/>
  <c r="AH1003" i="1" s="1"/>
  <c r="AD1002" i="1"/>
  <c r="AH1002" i="1" s="1"/>
  <c r="AD1001" i="1"/>
  <c r="AH1001" i="1" s="1"/>
  <c r="AD1000" i="1"/>
  <c r="AH1000" i="1" s="1"/>
  <c r="AD999" i="1"/>
  <c r="AH999" i="1" s="1"/>
  <c r="AD998" i="1"/>
  <c r="AH998" i="1" s="1"/>
  <c r="AD997" i="1"/>
  <c r="AH997" i="1" s="1"/>
  <c r="AD996" i="1"/>
  <c r="AH996" i="1" s="1"/>
  <c r="AD995" i="1"/>
  <c r="AH995" i="1" s="1"/>
  <c r="AD994" i="1"/>
  <c r="AH994" i="1" s="1"/>
  <c r="AD993" i="1"/>
  <c r="AH993" i="1" s="1"/>
  <c r="AD992" i="1"/>
  <c r="AH992" i="1" s="1"/>
  <c r="AD991" i="1"/>
  <c r="AH991" i="1" s="1"/>
  <c r="AD990" i="1"/>
  <c r="AH990" i="1" s="1"/>
  <c r="AD989" i="1"/>
  <c r="AH989" i="1" s="1"/>
  <c r="AD988" i="1"/>
  <c r="AH988" i="1" s="1"/>
  <c r="AD987" i="1"/>
  <c r="AH987" i="1" s="1"/>
  <c r="AD986" i="1"/>
  <c r="AH986" i="1" s="1"/>
  <c r="AD985" i="1"/>
  <c r="AH985" i="1" s="1"/>
  <c r="AD984" i="1"/>
  <c r="AH984" i="1" s="1"/>
  <c r="AD983" i="1"/>
  <c r="AH983" i="1" s="1"/>
  <c r="AD982" i="1"/>
  <c r="AH982" i="1" s="1"/>
  <c r="AD981" i="1"/>
  <c r="AH981" i="1" s="1"/>
  <c r="AD980" i="1"/>
  <c r="AH980" i="1" s="1"/>
  <c r="AD979" i="1"/>
  <c r="AH979" i="1" s="1"/>
  <c r="AD978" i="1"/>
  <c r="AH978" i="1" s="1"/>
  <c r="AD977" i="1"/>
  <c r="AH977" i="1" s="1"/>
  <c r="AD976" i="1"/>
  <c r="AH976" i="1" s="1"/>
  <c r="AD975" i="1"/>
  <c r="AH975" i="1" s="1"/>
  <c r="AD974" i="1"/>
  <c r="AH974" i="1" s="1"/>
  <c r="AD973" i="1"/>
  <c r="AH973" i="1" s="1"/>
  <c r="AD972" i="1"/>
  <c r="AH972" i="1" s="1"/>
  <c r="AD971" i="1"/>
  <c r="AH971" i="1" s="1"/>
  <c r="AD970" i="1"/>
  <c r="AH970" i="1" s="1"/>
  <c r="AD969" i="1"/>
  <c r="AH969" i="1" s="1"/>
  <c r="AD968" i="1"/>
  <c r="AH968" i="1" s="1"/>
  <c r="AD967" i="1"/>
  <c r="AH967" i="1" s="1"/>
  <c r="AD966" i="1"/>
  <c r="AH966" i="1" s="1"/>
  <c r="AD965" i="1"/>
  <c r="AH965" i="1" s="1"/>
  <c r="AD964" i="1"/>
  <c r="AH964" i="1" s="1"/>
  <c r="AD963" i="1"/>
  <c r="AH963" i="1" s="1"/>
  <c r="AD962" i="1"/>
  <c r="AH962" i="1" s="1"/>
  <c r="AD961" i="1"/>
  <c r="AH961" i="1" s="1"/>
  <c r="AD960" i="1"/>
  <c r="AH960" i="1" s="1"/>
  <c r="AD959" i="1"/>
  <c r="AH959" i="1" s="1"/>
  <c r="AD958" i="1"/>
  <c r="AH958" i="1" s="1"/>
  <c r="AD957" i="1"/>
  <c r="AH957" i="1" s="1"/>
  <c r="AD956" i="1"/>
  <c r="AH956" i="1" s="1"/>
  <c r="AD955" i="1"/>
  <c r="AH955" i="1" s="1"/>
  <c r="AD954" i="1"/>
  <c r="AH954" i="1" s="1"/>
  <c r="AD953" i="1"/>
  <c r="AH953" i="1" s="1"/>
  <c r="AD952" i="1"/>
  <c r="AH952" i="1" s="1"/>
  <c r="AD951" i="1"/>
  <c r="AH951" i="1" s="1"/>
  <c r="AD950" i="1"/>
  <c r="AH950" i="1" s="1"/>
  <c r="AD949" i="1"/>
  <c r="AH949" i="1" s="1"/>
  <c r="AD948" i="1"/>
  <c r="AH948" i="1" s="1"/>
  <c r="AD947" i="1"/>
  <c r="AH947" i="1" s="1"/>
  <c r="AD946" i="1"/>
  <c r="AH946" i="1" s="1"/>
  <c r="AD945" i="1"/>
  <c r="AH945" i="1" s="1"/>
  <c r="AD944" i="1"/>
  <c r="AH944" i="1" s="1"/>
  <c r="AD943" i="1"/>
  <c r="AH943" i="1" s="1"/>
  <c r="AD942" i="1"/>
  <c r="AH942" i="1" s="1"/>
  <c r="AD941" i="1"/>
  <c r="AH941" i="1" s="1"/>
  <c r="AD940" i="1"/>
  <c r="AH940" i="1" s="1"/>
  <c r="AD939" i="1"/>
  <c r="AH939" i="1" s="1"/>
  <c r="AD938" i="1"/>
  <c r="AH938" i="1" s="1"/>
  <c r="AD937" i="1"/>
  <c r="AH937" i="1" s="1"/>
  <c r="AD936" i="1"/>
  <c r="AH936" i="1" s="1"/>
  <c r="AD935" i="1"/>
  <c r="AH935" i="1" s="1"/>
  <c r="AD934" i="1"/>
  <c r="AH934" i="1" s="1"/>
  <c r="AD933" i="1"/>
  <c r="AH933" i="1" s="1"/>
  <c r="AD932" i="1"/>
  <c r="AH932" i="1" s="1"/>
  <c r="AD931" i="1"/>
  <c r="AH931" i="1" s="1"/>
  <c r="AD930" i="1"/>
  <c r="AH930" i="1" s="1"/>
  <c r="AD929" i="1"/>
  <c r="AH929" i="1" s="1"/>
  <c r="AD928" i="1"/>
  <c r="AH928" i="1" s="1"/>
  <c r="AD927" i="1"/>
  <c r="AH927" i="1" s="1"/>
  <c r="AD926" i="1"/>
  <c r="AH926" i="1" s="1"/>
  <c r="AD925" i="1"/>
  <c r="AH925" i="1" s="1"/>
  <c r="AD924" i="1"/>
  <c r="AH924" i="1" s="1"/>
  <c r="AD923" i="1"/>
  <c r="AH923" i="1" s="1"/>
  <c r="AD922" i="1"/>
  <c r="AH922" i="1" s="1"/>
  <c r="AD921" i="1"/>
  <c r="AH921" i="1" s="1"/>
  <c r="AD920" i="1"/>
  <c r="AH920" i="1" s="1"/>
  <c r="AD919" i="1"/>
  <c r="AH919" i="1" s="1"/>
  <c r="AD918" i="1"/>
  <c r="AH918" i="1" s="1"/>
  <c r="AD917" i="1"/>
  <c r="AH917" i="1" s="1"/>
  <c r="AD916" i="1"/>
  <c r="AH916" i="1" s="1"/>
  <c r="AD915" i="1"/>
  <c r="AH915" i="1" s="1"/>
  <c r="AD914" i="1"/>
  <c r="AH914" i="1" s="1"/>
  <c r="AD913" i="1"/>
  <c r="AH913" i="1" s="1"/>
  <c r="AD912" i="1"/>
  <c r="AH912" i="1" s="1"/>
  <c r="AD911" i="1"/>
  <c r="AH911" i="1" s="1"/>
  <c r="AD910" i="1"/>
  <c r="AH910" i="1" s="1"/>
  <c r="AD909" i="1"/>
  <c r="AH909" i="1" s="1"/>
  <c r="AD908" i="1"/>
  <c r="AH908" i="1" s="1"/>
  <c r="AD907" i="1"/>
  <c r="AH907" i="1" s="1"/>
  <c r="AD906" i="1"/>
  <c r="AH906" i="1" s="1"/>
  <c r="AD905" i="1"/>
  <c r="AH905" i="1" s="1"/>
  <c r="AD904" i="1"/>
  <c r="AH904" i="1" s="1"/>
  <c r="AD903" i="1"/>
  <c r="AH903" i="1" s="1"/>
  <c r="AD902" i="1"/>
  <c r="AH902" i="1" s="1"/>
  <c r="AD901" i="1"/>
  <c r="AH901" i="1" s="1"/>
  <c r="AD900" i="1"/>
  <c r="AH900" i="1" s="1"/>
  <c r="AD899" i="1"/>
  <c r="AH899" i="1" s="1"/>
  <c r="AD898" i="1"/>
  <c r="AH898" i="1" s="1"/>
  <c r="AD897" i="1"/>
  <c r="AH897" i="1" s="1"/>
  <c r="AD896" i="1"/>
  <c r="AH896" i="1" s="1"/>
  <c r="AD895" i="1"/>
  <c r="AH895" i="1" s="1"/>
  <c r="AD894" i="1"/>
  <c r="AH894" i="1" s="1"/>
  <c r="AD893" i="1"/>
  <c r="AH893" i="1" s="1"/>
  <c r="AD892" i="1"/>
  <c r="AH892" i="1" s="1"/>
  <c r="AD891" i="1"/>
  <c r="AH891" i="1" s="1"/>
  <c r="AD890" i="1"/>
  <c r="AH890" i="1" s="1"/>
  <c r="AD889" i="1"/>
  <c r="AH889" i="1" s="1"/>
  <c r="AD888" i="1"/>
  <c r="AH888" i="1" s="1"/>
  <c r="AD887" i="1"/>
  <c r="AH887" i="1" s="1"/>
  <c r="AD886" i="1"/>
  <c r="AH886" i="1" s="1"/>
  <c r="AD885" i="1"/>
  <c r="AH885" i="1" s="1"/>
  <c r="AD884" i="1"/>
  <c r="AH884" i="1" s="1"/>
  <c r="AD883" i="1"/>
  <c r="AH883" i="1" s="1"/>
  <c r="AD882" i="1"/>
  <c r="AH882" i="1" s="1"/>
  <c r="AD881" i="1"/>
  <c r="AH881" i="1" s="1"/>
  <c r="AD880" i="1"/>
  <c r="AH880" i="1" s="1"/>
  <c r="AD879" i="1"/>
  <c r="AH879" i="1" s="1"/>
  <c r="AD878" i="1"/>
  <c r="AH878" i="1" s="1"/>
  <c r="AD877" i="1"/>
  <c r="AH877" i="1" s="1"/>
  <c r="AD876" i="1"/>
  <c r="AH876" i="1" s="1"/>
  <c r="AD875" i="1"/>
  <c r="AH875" i="1" s="1"/>
  <c r="AD874" i="1"/>
  <c r="AH874" i="1" s="1"/>
  <c r="AD873" i="1"/>
  <c r="AH873" i="1" s="1"/>
  <c r="AD872" i="1"/>
  <c r="AH872" i="1" s="1"/>
  <c r="AD871" i="1"/>
  <c r="AH871" i="1" s="1"/>
  <c r="AD870" i="1"/>
  <c r="AH870" i="1" s="1"/>
  <c r="AD869" i="1"/>
  <c r="AH869" i="1" s="1"/>
  <c r="AD868" i="1"/>
  <c r="AH868" i="1" s="1"/>
  <c r="AD867" i="1"/>
  <c r="AH867" i="1" s="1"/>
  <c r="AD866" i="1"/>
  <c r="AH866" i="1" s="1"/>
  <c r="AD865" i="1"/>
  <c r="AH865" i="1" s="1"/>
  <c r="AD864" i="1"/>
  <c r="AH864" i="1" s="1"/>
  <c r="AD863" i="1"/>
  <c r="AH863" i="1" s="1"/>
  <c r="AD862" i="1"/>
  <c r="AH862" i="1" s="1"/>
  <c r="AD861" i="1"/>
  <c r="AH861" i="1" s="1"/>
  <c r="AD860" i="1"/>
  <c r="AH860" i="1" s="1"/>
  <c r="AD859" i="1"/>
  <c r="AH859" i="1" s="1"/>
  <c r="AD858" i="1"/>
  <c r="AH858" i="1" s="1"/>
  <c r="AD857" i="1"/>
  <c r="AH857" i="1" s="1"/>
  <c r="AD856" i="1"/>
  <c r="AH856" i="1" s="1"/>
  <c r="AD855" i="1"/>
  <c r="AH855" i="1" s="1"/>
  <c r="AD854" i="1"/>
  <c r="AH854" i="1" s="1"/>
  <c r="AD853" i="1"/>
  <c r="AH853" i="1" s="1"/>
  <c r="AD852" i="1"/>
  <c r="AH852" i="1" s="1"/>
  <c r="AD851" i="1"/>
  <c r="AH851" i="1" s="1"/>
  <c r="AD850" i="1"/>
  <c r="AH850" i="1" s="1"/>
  <c r="AD849" i="1"/>
  <c r="AH849" i="1" s="1"/>
  <c r="AD848" i="1"/>
  <c r="AH848" i="1" s="1"/>
  <c r="AD847" i="1"/>
  <c r="AH847" i="1" s="1"/>
  <c r="AD846" i="1"/>
  <c r="AH846" i="1" s="1"/>
  <c r="AD845" i="1"/>
  <c r="AH845" i="1" s="1"/>
  <c r="AD844" i="1"/>
  <c r="AH844" i="1" s="1"/>
  <c r="AD843" i="1"/>
  <c r="AH843" i="1" s="1"/>
  <c r="AD842" i="1"/>
  <c r="AH842" i="1" s="1"/>
  <c r="AD841" i="1"/>
  <c r="AH841" i="1" s="1"/>
  <c r="AD840" i="1"/>
  <c r="AH840" i="1" s="1"/>
  <c r="AD839" i="1"/>
  <c r="AH839" i="1" s="1"/>
  <c r="AD838" i="1"/>
  <c r="AH838" i="1" s="1"/>
  <c r="AD837" i="1"/>
  <c r="AH837" i="1" s="1"/>
  <c r="AD836" i="1"/>
  <c r="AH836" i="1" s="1"/>
  <c r="AD835" i="1"/>
  <c r="AH835" i="1" s="1"/>
  <c r="AD834" i="1"/>
  <c r="AH834" i="1" s="1"/>
  <c r="AD833" i="1"/>
  <c r="AH833" i="1" s="1"/>
  <c r="AD832" i="1"/>
  <c r="AH832" i="1" s="1"/>
  <c r="AD831" i="1"/>
  <c r="AH831" i="1" s="1"/>
  <c r="AD830" i="1"/>
  <c r="AH830" i="1" s="1"/>
  <c r="AD829" i="1"/>
  <c r="AH829" i="1" s="1"/>
  <c r="AD828" i="1"/>
  <c r="AH828" i="1" s="1"/>
  <c r="AD827" i="1"/>
  <c r="AH827" i="1" s="1"/>
  <c r="AD826" i="1"/>
  <c r="AH826" i="1" s="1"/>
  <c r="AD825" i="1"/>
  <c r="AH825" i="1" s="1"/>
  <c r="AD824" i="1"/>
  <c r="AH824" i="1" s="1"/>
  <c r="AD823" i="1"/>
  <c r="AH823" i="1" s="1"/>
  <c r="AD822" i="1"/>
  <c r="AH822" i="1" s="1"/>
  <c r="AD821" i="1"/>
  <c r="AH821" i="1" s="1"/>
  <c r="AD820" i="1"/>
  <c r="AH820" i="1" s="1"/>
  <c r="AD819" i="1"/>
  <c r="AH819" i="1" s="1"/>
  <c r="AD818" i="1"/>
  <c r="AH818" i="1" s="1"/>
  <c r="AD817" i="1"/>
  <c r="AH817" i="1" s="1"/>
  <c r="AD816" i="1"/>
  <c r="AH816" i="1" s="1"/>
  <c r="AD815" i="1"/>
  <c r="AH815" i="1" s="1"/>
  <c r="AD814" i="1"/>
  <c r="AH814" i="1" s="1"/>
  <c r="AD813" i="1"/>
  <c r="AH813" i="1" s="1"/>
  <c r="AD812" i="1"/>
  <c r="AH812" i="1" s="1"/>
  <c r="AD811" i="1"/>
  <c r="AH811" i="1" s="1"/>
  <c r="AD810" i="1"/>
  <c r="AH810" i="1" s="1"/>
  <c r="AD809" i="1"/>
  <c r="AH809" i="1" s="1"/>
  <c r="AD808" i="1"/>
  <c r="AH808" i="1" s="1"/>
  <c r="AD807" i="1"/>
  <c r="AH807" i="1" s="1"/>
  <c r="AD806" i="1"/>
  <c r="AH806" i="1" s="1"/>
  <c r="AD805" i="1"/>
  <c r="AH805" i="1" s="1"/>
  <c r="AD804" i="1"/>
  <c r="AH804" i="1" s="1"/>
  <c r="AD803" i="1"/>
  <c r="AH803" i="1" s="1"/>
  <c r="AD802" i="1"/>
  <c r="AH802" i="1" s="1"/>
  <c r="AD801" i="1"/>
  <c r="AH801" i="1" s="1"/>
  <c r="AD800" i="1"/>
  <c r="AH800" i="1" s="1"/>
  <c r="AD799" i="1"/>
  <c r="AH799" i="1" s="1"/>
  <c r="AD798" i="1"/>
  <c r="AH798" i="1" s="1"/>
  <c r="AD797" i="1"/>
  <c r="AH797" i="1" s="1"/>
  <c r="AD796" i="1"/>
  <c r="AH796" i="1" s="1"/>
  <c r="AD795" i="1"/>
  <c r="AH795" i="1" s="1"/>
  <c r="AD794" i="1"/>
  <c r="AH794" i="1" s="1"/>
  <c r="AD793" i="1"/>
  <c r="AH793" i="1" s="1"/>
  <c r="AD792" i="1"/>
  <c r="AH792" i="1" s="1"/>
  <c r="AD791" i="1"/>
  <c r="AH791" i="1" s="1"/>
  <c r="AD790" i="1"/>
  <c r="AH790" i="1" s="1"/>
  <c r="AD789" i="1"/>
  <c r="AH789" i="1" s="1"/>
  <c r="AD788" i="1"/>
  <c r="AH788" i="1" s="1"/>
  <c r="AD787" i="1"/>
  <c r="AH787" i="1" s="1"/>
  <c r="AD786" i="1"/>
  <c r="AH786" i="1" s="1"/>
  <c r="AD785" i="1"/>
  <c r="AH785" i="1" s="1"/>
  <c r="AD784" i="1"/>
  <c r="AH784" i="1" s="1"/>
  <c r="AD783" i="1"/>
  <c r="AH783" i="1" s="1"/>
  <c r="AD782" i="1"/>
  <c r="AH782" i="1" s="1"/>
  <c r="AD781" i="1"/>
  <c r="AH781" i="1" s="1"/>
  <c r="AD780" i="1"/>
  <c r="AH780" i="1" s="1"/>
  <c r="AD779" i="1"/>
  <c r="AH779" i="1" s="1"/>
  <c r="AD778" i="1"/>
  <c r="AH778" i="1" s="1"/>
  <c r="AD777" i="1"/>
  <c r="AH777" i="1" s="1"/>
  <c r="AD776" i="1"/>
  <c r="AH776" i="1" s="1"/>
  <c r="AD775" i="1"/>
  <c r="AH775" i="1" s="1"/>
  <c r="AD774" i="1"/>
  <c r="AH774" i="1" s="1"/>
  <c r="AD773" i="1"/>
  <c r="AH773" i="1" s="1"/>
  <c r="AD772" i="1"/>
  <c r="AH772" i="1" s="1"/>
  <c r="AD771" i="1"/>
  <c r="AH771" i="1" s="1"/>
  <c r="AD770" i="1"/>
  <c r="AH770" i="1" s="1"/>
  <c r="AD769" i="1"/>
  <c r="AH769" i="1" s="1"/>
  <c r="AD768" i="1"/>
  <c r="AH768" i="1" s="1"/>
  <c r="AD767" i="1"/>
  <c r="AH767" i="1" s="1"/>
  <c r="AD766" i="1"/>
  <c r="AH766" i="1" s="1"/>
  <c r="AD765" i="1"/>
  <c r="AH765" i="1" s="1"/>
  <c r="AD764" i="1"/>
  <c r="AH764" i="1" s="1"/>
  <c r="AD763" i="1"/>
  <c r="AH763" i="1" s="1"/>
  <c r="AD762" i="1"/>
  <c r="AH762" i="1" s="1"/>
  <c r="AD761" i="1"/>
  <c r="AH761" i="1" s="1"/>
  <c r="AD760" i="1"/>
  <c r="AH760" i="1" s="1"/>
  <c r="AD759" i="1"/>
  <c r="AH759" i="1" s="1"/>
  <c r="AD758" i="1"/>
  <c r="AH758" i="1" s="1"/>
  <c r="AD757" i="1"/>
  <c r="AH757" i="1" s="1"/>
  <c r="AD756" i="1"/>
  <c r="AH756" i="1" s="1"/>
  <c r="AD755" i="1"/>
  <c r="AH755" i="1" s="1"/>
  <c r="AD754" i="1"/>
  <c r="AH754" i="1" s="1"/>
  <c r="AD753" i="1"/>
  <c r="AH753" i="1" s="1"/>
  <c r="AD752" i="1"/>
  <c r="AH752" i="1" s="1"/>
  <c r="AD751" i="1"/>
  <c r="AH751" i="1" s="1"/>
  <c r="AD750" i="1"/>
  <c r="AH750" i="1" s="1"/>
  <c r="AD749" i="1"/>
  <c r="AH749" i="1" s="1"/>
  <c r="AD748" i="1"/>
  <c r="AH748" i="1" s="1"/>
  <c r="AD747" i="1"/>
  <c r="AH747" i="1" s="1"/>
  <c r="AD746" i="1"/>
  <c r="AH746" i="1" s="1"/>
  <c r="AD745" i="1"/>
  <c r="AH745" i="1" s="1"/>
  <c r="AD744" i="1"/>
  <c r="AH744" i="1" s="1"/>
  <c r="AD743" i="1"/>
  <c r="AH743" i="1" s="1"/>
  <c r="AD742" i="1"/>
  <c r="AH742" i="1" s="1"/>
  <c r="AD741" i="1"/>
  <c r="AH741" i="1" s="1"/>
  <c r="AD740" i="1"/>
  <c r="AH740" i="1" s="1"/>
  <c r="AD739" i="1"/>
  <c r="AH739" i="1" s="1"/>
  <c r="AD738" i="1"/>
  <c r="AH738" i="1" s="1"/>
  <c r="AD737" i="1"/>
  <c r="AH737" i="1" s="1"/>
  <c r="AD736" i="1"/>
  <c r="AH736" i="1" s="1"/>
  <c r="AD735" i="1"/>
  <c r="AH735" i="1" s="1"/>
  <c r="AD734" i="1"/>
  <c r="AH734" i="1" s="1"/>
  <c r="AD733" i="1"/>
  <c r="AH733" i="1" s="1"/>
  <c r="AD732" i="1"/>
  <c r="AH732" i="1" s="1"/>
  <c r="AD731" i="1"/>
  <c r="AH731" i="1" s="1"/>
  <c r="AD730" i="1"/>
  <c r="AH730" i="1" s="1"/>
  <c r="AD729" i="1"/>
  <c r="AH729" i="1" s="1"/>
  <c r="AD728" i="1"/>
  <c r="AH728" i="1" s="1"/>
  <c r="AD727" i="1"/>
  <c r="AH727" i="1" s="1"/>
  <c r="AD726" i="1"/>
  <c r="AH726" i="1" s="1"/>
  <c r="AD725" i="1"/>
  <c r="AH725" i="1" s="1"/>
  <c r="AD724" i="1"/>
  <c r="AH724" i="1" s="1"/>
  <c r="AD723" i="1"/>
  <c r="AH723" i="1" s="1"/>
  <c r="AD722" i="1"/>
  <c r="AH722" i="1" s="1"/>
  <c r="AD721" i="1"/>
  <c r="AH721" i="1" s="1"/>
  <c r="AD720" i="1"/>
  <c r="AH720" i="1" s="1"/>
  <c r="AD719" i="1"/>
  <c r="AH719" i="1" s="1"/>
  <c r="AD718" i="1"/>
  <c r="AH718" i="1" s="1"/>
  <c r="AD717" i="1"/>
  <c r="AH717" i="1" s="1"/>
  <c r="AD716" i="1"/>
  <c r="AH716" i="1" s="1"/>
  <c r="AD715" i="1"/>
  <c r="AH715" i="1" s="1"/>
  <c r="AD714" i="1"/>
  <c r="AH714" i="1" s="1"/>
  <c r="AD713" i="1"/>
  <c r="AH713" i="1" s="1"/>
  <c r="AD712" i="1"/>
  <c r="AH712" i="1" s="1"/>
  <c r="AD711" i="1"/>
  <c r="AH711" i="1" s="1"/>
  <c r="AD710" i="1"/>
  <c r="AH710" i="1" s="1"/>
  <c r="AD709" i="1"/>
  <c r="AH709" i="1" s="1"/>
  <c r="AD708" i="1"/>
  <c r="AH708" i="1" s="1"/>
  <c r="AD707" i="1"/>
  <c r="AH707" i="1" s="1"/>
  <c r="AD706" i="1"/>
  <c r="AH706" i="1" s="1"/>
  <c r="AD705" i="1"/>
  <c r="AH705" i="1" s="1"/>
  <c r="AD704" i="1"/>
  <c r="AH704" i="1" s="1"/>
  <c r="AD703" i="1"/>
  <c r="AH703" i="1" s="1"/>
  <c r="AD702" i="1"/>
  <c r="AH702" i="1" s="1"/>
  <c r="AD701" i="1"/>
  <c r="AH701" i="1" s="1"/>
  <c r="AD700" i="1"/>
  <c r="AH700" i="1" s="1"/>
  <c r="AD699" i="1"/>
  <c r="AH699" i="1" s="1"/>
  <c r="AD698" i="1"/>
  <c r="AH698" i="1" s="1"/>
  <c r="AD697" i="1"/>
  <c r="AH697" i="1" s="1"/>
  <c r="AD696" i="1"/>
  <c r="AH696" i="1" s="1"/>
  <c r="AD695" i="1"/>
  <c r="AH695" i="1" s="1"/>
  <c r="AD694" i="1"/>
  <c r="AH694" i="1" s="1"/>
  <c r="AD693" i="1"/>
  <c r="AH693" i="1" s="1"/>
  <c r="AD692" i="1"/>
  <c r="AH692" i="1" s="1"/>
  <c r="AD691" i="1"/>
  <c r="AH691" i="1" s="1"/>
  <c r="AD690" i="1"/>
  <c r="AH690" i="1" s="1"/>
  <c r="AD689" i="1"/>
  <c r="AH689" i="1" s="1"/>
  <c r="AD688" i="1"/>
  <c r="AH688" i="1" s="1"/>
  <c r="AD687" i="1"/>
  <c r="AH687" i="1" s="1"/>
  <c r="AD686" i="1"/>
  <c r="AH686" i="1" s="1"/>
  <c r="AD685" i="1"/>
  <c r="AH685" i="1" s="1"/>
  <c r="AD684" i="1"/>
  <c r="AH684" i="1" s="1"/>
  <c r="AD683" i="1"/>
  <c r="AH683" i="1" s="1"/>
  <c r="AD682" i="1"/>
  <c r="AH682" i="1" s="1"/>
  <c r="AD681" i="1"/>
  <c r="AH681" i="1" s="1"/>
  <c r="AD680" i="1"/>
  <c r="AH680" i="1" s="1"/>
  <c r="AD679" i="1"/>
  <c r="AH679" i="1" s="1"/>
  <c r="AD678" i="1"/>
  <c r="AH678" i="1" s="1"/>
  <c r="AD677" i="1"/>
  <c r="AH677" i="1" s="1"/>
  <c r="AD676" i="1"/>
  <c r="AH676" i="1" s="1"/>
  <c r="AD675" i="1"/>
  <c r="AH675" i="1" s="1"/>
  <c r="AD674" i="1"/>
  <c r="AH674" i="1" s="1"/>
  <c r="AD673" i="1"/>
  <c r="AH673" i="1" s="1"/>
  <c r="AD672" i="1"/>
  <c r="AH672" i="1" s="1"/>
  <c r="AD671" i="1"/>
  <c r="AH671" i="1" s="1"/>
  <c r="AD670" i="1"/>
  <c r="AH670" i="1" s="1"/>
  <c r="AD669" i="1"/>
  <c r="AH669" i="1" s="1"/>
  <c r="AD668" i="1"/>
  <c r="AH668" i="1" s="1"/>
  <c r="AD667" i="1"/>
  <c r="AH667" i="1" s="1"/>
  <c r="AD666" i="1"/>
  <c r="AH666" i="1" s="1"/>
  <c r="AD665" i="1"/>
  <c r="AH665" i="1" s="1"/>
  <c r="AD664" i="1"/>
  <c r="AH664" i="1" s="1"/>
  <c r="AD663" i="1"/>
  <c r="AH663" i="1" s="1"/>
  <c r="AD662" i="1"/>
  <c r="AH662" i="1" s="1"/>
  <c r="AD661" i="1"/>
  <c r="AH661" i="1" s="1"/>
  <c r="AD660" i="1"/>
  <c r="AH660" i="1" s="1"/>
  <c r="AD659" i="1"/>
  <c r="AH659" i="1" s="1"/>
  <c r="AD658" i="1"/>
  <c r="AH658" i="1" s="1"/>
  <c r="AD657" i="1"/>
  <c r="AH657" i="1" s="1"/>
  <c r="AD656" i="1"/>
  <c r="AH656" i="1" s="1"/>
  <c r="AD655" i="1"/>
  <c r="AH655" i="1" s="1"/>
  <c r="AD654" i="1"/>
  <c r="AH654" i="1" s="1"/>
  <c r="AD653" i="1"/>
  <c r="AH653" i="1" s="1"/>
  <c r="AD652" i="1"/>
  <c r="AH652" i="1" s="1"/>
  <c r="AD651" i="1"/>
  <c r="AH651" i="1" s="1"/>
  <c r="AD650" i="1"/>
  <c r="AH650" i="1" s="1"/>
  <c r="AD649" i="1"/>
  <c r="AH649" i="1" s="1"/>
  <c r="AD648" i="1"/>
  <c r="AH648" i="1" s="1"/>
  <c r="AD647" i="1"/>
  <c r="AH647" i="1" s="1"/>
  <c r="AD646" i="1"/>
  <c r="AH646" i="1" s="1"/>
  <c r="AD645" i="1"/>
  <c r="AH645" i="1" s="1"/>
  <c r="AD644" i="1"/>
  <c r="AH644" i="1" s="1"/>
  <c r="AD643" i="1"/>
  <c r="AH643" i="1" s="1"/>
  <c r="AD642" i="1"/>
  <c r="AH642" i="1" s="1"/>
  <c r="AD641" i="1"/>
  <c r="AH641" i="1" s="1"/>
  <c r="AD640" i="1"/>
  <c r="AH640" i="1" s="1"/>
  <c r="AD639" i="1"/>
  <c r="AH639" i="1" s="1"/>
  <c r="AD638" i="1"/>
  <c r="AH638" i="1" s="1"/>
  <c r="AD637" i="1"/>
  <c r="AH637" i="1" s="1"/>
  <c r="AD636" i="1"/>
  <c r="AH636" i="1" s="1"/>
  <c r="AD635" i="1"/>
  <c r="AH635" i="1" s="1"/>
  <c r="AD634" i="1"/>
  <c r="AH634" i="1" s="1"/>
  <c r="AD633" i="1"/>
  <c r="AH633" i="1" s="1"/>
  <c r="AD632" i="1"/>
  <c r="AH632" i="1" s="1"/>
  <c r="AD631" i="1"/>
  <c r="AH631" i="1" s="1"/>
  <c r="AD630" i="1"/>
  <c r="AH630" i="1" s="1"/>
  <c r="AD629" i="1"/>
  <c r="AH629" i="1" s="1"/>
  <c r="AD628" i="1"/>
  <c r="AH628" i="1" s="1"/>
  <c r="AD627" i="1"/>
  <c r="AH627" i="1" s="1"/>
  <c r="AD626" i="1"/>
  <c r="AH626" i="1" s="1"/>
  <c r="AD625" i="1"/>
  <c r="AH625" i="1" s="1"/>
  <c r="AD624" i="1"/>
  <c r="AH624" i="1" s="1"/>
  <c r="AD623" i="1"/>
  <c r="AH623" i="1" s="1"/>
  <c r="AD622" i="1"/>
  <c r="AH622" i="1" s="1"/>
  <c r="AD621" i="1"/>
  <c r="AH621" i="1" s="1"/>
  <c r="AD620" i="1"/>
  <c r="AH620" i="1" s="1"/>
  <c r="AD619" i="1"/>
  <c r="AH619" i="1" s="1"/>
  <c r="AD618" i="1"/>
  <c r="AH618" i="1" s="1"/>
  <c r="AD617" i="1"/>
  <c r="AH617" i="1" s="1"/>
  <c r="AD616" i="1"/>
  <c r="AH616" i="1" s="1"/>
  <c r="AD615" i="1"/>
  <c r="AH615" i="1" s="1"/>
  <c r="AD614" i="1"/>
  <c r="AH614" i="1" s="1"/>
  <c r="AD613" i="1"/>
  <c r="AH613" i="1" s="1"/>
  <c r="AD612" i="1"/>
  <c r="AH612" i="1" s="1"/>
  <c r="AD611" i="1"/>
  <c r="AH611" i="1" s="1"/>
  <c r="AD610" i="1"/>
  <c r="AH610" i="1" s="1"/>
  <c r="AD609" i="1"/>
  <c r="AH609" i="1" s="1"/>
  <c r="AD608" i="1"/>
  <c r="AH608" i="1" s="1"/>
  <c r="AD607" i="1"/>
  <c r="AH607" i="1" s="1"/>
  <c r="AD606" i="1"/>
  <c r="AH606" i="1" s="1"/>
  <c r="AD605" i="1"/>
  <c r="AH605" i="1" s="1"/>
  <c r="AD604" i="1"/>
  <c r="AH604" i="1" s="1"/>
  <c r="AD603" i="1"/>
  <c r="AH603" i="1" s="1"/>
  <c r="AD602" i="1"/>
  <c r="AH602" i="1" s="1"/>
  <c r="AD601" i="1"/>
  <c r="AH601" i="1" s="1"/>
  <c r="AD600" i="1"/>
  <c r="AH600" i="1" s="1"/>
  <c r="AD599" i="1"/>
  <c r="AH599" i="1" s="1"/>
  <c r="AD598" i="1"/>
  <c r="AH598" i="1" s="1"/>
  <c r="AD597" i="1"/>
  <c r="AH597" i="1" s="1"/>
  <c r="AD596" i="1"/>
  <c r="AH596" i="1" s="1"/>
  <c r="AD595" i="1"/>
  <c r="AH595" i="1" s="1"/>
  <c r="AD594" i="1"/>
  <c r="AH594" i="1" s="1"/>
  <c r="AD593" i="1"/>
  <c r="AH593" i="1" s="1"/>
  <c r="AD592" i="1"/>
  <c r="AH592" i="1" s="1"/>
  <c r="AD591" i="1"/>
  <c r="AH591" i="1" s="1"/>
  <c r="AD590" i="1"/>
  <c r="AH590" i="1" s="1"/>
  <c r="AD589" i="1"/>
  <c r="AH589" i="1" s="1"/>
  <c r="AD588" i="1"/>
  <c r="AH588" i="1" s="1"/>
  <c r="AD587" i="1"/>
  <c r="AH587" i="1" s="1"/>
  <c r="AD586" i="1"/>
  <c r="AH586" i="1" s="1"/>
  <c r="AD585" i="1"/>
  <c r="AH585" i="1" s="1"/>
  <c r="AD584" i="1"/>
  <c r="AH584" i="1" s="1"/>
  <c r="AD583" i="1"/>
  <c r="AH583" i="1" s="1"/>
  <c r="AD582" i="1"/>
  <c r="AH582" i="1" s="1"/>
  <c r="AD581" i="1"/>
  <c r="AH581" i="1" s="1"/>
  <c r="AD580" i="1"/>
  <c r="AH580" i="1" s="1"/>
  <c r="AD579" i="1"/>
  <c r="AH579" i="1" s="1"/>
  <c r="AD578" i="1"/>
  <c r="AH578" i="1" s="1"/>
  <c r="AD577" i="1"/>
  <c r="AH577" i="1" s="1"/>
  <c r="AD576" i="1"/>
  <c r="AH576" i="1" s="1"/>
  <c r="AD575" i="1"/>
  <c r="AH575" i="1" s="1"/>
  <c r="AD574" i="1"/>
  <c r="AH574" i="1" s="1"/>
  <c r="AD573" i="1"/>
  <c r="AH573" i="1" s="1"/>
  <c r="AD572" i="1"/>
  <c r="AH572" i="1" s="1"/>
  <c r="AD571" i="1"/>
  <c r="AH571" i="1" s="1"/>
  <c r="AD570" i="1"/>
  <c r="AH570" i="1" s="1"/>
  <c r="AD569" i="1"/>
  <c r="AH569" i="1" s="1"/>
  <c r="AD568" i="1"/>
  <c r="AH568" i="1" s="1"/>
  <c r="AD567" i="1"/>
  <c r="AH567" i="1" s="1"/>
  <c r="AD566" i="1"/>
  <c r="AH566" i="1" s="1"/>
  <c r="AD565" i="1"/>
  <c r="AH565" i="1" s="1"/>
  <c r="AD564" i="1"/>
  <c r="AH564" i="1" s="1"/>
  <c r="AD563" i="1"/>
  <c r="AH563" i="1" s="1"/>
  <c r="AD562" i="1"/>
  <c r="AH562" i="1" s="1"/>
  <c r="AD561" i="1"/>
  <c r="AH561" i="1" s="1"/>
  <c r="AD560" i="1"/>
  <c r="AH560" i="1" s="1"/>
  <c r="AD559" i="1"/>
  <c r="AH559" i="1" s="1"/>
  <c r="AD558" i="1"/>
  <c r="AH558" i="1" s="1"/>
  <c r="AD557" i="1"/>
  <c r="AH557" i="1" s="1"/>
  <c r="AD556" i="1"/>
  <c r="AH556" i="1" s="1"/>
  <c r="AD555" i="1"/>
  <c r="AH555" i="1" s="1"/>
  <c r="AD554" i="1"/>
  <c r="AH554" i="1" s="1"/>
  <c r="AD553" i="1"/>
  <c r="AH553" i="1" s="1"/>
  <c r="AD552" i="1"/>
  <c r="AH552" i="1" s="1"/>
  <c r="AD551" i="1"/>
  <c r="AH551" i="1" s="1"/>
  <c r="AD550" i="1"/>
  <c r="AH550" i="1" s="1"/>
  <c r="AD549" i="1"/>
  <c r="AH549" i="1" s="1"/>
  <c r="AD548" i="1"/>
  <c r="AH548" i="1" s="1"/>
  <c r="AD547" i="1"/>
  <c r="AH547" i="1" s="1"/>
  <c r="AD546" i="1"/>
  <c r="AH546" i="1" s="1"/>
  <c r="AD545" i="1"/>
  <c r="AH545" i="1" s="1"/>
  <c r="AD544" i="1"/>
  <c r="AH544" i="1" s="1"/>
  <c r="AD543" i="1"/>
  <c r="AH543" i="1" s="1"/>
  <c r="AD542" i="1"/>
  <c r="AH542" i="1" s="1"/>
  <c r="AD541" i="1"/>
  <c r="AH541" i="1" s="1"/>
  <c r="AD540" i="1"/>
  <c r="AH540" i="1" s="1"/>
  <c r="AD539" i="1"/>
  <c r="AH539" i="1" s="1"/>
  <c r="AD538" i="1"/>
  <c r="AH538" i="1" s="1"/>
  <c r="AD537" i="1"/>
  <c r="AH537" i="1" s="1"/>
  <c r="AD536" i="1"/>
  <c r="AH536" i="1" s="1"/>
  <c r="AD535" i="1"/>
  <c r="AH535" i="1" s="1"/>
  <c r="AD534" i="1"/>
  <c r="AH534" i="1" s="1"/>
  <c r="AD533" i="1"/>
  <c r="AH533" i="1" s="1"/>
  <c r="AD532" i="1"/>
  <c r="AH532" i="1" s="1"/>
  <c r="AD531" i="1"/>
  <c r="AH531" i="1" s="1"/>
  <c r="AD530" i="1"/>
  <c r="AH530" i="1" s="1"/>
  <c r="AD529" i="1"/>
  <c r="AH529" i="1" s="1"/>
  <c r="AD528" i="1"/>
  <c r="AH528" i="1" s="1"/>
  <c r="AD527" i="1"/>
  <c r="AH527" i="1" s="1"/>
  <c r="AD526" i="1"/>
  <c r="AH526" i="1" s="1"/>
  <c r="AD525" i="1"/>
  <c r="AH525" i="1" s="1"/>
  <c r="AD524" i="1"/>
  <c r="AH524" i="1" s="1"/>
  <c r="AD523" i="1"/>
  <c r="AH523" i="1" s="1"/>
  <c r="AD522" i="1"/>
  <c r="AH522" i="1" s="1"/>
  <c r="AD521" i="1"/>
  <c r="AH521" i="1" s="1"/>
  <c r="AD520" i="1"/>
  <c r="AH520" i="1" s="1"/>
  <c r="AD519" i="1"/>
  <c r="AH519" i="1" s="1"/>
  <c r="AD518" i="1"/>
  <c r="AH518" i="1" s="1"/>
  <c r="AD517" i="1"/>
  <c r="AH517" i="1" s="1"/>
  <c r="AD516" i="1"/>
  <c r="AH516" i="1" s="1"/>
  <c r="AD515" i="1"/>
  <c r="AH515" i="1" s="1"/>
  <c r="AD514" i="1"/>
  <c r="AH514" i="1" s="1"/>
  <c r="AD513" i="1"/>
  <c r="AH513" i="1" s="1"/>
  <c r="AD512" i="1"/>
  <c r="AH512" i="1" s="1"/>
  <c r="AD511" i="1"/>
  <c r="AH511" i="1" s="1"/>
  <c r="AD510" i="1"/>
  <c r="AH510" i="1" s="1"/>
  <c r="AD509" i="1"/>
  <c r="AH509" i="1" s="1"/>
  <c r="AD508" i="1"/>
  <c r="AH508" i="1" s="1"/>
  <c r="AD507" i="1"/>
  <c r="AH507" i="1" s="1"/>
  <c r="AD506" i="1"/>
  <c r="AH506" i="1" s="1"/>
  <c r="AD505" i="1"/>
  <c r="AH505" i="1" s="1"/>
  <c r="AD504" i="1"/>
  <c r="AH504" i="1" s="1"/>
  <c r="AD503" i="1"/>
  <c r="AH503" i="1" s="1"/>
  <c r="AD502" i="1"/>
  <c r="AH502" i="1" s="1"/>
  <c r="AD501" i="1"/>
  <c r="AH501" i="1" s="1"/>
  <c r="AD500" i="1"/>
  <c r="AH500" i="1" s="1"/>
  <c r="AD499" i="1"/>
  <c r="AH499" i="1" s="1"/>
  <c r="AD498" i="1"/>
  <c r="AH498" i="1" s="1"/>
  <c r="AD497" i="1"/>
  <c r="AH497" i="1" s="1"/>
  <c r="AD496" i="1"/>
  <c r="AH496" i="1" s="1"/>
  <c r="AD495" i="1"/>
  <c r="AH495" i="1" s="1"/>
  <c r="AD494" i="1"/>
  <c r="AH494" i="1" s="1"/>
  <c r="AD493" i="1"/>
  <c r="AH493" i="1" s="1"/>
  <c r="AD492" i="1"/>
  <c r="AH492" i="1" s="1"/>
  <c r="AD491" i="1"/>
  <c r="AH491" i="1" s="1"/>
  <c r="AD490" i="1"/>
  <c r="AH490" i="1" s="1"/>
  <c r="AD489" i="1"/>
  <c r="AH489" i="1" s="1"/>
  <c r="AD488" i="1"/>
  <c r="AH488" i="1" s="1"/>
  <c r="AD487" i="1"/>
  <c r="AH487" i="1" s="1"/>
  <c r="AD486" i="1"/>
  <c r="AH486" i="1" s="1"/>
  <c r="AD485" i="1"/>
  <c r="AH485" i="1" s="1"/>
  <c r="AD484" i="1"/>
  <c r="AH484" i="1" s="1"/>
  <c r="AD483" i="1"/>
  <c r="AH483" i="1" s="1"/>
  <c r="AD482" i="1"/>
  <c r="AH482" i="1" s="1"/>
  <c r="AD481" i="1"/>
  <c r="AH481" i="1" s="1"/>
  <c r="AD480" i="1"/>
  <c r="AH480" i="1" s="1"/>
  <c r="AD479" i="1"/>
  <c r="AH479" i="1" s="1"/>
  <c r="AD478" i="1"/>
  <c r="AH478" i="1" s="1"/>
  <c r="AD477" i="1"/>
  <c r="AH477" i="1" s="1"/>
  <c r="AD476" i="1"/>
  <c r="AH476" i="1" s="1"/>
  <c r="AD475" i="1"/>
  <c r="AH475" i="1" s="1"/>
  <c r="AD474" i="1"/>
  <c r="AH474" i="1" s="1"/>
  <c r="AD473" i="1"/>
  <c r="AH473" i="1" s="1"/>
  <c r="AD472" i="1"/>
  <c r="AH472" i="1" s="1"/>
  <c r="AD471" i="1"/>
  <c r="AH471" i="1" s="1"/>
  <c r="AD470" i="1"/>
  <c r="AH470" i="1" s="1"/>
  <c r="AD469" i="1"/>
  <c r="AH469" i="1" s="1"/>
  <c r="AD468" i="1"/>
  <c r="AH468" i="1" s="1"/>
  <c r="AD467" i="1"/>
  <c r="AH467" i="1" s="1"/>
  <c r="AD466" i="1"/>
  <c r="AH466" i="1" s="1"/>
  <c r="AD465" i="1"/>
  <c r="AH465" i="1" s="1"/>
  <c r="AD464" i="1"/>
  <c r="AH464" i="1" s="1"/>
  <c r="AD463" i="1"/>
  <c r="AH463" i="1" s="1"/>
  <c r="AD462" i="1"/>
  <c r="AH462" i="1" s="1"/>
  <c r="AD461" i="1"/>
  <c r="AH461" i="1" s="1"/>
  <c r="AD460" i="1"/>
  <c r="AH460" i="1" s="1"/>
  <c r="AD459" i="1"/>
  <c r="AH459" i="1" s="1"/>
  <c r="AD458" i="1"/>
  <c r="AH458" i="1" s="1"/>
  <c r="AD457" i="1"/>
  <c r="AH457" i="1" s="1"/>
  <c r="AD456" i="1"/>
  <c r="AH456" i="1" s="1"/>
  <c r="AD455" i="1"/>
  <c r="AH455" i="1" s="1"/>
  <c r="AD454" i="1"/>
  <c r="AH454" i="1" s="1"/>
  <c r="AD453" i="1"/>
  <c r="AH453" i="1" s="1"/>
  <c r="AD452" i="1"/>
  <c r="AH452" i="1" s="1"/>
  <c r="AD451" i="1"/>
  <c r="AH451" i="1" s="1"/>
  <c r="AD450" i="1"/>
  <c r="AH450" i="1" s="1"/>
  <c r="AD449" i="1"/>
  <c r="AH449" i="1" s="1"/>
  <c r="AD448" i="1"/>
  <c r="AH448" i="1" s="1"/>
  <c r="AD447" i="1"/>
  <c r="AH447" i="1" s="1"/>
  <c r="AD446" i="1"/>
  <c r="AH446" i="1" s="1"/>
  <c r="AD445" i="1"/>
  <c r="AH445" i="1" s="1"/>
  <c r="AD444" i="1"/>
  <c r="AH444" i="1" s="1"/>
  <c r="AD443" i="1"/>
  <c r="AH443" i="1" s="1"/>
  <c r="AD442" i="1"/>
  <c r="AH442" i="1" s="1"/>
  <c r="AD441" i="1"/>
  <c r="AH441" i="1" s="1"/>
  <c r="AD440" i="1"/>
  <c r="AH440" i="1" s="1"/>
  <c r="AD439" i="1"/>
  <c r="AH439" i="1" s="1"/>
  <c r="AD438" i="1"/>
  <c r="AH438" i="1" s="1"/>
  <c r="AD437" i="1"/>
  <c r="AH437" i="1" s="1"/>
  <c r="AD436" i="1"/>
  <c r="AH436" i="1" s="1"/>
  <c r="AD435" i="1"/>
  <c r="AH435" i="1" s="1"/>
  <c r="AD434" i="1"/>
  <c r="AH434" i="1" s="1"/>
  <c r="AD433" i="1"/>
  <c r="AH433" i="1" s="1"/>
  <c r="AD432" i="1"/>
  <c r="AH432" i="1" s="1"/>
  <c r="AD431" i="1"/>
  <c r="AH431" i="1" s="1"/>
  <c r="AD430" i="1"/>
  <c r="AH430" i="1" s="1"/>
  <c r="AD429" i="1"/>
  <c r="AH429" i="1" s="1"/>
  <c r="AD428" i="1"/>
  <c r="AH428" i="1" s="1"/>
  <c r="AD427" i="1"/>
  <c r="AH427" i="1" s="1"/>
  <c r="AD426" i="1"/>
  <c r="AH426" i="1" s="1"/>
  <c r="AD425" i="1"/>
  <c r="AH425" i="1" s="1"/>
  <c r="AD424" i="1"/>
  <c r="AH424" i="1" s="1"/>
  <c r="AD423" i="1"/>
  <c r="AH423" i="1" s="1"/>
  <c r="AD422" i="1"/>
  <c r="AH422" i="1" s="1"/>
  <c r="AD421" i="1"/>
  <c r="AH421" i="1" s="1"/>
  <c r="AD420" i="1"/>
  <c r="AH420" i="1" s="1"/>
  <c r="AD419" i="1"/>
  <c r="AH419" i="1" s="1"/>
  <c r="AD418" i="1"/>
  <c r="AH418" i="1" s="1"/>
  <c r="AD417" i="1"/>
  <c r="AH417" i="1" s="1"/>
  <c r="AD416" i="1"/>
  <c r="AH416" i="1" s="1"/>
  <c r="AD415" i="1"/>
  <c r="AH415" i="1" s="1"/>
  <c r="AD414" i="1"/>
  <c r="AH414" i="1" s="1"/>
  <c r="AD413" i="1"/>
  <c r="AH413" i="1" s="1"/>
  <c r="AD412" i="1"/>
  <c r="AH412" i="1" s="1"/>
  <c r="AD411" i="1"/>
  <c r="AH411" i="1" s="1"/>
  <c r="AD410" i="1"/>
  <c r="AH410" i="1" s="1"/>
  <c r="AD409" i="1"/>
  <c r="AH409" i="1" s="1"/>
  <c r="AD408" i="1"/>
  <c r="AH408" i="1" s="1"/>
  <c r="AD407" i="1"/>
  <c r="AH407" i="1" s="1"/>
  <c r="AD406" i="1"/>
  <c r="AH406" i="1" s="1"/>
  <c r="AD405" i="1"/>
  <c r="AH405" i="1" s="1"/>
  <c r="AD404" i="1"/>
  <c r="AH404" i="1" s="1"/>
  <c r="AD403" i="1"/>
  <c r="AH403" i="1" s="1"/>
  <c r="AD402" i="1"/>
  <c r="AH402" i="1" s="1"/>
  <c r="AD401" i="1"/>
  <c r="AH401" i="1" s="1"/>
  <c r="AD400" i="1"/>
  <c r="AH400" i="1" s="1"/>
  <c r="AD399" i="1"/>
  <c r="AH399" i="1" s="1"/>
  <c r="AD398" i="1"/>
  <c r="AH398" i="1" s="1"/>
  <c r="AD397" i="1"/>
  <c r="AH397" i="1" s="1"/>
  <c r="AD396" i="1"/>
  <c r="AH396" i="1" s="1"/>
  <c r="AD395" i="1"/>
  <c r="AH395" i="1" s="1"/>
  <c r="AD394" i="1"/>
  <c r="AH394" i="1" s="1"/>
  <c r="AD393" i="1"/>
  <c r="AH393" i="1" s="1"/>
  <c r="AD392" i="1"/>
  <c r="AH392" i="1" s="1"/>
  <c r="AD391" i="1"/>
  <c r="AH391" i="1" s="1"/>
  <c r="AD390" i="1"/>
  <c r="AH390" i="1" s="1"/>
  <c r="AD389" i="1"/>
  <c r="AH389" i="1" s="1"/>
  <c r="AD388" i="1"/>
  <c r="AH388" i="1" s="1"/>
  <c r="AD387" i="1"/>
  <c r="AH387" i="1" s="1"/>
  <c r="AD386" i="1"/>
  <c r="AH386" i="1" s="1"/>
  <c r="AD385" i="1"/>
  <c r="AH385" i="1" s="1"/>
  <c r="AD384" i="1"/>
  <c r="AH384" i="1" s="1"/>
  <c r="AD383" i="1"/>
  <c r="AH383" i="1" s="1"/>
  <c r="AD382" i="1"/>
  <c r="AH382" i="1" s="1"/>
  <c r="AD381" i="1"/>
  <c r="AH381" i="1" s="1"/>
  <c r="AD380" i="1"/>
  <c r="AH380" i="1" s="1"/>
  <c r="AD379" i="1"/>
  <c r="AH379" i="1" s="1"/>
  <c r="AD378" i="1"/>
  <c r="AH378" i="1" s="1"/>
  <c r="AD377" i="1"/>
  <c r="AH377" i="1" s="1"/>
  <c r="AD376" i="1"/>
  <c r="AH376" i="1" s="1"/>
  <c r="AD375" i="1"/>
  <c r="AH375" i="1" s="1"/>
  <c r="AD374" i="1"/>
  <c r="AH374" i="1" s="1"/>
  <c r="AD373" i="1"/>
  <c r="AH373" i="1" s="1"/>
  <c r="AD372" i="1"/>
  <c r="AH372" i="1" s="1"/>
  <c r="AD371" i="1"/>
  <c r="AH371" i="1" s="1"/>
  <c r="AD370" i="1"/>
  <c r="AH370" i="1" s="1"/>
  <c r="AD369" i="1"/>
  <c r="AH369" i="1" s="1"/>
  <c r="AD368" i="1"/>
  <c r="AH368" i="1" s="1"/>
  <c r="AD367" i="1"/>
  <c r="AH367" i="1" s="1"/>
  <c r="AD366" i="1"/>
  <c r="AH366" i="1" s="1"/>
  <c r="AD365" i="1"/>
  <c r="AH365" i="1" s="1"/>
  <c r="AD364" i="1"/>
  <c r="AH364" i="1" s="1"/>
  <c r="AD363" i="1"/>
  <c r="AH363" i="1" s="1"/>
  <c r="AD362" i="1"/>
  <c r="AH362" i="1" s="1"/>
  <c r="AD361" i="1"/>
  <c r="AH361" i="1" s="1"/>
  <c r="AD360" i="1"/>
  <c r="AH360" i="1" s="1"/>
  <c r="AD359" i="1"/>
  <c r="AH359" i="1" s="1"/>
  <c r="AD358" i="1"/>
  <c r="AH358" i="1" s="1"/>
  <c r="AD357" i="1"/>
  <c r="AH357" i="1" s="1"/>
  <c r="AD356" i="1"/>
  <c r="AH356" i="1" s="1"/>
  <c r="AD355" i="1"/>
  <c r="AH355" i="1" s="1"/>
  <c r="AD354" i="1"/>
  <c r="AH354" i="1" s="1"/>
  <c r="AD353" i="1"/>
  <c r="AH353" i="1" s="1"/>
  <c r="AD352" i="1"/>
  <c r="AH352" i="1" s="1"/>
  <c r="AD351" i="1"/>
  <c r="AH351" i="1" s="1"/>
  <c r="AD350" i="1"/>
  <c r="AH350" i="1" s="1"/>
  <c r="AD349" i="1"/>
  <c r="AH349" i="1" s="1"/>
  <c r="AD348" i="1"/>
  <c r="AH348" i="1" s="1"/>
  <c r="AD347" i="1"/>
  <c r="AH347" i="1" s="1"/>
  <c r="AD346" i="1"/>
  <c r="AH346" i="1" s="1"/>
  <c r="AD345" i="1"/>
  <c r="AH345" i="1" s="1"/>
  <c r="AD344" i="1"/>
  <c r="AH344" i="1" s="1"/>
  <c r="AD343" i="1"/>
  <c r="AH343" i="1" s="1"/>
  <c r="AD342" i="1"/>
  <c r="AH342" i="1" s="1"/>
  <c r="AD341" i="1"/>
  <c r="AH341" i="1" s="1"/>
  <c r="AD340" i="1"/>
  <c r="AH340" i="1" s="1"/>
  <c r="AD339" i="1"/>
  <c r="AH339" i="1" s="1"/>
  <c r="AD338" i="1"/>
  <c r="AH338" i="1" s="1"/>
  <c r="AD337" i="1"/>
  <c r="AH337" i="1" s="1"/>
  <c r="AD336" i="1"/>
  <c r="AH336" i="1" s="1"/>
  <c r="AD335" i="1"/>
  <c r="AH335" i="1" s="1"/>
  <c r="AD334" i="1"/>
  <c r="AH334" i="1" s="1"/>
  <c r="AD333" i="1"/>
  <c r="AH333" i="1" s="1"/>
  <c r="AD332" i="1"/>
  <c r="AH332" i="1" s="1"/>
  <c r="AD331" i="1"/>
  <c r="AH331" i="1" s="1"/>
  <c r="AD330" i="1"/>
  <c r="AH330" i="1" s="1"/>
  <c r="AD329" i="1"/>
  <c r="AH329" i="1" s="1"/>
  <c r="AD328" i="1"/>
  <c r="AH328" i="1" s="1"/>
  <c r="AD327" i="1"/>
  <c r="AH327" i="1" s="1"/>
  <c r="AD326" i="1"/>
  <c r="AH326" i="1" s="1"/>
  <c r="AD325" i="1"/>
  <c r="AH325" i="1" s="1"/>
  <c r="AD324" i="1"/>
  <c r="AH324" i="1" s="1"/>
  <c r="AD323" i="1"/>
  <c r="AH323" i="1" s="1"/>
  <c r="AD322" i="1"/>
  <c r="AH322" i="1" s="1"/>
  <c r="AD321" i="1"/>
  <c r="AH321" i="1" s="1"/>
  <c r="AD320" i="1"/>
  <c r="AH320" i="1" s="1"/>
  <c r="AD319" i="1"/>
  <c r="AH319" i="1" s="1"/>
  <c r="AD318" i="1"/>
  <c r="AH318" i="1" s="1"/>
  <c r="AD317" i="1"/>
  <c r="AH317" i="1" s="1"/>
  <c r="AD316" i="1"/>
  <c r="AH316" i="1" s="1"/>
  <c r="AD315" i="1"/>
  <c r="AH315" i="1" s="1"/>
  <c r="AD314" i="1"/>
  <c r="AH314" i="1" s="1"/>
  <c r="AD313" i="1"/>
  <c r="AH313" i="1" s="1"/>
  <c r="AD312" i="1"/>
  <c r="AH312" i="1" s="1"/>
  <c r="AD311" i="1"/>
  <c r="AH311" i="1" s="1"/>
  <c r="AD310" i="1"/>
  <c r="AH310" i="1" s="1"/>
  <c r="AD309" i="1"/>
  <c r="AH309" i="1" s="1"/>
  <c r="AD308" i="1"/>
  <c r="AH308" i="1" s="1"/>
  <c r="AD307" i="1"/>
  <c r="AH307" i="1" s="1"/>
  <c r="AD306" i="1"/>
  <c r="AH306" i="1" s="1"/>
  <c r="AD305" i="1"/>
  <c r="AH305" i="1" s="1"/>
  <c r="AD304" i="1"/>
  <c r="AH304" i="1" s="1"/>
  <c r="AD303" i="1"/>
  <c r="AH303" i="1" s="1"/>
  <c r="AD302" i="1"/>
  <c r="AH302" i="1" s="1"/>
  <c r="AD301" i="1"/>
  <c r="AH301" i="1" s="1"/>
  <c r="AD300" i="1"/>
  <c r="AH300" i="1" s="1"/>
  <c r="AD299" i="1"/>
  <c r="AH299" i="1" s="1"/>
  <c r="AD298" i="1"/>
  <c r="AH298" i="1" s="1"/>
  <c r="AD297" i="1"/>
  <c r="AH297" i="1" s="1"/>
  <c r="AD296" i="1"/>
  <c r="AH296" i="1" s="1"/>
  <c r="AD295" i="1"/>
  <c r="AH295" i="1" s="1"/>
  <c r="AD294" i="1"/>
  <c r="AH294" i="1" s="1"/>
  <c r="AD293" i="1"/>
  <c r="AH293" i="1" s="1"/>
  <c r="AD292" i="1"/>
  <c r="AH292" i="1" s="1"/>
  <c r="AD291" i="1"/>
  <c r="AH291" i="1" s="1"/>
  <c r="AD290" i="1"/>
  <c r="AH290" i="1" s="1"/>
  <c r="AD289" i="1"/>
  <c r="AH289" i="1" s="1"/>
  <c r="AD288" i="1"/>
  <c r="AH288" i="1" s="1"/>
  <c r="AD287" i="1"/>
  <c r="AH287" i="1" s="1"/>
  <c r="AD286" i="1"/>
  <c r="AH286" i="1" s="1"/>
  <c r="AD285" i="1"/>
  <c r="AH285" i="1" s="1"/>
  <c r="AD284" i="1"/>
  <c r="AH284" i="1" s="1"/>
  <c r="AD283" i="1"/>
  <c r="AH283" i="1" s="1"/>
  <c r="AD282" i="1"/>
  <c r="AH282" i="1" s="1"/>
  <c r="AD281" i="1"/>
  <c r="AH281" i="1" s="1"/>
  <c r="AD280" i="1"/>
  <c r="AH280" i="1" s="1"/>
  <c r="AD279" i="1"/>
  <c r="AH279" i="1" s="1"/>
  <c r="AD278" i="1"/>
  <c r="AH278" i="1" s="1"/>
  <c r="AD277" i="1"/>
  <c r="AH277" i="1" s="1"/>
  <c r="AD276" i="1"/>
  <c r="AH276" i="1" s="1"/>
  <c r="AD275" i="1"/>
  <c r="AH275" i="1" s="1"/>
  <c r="AD274" i="1"/>
  <c r="AH274" i="1" s="1"/>
  <c r="AD273" i="1"/>
  <c r="AH273" i="1" s="1"/>
  <c r="AD272" i="1"/>
  <c r="AH272" i="1" s="1"/>
  <c r="AD271" i="1"/>
  <c r="AH271" i="1" s="1"/>
  <c r="AD270" i="1"/>
  <c r="AH270" i="1" s="1"/>
  <c r="AD269" i="1"/>
  <c r="AH269" i="1" s="1"/>
  <c r="AD268" i="1"/>
  <c r="AH268" i="1" s="1"/>
  <c r="AD267" i="1"/>
  <c r="AH267" i="1" s="1"/>
  <c r="AD266" i="1"/>
  <c r="AH266" i="1" s="1"/>
  <c r="AD265" i="1"/>
  <c r="AH265" i="1" s="1"/>
  <c r="AD264" i="1"/>
  <c r="AH264" i="1" s="1"/>
  <c r="AD263" i="1"/>
  <c r="AH263" i="1" s="1"/>
  <c r="AD262" i="1"/>
  <c r="AH262" i="1" s="1"/>
  <c r="AD261" i="1"/>
  <c r="AH261" i="1" s="1"/>
  <c r="AD260" i="1"/>
  <c r="AH260" i="1" s="1"/>
  <c r="AD259" i="1"/>
  <c r="AH259" i="1" s="1"/>
  <c r="AD258" i="1"/>
  <c r="AH258" i="1" s="1"/>
  <c r="AD257" i="1"/>
  <c r="AH257" i="1" s="1"/>
  <c r="AD256" i="1"/>
  <c r="AH256" i="1" s="1"/>
  <c r="AD255" i="1"/>
  <c r="AH255" i="1" s="1"/>
  <c r="AD254" i="1"/>
  <c r="AH254" i="1" s="1"/>
  <c r="AD253" i="1"/>
  <c r="AH253" i="1" s="1"/>
  <c r="AD252" i="1"/>
  <c r="AH252" i="1" s="1"/>
  <c r="AD251" i="1"/>
  <c r="AH251" i="1" s="1"/>
  <c r="AD250" i="1"/>
  <c r="AH250" i="1" s="1"/>
  <c r="AD249" i="1"/>
  <c r="AH249" i="1" s="1"/>
  <c r="AD248" i="1"/>
  <c r="AH248" i="1" s="1"/>
  <c r="AD247" i="1"/>
  <c r="AH247" i="1" s="1"/>
  <c r="AD246" i="1"/>
  <c r="AH246" i="1" s="1"/>
  <c r="AD245" i="1"/>
  <c r="AH245" i="1" s="1"/>
  <c r="AD244" i="1"/>
  <c r="AH244" i="1" s="1"/>
  <c r="AD243" i="1"/>
  <c r="AH243" i="1" s="1"/>
  <c r="AD242" i="1"/>
  <c r="AH242" i="1" s="1"/>
  <c r="AD241" i="1"/>
  <c r="AH241" i="1" s="1"/>
  <c r="AD240" i="1"/>
  <c r="AH240" i="1" s="1"/>
  <c r="AD239" i="1"/>
  <c r="AH239" i="1" s="1"/>
  <c r="AD238" i="1"/>
  <c r="AH238" i="1" s="1"/>
  <c r="AD237" i="1"/>
  <c r="AH237" i="1" s="1"/>
  <c r="AD236" i="1"/>
  <c r="AH236" i="1" s="1"/>
  <c r="AD235" i="1"/>
  <c r="AH235" i="1" s="1"/>
  <c r="AD234" i="1"/>
  <c r="AH234" i="1" s="1"/>
  <c r="AD233" i="1"/>
  <c r="AH233" i="1" s="1"/>
  <c r="AD232" i="1"/>
  <c r="AH232" i="1" s="1"/>
  <c r="AD231" i="1"/>
  <c r="AH231" i="1" s="1"/>
  <c r="AD230" i="1"/>
  <c r="AH230" i="1" s="1"/>
  <c r="AD229" i="1"/>
  <c r="AH229" i="1" s="1"/>
  <c r="AD228" i="1"/>
  <c r="AH228" i="1" s="1"/>
  <c r="AD227" i="1"/>
  <c r="AH227" i="1" s="1"/>
  <c r="AD226" i="1"/>
  <c r="AH226" i="1" s="1"/>
  <c r="AD225" i="1"/>
  <c r="AH225" i="1" s="1"/>
  <c r="AD224" i="1"/>
  <c r="AH224" i="1" s="1"/>
  <c r="AD223" i="1"/>
  <c r="AH223" i="1" s="1"/>
  <c r="AD222" i="1"/>
  <c r="AH222" i="1" s="1"/>
  <c r="AD221" i="1"/>
  <c r="AH221" i="1" s="1"/>
  <c r="AD220" i="1"/>
  <c r="AH220" i="1" s="1"/>
  <c r="AD219" i="1"/>
  <c r="AH219" i="1" s="1"/>
  <c r="AD218" i="1"/>
  <c r="AH218" i="1" s="1"/>
  <c r="AD217" i="1"/>
  <c r="AH217" i="1" s="1"/>
  <c r="AD216" i="1"/>
  <c r="AH216" i="1" s="1"/>
  <c r="AD215" i="1"/>
  <c r="AH215" i="1" s="1"/>
  <c r="AD214" i="1"/>
  <c r="AH214" i="1" s="1"/>
  <c r="AD213" i="1"/>
  <c r="AH213" i="1" s="1"/>
  <c r="AD212" i="1"/>
  <c r="AH212" i="1" s="1"/>
  <c r="AD211" i="1"/>
  <c r="AH211" i="1" s="1"/>
  <c r="AD210" i="1"/>
  <c r="AH210" i="1" s="1"/>
  <c r="AD209" i="1"/>
  <c r="AH209" i="1" s="1"/>
  <c r="AD208" i="1"/>
  <c r="AH208" i="1" s="1"/>
  <c r="AD207" i="1"/>
  <c r="AH207" i="1" s="1"/>
  <c r="AD206" i="1"/>
  <c r="AH206" i="1" s="1"/>
  <c r="AD205" i="1"/>
  <c r="AH205" i="1" s="1"/>
  <c r="AD204" i="1"/>
  <c r="AH204" i="1" s="1"/>
  <c r="AD203" i="1"/>
  <c r="AH203" i="1" s="1"/>
  <c r="AD202" i="1"/>
  <c r="AH202" i="1" s="1"/>
  <c r="AD201" i="1"/>
  <c r="AH201" i="1" s="1"/>
  <c r="AD200" i="1"/>
  <c r="AH200" i="1" s="1"/>
  <c r="AD199" i="1"/>
  <c r="AH199" i="1" s="1"/>
  <c r="AD198" i="1"/>
  <c r="AH198" i="1" s="1"/>
  <c r="AD197" i="1"/>
  <c r="AH197" i="1" s="1"/>
  <c r="AD196" i="1"/>
  <c r="AH196" i="1" s="1"/>
  <c r="AD195" i="1"/>
  <c r="AH195" i="1" s="1"/>
  <c r="AD194" i="1"/>
  <c r="AH194" i="1" s="1"/>
  <c r="AD193" i="1"/>
  <c r="AH193" i="1" s="1"/>
  <c r="AD192" i="1"/>
  <c r="AH192" i="1" s="1"/>
  <c r="AD191" i="1"/>
  <c r="AH191" i="1" s="1"/>
  <c r="AD190" i="1"/>
  <c r="AH190" i="1" s="1"/>
  <c r="AD189" i="1"/>
  <c r="AH189" i="1" s="1"/>
  <c r="AD188" i="1"/>
  <c r="AH188" i="1" s="1"/>
  <c r="AD187" i="1"/>
  <c r="AH187" i="1" s="1"/>
  <c r="AD186" i="1"/>
  <c r="AH186" i="1" s="1"/>
  <c r="AD185" i="1"/>
  <c r="AH185" i="1" s="1"/>
  <c r="AD184" i="1"/>
  <c r="AH184" i="1" s="1"/>
  <c r="AD183" i="1"/>
  <c r="AH183" i="1" s="1"/>
  <c r="AD182" i="1"/>
  <c r="AH182" i="1" s="1"/>
  <c r="AD181" i="1"/>
  <c r="AH181" i="1" s="1"/>
  <c r="AD180" i="1"/>
  <c r="AH180" i="1" s="1"/>
  <c r="AD179" i="1"/>
  <c r="AH179" i="1" s="1"/>
  <c r="AD178" i="1"/>
  <c r="AH178" i="1" s="1"/>
  <c r="AD177" i="1"/>
  <c r="AH177" i="1" s="1"/>
  <c r="AD176" i="1"/>
  <c r="AH176" i="1" s="1"/>
  <c r="AD175" i="1"/>
  <c r="AH175" i="1" s="1"/>
  <c r="AD174" i="1"/>
  <c r="AH174" i="1" s="1"/>
  <c r="AD173" i="1"/>
  <c r="AH173" i="1" s="1"/>
  <c r="AD172" i="1"/>
  <c r="AH172" i="1" s="1"/>
  <c r="AD171" i="1"/>
  <c r="AH171" i="1" s="1"/>
  <c r="AD170" i="1"/>
  <c r="AH170" i="1" s="1"/>
  <c r="AD169" i="1"/>
  <c r="AH169" i="1" s="1"/>
  <c r="AD168" i="1"/>
  <c r="AH168" i="1" s="1"/>
  <c r="AD167" i="1"/>
  <c r="AH167" i="1" s="1"/>
  <c r="AD166" i="1"/>
  <c r="AH166" i="1" s="1"/>
  <c r="AD165" i="1"/>
  <c r="AH165" i="1" s="1"/>
  <c r="AD164" i="1"/>
  <c r="AH164" i="1" s="1"/>
  <c r="AD163" i="1"/>
  <c r="AH163" i="1" s="1"/>
  <c r="AD162" i="1"/>
  <c r="AH162" i="1" s="1"/>
  <c r="AD161" i="1"/>
  <c r="AH161" i="1" s="1"/>
  <c r="AD160" i="1"/>
  <c r="AH160" i="1" s="1"/>
  <c r="AD159" i="1"/>
  <c r="AH159" i="1" s="1"/>
  <c r="AD158" i="1"/>
  <c r="AH158" i="1" s="1"/>
  <c r="AD157" i="1"/>
  <c r="AH157" i="1" s="1"/>
  <c r="AD156" i="1"/>
  <c r="AH156" i="1" s="1"/>
  <c r="AD155" i="1"/>
  <c r="AH155" i="1" s="1"/>
  <c r="AD154" i="1"/>
  <c r="AH154" i="1" s="1"/>
  <c r="AD153" i="1"/>
  <c r="AH153" i="1" s="1"/>
  <c r="AD152" i="1"/>
  <c r="AH152" i="1" s="1"/>
  <c r="AD151" i="1"/>
  <c r="AH151" i="1" s="1"/>
  <c r="AD150" i="1"/>
  <c r="AH150" i="1" s="1"/>
  <c r="AD149" i="1"/>
  <c r="AH149" i="1" s="1"/>
  <c r="AD148" i="1"/>
  <c r="AH148" i="1" s="1"/>
  <c r="AD147" i="1"/>
  <c r="AH147" i="1" s="1"/>
  <c r="AD146" i="1"/>
  <c r="AH146" i="1" s="1"/>
  <c r="AD145" i="1"/>
  <c r="AH145" i="1" s="1"/>
  <c r="AD144" i="1"/>
  <c r="AH144" i="1" s="1"/>
  <c r="AD143" i="1"/>
  <c r="AH143" i="1" s="1"/>
  <c r="AD142" i="1"/>
  <c r="AH142" i="1" s="1"/>
  <c r="AD141" i="1"/>
  <c r="AH141" i="1" s="1"/>
  <c r="AD140" i="1"/>
  <c r="AH140" i="1" s="1"/>
  <c r="AD139" i="1"/>
  <c r="AH139" i="1" s="1"/>
  <c r="AD138" i="1"/>
  <c r="AH138" i="1" s="1"/>
  <c r="AD137" i="1"/>
  <c r="AH137" i="1" s="1"/>
  <c r="AD136" i="1"/>
  <c r="AH136" i="1" s="1"/>
  <c r="AD135" i="1"/>
  <c r="AH135" i="1" s="1"/>
  <c r="AD134" i="1"/>
  <c r="AH134" i="1" s="1"/>
  <c r="AD133" i="1"/>
  <c r="AH133" i="1" s="1"/>
  <c r="AD132" i="1"/>
  <c r="AH132" i="1" s="1"/>
  <c r="AD131" i="1"/>
  <c r="AH131" i="1" s="1"/>
  <c r="AD130" i="1"/>
  <c r="AH130" i="1" s="1"/>
  <c r="AD129" i="1"/>
  <c r="AH129" i="1" s="1"/>
  <c r="AD128" i="1"/>
  <c r="AH128" i="1" s="1"/>
  <c r="AD127" i="1"/>
  <c r="AH127" i="1" s="1"/>
  <c r="AD126" i="1"/>
  <c r="AH126" i="1" s="1"/>
  <c r="AD125" i="1"/>
  <c r="AH125" i="1" s="1"/>
  <c r="AD124" i="1"/>
  <c r="AH124" i="1" s="1"/>
  <c r="AD123" i="1"/>
  <c r="AH123" i="1" s="1"/>
  <c r="AD122" i="1"/>
  <c r="AH122" i="1" s="1"/>
  <c r="AD121" i="1"/>
  <c r="AH121" i="1" s="1"/>
  <c r="AD120" i="1"/>
  <c r="AH120" i="1" s="1"/>
  <c r="AD119" i="1"/>
  <c r="AH119" i="1" s="1"/>
  <c r="AD118" i="1"/>
  <c r="AH118" i="1" s="1"/>
  <c r="AD117" i="1"/>
  <c r="AH117" i="1" s="1"/>
  <c r="AD116" i="1"/>
  <c r="AH116" i="1" s="1"/>
  <c r="AD115" i="1"/>
  <c r="AH115" i="1" s="1"/>
  <c r="AD114" i="1"/>
  <c r="AH114" i="1" s="1"/>
  <c r="AD113" i="1"/>
  <c r="AH113" i="1" s="1"/>
  <c r="AD112" i="1"/>
  <c r="AH112" i="1" s="1"/>
  <c r="AD111" i="1"/>
  <c r="AH111" i="1" s="1"/>
  <c r="AD110" i="1"/>
  <c r="AH110" i="1" s="1"/>
  <c r="AD109" i="1"/>
  <c r="AH109" i="1" s="1"/>
  <c r="AD108" i="1"/>
  <c r="AH108" i="1" s="1"/>
  <c r="AD107" i="1"/>
  <c r="AH107" i="1" s="1"/>
  <c r="AD106" i="1"/>
  <c r="AH106" i="1" s="1"/>
  <c r="AD105" i="1"/>
  <c r="AH105" i="1" s="1"/>
  <c r="AD104" i="1"/>
  <c r="AH104" i="1" s="1"/>
  <c r="AD103" i="1"/>
  <c r="AH103" i="1" s="1"/>
  <c r="AD102" i="1"/>
  <c r="AH102" i="1" s="1"/>
  <c r="AD101" i="1"/>
  <c r="AH101" i="1" s="1"/>
  <c r="AD100" i="1"/>
  <c r="AH100" i="1" s="1"/>
  <c r="AD99" i="1"/>
  <c r="AH99" i="1" s="1"/>
  <c r="AD98" i="1"/>
  <c r="AH98" i="1" s="1"/>
  <c r="AD97" i="1"/>
  <c r="AH97" i="1" s="1"/>
  <c r="AD96" i="1"/>
  <c r="AH96" i="1" s="1"/>
  <c r="AD95" i="1"/>
  <c r="AH95" i="1" s="1"/>
  <c r="AD94" i="1"/>
  <c r="AH94" i="1" s="1"/>
  <c r="AD93" i="1"/>
  <c r="AH93" i="1" s="1"/>
  <c r="AD92" i="1"/>
  <c r="AH92" i="1" s="1"/>
  <c r="AD91" i="1"/>
  <c r="AH91" i="1" s="1"/>
  <c r="AD90" i="1"/>
  <c r="AH90" i="1" s="1"/>
  <c r="AD89" i="1"/>
  <c r="AH89" i="1" s="1"/>
  <c r="AD88" i="1"/>
  <c r="AH88" i="1" s="1"/>
  <c r="AD87" i="1"/>
  <c r="AH87" i="1" s="1"/>
  <c r="AD86" i="1"/>
  <c r="AH86" i="1" s="1"/>
  <c r="AD85" i="1"/>
  <c r="AH85" i="1" s="1"/>
  <c r="AD84" i="1"/>
  <c r="AH84" i="1" s="1"/>
  <c r="AD83" i="1"/>
  <c r="AH83" i="1" s="1"/>
  <c r="AD82" i="1"/>
  <c r="AH82" i="1" s="1"/>
  <c r="AD81" i="1"/>
  <c r="AH81" i="1" s="1"/>
  <c r="AD80" i="1"/>
  <c r="AH80" i="1" s="1"/>
  <c r="AD79" i="1"/>
  <c r="AH79" i="1" s="1"/>
  <c r="AD78" i="1"/>
  <c r="AH78" i="1" s="1"/>
  <c r="AD77" i="1"/>
  <c r="AH77" i="1" s="1"/>
  <c r="AD76" i="1"/>
  <c r="AH76" i="1" s="1"/>
  <c r="AD75" i="1"/>
  <c r="AH75" i="1" s="1"/>
  <c r="AD73" i="1"/>
  <c r="AH73" i="1" s="1"/>
  <c r="AD72" i="1"/>
  <c r="AH72" i="1" s="1"/>
  <c r="AD71" i="1"/>
  <c r="AH71" i="1" s="1"/>
  <c r="AD70" i="1"/>
  <c r="AH70" i="1" s="1"/>
  <c r="AD69" i="1"/>
  <c r="AH69" i="1" s="1"/>
  <c r="AD68" i="1"/>
  <c r="AH68" i="1" s="1"/>
  <c r="AD67" i="1"/>
  <c r="AH67" i="1" s="1"/>
  <c r="AD66" i="1"/>
  <c r="AH66" i="1" s="1"/>
  <c r="AD65" i="1"/>
  <c r="AH65" i="1" s="1"/>
  <c r="AD64" i="1"/>
  <c r="AH64" i="1" s="1"/>
  <c r="AD63" i="1"/>
  <c r="AH63" i="1" s="1"/>
  <c r="AD62" i="1"/>
  <c r="AH62" i="1" s="1"/>
  <c r="AD61" i="1"/>
  <c r="AH61" i="1" s="1"/>
  <c r="AD60" i="1"/>
  <c r="AH60" i="1" s="1"/>
  <c r="AD59" i="1"/>
  <c r="AH59" i="1" s="1"/>
  <c r="AD58" i="1"/>
  <c r="AH58" i="1" s="1"/>
  <c r="AD57" i="1"/>
  <c r="AH57" i="1" s="1"/>
  <c r="AD56" i="1"/>
  <c r="AH56" i="1" s="1"/>
  <c r="AD55" i="1"/>
  <c r="AH55" i="1" s="1"/>
  <c r="AD54" i="1"/>
  <c r="AH54" i="1" s="1"/>
  <c r="AD53" i="1"/>
  <c r="AH53" i="1" s="1"/>
  <c r="AD52" i="1"/>
  <c r="AH52" i="1" s="1"/>
  <c r="AD51" i="1"/>
  <c r="AH51" i="1" s="1"/>
  <c r="AD50" i="1"/>
  <c r="AH50" i="1" s="1"/>
  <c r="AD49" i="1"/>
  <c r="AH49" i="1" s="1"/>
  <c r="AD48" i="1"/>
  <c r="AH48" i="1" s="1"/>
  <c r="AD47" i="1"/>
  <c r="AH47" i="1" s="1"/>
  <c r="AD46" i="1"/>
  <c r="AH46" i="1" s="1"/>
  <c r="AD45" i="1"/>
  <c r="AH45" i="1" s="1"/>
  <c r="AD44" i="1"/>
  <c r="AH44" i="1" s="1"/>
  <c r="AD43" i="1"/>
  <c r="AH43" i="1" s="1"/>
  <c r="AD42" i="1"/>
  <c r="AH42" i="1" s="1"/>
  <c r="AD41" i="1"/>
  <c r="AH41" i="1" s="1"/>
  <c r="AD40" i="1"/>
  <c r="AH40" i="1" s="1"/>
  <c r="AD39" i="1"/>
  <c r="AH39" i="1" s="1"/>
  <c r="AD38" i="1"/>
  <c r="AH38" i="1" s="1"/>
  <c r="AD37" i="1"/>
  <c r="AH37" i="1" s="1"/>
  <c r="AD36" i="1"/>
  <c r="AH36" i="1" s="1"/>
  <c r="AD35" i="1"/>
  <c r="AH35" i="1" s="1"/>
  <c r="AD34" i="1"/>
  <c r="AH34" i="1" s="1"/>
  <c r="AD33" i="1"/>
  <c r="AH33" i="1" s="1"/>
  <c r="AD32" i="1"/>
  <c r="AH32" i="1" s="1"/>
  <c r="AD31" i="1"/>
  <c r="AH31" i="1" s="1"/>
  <c r="AD30" i="1"/>
  <c r="AH30" i="1" s="1"/>
  <c r="AD29" i="1"/>
  <c r="AH29" i="1" s="1"/>
  <c r="AD28" i="1"/>
  <c r="AH28" i="1" s="1"/>
  <c r="AD27" i="1"/>
  <c r="AH27" i="1" s="1"/>
  <c r="AD26" i="1"/>
  <c r="AH26" i="1" s="1"/>
  <c r="AD25" i="1"/>
  <c r="AH25" i="1" s="1"/>
  <c r="AD24" i="1"/>
  <c r="AH24" i="1" s="1"/>
  <c r="AD23" i="1"/>
  <c r="AH23" i="1" s="1"/>
  <c r="AD22" i="1"/>
  <c r="AH22" i="1" s="1"/>
  <c r="AD21" i="1"/>
  <c r="AH21" i="1" s="1"/>
  <c r="AD20" i="1"/>
  <c r="AH20" i="1" s="1"/>
  <c r="AD19" i="1"/>
  <c r="AH19" i="1" s="1"/>
  <c r="AD18" i="1"/>
  <c r="AH18" i="1" s="1"/>
  <c r="AD17" i="1"/>
  <c r="AH17" i="1" s="1"/>
  <c r="AD16" i="1"/>
  <c r="AH16" i="1" s="1"/>
  <c r="AD15" i="1"/>
  <c r="AD14" i="1"/>
  <c r="AD13" i="1"/>
  <c r="AD12" i="1"/>
  <c r="AD11" i="1"/>
  <c r="AD10" i="1"/>
  <c r="AD9" i="1"/>
  <c r="AD8" i="1"/>
  <c r="AH8" i="1" s="1"/>
  <c r="AD7" i="1"/>
  <c r="AD6" i="1"/>
  <c r="AH6" i="1" s="1"/>
  <c r="AD5" i="1"/>
  <c r="J7" i="4"/>
  <c r="J8" i="4"/>
  <c r="J9" i="4" s="1"/>
  <c r="AC4989" i="1"/>
  <c r="AF4989" i="1" s="1"/>
  <c r="AB4989" i="1"/>
  <c r="AE4989" i="1" s="1"/>
  <c r="AC4988" i="1"/>
  <c r="AF4988" i="1" s="1"/>
  <c r="AB4988" i="1"/>
  <c r="AE4988" i="1" s="1"/>
  <c r="AC4987" i="1"/>
  <c r="AB4987" i="1"/>
  <c r="AE4987" i="1" s="1"/>
  <c r="AC4986" i="1"/>
  <c r="AG4986" i="1" s="1"/>
  <c r="AB4986" i="1"/>
  <c r="AE4986" i="1" s="1"/>
  <c r="AC4985" i="1"/>
  <c r="AB4985" i="1"/>
  <c r="AE4985" i="1" s="1"/>
  <c r="AC4984" i="1"/>
  <c r="AB4984" i="1"/>
  <c r="AE4984" i="1" s="1"/>
  <c r="AC4983" i="1"/>
  <c r="AB4983" i="1"/>
  <c r="AE4983" i="1" s="1"/>
  <c r="AC4982" i="1"/>
  <c r="AG4982" i="1" s="1"/>
  <c r="AB4982" i="1"/>
  <c r="AE4982" i="1" s="1"/>
  <c r="AC4981" i="1"/>
  <c r="AF4981" i="1" s="1"/>
  <c r="AB4981" i="1"/>
  <c r="AE4981" i="1" s="1"/>
  <c r="AC4980" i="1"/>
  <c r="AF4980" i="1" s="1"/>
  <c r="AB4980" i="1"/>
  <c r="AE4980" i="1" s="1"/>
  <c r="AC4979" i="1"/>
  <c r="AF4979" i="1" s="1"/>
  <c r="AB4979" i="1"/>
  <c r="AE4979" i="1" s="1"/>
  <c r="AC4978" i="1"/>
  <c r="AG4978" i="1" s="1"/>
  <c r="AB4978" i="1"/>
  <c r="AE4978" i="1" s="1"/>
  <c r="AC4977" i="1"/>
  <c r="AF4977" i="1" s="1"/>
  <c r="AB4977" i="1"/>
  <c r="AE4977" i="1" s="1"/>
  <c r="AC4976" i="1"/>
  <c r="AG4976" i="1" s="1"/>
  <c r="AB4976" i="1"/>
  <c r="AE4976" i="1" s="1"/>
  <c r="AC4975" i="1"/>
  <c r="AB4975" i="1"/>
  <c r="AE4975" i="1" s="1"/>
  <c r="AC4974" i="1"/>
  <c r="AG4974" i="1" s="1"/>
  <c r="AB4974" i="1"/>
  <c r="AE4974" i="1" s="1"/>
  <c r="AC4973" i="1"/>
  <c r="AF4973" i="1" s="1"/>
  <c r="AB4973" i="1"/>
  <c r="AE4973" i="1" s="1"/>
  <c r="AC4972" i="1"/>
  <c r="AF4972" i="1" s="1"/>
  <c r="AB4972" i="1"/>
  <c r="AE4972" i="1" s="1"/>
  <c r="AC4971" i="1"/>
  <c r="AB4971" i="1"/>
  <c r="AE4971" i="1" s="1"/>
  <c r="AC4970" i="1"/>
  <c r="AG4970" i="1" s="1"/>
  <c r="AB4970" i="1"/>
  <c r="AE4970" i="1" s="1"/>
  <c r="AC4969" i="1"/>
  <c r="AB4969" i="1"/>
  <c r="AE4969" i="1" s="1"/>
  <c r="AC4968" i="1"/>
  <c r="AB4968" i="1"/>
  <c r="AE4968" i="1"/>
  <c r="AC4967" i="1"/>
  <c r="AB4967" i="1"/>
  <c r="AE4967" i="1" s="1"/>
  <c r="AC4966" i="1"/>
  <c r="AG4966" i="1" s="1"/>
  <c r="AB4966" i="1"/>
  <c r="AE4966" i="1" s="1"/>
  <c r="AC4965" i="1"/>
  <c r="AF4965" i="1" s="1"/>
  <c r="AB4965" i="1"/>
  <c r="AE4965" i="1" s="1"/>
  <c r="AC4964" i="1"/>
  <c r="AF4964" i="1" s="1"/>
  <c r="AB4964" i="1"/>
  <c r="AE4964" i="1" s="1"/>
  <c r="AC4963" i="1"/>
  <c r="AF4963" i="1" s="1"/>
  <c r="AB4963" i="1"/>
  <c r="AE4963" i="1" s="1"/>
  <c r="AC4962" i="1"/>
  <c r="AG4962" i="1" s="1"/>
  <c r="AB4962" i="1"/>
  <c r="AE4962" i="1" s="1"/>
  <c r="AC4961" i="1"/>
  <c r="AG4961" i="1" s="1"/>
  <c r="AB4961" i="1"/>
  <c r="AE4961" i="1" s="1"/>
  <c r="AC4960" i="1"/>
  <c r="AF4960" i="1" s="1"/>
  <c r="AB4960" i="1"/>
  <c r="AE4960" i="1" s="1"/>
  <c r="AC4959" i="1"/>
  <c r="AB4959" i="1"/>
  <c r="AE4959" i="1" s="1"/>
  <c r="AC4958" i="1"/>
  <c r="AG4958" i="1" s="1"/>
  <c r="AB4958" i="1"/>
  <c r="AE4958" i="1" s="1"/>
  <c r="AC4957" i="1"/>
  <c r="AF4957" i="1" s="1"/>
  <c r="AB4957" i="1"/>
  <c r="AE4957" i="1" s="1"/>
  <c r="AC4956" i="1"/>
  <c r="AF4956" i="1" s="1"/>
  <c r="AB4956" i="1"/>
  <c r="AE4956" i="1" s="1"/>
  <c r="AC4955" i="1"/>
  <c r="AB4955" i="1"/>
  <c r="AE4955" i="1" s="1"/>
  <c r="AC4954" i="1"/>
  <c r="AG4954" i="1" s="1"/>
  <c r="AB4954" i="1"/>
  <c r="AE4954" i="1" s="1"/>
  <c r="AC4953" i="1"/>
  <c r="AB4953" i="1"/>
  <c r="AE4953" i="1" s="1"/>
  <c r="AC4952" i="1"/>
  <c r="AB4952" i="1"/>
  <c r="AE4952" i="1" s="1"/>
  <c r="AC4951" i="1"/>
  <c r="AB4951" i="1"/>
  <c r="AE4951" i="1" s="1"/>
  <c r="AC4950" i="1"/>
  <c r="AG4950" i="1" s="1"/>
  <c r="AB4950" i="1"/>
  <c r="AE4950" i="1" s="1"/>
  <c r="AC4949" i="1"/>
  <c r="AF4949" i="1" s="1"/>
  <c r="AB4949" i="1"/>
  <c r="AE4949" i="1" s="1"/>
  <c r="AC4948" i="1"/>
  <c r="AF4948" i="1" s="1"/>
  <c r="AB4948" i="1"/>
  <c r="AE4948" i="1" s="1"/>
  <c r="AC4947" i="1"/>
  <c r="AF4947" i="1" s="1"/>
  <c r="AB4947" i="1"/>
  <c r="AE4947" i="1" s="1"/>
  <c r="AC4946" i="1"/>
  <c r="AG4946" i="1" s="1"/>
  <c r="AB4946" i="1"/>
  <c r="AE4946" i="1" s="1"/>
  <c r="AC4945" i="1"/>
  <c r="AF4945" i="1" s="1"/>
  <c r="AB4945" i="1"/>
  <c r="AE4945" i="1" s="1"/>
  <c r="AC4944" i="1"/>
  <c r="AG4944" i="1" s="1"/>
  <c r="AB4944" i="1"/>
  <c r="AE4944" i="1" s="1"/>
  <c r="AC4943" i="1"/>
  <c r="AB4943" i="1"/>
  <c r="AE4943" i="1" s="1"/>
  <c r="AC4942" i="1"/>
  <c r="AG4942" i="1" s="1"/>
  <c r="AB4942" i="1"/>
  <c r="AE4942" i="1" s="1"/>
  <c r="AC4941" i="1"/>
  <c r="AF4941" i="1" s="1"/>
  <c r="AB4941" i="1"/>
  <c r="AE4941" i="1" s="1"/>
  <c r="AC4940" i="1"/>
  <c r="AF4940" i="1" s="1"/>
  <c r="AB4940" i="1"/>
  <c r="AE4940" i="1" s="1"/>
  <c r="AC4939" i="1"/>
  <c r="AB4939" i="1"/>
  <c r="AE4939" i="1" s="1"/>
  <c r="AC4938" i="1"/>
  <c r="AG4938" i="1" s="1"/>
  <c r="AB4938" i="1"/>
  <c r="AE4938" i="1" s="1"/>
  <c r="AC4937" i="1"/>
  <c r="AB4937" i="1"/>
  <c r="AE4937" i="1" s="1"/>
  <c r="AC4936" i="1"/>
  <c r="AB4936" i="1"/>
  <c r="AE4936" i="1" s="1"/>
  <c r="AC4935" i="1"/>
  <c r="AB4935" i="1"/>
  <c r="AE4935" i="1" s="1"/>
  <c r="AC4934" i="1"/>
  <c r="AG4934" i="1" s="1"/>
  <c r="AB4934" i="1"/>
  <c r="AE4934" i="1" s="1"/>
  <c r="AC4933" i="1"/>
  <c r="AF4933" i="1" s="1"/>
  <c r="AB4933" i="1"/>
  <c r="AE4933" i="1" s="1"/>
  <c r="AC4932" i="1"/>
  <c r="AF4932" i="1" s="1"/>
  <c r="AB4932" i="1"/>
  <c r="AE4932" i="1" s="1"/>
  <c r="AC4931" i="1"/>
  <c r="AF4931" i="1" s="1"/>
  <c r="AB4931" i="1"/>
  <c r="AE4931" i="1" s="1"/>
  <c r="AC4930" i="1"/>
  <c r="AG4930" i="1" s="1"/>
  <c r="AB4930" i="1"/>
  <c r="AE4930" i="1" s="1"/>
  <c r="AC4929" i="1"/>
  <c r="AG4929" i="1" s="1"/>
  <c r="AB4929" i="1"/>
  <c r="AE4929" i="1" s="1"/>
  <c r="AC4928" i="1"/>
  <c r="AF4928" i="1" s="1"/>
  <c r="AB4928" i="1"/>
  <c r="AE4928" i="1" s="1"/>
  <c r="AC4927" i="1"/>
  <c r="AB4927" i="1"/>
  <c r="AE4927" i="1" s="1"/>
  <c r="AC4926" i="1"/>
  <c r="AG4926" i="1" s="1"/>
  <c r="AB4926" i="1"/>
  <c r="AE4926" i="1" s="1"/>
  <c r="AC4925" i="1"/>
  <c r="AF4925" i="1" s="1"/>
  <c r="AB4925" i="1"/>
  <c r="AE4925" i="1" s="1"/>
  <c r="AC4924" i="1"/>
  <c r="AF4924" i="1" s="1"/>
  <c r="AB4924" i="1"/>
  <c r="AE4924" i="1" s="1"/>
  <c r="AC4923" i="1"/>
  <c r="AB4923" i="1"/>
  <c r="AE4923" i="1" s="1"/>
  <c r="AC4922" i="1"/>
  <c r="AG4922" i="1" s="1"/>
  <c r="AB4922" i="1"/>
  <c r="AE4922" i="1" s="1"/>
  <c r="AC4921" i="1"/>
  <c r="AB4921" i="1"/>
  <c r="AE4921" i="1" s="1"/>
  <c r="AC4920" i="1"/>
  <c r="AB4920" i="1"/>
  <c r="AE4920" i="1" s="1"/>
  <c r="AC4919" i="1"/>
  <c r="AB4919" i="1"/>
  <c r="AE4919" i="1" s="1"/>
  <c r="AC4918" i="1"/>
  <c r="AG4918" i="1" s="1"/>
  <c r="AB4918" i="1"/>
  <c r="AE4918" i="1" s="1"/>
  <c r="AC4917" i="1"/>
  <c r="AF4917" i="1" s="1"/>
  <c r="AB4917" i="1"/>
  <c r="AE4917" i="1" s="1"/>
  <c r="AC4916" i="1"/>
  <c r="AF4916" i="1" s="1"/>
  <c r="AB4916" i="1"/>
  <c r="AE4916" i="1" s="1"/>
  <c r="AC4915" i="1"/>
  <c r="AF4915" i="1" s="1"/>
  <c r="AB4915" i="1"/>
  <c r="AE4915" i="1" s="1"/>
  <c r="AC4914" i="1"/>
  <c r="AG4914" i="1" s="1"/>
  <c r="AB4914" i="1"/>
  <c r="AE4914" i="1" s="1"/>
  <c r="AC4913" i="1"/>
  <c r="AF4913" i="1" s="1"/>
  <c r="AB4913" i="1"/>
  <c r="AE4913" i="1" s="1"/>
  <c r="AC4912" i="1"/>
  <c r="AG4912" i="1" s="1"/>
  <c r="AB4912" i="1"/>
  <c r="AE4912" i="1" s="1"/>
  <c r="AC4911" i="1"/>
  <c r="AG4911" i="1" s="1"/>
  <c r="AB4911" i="1"/>
  <c r="AE4911" i="1" s="1"/>
  <c r="AC4910" i="1"/>
  <c r="AG4910" i="1" s="1"/>
  <c r="AB4910" i="1"/>
  <c r="AE4910" i="1" s="1"/>
  <c r="AC4909" i="1"/>
  <c r="AB4909" i="1"/>
  <c r="AE4909" i="1" s="1"/>
  <c r="AC4908" i="1"/>
  <c r="AB4908" i="1"/>
  <c r="AE4908" i="1" s="1"/>
  <c r="AC4907" i="1"/>
  <c r="AF4907" i="1" s="1"/>
  <c r="AB4907" i="1"/>
  <c r="AE4907" i="1" s="1"/>
  <c r="AC4906" i="1"/>
  <c r="AG4906" i="1" s="1"/>
  <c r="AB4906" i="1"/>
  <c r="AE4906" i="1" s="1"/>
  <c r="AC4905" i="1"/>
  <c r="AB4905" i="1"/>
  <c r="AE4905" i="1" s="1"/>
  <c r="AC4904" i="1"/>
  <c r="AB4904" i="1"/>
  <c r="AE4904" i="1" s="1"/>
  <c r="AC4903" i="1"/>
  <c r="AG4903" i="1" s="1"/>
  <c r="AB4903" i="1"/>
  <c r="AE4903" i="1" s="1"/>
  <c r="AC4902" i="1"/>
  <c r="AG4902" i="1" s="1"/>
  <c r="AB4902" i="1"/>
  <c r="AE4902" i="1" s="1"/>
  <c r="AC4901" i="1"/>
  <c r="AF4901" i="1" s="1"/>
  <c r="AB4901" i="1"/>
  <c r="AE4901" i="1" s="1"/>
  <c r="AC4900" i="1"/>
  <c r="AG4900" i="1" s="1"/>
  <c r="AB4900" i="1"/>
  <c r="AE4900" i="1" s="1"/>
  <c r="AC4899" i="1"/>
  <c r="AF4899" i="1" s="1"/>
  <c r="AB4899" i="1"/>
  <c r="AE4899" i="1" s="1"/>
  <c r="AC4898" i="1"/>
  <c r="AG4898" i="1" s="1"/>
  <c r="AB4898" i="1"/>
  <c r="AE4898" i="1" s="1"/>
  <c r="AC4897" i="1"/>
  <c r="AB4897" i="1"/>
  <c r="AE4897" i="1" s="1"/>
  <c r="AC4896" i="1"/>
  <c r="AB4896" i="1"/>
  <c r="AE4896" i="1" s="1"/>
  <c r="AC4895" i="1"/>
  <c r="AG4895" i="1" s="1"/>
  <c r="AB4895" i="1"/>
  <c r="AE4895" i="1" s="1"/>
  <c r="AC4894" i="1"/>
  <c r="AG4894" i="1" s="1"/>
  <c r="AB4894" i="1"/>
  <c r="AE4894" i="1" s="1"/>
  <c r="AC4893" i="1"/>
  <c r="AB4893" i="1"/>
  <c r="AE4893" i="1" s="1"/>
  <c r="AC4892" i="1"/>
  <c r="AB4892" i="1"/>
  <c r="AE4892" i="1" s="1"/>
  <c r="AC4891" i="1"/>
  <c r="AF4891" i="1" s="1"/>
  <c r="AB4891" i="1"/>
  <c r="AE4891" i="1" s="1"/>
  <c r="AC4890" i="1"/>
  <c r="AG4890" i="1" s="1"/>
  <c r="AB4890" i="1"/>
  <c r="AE4890" i="1" s="1"/>
  <c r="AC4889" i="1"/>
  <c r="AB4889" i="1"/>
  <c r="AE4889" i="1" s="1"/>
  <c r="AC4888" i="1"/>
  <c r="AB4888" i="1"/>
  <c r="AE4888" i="1" s="1"/>
  <c r="AC4887" i="1"/>
  <c r="AG4887" i="1" s="1"/>
  <c r="AB4887" i="1"/>
  <c r="AE4887" i="1" s="1"/>
  <c r="AC4886" i="1"/>
  <c r="AG4886" i="1" s="1"/>
  <c r="AB4886" i="1"/>
  <c r="AE4886" i="1" s="1"/>
  <c r="AC4885" i="1"/>
  <c r="AF4885" i="1" s="1"/>
  <c r="AB4885" i="1"/>
  <c r="AE4885" i="1" s="1"/>
  <c r="AC4884" i="1"/>
  <c r="AG4884" i="1" s="1"/>
  <c r="AB4884" i="1"/>
  <c r="AE4884" i="1" s="1"/>
  <c r="AC4883" i="1"/>
  <c r="AF4883" i="1" s="1"/>
  <c r="AB4883" i="1"/>
  <c r="AE4883" i="1" s="1"/>
  <c r="AC4882" i="1"/>
  <c r="AG4882" i="1" s="1"/>
  <c r="AB4882" i="1"/>
  <c r="AE4882" i="1"/>
  <c r="AC4881" i="1"/>
  <c r="AB4881" i="1"/>
  <c r="AE4881" i="1" s="1"/>
  <c r="AC4880" i="1"/>
  <c r="AB4880" i="1"/>
  <c r="AE4880" i="1" s="1"/>
  <c r="AC4879" i="1"/>
  <c r="AG4879" i="1" s="1"/>
  <c r="AB4879" i="1"/>
  <c r="AE4879" i="1" s="1"/>
  <c r="AC4878" i="1"/>
  <c r="AG4878" i="1" s="1"/>
  <c r="AB4878" i="1"/>
  <c r="AE4878" i="1" s="1"/>
  <c r="AC4877" i="1"/>
  <c r="AB4877" i="1"/>
  <c r="AE4877" i="1" s="1"/>
  <c r="AC4876" i="1"/>
  <c r="AB4876" i="1"/>
  <c r="AE4876" i="1" s="1"/>
  <c r="AC4875" i="1"/>
  <c r="AF4875" i="1" s="1"/>
  <c r="AB4875" i="1"/>
  <c r="AE4875" i="1" s="1"/>
  <c r="AC4874" i="1"/>
  <c r="AG4874" i="1" s="1"/>
  <c r="AB4874" i="1"/>
  <c r="AE4874" i="1" s="1"/>
  <c r="AC4873" i="1"/>
  <c r="AB4873" i="1"/>
  <c r="AE4873" i="1" s="1"/>
  <c r="AC4872" i="1"/>
  <c r="AB4872" i="1"/>
  <c r="AE4872" i="1" s="1"/>
  <c r="AC4871" i="1"/>
  <c r="AG4871" i="1" s="1"/>
  <c r="AB4871" i="1"/>
  <c r="AE4871" i="1" s="1"/>
  <c r="AC4870" i="1"/>
  <c r="AG4870" i="1" s="1"/>
  <c r="AB4870" i="1"/>
  <c r="AE4870" i="1" s="1"/>
  <c r="AC4869" i="1"/>
  <c r="AF4869" i="1" s="1"/>
  <c r="AB4869" i="1"/>
  <c r="AE4869" i="1" s="1"/>
  <c r="AC4868" i="1"/>
  <c r="AG4868" i="1" s="1"/>
  <c r="AB4868" i="1"/>
  <c r="AE4868" i="1" s="1"/>
  <c r="AC4867" i="1"/>
  <c r="AF4867" i="1" s="1"/>
  <c r="AB4867" i="1"/>
  <c r="AE4867" i="1" s="1"/>
  <c r="AC4866" i="1"/>
  <c r="AG4866" i="1" s="1"/>
  <c r="AB4866" i="1"/>
  <c r="AE4866" i="1" s="1"/>
  <c r="AC4865" i="1"/>
  <c r="AB4865" i="1"/>
  <c r="AE4865" i="1" s="1"/>
  <c r="AC4864" i="1"/>
  <c r="AB4864" i="1"/>
  <c r="AE4864" i="1" s="1"/>
  <c r="AC4863" i="1"/>
  <c r="AG4863" i="1" s="1"/>
  <c r="AB4863" i="1"/>
  <c r="AE4863" i="1" s="1"/>
  <c r="AC4862" i="1"/>
  <c r="AG4862" i="1" s="1"/>
  <c r="AB4862" i="1"/>
  <c r="AE4862" i="1" s="1"/>
  <c r="AC4861" i="1"/>
  <c r="AB4861" i="1"/>
  <c r="AE4861" i="1" s="1"/>
  <c r="AC4860" i="1"/>
  <c r="AB4860" i="1"/>
  <c r="AE4860" i="1" s="1"/>
  <c r="AC4859" i="1"/>
  <c r="AF4859" i="1" s="1"/>
  <c r="AB4859" i="1"/>
  <c r="AE4859" i="1" s="1"/>
  <c r="AC4858" i="1"/>
  <c r="AG4858" i="1" s="1"/>
  <c r="AB4858" i="1"/>
  <c r="AE4858" i="1" s="1"/>
  <c r="AC4857" i="1"/>
  <c r="AB4857" i="1"/>
  <c r="AE4857" i="1" s="1"/>
  <c r="AC4856" i="1"/>
  <c r="AB4856" i="1"/>
  <c r="AE4856" i="1" s="1"/>
  <c r="AC4855" i="1"/>
  <c r="AG4855" i="1" s="1"/>
  <c r="AB4855" i="1"/>
  <c r="AE4855" i="1" s="1"/>
  <c r="AC4854" i="1"/>
  <c r="AG4854" i="1" s="1"/>
  <c r="AB4854" i="1"/>
  <c r="AE4854" i="1" s="1"/>
  <c r="AC4853" i="1"/>
  <c r="AF4853" i="1" s="1"/>
  <c r="AB4853" i="1"/>
  <c r="AE4853" i="1" s="1"/>
  <c r="AC4852" i="1"/>
  <c r="AG4852" i="1" s="1"/>
  <c r="AB4852" i="1"/>
  <c r="AE4852" i="1" s="1"/>
  <c r="AC4851" i="1"/>
  <c r="AF4851" i="1" s="1"/>
  <c r="AB4851" i="1"/>
  <c r="AE4851" i="1" s="1"/>
  <c r="AC4850" i="1"/>
  <c r="AG4850" i="1" s="1"/>
  <c r="AB4850" i="1"/>
  <c r="AE4850" i="1"/>
  <c r="AC4849" i="1"/>
  <c r="AB4849" i="1"/>
  <c r="AE4849" i="1" s="1"/>
  <c r="AC4848" i="1"/>
  <c r="AB4848" i="1"/>
  <c r="AE4848" i="1" s="1"/>
  <c r="AC4847" i="1"/>
  <c r="AG4847" i="1" s="1"/>
  <c r="AB4847" i="1"/>
  <c r="AE4847" i="1" s="1"/>
  <c r="AC4846" i="1"/>
  <c r="AG4846" i="1" s="1"/>
  <c r="AB4846" i="1"/>
  <c r="AE4846" i="1" s="1"/>
  <c r="AC4845" i="1"/>
  <c r="AB4845" i="1"/>
  <c r="AE4845" i="1" s="1"/>
  <c r="AC4844" i="1"/>
  <c r="AB4844" i="1"/>
  <c r="AE4844" i="1" s="1"/>
  <c r="AC4843" i="1"/>
  <c r="AF4843" i="1" s="1"/>
  <c r="AB4843" i="1"/>
  <c r="AE4843" i="1" s="1"/>
  <c r="AC4842" i="1"/>
  <c r="AG4842" i="1" s="1"/>
  <c r="AB4842" i="1"/>
  <c r="AE4842" i="1" s="1"/>
  <c r="AC4841" i="1"/>
  <c r="AB4841" i="1"/>
  <c r="AE4841" i="1" s="1"/>
  <c r="AC4840" i="1"/>
  <c r="AB4840" i="1"/>
  <c r="AE4840" i="1" s="1"/>
  <c r="AC4839" i="1"/>
  <c r="AG4839" i="1" s="1"/>
  <c r="AB4839" i="1"/>
  <c r="AE4839" i="1" s="1"/>
  <c r="AC4838" i="1"/>
  <c r="AG4838" i="1" s="1"/>
  <c r="AB4838" i="1"/>
  <c r="AE4838" i="1" s="1"/>
  <c r="AC4837" i="1"/>
  <c r="AF4837" i="1" s="1"/>
  <c r="AB4837" i="1"/>
  <c r="AE4837" i="1" s="1"/>
  <c r="AC4836" i="1"/>
  <c r="AG4836" i="1" s="1"/>
  <c r="AB4836" i="1"/>
  <c r="AE4836" i="1" s="1"/>
  <c r="AC4835" i="1"/>
  <c r="AF4835" i="1" s="1"/>
  <c r="AB4835" i="1"/>
  <c r="AE4835" i="1" s="1"/>
  <c r="AC4834" i="1"/>
  <c r="AG4834" i="1" s="1"/>
  <c r="AB4834" i="1"/>
  <c r="AE4834" i="1" s="1"/>
  <c r="AC4833" i="1"/>
  <c r="AB4833" i="1"/>
  <c r="AE4833" i="1" s="1"/>
  <c r="AC4832" i="1"/>
  <c r="AB4832" i="1"/>
  <c r="AE4832" i="1" s="1"/>
  <c r="AC4831" i="1"/>
  <c r="AG4831" i="1" s="1"/>
  <c r="AB4831" i="1"/>
  <c r="AE4831" i="1" s="1"/>
  <c r="AC4830" i="1"/>
  <c r="AG4830" i="1" s="1"/>
  <c r="AB4830" i="1"/>
  <c r="AE4830" i="1" s="1"/>
  <c r="AC4829" i="1"/>
  <c r="AB4829" i="1"/>
  <c r="AE4829" i="1" s="1"/>
  <c r="AC4828" i="1"/>
  <c r="AB4828" i="1"/>
  <c r="AE4828" i="1" s="1"/>
  <c r="AC4827" i="1"/>
  <c r="AF4827" i="1" s="1"/>
  <c r="AB4827" i="1"/>
  <c r="AE4827" i="1" s="1"/>
  <c r="AC4826" i="1"/>
  <c r="AG4826" i="1" s="1"/>
  <c r="AB4826" i="1"/>
  <c r="AE4826" i="1" s="1"/>
  <c r="AC4825" i="1"/>
  <c r="AB4825" i="1"/>
  <c r="AE4825" i="1" s="1"/>
  <c r="AC4824" i="1"/>
  <c r="AB4824" i="1"/>
  <c r="AE4824" i="1" s="1"/>
  <c r="AC4823" i="1"/>
  <c r="AG4823" i="1" s="1"/>
  <c r="AB4823" i="1"/>
  <c r="AE4823" i="1" s="1"/>
  <c r="AC4822" i="1"/>
  <c r="AG4822" i="1" s="1"/>
  <c r="AB4822" i="1"/>
  <c r="AE4822" i="1" s="1"/>
  <c r="AC4821" i="1"/>
  <c r="AF4821" i="1" s="1"/>
  <c r="AB4821" i="1"/>
  <c r="AE4821" i="1" s="1"/>
  <c r="AC4820" i="1"/>
  <c r="AG4820" i="1" s="1"/>
  <c r="AB4820" i="1"/>
  <c r="AE4820" i="1" s="1"/>
  <c r="AC4819" i="1"/>
  <c r="AF4819" i="1" s="1"/>
  <c r="AB4819" i="1"/>
  <c r="AE4819" i="1" s="1"/>
  <c r="AC4818" i="1"/>
  <c r="AG4818" i="1" s="1"/>
  <c r="AB4818" i="1"/>
  <c r="AE4818" i="1" s="1"/>
  <c r="AC4817" i="1"/>
  <c r="AB4817" i="1"/>
  <c r="AE4817" i="1" s="1"/>
  <c r="AC4816" i="1"/>
  <c r="AB4816" i="1"/>
  <c r="AE4816" i="1" s="1"/>
  <c r="AC4815" i="1"/>
  <c r="AG4815" i="1" s="1"/>
  <c r="AB4815" i="1"/>
  <c r="AE4815" i="1" s="1"/>
  <c r="AC4814" i="1"/>
  <c r="AG4814" i="1" s="1"/>
  <c r="AB4814" i="1"/>
  <c r="AE4814" i="1" s="1"/>
  <c r="AC4813" i="1"/>
  <c r="AB4813" i="1"/>
  <c r="AE4813" i="1" s="1"/>
  <c r="AC4812" i="1"/>
  <c r="AB4812" i="1"/>
  <c r="AE4812" i="1" s="1"/>
  <c r="AC4811" i="1"/>
  <c r="AB4811" i="1"/>
  <c r="AE4811" i="1" s="1"/>
  <c r="AC4810" i="1"/>
  <c r="AG4810" i="1" s="1"/>
  <c r="AB4810" i="1"/>
  <c r="AE4810" i="1"/>
  <c r="AC4809" i="1"/>
  <c r="AB4809" i="1"/>
  <c r="AE4809" i="1" s="1"/>
  <c r="AC4808" i="1"/>
  <c r="AB4808" i="1"/>
  <c r="AE4808" i="1" s="1"/>
  <c r="AC4807" i="1"/>
  <c r="AG4807" i="1" s="1"/>
  <c r="AB4807" i="1"/>
  <c r="AE4807" i="1" s="1"/>
  <c r="AC4806" i="1"/>
  <c r="AG4806" i="1" s="1"/>
  <c r="AB4806" i="1"/>
  <c r="AE4806" i="1" s="1"/>
  <c r="AC4805" i="1"/>
  <c r="AF4805" i="1" s="1"/>
  <c r="AB4805" i="1"/>
  <c r="AE4805" i="1" s="1"/>
  <c r="AC4804" i="1"/>
  <c r="AG4804" i="1" s="1"/>
  <c r="AB4804" i="1"/>
  <c r="AE4804" i="1" s="1"/>
  <c r="AC4803" i="1"/>
  <c r="AF4803" i="1" s="1"/>
  <c r="AB4803" i="1"/>
  <c r="AE4803" i="1" s="1"/>
  <c r="AC4802" i="1"/>
  <c r="AG4802" i="1" s="1"/>
  <c r="AB4802" i="1"/>
  <c r="AE4802" i="1" s="1"/>
  <c r="AC4801" i="1"/>
  <c r="AB4801" i="1"/>
  <c r="AE4801" i="1" s="1"/>
  <c r="AC4800" i="1"/>
  <c r="AB4800" i="1"/>
  <c r="AE4800" i="1" s="1"/>
  <c r="AC4799" i="1"/>
  <c r="AG4799" i="1" s="1"/>
  <c r="AB4799" i="1"/>
  <c r="AE4799" i="1" s="1"/>
  <c r="AC4798" i="1"/>
  <c r="AG4798" i="1" s="1"/>
  <c r="AB4798" i="1"/>
  <c r="AE4798" i="1" s="1"/>
  <c r="AC4797" i="1"/>
  <c r="AB4797" i="1"/>
  <c r="AE4797" i="1" s="1"/>
  <c r="AC4796" i="1"/>
  <c r="AB4796" i="1"/>
  <c r="AE4796" i="1" s="1"/>
  <c r="AC4795" i="1"/>
  <c r="AF4795" i="1" s="1"/>
  <c r="AB4795" i="1"/>
  <c r="AE4795" i="1" s="1"/>
  <c r="AC4794" i="1"/>
  <c r="AG4794" i="1" s="1"/>
  <c r="AB4794" i="1"/>
  <c r="AE4794" i="1" s="1"/>
  <c r="AC4793" i="1"/>
  <c r="AB4793" i="1"/>
  <c r="AE4793" i="1" s="1"/>
  <c r="AC4792" i="1"/>
  <c r="AB4792" i="1"/>
  <c r="AE4792" i="1" s="1"/>
  <c r="AC4791" i="1"/>
  <c r="AG4791" i="1" s="1"/>
  <c r="AB4791" i="1"/>
  <c r="AE4791" i="1" s="1"/>
  <c r="AC4790" i="1"/>
  <c r="AG4790" i="1" s="1"/>
  <c r="AB4790" i="1"/>
  <c r="AE4790" i="1" s="1"/>
  <c r="AC4789" i="1"/>
  <c r="AF4789" i="1" s="1"/>
  <c r="AB4789" i="1"/>
  <c r="AE4789" i="1" s="1"/>
  <c r="AC4788" i="1"/>
  <c r="AG4788" i="1" s="1"/>
  <c r="AB4788" i="1"/>
  <c r="AE4788" i="1" s="1"/>
  <c r="AC4787" i="1"/>
  <c r="AF4787" i="1" s="1"/>
  <c r="AB4787" i="1"/>
  <c r="AE4787" i="1" s="1"/>
  <c r="AC4786" i="1"/>
  <c r="AG4786" i="1" s="1"/>
  <c r="AB4786" i="1"/>
  <c r="AE4786" i="1"/>
  <c r="AC4785" i="1"/>
  <c r="AB4785" i="1"/>
  <c r="AE4785" i="1" s="1"/>
  <c r="AC4784" i="1"/>
  <c r="AB4784" i="1"/>
  <c r="AE4784" i="1" s="1"/>
  <c r="AC4783" i="1"/>
  <c r="AG4783" i="1" s="1"/>
  <c r="AB4783" i="1"/>
  <c r="AE4783" i="1" s="1"/>
  <c r="AC4782" i="1"/>
  <c r="AG4782" i="1" s="1"/>
  <c r="AB4782" i="1"/>
  <c r="AE4782" i="1" s="1"/>
  <c r="AC4781" i="1"/>
  <c r="AB4781" i="1"/>
  <c r="AE4781" i="1" s="1"/>
  <c r="AC4780" i="1"/>
  <c r="AB4780" i="1"/>
  <c r="AE4780" i="1" s="1"/>
  <c r="AC4779" i="1"/>
  <c r="AF4779" i="1" s="1"/>
  <c r="AB4779" i="1"/>
  <c r="AE4779" i="1" s="1"/>
  <c r="AC4778" i="1"/>
  <c r="AG4778" i="1" s="1"/>
  <c r="AB4778" i="1"/>
  <c r="AE4778" i="1" s="1"/>
  <c r="AC4777" i="1"/>
  <c r="AB4777" i="1"/>
  <c r="AE4777" i="1" s="1"/>
  <c r="AC4776" i="1"/>
  <c r="AB4776" i="1"/>
  <c r="AE4776" i="1" s="1"/>
  <c r="AC4775" i="1"/>
  <c r="AG4775" i="1" s="1"/>
  <c r="AB4775" i="1"/>
  <c r="AE4775" i="1" s="1"/>
  <c r="AC4774" i="1"/>
  <c r="AG4774" i="1" s="1"/>
  <c r="AB4774" i="1"/>
  <c r="AE4774" i="1" s="1"/>
  <c r="AC4773" i="1"/>
  <c r="AF4773" i="1" s="1"/>
  <c r="AB4773" i="1"/>
  <c r="AE4773" i="1" s="1"/>
  <c r="AC4772" i="1"/>
  <c r="AG4772" i="1" s="1"/>
  <c r="AB4772" i="1"/>
  <c r="AE4772" i="1" s="1"/>
  <c r="AC4771" i="1"/>
  <c r="AF4771" i="1" s="1"/>
  <c r="AB4771" i="1"/>
  <c r="AE4771" i="1" s="1"/>
  <c r="AC4770" i="1"/>
  <c r="AG4770" i="1" s="1"/>
  <c r="AB4770" i="1"/>
  <c r="AE4770" i="1" s="1"/>
  <c r="AC4769" i="1"/>
  <c r="AB4769" i="1"/>
  <c r="AE4769" i="1" s="1"/>
  <c r="AC4768" i="1"/>
  <c r="AB4768" i="1"/>
  <c r="AE4768" i="1" s="1"/>
  <c r="AC4767" i="1"/>
  <c r="AG4767" i="1" s="1"/>
  <c r="AB4767" i="1"/>
  <c r="AE4767" i="1" s="1"/>
  <c r="AC4766" i="1"/>
  <c r="AG4766" i="1" s="1"/>
  <c r="AB4766" i="1"/>
  <c r="AE4766" i="1" s="1"/>
  <c r="AC4765" i="1"/>
  <c r="AB4765" i="1"/>
  <c r="AE4765" i="1" s="1"/>
  <c r="AC4764" i="1"/>
  <c r="AB4764" i="1"/>
  <c r="AE4764" i="1" s="1"/>
  <c r="AC4763" i="1"/>
  <c r="AF4763" i="1" s="1"/>
  <c r="AB4763" i="1"/>
  <c r="AE4763" i="1" s="1"/>
  <c r="AC4762" i="1"/>
  <c r="AG4762" i="1" s="1"/>
  <c r="AB4762" i="1"/>
  <c r="AE4762" i="1" s="1"/>
  <c r="AC4761" i="1"/>
  <c r="AB4761" i="1"/>
  <c r="AE4761" i="1" s="1"/>
  <c r="AC4760" i="1"/>
  <c r="AB4760" i="1"/>
  <c r="AE4760" i="1" s="1"/>
  <c r="AC4759" i="1"/>
  <c r="AG4759" i="1" s="1"/>
  <c r="AB4759" i="1"/>
  <c r="AE4759" i="1" s="1"/>
  <c r="AC4758" i="1"/>
  <c r="AG4758" i="1" s="1"/>
  <c r="AB4758" i="1"/>
  <c r="AE4758" i="1" s="1"/>
  <c r="AC4757" i="1"/>
  <c r="AF4757" i="1" s="1"/>
  <c r="AB4757" i="1"/>
  <c r="AE4757" i="1" s="1"/>
  <c r="AC4756" i="1"/>
  <c r="AG4756" i="1" s="1"/>
  <c r="AB4756" i="1"/>
  <c r="AE4756" i="1" s="1"/>
  <c r="AC4755" i="1"/>
  <c r="AF4755" i="1" s="1"/>
  <c r="AB4755" i="1"/>
  <c r="AE4755" i="1" s="1"/>
  <c r="AC4754" i="1"/>
  <c r="AG4754" i="1" s="1"/>
  <c r="AB4754" i="1"/>
  <c r="AE4754" i="1"/>
  <c r="AC4753" i="1"/>
  <c r="AB4753" i="1"/>
  <c r="AE4753" i="1" s="1"/>
  <c r="AC4752" i="1"/>
  <c r="AB4752" i="1"/>
  <c r="AE4752" i="1" s="1"/>
  <c r="AC4751" i="1"/>
  <c r="AG4751" i="1" s="1"/>
  <c r="AB4751" i="1"/>
  <c r="AE4751" i="1" s="1"/>
  <c r="AC4750" i="1"/>
  <c r="AG4750" i="1" s="1"/>
  <c r="AB4750" i="1"/>
  <c r="AE4750" i="1" s="1"/>
  <c r="AC4749" i="1"/>
  <c r="AB4749" i="1"/>
  <c r="AE4749" i="1" s="1"/>
  <c r="AC4748" i="1"/>
  <c r="AB4748" i="1"/>
  <c r="AE4748" i="1" s="1"/>
  <c r="AC4747" i="1"/>
  <c r="AF4747" i="1" s="1"/>
  <c r="AB4747" i="1"/>
  <c r="AE4747" i="1" s="1"/>
  <c r="AC4746" i="1"/>
  <c r="AG4746" i="1" s="1"/>
  <c r="AB4746" i="1"/>
  <c r="AE4746" i="1"/>
  <c r="AC4745" i="1"/>
  <c r="AB4745" i="1"/>
  <c r="AE4745" i="1" s="1"/>
  <c r="AC4744" i="1"/>
  <c r="AB4744" i="1"/>
  <c r="AE4744" i="1" s="1"/>
  <c r="AC4743" i="1"/>
  <c r="AG4743" i="1" s="1"/>
  <c r="AB4743" i="1"/>
  <c r="AE4743" i="1" s="1"/>
  <c r="AC4742" i="1"/>
  <c r="AG4742" i="1" s="1"/>
  <c r="AB4742" i="1"/>
  <c r="AE4742" i="1" s="1"/>
  <c r="AC4741" i="1"/>
  <c r="AF4741" i="1" s="1"/>
  <c r="AB4741" i="1"/>
  <c r="AE4741" i="1" s="1"/>
  <c r="AC4740" i="1"/>
  <c r="AG4740" i="1" s="1"/>
  <c r="AB4740" i="1"/>
  <c r="AE4740" i="1" s="1"/>
  <c r="AC4739" i="1"/>
  <c r="AF4739" i="1" s="1"/>
  <c r="AB4739" i="1"/>
  <c r="AE4739" i="1" s="1"/>
  <c r="AC4738" i="1"/>
  <c r="AG4738" i="1" s="1"/>
  <c r="AB4738" i="1"/>
  <c r="AE4738" i="1" s="1"/>
  <c r="AC4737" i="1"/>
  <c r="AB4737" i="1"/>
  <c r="AE4737" i="1" s="1"/>
  <c r="AC4736" i="1"/>
  <c r="AB4736" i="1"/>
  <c r="AE4736" i="1" s="1"/>
  <c r="AC4735" i="1"/>
  <c r="AG4735" i="1" s="1"/>
  <c r="AB4735" i="1"/>
  <c r="AE4735" i="1" s="1"/>
  <c r="AC4734" i="1"/>
  <c r="AG4734" i="1" s="1"/>
  <c r="AB4734" i="1"/>
  <c r="AE4734" i="1" s="1"/>
  <c r="AC4733" i="1"/>
  <c r="AB4733" i="1"/>
  <c r="AE4733" i="1" s="1"/>
  <c r="AC4732" i="1"/>
  <c r="AB4732" i="1"/>
  <c r="AE4732" i="1" s="1"/>
  <c r="AC4731" i="1"/>
  <c r="AF4731" i="1" s="1"/>
  <c r="AB4731" i="1"/>
  <c r="AE4731" i="1" s="1"/>
  <c r="AC4730" i="1"/>
  <c r="AG4730" i="1" s="1"/>
  <c r="AB4730" i="1"/>
  <c r="AE4730" i="1" s="1"/>
  <c r="AC4729" i="1"/>
  <c r="AB4729" i="1"/>
  <c r="AE4729" i="1" s="1"/>
  <c r="AC4728" i="1"/>
  <c r="AB4728" i="1"/>
  <c r="AE4728" i="1" s="1"/>
  <c r="AC4727" i="1"/>
  <c r="AG4727" i="1" s="1"/>
  <c r="AB4727" i="1"/>
  <c r="AE4727" i="1" s="1"/>
  <c r="AC4726" i="1"/>
  <c r="AG4726" i="1" s="1"/>
  <c r="AB4726" i="1"/>
  <c r="AE4726" i="1" s="1"/>
  <c r="AC4725" i="1"/>
  <c r="AF4725" i="1" s="1"/>
  <c r="AB4725" i="1"/>
  <c r="AE4725" i="1" s="1"/>
  <c r="AC4724" i="1"/>
  <c r="AG4724" i="1" s="1"/>
  <c r="AB4724" i="1"/>
  <c r="AE4724" i="1" s="1"/>
  <c r="AC4723" i="1"/>
  <c r="AF4723" i="1" s="1"/>
  <c r="AB4723" i="1"/>
  <c r="AE4723" i="1" s="1"/>
  <c r="AC4722" i="1"/>
  <c r="AG4722" i="1" s="1"/>
  <c r="AB4722" i="1"/>
  <c r="AE4722" i="1" s="1"/>
  <c r="AC4721" i="1"/>
  <c r="AB4721" i="1"/>
  <c r="AE4721" i="1" s="1"/>
  <c r="AC4720" i="1"/>
  <c r="AB4720" i="1"/>
  <c r="AE4720" i="1" s="1"/>
  <c r="AC4719" i="1"/>
  <c r="AG4719" i="1" s="1"/>
  <c r="AB4719" i="1"/>
  <c r="AE4719" i="1" s="1"/>
  <c r="AC4718" i="1"/>
  <c r="AG4718" i="1" s="1"/>
  <c r="AB4718" i="1"/>
  <c r="AE4718" i="1" s="1"/>
  <c r="AC4717" i="1"/>
  <c r="AB4717" i="1"/>
  <c r="AE4717" i="1" s="1"/>
  <c r="AC4716" i="1"/>
  <c r="AB4716" i="1"/>
  <c r="AE4716" i="1" s="1"/>
  <c r="AC4715" i="1"/>
  <c r="AF4715" i="1" s="1"/>
  <c r="AB4715" i="1"/>
  <c r="AE4715" i="1" s="1"/>
  <c r="AC4714" i="1"/>
  <c r="AG4714" i="1" s="1"/>
  <c r="AB4714" i="1"/>
  <c r="AE4714" i="1" s="1"/>
  <c r="AC4713" i="1"/>
  <c r="AB4713" i="1"/>
  <c r="AE4713" i="1" s="1"/>
  <c r="AC4712" i="1"/>
  <c r="AB4712" i="1"/>
  <c r="AE4712" i="1" s="1"/>
  <c r="AC4711" i="1"/>
  <c r="AG4711" i="1" s="1"/>
  <c r="AB4711" i="1"/>
  <c r="AE4711" i="1" s="1"/>
  <c r="AC4710" i="1"/>
  <c r="AG4710" i="1" s="1"/>
  <c r="AB4710" i="1"/>
  <c r="AE4710" i="1" s="1"/>
  <c r="AC4709" i="1"/>
  <c r="AF4709" i="1" s="1"/>
  <c r="AB4709" i="1"/>
  <c r="AE4709" i="1" s="1"/>
  <c r="AC4708" i="1"/>
  <c r="AG4708" i="1" s="1"/>
  <c r="AB4708" i="1"/>
  <c r="AE4708" i="1" s="1"/>
  <c r="AC4707" i="1"/>
  <c r="AF4707" i="1" s="1"/>
  <c r="AB4707" i="1"/>
  <c r="AE4707" i="1" s="1"/>
  <c r="AC4706" i="1"/>
  <c r="AG4706" i="1" s="1"/>
  <c r="AB4706" i="1"/>
  <c r="AE4706" i="1"/>
  <c r="AC4705" i="1"/>
  <c r="AB4705" i="1"/>
  <c r="AE4705" i="1" s="1"/>
  <c r="AC4704" i="1"/>
  <c r="AB4704" i="1"/>
  <c r="AE4704" i="1" s="1"/>
  <c r="AC4703" i="1"/>
  <c r="AG4703" i="1" s="1"/>
  <c r="AB4703" i="1"/>
  <c r="AE4703" i="1" s="1"/>
  <c r="AC4702" i="1"/>
  <c r="AG4702" i="1" s="1"/>
  <c r="AB4702" i="1"/>
  <c r="AE4702" i="1" s="1"/>
  <c r="AC4701" i="1"/>
  <c r="AB4701" i="1"/>
  <c r="AE4701" i="1" s="1"/>
  <c r="AC4700" i="1"/>
  <c r="AB4700" i="1"/>
  <c r="AE4700" i="1" s="1"/>
  <c r="AC4699" i="1"/>
  <c r="AF4699" i="1" s="1"/>
  <c r="AB4699" i="1"/>
  <c r="AE4699" i="1" s="1"/>
  <c r="AC4698" i="1"/>
  <c r="AG4698" i="1" s="1"/>
  <c r="AB4698" i="1"/>
  <c r="AE4698" i="1" s="1"/>
  <c r="AC4697" i="1"/>
  <c r="AB4697" i="1"/>
  <c r="AE4697" i="1" s="1"/>
  <c r="AC4696" i="1"/>
  <c r="AB4696" i="1"/>
  <c r="AE4696" i="1" s="1"/>
  <c r="AC4695" i="1"/>
  <c r="AG4695" i="1" s="1"/>
  <c r="AB4695" i="1"/>
  <c r="AE4695" i="1" s="1"/>
  <c r="AC4694" i="1"/>
  <c r="AG4694" i="1" s="1"/>
  <c r="AB4694" i="1"/>
  <c r="AE4694" i="1" s="1"/>
  <c r="AC4693" i="1"/>
  <c r="AF4693" i="1" s="1"/>
  <c r="AB4693" i="1"/>
  <c r="AE4693" i="1" s="1"/>
  <c r="AC4692" i="1"/>
  <c r="AG4692" i="1" s="1"/>
  <c r="AB4692" i="1"/>
  <c r="AE4692" i="1" s="1"/>
  <c r="AC4691" i="1"/>
  <c r="AF4691" i="1" s="1"/>
  <c r="AB4691" i="1"/>
  <c r="AE4691" i="1" s="1"/>
  <c r="AC4690" i="1"/>
  <c r="AG4690" i="1" s="1"/>
  <c r="AB4690" i="1"/>
  <c r="AE4690" i="1" s="1"/>
  <c r="AC4689" i="1"/>
  <c r="AB4689" i="1"/>
  <c r="AE4689" i="1" s="1"/>
  <c r="AC4688" i="1"/>
  <c r="AB4688" i="1"/>
  <c r="AE4688" i="1" s="1"/>
  <c r="AC4687" i="1"/>
  <c r="AG4687" i="1" s="1"/>
  <c r="AB4687" i="1"/>
  <c r="AE4687" i="1" s="1"/>
  <c r="AC4686" i="1"/>
  <c r="AG4686" i="1" s="1"/>
  <c r="AB4686" i="1"/>
  <c r="AE4686" i="1" s="1"/>
  <c r="AC4685" i="1"/>
  <c r="AB4685" i="1"/>
  <c r="AE4685" i="1" s="1"/>
  <c r="AC4684" i="1"/>
  <c r="AB4684" i="1"/>
  <c r="AE4684" i="1" s="1"/>
  <c r="AC4683" i="1"/>
  <c r="AB4683" i="1"/>
  <c r="AE4683" i="1" s="1"/>
  <c r="AC4682" i="1"/>
  <c r="AG4682" i="1" s="1"/>
  <c r="AB4682" i="1"/>
  <c r="AE4682" i="1"/>
  <c r="AC4681" i="1"/>
  <c r="AB4681" i="1"/>
  <c r="AE4681" i="1" s="1"/>
  <c r="AC4680" i="1"/>
  <c r="AB4680" i="1"/>
  <c r="AE4680" i="1" s="1"/>
  <c r="AC4679" i="1"/>
  <c r="AG4679" i="1" s="1"/>
  <c r="AB4679" i="1"/>
  <c r="AE4679" i="1" s="1"/>
  <c r="AC4678" i="1"/>
  <c r="AG4678" i="1" s="1"/>
  <c r="AB4678" i="1"/>
  <c r="AE4678" i="1" s="1"/>
  <c r="AC4677" i="1"/>
  <c r="AF4677" i="1" s="1"/>
  <c r="AB4677" i="1"/>
  <c r="AE4677" i="1" s="1"/>
  <c r="AC4676" i="1"/>
  <c r="AG4676" i="1" s="1"/>
  <c r="AB4676" i="1"/>
  <c r="AE4676" i="1" s="1"/>
  <c r="AC4675" i="1"/>
  <c r="AF4675" i="1" s="1"/>
  <c r="AB4675" i="1"/>
  <c r="AE4675" i="1" s="1"/>
  <c r="AC4674" i="1"/>
  <c r="AG4674" i="1" s="1"/>
  <c r="AB4674" i="1"/>
  <c r="AE4674" i="1" s="1"/>
  <c r="AC4673" i="1"/>
  <c r="AB4673" i="1"/>
  <c r="AE4673" i="1" s="1"/>
  <c r="AC4672" i="1"/>
  <c r="AB4672" i="1"/>
  <c r="AE4672" i="1" s="1"/>
  <c r="AC4671" i="1"/>
  <c r="AG4671" i="1" s="1"/>
  <c r="AB4671" i="1"/>
  <c r="AE4671" i="1" s="1"/>
  <c r="AC4670" i="1"/>
  <c r="AG4670" i="1" s="1"/>
  <c r="AB4670" i="1"/>
  <c r="AE4670" i="1" s="1"/>
  <c r="AC4669" i="1"/>
  <c r="AB4669" i="1"/>
  <c r="AE4669" i="1" s="1"/>
  <c r="AC4668" i="1"/>
  <c r="AB4668" i="1"/>
  <c r="AE4668" i="1" s="1"/>
  <c r="AC4667" i="1"/>
  <c r="AF4667" i="1" s="1"/>
  <c r="AB4667" i="1"/>
  <c r="AE4667" i="1" s="1"/>
  <c r="AC4666" i="1"/>
  <c r="AG4666" i="1" s="1"/>
  <c r="AB4666" i="1"/>
  <c r="AE4666" i="1" s="1"/>
  <c r="AC4665" i="1"/>
  <c r="AB4665" i="1"/>
  <c r="AE4665" i="1" s="1"/>
  <c r="AC4664" i="1"/>
  <c r="AB4664" i="1"/>
  <c r="AE4664" i="1" s="1"/>
  <c r="AC4663" i="1"/>
  <c r="AG4663" i="1" s="1"/>
  <c r="AB4663" i="1"/>
  <c r="AE4663" i="1" s="1"/>
  <c r="AC4662" i="1"/>
  <c r="AG4662" i="1" s="1"/>
  <c r="AB4662" i="1"/>
  <c r="AE4662" i="1" s="1"/>
  <c r="AC4661" i="1"/>
  <c r="AF4661" i="1" s="1"/>
  <c r="AB4661" i="1"/>
  <c r="AE4661" i="1" s="1"/>
  <c r="AC4660" i="1"/>
  <c r="AG4660" i="1" s="1"/>
  <c r="AB4660" i="1"/>
  <c r="AE4660" i="1" s="1"/>
  <c r="AC4659" i="1"/>
  <c r="AF4659" i="1" s="1"/>
  <c r="AB4659" i="1"/>
  <c r="AE4659" i="1" s="1"/>
  <c r="AC4658" i="1"/>
  <c r="AG4658" i="1" s="1"/>
  <c r="AB4658" i="1"/>
  <c r="AE4658" i="1"/>
  <c r="AC4657" i="1"/>
  <c r="AB4657" i="1"/>
  <c r="AE4657" i="1" s="1"/>
  <c r="AC4656" i="1"/>
  <c r="AB4656" i="1"/>
  <c r="AE4656" i="1" s="1"/>
  <c r="AC4655" i="1"/>
  <c r="AG4655" i="1" s="1"/>
  <c r="AB4655" i="1"/>
  <c r="AE4655" i="1" s="1"/>
  <c r="AC4654" i="1"/>
  <c r="AG4654" i="1" s="1"/>
  <c r="AB4654" i="1"/>
  <c r="AE4654" i="1" s="1"/>
  <c r="AC4653" i="1"/>
  <c r="AB4653" i="1"/>
  <c r="AE4653" i="1" s="1"/>
  <c r="AC4652" i="1"/>
  <c r="AB4652" i="1"/>
  <c r="AE4652" i="1" s="1"/>
  <c r="AC4651" i="1"/>
  <c r="AF4651" i="1" s="1"/>
  <c r="AB4651" i="1"/>
  <c r="AE4651" i="1" s="1"/>
  <c r="AC4650" i="1"/>
  <c r="AG4650" i="1" s="1"/>
  <c r="AB4650" i="1"/>
  <c r="AE4650" i="1" s="1"/>
  <c r="AC4649" i="1"/>
  <c r="AB4649" i="1"/>
  <c r="AE4649" i="1" s="1"/>
  <c r="AC4648" i="1"/>
  <c r="AB4648" i="1"/>
  <c r="AE4648" i="1" s="1"/>
  <c r="AC4647" i="1"/>
  <c r="AG4647" i="1" s="1"/>
  <c r="AB4647" i="1"/>
  <c r="AE4647" i="1" s="1"/>
  <c r="AC4646" i="1"/>
  <c r="AG4646" i="1" s="1"/>
  <c r="AB4646" i="1"/>
  <c r="AE4646" i="1" s="1"/>
  <c r="AC4645" i="1"/>
  <c r="AF4645" i="1" s="1"/>
  <c r="AB4645" i="1"/>
  <c r="AE4645" i="1" s="1"/>
  <c r="AC4644" i="1"/>
  <c r="AG4644" i="1" s="1"/>
  <c r="AB4644" i="1"/>
  <c r="AE4644" i="1" s="1"/>
  <c r="AC4643" i="1"/>
  <c r="AF4643" i="1" s="1"/>
  <c r="AB4643" i="1"/>
  <c r="AE4643" i="1" s="1"/>
  <c r="AC4642" i="1"/>
  <c r="AG4642" i="1" s="1"/>
  <c r="AB4642" i="1"/>
  <c r="AE4642" i="1" s="1"/>
  <c r="AC4641" i="1"/>
  <c r="AB4641" i="1"/>
  <c r="AE4641" i="1" s="1"/>
  <c r="AC4640" i="1"/>
  <c r="AB4640" i="1"/>
  <c r="AE4640" i="1" s="1"/>
  <c r="AC4639" i="1"/>
  <c r="AG4639" i="1" s="1"/>
  <c r="AB4639" i="1"/>
  <c r="AE4639" i="1" s="1"/>
  <c r="AC4638" i="1"/>
  <c r="AG4638" i="1" s="1"/>
  <c r="AB4638" i="1"/>
  <c r="AE4638" i="1" s="1"/>
  <c r="AC4637" i="1"/>
  <c r="AB4637" i="1"/>
  <c r="AE4637" i="1" s="1"/>
  <c r="AC4636" i="1"/>
  <c r="AB4636" i="1"/>
  <c r="AE4636" i="1" s="1"/>
  <c r="AC4635" i="1"/>
  <c r="AF4635" i="1" s="1"/>
  <c r="AB4635" i="1"/>
  <c r="AE4635" i="1" s="1"/>
  <c r="AC4634" i="1"/>
  <c r="AG4634" i="1" s="1"/>
  <c r="AB4634" i="1"/>
  <c r="AE4634" i="1" s="1"/>
  <c r="AC4633" i="1"/>
  <c r="AB4633" i="1"/>
  <c r="AE4633" i="1" s="1"/>
  <c r="AC4632" i="1"/>
  <c r="AB4632" i="1"/>
  <c r="AE4632" i="1" s="1"/>
  <c r="AC4631" i="1"/>
  <c r="AG4631" i="1" s="1"/>
  <c r="AB4631" i="1"/>
  <c r="AE4631" i="1" s="1"/>
  <c r="AC4630" i="1"/>
  <c r="AG4630" i="1" s="1"/>
  <c r="AB4630" i="1"/>
  <c r="AE4630" i="1" s="1"/>
  <c r="AC4629" i="1"/>
  <c r="AF4629" i="1" s="1"/>
  <c r="AB4629" i="1"/>
  <c r="AE4629" i="1" s="1"/>
  <c r="AC4628" i="1"/>
  <c r="AG4628" i="1" s="1"/>
  <c r="AB4628" i="1"/>
  <c r="AE4628" i="1" s="1"/>
  <c r="AC4627" i="1"/>
  <c r="AF4627" i="1" s="1"/>
  <c r="AB4627" i="1"/>
  <c r="AE4627" i="1" s="1"/>
  <c r="AC4626" i="1"/>
  <c r="AG4626" i="1" s="1"/>
  <c r="AB4626" i="1"/>
  <c r="AE4626" i="1" s="1"/>
  <c r="AC4625" i="1"/>
  <c r="AB4625" i="1"/>
  <c r="AE4625" i="1" s="1"/>
  <c r="AC4624" i="1"/>
  <c r="AB4624" i="1"/>
  <c r="AE4624" i="1" s="1"/>
  <c r="AC4623" i="1"/>
  <c r="AG4623" i="1" s="1"/>
  <c r="AB4623" i="1"/>
  <c r="AE4623" i="1" s="1"/>
  <c r="AC4622" i="1"/>
  <c r="AG4622" i="1" s="1"/>
  <c r="AB4622" i="1"/>
  <c r="AE4622" i="1" s="1"/>
  <c r="AC4621" i="1"/>
  <c r="AB4621" i="1"/>
  <c r="AE4621" i="1" s="1"/>
  <c r="AC4620" i="1"/>
  <c r="AB4620" i="1"/>
  <c r="AE4620" i="1" s="1"/>
  <c r="AC4619" i="1"/>
  <c r="AF4619" i="1" s="1"/>
  <c r="AB4619" i="1"/>
  <c r="AE4619" i="1" s="1"/>
  <c r="AC4618" i="1"/>
  <c r="AG4618" i="1" s="1"/>
  <c r="AB4618" i="1"/>
  <c r="AE4618" i="1"/>
  <c r="AC4617" i="1"/>
  <c r="AB4617" i="1"/>
  <c r="AE4617" i="1" s="1"/>
  <c r="AC4616" i="1"/>
  <c r="AB4616" i="1"/>
  <c r="AE4616" i="1" s="1"/>
  <c r="AC4615" i="1"/>
  <c r="AG4615" i="1" s="1"/>
  <c r="AB4615" i="1"/>
  <c r="AE4615" i="1" s="1"/>
  <c r="AC4614" i="1"/>
  <c r="AG4614" i="1" s="1"/>
  <c r="AB4614" i="1"/>
  <c r="AE4614" i="1" s="1"/>
  <c r="AC4613" i="1"/>
  <c r="AF4613" i="1" s="1"/>
  <c r="AB4613" i="1"/>
  <c r="AE4613" i="1" s="1"/>
  <c r="AC4612" i="1"/>
  <c r="AG4612" i="1" s="1"/>
  <c r="AB4612" i="1"/>
  <c r="AE4612" i="1" s="1"/>
  <c r="AC4611" i="1"/>
  <c r="AF4611" i="1" s="1"/>
  <c r="AB4611" i="1"/>
  <c r="AE4611" i="1" s="1"/>
  <c r="AC4610" i="1"/>
  <c r="AG4610" i="1" s="1"/>
  <c r="AB4610" i="1"/>
  <c r="AE4610" i="1" s="1"/>
  <c r="AC4609" i="1"/>
  <c r="AB4609" i="1"/>
  <c r="AE4609" i="1" s="1"/>
  <c r="AC4608" i="1"/>
  <c r="AB4608" i="1"/>
  <c r="AE4608" i="1" s="1"/>
  <c r="AC4607" i="1"/>
  <c r="AG4607" i="1" s="1"/>
  <c r="AB4607" i="1"/>
  <c r="AE4607" i="1" s="1"/>
  <c r="AC4606" i="1"/>
  <c r="AG4606" i="1" s="1"/>
  <c r="AB4606" i="1"/>
  <c r="AE4606" i="1" s="1"/>
  <c r="AC4605" i="1"/>
  <c r="AB4605" i="1"/>
  <c r="AE4605" i="1" s="1"/>
  <c r="AC4604" i="1"/>
  <c r="AB4604" i="1"/>
  <c r="AE4604" i="1" s="1"/>
  <c r="AC4603" i="1"/>
  <c r="AF4603" i="1" s="1"/>
  <c r="AB4603" i="1"/>
  <c r="AE4603" i="1" s="1"/>
  <c r="AC4602" i="1"/>
  <c r="AG4602" i="1" s="1"/>
  <c r="AB4602" i="1"/>
  <c r="AE4602" i="1" s="1"/>
  <c r="AC4601" i="1"/>
  <c r="AB4601" i="1"/>
  <c r="AE4601" i="1" s="1"/>
  <c r="AC4600" i="1"/>
  <c r="AB4600" i="1"/>
  <c r="AE4600" i="1" s="1"/>
  <c r="AC4599" i="1"/>
  <c r="AG4599" i="1" s="1"/>
  <c r="AB4599" i="1"/>
  <c r="AE4599" i="1" s="1"/>
  <c r="AC4598" i="1"/>
  <c r="AG4598" i="1" s="1"/>
  <c r="AB4598" i="1"/>
  <c r="AE4598" i="1" s="1"/>
  <c r="AC4597" i="1"/>
  <c r="AF4597" i="1" s="1"/>
  <c r="AB4597" i="1"/>
  <c r="AE4597" i="1" s="1"/>
  <c r="AC4596" i="1"/>
  <c r="AG4596" i="1" s="1"/>
  <c r="AB4596" i="1"/>
  <c r="AE4596" i="1" s="1"/>
  <c r="AC4595" i="1"/>
  <c r="AF4595" i="1" s="1"/>
  <c r="AB4595" i="1"/>
  <c r="AE4595" i="1" s="1"/>
  <c r="AC4594" i="1"/>
  <c r="AG4594" i="1" s="1"/>
  <c r="AB4594" i="1"/>
  <c r="AE4594" i="1"/>
  <c r="AC4593" i="1"/>
  <c r="AB4593" i="1"/>
  <c r="AE4593" i="1" s="1"/>
  <c r="AC4592" i="1"/>
  <c r="AB4592" i="1"/>
  <c r="AE4592" i="1" s="1"/>
  <c r="AC4591" i="1"/>
  <c r="AG4591" i="1" s="1"/>
  <c r="AB4591" i="1"/>
  <c r="AE4591" i="1" s="1"/>
  <c r="AC4590" i="1"/>
  <c r="AG4590" i="1" s="1"/>
  <c r="AB4590" i="1"/>
  <c r="AE4590" i="1" s="1"/>
  <c r="AC4589" i="1"/>
  <c r="AB4589" i="1"/>
  <c r="AE4589" i="1" s="1"/>
  <c r="AC4588" i="1"/>
  <c r="AB4588" i="1"/>
  <c r="AE4588" i="1" s="1"/>
  <c r="AC4587" i="1"/>
  <c r="AF4587" i="1" s="1"/>
  <c r="AB4587" i="1"/>
  <c r="AE4587" i="1" s="1"/>
  <c r="AC4586" i="1"/>
  <c r="AG4586" i="1" s="1"/>
  <c r="AB4586" i="1"/>
  <c r="AE4586" i="1" s="1"/>
  <c r="AC4585" i="1"/>
  <c r="AB4585" i="1"/>
  <c r="AE4585" i="1" s="1"/>
  <c r="AC4584" i="1"/>
  <c r="AB4584" i="1"/>
  <c r="AE4584" i="1" s="1"/>
  <c r="AC4583" i="1"/>
  <c r="AG4583" i="1" s="1"/>
  <c r="AB4583" i="1"/>
  <c r="AE4583" i="1" s="1"/>
  <c r="AC4582" i="1"/>
  <c r="AG4582" i="1" s="1"/>
  <c r="AB4582" i="1"/>
  <c r="AE4582" i="1" s="1"/>
  <c r="AC4581" i="1"/>
  <c r="AF4581" i="1" s="1"/>
  <c r="AB4581" i="1"/>
  <c r="AE4581" i="1" s="1"/>
  <c r="AC4580" i="1"/>
  <c r="AG4580" i="1" s="1"/>
  <c r="AB4580" i="1"/>
  <c r="AE4580" i="1" s="1"/>
  <c r="AC4579" i="1"/>
  <c r="AF4579" i="1" s="1"/>
  <c r="AB4579" i="1"/>
  <c r="AE4579" i="1" s="1"/>
  <c r="AC4578" i="1"/>
  <c r="AG4578" i="1" s="1"/>
  <c r="AB4578" i="1"/>
  <c r="AE4578" i="1" s="1"/>
  <c r="AC4577" i="1"/>
  <c r="AB4577" i="1"/>
  <c r="AE4577" i="1" s="1"/>
  <c r="AC4576" i="1"/>
  <c r="AB4576" i="1"/>
  <c r="AE4576" i="1" s="1"/>
  <c r="AC4575" i="1"/>
  <c r="AG4575" i="1" s="1"/>
  <c r="AB4575" i="1"/>
  <c r="AE4575" i="1" s="1"/>
  <c r="AC4574" i="1"/>
  <c r="AG4574" i="1" s="1"/>
  <c r="AB4574" i="1"/>
  <c r="AE4574" i="1" s="1"/>
  <c r="AC4573" i="1"/>
  <c r="AB4573" i="1"/>
  <c r="AE4573" i="1" s="1"/>
  <c r="AC4572" i="1"/>
  <c r="AB4572" i="1"/>
  <c r="AE4572" i="1" s="1"/>
  <c r="AC4571" i="1"/>
  <c r="AF4571" i="1" s="1"/>
  <c r="AB4571" i="1"/>
  <c r="AE4571" i="1" s="1"/>
  <c r="AC4570" i="1"/>
  <c r="AG4570" i="1" s="1"/>
  <c r="AB4570" i="1"/>
  <c r="AE4570" i="1" s="1"/>
  <c r="AC4569" i="1"/>
  <c r="AB4569" i="1"/>
  <c r="AE4569" i="1" s="1"/>
  <c r="AC4568" i="1"/>
  <c r="AB4568" i="1"/>
  <c r="AE4568" i="1" s="1"/>
  <c r="AC4567" i="1"/>
  <c r="AG4567" i="1" s="1"/>
  <c r="AB4567" i="1"/>
  <c r="AE4567" i="1" s="1"/>
  <c r="AC4566" i="1"/>
  <c r="AG4566" i="1" s="1"/>
  <c r="AB4566" i="1"/>
  <c r="AE4566" i="1" s="1"/>
  <c r="AC4565" i="1"/>
  <c r="AF4565" i="1" s="1"/>
  <c r="AB4565" i="1"/>
  <c r="AE4565" i="1" s="1"/>
  <c r="AC4564" i="1"/>
  <c r="AG4564" i="1" s="1"/>
  <c r="AB4564" i="1"/>
  <c r="AE4564" i="1" s="1"/>
  <c r="AC4563" i="1"/>
  <c r="AF4563" i="1" s="1"/>
  <c r="AB4563" i="1"/>
  <c r="AE4563" i="1" s="1"/>
  <c r="AC4562" i="1"/>
  <c r="AG4562" i="1" s="1"/>
  <c r="AB4562" i="1"/>
  <c r="AE4562" i="1" s="1"/>
  <c r="AC4561" i="1"/>
  <c r="AB4561" i="1"/>
  <c r="AE4561" i="1" s="1"/>
  <c r="AC4560" i="1"/>
  <c r="AB4560" i="1"/>
  <c r="AE4560" i="1" s="1"/>
  <c r="AC4559" i="1"/>
  <c r="AG4559" i="1" s="1"/>
  <c r="AB4559" i="1"/>
  <c r="AE4559" i="1" s="1"/>
  <c r="AC4558" i="1"/>
  <c r="AG4558" i="1" s="1"/>
  <c r="AB4558" i="1"/>
  <c r="AE4558" i="1" s="1"/>
  <c r="AC4557" i="1"/>
  <c r="AB4557" i="1"/>
  <c r="AE4557" i="1" s="1"/>
  <c r="AC4556" i="1"/>
  <c r="AB4556" i="1"/>
  <c r="AE4556" i="1" s="1"/>
  <c r="AC4555" i="1"/>
  <c r="AF4555" i="1" s="1"/>
  <c r="AB4555" i="1"/>
  <c r="AE4555" i="1" s="1"/>
  <c r="AC4554" i="1"/>
  <c r="AG4554" i="1" s="1"/>
  <c r="AB4554" i="1"/>
  <c r="AE4554" i="1"/>
  <c r="AC4553" i="1"/>
  <c r="AB4553" i="1"/>
  <c r="AE4553" i="1" s="1"/>
  <c r="AC4552" i="1"/>
  <c r="AB4552" i="1"/>
  <c r="AE4552" i="1" s="1"/>
  <c r="AC4551" i="1"/>
  <c r="AG4551" i="1" s="1"/>
  <c r="AB4551" i="1"/>
  <c r="AE4551" i="1" s="1"/>
  <c r="AC4550" i="1"/>
  <c r="AG4550" i="1" s="1"/>
  <c r="AB4550" i="1"/>
  <c r="AE4550" i="1" s="1"/>
  <c r="AC4549" i="1"/>
  <c r="AF4549" i="1" s="1"/>
  <c r="AB4549" i="1"/>
  <c r="AE4549" i="1" s="1"/>
  <c r="AC4548" i="1"/>
  <c r="AG4548" i="1" s="1"/>
  <c r="AB4548" i="1"/>
  <c r="AE4548" i="1" s="1"/>
  <c r="AC4547" i="1"/>
  <c r="AF4547" i="1" s="1"/>
  <c r="AB4547" i="1"/>
  <c r="AE4547" i="1" s="1"/>
  <c r="AC4546" i="1"/>
  <c r="AG4546" i="1" s="1"/>
  <c r="AB4546" i="1"/>
  <c r="AE4546" i="1" s="1"/>
  <c r="AC4545" i="1"/>
  <c r="AB4545" i="1"/>
  <c r="AE4545" i="1" s="1"/>
  <c r="AC4544" i="1"/>
  <c r="AB4544" i="1"/>
  <c r="AE4544" i="1" s="1"/>
  <c r="AC4543" i="1"/>
  <c r="AG4543" i="1" s="1"/>
  <c r="AB4543" i="1"/>
  <c r="AE4543" i="1" s="1"/>
  <c r="AC4542" i="1"/>
  <c r="AG4542" i="1" s="1"/>
  <c r="AB4542" i="1"/>
  <c r="AE4542" i="1" s="1"/>
  <c r="AC4541" i="1"/>
  <c r="AB4541" i="1"/>
  <c r="AE4541" i="1" s="1"/>
  <c r="AC4540" i="1"/>
  <c r="AB4540" i="1"/>
  <c r="AE4540" i="1" s="1"/>
  <c r="AC4539" i="1"/>
  <c r="AF4539" i="1" s="1"/>
  <c r="AB4539" i="1"/>
  <c r="AE4539" i="1" s="1"/>
  <c r="AC4538" i="1"/>
  <c r="AG4538" i="1" s="1"/>
  <c r="AB4538" i="1"/>
  <c r="AE4538" i="1" s="1"/>
  <c r="AC4537" i="1"/>
  <c r="AB4537" i="1"/>
  <c r="AE4537" i="1" s="1"/>
  <c r="AC4536" i="1"/>
  <c r="AB4536" i="1"/>
  <c r="AE4536" i="1" s="1"/>
  <c r="AC4535" i="1"/>
  <c r="AG4535" i="1" s="1"/>
  <c r="AB4535" i="1"/>
  <c r="AE4535" i="1" s="1"/>
  <c r="AC4534" i="1"/>
  <c r="AG4534" i="1" s="1"/>
  <c r="AB4534" i="1"/>
  <c r="AE4534" i="1" s="1"/>
  <c r="AC4533" i="1"/>
  <c r="AF4533" i="1" s="1"/>
  <c r="AB4533" i="1"/>
  <c r="AE4533" i="1" s="1"/>
  <c r="AC4532" i="1"/>
  <c r="AG4532" i="1" s="1"/>
  <c r="AB4532" i="1"/>
  <c r="AE4532" i="1" s="1"/>
  <c r="AC4531" i="1"/>
  <c r="AF4531" i="1" s="1"/>
  <c r="AB4531" i="1"/>
  <c r="AE4531" i="1" s="1"/>
  <c r="AC4530" i="1"/>
  <c r="AG4530" i="1" s="1"/>
  <c r="AB4530" i="1"/>
  <c r="AE4530" i="1" s="1"/>
  <c r="AC4529" i="1"/>
  <c r="AB4529" i="1"/>
  <c r="AE4529" i="1" s="1"/>
  <c r="AC4528" i="1"/>
  <c r="AB4528" i="1"/>
  <c r="AE4528" i="1" s="1"/>
  <c r="AC4527" i="1"/>
  <c r="AG4527" i="1" s="1"/>
  <c r="AB4527" i="1"/>
  <c r="AE4527" i="1" s="1"/>
  <c r="AC4526" i="1"/>
  <c r="AG4526" i="1" s="1"/>
  <c r="AB4526" i="1"/>
  <c r="AE4526" i="1" s="1"/>
  <c r="AC4525" i="1"/>
  <c r="AB4525" i="1"/>
  <c r="AE4525" i="1" s="1"/>
  <c r="AC4524" i="1"/>
  <c r="AB4524" i="1"/>
  <c r="AE4524" i="1" s="1"/>
  <c r="AC4523" i="1"/>
  <c r="AB4523" i="1"/>
  <c r="AE4523" i="1" s="1"/>
  <c r="AC4522" i="1"/>
  <c r="AG4522" i="1" s="1"/>
  <c r="AB4522" i="1"/>
  <c r="AE4522" i="1" s="1"/>
  <c r="AC4521" i="1"/>
  <c r="AB4521" i="1"/>
  <c r="AE4521" i="1" s="1"/>
  <c r="AC4520" i="1"/>
  <c r="AB4520" i="1"/>
  <c r="AE4520" i="1" s="1"/>
  <c r="AC4519" i="1"/>
  <c r="AG4519" i="1" s="1"/>
  <c r="AB4519" i="1"/>
  <c r="AE4519" i="1" s="1"/>
  <c r="AC4518" i="1"/>
  <c r="AG4518" i="1" s="1"/>
  <c r="AB4518" i="1"/>
  <c r="AE4518" i="1" s="1"/>
  <c r="AC4517" i="1"/>
  <c r="AF4517" i="1" s="1"/>
  <c r="AB4517" i="1"/>
  <c r="AE4517" i="1" s="1"/>
  <c r="AC4516" i="1"/>
  <c r="AG4516" i="1" s="1"/>
  <c r="AB4516" i="1"/>
  <c r="AE4516" i="1" s="1"/>
  <c r="AC4515" i="1"/>
  <c r="AF4515" i="1" s="1"/>
  <c r="AB4515" i="1"/>
  <c r="AE4515" i="1" s="1"/>
  <c r="AC4514" i="1"/>
  <c r="AG4514" i="1" s="1"/>
  <c r="AB4514" i="1"/>
  <c r="AE4514" i="1"/>
  <c r="AC4513" i="1"/>
  <c r="AB4513" i="1"/>
  <c r="AE4513" i="1" s="1"/>
  <c r="AC4512" i="1"/>
  <c r="AB4512" i="1"/>
  <c r="AE4512" i="1" s="1"/>
  <c r="AC4511" i="1"/>
  <c r="AG4511" i="1" s="1"/>
  <c r="AB4511" i="1"/>
  <c r="AE4511" i="1" s="1"/>
  <c r="AC4510" i="1"/>
  <c r="AG4510" i="1" s="1"/>
  <c r="AB4510" i="1"/>
  <c r="AE4510" i="1" s="1"/>
  <c r="AC4509" i="1"/>
  <c r="AB4509" i="1"/>
  <c r="AE4509" i="1" s="1"/>
  <c r="AC4508" i="1"/>
  <c r="AB4508" i="1"/>
  <c r="AE4508" i="1" s="1"/>
  <c r="AC4507" i="1"/>
  <c r="AF4507" i="1" s="1"/>
  <c r="AB4507" i="1"/>
  <c r="AE4507" i="1" s="1"/>
  <c r="AC4506" i="1"/>
  <c r="AG4506" i="1" s="1"/>
  <c r="AB4506" i="1"/>
  <c r="AE4506" i="1" s="1"/>
  <c r="AC4505" i="1"/>
  <c r="AB4505" i="1"/>
  <c r="AE4505" i="1" s="1"/>
  <c r="AC4504" i="1"/>
  <c r="AB4504" i="1"/>
  <c r="AE4504" i="1" s="1"/>
  <c r="AC4503" i="1"/>
  <c r="AG4503" i="1" s="1"/>
  <c r="AB4503" i="1"/>
  <c r="AE4503" i="1" s="1"/>
  <c r="AC4502" i="1"/>
  <c r="AG4502" i="1" s="1"/>
  <c r="AB4502" i="1"/>
  <c r="AE4502" i="1" s="1"/>
  <c r="AC4501" i="1"/>
  <c r="AF4501" i="1" s="1"/>
  <c r="AB4501" i="1"/>
  <c r="AE4501" i="1" s="1"/>
  <c r="AC4500" i="1"/>
  <c r="AG4500" i="1" s="1"/>
  <c r="AB4500" i="1"/>
  <c r="AE4500" i="1" s="1"/>
  <c r="AC4499" i="1"/>
  <c r="AF4499" i="1" s="1"/>
  <c r="AB4499" i="1"/>
  <c r="AE4499" i="1" s="1"/>
  <c r="AC4498" i="1"/>
  <c r="AG4498" i="1" s="1"/>
  <c r="AB4498" i="1"/>
  <c r="AE4498" i="1" s="1"/>
  <c r="AC4497" i="1"/>
  <c r="AB4497" i="1"/>
  <c r="AE4497" i="1" s="1"/>
  <c r="AC4496" i="1"/>
  <c r="AB4496" i="1"/>
  <c r="AE4496" i="1" s="1"/>
  <c r="AC4495" i="1"/>
  <c r="AG4495" i="1" s="1"/>
  <c r="AB4495" i="1"/>
  <c r="AE4495" i="1" s="1"/>
  <c r="AC4494" i="1"/>
  <c r="AG4494" i="1" s="1"/>
  <c r="AB4494" i="1"/>
  <c r="AE4494" i="1" s="1"/>
  <c r="AC4493" i="1"/>
  <c r="AB4493" i="1"/>
  <c r="AE4493" i="1" s="1"/>
  <c r="AC4492" i="1"/>
  <c r="AB4492" i="1"/>
  <c r="AE4492" i="1" s="1"/>
  <c r="AC4491" i="1"/>
  <c r="AF4491" i="1" s="1"/>
  <c r="AB4491" i="1"/>
  <c r="AE4491" i="1" s="1"/>
  <c r="AC4490" i="1"/>
  <c r="AG4490" i="1" s="1"/>
  <c r="AB4490" i="1"/>
  <c r="AE4490" i="1"/>
  <c r="AC4489" i="1"/>
  <c r="AB4489" i="1"/>
  <c r="AE4489" i="1" s="1"/>
  <c r="AC4488" i="1"/>
  <c r="AB4488" i="1"/>
  <c r="AE4488" i="1" s="1"/>
  <c r="AC4487" i="1"/>
  <c r="AG4487" i="1" s="1"/>
  <c r="AB4487" i="1"/>
  <c r="AE4487" i="1" s="1"/>
  <c r="AC4486" i="1"/>
  <c r="AG4486" i="1" s="1"/>
  <c r="AB4486" i="1"/>
  <c r="AE4486" i="1" s="1"/>
  <c r="AC4485" i="1"/>
  <c r="AF4485" i="1" s="1"/>
  <c r="AB4485" i="1"/>
  <c r="AE4485" i="1" s="1"/>
  <c r="AC4484" i="1"/>
  <c r="AG4484" i="1" s="1"/>
  <c r="AB4484" i="1"/>
  <c r="AE4484" i="1" s="1"/>
  <c r="AC4483" i="1"/>
  <c r="AF4483" i="1" s="1"/>
  <c r="AB4483" i="1"/>
  <c r="AE4483" i="1" s="1"/>
  <c r="AC4482" i="1"/>
  <c r="AG4482" i="1" s="1"/>
  <c r="AB4482" i="1"/>
  <c r="AE4482" i="1" s="1"/>
  <c r="AC4481" i="1"/>
  <c r="AB4481" i="1"/>
  <c r="AE4481" i="1" s="1"/>
  <c r="AC4480" i="1"/>
  <c r="AB4480" i="1"/>
  <c r="AE4480" i="1" s="1"/>
  <c r="AC4479" i="1"/>
  <c r="AG4479" i="1" s="1"/>
  <c r="AB4479" i="1"/>
  <c r="AE4479" i="1" s="1"/>
  <c r="AC4478" i="1"/>
  <c r="AG4478" i="1" s="1"/>
  <c r="AB4478" i="1"/>
  <c r="AE4478" i="1" s="1"/>
  <c r="AC4477" i="1"/>
  <c r="AB4477" i="1"/>
  <c r="AE4477" i="1" s="1"/>
  <c r="AC4476" i="1"/>
  <c r="AB4476" i="1"/>
  <c r="AE4476" i="1" s="1"/>
  <c r="AC4475" i="1"/>
  <c r="AF4475" i="1" s="1"/>
  <c r="AB4475" i="1"/>
  <c r="AE4475" i="1" s="1"/>
  <c r="AC4474" i="1"/>
  <c r="AG4474" i="1" s="1"/>
  <c r="AB4474" i="1"/>
  <c r="AE4474" i="1" s="1"/>
  <c r="AC4473" i="1"/>
  <c r="AB4473" i="1"/>
  <c r="AE4473" i="1" s="1"/>
  <c r="AC4472" i="1"/>
  <c r="AB4472" i="1"/>
  <c r="AE4472" i="1" s="1"/>
  <c r="AC4471" i="1"/>
  <c r="AG4471" i="1" s="1"/>
  <c r="AB4471" i="1"/>
  <c r="AE4471" i="1" s="1"/>
  <c r="AC4470" i="1"/>
  <c r="AG4470" i="1" s="1"/>
  <c r="AB4470" i="1"/>
  <c r="AE4470" i="1" s="1"/>
  <c r="AC4469" i="1"/>
  <c r="AF4469" i="1" s="1"/>
  <c r="AB4469" i="1"/>
  <c r="AE4469" i="1" s="1"/>
  <c r="AC4468" i="1"/>
  <c r="AG4468" i="1" s="1"/>
  <c r="AB4468" i="1"/>
  <c r="AE4468" i="1" s="1"/>
  <c r="AC4467" i="1"/>
  <c r="AF4467" i="1" s="1"/>
  <c r="AB4467" i="1"/>
  <c r="AE4467" i="1" s="1"/>
  <c r="AC4466" i="1"/>
  <c r="AG4466" i="1" s="1"/>
  <c r="AB4466" i="1"/>
  <c r="AE4466" i="1" s="1"/>
  <c r="AC4465" i="1"/>
  <c r="AB4465" i="1"/>
  <c r="AE4465" i="1" s="1"/>
  <c r="AC4464" i="1"/>
  <c r="AB4464" i="1"/>
  <c r="AE4464" i="1" s="1"/>
  <c r="AC4463" i="1"/>
  <c r="AG4463" i="1" s="1"/>
  <c r="AB4463" i="1"/>
  <c r="AE4463" i="1" s="1"/>
  <c r="AC4462" i="1"/>
  <c r="AG4462" i="1" s="1"/>
  <c r="AB4462" i="1"/>
  <c r="AE4462" i="1" s="1"/>
  <c r="AC4461" i="1"/>
  <c r="AB4461" i="1"/>
  <c r="AE4461" i="1" s="1"/>
  <c r="AC4460" i="1"/>
  <c r="AB4460" i="1"/>
  <c r="AE4460" i="1" s="1"/>
  <c r="AC4459" i="1"/>
  <c r="AF4459" i="1" s="1"/>
  <c r="AB4459" i="1"/>
  <c r="AE4459" i="1" s="1"/>
  <c r="AC4458" i="1"/>
  <c r="AG4458" i="1" s="1"/>
  <c r="AB4458" i="1"/>
  <c r="AE4458" i="1" s="1"/>
  <c r="AC4457" i="1"/>
  <c r="AB4457" i="1"/>
  <c r="AE4457" i="1" s="1"/>
  <c r="AC4456" i="1"/>
  <c r="AB4456" i="1"/>
  <c r="AE4456" i="1" s="1"/>
  <c r="AC4455" i="1"/>
  <c r="AG4455" i="1" s="1"/>
  <c r="AB4455" i="1"/>
  <c r="AE4455" i="1" s="1"/>
  <c r="AC4454" i="1"/>
  <c r="AG4454" i="1" s="1"/>
  <c r="AB4454" i="1"/>
  <c r="AE4454" i="1" s="1"/>
  <c r="AC4453" i="1"/>
  <c r="AF4453" i="1" s="1"/>
  <c r="AB4453" i="1"/>
  <c r="AE4453" i="1" s="1"/>
  <c r="AC4452" i="1"/>
  <c r="AG4452" i="1" s="1"/>
  <c r="AB4452" i="1"/>
  <c r="AE4452" i="1" s="1"/>
  <c r="AC4451" i="1"/>
  <c r="AF4451" i="1" s="1"/>
  <c r="AB4451" i="1"/>
  <c r="AE4451" i="1" s="1"/>
  <c r="AC4450" i="1"/>
  <c r="AG4450" i="1" s="1"/>
  <c r="AB4450" i="1"/>
  <c r="AE4450" i="1"/>
  <c r="AC4449" i="1"/>
  <c r="AB4449" i="1"/>
  <c r="AE4449" i="1" s="1"/>
  <c r="AC4448" i="1"/>
  <c r="AB4448" i="1"/>
  <c r="AE4448" i="1" s="1"/>
  <c r="AC4447" i="1"/>
  <c r="AG4447" i="1" s="1"/>
  <c r="AB4447" i="1"/>
  <c r="AE4447" i="1" s="1"/>
  <c r="AC4446" i="1"/>
  <c r="AG4446" i="1" s="1"/>
  <c r="AB4446" i="1"/>
  <c r="AE4446" i="1" s="1"/>
  <c r="AC4445" i="1"/>
  <c r="AB4445" i="1"/>
  <c r="AE4445" i="1" s="1"/>
  <c r="AC4444" i="1"/>
  <c r="AB4444" i="1"/>
  <c r="AE4444" i="1" s="1"/>
  <c r="AC4443" i="1"/>
  <c r="AF4443" i="1" s="1"/>
  <c r="AB4443" i="1"/>
  <c r="AE4443" i="1" s="1"/>
  <c r="AC4442" i="1"/>
  <c r="AG4442" i="1" s="1"/>
  <c r="AB4442" i="1"/>
  <c r="AE4442" i="1" s="1"/>
  <c r="AC4441" i="1"/>
  <c r="AB4441" i="1"/>
  <c r="AE4441" i="1" s="1"/>
  <c r="AC4440" i="1"/>
  <c r="AB4440" i="1"/>
  <c r="AE4440" i="1" s="1"/>
  <c r="AC4439" i="1"/>
  <c r="AG4439" i="1" s="1"/>
  <c r="AB4439" i="1"/>
  <c r="AE4439" i="1" s="1"/>
  <c r="AC4438" i="1"/>
  <c r="AG4438" i="1" s="1"/>
  <c r="AB4438" i="1"/>
  <c r="AE4438" i="1" s="1"/>
  <c r="AC4437" i="1"/>
  <c r="AF4437" i="1" s="1"/>
  <c r="AB4437" i="1"/>
  <c r="AE4437" i="1" s="1"/>
  <c r="AC4436" i="1"/>
  <c r="AG4436" i="1" s="1"/>
  <c r="AB4436" i="1"/>
  <c r="AE4436" i="1" s="1"/>
  <c r="AC4435" i="1"/>
  <c r="AF4435" i="1" s="1"/>
  <c r="AB4435" i="1"/>
  <c r="AE4435" i="1" s="1"/>
  <c r="AC4434" i="1"/>
  <c r="AG4434" i="1" s="1"/>
  <c r="AB4434" i="1"/>
  <c r="AE4434" i="1" s="1"/>
  <c r="AC4433" i="1"/>
  <c r="AB4433" i="1"/>
  <c r="AE4433" i="1" s="1"/>
  <c r="AC4432" i="1"/>
  <c r="AB4432" i="1"/>
  <c r="AE4432" i="1" s="1"/>
  <c r="AC4431" i="1"/>
  <c r="AG4431" i="1" s="1"/>
  <c r="AB4431" i="1"/>
  <c r="AE4431" i="1" s="1"/>
  <c r="AC4430" i="1"/>
  <c r="AG4430" i="1" s="1"/>
  <c r="AB4430" i="1"/>
  <c r="AE4430" i="1" s="1"/>
  <c r="AC4429" i="1"/>
  <c r="AB4429" i="1"/>
  <c r="AE4429" i="1" s="1"/>
  <c r="AC4428" i="1"/>
  <c r="AB4428" i="1"/>
  <c r="AE4428" i="1" s="1"/>
  <c r="AC4427" i="1"/>
  <c r="AF4427" i="1" s="1"/>
  <c r="AB4427" i="1"/>
  <c r="AE4427" i="1" s="1"/>
  <c r="AC4426" i="1"/>
  <c r="AG4426" i="1" s="1"/>
  <c r="AB4426" i="1"/>
  <c r="AE4426" i="1"/>
  <c r="AC4425" i="1"/>
  <c r="AB4425" i="1"/>
  <c r="AE4425" i="1" s="1"/>
  <c r="AC4424" i="1"/>
  <c r="AB4424" i="1"/>
  <c r="AE4424" i="1" s="1"/>
  <c r="AC4423" i="1"/>
  <c r="AG4423" i="1" s="1"/>
  <c r="AB4423" i="1"/>
  <c r="AE4423" i="1" s="1"/>
  <c r="AC4422" i="1"/>
  <c r="AG4422" i="1" s="1"/>
  <c r="AB4422" i="1"/>
  <c r="AE4422" i="1" s="1"/>
  <c r="AC4421" i="1"/>
  <c r="AF4421" i="1" s="1"/>
  <c r="AB4421" i="1"/>
  <c r="AE4421" i="1" s="1"/>
  <c r="AC4420" i="1"/>
  <c r="AG4420" i="1" s="1"/>
  <c r="AB4420" i="1"/>
  <c r="AE4420" i="1" s="1"/>
  <c r="AC4419" i="1"/>
  <c r="AF4419" i="1" s="1"/>
  <c r="AB4419" i="1"/>
  <c r="AE4419" i="1" s="1"/>
  <c r="AC4418" i="1"/>
  <c r="AG4418" i="1" s="1"/>
  <c r="AB4418" i="1"/>
  <c r="AE4418" i="1" s="1"/>
  <c r="AC4417" i="1"/>
  <c r="AB4417" i="1"/>
  <c r="AE4417" i="1" s="1"/>
  <c r="AC4416" i="1"/>
  <c r="AB4416" i="1"/>
  <c r="AE4416" i="1" s="1"/>
  <c r="AC4415" i="1"/>
  <c r="AG4415" i="1" s="1"/>
  <c r="AB4415" i="1"/>
  <c r="AE4415" i="1" s="1"/>
  <c r="AC4414" i="1"/>
  <c r="AG4414" i="1" s="1"/>
  <c r="AB4414" i="1"/>
  <c r="AE4414" i="1" s="1"/>
  <c r="AC4413" i="1"/>
  <c r="AB4413" i="1"/>
  <c r="AE4413" i="1" s="1"/>
  <c r="AC4412" i="1"/>
  <c r="AB4412" i="1"/>
  <c r="AE4412" i="1" s="1"/>
  <c r="AC4411" i="1"/>
  <c r="AF4411" i="1" s="1"/>
  <c r="AB4411" i="1"/>
  <c r="AE4411" i="1" s="1"/>
  <c r="AC4410" i="1"/>
  <c r="AG4410" i="1" s="1"/>
  <c r="AB4410" i="1"/>
  <c r="AE4410" i="1" s="1"/>
  <c r="AC4409" i="1"/>
  <c r="AB4409" i="1"/>
  <c r="AE4409" i="1" s="1"/>
  <c r="AC4408" i="1"/>
  <c r="AB4408" i="1"/>
  <c r="AE4408" i="1" s="1"/>
  <c r="AC4407" i="1"/>
  <c r="AG4407" i="1" s="1"/>
  <c r="AB4407" i="1"/>
  <c r="AE4407" i="1" s="1"/>
  <c r="AC4406" i="1"/>
  <c r="AG4406" i="1" s="1"/>
  <c r="AB4406" i="1"/>
  <c r="AE4406" i="1" s="1"/>
  <c r="AC4405" i="1"/>
  <c r="AF4405" i="1" s="1"/>
  <c r="AB4405" i="1"/>
  <c r="AE4405" i="1" s="1"/>
  <c r="AC4404" i="1"/>
  <c r="AG4404" i="1" s="1"/>
  <c r="AB4404" i="1"/>
  <c r="AE4404" i="1" s="1"/>
  <c r="AC4403" i="1"/>
  <c r="AF4403" i="1" s="1"/>
  <c r="AB4403" i="1"/>
  <c r="AE4403" i="1" s="1"/>
  <c r="AC4402" i="1"/>
  <c r="AG4402" i="1" s="1"/>
  <c r="AB4402" i="1"/>
  <c r="AE4402" i="1" s="1"/>
  <c r="AC4401" i="1"/>
  <c r="AB4401" i="1"/>
  <c r="AE4401" i="1" s="1"/>
  <c r="AC4400" i="1"/>
  <c r="AB4400" i="1"/>
  <c r="AE4400" i="1" s="1"/>
  <c r="AC4399" i="1"/>
  <c r="AG4399" i="1" s="1"/>
  <c r="AB4399" i="1"/>
  <c r="AE4399" i="1" s="1"/>
  <c r="AC4398" i="1"/>
  <c r="AG4398" i="1" s="1"/>
  <c r="AB4398" i="1"/>
  <c r="AE4398" i="1" s="1"/>
  <c r="AC4397" i="1"/>
  <c r="AB4397" i="1"/>
  <c r="AE4397" i="1" s="1"/>
  <c r="AC4396" i="1"/>
  <c r="AB4396" i="1"/>
  <c r="AE4396" i="1" s="1"/>
  <c r="AC4395" i="1"/>
  <c r="AF4395" i="1" s="1"/>
  <c r="AB4395" i="1"/>
  <c r="AE4395" i="1" s="1"/>
  <c r="AC4394" i="1"/>
  <c r="AG4394" i="1" s="1"/>
  <c r="AB4394" i="1"/>
  <c r="AE4394" i="1" s="1"/>
  <c r="AC4393" i="1"/>
  <c r="AB4393" i="1"/>
  <c r="AE4393" i="1" s="1"/>
  <c r="AC4392" i="1"/>
  <c r="AB4392" i="1"/>
  <c r="AE4392" i="1" s="1"/>
  <c r="AC4391" i="1"/>
  <c r="AG4391" i="1" s="1"/>
  <c r="AB4391" i="1"/>
  <c r="AE4391" i="1" s="1"/>
  <c r="AC4390" i="1"/>
  <c r="AG4390" i="1" s="1"/>
  <c r="AB4390" i="1"/>
  <c r="AE4390" i="1" s="1"/>
  <c r="AC4389" i="1"/>
  <c r="AF4389" i="1" s="1"/>
  <c r="AB4389" i="1"/>
  <c r="AE4389" i="1" s="1"/>
  <c r="AC4388" i="1"/>
  <c r="AG4388" i="1" s="1"/>
  <c r="AB4388" i="1"/>
  <c r="AE4388" i="1" s="1"/>
  <c r="AC4387" i="1"/>
  <c r="AF4387" i="1" s="1"/>
  <c r="AB4387" i="1"/>
  <c r="AE4387" i="1" s="1"/>
  <c r="AC4386" i="1"/>
  <c r="AG4386" i="1" s="1"/>
  <c r="AB4386" i="1"/>
  <c r="AE4386" i="1"/>
  <c r="AC4385" i="1"/>
  <c r="AB4385" i="1"/>
  <c r="AE4385" i="1" s="1"/>
  <c r="AC4384" i="1"/>
  <c r="AB4384" i="1"/>
  <c r="AE4384" i="1" s="1"/>
  <c r="AC4383" i="1"/>
  <c r="AG4383" i="1" s="1"/>
  <c r="AB4383" i="1"/>
  <c r="AE4383" i="1" s="1"/>
  <c r="AC4382" i="1"/>
  <c r="AG4382" i="1" s="1"/>
  <c r="AB4382" i="1"/>
  <c r="AE4382" i="1" s="1"/>
  <c r="AC4381" i="1"/>
  <c r="AB4381" i="1"/>
  <c r="AE4381" i="1" s="1"/>
  <c r="AC4380" i="1"/>
  <c r="AB4380" i="1"/>
  <c r="AE4380" i="1" s="1"/>
  <c r="AC4379" i="1"/>
  <c r="AF4379" i="1" s="1"/>
  <c r="AB4379" i="1"/>
  <c r="AE4379" i="1" s="1"/>
  <c r="AC4378" i="1"/>
  <c r="AG4378" i="1" s="1"/>
  <c r="AB4378" i="1"/>
  <c r="AE4378" i="1" s="1"/>
  <c r="AC4377" i="1"/>
  <c r="AB4377" i="1"/>
  <c r="AE4377" i="1" s="1"/>
  <c r="AC4376" i="1"/>
  <c r="AB4376" i="1"/>
  <c r="AE4376" i="1" s="1"/>
  <c r="AC4375" i="1"/>
  <c r="AG4375" i="1" s="1"/>
  <c r="AB4375" i="1"/>
  <c r="AE4375" i="1" s="1"/>
  <c r="AC4374" i="1"/>
  <c r="AG4374" i="1" s="1"/>
  <c r="AB4374" i="1"/>
  <c r="AE4374" i="1" s="1"/>
  <c r="AC4373" i="1"/>
  <c r="AF4373" i="1" s="1"/>
  <c r="AB4373" i="1"/>
  <c r="AE4373" i="1" s="1"/>
  <c r="AC4372" i="1"/>
  <c r="AG4372" i="1" s="1"/>
  <c r="AB4372" i="1"/>
  <c r="AE4372" i="1" s="1"/>
  <c r="AC4371" i="1"/>
  <c r="AF4371" i="1" s="1"/>
  <c r="AB4371" i="1"/>
  <c r="AE4371" i="1" s="1"/>
  <c r="AC4370" i="1"/>
  <c r="AG4370" i="1" s="1"/>
  <c r="AB4370" i="1"/>
  <c r="AE4370" i="1" s="1"/>
  <c r="AC4369" i="1"/>
  <c r="AB4369" i="1"/>
  <c r="AE4369" i="1" s="1"/>
  <c r="AC4368" i="1"/>
  <c r="AB4368" i="1"/>
  <c r="AE4368" i="1" s="1"/>
  <c r="AC4367" i="1"/>
  <c r="AG4367" i="1" s="1"/>
  <c r="AB4367" i="1"/>
  <c r="AE4367" i="1" s="1"/>
  <c r="AC4366" i="1"/>
  <c r="AG4366" i="1" s="1"/>
  <c r="AB4366" i="1"/>
  <c r="AE4366" i="1" s="1"/>
  <c r="AC4365" i="1"/>
  <c r="AB4365" i="1"/>
  <c r="AE4365" i="1" s="1"/>
  <c r="AC4364" i="1"/>
  <c r="AB4364" i="1"/>
  <c r="AE4364" i="1" s="1"/>
  <c r="AC4363" i="1"/>
  <c r="AF4363" i="1" s="1"/>
  <c r="AB4363" i="1"/>
  <c r="AE4363" i="1" s="1"/>
  <c r="AC4362" i="1"/>
  <c r="AG4362" i="1" s="1"/>
  <c r="AB4362" i="1"/>
  <c r="AE4362" i="1" s="1"/>
  <c r="AC4361" i="1"/>
  <c r="AB4361" i="1"/>
  <c r="AE4361" i="1" s="1"/>
  <c r="AC4360" i="1"/>
  <c r="AB4360" i="1"/>
  <c r="AE4360" i="1" s="1"/>
  <c r="AC4359" i="1"/>
  <c r="AG4359" i="1" s="1"/>
  <c r="AB4359" i="1"/>
  <c r="AE4359" i="1" s="1"/>
  <c r="AC4358" i="1"/>
  <c r="AG4358" i="1" s="1"/>
  <c r="AB4358" i="1"/>
  <c r="AE4358" i="1" s="1"/>
  <c r="AC4357" i="1"/>
  <c r="AF4357" i="1" s="1"/>
  <c r="AB4357" i="1"/>
  <c r="AE4357" i="1" s="1"/>
  <c r="AC4356" i="1"/>
  <c r="AG4356" i="1" s="1"/>
  <c r="AB4356" i="1"/>
  <c r="AE4356" i="1" s="1"/>
  <c r="AC4355" i="1"/>
  <c r="AF4355" i="1" s="1"/>
  <c r="AB4355" i="1"/>
  <c r="AE4355" i="1" s="1"/>
  <c r="AC4354" i="1"/>
  <c r="AG4354" i="1" s="1"/>
  <c r="AB4354" i="1"/>
  <c r="AE4354" i="1" s="1"/>
  <c r="AC4353" i="1"/>
  <c r="AB4353" i="1"/>
  <c r="AE4353" i="1" s="1"/>
  <c r="AC4352" i="1"/>
  <c r="AB4352" i="1"/>
  <c r="AE4352" i="1" s="1"/>
  <c r="AC4351" i="1"/>
  <c r="AG4351" i="1" s="1"/>
  <c r="AB4351" i="1"/>
  <c r="AE4351" i="1" s="1"/>
  <c r="AC4350" i="1"/>
  <c r="AG4350" i="1" s="1"/>
  <c r="AB4350" i="1"/>
  <c r="AE4350" i="1" s="1"/>
  <c r="AC4349" i="1"/>
  <c r="AB4349" i="1"/>
  <c r="AE4349" i="1" s="1"/>
  <c r="AC4348" i="1"/>
  <c r="AB4348" i="1"/>
  <c r="AE4348" i="1" s="1"/>
  <c r="AC4347" i="1"/>
  <c r="AB4347" i="1"/>
  <c r="AE4347" i="1" s="1"/>
  <c r="AC4346" i="1"/>
  <c r="AG4346" i="1" s="1"/>
  <c r="AB4346" i="1"/>
  <c r="AE4346" i="1" s="1"/>
  <c r="AC4345" i="1"/>
  <c r="AB4345" i="1"/>
  <c r="AE4345" i="1" s="1"/>
  <c r="AC4344" i="1"/>
  <c r="AB4344" i="1"/>
  <c r="AE4344" i="1" s="1"/>
  <c r="AC4343" i="1"/>
  <c r="AG4343" i="1" s="1"/>
  <c r="AB4343" i="1"/>
  <c r="AE4343" i="1" s="1"/>
  <c r="AC4342" i="1"/>
  <c r="AG4342" i="1" s="1"/>
  <c r="AB4342" i="1"/>
  <c r="AE4342" i="1" s="1"/>
  <c r="AC4341" i="1"/>
  <c r="AF4341" i="1" s="1"/>
  <c r="AB4341" i="1"/>
  <c r="AE4341" i="1" s="1"/>
  <c r="AC4340" i="1"/>
  <c r="AG4340" i="1" s="1"/>
  <c r="AB4340" i="1"/>
  <c r="AE4340" i="1" s="1"/>
  <c r="AC4339" i="1"/>
  <c r="AF4339" i="1" s="1"/>
  <c r="AB4339" i="1"/>
  <c r="AE4339" i="1" s="1"/>
  <c r="AC4338" i="1"/>
  <c r="AG4338" i="1" s="1"/>
  <c r="AB4338" i="1"/>
  <c r="AE4338" i="1" s="1"/>
  <c r="AC4337" i="1"/>
  <c r="AB4337" i="1"/>
  <c r="AE4337" i="1" s="1"/>
  <c r="AC4336" i="1"/>
  <c r="AB4336" i="1"/>
  <c r="AE4336" i="1" s="1"/>
  <c r="AC4335" i="1"/>
  <c r="AG4335" i="1" s="1"/>
  <c r="AB4335" i="1"/>
  <c r="AE4335" i="1" s="1"/>
  <c r="AC4334" i="1"/>
  <c r="AG4334" i="1" s="1"/>
  <c r="AB4334" i="1"/>
  <c r="AE4334" i="1" s="1"/>
  <c r="AC4333" i="1"/>
  <c r="AB4333" i="1"/>
  <c r="AE4333" i="1" s="1"/>
  <c r="AC4332" i="1"/>
  <c r="AB4332" i="1"/>
  <c r="AE4332" i="1" s="1"/>
  <c r="AC4331" i="1"/>
  <c r="AF4331" i="1" s="1"/>
  <c r="AB4331" i="1"/>
  <c r="AE4331" i="1" s="1"/>
  <c r="AC4330" i="1"/>
  <c r="AG4330" i="1" s="1"/>
  <c r="AB4330" i="1"/>
  <c r="AE4330" i="1" s="1"/>
  <c r="AC4329" i="1"/>
  <c r="AB4329" i="1"/>
  <c r="AE4329" i="1" s="1"/>
  <c r="AC4328" i="1"/>
  <c r="AB4328" i="1"/>
  <c r="AE4328" i="1" s="1"/>
  <c r="AC4327" i="1"/>
  <c r="AG4327" i="1" s="1"/>
  <c r="AB4327" i="1"/>
  <c r="AE4327" i="1" s="1"/>
  <c r="AC4326" i="1"/>
  <c r="AG4326" i="1" s="1"/>
  <c r="AB4326" i="1"/>
  <c r="AE4326" i="1" s="1"/>
  <c r="AC4325" i="1"/>
  <c r="AF4325" i="1" s="1"/>
  <c r="AB4325" i="1"/>
  <c r="AE4325" i="1" s="1"/>
  <c r="AC4324" i="1"/>
  <c r="AG4324" i="1" s="1"/>
  <c r="AB4324" i="1"/>
  <c r="AE4324" i="1" s="1"/>
  <c r="AC4323" i="1"/>
  <c r="AF4323" i="1" s="1"/>
  <c r="AB4323" i="1"/>
  <c r="AE4323" i="1" s="1"/>
  <c r="AC4322" i="1"/>
  <c r="AG4322" i="1" s="1"/>
  <c r="AB4322" i="1"/>
  <c r="AE4322" i="1"/>
  <c r="AC4321" i="1"/>
  <c r="AB4321" i="1"/>
  <c r="AE4321" i="1" s="1"/>
  <c r="AC4320" i="1"/>
  <c r="AB4320" i="1"/>
  <c r="AE4320" i="1" s="1"/>
  <c r="AC4319" i="1"/>
  <c r="AG4319" i="1" s="1"/>
  <c r="AB4319" i="1"/>
  <c r="AE4319" i="1" s="1"/>
  <c r="AC4318" i="1"/>
  <c r="AG4318" i="1" s="1"/>
  <c r="AB4318" i="1"/>
  <c r="AE4318" i="1" s="1"/>
  <c r="AC4317" i="1"/>
  <c r="AB4317" i="1"/>
  <c r="AE4317" i="1" s="1"/>
  <c r="AC4316" i="1"/>
  <c r="AB4316" i="1"/>
  <c r="AE4316" i="1" s="1"/>
  <c r="AC4315" i="1"/>
  <c r="AF4315" i="1" s="1"/>
  <c r="AB4315" i="1"/>
  <c r="AE4315" i="1" s="1"/>
  <c r="AC4314" i="1"/>
  <c r="AG4314" i="1" s="1"/>
  <c r="AB4314" i="1"/>
  <c r="AE4314" i="1" s="1"/>
  <c r="AC4313" i="1"/>
  <c r="AB4313" i="1"/>
  <c r="AE4313" i="1" s="1"/>
  <c r="AC4312" i="1"/>
  <c r="AB4312" i="1"/>
  <c r="AE4312" i="1" s="1"/>
  <c r="AC4311" i="1"/>
  <c r="AG4311" i="1" s="1"/>
  <c r="AB4311" i="1"/>
  <c r="AE4311" i="1" s="1"/>
  <c r="AC4310" i="1"/>
  <c r="AG4310" i="1" s="1"/>
  <c r="AB4310" i="1"/>
  <c r="AE4310" i="1" s="1"/>
  <c r="AC4309" i="1"/>
  <c r="AF4309" i="1" s="1"/>
  <c r="AB4309" i="1"/>
  <c r="AE4309" i="1" s="1"/>
  <c r="AC4308" i="1"/>
  <c r="AG4308" i="1" s="1"/>
  <c r="AB4308" i="1"/>
  <c r="AE4308" i="1" s="1"/>
  <c r="AC4307" i="1"/>
  <c r="AF4307" i="1" s="1"/>
  <c r="AB4307" i="1"/>
  <c r="AE4307" i="1" s="1"/>
  <c r="AC4306" i="1"/>
  <c r="AG4306" i="1" s="1"/>
  <c r="AB4306" i="1"/>
  <c r="AE4306" i="1" s="1"/>
  <c r="AC4305" i="1"/>
  <c r="AB4305" i="1"/>
  <c r="AE4305" i="1" s="1"/>
  <c r="AC4304" i="1"/>
  <c r="AB4304" i="1"/>
  <c r="AE4304" i="1" s="1"/>
  <c r="AC4303" i="1"/>
  <c r="AG4303" i="1" s="1"/>
  <c r="AB4303" i="1"/>
  <c r="AE4303" i="1" s="1"/>
  <c r="AC4302" i="1"/>
  <c r="AG4302" i="1" s="1"/>
  <c r="AB4302" i="1"/>
  <c r="AE4302" i="1" s="1"/>
  <c r="AC4301" i="1"/>
  <c r="AB4301" i="1"/>
  <c r="AE4301" i="1" s="1"/>
  <c r="AC4300" i="1"/>
  <c r="AB4300" i="1"/>
  <c r="AE4300" i="1" s="1"/>
  <c r="AC4299" i="1"/>
  <c r="AF4299" i="1" s="1"/>
  <c r="AB4299" i="1"/>
  <c r="AE4299" i="1" s="1"/>
  <c r="AC4298" i="1"/>
  <c r="AG4298" i="1" s="1"/>
  <c r="AB4298" i="1"/>
  <c r="AE4298" i="1" s="1"/>
  <c r="AC4297" i="1"/>
  <c r="AB4297" i="1"/>
  <c r="AE4297" i="1" s="1"/>
  <c r="AC4296" i="1"/>
  <c r="AB4296" i="1"/>
  <c r="AE4296" i="1" s="1"/>
  <c r="AC4295" i="1"/>
  <c r="AG4295" i="1" s="1"/>
  <c r="AB4295" i="1"/>
  <c r="AE4295" i="1" s="1"/>
  <c r="AC4294" i="1"/>
  <c r="AG4294" i="1" s="1"/>
  <c r="AB4294" i="1"/>
  <c r="AE4294" i="1" s="1"/>
  <c r="AC4293" i="1"/>
  <c r="AF4293" i="1" s="1"/>
  <c r="AB4293" i="1"/>
  <c r="AE4293" i="1" s="1"/>
  <c r="AC4292" i="1"/>
  <c r="AG4292" i="1" s="1"/>
  <c r="AB4292" i="1"/>
  <c r="AE4292" i="1" s="1"/>
  <c r="AC4291" i="1"/>
  <c r="AF4291" i="1" s="1"/>
  <c r="AB4291" i="1"/>
  <c r="AE4291" i="1" s="1"/>
  <c r="AC4290" i="1"/>
  <c r="AG4290" i="1" s="1"/>
  <c r="AB4290" i="1"/>
  <c r="AE4290" i="1" s="1"/>
  <c r="AC4289" i="1"/>
  <c r="AB4289" i="1"/>
  <c r="AE4289" i="1" s="1"/>
  <c r="AC4288" i="1"/>
  <c r="AB4288" i="1"/>
  <c r="AE4288" i="1" s="1"/>
  <c r="AC4287" i="1"/>
  <c r="AG4287" i="1" s="1"/>
  <c r="AB4287" i="1"/>
  <c r="AE4287" i="1" s="1"/>
  <c r="AC4286" i="1"/>
  <c r="AG4286" i="1" s="1"/>
  <c r="AB4286" i="1"/>
  <c r="AE4286" i="1" s="1"/>
  <c r="AC4285" i="1"/>
  <c r="AB4285" i="1"/>
  <c r="AE4285" i="1" s="1"/>
  <c r="AC4284" i="1"/>
  <c r="AB4284" i="1"/>
  <c r="AE4284" i="1" s="1"/>
  <c r="AC4283" i="1"/>
  <c r="AF4283" i="1" s="1"/>
  <c r="AB4283" i="1"/>
  <c r="AE4283" i="1" s="1"/>
  <c r="AC4282" i="1"/>
  <c r="AG4282" i="1" s="1"/>
  <c r="AB4282" i="1"/>
  <c r="AE4282" i="1" s="1"/>
  <c r="AC4281" i="1"/>
  <c r="AB4281" i="1"/>
  <c r="AE4281" i="1" s="1"/>
  <c r="AC4280" i="1"/>
  <c r="AB4280" i="1"/>
  <c r="AE4280" i="1" s="1"/>
  <c r="AC4279" i="1"/>
  <c r="AG4279" i="1" s="1"/>
  <c r="AB4279" i="1"/>
  <c r="AE4279" i="1" s="1"/>
  <c r="AC4278" i="1"/>
  <c r="AG4278" i="1" s="1"/>
  <c r="AB4278" i="1"/>
  <c r="AE4278" i="1" s="1"/>
  <c r="AC4277" i="1"/>
  <c r="AF4277" i="1" s="1"/>
  <c r="AB4277" i="1"/>
  <c r="AE4277" i="1" s="1"/>
  <c r="AC4276" i="1"/>
  <c r="AG4276" i="1" s="1"/>
  <c r="AB4276" i="1"/>
  <c r="AE4276" i="1" s="1"/>
  <c r="AC4275" i="1"/>
  <c r="AF4275" i="1" s="1"/>
  <c r="AB4275" i="1"/>
  <c r="AE4275" i="1" s="1"/>
  <c r="AC4274" i="1"/>
  <c r="AG4274" i="1" s="1"/>
  <c r="AB4274" i="1"/>
  <c r="AE4274" i="1"/>
  <c r="AC4273" i="1"/>
  <c r="AB4273" i="1"/>
  <c r="AE4273" i="1" s="1"/>
  <c r="AC4272" i="1"/>
  <c r="AB4272" i="1"/>
  <c r="AE4272" i="1" s="1"/>
  <c r="AC4271" i="1"/>
  <c r="AG4271" i="1" s="1"/>
  <c r="AB4271" i="1"/>
  <c r="AE4271" i="1" s="1"/>
  <c r="AC4270" i="1"/>
  <c r="AG4270" i="1" s="1"/>
  <c r="AB4270" i="1"/>
  <c r="AE4270" i="1" s="1"/>
  <c r="AC4269" i="1"/>
  <c r="AB4269" i="1"/>
  <c r="AE4269" i="1" s="1"/>
  <c r="AC4268" i="1"/>
  <c r="AB4268" i="1"/>
  <c r="AE4268" i="1" s="1"/>
  <c r="AC4267" i="1"/>
  <c r="AF4267" i="1" s="1"/>
  <c r="AB4267" i="1"/>
  <c r="AE4267" i="1" s="1"/>
  <c r="AC4266" i="1"/>
  <c r="AG4266" i="1" s="1"/>
  <c r="AB4266" i="1"/>
  <c r="AE4266" i="1" s="1"/>
  <c r="AC4265" i="1"/>
  <c r="AB4265" i="1"/>
  <c r="AE4265" i="1" s="1"/>
  <c r="AC4264" i="1"/>
  <c r="AB4264" i="1"/>
  <c r="AE4264" i="1" s="1"/>
  <c r="AC4263" i="1"/>
  <c r="AG4263" i="1" s="1"/>
  <c r="AB4263" i="1"/>
  <c r="AE4263" i="1" s="1"/>
  <c r="AC4262" i="1"/>
  <c r="AG4262" i="1" s="1"/>
  <c r="AB4262" i="1"/>
  <c r="AE4262" i="1" s="1"/>
  <c r="AC4261" i="1"/>
  <c r="AF4261" i="1" s="1"/>
  <c r="AB4261" i="1"/>
  <c r="AE4261" i="1" s="1"/>
  <c r="AC4260" i="1"/>
  <c r="AG4260" i="1" s="1"/>
  <c r="AB4260" i="1"/>
  <c r="AE4260" i="1" s="1"/>
  <c r="AC4259" i="1"/>
  <c r="AF4259" i="1" s="1"/>
  <c r="AB4259" i="1"/>
  <c r="AE4259" i="1" s="1"/>
  <c r="AC4258" i="1"/>
  <c r="AG4258" i="1" s="1"/>
  <c r="AB4258" i="1"/>
  <c r="AE4258" i="1"/>
  <c r="AC4257" i="1"/>
  <c r="AB4257" i="1"/>
  <c r="AE4257" i="1" s="1"/>
  <c r="AC4256" i="1"/>
  <c r="AB4256" i="1"/>
  <c r="AE4256" i="1" s="1"/>
  <c r="AC4255" i="1"/>
  <c r="AG4255" i="1" s="1"/>
  <c r="AB4255" i="1"/>
  <c r="AE4255" i="1" s="1"/>
  <c r="AC4254" i="1"/>
  <c r="AG4254" i="1" s="1"/>
  <c r="AB4254" i="1"/>
  <c r="AE4254" i="1" s="1"/>
  <c r="AC4253" i="1"/>
  <c r="AB4253" i="1"/>
  <c r="AE4253" i="1" s="1"/>
  <c r="AC4252" i="1"/>
  <c r="AB4252" i="1"/>
  <c r="AE4252" i="1" s="1"/>
  <c r="AC4251" i="1"/>
  <c r="AF4251" i="1" s="1"/>
  <c r="AB4251" i="1"/>
  <c r="AE4251" i="1" s="1"/>
  <c r="AC4250" i="1"/>
  <c r="AG4250" i="1" s="1"/>
  <c r="AB4250" i="1"/>
  <c r="AE4250" i="1" s="1"/>
  <c r="AC4249" i="1"/>
  <c r="AB4249" i="1"/>
  <c r="AE4249" i="1" s="1"/>
  <c r="AC4248" i="1"/>
  <c r="AB4248" i="1"/>
  <c r="AE4248" i="1" s="1"/>
  <c r="AC4247" i="1"/>
  <c r="AG4247" i="1" s="1"/>
  <c r="AB4247" i="1"/>
  <c r="AE4247" i="1" s="1"/>
  <c r="AC4246" i="1"/>
  <c r="AG4246" i="1" s="1"/>
  <c r="AB4246" i="1"/>
  <c r="AE4246" i="1" s="1"/>
  <c r="AC4245" i="1"/>
  <c r="AF4245" i="1" s="1"/>
  <c r="AB4245" i="1"/>
  <c r="AE4245" i="1" s="1"/>
  <c r="AC4244" i="1"/>
  <c r="AG4244" i="1" s="1"/>
  <c r="AB4244" i="1"/>
  <c r="AE4244" i="1" s="1"/>
  <c r="AC4243" i="1"/>
  <c r="AF4243" i="1" s="1"/>
  <c r="AB4243" i="1"/>
  <c r="AE4243" i="1" s="1"/>
  <c r="AC4242" i="1"/>
  <c r="AG4242" i="1" s="1"/>
  <c r="AB4242" i="1"/>
  <c r="AE4242" i="1" s="1"/>
  <c r="AC4241" i="1"/>
  <c r="AB4241" i="1"/>
  <c r="AE4241" i="1" s="1"/>
  <c r="AC4240" i="1"/>
  <c r="AB4240" i="1"/>
  <c r="AE4240" i="1" s="1"/>
  <c r="AC4239" i="1"/>
  <c r="AG4239" i="1" s="1"/>
  <c r="AB4239" i="1"/>
  <c r="AE4239" i="1" s="1"/>
  <c r="AC4238" i="1"/>
  <c r="AG4238" i="1" s="1"/>
  <c r="AB4238" i="1"/>
  <c r="AE4238" i="1" s="1"/>
  <c r="AC4237" i="1"/>
  <c r="AB4237" i="1"/>
  <c r="AE4237" i="1" s="1"/>
  <c r="AC4236" i="1"/>
  <c r="AB4236" i="1"/>
  <c r="AE4236" i="1" s="1"/>
  <c r="AC4235" i="1"/>
  <c r="AF4235" i="1" s="1"/>
  <c r="AB4235" i="1"/>
  <c r="AE4235" i="1" s="1"/>
  <c r="AC4234" i="1"/>
  <c r="AG4234" i="1" s="1"/>
  <c r="AB4234" i="1"/>
  <c r="AE4234" i="1" s="1"/>
  <c r="AC4233" i="1"/>
  <c r="AB4233" i="1"/>
  <c r="AE4233" i="1" s="1"/>
  <c r="AC4232" i="1"/>
  <c r="AB4232" i="1"/>
  <c r="AE4232" i="1" s="1"/>
  <c r="AC4231" i="1"/>
  <c r="AG4231" i="1" s="1"/>
  <c r="AB4231" i="1"/>
  <c r="AE4231" i="1" s="1"/>
  <c r="AC4230" i="1"/>
  <c r="AG4230" i="1" s="1"/>
  <c r="AB4230" i="1"/>
  <c r="AE4230" i="1" s="1"/>
  <c r="AC4229" i="1"/>
  <c r="AF4229" i="1" s="1"/>
  <c r="AB4229" i="1"/>
  <c r="AE4229" i="1" s="1"/>
  <c r="AC4228" i="1"/>
  <c r="AG4228" i="1" s="1"/>
  <c r="AB4228" i="1"/>
  <c r="AE4228" i="1" s="1"/>
  <c r="AC4227" i="1"/>
  <c r="AF4227" i="1" s="1"/>
  <c r="AB4227" i="1"/>
  <c r="AE4227" i="1" s="1"/>
  <c r="AC4226" i="1"/>
  <c r="AG4226" i="1" s="1"/>
  <c r="AB4226" i="1"/>
  <c r="AE4226" i="1" s="1"/>
  <c r="AC4225" i="1"/>
  <c r="AB4225" i="1"/>
  <c r="AE4225" i="1" s="1"/>
  <c r="AC4224" i="1"/>
  <c r="AB4224" i="1"/>
  <c r="AE4224" i="1" s="1"/>
  <c r="AC4223" i="1"/>
  <c r="AG4223" i="1" s="1"/>
  <c r="AB4223" i="1"/>
  <c r="AE4223" i="1" s="1"/>
  <c r="AC4222" i="1"/>
  <c r="AG4222" i="1" s="1"/>
  <c r="AB4222" i="1"/>
  <c r="AE4222" i="1" s="1"/>
  <c r="AC4221" i="1"/>
  <c r="AB4221" i="1"/>
  <c r="AE4221" i="1" s="1"/>
  <c r="AC4220" i="1"/>
  <c r="AB4220" i="1"/>
  <c r="AE4220" i="1" s="1"/>
  <c r="AC4219" i="1"/>
  <c r="AF4219" i="1" s="1"/>
  <c r="AB4219" i="1"/>
  <c r="AE4219" i="1" s="1"/>
  <c r="AC4218" i="1"/>
  <c r="AG4218" i="1" s="1"/>
  <c r="AB4218" i="1"/>
  <c r="AE4218" i="1" s="1"/>
  <c r="AC4217" i="1"/>
  <c r="AB4217" i="1"/>
  <c r="AE4217" i="1" s="1"/>
  <c r="AC4216" i="1"/>
  <c r="AB4216" i="1"/>
  <c r="AE4216" i="1" s="1"/>
  <c r="AC4215" i="1"/>
  <c r="AG4215" i="1" s="1"/>
  <c r="AB4215" i="1"/>
  <c r="AE4215" i="1" s="1"/>
  <c r="AC4214" i="1"/>
  <c r="AG4214" i="1" s="1"/>
  <c r="AB4214" i="1"/>
  <c r="AE4214" i="1" s="1"/>
  <c r="AC4213" i="1"/>
  <c r="AF4213" i="1" s="1"/>
  <c r="AB4213" i="1"/>
  <c r="AE4213" i="1" s="1"/>
  <c r="AC4212" i="1"/>
  <c r="AG4212" i="1" s="1"/>
  <c r="AB4212" i="1"/>
  <c r="AE4212" i="1" s="1"/>
  <c r="AC4211" i="1"/>
  <c r="AF4211" i="1" s="1"/>
  <c r="AB4211" i="1"/>
  <c r="AE4211" i="1" s="1"/>
  <c r="AC4210" i="1"/>
  <c r="AG4210" i="1" s="1"/>
  <c r="AB4210" i="1"/>
  <c r="AE4210" i="1"/>
  <c r="AC4209" i="1"/>
  <c r="AB4209" i="1"/>
  <c r="AE4209" i="1" s="1"/>
  <c r="AC4208" i="1"/>
  <c r="AB4208" i="1"/>
  <c r="AE4208" i="1" s="1"/>
  <c r="AC4207" i="1"/>
  <c r="AG4207" i="1" s="1"/>
  <c r="AB4207" i="1"/>
  <c r="AE4207" i="1" s="1"/>
  <c r="AC4206" i="1"/>
  <c r="AG4206" i="1" s="1"/>
  <c r="AB4206" i="1"/>
  <c r="AE4206" i="1" s="1"/>
  <c r="AC4205" i="1"/>
  <c r="AB4205" i="1"/>
  <c r="AE4205" i="1" s="1"/>
  <c r="AC4204" i="1"/>
  <c r="AB4204" i="1"/>
  <c r="AE4204" i="1" s="1"/>
  <c r="AC4203" i="1"/>
  <c r="AF4203" i="1" s="1"/>
  <c r="AB4203" i="1"/>
  <c r="AE4203" i="1" s="1"/>
  <c r="AC4202" i="1"/>
  <c r="AG4202" i="1" s="1"/>
  <c r="AB4202" i="1"/>
  <c r="AE4202" i="1" s="1"/>
  <c r="AC4201" i="1"/>
  <c r="AB4201" i="1"/>
  <c r="AE4201" i="1" s="1"/>
  <c r="AC4200" i="1"/>
  <c r="AB4200" i="1"/>
  <c r="AE4200" i="1" s="1"/>
  <c r="AC4199" i="1"/>
  <c r="AG4199" i="1" s="1"/>
  <c r="AB4199" i="1"/>
  <c r="AE4199" i="1" s="1"/>
  <c r="AC4198" i="1"/>
  <c r="AG4198" i="1" s="1"/>
  <c r="AB4198" i="1"/>
  <c r="AE4198" i="1" s="1"/>
  <c r="AC4197" i="1"/>
  <c r="AF4197" i="1" s="1"/>
  <c r="AB4197" i="1"/>
  <c r="AE4197" i="1" s="1"/>
  <c r="AC4196" i="1"/>
  <c r="AG4196" i="1" s="1"/>
  <c r="AB4196" i="1"/>
  <c r="AE4196" i="1" s="1"/>
  <c r="AC4195" i="1"/>
  <c r="AF4195" i="1" s="1"/>
  <c r="AB4195" i="1"/>
  <c r="AE4195" i="1" s="1"/>
  <c r="AC4194" i="1"/>
  <c r="AG4194" i="1" s="1"/>
  <c r="AB4194" i="1"/>
  <c r="AE4194" i="1" s="1"/>
  <c r="AC4193" i="1"/>
  <c r="AB4193" i="1"/>
  <c r="AE4193" i="1" s="1"/>
  <c r="AC4192" i="1"/>
  <c r="AB4192" i="1"/>
  <c r="AE4192" i="1" s="1"/>
  <c r="AC4191" i="1"/>
  <c r="AB4191" i="1"/>
  <c r="AE4191" i="1" s="1"/>
  <c r="AC4190" i="1"/>
  <c r="AG4190" i="1" s="1"/>
  <c r="AB4190" i="1"/>
  <c r="AE4190" i="1" s="1"/>
  <c r="AC4189" i="1"/>
  <c r="AB4189" i="1"/>
  <c r="AE4189" i="1" s="1"/>
  <c r="AC4188" i="1"/>
  <c r="AB4188" i="1"/>
  <c r="AE4188" i="1" s="1"/>
  <c r="AC4187" i="1"/>
  <c r="AB4187" i="1"/>
  <c r="AE4187" i="1" s="1"/>
  <c r="AC4186" i="1"/>
  <c r="AG4186" i="1" s="1"/>
  <c r="AB4186" i="1"/>
  <c r="AE4186" i="1" s="1"/>
  <c r="AC4185" i="1"/>
  <c r="AB4185" i="1"/>
  <c r="AE4185" i="1" s="1"/>
  <c r="AC4184" i="1"/>
  <c r="AB4184" i="1"/>
  <c r="AE4184" i="1" s="1"/>
  <c r="AC4183" i="1"/>
  <c r="AG4183" i="1" s="1"/>
  <c r="AB4183" i="1"/>
  <c r="AE4183" i="1" s="1"/>
  <c r="AC4182" i="1"/>
  <c r="AG4182" i="1" s="1"/>
  <c r="AB4182" i="1"/>
  <c r="AE4182" i="1" s="1"/>
  <c r="AC4181" i="1"/>
  <c r="AF4181" i="1" s="1"/>
  <c r="AB4181" i="1"/>
  <c r="AE4181" i="1" s="1"/>
  <c r="AC4180" i="1"/>
  <c r="AG4180" i="1" s="1"/>
  <c r="AB4180" i="1"/>
  <c r="AE4180" i="1" s="1"/>
  <c r="AC4179" i="1"/>
  <c r="AF4179" i="1" s="1"/>
  <c r="AB4179" i="1"/>
  <c r="AE4179" i="1" s="1"/>
  <c r="AC4178" i="1"/>
  <c r="AG4178" i="1" s="1"/>
  <c r="AB4178" i="1"/>
  <c r="AE4178" i="1"/>
  <c r="AC4177" i="1"/>
  <c r="AB4177" i="1"/>
  <c r="AE4177" i="1" s="1"/>
  <c r="AC4176" i="1"/>
  <c r="AB4176" i="1"/>
  <c r="AE4176" i="1" s="1"/>
  <c r="AC4175" i="1"/>
  <c r="AG4175" i="1" s="1"/>
  <c r="AB4175" i="1"/>
  <c r="AE4175" i="1" s="1"/>
  <c r="AC4174" i="1"/>
  <c r="AG4174" i="1" s="1"/>
  <c r="AB4174" i="1"/>
  <c r="AE4174" i="1" s="1"/>
  <c r="AC4173" i="1"/>
  <c r="AB4173" i="1"/>
  <c r="AE4173" i="1" s="1"/>
  <c r="AC4172" i="1"/>
  <c r="AB4172" i="1"/>
  <c r="AE4172" i="1" s="1"/>
  <c r="AC4171" i="1"/>
  <c r="AF4171" i="1" s="1"/>
  <c r="AB4171" i="1"/>
  <c r="AE4171" i="1" s="1"/>
  <c r="AC4170" i="1"/>
  <c r="AG4170" i="1" s="1"/>
  <c r="AB4170" i="1"/>
  <c r="AE4170" i="1"/>
  <c r="AC4169" i="1"/>
  <c r="AB4169" i="1"/>
  <c r="AE4169" i="1" s="1"/>
  <c r="AC4168" i="1"/>
  <c r="AB4168" i="1"/>
  <c r="AE4168" i="1" s="1"/>
  <c r="AC4167" i="1"/>
  <c r="AG4167" i="1" s="1"/>
  <c r="AB4167" i="1"/>
  <c r="AE4167" i="1" s="1"/>
  <c r="AC4166" i="1"/>
  <c r="AG4166" i="1" s="1"/>
  <c r="AB4166" i="1"/>
  <c r="AE4166" i="1" s="1"/>
  <c r="AC4165" i="1"/>
  <c r="AF4165" i="1" s="1"/>
  <c r="AB4165" i="1"/>
  <c r="AE4165" i="1" s="1"/>
  <c r="AC4164" i="1"/>
  <c r="AG4164" i="1" s="1"/>
  <c r="AB4164" i="1"/>
  <c r="AE4164" i="1" s="1"/>
  <c r="AC4163" i="1"/>
  <c r="AF4163" i="1" s="1"/>
  <c r="AB4163" i="1"/>
  <c r="AE4163" i="1" s="1"/>
  <c r="AC4162" i="1"/>
  <c r="AG4162" i="1" s="1"/>
  <c r="AB4162" i="1"/>
  <c r="AE4162" i="1" s="1"/>
  <c r="AC4161" i="1"/>
  <c r="AB4161" i="1"/>
  <c r="AE4161" i="1" s="1"/>
  <c r="AC4160" i="1"/>
  <c r="AB4160" i="1"/>
  <c r="AE4160" i="1" s="1"/>
  <c r="AC4159" i="1"/>
  <c r="AG4159" i="1" s="1"/>
  <c r="AB4159" i="1"/>
  <c r="AE4159" i="1" s="1"/>
  <c r="AC4158" i="1"/>
  <c r="AG4158" i="1" s="1"/>
  <c r="AB4158" i="1"/>
  <c r="AE4158" i="1" s="1"/>
  <c r="AC4157" i="1"/>
  <c r="AB4157" i="1"/>
  <c r="AE4157" i="1" s="1"/>
  <c r="AC4156" i="1"/>
  <c r="AB4156" i="1"/>
  <c r="AE4156" i="1" s="1"/>
  <c r="AC4155" i="1"/>
  <c r="AF4155" i="1" s="1"/>
  <c r="AB4155" i="1"/>
  <c r="AE4155" i="1" s="1"/>
  <c r="AC4154" i="1"/>
  <c r="AG4154" i="1" s="1"/>
  <c r="AB4154" i="1"/>
  <c r="AE4154" i="1" s="1"/>
  <c r="AC4153" i="1"/>
  <c r="AB4153" i="1"/>
  <c r="AE4153" i="1" s="1"/>
  <c r="AC4152" i="1"/>
  <c r="AB4152" i="1"/>
  <c r="AE4152" i="1" s="1"/>
  <c r="AC4151" i="1"/>
  <c r="AG4151" i="1" s="1"/>
  <c r="AB4151" i="1"/>
  <c r="AE4151" i="1" s="1"/>
  <c r="AC4150" i="1"/>
  <c r="AG4150" i="1" s="1"/>
  <c r="AB4150" i="1"/>
  <c r="AE4150" i="1" s="1"/>
  <c r="AC4149" i="1"/>
  <c r="AF4149" i="1" s="1"/>
  <c r="AB4149" i="1"/>
  <c r="AE4149" i="1" s="1"/>
  <c r="AC4148" i="1"/>
  <c r="AG4148" i="1" s="1"/>
  <c r="AB4148" i="1"/>
  <c r="AE4148" i="1" s="1"/>
  <c r="AC4147" i="1"/>
  <c r="AF4147" i="1" s="1"/>
  <c r="AB4147" i="1"/>
  <c r="AE4147" i="1" s="1"/>
  <c r="AC4146" i="1"/>
  <c r="AG4146" i="1" s="1"/>
  <c r="AB4146" i="1"/>
  <c r="AE4146" i="1" s="1"/>
  <c r="AC4145" i="1"/>
  <c r="AB4145" i="1"/>
  <c r="AE4145" i="1" s="1"/>
  <c r="AC4144" i="1"/>
  <c r="AB4144" i="1"/>
  <c r="AE4144" i="1" s="1"/>
  <c r="AC4143" i="1"/>
  <c r="AG4143" i="1" s="1"/>
  <c r="AB4143" i="1"/>
  <c r="AE4143" i="1" s="1"/>
  <c r="AC4142" i="1"/>
  <c r="AG4142" i="1" s="1"/>
  <c r="AB4142" i="1"/>
  <c r="AE4142" i="1" s="1"/>
  <c r="AC4141" i="1"/>
  <c r="AB4141" i="1"/>
  <c r="AE4141" i="1" s="1"/>
  <c r="AC4140" i="1"/>
  <c r="AB4140" i="1"/>
  <c r="AE4140" i="1" s="1"/>
  <c r="AC4139" i="1"/>
  <c r="AF4139" i="1" s="1"/>
  <c r="AB4139" i="1"/>
  <c r="AE4139" i="1" s="1"/>
  <c r="AC4138" i="1"/>
  <c r="AG4138" i="1" s="1"/>
  <c r="AB4138" i="1"/>
  <c r="AE4138" i="1" s="1"/>
  <c r="AC4137" i="1"/>
  <c r="AB4137" i="1"/>
  <c r="AE4137" i="1" s="1"/>
  <c r="AC4136" i="1"/>
  <c r="AB4136" i="1"/>
  <c r="AE4136" i="1" s="1"/>
  <c r="AC4135" i="1"/>
  <c r="AG4135" i="1" s="1"/>
  <c r="AB4135" i="1"/>
  <c r="AE4135" i="1" s="1"/>
  <c r="AC4134" i="1"/>
  <c r="AG4134" i="1" s="1"/>
  <c r="AB4134" i="1"/>
  <c r="AE4134" i="1" s="1"/>
  <c r="AC4133" i="1"/>
  <c r="AF4133" i="1" s="1"/>
  <c r="AB4133" i="1"/>
  <c r="AE4133" i="1" s="1"/>
  <c r="AC4132" i="1"/>
  <c r="AG4132" i="1" s="1"/>
  <c r="AB4132" i="1"/>
  <c r="AE4132" i="1" s="1"/>
  <c r="AC4131" i="1"/>
  <c r="AF4131" i="1" s="1"/>
  <c r="AB4131" i="1"/>
  <c r="AE4131" i="1" s="1"/>
  <c r="AC4130" i="1"/>
  <c r="AG4130" i="1" s="1"/>
  <c r="AB4130" i="1"/>
  <c r="AE4130" i="1"/>
  <c r="AC4129" i="1"/>
  <c r="AB4129" i="1"/>
  <c r="AE4129" i="1" s="1"/>
  <c r="AC4128" i="1"/>
  <c r="AB4128" i="1"/>
  <c r="AE4128" i="1" s="1"/>
  <c r="AC4127" i="1"/>
  <c r="AG4127" i="1" s="1"/>
  <c r="AB4127" i="1"/>
  <c r="AE4127" i="1" s="1"/>
  <c r="AC4126" i="1"/>
  <c r="AG4126" i="1" s="1"/>
  <c r="AB4126" i="1"/>
  <c r="AE4126" i="1" s="1"/>
  <c r="AC4125" i="1"/>
  <c r="AB4125" i="1"/>
  <c r="AE4125" i="1" s="1"/>
  <c r="AC4124" i="1"/>
  <c r="AB4124" i="1"/>
  <c r="AE4124" i="1" s="1"/>
  <c r="AC4123" i="1"/>
  <c r="AF4123" i="1" s="1"/>
  <c r="AB4123" i="1"/>
  <c r="AE4123" i="1" s="1"/>
  <c r="AC4122" i="1"/>
  <c r="AG4122" i="1" s="1"/>
  <c r="AB4122" i="1"/>
  <c r="AE4122" i="1" s="1"/>
  <c r="AC4121" i="1"/>
  <c r="AB4121" i="1"/>
  <c r="AE4121" i="1" s="1"/>
  <c r="AC4120" i="1"/>
  <c r="AB4120" i="1"/>
  <c r="AE4120" i="1" s="1"/>
  <c r="AC4119" i="1"/>
  <c r="AG4119" i="1" s="1"/>
  <c r="AB4119" i="1"/>
  <c r="AE4119" i="1" s="1"/>
  <c r="AC4118" i="1"/>
  <c r="AG4118" i="1" s="1"/>
  <c r="AB4118" i="1"/>
  <c r="AE4118" i="1" s="1"/>
  <c r="AC4117" i="1"/>
  <c r="AF4117" i="1" s="1"/>
  <c r="AB4117" i="1"/>
  <c r="AE4117" i="1" s="1"/>
  <c r="AC4116" i="1"/>
  <c r="AG4116" i="1" s="1"/>
  <c r="AB4116" i="1"/>
  <c r="AE4116" i="1" s="1"/>
  <c r="AC4115" i="1"/>
  <c r="AF4115" i="1" s="1"/>
  <c r="AB4115" i="1"/>
  <c r="AE4115" i="1" s="1"/>
  <c r="AC4114" i="1"/>
  <c r="AG4114" i="1" s="1"/>
  <c r="AB4114" i="1"/>
  <c r="AE4114" i="1"/>
  <c r="AC4113" i="1"/>
  <c r="AB4113" i="1"/>
  <c r="AE4113" i="1" s="1"/>
  <c r="AC4112" i="1"/>
  <c r="AB4112" i="1"/>
  <c r="AE4112" i="1" s="1"/>
  <c r="AC4111" i="1"/>
  <c r="AG4111" i="1" s="1"/>
  <c r="AB4111" i="1"/>
  <c r="AE4111" i="1" s="1"/>
  <c r="AC4110" i="1"/>
  <c r="AG4110" i="1" s="1"/>
  <c r="AB4110" i="1"/>
  <c r="AE4110" i="1" s="1"/>
  <c r="AC4109" i="1"/>
  <c r="AB4109" i="1"/>
  <c r="AE4109" i="1" s="1"/>
  <c r="AC4108" i="1"/>
  <c r="AB4108" i="1"/>
  <c r="AE4108" i="1" s="1"/>
  <c r="AC4107" i="1"/>
  <c r="AF4107" i="1" s="1"/>
  <c r="AB4107" i="1"/>
  <c r="AE4107" i="1" s="1"/>
  <c r="AC4106" i="1"/>
  <c r="AG4106" i="1" s="1"/>
  <c r="AB4106" i="1"/>
  <c r="AE4106" i="1" s="1"/>
  <c r="AC4105" i="1"/>
  <c r="AB4105" i="1"/>
  <c r="AE4105" i="1" s="1"/>
  <c r="AC4104" i="1"/>
  <c r="AB4104" i="1"/>
  <c r="AE4104" i="1" s="1"/>
  <c r="AC4103" i="1"/>
  <c r="AG4103" i="1" s="1"/>
  <c r="AB4103" i="1"/>
  <c r="AE4103" i="1" s="1"/>
  <c r="AC4102" i="1"/>
  <c r="AG4102" i="1" s="1"/>
  <c r="AB4102" i="1"/>
  <c r="AE4102" i="1" s="1"/>
  <c r="AC4101" i="1"/>
  <c r="AF4101" i="1" s="1"/>
  <c r="AB4101" i="1"/>
  <c r="AE4101" i="1" s="1"/>
  <c r="AC4100" i="1"/>
  <c r="AG4100" i="1" s="1"/>
  <c r="AB4100" i="1"/>
  <c r="AE4100" i="1" s="1"/>
  <c r="AC4099" i="1"/>
  <c r="AF4099" i="1" s="1"/>
  <c r="AB4099" i="1"/>
  <c r="AE4099" i="1" s="1"/>
  <c r="AC4098" i="1"/>
  <c r="AG4098" i="1" s="1"/>
  <c r="AB4098" i="1"/>
  <c r="AE4098" i="1" s="1"/>
  <c r="AC4097" i="1"/>
  <c r="AB4097" i="1"/>
  <c r="AE4097" i="1" s="1"/>
  <c r="AC4096" i="1"/>
  <c r="AB4096" i="1"/>
  <c r="AE4096" i="1" s="1"/>
  <c r="AC4095" i="1"/>
  <c r="AG4095" i="1" s="1"/>
  <c r="AB4095" i="1"/>
  <c r="AE4095" i="1" s="1"/>
  <c r="AC4094" i="1"/>
  <c r="AG4094" i="1" s="1"/>
  <c r="AB4094" i="1"/>
  <c r="AE4094" i="1" s="1"/>
  <c r="AC4093" i="1"/>
  <c r="AB4093" i="1"/>
  <c r="AE4093" i="1" s="1"/>
  <c r="AC4092" i="1"/>
  <c r="AB4092" i="1"/>
  <c r="AE4092" i="1" s="1"/>
  <c r="AC4091" i="1"/>
  <c r="AF4091" i="1" s="1"/>
  <c r="AB4091" i="1"/>
  <c r="AE4091" i="1" s="1"/>
  <c r="AC4090" i="1"/>
  <c r="AG4090" i="1" s="1"/>
  <c r="AB4090" i="1"/>
  <c r="AE4090" i="1" s="1"/>
  <c r="AC4089" i="1"/>
  <c r="AB4089" i="1"/>
  <c r="AE4089" i="1" s="1"/>
  <c r="AC4088" i="1"/>
  <c r="AB4088" i="1"/>
  <c r="AE4088" i="1" s="1"/>
  <c r="AC4087" i="1"/>
  <c r="AG4087" i="1" s="1"/>
  <c r="AB4087" i="1"/>
  <c r="AE4087" i="1" s="1"/>
  <c r="AC4086" i="1"/>
  <c r="AG4086" i="1" s="1"/>
  <c r="AB4086" i="1"/>
  <c r="AE4086" i="1" s="1"/>
  <c r="AC4085" i="1"/>
  <c r="AF4085" i="1" s="1"/>
  <c r="AB4085" i="1"/>
  <c r="AE4085" i="1" s="1"/>
  <c r="AC4084" i="1"/>
  <c r="AF4084" i="1" s="1"/>
  <c r="AB4084" i="1"/>
  <c r="AE4084" i="1" s="1"/>
  <c r="AC4083" i="1"/>
  <c r="AF4083" i="1" s="1"/>
  <c r="AB4083" i="1"/>
  <c r="AE4083" i="1" s="1"/>
  <c r="AC4082" i="1"/>
  <c r="AG4082" i="1" s="1"/>
  <c r="AB4082" i="1"/>
  <c r="AE4082" i="1" s="1"/>
  <c r="AC4081" i="1"/>
  <c r="AB4081" i="1"/>
  <c r="AE4081" i="1" s="1"/>
  <c r="AC4080" i="1"/>
  <c r="AB4080" i="1"/>
  <c r="AE4080" i="1" s="1"/>
  <c r="AC4079" i="1"/>
  <c r="AG4079" i="1" s="1"/>
  <c r="AB4079" i="1"/>
  <c r="AE4079" i="1" s="1"/>
  <c r="AC4078" i="1"/>
  <c r="AG4078" i="1" s="1"/>
  <c r="AB4078" i="1"/>
  <c r="AE4078" i="1" s="1"/>
  <c r="AC4077" i="1"/>
  <c r="AB4077" i="1"/>
  <c r="AE4077" i="1" s="1"/>
  <c r="AC4076" i="1"/>
  <c r="AB4076" i="1"/>
  <c r="AE4076" i="1" s="1"/>
  <c r="AC4075" i="1"/>
  <c r="AF4075" i="1" s="1"/>
  <c r="AB4075" i="1"/>
  <c r="AE4075" i="1" s="1"/>
  <c r="AC4074" i="1"/>
  <c r="AG4074" i="1" s="1"/>
  <c r="AB4074" i="1"/>
  <c r="AE4074" i="1" s="1"/>
  <c r="AC4073" i="1"/>
  <c r="AB4073" i="1"/>
  <c r="AE4073" i="1" s="1"/>
  <c r="AC4072" i="1"/>
  <c r="AB4072" i="1"/>
  <c r="AE4072" i="1" s="1"/>
  <c r="AC4071" i="1"/>
  <c r="AG4071" i="1" s="1"/>
  <c r="AB4071" i="1"/>
  <c r="AE4071" i="1" s="1"/>
  <c r="AC4070" i="1"/>
  <c r="AG4070" i="1" s="1"/>
  <c r="AB4070" i="1"/>
  <c r="AE4070" i="1" s="1"/>
  <c r="AC4069" i="1"/>
  <c r="AF4069" i="1" s="1"/>
  <c r="AB4069" i="1"/>
  <c r="AE4069" i="1" s="1"/>
  <c r="AC4068" i="1"/>
  <c r="AG4068" i="1" s="1"/>
  <c r="AB4068" i="1"/>
  <c r="AE4068" i="1" s="1"/>
  <c r="AC4067" i="1"/>
  <c r="AF4067" i="1" s="1"/>
  <c r="AB4067" i="1"/>
  <c r="AE4067" i="1" s="1"/>
  <c r="AC4066" i="1"/>
  <c r="AG4066" i="1" s="1"/>
  <c r="AB4066" i="1"/>
  <c r="AE4066" i="1" s="1"/>
  <c r="AC4065" i="1"/>
  <c r="AB4065" i="1"/>
  <c r="AE4065" i="1" s="1"/>
  <c r="AC4064" i="1"/>
  <c r="AB4064" i="1"/>
  <c r="AE4064" i="1" s="1"/>
  <c r="AC4063" i="1"/>
  <c r="AB4063" i="1"/>
  <c r="AE4063" i="1" s="1"/>
  <c r="AC4062" i="1"/>
  <c r="AG4062" i="1" s="1"/>
  <c r="AB4062" i="1"/>
  <c r="AE4062" i="1" s="1"/>
  <c r="AC4061" i="1"/>
  <c r="AB4061" i="1"/>
  <c r="AE4061" i="1" s="1"/>
  <c r="AC4060" i="1"/>
  <c r="AB4060" i="1"/>
  <c r="AE4060" i="1" s="1"/>
  <c r="AC4059" i="1"/>
  <c r="AB4059" i="1"/>
  <c r="AE4059" i="1" s="1"/>
  <c r="AC4058" i="1"/>
  <c r="AG4058" i="1" s="1"/>
  <c r="AB4058" i="1"/>
  <c r="AE4058" i="1" s="1"/>
  <c r="AC4057" i="1"/>
  <c r="AB4057" i="1"/>
  <c r="AE4057" i="1" s="1"/>
  <c r="AC4056" i="1"/>
  <c r="AB4056" i="1"/>
  <c r="AE4056" i="1" s="1"/>
  <c r="AC4055" i="1"/>
  <c r="AB4055" i="1"/>
  <c r="AE4055" i="1" s="1"/>
  <c r="AC4054" i="1"/>
  <c r="AG4054" i="1" s="1"/>
  <c r="AB4054" i="1"/>
  <c r="AE4054" i="1" s="1"/>
  <c r="AC4053" i="1"/>
  <c r="AF4053" i="1" s="1"/>
  <c r="AB4053" i="1"/>
  <c r="AE4053" i="1" s="1"/>
  <c r="AC4052" i="1"/>
  <c r="AG4052" i="1" s="1"/>
  <c r="AB4052" i="1"/>
  <c r="AE4052" i="1" s="1"/>
  <c r="AC4051" i="1"/>
  <c r="AF4051" i="1" s="1"/>
  <c r="AB4051" i="1"/>
  <c r="AE4051" i="1" s="1"/>
  <c r="AC4050" i="1"/>
  <c r="AG4050" i="1" s="1"/>
  <c r="AB4050" i="1"/>
  <c r="AE4050" i="1" s="1"/>
  <c r="AC4049" i="1"/>
  <c r="AB4049" i="1"/>
  <c r="AE4049" i="1" s="1"/>
  <c r="AC4048" i="1"/>
  <c r="AB4048" i="1"/>
  <c r="AE4048" i="1" s="1"/>
  <c r="AC4047" i="1"/>
  <c r="AG4047" i="1" s="1"/>
  <c r="AB4047" i="1"/>
  <c r="AE4047" i="1" s="1"/>
  <c r="AC4046" i="1"/>
  <c r="AG4046" i="1" s="1"/>
  <c r="AB4046" i="1"/>
  <c r="AE4046" i="1" s="1"/>
  <c r="AC4045" i="1"/>
  <c r="AB4045" i="1"/>
  <c r="AE4045" i="1" s="1"/>
  <c r="AC4044" i="1"/>
  <c r="AB4044" i="1"/>
  <c r="AE4044" i="1" s="1"/>
  <c r="AC4043" i="1"/>
  <c r="AF4043" i="1" s="1"/>
  <c r="AB4043" i="1"/>
  <c r="AE4043" i="1" s="1"/>
  <c r="AC4042" i="1"/>
  <c r="AG4042" i="1" s="1"/>
  <c r="AB4042" i="1"/>
  <c r="AE4042" i="1" s="1"/>
  <c r="AC4041" i="1"/>
  <c r="AB4041" i="1"/>
  <c r="AE4041" i="1" s="1"/>
  <c r="AC4040" i="1"/>
  <c r="AB4040" i="1"/>
  <c r="AE4040" i="1" s="1"/>
  <c r="AC4039" i="1"/>
  <c r="AG4039" i="1" s="1"/>
  <c r="AB4039" i="1"/>
  <c r="AE4039" i="1" s="1"/>
  <c r="AC4038" i="1"/>
  <c r="AG4038" i="1" s="1"/>
  <c r="AB4038" i="1"/>
  <c r="AE4038" i="1" s="1"/>
  <c r="AC4037" i="1"/>
  <c r="AF4037" i="1" s="1"/>
  <c r="AB4037" i="1"/>
  <c r="AE4037" i="1" s="1"/>
  <c r="AC4036" i="1"/>
  <c r="AG4036" i="1" s="1"/>
  <c r="AB4036" i="1"/>
  <c r="AE4036" i="1" s="1"/>
  <c r="AC4035" i="1"/>
  <c r="AF4035" i="1" s="1"/>
  <c r="AB4035" i="1"/>
  <c r="AE4035" i="1" s="1"/>
  <c r="AC4034" i="1"/>
  <c r="AG4034" i="1" s="1"/>
  <c r="AB4034" i="1"/>
  <c r="AE4034" i="1" s="1"/>
  <c r="AC4033" i="1"/>
  <c r="AB4033" i="1"/>
  <c r="AE4033" i="1" s="1"/>
  <c r="AC4032" i="1"/>
  <c r="AB4032" i="1"/>
  <c r="AE4032" i="1" s="1"/>
  <c r="AC4031" i="1"/>
  <c r="AG4031" i="1" s="1"/>
  <c r="AB4031" i="1"/>
  <c r="AE4031" i="1" s="1"/>
  <c r="AC4030" i="1"/>
  <c r="AG4030" i="1" s="1"/>
  <c r="AB4030" i="1"/>
  <c r="AE4030" i="1" s="1"/>
  <c r="AC4029" i="1"/>
  <c r="AB4029" i="1"/>
  <c r="AE4029" i="1" s="1"/>
  <c r="AC4028" i="1"/>
  <c r="AB4028" i="1"/>
  <c r="AE4028" i="1" s="1"/>
  <c r="AC4027" i="1"/>
  <c r="AF4027" i="1" s="1"/>
  <c r="AB4027" i="1"/>
  <c r="AE4027" i="1" s="1"/>
  <c r="AC4026" i="1"/>
  <c r="AG4026" i="1" s="1"/>
  <c r="AB4026" i="1"/>
  <c r="AE4026" i="1" s="1"/>
  <c r="AC4025" i="1"/>
  <c r="AB4025" i="1"/>
  <c r="AE4025" i="1" s="1"/>
  <c r="AC4024" i="1"/>
  <c r="AB4024" i="1"/>
  <c r="AE4024" i="1" s="1"/>
  <c r="AC4023" i="1"/>
  <c r="AG4023" i="1" s="1"/>
  <c r="AB4023" i="1"/>
  <c r="AE4023" i="1" s="1"/>
  <c r="AC4022" i="1"/>
  <c r="AG4022" i="1" s="1"/>
  <c r="AB4022" i="1"/>
  <c r="AE4022" i="1" s="1"/>
  <c r="AC4021" i="1"/>
  <c r="AF4021" i="1" s="1"/>
  <c r="AB4021" i="1"/>
  <c r="AE4021" i="1" s="1"/>
  <c r="AC4020" i="1"/>
  <c r="AG4020" i="1" s="1"/>
  <c r="AB4020" i="1"/>
  <c r="AE4020" i="1" s="1"/>
  <c r="AC4019" i="1"/>
  <c r="AF4019" i="1" s="1"/>
  <c r="AB4019" i="1"/>
  <c r="AE4019" i="1" s="1"/>
  <c r="AC4018" i="1"/>
  <c r="AG4018" i="1" s="1"/>
  <c r="AB4018" i="1"/>
  <c r="AE4018" i="1"/>
  <c r="AC4017" i="1"/>
  <c r="AB4017" i="1"/>
  <c r="AE4017" i="1" s="1"/>
  <c r="AC4016" i="1"/>
  <c r="AB4016" i="1"/>
  <c r="AE4016" i="1" s="1"/>
  <c r="AC4015" i="1"/>
  <c r="AG4015" i="1" s="1"/>
  <c r="AB4015" i="1"/>
  <c r="AE4015" i="1" s="1"/>
  <c r="AC4014" i="1"/>
  <c r="AG4014" i="1" s="1"/>
  <c r="AB4014" i="1"/>
  <c r="AE4014" i="1" s="1"/>
  <c r="AC4013" i="1"/>
  <c r="AB4013" i="1"/>
  <c r="AE4013" i="1" s="1"/>
  <c r="AC4012" i="1"/>
  <c r="AB4012" i="1"/>
  <c r="AE4012" i="1" s="1"/>
  <c r="AC4011" i="1"/>
  <c r="AF4011" i="1" s="1"/>
  <c r="AB4011" i="1"/>
  <c r="AE4011" i="1" s="1"/>
  <c r="AC4010" i="1"/>
  <c r="AG4010" i="1" s="1"/>
  <c r="AB4010" i="1"/>
  <c r="AE4010" i="1" s="1"/>
  <c r="AC4009" i="1"/>
  <c r="AB4009" i="1"/>
  <c r="AE4009" i="1" s="1"/>
  <c r="AC4008" i="1"/>
  <c r="AB4008" i="1"/>
  <c r="AE4008" i="1" s="1"/>
  <c r="AC4007" i="1"/>
  <c r="AG4007" i="1" s="1"/>
  <c r="AB4007" i="1"/>
  <c r="AE4007" i="1" s="1"/>
  <c r="AC4006" i="1"/>
  <c r="AG4006" i="1" s="1"/>
  <c r="AB4006" i="1"/>
  <c r="AE4006" i="1" s="1"/>
  <c r="AC4005" i="1"/>
  <c r="AF4005" i="1" s="1"/>
  <c r="AB4005" i="1"/>
  <c r="AE4005" i="1" s="1"/>
  <c r="AC4004" i="1"/>
  <c r="AG4004" i="1" s="1"/>
  <c r="AB4004" i="1"/>
  <c r="AE4004" i="1" s="1"/>
  <c r="AC4003" i="1"/>
  <c r="AF4003" i="1" s="1"/>
  <c r="AB4003" i="1"/>
  <c r="AE4003" i="1" s="1"/>
  <c r="AC4002" i="1"/>
  <c r="AG4002" i="1" s="1"/>
  <c r="AB4002" i="1"/>
  <c r="AE4002" i="1" s="1"/>
  <c r="AC4001" i="1"/>
  <c r="AB4001" i="1"/>
  <c r="AE4001" i="1" s="1"/>
  <c r="AC4000" i="1"/>
  <c r="AB4000" i="1"/>
  <c r="AE4000" i="1" s="1"/>
  <c r="AC3999" i="1"/>
  <c r="AG3999" i="1" s="1"/>
  <c r="AB3999" i="1"/>
  <c r="AE3999" i="1" s="1"/>
  <c r="AC3998" i="1"/>
  <c r="AG3998" i="1" s="1"/>
  <c r="AB3998" i="1"/>
  <c r="AE3998" i="1" s="1"/>
  <c r="AC3997" i="1"/>
  <c r="AB3997" i="1"/>
  <c r="AE3997" i="1" s="1"/>
  <c r="AC3996" i="1"/>
  <c r="AB3996" i="1"/>
  <c r="AE3996" i="1" s="1"/>
  <c r="AC3995" i="1"/>
  <c r="AF3995" i="1" s="1"/>
  <c r="AB3995" i="1"/>
  <c r="AE3995" i="1" s="1"/>
  <c r="AC3994" i="1"/>
  <c r="AG3994" i="1" s="1"/>
  <c r="AB3994" i="1"/>
  <c r="AE3994" i="1" s="1"/>
  <c r="AC3993" i="1"/>
  <c r="AB3993" i="1"/>
  <c r="AE3993" i="1" s="1"/>
  <c r="AC3992" i="1"/>
  <c r="AB3992" i="1"/>
  <c r="AE3992" i="1" s="1"/>
  <c r="AC3991" i="1"/>
  <c r="AG3991" i="1" s="1"/>
  <c r="AB3991" i="1"/>
  <c r="AE3991" i="1" s="1"/>
  <c r="AC3990" i="1"/>
  <c r="AG3990" i="1" s="1"/>
  <c r="AB3990" i="1"/>
  <c r="AE3990" i="1" s="1"/>
  <c r="AC3989" i="1"/>
  <c r="AF3989" i="1" s="1"/>
  <c r="AB3989" i="1"/>
  <c r="AE3989" i="1" s="1"/>
  <c r="AC3988" i="1"/>
  <c r="AG3988" i="1" s="1"/>
  <c r="AB3988" i="1"/>
  <c r="AE3988" i="1" s="1"/>
  <c r="AC3987" i="1"/>
  <c r="AF3987" i="1" s="1"/>
  <c r="AB3987" i="1"/>
  <c r="AE3987" i="1" s="1"/>
  <c r="AC3986" i="1"/>
  <c r="AG3986" i="1" s="1"/>
  <c r="AB3986" i="1"/>
  <c r="AE3986" i="1" s="1"/>
  <c r="AC3985" i="1"/>
  <c r="AB3985" i="1"/>
  <c r="AE3985" i="1" s="1"/>
  <c r="AC3984" i="1"/>
  <c r="AB3984" i="1"/>
  <c r="AE3984" i="1" s="1"/>
  <c r="AC3983" i="1"/>
  <c r="AG3983" i="1" s="1"/>
  <c r="AB3983" i="1"/>
  <c r="AE3983" i="1" s="1"/>
  <c r="AC3982" i="1"/>
  <c r="AG3982" i="1" s="1"/>
  <c r="AB3982" i="1"/>
  <c r="AE3982" i="1" s="1"/>
  <c r="AC3981" i="1"/>
  <c r="AB3981" i="1"/>
  <c r="AE3981" i="1" s="1"/>
  <c r="AC3980" i="1"/>
  <c r="AB3980" i="1"/>
  <c r="AE3980" i="1" s="1"/>
  <c r="AC3979" i="1"/>
  <c r="AF3979" i="1" s="1"/>
  <c r="AB3979" i="1"/>
  <c r="AE3979" i="1" s="1"/>
  <c r="AC3978" i="1"/>
  <c r="AG3978" i="1" s="1"/>
  <c r="AB3978" i="1"/>
  <c r="AE3978" i="1"/>
  <c r="AC3977" i="1"/>
  <c r="AB3977" i="1"/>
  <c r="AE3977" i="1" s="1"/>
  <c r="AC3976" i="1"/>
  <c r="AB3976" i="1"/>
  <c r="AE3976" i="1" s="1"/>
  <c r="AC3975" i="1"/>
  <c r="AG3975" i="1" s="1"/>
  <c r="AB3975" i="1"/>
  <c r="AE3975" i="1" s="1"/>
  <c r="AC3974" i="1"/>
  <c r="AG3974" i="1" s="1"/>
  <c r="AB3974" i="1"/>
  <c r="AE3974" i="1" s="1"/>
  <c r="AC3973" i="1"/>
  <c r="AF3973" i="1" s="1"/>
  <c r="AB3973" i="1"/>
  <c r="AE3973" i="1" s="1"/>
  <c r="AC3972" i="1"/>
  <c r="AG3972" i="1" s="1"/>
  <c r="AB3972" i="1"/>
  <c r="AE3972" i="1" s="1"/>
  <c r="AC3971" i="1"/>
  <c r="AF3971" i="1" s="1"/>
  <c r="AB3971" i="1"/>
  <c r="AE3971" i="1" s="1"/>
  <c r="AC3970" i="1"/>
  <c r="AG3970" i="1" s="1"/>
  <c r="AB3970" i="1"/>
  <c r="AE3970" i="1" s="1"/>
  <c r="AC3969" i="1"/>
  <c r="AB3969" i="1"/>
  <c r="AE3969" i="1" s="1"/>
  <c r="AC3968" i="1"/>
  <c r="AB3968" i="1"/>
  <c r="AE3968" i="1" s="1"/>
  <c r="AC3967" i="1"/>
  <c r="AG3967" i="1" s="1"/>
  <c r="AB3967" i="1"/>
  <c r="AE3967" i="1" s="1"/>
  <c r="AC3966" i="1"/>
  <c r="AG3966" i="1" s="1"/>
  <c r="AB3966" i="1"/>
  <c r="AE3966" i="1" s="1"/>
  <c r="AC3965" i="1"/>
  <c r="AB3965" i="1"/>
  <c r="AE3965" i="1" s="1"/>
  <c r="AC3964" i="1"/>
  <c r="AB3964" i="1"/>
  <c r="AE3964" i="1" s="1"/>
  <c r="AC3963" i="1"/>
  <c r="AF3963" i="1" s="1"/>
  <c r="AB3963" i="1"/>
  <c r="AE3963" i="1" s="1"/>
  <c r="AC3962" i="1"/>
  <c r="AG3962" i="1" s="1"/>
  <c r="AB3962" i="1"/>
  <c r="AE3962" i="1" s="1"/>
  <c r="AC3961" i="1"/>
  <c r="AB3961" i="1"/>
  <c r="AE3961" i="1" s="1"/>
  <c r="AC3960" i="1"/>
  <c r="AB3960" i="1"/>
  <c r="AE3960" i="1" s="1"/>
  <c r="AC3959" i="1"/>
  <c r="AG3959" i="1" s="1"/>
  <c r="AB3959" i="1"/>
  <c r="AE3959" i="1" s="1"/>
  <c r="AC3958" i="1"/>
  <c r="AG3958" i="1" s="1"/>
  <c r="AB3958" i="1"/>
  <c r="AE3958" i="1" s="1"/>
  <c r="AC3957" i="1"/>
  <c r="AF3957" i="1" s="1"/>
  <c r="AB3957" i="1"/>
  <c r="AE3957" i="1" s="1"/>
  <c r="AC3956" i="1"/>
  <c r="AG3956" i="1" s="1"/>
  <c r="AB3956" i="1"/>
  <c r="AE3956" i="1" s="1"/>
  <c r="AC3955" i="1"/>
  <c r="AF3955" i="1" s="1"/>
  <c r="AB3955" i="1"/>
  <c r="AE3955" i="1" s="1"/>
  <c r="AC3954" i="1"/>
  <c r="AG3954" i="1" s="1"/>
  <c r="AB3954" i="1"/>
  <c r="AE3954" i="1"/>
  <c r="AC3953" i="1"/>
  <c r="AB3953" i="1"/>
  <c r="AE3953" i="1" s="1"/>
  <c r="AC3952" i="1"/>
  <c r="AB3952" i="1"/>
  <c r="AE3952" i="1" s="1"/>
  <c r="AC3951" i="1"/>
  <c r="AG3951" i="1" s="1"/>
  <c r="AB3951" i="1"/>
  <c r="AE3951" i="1" s="1"/>
  <c r="AC3950" i="1"/>
  <c r="AG3950" i="1" s="1"/>
  <c r="AB3950" i="1"/>
  <c r="AE3950" i="1" s="1"/>
  <c r="AC3949" i="1"/>
  <c r="AB3949" i="1"/>
  <c r="AE3949" i="1" s="1"/>
  <c r="AC3948" i="1"/>
  <c r="AB3948" i="1"/>
  <c r="AE3948" i="1" s="1"/>
  <c r="AC3947" i="1"/>
  <c r="AF3947" i="1" s="1"/>
  <c r="AB3947" i="1"/>
  <c r="AE3947" i="1" s="1"/>
  <c r="AC3946" i="1"/>
  <c r="AG3946" i="1" s="1"/>
  <c r="AB3946" i="1"/>
  <c r="AE3946" i="1" s="1"/>
  <c r="AC3945" i="1"/>
  <c r="AB3945" i="1"/>
  <c r="AE3945" i="1" s="1"/>
  <c r="AC3944" i="1"/>
  <c r="AB3944" i="1"/>
  <c r="AE3944" i="1" s="1"/>
  <c r="AC3943" i="1"/>
  <c r="AG3943" i="1" s="1"/>
  <c r="AB3943" i="1"/>
  <c r="AE3943" i="1" s="1"/>
  <c r="AC3942" i="1"/>
  <c r="AG3942" i="1" s="1"/>
  <c r="AB3942" i="1"/>
  <c r="AE3942" i="1" s="1"/>
  <c r="AC3941" i="1"/>
  <c r="AF3941" i="1" s="1"/>
  <c r="AB3941" i="1"/>
  <c r="AE3941" i="1" s="1"/>
  <c r="AC3940" i="1"/>
  <c r="AG3940" i="1" s="1"/>
  <c r="AB3940" i="1"/>
  <c r="AE3940" i="1" s="1"/>
  <c r="AC3939" i="1"/>
  <c r="AF3939" i="1" s="1"/>
  <c r="AB3939" i="1"/>
  <c r="AE3939" i="1" s="1"/>
  <c r="AC3938" i="1"/>
  <c r="AG3938" i="1" s="1"/>
  <c r="AB3938" i="1"/>
  <c r="AE3938" i="1" s="1"/>
  <c r="AC3937" i="1"/>
  <c r="AB3937" i="1"/>
  <c r="AE3937" i="1" s="1"/>
  <c r="AC3936" i="1"/>
  <c r="AB3936" i="1"/>
  <c r="AE3936" i="1" s="1"/>
  <c r="AC3935" i="1"/>
  <c r="AG3935" i="1" s="1"/>
  <c r="AB3935" i="1"/>
  <c r="AE3935" i="1" s="1"/>
  <c r="AC3934" i="1"/>
  <c r="AG3934" i="1" s="1"/>
  <c r="AB3934" i="1"/>
  <c r="AE3934" i="1" s="1"/>
  <c r="AC3933" i="1"/>
  <c r="AB3933" i="1"/>
  <c r="AE3933" i="1" s="1"/>
  <c r="AC3932" i="1"/>
  <c r="AB3932" i="1"/>
  <c r="AE3932" i="1" s="1"/>
  <c r="AC3931" i="1"/>
  <c r="AF3931" i="1" s="1"/>
  <c r="AB3931" i="1"/>
  <c r="AE3931" i="1" s="1"/>
  <c r="AC3930" i="1"/>
  <c r="AG3930" i="1" s="1"/>
  <c r="AB3930" i="1"/>
  <c r="AE3930" i="1" s="1"/>
  <c r="AC3929" i="1"/>
  <c r="AB3929" i="1"/>
  <c r="AE3929" i="1" s="1"/>
  <c r="AC3928" i="1"/>
  <c r="AB3928" i="1"/>
  <c r="AE3928" i="1" s="1"/>
  <c r="AC3927" i="1"/>
  <c r="AB3927" i="1"/>
  <c r="AE3927" i="1" s="1"/>
  <c r="AC3926" i="1"/>
  <c r="AG3926" i="1" s="1"/>
  <c r="AB3926" i="1"/>
  <c r="AE3926" i="1" s="1"/>
  <c r="AC3925" i="1"/>
  <c r="AF3925" i="1" s="1"/>
  <c r="AB3925" i="1"/>
  <c r="AE3925" i="1" s="1"/>
  <c r="AC3924" i="1"/>
  <c r="AG3924" i="1" s="1"/>
  <c r="AB3924" i="1"/>
  <c r="AE3924" i="1" s="1"/>
  <c r="AC3923" i="1"/>
  <c r="AF3923" i="1" s="1"/>
  <c r="AB3923" i="1"/>
  <c r="AE3923" i="1" s="1"/>
  <c r="AC3922" i="1"/>
  <c r="AG3922" i="1" s="1"/>
  <c r="AB3922" i="1"/>
  <c r="AE3922" i="1" s="1"/>
  <c r="AC3921" i="1"/>
  <c r="AB3921" i="1"/>
  <c r="AE3921" i="1" s="1"/>
  <c r="AC3920" i="1"/>
  <c r="AB3920" i="1"/>
  <c r="AE3920" i="1" s="1"/>
  <c r="AC3919" i="1"/>
  <c r="AG3919" i="1" s="1"/>
  <c r="AB3919" i="1"/>
  <c r="AE3919" i="1" s="1"/>
  <c r="AC3918" i="1"/>
  <c r="AG3918" i="1" s="1"/>
  <c r="AB3918" i="1"/>
  <c r="AE3918" i="1" s="1"/>
  <c r="AC3917" i="1"/>
  <c r="AB3917" i="1"/>
  <c r="AE3917" i="1" s="1"/>
  <c r="AC3916" i="1"/>
  <c r="AB3916" i="1"/>
  <c r="AE3916" i="1" s="1"/>
  <c r="AC3915" i="1"/>
  <c r="AF3915" i="1" s="1"/>
  <c r="AB3915" i="1"/>
  <c r="AE3915" i="1" s="1"/>
  <c r="AC3914" i="1"/>
  <c r="AG3914" i="1" s="1"/>
  <c r="AB3914" i="1"/>
  <c r="AE3914" i="1" s="1"/>
  <c r="AC3913" i="1"/>
  <c r="AB3913" i="1"/>
  <c r="AE3913" i="1" s="1"/>
  <c r="AC3912" i="1"/>
  <c r="AB3912" i="1"/>
  <c r="AE3912" i="1" s="1"/>
  <c r="AC3911" i="1"/>
  <c r="AG3911" i="1" s="1"/>
  <c r="AB3911" i="1"/>
  <c r="AE3911" i="1" s="1"/>
  <c r="AC3910" i="1"/>
  <c r="AG3910" i="1" s="1"/>
  <c r="AB3910" i="1"/>
  <c r="AE3910" i="1" s="1"/>
  <c r="AC3909" i="1"/>
  <c r="AF3909" i="1" s="1"/>
  <c r="AB3909" i="1"/>
  <c r="AE3909" i="1" s="1"/>
  <c r="AC3908" i="1"/>
  <c r="AG3908" i="1" s="1"/>
  <c r="AB3908" i="1"/>
  <c r="AE3908" i="1" s="1"/>
  <c r="AC3907" i="1"/>
  <c r="AF3907" i="1" s="1"/>
  <c r="AB3907" i="1"/>
  <c r="AE3907" i="1" s="1"/>
  <c r="AC3906" i="1"/>
  <c r="AG3906" i="1" s="1"/>
  <c r="AB3906" i="1"/>
  <c r="AE3906" i="1" s="1"/>
  <c r="AC3905" i="1"/>
  <c r="AB3905" i="1"/>
  <c r="AE3905" i="1" s="1"/>
  <c r="AC3904" i="1"/>
  <c r="AB3904" i="1"/>
  <c r="AE3904" i="1" s="1"/>
  <c r="AC3903" i="1"/>
  <c r="AG3903" i="1" s="1"/>
  <c r="AB3903" i="1"/>
  <c r="AE3903" i="1" s="1"/>
  <c r="AC3902" i="1"/>
  <c r="AG3902" i="1" s="1"/>
  <c r="AB3902" i="1"/>
  <c r="AE3902" i="1" s="1"/>
  <c r="AC3901" i="1"/>
  <c r="AB3901" i="1"/>
  <c r="AE3901" i="1" s="1"/>
  <c r="AC3900" i="1"/>
  <c r="AB3900" i="1"/>
  <c r="AE3900" i="1" s="1"/>
  <c r="AC3899" i="1"/>
  <c r="AF3899" i="1" s="1"/>
  <c r="AB3899" i="1"/>
  <c r="AE3899" i="1" s="1"/>
  <c r="AC3898" i="1"/>
  <c r="AG3898" i="1" s="1"/>
  <c r="AB3898" i="1"/>
  <c r="AE3898" i="1" s="1"/>
  <c r="AC3897" i="1"/>
  <c r="AB3897" i="1"/>
  <c r="AE3897" i="1" s="1"/>
  <c r="AC3896" i="1"/>
  <c r="AB3896" i="1"/>
  <c r="AE3896" i="1" s="1"/>
  <c r="AC3895" i="1"/>
  <c r="AG3895" i="1" s="1"/>
  <c r="AB3895" i="1"/>
  <c r="AE3895" i="1" s="1"/>
  <c r="AC3894" i="1"/>
  <c r="AG3894" i="1" s="1"/>
  <c r="AB3894" i="1"/>
  <c r="AE3894" i="1" s="1"/>
  <c r="AC3893" i="1"/>
  <c r="AF3893" i="1" s="1"/>
  <c r="AB3893" i="1"/>
  <c r="AE3893" i="1" s="1"/>
  <c r="AC3892" i="1"/>
  <c r="AG3892" i="1" s="1"/>
  <c r="AB3892" i="1"/>
  <c r="AE3892" i="1" s="1"/>
  <c r="AC3891" i="1"/>
  <c r="AF3891" i="1" s="1"/>
  <c r="AB3891" i="1"/>
  <c r="AE3891" i="1" s="1"/>
  <c r="AC3890" i="1"/>
  <c r="AG3890" i="1" s="1"/>
  <c r="AB3890" i="1"/>
  <c r="AE3890" i="1" s="1"/>
  <c r="AC3889" i="1"/>
  <c r="AB3889" i="1"/>
  <c r="AE3889" i="1" s="1"/>
  <c r="AC3888" i="1"/>
  <c r="AB3888" i="1"/>
  <c r="AE3888" i="1" s="1"/>
  <c r="AC3887" i="1"/>
  <c r="AB3887" i="1"/>
  <c r="AE3887" i="1" s="1"/>
  <c r="AC3886" i="1"/>
  <c r="AG3886" i="1" s="1"/>
  <c r="AB3886" i="1"/>
  <c r="AE3886" i="1" s="1"/>
  <c r="AC3885" i="1"/>
  <c r="AB3885" i="1"/>
  <c r="AE3885" i="1" s="1"/>
  <c r="AC3884" i="1"/>
  <c r="AB3884" i="1"/>
  <c r="AE3884" i="1" s="1"/>
  <c r="AC3883" i="1"/>
  <c r="AB3883" i="1"/>
  <c r="AE3883" i="1" s="1"/>
  <c r="AC3882" i="1"/>
  <c r="AG3882" i="1" s="1"/>
  <c r="AB3882" i="1"/>
  <c r="AE3882" i="1" s="1"/>
  <c r="AC3881" i="1"/>
  <c r="AB3881" i="1"/>
  <c r="AE3881" i="1" s="1"/>
  <c r="AC3880" i="1"/>
  <c r="AB3880" i="1"/>
  <c r="AE3880" i="1" s="1"/>
  <c r="AC3879" i="1"/>
  <c r="AB3879" i="1"/>
  <c r="AE3879" i="1" s="1"/>
  <c r="AC3878" i="1"/>
  <c r="AG3878" i="1" s="1"/>
  <c r="AB3878" i="1"/>
  <c r="AE3878" i="1" s="1"/>
  <c r="AC3877" i="1"/>
  <c r="AF3877" i="1" s="1"/>
  <c r="AB3877" i="1"/>
  <c r="AE3877" i="1" s="1"/>
  <c r="AC3876" i="1"/>
  <c r="AG3876" i="1" s="1"/>
  <c r="AB3876" i="1"/>
  <c r="AE3876" i="1" s="1"/>
  <c r="AC3875" i="1"/>
  <c r="AF3875" i="1" s="1"/>
  <c r="AB3875" i="1"/>
  <c r="AE3875" i="1" s="1"/>
  <c r="AC3874" i="1"/>
  <c r="AG3874" i="1" s="1"/>
  <c r="AB3874" i="1"/>
  <c r="AE3874" i="1" s="1"/>
  <c r="AC3873" i="1"/>
  <c r="AB3873" i="1"/>
  <c r="AE3873" i="1" s="1"/>
  <c r="AC3872" i="1"/>
  <c r="AB3872" i="1"/>
  <c r="AE3872" i="1" s="1"/>
  <c r="AC3871" i="1"/>
  <c r="AG3871" i="1" s="1"/>
  <c r="AB3871" i="1"/>
  <c r="AE3871" i="1" s="1"/>
  <c r="AC3870" i="1"/>
  <c r="AG3870" i="1" s="1"/>
  <c r="AB3870" i="1"/>
  <c r="AE3870" i="1" s="1"/>
  <c r="AC3869" i="1"/>
  <c r="AB3869" i="1"/>
  <c r="AE3869" i="1" s="1"/>
  <c r="AC3868" i="1"/>
  <c r="AB3868" i="1"/>
  <c r="AE3868" i="1" s="1"/>
  <c r="AC3867" i="1"/>
  <c r="AF3867" i="1" s="1"/>
  <c r="AB3867" i="1"/>
  <c r="AE3867" i="1" s="1"/>
  <c r="AC3866" i="1"/>
  <c r="AG3866" i="1" s="1"/>
  <c r="AB3866" i="1"/>
  <c r="AE3866" i="1" s="1"/>
  <c r="AC3865" i="1"/>
  <c r="AB3865" i="1"/>
  <c r="AE3865" i="1" s="1"/>
  <c r="AC3864" i="1"/>
  <c r="AB3864" i="1"/>
  <c r="AE3864" i="1" s="1"/>
  <c r="AC3863" i="1"/>
  <c r="AB3863" i="1"/>
  <c r="AE3863" i="1" s="1"/>
  <c r="AC3862" i="1"/>
  <c r="AG3862" i="1" s="1"/>
  <c r="AB3862" i="1"/>
  <c r="AE3862" i="1" s="1"/>
  <c r="AC3861" i="1"/>
  <c r="AF3861" i="1" s="1"/>
  <c r="AB3861" i="1"/>
  <c r="AE3861" i="1" s="1"/>
  <c r="AC3860" i="1"/>
  <c r="AG3860" i="1" s="1"/>
  <c r="AB3860" i="1"/>
  <c r="AE3860" i="1" s="1"/>
  <c r="AC3859" i="1"/>
  <c r="AF3859" i="1" s="1"/>
  <c r="AB3859" i="1"/>
  <c r="AE3859" i="1" s="1"/>
  <c r="AC3858" i="1"/>
  <c r="AG3858" i="1" s="1"/>
  <c r="AB3858" i="1"/>
  <c r="AE3858" i="1" s="1"/>
  <c r="AC3857" i="1"/>
  <c r="AB3857" i="1"/>
  <c r="AE3857" i="1" s="1"/>
  <c r="AC3856" i="1"/>
  <c r="AB3856" i="1"/>
  <c r="AE3856" i="1" s="1"/>
  <c r="AC3855" i="1"/>
  <c r="AG3855" i="1" s="1"/>
  <c r="AB3855" i="1"/>
  <c r="AE3855" i="1" s="1"/>
  <c r="AC3854" i="1"/>
  <c r="AG3854" i="1" s="1"/>
  <c r="AB3854" i="1"/>
  <c r="AE3854" i="1" s="1"/>
  <c r="AC3853" i="1"/>
  <c r="AB3853" i="1"/>
  <c r="AE3853" i="1" s="1"/>
  <c r="AC3852" i="1"/>
  <c r="AB3852" i="1"/>
  <c r="AE3852" i="1" s="1"/>
  <c r="AC3851" i="1"/>
  <c r="AF3851" i="1" s="1"/>
  <c r="AB3851" i="1"/>
  <c r="AE3851" i="1" s="1"/>
  <c r="AC3850" i="1"/>
  <c r="AG3850" i="1" s="1"/>
  <c r="AB3850" i="1"/>
  <c r="AE3850" i="1"/>
  <c r="AC3849" i="1"/>
  <c r="AB3849" i="1"/>
  <c r="AE3849" i="1" s="1"/>
  <c r="AC3848" i="1"/>
  <c r="AB3848" i="1"/>
  <c r="AE3848" i="1" s="1"/>
  <c r="AC3847" i="1"/>
  <c r="AG3847" i="1" s="1"/>
  <c r="AB3847" i="1"/>
  <c r="AE3847" i="1" s="1"/>
  <c r="AC3846" i="1"/>
  <c r="AG3846" i="1" s="1"/>
  <c r="AB3846" i="1"/>
  <c r="AE3846" i="1" s="1"/>
  <c r="AC3845" i="1"/>
  <c r="AF3845" i="1" s="1"/>
  <c r="AB3845" i="1"/>
  <c r="AE3845" i="1" s="1"/>
  <c r="AC3844" i="1"/>
  <c r="AG3844" i="1" s="1"/>
  <c r="AB3844" i="1"/>
  <c r="AE3844" i="1" s="1"/>
  <c r="AC3843" i="1"/>
  <c r="AF3843" i="1" s="1"/>
  <c r="AB3843" i="1"/>
  <c r="AE3843" i="1" s="1"/>
  <c r="AC3842" i="1"/>
  <c r="AG3842" i="1" s="1"/>
  <c r="AB3842" i="1"/>
  <c r="AE3842" i="1" s="1"/>
  <c r="AC3841" i="1"/>
  <c r="AB3841" i="1"/>
  <c r="AE3841" i="1" s="1"/>
  <c r="AC3840" i="1"/>
  <c r="AB3840" i="1"/>
  <c r="AE3840" i="1" s="1"/>
  <c r="AC3839" i="1"/>
  <c r="AG3839" i="1" s="1"/>
  <c r="AB3839" i="1"/>
  <c r="AE3839" i="1" s="1"/>
  <c r="AC3838" i="1"/>
  <c r="AG3838" i="1" s="1"/>
  <c r="AB3838" i="1"/>
  <c r="AE3838" i="1" s="1"/>
  <c r="AC3837" i="1"/>
  <c r="AB3837" i="1"/>
  <c r="AE3837" i="1" s="1"/>
  <c r="AC3836" i="1"/>
  <c r="AB3836" i="1"/>
  <c r="AE3836" i="1" s="1"/>
  <c r="AC3835" i="1"/>
  <c r="AF3835" i="1" s="1"/>
  <c r="AB3835" i="1"/>
  <c r="AE3835" i="1" s="1"/>
  <c r="AC3834" i="1"/>
  <c r="AG3834" i="1" s="1"/>
  <c r="AB3834" i="1"/>
  <c r="AE3834" i="1" s="1"/>
  <c r="AC3833" i="1"/>
  <c r="AB3833" i="1"/>
  <c r="AE3833" i="1" s="1"/>
  <c r="AC3832" i="1"/>
  <c r="AB3832" i="1"/>
  <c r="AE3832" i="1" s="1"/>
  <c r="AC3831" i="1"/>
  <c r="AG3831" i="1" s="1"/>
  <c r="AB3831" i="1"/>
  <c r="AE3831" i="1" s="1"/>
  <c r="AC3830" i="1"/>
  <c r="AG3830" i="1" s="1"/>
  <c r="AB3830" i="1"/>
  <c r="AE3830" i="1" s="1"/>
  <c r="AC3829" i="1"/>
  <c r="AF3829" i="1" s="1"/>
  <c r="AB3829" i="1"/>
  <c r="AE3829" i="1" s="1"/>
  <c r="AC3828" i="1"/>
  <c r="AG3828" i="1" s="1"/>
  <c r="AB3828" i="1"/>
  <c r="AE3828" i="1" s="1"/>
  <c r="AC3827" i="1"/>
  <c r="AF3827" i="1" s="1"/>
  <c r="AB3827" i="1"/>
  <c r="AE3827" i="1" s="1"/>
  <c r="AC3826" i="1"/>
  <c r="AG3826" i="1" s="1"/>
  <c r="AB3826" i="1"/>
  <c r="AE3826" i="1" s="1"/>
  <c r="AC3825" i="1"/>
  <c r="AB3825" i="1"/>
  <c r="AE3825" i="1" s="1"/>
  <c r="AC3824" i="1"/>
  <c r="AB3824" i="1"/>
  <c r="AE3824" i="1" s="1"/>
  <c r="AC3823" i="1"/>
  <c r="AG3823" i="1" s="1"/>
  <c r="AB3823" i="1"/>
  <c r="AE3823" i="1" s="1"/>
  <c r="AC3822" i="1"/>
  <c r="AG3822" i="1" s="1"/>
  <c r="AB3822" i="1"/>
  <c r="AE3822" i="1" s="1"/>
  <c r="AC3821" i="1"/>
  <c r="AB3821" i="1"/>
  <c r="AE3821" i="1" s="1"/>
  <c r="AC3820" i="1"/>
  <c r="AB3820" i="1"/>
  <c r="AE3820" i="1" s="1"/>
  <c r="AC3819" i="1"/>
  <c r="AF3819" i="1" s="1"/>
  <c r="AB3819" i="1"/>
  <c r="AE3819" i="1" s="1"/>
  <c r="AC3818" i="1"/>
  <c r="AG3818" i="1" s="1"/>
  <c r="AB3818" i="1"/>
  <c r="AE3818" i="1" s="1"/>
  <c r="AC3817" i="1"/>
  <c r="AB3817" i="1"/>
  <c r="AE3817" i="1" s="1"/>
  <c r="AC3816" i="1"/>
  <c r="AB3816" i="1"/>
  <c r="AE3816" i="1" s="1"/>
  <c r="AC3815" i="1"/>
  <c r="AG3815" i="1" s="1"/>
  <c r="AB3815" i="1"/>
  <c r="AE3815" i="1" s="1"/>
  <c r="AC3814" i="1"/>
  <c r="AG3814" i="1" s="1"/>
  <c r="AB3814" i="1"/>
  <c r="AE3814" i="1" s="1"/>
  <c r="AC3813" i="1"/>
  <c r="AF3813" i="1" s="1"/>
  <c r="AB3813" i="1"/>
  <c r="AE3813" i="1" s="1"/>
  <c r="AC3812" i="1"/>
  <c r="AG3812" i="1" s="1"/>
  <c r="AB3812" i="1"/>
  <c r="AE3812" i="1" s="1"/>
  <c r="AC3811" i="1"/>
  <c r="AF3811" i="1" s="1"/>
  <c r="AB3811" i="1"/>
  <c r="AE3811" i="1" s="1"/>
  <c r="AC3810" i="1"/>
  <c r="AG3810" i="1" s="1"/>
  <c r="AB3810" i="1"/>
  <c r="AE3810" i="1"/>
  <c r="AC3809" i="1"/>
  <c r="AB3809" i="1"/>
  <c r="AE3809" i="1" s="1"/>
  <c r="AC3808" i="1"/>
  <c r="AB3808" i="1"/>
  <c r="AE3808" i="1" s="1"/>
  <c r="AC3807" i="1"/>
  <c r="AG3807" i="1" s="1"/>
  <c r="AB3807" i="1"/>
  <c r="AE3807" i="1" s="1"/>
  <c r="AC3806" i="1"/>
  <c r="AG3806" i="1" s="1"/>
  <c r="AB3806" i="1"/>
  <c r="AE3806" i="1" s="1"/>
  <c r="AC3805" i="1"/>
  <c r="AB3805" i="1"/>
  <c r="AE3805" i="1" s="1"/>
  <c r="AC3804" i="1"/>
  <c r="AB3804" i="1"/>
  <c r="AE3804" i="1" s="1"/>
  <c r="AC3803" i="1"/>
  <c r="AF3803" i="1" s="1"/>
  <c r="AB3803" i="1"/>
  <c r="AE3803" i="1" s="1"/>
  <c r="AC3802" i="1"/>
  <c r="AG3802" i="1" s="1"/>
  <c r="AB3802" i="1"/>
  <c r="AE3802" i="1" s="1"/>
  <c r="AC3801" i="1"/>
  <c r="AB3801" i="1"/>
  <c r="AE3801" i="1" s="1"/>
  <c r="AC3800" i="1"/>
  <c r="AB3800" i="1"/>
  <c r="AE3800" i="1" s="1"/>
  <c r="AC3799" i="1"/>
  <c r="AB3799" i="1"/>
  <c r="AE3799" i="1" s="1"/>
  <c r="AC3798" i="1"/>
  <c r="AG3798" i="1" s="1"/>
  <c r="AB3798" i="1"/>
  <c r="AE3798" i="1" s="1"/>
  <c r="AC3797" i="1"/>
  <c r="AF3797" i="1" s="1"/>
  <c r="AB3797" i="1"/>
  <c r="AE3797" i="1" s="1"/>
  <c r="AC3796" i="1"/>
  <c r="AG3796" i="1" s="1"/>
  <c r="AB3796" i="1"/>
  <c r="AE3796" i="1" s="1"/>
  <c r="AC3795" i="1"/>
  <c r="AF3795" i="1" s="1"/>
  <c r="AB3795" i="1"/>
  <c r="AE3795" i="1" s="1"/>
  <c r="AC3794" i="1"/>
  <c r="AG3794" i="1" s="1"/>
  <c r="AB3794" i="1"/>
  <c r="AE3794" i="1" s="1"/>
  <c r="AC3793" i="1"/>
  <c r="AB3793" i="1"/>
  <c r="AE3793" i="1" s="1"/>
  <c r="AC3792" i="1"/>
  <c r="AB3792" i="1"/>
  <c r="AE3792" i="1" s="1"/>
  <c r="AC3791" i="1"/>
  <c r="AG3791" i="1" s="1"/>
  <c r="AB3791" i="1"/>
  <c r="AE3791" i="1" s="1"/>
  <c r="AC3790" i="1"/>
  <c r="AG3790" i="1" s="1"/>
  <c r="AB3790" i="1"/>
  <c r="AE3790" i="1" s="1"/>
  <c r="AC3789" i="1"/>
  <c r="AB3789" i="1"/>
  <c r="AE3789" i="1" s="1"/>
  <c r="AC3788" i="1"/>
  <c r="AB3788" i="1"/>
  <c r="AE3788" i="1" s="1"/>
  <c r="AC3787" i="1"/>
  <c r="AF3787" i="1" s="1"/>
  <c r="AB3787" i="1"/>
  <c r="AE3787" i="1" s="1"/>
  <c r="AC3786" i="1"/>
  <c r="AG3786" i="1" s="1"/>
  <c r="AB3786" i="1"/>
  <c r="AE3786" i="1"/>
  <c r="AC3785" i="1"/>
  <c r="AB3785" i="1"/>
  <c r="AE3785" i="1" s="1"/>
  <c r="AC3784" i="1"/>
  <c r="AB3784" i="1"/>
  <c r="AE3784" i="1" s="1"/>
  <c r="AC3783" i="1"/>
  <c r="AG3783" i="1" s="1"/>
  <c r="AB3783" i="1"/>
  <c r="AE3783" i="1" s="1"/>
  <c r="AC3782" i="1"/>
  <c r="AG3782" i="1" s="1"/>
  <c r="AB3782" i="1"/>
  <c r="AE3782" i="1" s="1"/>
  <c r="AC3781" i="1"/>
  <c r="AF3781" i="1" s="1"/>
  <c r="AB3781" i="1"/>
  <c r="AE3781" i="1" s="1"/>
  <c r="AC3780" i="1"/>
  <c r="AG3780" i="1" s="1"/>
  <c r="AB3780" i="1"/>
  <c r="AE3780" i="1" s="1"/>
  <c r="AC3779" i="1"/>
  <c r="AF3779" i="1" s="1"/>
  <c r="AB3779" i="1"/>
  <c r="AE3779" i="1" s="1"/>
  <c r="AC3778" i="1"/>
  <c r="AG3778" i="1" s="1"/>
  <c r="AB3778" i="1"/>
  <c r="AE3778" i="1" s="1"/>
  <c r="AC3777" i="1"/>
  <c r="AB3777" i="1"/>
  <c r="AE3777" i="1" s="1"/>
  <c r="AC3776" i="1"/>
  <c r="AB3776" i="1"/>
  <c r="AE3776" i="1" s="1"/>
  <c r="AC3775" i="1"/>
  <c r="AG3775" i="1" s="1"/>
  <c r="AB3775" i="1"/>
  <c r="AE3775" i="1" s="1"/>
  <c r="AC3774" i="1"/>
  <c r="AG3774" i="1" s="1"/>
  <c r="AB3774" i="1"/>
  <c r="AE3774" i="1" s="1"/>
  <c r="AC3773" i="1"/>
  <c r="AB3773" i="1"/>
  <c r="AE3773" i="1" s="1"/>
  <c r="AC3772" i="1"/>
  <c r="AB3772" i="1"/>
  <c r="AE3772" i="1" s="1"/>
  <c r="AC3771" i="1"/>
  <c r="AF3771" i="1" s="1"/>
  <c r="AB3771" i="1"/>
  <c r="AE3771" i="1" s="1"/>
  <c r="AC3770" i="1"/>
  <c r="AG3770" i="1" s="1"/>
  <c r="AB3770" i="1"/>
  <c r="AE3770" i="1" s="1"/>
  <c r="AC3769" i="1"/>
  <c r="AB3769" i="1"/>
  <c r="AE3769" i="1" s="1"/>
  <c r="AC3768" i="1"/>
  <c r="AB3768" i="1"/>
  <c r="AE3768" i="1" s="1"/>
  <c r="AC3767" i="1"/>
  <c r="AG3767" i="1" s="1"/>
  <c r="AB3767" i="1"/>
  <c r="AE3767" i="1" s="1"/>
  <c r="AC3766" i="1"/>
  <c r="AG3766" i="1" s="1"/>
  <c r="AB3766" i="1"/>
  <c r="AE3766" i="1" s="1"/>
  <c r="AC3765" i="1"/>
  <c r="AF3765" i="1" s="1"/>
  <c r="AB3765" i="1"/>
  <c r="AE3765" i="1" s="1"/>
  <c r="AC3764" i="1"/>
  <c r="AG3764" i="1" s="1"/>
  <c r="AB3764" i="1"/>
  <c r="AE3764" i="1" s="1"/>
  <c r="AC3763" i="1"/>
  <c r="AF3763" i="1" s="1"/>
  <c r="AB3763" i="1"/>
  <c r="AE3763" i="1" s="1"/>
  <c r="AC3762" i="1"/>
  <c r="AG3762" i="1" s="1"/>
  <c r="AB3762" i="1"/>
  <c r="AE3762" i="1" s="1"/>
  <c r="AC3761" i="1"/>
  <c r="AB3761" i="1"/>
  <c r="AE3761" i="1" s="1"/>
  <c r="AC3760" i="1"/>
  <c r="AB3760" i="1"/>
  <c r="AE3760" i="1" s="1"/>
  <c r="AC3759" i="1"/>
  <c r="AG3759" i="1" s="1"/>
  <c r="AB3759" i="1"/>
  <c r="AE3759" i="1" s="1"/>
  <c r="AC3758" i="1"/>
  <c r="AG3758" i="1" s="1"/>
  <c r="AB3758" i="1"/>
  <c r="AE3758" i="1" s="1"/>
  <c r="AC3757" i="1"/>
  <c r="AB3757" i="1"/>
  <c r="AE3757" i="1" s="1"/>
  <c r="AC3756" i="1"/>
  <c r="AB3756" i="1"/>
  <c r="AE3756" i="1" s="1"/>
  <c r="AC3755" i="1"/>
  <c r="AF3755" i="1" s="1"/>
  <c r="AB3755" i="1"/>
  <c r="AE3755" i="1" s="1"/>
  <c r="AC3754" i="1"/>
  <c r="AG3754" i="1" s="1"/>
  <c r="AB3754" i="1"/>
  <c r="AE3754" i="1" s="1"/>
  <c r="AC3753" i="1"/>
  <c r="AB3753" i="1"/>
  <c r="AE3753" i="1" s="1"/>
  <c r="AC3752" i="1"/>
  <c r="AB3752" i="1"/>
  <c r="AE3752" i="1" s="1"/>
  <c r="AC3751" i="1"/>
  <c r="AG3751" i="1" s="1"/>
  <c r="AB3751" i="1"/>
  <c r="AE3751" i="1" s="1"/>
  <c r="AC3750" i="1"/>
  <c r="AG3750" i="1" s="1"/>
  <c r="AB3750" i="1"/>
  <c r="AE3750" i="1" s="1"/>
  <c r="AC3749" i="1"/>
  <c r="AF3749" i="1" s="1"/>
  <c r="AB3749" i="1"/>
  <c r="AE3749" i="1" s="1"/>
  <c r="AC3748" i="1"/>
  <c r="AG3748" i="1" s="1"/>
  <c r="AB3748" i="1"/>
  <c r="AE3748" i="1" s="1"/>
  <c r="AC3747" i="1"/>
  <c r="AF3747" i="1" s="1"/>
  <c r="AB3747" i="1"/>
  <c r="AE3747" i="1" s="1"/>
  <c r="AC3746" i="1"/>
  <c r="AG3746" i="1" s="1"/>
  <c r="AB3746" i="1"/>
  <c r="AE3746" i="1" s="1"/>
  <c r="AC3745" i="1"/>
  <c r="AB3745" i="1"/>
  <c r="AE3745" i="1" s="1"/>
  <c r="AC3744" i="1"/>
  <c r="AB3744" i="1"/>
  <c r="AE3744" i="1" s="1"/>
  <c r="AC3743" i="1"/>
  <c r="AG3743" i="1" s="1"/>
  <c r="AB3743" i="1"/>
  <c r="AE3743" i="1" s="1"/>
  <c r="AC3742" i="1"/>
  <c r="AG3742" i="1" s="1"/>
  <c r="AB3742" i="1"/>
  <c r="AE3742" i="1" s="1"/>
  <c r="AC3741" i="1"/>
  <c r="AB3741" i="1"/>
  <c r="AE3741" i="1" s="1"/>
  <c r="AC3740" i="1"/>
  <c r="AB3740" i="1"/>
  <c r="AE3740" i="1" s="1"/>
  <c r="AC3739" i="1"/>
  <c r="AF3739" i="1" s="1"/>
  <c r="AB3739" i="1"/>
  <c r="AE3739" i="1" s="1"/>
  <c r="AC3738" i="1"/>
  <c r="AG3738" i="1" s="1"/>
  <c r="AB3738" i="1"/>
  <c r="AE3738" i="1" s="1"/>
  <c r="AC3737" i="1"/>
  <c r="AB3737" i="1"/>
  <c r="AE3737" i="1" s="1"/>
  <c r="AC3736" i="1"/>
  <c r="AB3736" i="1"/>
  <c r="AE3736" i="1" s="1"/>
  <c r="AC3735" i="1"/>
  <c r="AB3735" i="1"/>
  <c r="AE3735" i="1" s="1"/>
  <c r="AC3734" i="1"/>
  <c r="AG3734" i="1" s="1"/>
  <c r="AB3734" i="1"/>
  <c r="AE3734" i="1" s="1"/>
  <c r="AC3733" i="1"/>
  <c r="AF3733" i="1" s="1"/>
  <c r="AB3733" i="1"/>
  <c r="AE3733" i="1" s="1"/>
  <c r="AC3732" i="1"/>
  <c r="AG3732" i="1" s="1"/>
  <c r="AB3732" i="1"/>
  <c r="AE3732" i="1" s="1"/>
  <c r="AC3731" i="1"/>
  <c r="AF3731" i="1" s="1"/>
  <c r="AB3731" i="1"/>
  <c r="AE3731" i="1" s="1"/>
  <c r="AC3730" i="1"/>
  <c r="AG3730" i="1" s="1"/>
  <c r="AB3730" i="1"/>
  <c r="AE3730" i="1" s="1"/>
  <c r="AC3729" i="1"/>
  <c r="AB3729" i="1"/>
  <c r="AE3729" i="1" s="1"/>
  <c r="AC3728" i="1"/>
  <c r="AB3728" i="1"/>
  <c r="AE3728" i="1" s="1"/>
  <c r="AC3727" i="1"/>
  <c r="AG3727" i="1" s="1"/>
  <c r="AB3727" i="1"/>
  <c r="AE3727" i="1" s="1"/>
  <c r="AC3726" i="1"/>
  <c r="AG3726" i="1" s="1"/>
  <c r="AB3726" i="1"/>
  <c r="AE3726" i="1" s="1"/>
  <c r="AC3725" i="1"/>
  <c r="AB3725" i="1"/>
  <c r="AE3725" i="1" s="1"/>
  <c r="AC3724" i="1"/>
  <c r="AB3724" i="1"/>
  <c r="AE3724" i="1" s="1"/>
  <c r="AC3723" i="1"/>
  <c r="AF3723" i="1" s="1"/>
  <c r="AB3723" i="1"/>
  <c r="AE3723" i="1" s="1"/>
  <c r="AC3722" i="1"/>
  <c r="AG3722" i="1" s="1"/>
  <c r="AB3722" i="1"/>
  <c r="AE3722" i="1" s="1"/>
  <c r="AC3721" i="1"/>
  <c r="AB3721" i="1"/>
  <c r="AE3721" i="1" s="1"/>
  <c r="AC3720" i="1"/>
  <c r="AB3720" i="1"/>
  <c r="AE3720" i="1" s="1"/>
  <c r="AC3719" i="1"/>
  <c r="AG3719" i="1" s="1"/>
  <c r="AB3719" i="1"/>
  <c r="AE3719" i="1" s="1"/>
  <c r="AC3718" i="1"/>
  <c r="AG3718" i="1" s="1"/>
  <c r="AB3718" i="1"/>
  <c r="AE3718" i="1" s="1"/>
  <c r="AC3717" i="1"/>
  <c r="AF3717" i="1" s="1"/>
  <c r="AB3717" i="1"/>
  <c r="AE3717" i="1" s="1"/>
  <c r="AC3716" i="1"/>
  <c r="AG3716" i="1" s="1"/>
  <c r="AB3716" i="1"/>
  <c r="AE3716" i="1" s="1"/>
  <c r="AC3715" i="1"/>
  <c r="AF3715" i="1" s="1"/>
  <c r="AB3715" i="1"/>
  <c r="AE3715" i="1" s="1"/>
  <c r="AC3714" i="1"/>
  <c r="AG3714" i="1" s="1"/>
  <c r="AB3714" i="1"/>
  <c r="AE3714" i="1" s="1"/>
  <c r="AC3713" i="1"/>
  <c r="AB3713" i="1"/>
  <c r="AE3713" i="1" s="1"/>
  <c r="AC3712" i="1"/>
  <c r="AB3712" i="1"/>
  <c r="AE3712" i="1" s="1"/>
  <c r="AC3711" i="1"/>
  <c r="AB3711" i="1"/>
  <c r="AE3711" i="1" s="1"/>
  <c r="AC3710" i="1"/>
  <c r="AG3710" i="1" s="1"/>
  <c r="AB3710" i="1"/>
  <c r="AE3710" i="1" s="1"/>
  <c r="AC3709" i="1"/>
  <c r="AB3709" i="1"/>
  <c r="AE3709" i="1" s="1"/>
  <c r="AC3708" i="1"/>
  <c r="AB3708" i="1"/>
  <c r="AE3708" i="1" s="1"/>
  <c r="AC3707" i="1"/>
  <c r="AF3707" i="1" s="1"/>
  <c r="AB3707" i="1"/>
  <c r="AE3707" i="1" s="1"/>
  <c r="AC3706" i="1"/>
  <c r="AG3706" i="1" s="1"/>
  <c r="AB3706" i="1"/>
  <c r="AE3706" i="1" s="1"/>
  <c r="AC3705" i="1"/>
  <c r="AF3705" i="1" s="1"/>
  <c r="AB3705" i="1"/>
  <c r="AE3705" i="1" s="1"/>
  <c r="AC3704" i="1"/>
  <c r="AB3704" i="1"/>
  <c r="AE3704" i="1" s="1"/>
  <c r="AC3703" i="1"/>
  <c r="AB3703" i="1"/>
  <c r="AE3703" i="1" s="1"/>
  <c r="AC3702" i="1"/>
  <c r="AG3702" i="1" s="1"/>
  <c r="AB3702" i="1"/>
  <c r="AE3702" i="1" s="1"/>
  <c r="AC3701" i="1"/>
  <c r="AF3701" i="1" s="1"/>
  <c r="AB3701" i="1"/>
  <c r="AE3701" i="1" s="1"/>
  <c r="AC3700" i="1"/>
  <c r="AG3700" i="1" s="1"/>
  <c r="AB3700" i="1"/>
  <c r="AE3700" i="1" s="1"/>
  <c r="AC3699" i="1"/>
  <c r="AF3699" i="1" s="1"/>
  <c r="AB3699" i="1"/>
  <c r="AE3699" i="1" s="1"/>
  <c r="AC3698" i="1"/>
  <c r="AG3698" i="1" s="1"/>
  <c r="AB3698" i="1"/>
  <c r="AE3698" i="1" s="1"/>
  <c r="AC3697" i="1"/>
  <c r="AB3697" i="1"/>
  <c r="AE3697" i="1" s="1"/>
  <c r="AC3696" i="1"/>
  <c r="AB3696" i="1"/>
  <c r="AE3696" i="1" s="1"/>
  <c r="AC3695" i="1"/>
  <c r="AG3695" i="1" s="1"/>
  <c r="AB3695" i="1"/>
  <c r="AE3695" i="1" s="1"/>
  <c r="AC3694" i="1"/>
  <c r="AG3694" i="1" s="1"/>
  <c r="AB3694" i="1"/>
  <c r="AE3694" i="1" s="1"/>
  <c r="AC3693" i="1"/>
  <c r="AB3693" i="1"/>
  <c r="AE3693" i="1" s="1"/>
  <c r="AC3692" i="1"/>
  <c r="AB3692" i="1"/>
  <c r="AE3692" i="1" s="1"/>
  <c r="AC3691" i="1"/>
  <c r="AF3691" i="1" s="1"/>
  <c r="AB3691" i="1"/>
  <c r="AE3691" i="1" s="1"/>
  <c r="AC3690" i="1"/>
  <c r="AG3690" i="1" s="1"/>
  <c r="AB3690" i="1"/>
  <c r="AE3690" i="1" s="1"/>
  <c r="AC3689" i="1"/>
  <c r="AB3689" i="1"/>
  <c r="AE3689" i="1" s="1"/>
  <c r="AC3688" i="1"/>
  <c r="AB3688" i="1"/>
  <c r="AE3688" i="1" s="1"/>
  <c r="AC3687" i="1"/>
  <c r="AG3687" i="1" s="1"/>
  <c r="AB3687" i="1"/>
  <c r="AE3687" i="1" s="1"/>
  <c r="AC3686" i="1"/>
  <c r="AG3686" i="1" s="1"/>
  <c r="AB3686" i="1"/>
  <c r="AE3686" i="1" s="1"/>
  <c r="AC3685" i="1"/>
  <c r="AF3685" i="1" s="1"/>
  <c r="AB3685" i="1"/>
  <c r="AE3685" i="1" s="1"/>
  <c r="AC3684" i="1"/>
  <c r="AG3684" i="1" s="1"/>
  <c r="AB3684" i="1"/>
  <c r="AE3684" i="1" s="1"/>
  <c r="AC3683" i="1"/>
  <c r="AF3683" i="1" s="1"/>
  <c r="AB3683" i="1"/>
  <c r="AE3683" i="1" s="1"/>
  <c r="AC3682" i="1"/>
  <c r="AG3682" i="1" s="1"/>
  <c r="AB3682" i="1"/>
  <c r="AE3682" i="1"/>
  <c r="AC3681" i="1"/>
  <c r="AB3681" i="1"/>
  <c r="AE3681" i="1" s="1"/>
  <c r="AC3680" i="1"/>
  <c r="AB3680" i="1"/>
  <c r="AE3680" i="1" s="1"/>
  <c r="AC3679" i="1"/>
  <c r="AG3679" i="1" s="1"/>
  <c r="AB3679" i="1"/>
  <c r="AE3679" i="1" s="1"/>
  <c r="AC3678" i="1"/>
  <c r="AG3678" i="1" s="1"/>
  <c r="AB3678" i="1"/>
  <c r="AE3678" i="1" s="1"/>
  <c r="AC3677" i="1"/>
  <c r="AB3677" i="1"/>
  <c r="AE3677" i="1" s="1"/>
  <c r="AC3676" i="1"/>
  <c r="AB3676" i="1"/>
  <c r="AE3676" i="1" s="1"/>
  <c r="AC3675" i="1"/>
  <c r="AF3675" i="1" s="1"/>
  <c r="AB3675" i="1"/>
  <c r="AE3675" i="1" s="1"/>
  <c r="AC3674" i="1"/>
  <c r="AG3674" i="1" s="1"/>
  <c r="AB3674" i="1"/>
  <c r="AE3674" i="1" s="1"/>
  <c r="AC3673" i="1"/>
  <c r="AB3673" i="1"/>
  <c r="AE3673" i="1" s="1"/>
  <c r="AC3672" i="1"/>
  <c r="AB3672" i="1"/>
  <c r="AE3672" i="1" s="1"/>
  <c r="AC3671" i="1"/>
  <c r="AB3671" i="1"/>
  <c r="AE3671" i="1" s="1"/>
  <c r="AC3670" i="1"/>
  <c r="AG3670" i="1" s="1"/>
  <c r="AB3670" i="1"/>
  <c r="AE3670" i="1" s="1"/>
  <c r="AC3669" i="1"/>
  <c r="AF3669" i="1" s="1"/>
  <c r="AB3669" i="1"/>
  <c r="AE3669" i="1" s="1"/>
  <c r="AC3668" i="1"/>
  <c r="AG3668" i="1" s="1"/>
  <c r="AB3668" i="1"/>
  <c r="AE3668" i="1" s="1"/>
  <c r="AC3667" i="1"/>
  <c r="AF3667" i="1" s="1"/>
  <c r="AB3667" i="1"/>
  <c r="AE3667" i="1" s="1"/>
  <c r="AC3666" i="1"/>
  <c r="AG3666" i="1" s="1"/>
  <c r="AB3666" i="1"/>
  <c r="AE3666" i="1" s="1"/>
  <c r="AC3665" i="1"/>
  <c r="AB3665" i="1"/>
  <c r="AE3665" i="1" s="1"/>
  <c r="AC3664" i="1"/>
  <c r="AB3664" i="1"/>
  <c r="AE3664" i="1" s="1"/>
  <c r="AC3663" i="1"/>
  <c r="AG3663" i="1" s="1"/>
  <c r="AB3663" i="1"/>
  <c r="AE3663" i="1" s="1"/>
  <c r="AC3662" i="1"/>
  <c r="AG3662" i="1" s="1"/>
  <c r="AB3662" i="1"/>
  <c r="AE3662" i="1" s="1"/>
  <c r="AC3661" i="1"/>
  <c r="AB3661" i="1"/>
  <c r="AE3661" i="1" s="1"/>
  <c r="AC3660" i="1"/>
  <c r="AB3660" i="1"/>
  <c r="AE3660" i="1" s="1"/>
  <c r="AC3659" i="1"/>
  <c r="AF3659" i="1" s="1"/>
  <c r="AB3659" i="1"/>
  <c r="AE3659" i="1" s="1"/>
  <c r="AC3658" i="1"/>
  <c r="AG3658" i="1" s="1"/>
  <c r="AB3658" i="1"/>
  <c r="AE3658" i="1" s="1"/>
  <c r="AC3657" i="1"/>
  <c r="AB3657" i="1"/>
  <c r="AE3657" i="1" s="1"/>
  <c r="AC3656" i="1"/>
  <c r="AB3656" i="1"/>
  <c r="AE3656" i="1" s="1"/>
  <c r="AC3655" i="1"/>
  <c r="AG3655" i="1" s="1"/>
  <c r="AB3655" i="1"/>
  <c r="AE3655" i="1" s="1"/>
  <c r="AC3654" i="1"/>
  <c r="AG3654" i="1" s="1"/>
  <c r="AB3654" i="1"/>
  <c r="AE3654" i="1" s="1"/>
  <c r="AC3653" i="1"/>
  <c r="AF3653" i="1" s="1"/>
  <c r="AB3653" i="1"/>
  <c r="AE3653" i="1" s="1"/>
  <c r="AC3652" i="1"/>
  <c r="AG3652" i="1" s="1"/>
  <c r="AB3652" i="1"/>
  <c r="AE3652" i="1" s="1"/>
  <c r="AC3651" i="1"/>
  <c r="AF3651" i="1" s="1"/>
  <c r="AB3651" i="1"/>
  <c r="AE3651" i="1" s="1"/>
  <c r="AC3650" i="1"/>
  <c r="AG3650" i="1" s="1"/>
  <c r="AB3650" i="1"/>
  <c r="AE3650" i="1" s="1"/>
  <c r="AC3649" i="1"/>
  <c r="AB3649" i="1"/>
  <c r="AE3649" i="1" s="1"/>
  <c r="AC3648" i="1"/>
  <c r="AB3648" i="1"/>
  <c r="AE3648" i="1" s="1"/>
  <c r="AC3647" i="1"/>
  <c r="AG3647" i="1" s="1"/>
  <c r="AB3647" i="1"/>
  <c r="AE3647" i="1" s="1"/>
  <c r="AC3646" i="1"/>
  <c r="AG3646" i="1" s="1"/>
  <c r="AB3646" i="1"/>
  <c r="AE3646" i="1" s="1"/>
  <c r="AC3645" i="1"/>
  <c r="AB3645" i="1"/>
  <c r="AE3645" i="1" s="1"/>
  <c r="AC3644" i="1"/>
  <c r="AB3644" i="1"/>
  <c r="AE3644" i="1" s="1"/>
  <c r="AC3643" i="1"/>
  <c r="AF3643" i="1" s="1"/>
  <c r="AB3643" i="1"/>
  <c r="AE3643" i="1" s="1"/>
  <c r="AC3642" i="1"/>
  <c r="AG3642" i="1" s="1"/>
  <c r="AB3642" i="1"/>
  <c r="AE3642" i="1" s="1"/>
  <c r="AC3641" i="1"/>
  <c r="AB3641" i="1"/>
  <c r="AE3641" i="1" s="1"/>
  <c r="AC3640" i="1"/>
  <c r="AB3640" i="1"/>
  <c r="AE3640" i="1" s="1"/>
  <c r="AC3639" i="1"/>
  <c r="AG3639" i="1" s="1"/>
  <c r="AB3639" i="1"/>
  <c r="AE3639" i="1" s="1"/>
  <c r="AC3638" i="1"/>
  <c r="AG3638" i="1" s="1"/>
  <c r="AB3638" i="1"/>
  <c r="AE3638" i="1" s="1"/>
  <c r="AC3637" i="1"/>
  <c r="AF3637" i="1" s="1"/>
  <c r="AB3637" i="1"/>
  <c r="AE3637" i="1" s="1"/>
  <c r="AC3636" i="1"/>
  <c r="AG3636" i="1" s="1"/>
  <c r="AB3636" i="1"/>
  <c r="AE3636" i="1" s="1"/>
  <c r="AC3635" i="1"/>
  <c r="AF3635" i="1" s="1"/>
  <c r="AB3635" i="1"/>
  <c r="AE3635" i="1" s="1"/>
  <c r="AC3634" i="1"/>
  <c r="AG3634" i="1" s="1"/>
  <c r="AB3634" i="1"/>
  <c r="AE3634" i="1"/>
  <c r="AC3633" i="1"/>
  <c r="AB3633" i="1"/>
  <c r="AE3633" i="1" s="1"/>
  <c r="AC3632" i="1"/>
  <c r="AB3632" i="1"/>
  <c r="AE3632" i="1" s="1"/>
  <c r="AC3631" i="1"/>
  <c r="AG3631" i="1" s="1"/>
  <c r="AB3631" i="1"/>
  <c r="AE3631" i="1" s="1"/>
  <c r="AC3630" i="1"/>
  <c r="AG3630" i="1" s="1"/>
  <c r="AB3630" i="1"/>
  <c r="AE3630" i="1" s="1"/>
  <c r="AC3629" i="1"/>
  <c r="AB3629" i="1"/>
  <c r="AE3629" i="1" s="1"/>
  <c r="AC3628" i="1"/>
  <c r="AB3628" i="1"/>
  <c r="AE3628" i="1" s="1"/>
  <c r="AC3627" i="1"/>
  <c r="AF3627" i="1" s="1"/>
  <c r="AB3627" i="1"/>
  <c r="AE3627" i="1" s="1"/>
  <c r="AC3626" i="1"/>
  <c r="AG3626" i="1" s="1"/>
  <c r="AB3626" i="1"/>
  <c r="AE3626" i="1" s="1"/>
  <c r="AC3625" i="1"/>
  <c r="AB3625" i="1"/>
  <c r="AE3625" i="1" s="1"/>
  <c r="AC3624" i="1"/>
  <c r="AB3624" i="1"/>
  <c r="AE3624" i="1" s="1"/>
  <c r="AC3623" i="1"/>
  <c r="AG3623" i="1" s="1"/>
  <c r="AB3623" i="1"/>
  <c r="AE3623" i="1" s="1"/>
  <c r="AC3622" i="1"/>
  <c r="AG3622" i="1" s="1"/>
  <c r="AB3622" i="1"/>
  <c r="AE3622" i="1" s="1"/>
  <c r="AC3621" i="1"/>
  <c r="AF3621" i="1" s="1"/>
  <c r="AB3621" i="1"/>
  <c r="AE3621" i="1" s="1"/>
  <c r="AC3620" i="1"/>
  <c r="AG3620" i="1" s="1"/>
  <c r="AB3620" i="1"/>
  <c r="AE3620" i="1" s="1"/>
  <c r="AC3619" i="1"/>
  <c r="AF3619" i="1" s="1"/>
  <c r="AB3619" i="1"/>
  <c r="AE3619" i="1" s="1"/>
  <c r="AC3618" i="1"/>
  <c r="AG3618" i="1" s="1"/>
  <c r="AB3618" i="1"/>
  <c r="AE3618" i="1"/>
  <c r="AC3617" i="1"/>
  <c r="AB3617" i="1"/>
  <c r="AE3617" i="1" s="1"/>
  <c r="AC3616" i="1"/>
  <c r="AB3616" i="1"/>
  <c r="AE3616" i="1" s="1"/>
  <c r="AC3615" i="1"/>
  <c r="AG3615" i="1" s="1"/>
  <c r="AB3615" i="1"/>
  <c r="AE3615" i="1" s="1"/>
  <c r="AC3614" i="1"/>
  <c r="AG3614" i="1" s="1"/>
  <c r="AB3614" i="1"/>
  <c r="AE3614" i="1" s="1"/>
  <c r="AC3613" i="1"/>
  <c r="AB3613" i="1"/>
  <c r="AE3613" i="1" s="1"/>
  <c r="AC3612" i="1"/>
  <c r="AB3612" i="1"/>
  <c r="AE3612" i="1" s="1"/>
  <c r="AC3611" i="1"/>
  <c r="AF3611" i="1" s="1"/>
  <c r="AB3611" i="1"/>
  <c r="AE3611" i="1" s="1"/>
  <c r="AC3610" i="1"/>
  <c r="AG3610" i="1" s="1"/>
  <c r="AB3610" i="1"/>
  <c r="AE3610" i="1" s="1"/>
  <c r="AC3609" i="1"/>
  <c r="AB3609" i="1"/>
  <c r="AE3609" i="1" s="1"/>
  <c r="AC3608" i="1"/>
  <c r="AB3608" i="1"/>
  <c r="AE3608" i="1" s="1"/>
  <c r="AC3607" i="1"/>
  <c r="AB3607" i="1"/>
  <c r="AE3607" i="1" s="1"/>
  <c r="AC3606" i="1"/>
  <c r="AG3606" i="1" s="1"/>
  <c r="AB3606" i="1"/>
  <c r="AE3606" i="1" s="1"/>
  <c r="AC3605" i="1"/>
  <c r="AF3605" i="1" s="1"/>
  <c r="AB3605" i="1"/>
  <c r="AE3605" i="1" s="1"/>
  <c r="AC3604" i="1"/>
  <c r="AG3604" i="1" s="1"/>
  <c r="AB3604" i="1"/>
  <c r="AE3604" i="1" s="1"/>
  <c r="AC3603" i="1"/>
  <c r="AF3603" i="1" s="1"/>
  <c r="AB3603" i="1"/>
  <c r="AE3603" i="1" s="1"/>
  <c r="AC3602" i="1"/>
  <c r="AG3602" i="1" s="1"/>
  <c r="AB3602" i="1"/>
  <c r="AE3602" i="1" s="1"/>
  <c r="AC3601" i="1"/>
  <c r="AB3601" i="1"/>
  <c r="AE3601" i="1" s="1"/>
  <c r="AC3600" i="1"/>
  <c r="AB3600" i="1"/>
  <c r="AE3600" i="1" s="1"/>
  <c r="AC3599" i="1"/>
  <c r="AG3599" i="1" s="1"/>
  <c r="AB3599" i="1"/>
  <c r="AE3599" i="1" s="1"/>
  <c r="AC3598" i="1"/>
  <c r="AG3598" i="1" s="1"/>
  <c r="AB3598" i="1"/>
  <c r="AE3598" i="1" s="1"/>
  <c r="AC3597" i="1"/>
  <c r="AB3597" i="1"/>
  <c r="AE3597" i="1" s="1"/>
  <c r="AC3596" i="1"/>
  <c r="AB3596" i="1"/>
  <c r="AE3596" i="1" s="1"/>
  <c r="AC3595" i="1"/>
  <c r="AF3595" i="1" s="1"/>
  <c r="AB3595" i="1"/>
  <c r="AE3595" i="1" s="1"/>
  <c r="AC3594" i="1"/>
  <c r="AG3594" i="1" s="1"/>
  <c r="AB3594" i="1"/>
  <c r="AE3594" i="1" s="1"/>
  <c r="AC3593" i="1"/>
  <c r="AB3593" i="1"/>
  <c r="AE3593" i="1" s="1"/>
  <c r="AC3592" i="1"/>
  <c r="AB3592" i="1"/>
  <c r="AE3592" i="1" s="1"/>
  <c r="AC3591" i="1"/>
  <c r="AG3591" i="1" s="1"/>
  <c r="AB3591" i="1"/>
  <c r="AE3591" i="1" s="1"/>
  <c r="AC3590" i="1"/>
  <c r="AG3590" i="1" s="1"/>
  <c r="AB3590" i="1"/>
  <c r="AE3590" i="1" s="1"/>
  <c r="AC3589" i="1"/>
  <c r="AF3589" i="1" s="1"/>
  <c r="AB3589" i="1"/>
  <c r="AE3589" i="1" s="1"/>
  <c r="AC3588" i="1"/>
  <c r="AB3588" i="1"/>
  <c r="AE3588" i="1" s="1"/>
  <c r="AC3587" i="1"/>
  <c r="AF3587" i="1" s="1"/>
  <c r="AB3587" i="1"/>
  <c r="AE3587" i="1" s="1"/>
  <c r="AC3586" i="1"/>
  <c r="AG3586" i="1" s="1"/>
  <c r="AB3586" i="1"/>
  <c r="AE3586" i="1" s="1"/>
  <c r="AC3585" i="1"/>
  <c r="AB3585" i="1"/>
  <c r="AE3585" i="1" s="1"/>
  <c r="AC3584" i="1"/>
  <c r="AB3584" i="1"/>
  <c r="AE3584" i="1" s="1"/>
  <c r="AC3583" i="1"/>
  <c r="AG3583" i="1" s="1"/>
  <c r="AB3583" i="1"/>
  <c r="AE3583" i="1" s="1"/>
  <c r="AC3582" i="1"/>
  <c r="AG3582" i="1" s="1"/>
  <c r="AB3582" i="1"/>
  <c r="AE3582" i="1" s="1"/>
  <c r="AC3581" i="1"/>
  <c r="AB3581" i="1"/>
  <c r="AE3581" i="1" s="1"/>
  <c r="AC3580" i="1"/>
  <c r="AB3580" i="1"/>
  <c r="AE3580" i="1" s="1"/>
  <c r="AC3579" i="1"/>
  <c r="AF3579" i="1" s="1"/>
  <c r="AB3579" i="1"/>
  <c r="AE3579" i="1" s="1"/>
  <c r="AC3578" i="1"/>
  <c r="AG3578" i="1" s="1"/>
  <c r="AB3578" i="1"/>
  <c r="AE3578" i="1" s="1"/>
  <c r="AC3577" i="1"/>
  <c r="AB3577" i="1"/>
  <c r="AE3577" i="1" s="1"/>
  <c r="AC3576" i="1"/>
  <c r="AB3576" i="1"/>
  <c r="AE3576" i="1" s="1"/>
  <c r="AC3575" i="1"/>
  <c r="AG3575" i="1" s="1"/>
  <c r="AB3575" i="1"/>
  <c r="AE3575" i="1" s="1"/>
  <c r="AC3574" i="1"/>
  <c r="AG3574" i="1" s="1"/>
  <c r="AB3574" i="1"/>
  <c r="AE3574" i="1" s="1"/>
  <c r="AC3573" i="1"/>
  <c r="AF3573" i="1" s="1"/>
  <c r="AB3573" i="1"/>
  <c r="AE3573" i="1" s="1"/>
  <c r="AC3572" i="1"/>
  <c r="AG3572" i="1" s="1"/>
  <c r="AB3572" i="1"/>
  <c r="AE3572" i="1" s="1"/>
  <c r="AC3571" i="1"/>
  <c r="AF3571" i="1" s="1"/>
  <c r="AB3571" i="1"/>
  <c r="AE3571" i="1" s="1"/>
  <c r="AC3570" i="1"/>
  <c r="AG3570" i="1" s="1"/>
  <c r="AB3570" i="1"/>
  <c r="AE3570" i="1" s="1"/>
  <c r="AC3569" i="1"/>
  <c r="AB3569" i="1"/>
  <c r="AE3569" i="1" s="1"/>
  <c r="AC3568" i="1"/>
  <c r="AB3568" i="1"/>
  <c r="AE3568" i="1" s="1"/>
  <c r="AC3567" i="1"/>
  <c r="AG3567" i="1" s="1"/>
  <c r="AB3567" i="1"/>
  <c r="AE3567" i="1" s="1"/>
  <c r="AC3566" i="1"/>
  <c r="AG3566" i="1" s="1"/>
  <c r="AB3566" i="1"/>
  <c r="AE3566" i="1" s="1"/>
  <c r="AC3565" i="1"/>
  <c r="AB3565" i="1"/>
  <c r="AE3565" i="1" s="1"/>
  <c r="AC3564" i="1"/>
  <c r="AB3564" i="1"/>
  <c r="AE3564" i="1" s="1"/>
  <c r="AC3563" i="1"/>
  <c r="AF3563" i="1" s="1"/>
  <c r="AB3563" i="1"/>
  <c r="AE3563" i="1" s="1"/>
  <c r="AC3562" i="1"/>
  <c r="AG3562" i="1" s="1"/>
  <c r="AB3562" i="1"/>
  <c r="AE3562" i="1" s="1"/>
  <c r="AC3561" i="1"/>
  <c r="AB3561" i="1"/>
  <c r="AE3561" i="1" s="1"/>
  <c r="AC3560" i="1"/>
  <c r="AB3560" i="1"/>
  <c r="AE3560" i="1" s="1"/>
  <c r="AC3559" i="1"/>
  <c r="AG3559" i="1" s="1"/>
  <c r="AB3559" i="1"/>
  <c r="AE3559" i="1" s="1"/>
  <c r="AC3558" i="1"/>
  <c r="AG3558" i="1" s="1"/>
  <c r="AB3558" i="1"/>
  <c r="AE3558" i="1" s="1"/>
  <c r="AC3557" i="1"/>
  <c r="AF3557" i="1" s="1"/>
  <c r="AB3557" i="1"/>
  <c r="AE3557" i="1" s="1"/>
  <c r="AC3556" i="1"/>
  <c r="AG3556" i="1" s="1"/>
  <c r="AB3556" i="1"/>
  <c r="AE3556" i="1" s="1"/>
  <c r="AC3555" i="1"/>
  <c r="AF3555" i="1" s="1"/>
  <c r="AB3555" i="1"/>
  <c r="AE3555" i="1" s="1"/>
  <c r="AC3554" i="1"/>
  <c r="AG3554" i="1" s="1"/>
  <c r="AB3554" i="1"/>
  <c r="AE3554" i="1"/>
  <c r="AC3553" i="1"/>
  <c r="AB3553" i="1"/>
  <c r="AE3553" i="1" s="1"/>
  <c r="AC3552" i="1"/>
  <c r="AB3552" i="1"/>
  <c r="AE3552" i="1" s="1"/>
  <c r="AC3551" i="1"/>
  <c r="AB3551" i="1"/>
  <c r="AE3551" i="1" s="1"/>
  <c r="AC3550" i="1"/>
  <c r="AG3550" i="1" s="1"/>
  <c r="AB3550" i="1"/>
  <c r="AE3550" i="1" s="1"/>
  <c r="AC3549" i="1"/>
  <c r="AB3549" i="1"/>
  <c r="AE3549" i="1" s="1"/>
  <c r="AC3548" i="1"/>
  <c r="AB3548" i="1"/>
  <c r="AE3548" i="1" s="1"/>
  <c r="AC3547" i="1"/>
  <c r="AB3547" i="1"/>
  <c r="AE3547" i="1" s="1"/>
  <c r="AC3546" i="1"/>
  <c r="AG3546" i="1" s="1"/>
  <c r="AB3546" i="1"/>
  <c r="AE3546" i="1" s="1"/>
  <c r="AC3545" i="1"/>
  <c r="AB3545" i="1"/>
  <c r="AE3545" i="1" s="1"/>
  <c r="AC3544" i="1"/>
  <c r="AB3544" i="1"/>
  <c r="AE3544" i="1" s="1"/>
  <c r="AC3543" i="1"/>
  <c r="AB3543" i="1"/>
  <c r="AE3543" i="1" s="1"/>
  <c r="AC3542" i="1"/>
  <c r="AG3542" i="1" s="1"/>
  <c r="AB3542" i="1"/>
  <c r="AE3542" i="1" s="1"/>
  <c r="AC3541" i="1"/>
  <c r="AF3541" i="1" s="1"/>
  <c r="AB3541" i="1"/>
  <c r="AE3541" i="1" s="1"/>
  <c r="AC3540" i="1"/>
  <c r="AG3540" i="1" s="1"/>
  <c r="AB3540" i="1"/>
  <c r="AE3540" i="1" s="1"/>
  <c r="AC3539" i="1"/>
  <c r="AF3539" i="1" s="1"/>
  <c r="AB3539" i="1"/>
  <c r="AE3539" i="1" s="1"/>
  <c r="AC3538" i="1"/>
  <c r="AG3538" i="1" s="1"/>
  <c r="AB3538" i="1"/>
  <c r="AE3538" i="1" s="1"/>
  <c r="AC3537" i="1"/>
  <c r="AB3537" i="1"/>
  <c r="AE3537" i="1" s="1"/>
  <c r="AC3536" i="1"/>
  <c r="AB3536" i="1"/>
  <c r="AE3536" i="1" s="1"/>
  <c r="AC3535" i="1"/>
  <c r="AG3535" i="1" s="1"/>
  <c r="AB3535" i="1"/>
  <c r="AE3535" i="1" s="1"/>
  <c r="AC3534" i="1"/>
  <c r="AG3534" i="1" s="1"/>
  <c r="AB3534" i="1"/>
  <c r="AE3534" i="1" s="1"/>
  <c r="AC3533" i="1"/>
  <c r="AB3533" i="1"/>
  <c r="AE3533" i="1" s="1"/>
  <c r="AC3532" i="1"/>
  <c r="AB3532" i="1"/>
  <c r="AE3532" i="1" s="1"/>
  <c r="AC3531" i="1"/>
  <c r="AF3531" i="1" s="1"/>
  <c r="AB3531" i="1"/>
  <c r="AE3531" i="1" s="1"/>
  <c r="AC3530" i="1"/>
  <c r="AG3530" i="1" s="1"/>
  <c r="AB3530" i="1"/>
  <c r="AE3530" i="1" s="1"/>
  <c r="AC3529" i="1"/>
  <c r="AB3529" i="1"/>
  <c r="AE3529" i="1" s="1"/>
  <c r="AC3528" i="1"/>
  <c r="AB3528" i="1"/>
  <c r="AE3528" i="1" s="1"/>
  <c r="AC3527" i="1"/>
  <c r="AG3527" i="1" s="1"/>
  <c r="AB3527" i="1"/>
  <c r="AE3527" i="1" s="1"/>
  <c r="AC3526" i="1"/>
  <c r="AG3526" i="1" s="1"/>
  <c r="AB3526" i="1"/>
  <c r="AE3526" i="1" s="1"/>
  <c r="AC3525" i="1"/>
  <c r="AF3525" i="1" s="1"/>
  <c r="AB3525" i="1"/>
  <c r="AE3525" i="1" s="1"/>
  <c r="AC3524" i="1"/>
  <c r="AG3524" i="1" s="1"/>
  <c r="AB3524" i="1"/>
  <c r="AE3524" i="1" s="1"/>
  <c r="AC3523" i="1"/>
  <c r="AF3523" i="1" s="1"/>
  <c r="AB3523" i="1"/>
  <c r="AE3523" i="1" s="1"/>
  <c r="AC3522" i="1"/>
  <c r="AG3522" i="1" s="1"/>
  <c r="AB3522" i="1"/>
  <c r="AE3522" i="1" s="1"/>
  <c r="AC3521" i="1"/>
  <c r="AB3521" i="1"/>
  <c r="AE3521" i="1" s="1"/>
  <c r="AC3520" i="1"/>
  <c r="AB3520" i="1"/>
  <c r="AE3520" i="1" s="1"/>
  <c r="AC3519" i="1"/>
  <c r="AG3519" i="1" s="1"/>
  <c r="AB3519" i="1"/>
  <c r="AE3519" i="1" s="1"/>
  <c r="AC3518" i="1"/>
  <c r="AG3518" i="1" s="1"/>
  <c r="AB3518" i="1"/>
  <c r="AE3518" i="1" s="1"/>
  <c r="AC3517" i="1"/>
  <c r="AB3517" i="1"/>
  <c r="AE3517" i="1" s="1"/>
  <c r="AC3516" i="1"/>
  <c r="AB3516" i="1"/>
  <c r="AE3516" i="1" s="1"/>
  <c r="AC3515" i="1"/>
  <c r="AF3515" i="1" s="1"/>
  <c r="AB3515" i="1"/>
  <c r="AE3515" i="1" s="1"/>
  <c r="AC3514" i="1"/>
  <c r="AG3514" i="1" s="1"/>
  <c r="AB3514" i="1"/>
  <c r="AE3514" i="1" s="1"/>
  <c r="AC3513" i="1"/>
  <c r="AB3513" i="1"/>
  <c r="AE3513" i="1" s="1"/>
  <c r="AC3512" i="1"/>
  <c r="AB3512" i="1"/>
  <c r="AE3512" i="1" s="1"/>
  <c r="AC3511" i="1"/>
  <c r="AG3511" i="1" s="1"/>
  <c r="AB3511" i="1"/>
  <c r="AE3511" i="1" s="1"/>
  <c r="AC3510" i="1"/>
  <c r="AG3510" i="1" s="1"/>
  <c r="AB3510" i="1"/>
  <c r="AE3510" i="1" s="1"/>
  <c r="AC3509" i="1"/>
  <c r="AF3509" i="1" s="1"/>
  <c r="AB3509" i="1"/>
  <c r="AE3509" i="1" s="1"/>
  <c r="AC3508" i="1"/>
  <c r="AG3508" i="1" s="1"/>
  <c r="AB3508" i="1"/>
  <c r="AE3508" i="1" s="1"/>
  <c r="AC3507" i="1"/>
  <c r="AF3507" i="1" s="1"/>
  <c r="AB3507" i="1"/>
  <c r="AE3507" i="1" s="1"/>
  <c r="AC3506" i="1"/>
  <c r="AG3506" i="1" s="1"/>
  <c r="AB3506" i="1"/>
  <c r="AE3506" i="1"/>
  <c r="AC3505" i="1"/>
  <c r="AB3505" i="1"/>
  <c r="AE3505" i="1" s="1"/>
  <c r="AC3504" i="1"/>
  <c r="AB3504" i="1"/>
  <c r="AE3504" i="1" s="1"/>
  <c r="AC3503" i="1"/>
  <c r="AG3503" i="1" s="1"/>
  <c r="AB3503" i="1"/>
  <c r="AE3503" i="1" s="1"/>
  <c r="AC3502" i="1"/>
  <c r="AG3502" i="1" s="1"/>
  <c r="AB3502" i="1"/>
  <c r="AE3502" i="1" s="1"/>
  <c r="AC3501" i="1"/>
  <c r="AB3501" i="1"/>
  <c r="AE3501" i="1" s="1"/>
  <c r="AC3500" i="1"/>
  <c r="AB3500" i="1"/>
  <c r="AE3500" i="1" s="1"/>
  <c r="AC3499" i="1"/>
  <c r="AF3499" i="1" s="1"/>
  <c r="AB3499" i="1"/>
  <c r="AE3499" i="1" s="1"/>
  <c r="AC3498" i="1"/>
  <c r="AG3498" i="1" s="1"/>
  <c r="AB3498" i="1"/>
  <c r="AE3498" i="1" s="1"/>
  <c r="AC3497" i="1"/>
  <c r="AB3497" i="1"/>
  <c r="AE3497" i="1" s="1"/>
  <c r="AC3496" i="1"/>
  <c r="AB3496" i="1"/>
  <c r="AE3496" i="1" s="1"/>
  <c r="AC3495" i="1"/>
  <c r="AG3495" i="1" s="1"/>
  <c r="AB3495" i="1"/>
  <c r="AE3495" i="1" s="1"/>
  <c r="AC3494" i="1"/>
  <c r="AG3494" i="1" s="1"/>
  <c r="AB3494" i="1"/>
  <c r="AE3494" i="1" s="1"/>
  <c r="AC3493" i="1"/>
  <c r="AF3493" i="1" s="1"/>
  <c r="AB3493" i="1"/>
  <c r="AE3493" i="1" s="1"/>
  <c r="AC3492" i="1"/>
  <c r="AG3492" i="1" s="1"/>
  <c r="AB3492" i="1"/>
  <c r="AE3492" i="1" s="1"/>
  <c r="AC3491" i="1"/>
  <c r="AF3491" i="1" s="1"/>
  <c r="AB3491" i="1"/>
  <c r="AE3491" i="1" s="1"/>
  <c r="AC3490" i="1"/>
  <c r="AG3490" i="1" s="1"/>
  <c r="AB3490" i="1"/>
  <c r="AE3490" i="1" s="1"/>
  <c r="AC3489" i="1"/>
  <c r="AB3489" i="1"/>
  <c r="AE3489" i="1" s="1"/>
  <c r="AC3488" i="1"/>
  <c r="AB3488" i="1"/>
  <c r="AE3488" i="1" s="1"/>
  <c r="AC3487" i="1"/>
  <c r="AG3487" i="1" s="1"/>
  <c r="AB3487" i="1"/>
  <c r="AE3487" i="1" s="1"/>
  <c r="AC3486" i="1"/>
  <c r="AG3486" i="1" s="1"/>
  <c r="AB3486" i="1"/>
  <c r="AE3486" i="1" s="1"/>
  <c r="AC3485" i="1"/>
  <c r="AB3485" i="1"/>
  <c r="AE3485" i="1" s="1"/>
  <c r="AC3484" i="1"/>
  <c r="AB3484" i="1"/>
  <c r="AE3484" i="1" s="1"/>
  <c r="AC3483" i="1"/>
  <c r="AF3483" i="1" s="1"/>
  <c r="AB3483" i="1"/>
  <c r="AE3483" i="1" s="1"/>
  <c r="AC3482" i="1"/>
  <c r="AG3482" i="1" s="1"/>
  <c r="AB3482" i="1"/>
  <c r="AE3482" i="1" s="1"/>
  <c r="AC3481" i="1"/>
  <c r="AB3481" i="1"/>
  <c r="AE3481" i="1" s="1"/>
  <c r="AC3480" i="1"/>
  <c r="AB3480" i="1"/>
  <c r="AE3480" i="1" s="1"/>
  <c r="AC3479" i="1"/>
  <c r="AB3479" i="1"/>
  <c r="AE3479" i="1" s="1"/>
  <c r="AC3478" i="1"/>
  <c r="AG3478" i="1" s="1"/>
  <c r="AB3478" i="1"/>
  <c r="AE3478" i="1" s="1"/>
  <c r="AC3477" i="1"/>
  <c r="AF3477" i="1" s="1"/>
  <c r="AB3477" i="1"/>
  <c r="AE3477" i="1" s="1"/>
  <c r="AC3476" i="1"/>
  <c r="AG3476" i="1" s="1"/>
  <c r="AB3476" i="1"/>
  <c r="AE3476" i="1" s="1"/>
  <c r="AC3475" i="1"/>
  <c r="AF3475" i="1" s="1"/>
  <c r="AB3475" i="1"/>
  <c r="AE3475" i="1" s="1"/>
  <c r="AC3474" i="1"/>
  <c r="AG3474" i="1" s="1"/>
  <c r="AB3474" i="1"/>
  <c r="AE3474" i="1" s="1"/>
  <c r="AC3473" i="1"/>
  <c r="AB3473" i="1"/>
  <c r="AE3473" i="1" s="1"/>
  <c r="AC3472" i="1"/>
  <c r="AB3472" i="1"/>
  <c r="AE3472" i="1" s="1"/>
  <c r="AC3471" i="1"/>
  <c r="AG3471" i="1" s="1"/>
  <c r="AB3471" i="1"/>
  <c r="AE3471" i="1" s="1"/>
  <c r="AC3470" i="1"/>
  <c r="AG3470" i="1" s="1"/>
  <c r="AB3470" i="1"/>
  <c r="AE3470" i="1" s="1"/>
  <c r="AC3469" i="1"/>
  <c r="AB3469" i="1"/>
  <c r="AE3469" i="1" s="1"/>
  <c r="AC3468" i="1"/>
  <c r="AB3468" i="1"/>
  <c r="AE3468" i="1" s="1"/>
  <c r="AC3467" i="1"/>
  <c r="AF3467" i="1" s="1"/>
  <c r="AB3467" i="1"/>
  <c r="AE3467" i="1" s="1"/>
  <c r="AC3466" i="1"/>
  <c r="AG3466" i="1" s="1"/>
  <c r="AB3466" i="1"/>
  <c r="AE3466" i="1"/>
  <c r="AC3465" i="1"/>
  <c r="AB3465" i="1"/>
  <c r="AE3465" i="1" s="1"/>
  <c r="AC3464" i="1"/>
  <c r="AB3464" i="1"/>
  <c r="AE3464" i="1" s="1"/>
  <c r="AC3463" i="1"/>
  <c r="AG3463" i="1" s="1"/>
  <c r="AB3463" i="1"/>
  <c r="AE3463" i="1" s="1"/>
  <c r="AC3462" i="1"/>
  <c r="AG3462" i="1" s="1"/>
  <c r="AB3462" i="1"/>
  <c r="AE3462" i="1" s="1"/>
  <c r="AC3461" i="1"/>
  <c r="AF3461" i="1" s="1"/>
  <c r="AB3461" i="1"/>
  <c r="AE3461" i="1" s="1"/>
  <c r="AC3460" i="1"/>
  <c r="AG3460" i="1" s="1"/>
  <c r="AB3460" i="1"/>
  <c r="AE3460" i="1" s="1"/>
  <c r="AC3459" i="1"/>
  <c r="AF3459" i="1" s="1"/>
  <c r="AB3459" i="1"/>
  <c r="AE3459" i="1" s="1"/>
  <c r="AC3458" i="1"/>
  <c r="AG3458" i="1" s="1"/>
  <c r="AB3458" i="1"/>
  <c r="AE3458" i="1" s="1"/>
  <c r="AC3457" i="1"/>
  <c r="AB3457" i="1"/>
  <c r="AE3457" i="1" s="1"/>
  <c r="AC3456" i="1"/>
  <c r="AB3456" i="1"/>
  <c r="AE3456" i="1" s="1"/>
  <c r="AC3455" i="1"/>
  <c r="AG3455" i="1" s="1"/>
  <c r="AB3455" i="1"/>
  <c r="AE3455" i="1" s="1"/>
  <c r="AC3454" i="1"/>
  <c r="AG3454" i="1" s="1"/>
  <c r="AB3454" i="1"/>
  <c r="AE3454" i="1" s="1"/>
  <c r="AC3453" i="1"/>
  <c r="AB3453" i="1"/>
  <c r="AE3453" i="1" s="1"/>
  <c r="AC3452" i="1"/>
  <c r="AB3452" i="1"/>
  <c r="AE3452" i="1" s="1"/>
  <c r="AC3451" i="1"/>
  <c r="AF3451" i="1" s="1"/>
  <c r="AB3451" i="1"/>
  <c r="AE3451" i="1" s="1"/>
  <c r="AC3450" i="1"/>
  <c r="AG3450" i="1" s="1"/>
  <c r="AB3450" i="1"/>
  <c r="AE3450" i="1" s="1"/>
  <c r="AC3449" i="1"/>
  <c r="AB3449" i="1"/>
  <c r="AE3449" i="1" s="1"/>
  <c r="AC3448" i="1"/>
  <c r="AB3448" i="1"/>
  <c r="AE3448" i="1" s="1"/>
  <c r="AC3447" i="1"/>
  <c r="AG3447" i="1" s="1"/>
  <c r="AB3447" i="1"/>
  <c r="AE3447" i="1" s="1"/>
  <c r="AC3446" i="1"/>
  <c r="AG3446" i="1" s="1"/>
  <c r="AB3446" i="1"/>
  <c r="AE3446" i="1" s="1"/>
  <c r="AC3445" i="1"/>
  <c r="AF3445" i="1" s="1"/>
  <c r="AB3445" i="1"/>
  <c r="AE3445" i="1" s="1"/>
  <c r="AC3444" i="1"/>
  <c r="AG3444" i="1" s="1"/>
  <c r="AB3444" i="1"/>
  <c r="AE3444" i="1" s="1"/>
  <c r="AC3443" i="1"/>
  <c r="AF3443" i="1" s="1"/>
  <c r="AB3443" i="1"/>
  <c r="AE3443" i="1" s="1"/>
  <c r="AC3442" i="1"/>
  <c r="AG3442" i="1" s="1"/>
  <c r="AB3442" i="1"/>
  <c r="AE3442" i="1"/>
  <c r="AC3441" i="1"/>
  <c r="AB3441" i="1"/>
  <c r="AE3441" i="1" s="1"/>
  <c r="AC3440" i="1"/>
  <c r="AB3440" i="1"/>
  <c r="AE3440" i="1" s="1"/>
  <c r="AC3439" i="1"/>
  <c r="AG3439" i="1" s="1"/>
  <c r="AB3439" i="1"/>
  <c r="AE3439" i="1" s="1"/>
  <c r="AC3438" i="1"/>
  <c r="AG3438" i="1" s="1"/>
  <c r="AB3438" i="1"/>
  <c r="AE3438" i="1" s="1"/>
  <c r="AC3437" i="1"/>
  <c r="AB3437" i="1"/>
  <c r="AE3437" i="1" s="1"/>
  <c r="AC3436" i="1"/>
  <c r="AB3436" i="1"/>
  <c r="AE3436" i="1" s="1"/>
  <c r="AC3435" i="1"/>
  <c r="AF3435" i="1" s="1"/>
  <c r="AB3435" i="1"/>
  <c r="AE3435" i="1" s="1"/>
  <c r="AC3434" i="1"/>
  <c r="AG3434" i="1" s="1"/>
  <c r="AB3434" i="1"/>
  <c r="AE3434" i="1" s="1"/>
  <c r="AC3433" i="1"/>
  <c r="AB3433" i="1"/>
  <c r="AE3433" i="1" s="1"/>
  <c r="AC3432" i="1"/>
  <c r="AB3432" i="1"/>
  <c r="AE3432" i="1" s="1"/>
  <c r="AC3431" i="1"/>
  <c r="AG3431" i="1" s="1"/>
  <c r="AB3431" i="1"/>
  <c r="AE3431" i="1" s="1"/>
  <c r="AC3430" i="1"/>
  <c r="AG3430" i="1" s="1"/>
  <c r="AB3430" i="1"/>
  <c r="AE3430" i="1" s="1"/>
  <c r="AC3429" i="1"/>
  <c r="AF3429" i="1" s="1"/>
  <c r="AB3429" i="1"/>
  <c r="AE3429" i="1" s="1"/>
  <c r="AC3428" i="1"/>
  <c r="AG3428" i="1" s="1"/>
  <c r="AB3428" i="1"/>
  <c r="AE3428" i="1" s="1"/>
  <c r="AC3427" i="1"/>
  <c r="AF3427" i="1" s="1"/>
  <c r="AB3427" i="1"/>
  <c r="AE3427" i="1" s="1"/>
  <c r="AC3426" i="1"/>
  <c r="AG3426" i="1" s="1"/>
  <c r="AB3426" i="1"/>
  <c r="AE3426" i="1" s="1"/>
  <c r="AC3425" i="1"/>
  <c r="AB3425" i="1"/>
  <c r="AE3425" i="1" s="1"/>
  <c r="AC3424" i="1"/>
  <c r="AB3424" i="1"/>
  <c r="AE3424" i="1" s="1"/>
  <c r="AC3423" i="1"/>
  <c r="AG3423" i="1" s="1"/>
  <c r="AB3423" i="1"/>
  <c r="AE3423" i="1" s="1"/>
  <c r="AC3422" i="1"/>
  <c r="AG3422" i="1" s="1"/>
  <c r="AB3422" i="1"/>
  <c r="AE3422" i="1" s="1"/>
  <c r="AC3421" i="1"/>
  <c r="AB3421" i="1"/>
  <c r="AE3421" i="1" s="1"/>
  <c r="AC3420" i="1"/>
  <c r="AB3420" i="1"/>
  <c r="AE3420" i="1" s="1"/>
  <c r="AC3419" i="1"/>
  <c r="AF3419" i="1" s="1"/>
  <c r="AB3419" i="1"/>
  <c r="AE3419" i="1" s="1"/>
  <c r="AC3418" i="1"/>
  <c r="AG3418" i="1" s="1"/>
  <c r="AB3418" i="1"/>
  <c r="AE3418" i="1" s="1"/>
  <c r="AC3417" i="1"/>
  <c r="AB3417" i="1"/>
  <c r="AE3417" i="1" s="1"/>
  <c r="AC3416" i="1"/>
  <c r="AB3416" i="1"/>
  <c r="AE3416" i="1" s="1"/>
  <c r="AC3415" i="1"/>
  <c r="AB3415" i="1"/>
  <c r="AE3415" i="1" s="1"/>
  <c r="AC3414" i="1"/>
  <c r="AG3414" i="1" s="1"/>
  <c r="AB3414" i="1"/>
  <c r="AE3414" i="1" s="1"/>
  <c r="AC3413" i="1"/>
  <c r="AF3413" i="1" s="1"/>
  <c r="AB3413" i="1"/>
  <c r="AE3413" i="1" s="1"/>
  <c r="AC3412" i="1"/>
  <c r="AG3412" i="1" s="1"/>
  <c r="AB3412" i="1"/>
  <c r="AE3412" i="1" s="1"/>
  <c r="AC3411" i="1"/>
  <c r="AF3411" i="1" s="1"/>
  <c r="AB3411" i="1"/>
  <c r="AE3411" i="1" s="1"/>
  <c r="AC3410" i="1"/>
  <c r="AG3410" i="1" s="1"/>
  <c r="AB3410" i="1"/>
  <c r="AE3410" i="1" s="1"/>
  <c r="AC3409" i="1"/>
  <c r="AB3409" i="1"/>
  <c r="AE3409" i="1" s="1"/>
  <c r="AC3408" i="1"/>
  <c r="AB3408" i="1"/>
  <c r="AE3408" i="1" s="1"/>
  <c r="AC3407" i="1"/>
  <c r="AG3407" i="1" s="1"/>
  <c r="AB3407" i="1"/>
  <c r="AE3407" i="1" s="1"/>
  <c r="AC3406" i="1"/>
  <c r="AG3406" i="1" s="1"/>
  <c r="AB3406" i="1"/>
  <c r="AE3406" i="1" s="1"/>
  <c r="AC3405" i="1"/>
  <c r="AB3405" i="1"/>
  <c r="AE3405" i="1" s="1"/>
  <c r="AC3404" i="1"/>
  <c r="AB3404" i="1"/>
  <c r="AE3404" i="1" s="1"/>
  <c r="AC3403" i="1"/>
  <c r="AF3403" i="1" s="1"/>
  <c r="AB3403" i="1"/>
  <c r="AE3403" i="1" s="1"/>
  <c r="AC3402" i="1"/>
  <c r="AG3402" i="1" s="1"/>
  <c r="AB3402" i="1"/>
  <c r="AE3402" i="1" s="1"/>
  <c r="AC3401" i="1"/>
  <c r="AB3401" i="1"/>
  <c r="AE3401" i="1" s="1"/>
  <c r="AC3400" i="1"/>
  <c r="AB3400" i="1"/>
  <c r="AE3400" i="1" s="1"/>
  <c r="AC3399" i="1"/>
  <c r="AG3399" i="1" s="1"/>
  <c r="AB3399" i="1"/>
  <c r="AE3399" i="1" s="1"/>
  <c r="AC3398" i="1"/>
  <c r="AG3398" i="1" s="1"/>
  <c r="AB3398" i="1"/>
  <c r="AE3398" i="1" s="1"/>
  <c r="AC3397" i="1"/>
  <c r="AF3397" i="1" s="1"/>
  <c r="AB3397" i="1"/>
  <c r="AE3397" i="1" s="1"/>
  <c r="AC3396" i="1"/>
  <c r="AG3396" i="1" s="1"/>
  <c r="AB3396" i="1"/>
  <c r="AE3396" i="1" s="1"/>
  <c r="AC3395" i="1"/>
  <c r="AF3395" i="1" s="1"/>
  <c r="AB3395" i="1"/>
  <c r="AE3395" i="1" s="1"/>
  <c r="AC3394" i="1"/>
  <c r="AG3394" i="1" s="1"/>
  <c r="AB3394" i="1"/>
  <c r="AE3394" i="1" s="1"/>
  <c r="AC3393" i="1"/>
  <c r="AB3393" i="1"/>
  <c r="AE3393" i="1" s="1"/>
  <c r="AC3392" i="1"/>
  <c r="AB3392" i="1"/>
  <c r="AE3392" i="1" s="1"/>
  <c r="AC3391" i="1"/>
  <c r="AG3391" i="1" s="1"/>
  <c r="AB3391" i="1"/>
  <c r="AE3391" i="1" s="1"/>
  <c r="AC3390" i="1"/>
  <c r="AG3390" i="1" s="1"/>
  <c r="AB3390" i="1"/>
  <c r="AE3390" i="1" s="1"/>
  <c r="AC3389" i="1"/>
  <c r="AB3389" i="1"/>
  <c r="AE3389" i="1" s="1"/>
  <c r="AC3388" i="1"/>
  <c r="AB3388" i="1"/>
  <c r="AE3388" i="1" s="1"/>
  <c r="AC3387" i="1"/>
  <c r="AF3387" i="1" s="1"/>
  <c r="AB3387" i="1"/>
  <c r="AE3387" i="1" s="1"/>
  <c r="AC3386" i="1"/>
  <c r="AG3386" i="1" s="1"/>
  <c r="AB3386" i="1"/>
  <c r="AE3386" i="1" s="1"/>
  <c r="AC3385" i="1"/>
  <c r="AB3385" i="1"/>
  <c r="AE3385" i="1" s="1"/>
  <c r="AC3384" i="1"/>
  <c r="AB3384" i="1"/>
  <c r="AE3384" i="1" s="1"/>
  <c r="AC3383" i="1"/>
  <c r="AG3383" i="1" s="1"/>
  <c r="AB3383" i="1"/>
  <c r="AE3383" i="1" s="1"/>
  <c r="AC3382" i="1"/>
  <c r="AG3382" i="1" s="1"/>
  <c r="AB3382" i="1"/>
  <c r="AE3382" i="1" s="1"/>
  <c r="AC3381" i="1"/>
  <c r="AF3381" i="1" s="1"/>
  <c r="AB3381" i="1"/>
  <c r="AE3381" i="1" s="1"/>
  <c r="AC3380" i="1"/>
  <c r="AG3380" i="1" s="1"/>
  <c r="AB3380" i="1"/>
  <c r="AE3380" i="1" s="1"/>
  <c r="AC3379" i="1"/>
  <c r="AF3379" i="1" s="1"/>
  <c r="AB3379" i="1"/>
  <c r="AE3379" i="1" s="1"/>
  <c r="AC3378" i="1"/>
  <c r="AG3378" i="1" s="1"/>
  <c r="AB3378" i="1"/>
  <c r="AE3378" i="1"/>
  <c r="AC3377" i="1"/>
  <c r="AB3377" i="1"/>
  <c r="AE3377" i="1" s="1"/>
  <c r="AC3376" i="1"/>
  <c r="AB3376" i="1"/>
  <c r="AE3376" i="1" s="1"/>
  <c r="AC3375" i="1"/>
  <c r="AB3375" i="1"/>
  <c r="AE3375" i="1" s="1"/>
  <c r="AC3374" i="1"/>
  <c r="AG3374" i="1" s="1"/>
  <c r="AB3374" i="1"/>
  <c r="AE3374" i="1" s="1"/>
  <c r="AC3373" i="1"/>
  <c r="AB3373" i="1"/>
  <c r="AE3373" i="1" s="1"/>
  <c r="AC3372" i="1"/>
  <c r="AB3372" i="1"/>
  <c r="AE3372" i="1" s="1"/>
  <c r="AC3371" i="1"/>
  <c r="AB3371" i="1"/>
  <c r="AE3371" i="1" s="1"/>
  <c r="AC3370" i="1"/>
  <c r="AG3370" i="1" s="1"/>
  <c r="AB3370" i="1"/>
  <c r="AE3370" i="1" s="1"/>
  <c r="AC3369" i="1"/>
  <c r="AB3369" i="1"/>
  <c r="AE3369" i="1" s="1"/>
  <c r="AC3368" i="1"/>
  <c r="AB3368" i="1"/>
  <c r="AE3368" i="1" s="1"/>
  <c r="AC3367" i="1"/>
  <c r="AB3367" i="1"/>
  <c r="AE3367" i="1" s="1"/>
  <c r="AC3366" i="1"/>
  <c r="AG3366" i="1" s="1"/>
  <c r="AB3366" i="1"/>
  <c r="AE3366" i="1" s="1"/>
  <c r="AC3365" i="1"/>
  <c r="AF3365" i="1" s="1"/>
  <c r="AB3365" i="1"/>
  <c r="AE3365" i="1" s="1"/>
  <c r="AC3364" i="1"/>
  <c r="AG3364" i="1" s="1"/>
  <c r="AB3364" i="1"/>
  <c r="AE3364" i="1" s="1"/>
  <c r="AC3363" i="1"/>
  <c r="AF3363" i="1" s="1"/>
  <c r="AB3363" i="1"/>
  <c r="AE3363" i="1" s="1"/>
  <c r="AC3362" i="1"/>
  <c r="AG3362" i="1" s="1"/>
  <c r="AB3362" i="1"/>
  <c r="AE3362" i="1"/>
  <c r="AC3361" i="1"/>
  <c r="AB3361" i="1"/>
  <c r="AE3361" i="1" s="1"/>
  <c r="AC3360" i="1"/>
  <c r="AB3360" i="1"/>
  <c r="AE3360" i="1" s="1"/>
  <c r="AC3359" i="1"/>
  <c r="AG3359" i="1" s="1"/>
  <c r="AB3359" i="1"/>
  <c r="AE3359" i="1" s="1"/>
  <c r="AC3358" i="1"/>
  <c r="AG3358" i="1" s="1"/>
  <c r="AB3358" i="1"/>
  <c r="AE3358" i="1" s="1"/>
  <c r="AC3357" i="1"/>
  <c r="AB3357" i="1"/>
  <c r="AE3357" i="1" s="1"/>
  <c r="AC3356" i="1"/>
  <c r="AB3356" i="1"/>
  <c r="AE3356" i="1" s="1"/>
  <c r="AC3355" i="1"/>
  <c r="AF3355" i="1" s="1"/>
  <c r="AB3355" i="1"/>
  <c r="AE3355" i="1" s="1"/>
  <c r="AC3354" i="1"/>
  <c r="AG3354" i="1" s="1"/>
  <c r="AB3354" i="1"/>
  <c r="AE3354" i="1" s="1"/>
  <c r="AC3353" i="1"/>
  <c r="AB3353" i="1"/>
  <c r="AE3353" i="1" s="1"/>
  <c r="AC3352" i="1"/>
  <c r="AB3352" i="1"/>
  <c r="AE3352" i="1" s="1"/>
  <c r="AC3351" i="1"/>
  <c r="AB3351" i="1"/>
  <c r="AE3351" i="1" s="1"/>
  <c r="AC3350" i="1"/>
  <c r="AG3350" i="1" s="1"/>
  <c r="AB3350" i="1"/>
  <c r="AE3350" i="1" s="1"/>
  <c r="AC3349" i="1"/>
  <c r="AF3349" i="1" s="1"/>
  <c r="AB3349" i="1"/>
  <c r="AE3349" i="1" s="1"/>
  <c r="AC3348" i="1"/>
  <c r="AG3348" i="1" s="1"/>
  <c r="AB3348" i="1"/>
  <c r="AE3348" i="1" s="1"/>
  <c r="AC3347" i="1"/>
  <c r="AF3347" i="1" s="1"/>
  <c r="AB3347" i="1"/>
  <c r="AE3347" i="1" s="1"/>
  <c r="AC3346" i="1"/>
  <c r="AG3346" i="1" s="1"/>
  <c r="AB3346" i="1"/>
  <c r="AE3346" i="1" s="1"/>
  <c r="AC3345" i="1"/>
  <c r="AB3345" i="1"/>
  <c r="AE3345" i="1" s="1"/>
  <c r="AC3344" i="1"/>
  <c r="AB3344" i="1"/>
  <c r="AE3344" i="1" s="1"/>
  <c r="AC3343" i="1"/>
  <c r="AG3343" i="1" s="1"/>
  <c r="AB3343" i="1"/>
  <c r="AE3343" i="1" s="1"/>
  <c r="AC3342" i="1"/>
  <c r="AG3342" i="1" s="1"/>
  <c r="AB3342" i="1"/>
  <c r="AE3342" i="1" s="1"/>
  <c r="AC3341" i="1"/>
  <c r="AB3341" i="1"/>
  <c r="AE3341" i="1" s="1"/>
  <c r="AC3340" i="1"/>
  <c r="AB3340" i="1"/>
  <c r="AE3340" i="1" s="1"/>
  <c r="AC3339" i="1"/>
  <c r="AF3339" i="1" s="1"/>
  <c r="AB3339" i="1"/>
  <c r="AE3339" i="1" s="1"/>
  <c r="AC3338" i="1"/>
  <c r="AG3338" i="1" s="1"/>
  <c r="AB3338" i="1"/>
  <c r="AE3338" i="1"/>
  <c r="AC3337" i="1"/>
  <c r="AB3337" i="1"/>
  <c r="AE3337" i="1" s="1"/>
  <c r="AC3336" i="1"/>
  <c r="AB3336" i="1"/>
  <c r="AE3336" i="1" s="1"/>
  <c r="AC3335" i="1"/>
  <c r="AG3335" i="1" s="1"/>
  <c r="AB3335" i="1"/>
  <c r="AE3335" i="1" s="1"/>
  <c r="AC3334" i="1"/>
  <c r="AG3334" i="1" s="1"/>
  <c r="AB3334" i="1"/>
  <c r="AE3334" i="1" s="1"/>
  <c r="AC3333" i="1"/>
  <c r="AF3333" i="1" s="1"/>
  <c r="AB3333" i="1"/>
  <c r="AE3333" i="1" s="1"/>
  <c r="AC3332" i="1"/>
  <c r="AG3332" i="1" s="1"/>
  <c r="AB3332" i="1"/>
  <c r="AE3332" i="1" s="1"/>
  <c r="AC3331" i="1"/>
  <c r="AF3331" i="1" s="1"/>
  <c r="AB3331" i="1"/>
  <c r="AE3331" i="1" s="1"/>
  <c r="AC3330" i="1"/>
  <c r="AG3330" i="1" s="1"/>
  <c r="AB3330" i="1"/>
  <c r="AE3330" i="1" s="1"/>
  <c r="AC3329" i="1"/>
  <c r="AB3329" i="1"/>
  <c r="AE3329" i="1" s="1"/>
  <c r="AC3328" i="1"/>
  <c r="AB3328" i="1"/>
  <c r="AE3328" i="1" s="1"/>
  <c r="AC3327" i="1"/>
  <c r="AG3327" i="1" s="1"/>
  <c r="AB3327" i="1"/>
  <c r="AE3327" i="1" s="1"/>
  <c r="AC3326" i="1"/>
  <c r="AG3326" i="1" s="1"/>
  <c r="AB3326" i="1"/>
  <c r="AE3326" i="1" s="1"/>
  <c r="AC3325" i="1"/>
  <c r="AB3325" i="1"/>
  <c r="AE3325" i="1" s="1"/>
  <c r="AC3324" i="1"/>
  <c r="AB3324" i="1"/>
  <c r="AE3324" i="1" s="1"/>
  <c r="AC3323" i="1"/>
  <c r="AF3323" i="1" s="1"/>
  <c r="AB3323" i="1"/>
  <c r="AE3323" i="1" s="1"/>
  <c r="AC3322" i="1"/>
  <c r="AG3322" i="1" s="1"/>
  <c r="AB3322" i="1"/>
  <c r="AE3322" i="1" s="1"/>
  <c r="AC3321" i="1"/>
  <c r="AB3321" i="1"/>
  <c r="AE3321" i="1" s="1"/>
  <c r="AC3320" i="1"/>
  <c r="AB3320" i="1"/>
  <c r="AE3320" i="1" s="1"/>
  <c r="AC3319" i="1"/>
  <c r="AG3319" i="1" s="1"/>
  <c r="AB3319" i="1"/>
  <c r="AE3319" i="1" s="1"/>
  <c r="AC3318" i="1"/>
  <c r="AG3318" i="1" s="1"/>
  <c r="AB3318" i="1"/>
  <c r="AE3318" i="1" s="1"/>
  <c r="AC3317" i="1"/>
  <c r="AF3317" i="1" s="1"/>
  <c r="AB3317" i="1"/>
  <c r="AE3317" i="1" s="1"/>
  <c r="AC3316" i="1"/>
  <c r="AG3316" i="1" s="1"/>
  <c r="AB3316" i="1"/>
  <c r="AE3316" i="1" s="1"/>
  <c r="AC3315" i="1"/>
  <c r="AF3315" i="1" s="1"/>
  <c r="AB3315" i="1"/>
  <c r="AE3315" i="1" s="1"/>
  <c r="AC3314" i="1"/>
  <c r="AG3314" i="1" s="1"/>
  <c r="AB3314" i="1"/>
  <c r="AE3314" i="1" s="1"/>
  <c r="AC3313" i="1"/>
  <c r="AB3313" i="1"/>
  <c r="AE3313" i="1" s="1"/>
  <c r="AC3312" i="1"/>
  <c r="AB3312" i="1"/>
  <c r="AE3312" i="1" s="1"/>
  <c r="AC3311" i="1"/>
  <c r="AG3311" i="1" s="1"/>
  <c r="AB3311" i="1"/>
  <c r="AE3311" i="1" s="1"/>
  <c r="AC3310" i="1"/>
  <c r="AG3310" i="1" s="1"/>
  <c r="AB3310" i="1"/>
  <c r="AE3310" i="1" s="1"/>
  <c r="AC3309" i="1"/>
  <c r="AB3309" i="1"/>
  <c r="AE3309" i="1" s="1"/>
  <c r="AC3308" i="1"/>
  <c r="AB3308" i="1"/>
  <c r="AE3308" i="1" s="1"/>
  <c r="AC3307" i="1"/>
  <c r="AF3307" i="1" s="1"/>
  <c r="AB3307" i="1"/>
  <c r="AE3307" i="1" s="1"/>
  <c r="AC3306" i="1"/>
  <c r="AG3306" i="1" s="1"/>
  <c r="AB3306" i="1"/>
  <c r="AE3306" i="1" s="1"/>
  <c r="AC3305" i="1"/>
  <c r="AB3305" i="1"/>
  <c r="AE3305" i="1" s="1"/>
  <c r="AC3304" i="1"/>
  <c r="AB3304" i="1"/>
  <c r="AE3304" i="1" s="1"/>
  <c r="AC3303" i="1"/>
  <c r="AG3303" i="1" s="1"/>
  <c r="AB3303" i="1"/>
  <c r="AE3303" i="1" s="1"/>
  <c r="AC3302" i="1"/>
  <c r="AG3302" i="1" s="1"/>
  <c r="AB3302" i="1"/>
  <c r="AE3302" i="1" s="1"/>
  <c r="AC3301" i="1"/>
  <c r="AF3301" i="1" s="1"/>
  <c r="AB3301" i="1"/>
  <c r="AE3301" i="1" s="1"/>
  <c r="AC3300" i="1"/>
  <c r="AG3300" i="1" s="1"/>
  <c r="AB3300" i="1"/>
  <c r="AE3300" i="1" s="1"/>
  <c r="AC3299" i="1"/>
  <c r="AF3299" i="1" s="1"/>
  <c r="AB3299" i="1"/>
  <c r="AE3299" i="1" s="1"/>
  <c r="AC3298" i="1"/>
  <c r="AG3298" i="1" s="1"/>
  <c r="AB3298" i="1"/>
  <c r="AE3298" i="1"/>
  <c r="AC3297" i="1"/>
  <c r="AB3297" i="1"/>
  <c r="AE3297" i="1" s="1"/>
  <c r="AC3296" i="1"/>
  <c r="AB3296" i="1"/>
  <c r="AE3296" i="1" s="1"/>
  <c r="AC3295" i="1"/>
  <c r="AG3295" i="1" s="1"/>
  <c r="AB3295" i="1"/>
  <c r="AE3295" i="1" s="1"/>
  <c r="AC3294" i="1"/>
  <c r="AG3294" i="1" s="1"/>
  <c r="AB3294" i="1"/>
  <c r="AE3294" i="1" s="1"/>
  <c r="AC3293" i="1"/>
  <c r="AB3293" i="1"/>
  <c r="AE3293" i="1" s="1"/>
  <c r="AC3292" i="1"/>
  <c r="AB3292" i="1"/>
  <c r="AE3292" i="1" s="1"/>
  <c r="AC3291" i="1"/>
  <c r="AF3291" i="1" s="1"/>
  <c r="AB3291" i="1"/>
  <c r="AE3291" i="1" s="1"/>
  <c r="AC3290" i="1"/>
  <c r="AG3290" i="1" s="1"/>
  <c r="AB3290" i="1"/>
  <c r="AE3290" i="1" s="1"/>
  <c r="AC3289" i="1"/>
  <c r="AB3289" i="1"/>
  <c r="AE3289" i="1" s="1"/>
  <c r="AC3288" i="1"/>
  <c r="AB3288" i="1"/>
  <c r="AE3288" i="1" s="1"/>
  <c r="AC3287" i="1"/>
  <c r="AB3287" i="1"/>
  <c r="AE3287" i="1" s="1"/>
  <c r="AC3286" i="1"/>
  <c r="AG3286" i="1" s="1"/>
  <c r="AB3286" i="1"/>
  <c r="AE3286" i="1" s="1"/>
  <c r="AC3285" i="1"/>
  <c r="AG3285" i="1" s="1"/>
  <c r="AB3285" i="1"/>
  <c r="AE3285" i="1" s="1"/>
  <c r="AC3284" i="1"/>
  <c r="AF3284" i="1" s="1"/>
  <c r="AB3284" i="1"/>
  <c r="AE3284" i="1" s="1"/>
  <c r="AC3283" i="1"/>
  <c r="AG3283" i="1" s="1"/>
  <c r="AB3283" i="1"/>
  <c r="AE3283" i="1" s="1"/>
  <c r="AC3282" i="1"/>
  <c r="AG3282" i="1" s="1"/>
  <c r="AB3282" i="1"/>
  <c r="AE3282" i="1" s="1"/>
  <c r="AC3281" i="1"/>
  <c r="AB3281" i="1"/>
  <c r="AE3281" i="1" s="1"/>
  <c r="AC3280" i="1"/>
  <c r="AB3280" i="1"/>
  <c r="AE3280" i="1" s="1"/>
  <c r="AC3279" i="1"/>
  <c r="AG3279" i="1" s="1"/>
  <c r="AB3279" i="1"/>
  <c r="AE3279" i="1" s="1"/>
  <c r="AC3278" i="1"/>
  <c r="AG3278" i="1" s="1"/>
  <c r="AB3278" i="1"/>
  <c r="AE3278" i="1" s="1"/>
  <c r="AC3277" i="1"/>
  <c r="AB3277" i="1"/>
  <c r="AE3277" i="1" s="1"/>
  <c r="AC3276" i="1"/>
  <c r="AB3276" i="1"/>
  <c r="AE3276" i="1" s="1"/>
  <c r="AC3275" i="1"/>
  <c r="AG3275" i="1" s="1"/>
  <c r="AB3275" i="1"/>
  <c r="AE3275" i="1" s="1"/>
  <c r="AC3274" i="1"/>
  <c r="AG3274" i="1" s="1"/>
  <c r="AB3274" i="1"/>
  <c r="AE3274" i="1"/>
  <c r="AC3273" i="1"/>
  <c r="AB3273" i="1"/>
  <c r="AE3273" i="1" s="1"/>
  <c r="AC3272" i="1"/>
  <c r="AB3272" i="1"/>
  <c r="AE3272" i="1" s="1"/>
  <c r="AC3271" i="1"/>
  <c r="AG3271" i="1" s="1"/>
  <c r="AB3271" i="1"/>
  <c r="AE3271" i="1" s="1"/>
  <c r="AC3270" i="1"/>
  <c r="AG3270" i="1" s="1"/>
  <c r="AB3270" i="1"/>
  <c r="AE3270" i="1" s="1"/>
  <c r="AC3269" i="1"/>
  <c r="AF3269" i="1" s="1"/>
  <c r="AB3269" i="1"/>
  <c r="AE3269" i="1" s="1"/>
  <c r="AC3268" i="1"/>
  <c r="AF3268" i="1" s="1"/>
  <c r="AB3268" i="1"/>
  <c r="AE3268" i="1" s="1"/>
  <c r="AC3267" i="1"/>
  <c r="AG3267" i="1" s="1"/>
  <c r="AB3267" i="1"/>
  <c r="AE3267" i="1" s="1"/>
  <c r="AC3266" i="1"/>
  <c r="AG3266" i="1" s="1"/>
  <c r="AB3266" i="1"/>
  <c r="AE3266" i="1" s="1"/>
  <c r="AC3265" i="1"/>
  <c r="AB3265" i="1"/>
  <c r="AE3265" i="1" s="1"/>
  <c r="AC3264" i="1"/>
  <c r="AB3264" i="1"/>
  <c r="AE3264" i="1" s="1"/>
  <c r="AC3263" i="1"/>
  <c r="AG3263" i="1" s="1"/>
  <c r="AB3263" i="1"/>
  <c r="AE3263" i="1" s="1"/>
  <c r="AC3262" i="1"/>
  <c r="AG3262" i="1" s="1"/>
  <c r="AB3262" i="1"/>
  <c r="AE3262" i="1" s="1"/>
  <c r="AC3261" i="1"/>
  <c r="AB3261" i="1"/>
  <c r="AE3261" i="1" s="1"/>
  <c r="AC3260" i="1"/>
  <c r="AB3260" i="1"/>
  <c r="AE3260" i="1" s="1"/>
  <c r="AC3259" i="1"/>
  <c r="AG3259" i="1" s="1"/>
  <c r="AB3259" i="1"/>
  <c r="AE3259" i="1" s="1"/>
  <c r="AC3258" i="1"/>
  <c r="AG3258" i="1" s="1"/>
  <c r="AB3258" i="1"/>
  <c r="AE3258" i="1" s="1"/>
  <c r="AC3257" i="1"/>
  <c r="AB3257" i="1"/>
  <c r="AE3257" i="1" s="1"/>
  <c r="AC3256" i="1"/>
  <c r="AB3256" i="1"/>
  <c r="AE3256" i="1" s="1"/>
  <c r="AC3255" i="1"/>
  <c r="AG3255" i="1" s="1"/>
  <c r="AB3255" i="1"/>
  <c r="AE3255" i="1" s="1"/>
  <c r="AC3254" i="1"/>
  <c r="AG3254" i="1" s="1"/>
  <c r="AB3254" i="1"/>
  <c r="AE3254" i="1" s="1"/>
  <c r="AC3253" i="1"/>
  <c r="AF3253" i="1" s="1"/>
  <c r="AB3253" i="1"/>
  <c r="AE3253" i="1" s="1"/>
  <c r="AC3252" i="1"/>
  <c r="AF3252" i="1" s="1"/>
  <c r="AB3252" i="1"/>
  <c r="AE3252" i="1" s="1"/>
  <c r="AC3251" i="1"/>
  <c r="AG3251" i="1" s="1"/>
  <c r="AB3251" i="1"/>
  <c r="AE3251" i="1" s="1"/>
  <c r="AC3250" i="1"/>
  <c r="AG3250" i="1" s="1"/>
  <c r="AB3250" i="1"/>
  <c r="AE3250" i="1" s="1"/>
  <c r="AC3249" i="1"/>
  <c r="AB3249" i="1"/>
  <c r="AE3249" i="1" s="1"/>
  <c r="AC3248" i="1"/>
  <c r="AB3248" i="1"/>
  <c r="AE3248" i="1" s="1"/>
  <c r="AC3247" i="1"/>
  <c r="AG3247" i="1" s="1"/>
  <c r="AB3247" i="1"/>
  <c r="AE3247" i="1" s="1"/>
  <c r="AC3246" i="1"/>
  <c r="AG3246" i="1" s="1"/>
  <c r="AB3246" i="1"/>
  <c r="AE3246" i="1" s="1"/>
  <c r="AC3245" i="1"/>
  <c r="AB3245" i="1"/>
  <c r="AE3245" i="1" s="1"/>
  <c r="AC3244" i="1"/>
  <c r="AB3244" i="1"/>
  <c r="AE3244" i="1" s="1"/>
  <c r="AC3243" i="1"/>
  <c r="AG3243" i="1" s="1"/>
  <c r="AB3243" i="1"/>
  <c r="AE3243" i="1" s="1"/>
  <c r="AC3242" i="1"/>
  <c r="AG3242" i="1" s="1"/>
  <c r="AB3242" i="1"/>
  <c r="AE3242" i="1" s="1"/>
  <c r="AC3241" i="1"/>
  <c r="AB3241" i="1"/>
  <c r="AE3241" i="1" s="1"/>
  <c r="AC3240" i="1"/>
  <c r="AB3240" i="1"/>
  <c r="AE3240" i="1" s="1"/>
  <c r="AC3239" i="1"/>
  <c r="AG3239" i="1" s="1"/>
  <c r="AB3239" i="1"/>
  <c r="AE3239" i="1" s="1"/>
  <c r="AC3238" i="1"/>
  <c r="AG3238" i="1" s="1"/>
  <c r="AB3238" i="1"/>
  <c r="AE3238" i="1" s="1"/>
  <c r="AC3237" i="1"/>
  <c r="AF3237" i="1" s="1"/>
  <c r="AB3237" i="1"/>
  <c r="AE3237" i="1" s="1"/>
  <c r="AC3236" i="1"/>
  <c r="AF3236" i="1" s="1"/>
  <c r="AB3236" i="1"/>
  <c r="AE3236" i="1" s="1"/>
  <c r="AC3235" i="1"/>
  <c r="AG3235" i="1" s="1"/>
  <c r="AB3235" i="1"/>
  <c r="AE3235" i="1" s="1"/>
  <c r="AC3234" i="1"/>
  <c r="AG3234" i="1" s="1"/>
  <c r="AB3234" i="1"/>
  <c r="AE3234" i="1" s="1"/>
  <c r="AC3233" i="1"/>
  <c r="AB3233" i="1"/>
  <c r="AE3233" i="1" s="1"/>
  <c r="AC3232" i="1"/>
  <c r="AB3232" i="1"/>
  <c r="AE3232" i="1" s="1"/>
  <c r="AC3231" i="1"/>
  <c r="AG3231" i="1" s="1"/>
  <c r="AB3231" i="1"/>
  <c r="AE3231" i="1" s="1"/>
  <c r="AC3230" i="1"/>
  <c r="AG3230" i="1" s="1"/>
  <c r="AB3230" i="1"/>
  <c r="AE3230" i="1" s="1"/>
  <c r="AC3229" i="1"/>
  <c r="AB3229" i="1"/>
  <c r="AE3229" i="1" s="1"/>
  <c r="AC3228" i="1"/>
  <c r="AB3228" i="1"/>
  <c r="AE3228" i="1" s="1"/>
  <c r="AC3227" i="1"/>
  <c r="AG3227" i="1" s="1"/>
  <c r="AB3227" i="1"/>
  <c r="AE3227" i="1" s="1"/>
  <c r="AC3226" i="1"/>
  <c r="AG3226" i="1" s="1"/>
  <c r="AB3226" i="1"/>
  <c r="AE3226" i="1" s="1"/>
  <c r="AC3225" i="1"/>
  <c r="AB3225" i="1"/>
  <c r="AE3225" i="1" s="1"/>
  <c r="AC3224" i="1"/>
  <c r="AB3224" i="1"/>
  <c r="AE3224" i="1" s="1"/>
  <c r="AC3223" i="1"/>
  <c r="AB3223" i="1"/>
  <c r="AE3223" i="1" s="1"/>
  <c r="AC3222" i="1"/>
  <c r="AG3222" i="1" s="1"/>
  <c r="AB3222" i="1"/>
  <c r="AE3222" i="1" s="1"/>
  <c r="AC3221" i="1"/>
  <c r="AF3221" i="1" s="1"/>
  <c r="AB3221" i="1"/>
  <c r="AE3221" i="1" s="1"/>
  <c r="AC3220" i="1"/>
  <c r="AF3220" i="1" s="1"/>
  <c r="AB3220" i="1"/>
  <c r="AE3220" i="1" s="1"/>
  <c r="AC3219" i="1"/>
  <c r="AG3219" i="1" s="1"/>
  <c r="AB3219" i="1"/>
  <c r="AE3219" i="1" s="1"/>
  <c r="AC3218" i="1"/>
  <c r="AG3218" i="1" s="1"/>
  <c r="AB3218" i="1"/>
  <c r="AE3218" i="1" s="1"/>
  <c r="AC3217" i="1"/>
  <c r="AB3217" i="1"/>
  <c r="AE3217" i="1" s="1"/>
  <c r="AC3216" i="1"/>
  <c r="AB3216" i="1"/>
  <c r="AE3216" i="1" s="1"/>
  <c r="AC3215" i="1"/>
  <c r="AG3215" i="1" s="1"/>
  <c r="AB3215" i="1"/>
  <c r="AE3215" i="1" s="1"/>
  <c r="AC3214" i="1"/>
  <c r="AG3214" i="1" s="1"/>
  <c r="AB3214" i="1"/>
  <c r="AE3214" i="1" s="1"/>
  <c r="AC3213" i="1"/>
  <c r="AB3213" i="1"/>
  <c r="AE3213" i="1" s="1"/>
  <c r="AC3212" i="1"/>
  <c r="AB3212" i="1"/>
  <c r="AE3212" i="1" s="1"/>
  <c r="AC3211" i="1"/>
  <c r="AG3211" i="1" s="1"/>
  <c r="AB3211" i="1"/>
  <c r="AE3211" i="1" s="1"/>
  <c r="AC3210" i="1"/>
  <c r="AG3210" i="1" s="1"/>
  <c r="AB3210" i="1"/>
  <c r="AE3210" i="1" s="1"/>
  <c r="AC3209" i="1"/>
  <c r="AB3209" i="1"/>
  <c r="AE3209" i="1" s="1"/>
  <c r="AC3208" i="1"/>
  <c r="AB3208" i="1"/>
  <c r="AE3208" i="1" s="1"/>
  <c r="AC3207" i="1"/>
  <c r="AG3207" i="1" s="1"/>
  <c r="AB3207" i="1"/>
  <c r="AE3207" i="1" s="1"/>
  <c r="AC3206" i="1"/>
  <c r="AG3206" i="1" s="1"/>
  <c r="AB3206" i="1"/>
  <c r="AE3206" i="1" s="1"/>
  <c r="AC3205" i="1"/>
  <c r="AF3205" i="1" s="1"/>
  <c r="AB3205" i="1"/>
  <c r="AE3205" i="1" s="1"/>
  <c r="AC3204" i="1"/>
  <c r="AF3204" i="1" s="1"/>
  <c r="AB3204" i="1"/>
  <c r="AE3204" i="1" s="1"/>
  <c r="AC3203" i="1"/>
  <c r="AG3203" i="1" s="1"/>
  <c r="AB3203" i="1"/>
  <c r="AE3203" i="1" s="1"/>
  <c r="AC3202" i="1"/>
  <c r="AG3202" i="1" s="1"/>
  <c r="AB3202" i="1"/>
  <c r="AE3202" i="1" s="1"/>
  <c r="AC3201" i="1"/>
  <c r="AB3201" i="1"/>
  <c r="AE3201" i="1" s="1"/>
  <c r="AC3200" i="1"/>
  <c r="AB3200" i="1"/>
  <c r="AE3200" i="1" s="1"/>
  <c r="AC3199" i="1"/>
  <c r="AB3199" i="1"/>
  <c r="AE3199" i="1" s="1"/>
  <c r="AC3198" i="1"/>
  <c r="AG3198" i="1" s="1"/>
  <c r="AB3198" i="1"/>
  <c r="AE3198" i="1" s="1"/>
  <c r="AC3197" i="1"/>
  <c r="AB3197" i="1"/>
  <c r="AE3197" i="1" s="1"/>
  <c r="AC3196" i="1"/>
  <c r="AB3196" i="1"/>
  <c r="AE3196" i="1" s="1"/>
  <c r="AC3195" i="1"/>
  <c r="AG3195" i="1" s="1"/>
  <c r="AB3195" i="1"/>
  <c r="AE3195" i="1" s="1"/>
  <c r="AC3194" i="1"/>
  <c r="AG3194" i="1" s="1"/>
  <c r="AB3194" i="1"/>
  <c r="AE3194" i="1" s="1"/>
  <c r="AC3193" i="1"/>
  <c r="AF3193" i="1" s="1"/>
  <c r="AB3193" i="1"/>
  <c r="AE3193" i="1" s="1"/>
  <c r="AC3192" i="1"/>
  <c r="AB3192" i="1"/>
  <c r="AE3192" i="1" s="1"/>
  <c r="AC3191" i="1"/>
  <c r="AB3191" i="1"/>
  <c r="AE3191" i="1" s="1"/>
  <c r="AC3190" i="1"/>
  <c r="AG3190" i="1" s="1"/>
  <c r="AB3190" i="1"/>
  <c r="AE3190" i="1" s="1"/>
  <c r="AC3189" i="1"/>
  <c r="AF3189" i="1" s="1"/>
  <c r="AB3189" i="1"/>
  <c r="AE3189" i="1" s="1"/>
  <c r="AC3188" i="1"/>
  <c r="AF3188" i="1" s="1"/>
  <c r="AB3188" i="1"/>
  <c r="AE3188" i="1" s="1"/>
  <c r="AC3187" i="1"/>
  <c r="AG3187" i="1" s="1"/>
  <c r="AB3187" i="1"/>
  <c r="AE3187" i="1" s="1"/>
  <c r="AC3186" i="1"/>
  <c r="AG3186" i="1" s="1"/>
  <c r="AB3186" i="1"/>
  <c r="AE3186" i="1" s="1"/>
  <c r="AC3185" i="1"/>
  <c r="AB3185" i="1"/>
  <c r="AE3185" i="1" s="1"/>
  <c r="AC3184" i="1"/>
  <c r="AB3184" i="1"/>
  <c r="AE3184" i="1" s="1"/>
  <c r="AC3183" i="1"/>
  <c r="AG3183" i="1" s="1"/>
  <c r="AB3183" i="1"/>
  <c r="AE3183" i="1" s="1"/>
  <c r="AC3182" i="1"/>
  <c r="AG3182" i="1" s="1"/>
  <c r="AB3182" i="1"/>
  <c r="AE3182" i="1" s="1"/>
  <c r="AC3181" i="1"/>
  <c r="AB3181" i="1"/>
  <c r="AE3181" i="1" s="1"/>
  <c r="AC3180" i="1"/>
  <c r="AB3180" i="1"/>
  <c r="AE3180" i="1" s="1"/>
  <c r="AC3179" i="1"/>
  <c r="AG3179" i="1" s="1"/>
  <c r="AB3179" i="1"/>
  <c r="AE3179" i="1" s="1"/>
  <c r="AC3178" i="1"/>
  <c r="AG3178" i="1" s="1"/>
  <c r="AB3178" i="1"/>
  <c r="AE3178" i="1" s="1"/>
  <c r="AC3177" i="1"/>
  <c r="AB3177" i="1"/>
  <c r="AE3177" i="1" s="1"/>
  <c r="AC3176" i="1"/>
  <c r="AB3176" i="1"/>
  <c r="AE3176" i="1" s="1"/>
  <c r="AC3175" i="1"/>
  <c r="AG3175" i="1" s="1"/>
  <c r="AB3175" i="1"/>
  <c r="AE3175" i="1" s="1"/>
  <c r="AC3174" i="1"/>
  <c r="AG3174" i="1" s="1"/>
  <c r="AB3174" i="1"/>
  <c r="AE3174" i="1" s="1"/>
  <c r="AC3173" i="1"/>
  <c r="AF3173" i="1" s="1"/>
  <c r="AB3173" i="1"/>
  <c r="AE3173" i="1" s="1"/>
  <c r="AC3172" i="1"/>
  <c r="AF3172" i="1" s="1"/>
  <c r="AB3172" i="1"/>
  <c r="AE3172" i="1" s="1"/>
  <c r="AC3171" i="1"/>
  <c r="AG3171" i="1" s="1"/>
  <c r="AB3171" i="1"/>
  <c r="AE3171" i="1" s="1"/>
  <c r="AC3170" i="1"/>
  <c r="AG3170" i="1" s="1"/>
  <c r="AB3170" i="1"/>
  <c r="AE3170" i="1"/>
  <c r="AC3169" i="1"/>
  <c r="AB3169" i="1"/>
  <c r="AE3169" i="1" s="1"/>
  <c r="AC3168" i="1"/>
  <c r="AB3168" i="1"/>
  <c r="AE3168" i="1" s="1"/>
  <c r="AC3167" i="1"/>
  <c r="AG3167" i="1" s="1"/>
  <c r="AB3167" i="1"/>
  <c r="AE3167" i="1" s="1"/>
  <c r="AC3166" i="1"/>
  <c r="AG3166" i="1" s="1"/>
  <c r="AB3166" i="1"/>
  <c r="AE3166" i="1" s="1"/>
  <c r="AC3165" i="1"/>
  <c r="AB3165" i="1"/>
  <c r="AE3165" i="1" s="1"/>
  <c r="AC3164" i="1"/>
  <c r="AB3164" i="1"/>
  <c r="AE3164" i="1" s="1"/>
  <c r="AC3163" i="1"/>
  <c r="AG3163" i="1" s="1"/>
  <c r="AB3163" i="1"/>
  <c r="AE3163" i="1" s="1"/>
  <c r="AC3162" i="1"/>
  <c r="AG3162" i="1" s="1"/>
  <c r="AB3162" i="1"/>
  <c r="AE3162" i="1" s="1"/>
  <c r="AC3161" i="1"/>
  <c r="AB3161" i="1"/>
  <c r="AE3161" i="1" s="1"/>
  <c r="AC3160" i="1"/>
  <c r="AB3160" i="1"/>
  <c r="AE3160" i="1" s="1"/>
  <c r="AC3159" i="1"/>
  <c r="AB3159" i="1"/>
  <c r="AE3159" i="1" s="1"/>
  <c r="AC3158" i="1"/>
  <c r="AG3158" i="1" s="1"/>
  <c r="AB3158" i="1"/>
  <c r="AE3158" i="1" s="1"/>
  <c r="AC3157" i="1"/>
  <c r="AF3157" i="1" s="1"/>
  <c r="AB3157" i="1"/>
  <c r="AE3157" i="1" s="1"/>
  <c r="AC3156" i="1"/>
  <c r="AF3156" i="1" s="1"/>
  <c r="AB3156" i="1"/>
  <c r="AE3156" i="1" s="1"/>
  <c r="AC3155" i="1"/>
  <c r="AG3155" i="1" s="1"/>
  <c r="AB3155" i="1"/>
  <c r="AE3155" i="1" s="1"/>
  <c r="AC3154" i="1"/>
  <c r="AG3154" i="1" s="1"/>
  <c r="AB3154" i="1"/>
  <c r="AE3154" i="1" s="1"/>
  <c r="AC3153" i="1"/>
  <c r="AB3153" i="1"/>
  <c r="AE3153" i="1" s="1"/>
  <c r="AC3152" i="1"/>
  <c r="AB3152" i="1"/>
  <c r="AE3152" i="1" s="1"/>
  <c r="AC3151" i="1"/>
  <c r="AG3151" i="1" s="1"/>
  <c r="AB3151" i="1"/>
  <c r="AE3151" i="1" s="1"/>
  <c r="AC3150" i="1"/>
  <c r="AG3150" i="1" s="1"/>
  <c r="AB3150" i="1"/>
  <c r="AE3150" i="1" s="1"/>
  <c r="AC3149" i="1"/>
  <c r="AB3149" i="1"/>
  <c r="AE3149" i="1" s="1"/>
  <c r="AC3148" i="1"/>
  <c r="AB3148" i="1"/>
  <c r="AE3148" i="1" s="1"/>
  <c r="AC3147" i="1"/>
  <c r="AG3147" i="1" s="1"/>
  <c r="AB3147" i="1"/>
  <c r="AE3147" i="1" s="1"/>
  <c r="AC3146" i="1"/>
  <c r="AG3146" i="1" s="1"/>
  <c r="AB3146" i="1"/>
  <c r="AE3146" i="1" s="1"/>
  <c r="AC3145" i="1"/>
  <c r="AB3145" i="1"/>
  <c r="AE3145" i="1" s="1"/>
  <c r="AC3144" i="1"/>
  <c r="AB3144" i="1"/>
  <c r="AE3144" i="1" s="1"/>
  <c r="AC3143" i="1"/>
  <c r="AG3143" i="1" s="1"/>
  <c r="AB3143" i="1"/>
  <c r="AE3143" i="1" s="1"/>
  <c r="AC3142" i="1"/>
  <c r="AG3142" i="1" s="1"/>
  <c r="AB3142" i="1"/>
  <c r="AE3142" i="1" s="1"/>
  <c r="AC3141" i="1"/>
  <c r="AF3141" i="1" s="1"/>
  <c r="AB3141" i="1"/>
  <c r="AE3141" i="1" s="1"/>
  <c r="AC3140" i="1"/>
  <c r="AF3140" i="1" s="1"/>
  <c r="AB3140" i="1"/>
  <c r="AE3140" i="1" s="1"/>
  <c r="AC3139" i="1"/>
  <c r="AG3139" i="1" s="1"/>
  <c r="AB3139" i="1"/>
  <c r="AE3139" i="1" s="1"/>
  <c r="AC3138" i="1"/>
  <c r="AG3138" i="1" s="1"/>
  <c r="AB3138" i="1"/>
  <c r="AE3138" i="1" s="1"/>
  <c r="AC3137" i="1"/>
  <c r="AB3137" i="1"/>
  <c r="AE3137" i="1" s="1"/>
  <c r="AC3136" i="1"/>
  <c r="AB3136" i="1"/>
  <c r="AE3136" i="1" s="1"/>
  <c r="AC3135" i="1"/>
  <c r="AG3135" i="1" s="1"/>
  <c r="AB3135" i="1"/>
  <c r="AE3135" i="1" s="1"/>
  <c r="AC3134" i="1"/>
  <c r="AG3134" i="1" s="1"/>
  <c r="AB3134" i="1"/>
  <c r="AE3134" i="1" s="1"/>
  <c r="AC3133" i="1"/>
  <c r="AB3133" i="1"/>
  <c r="AE3133" i="1" s="1"/>
  <c r="AC3132" i="1"/>
  <c r="AB3132" i="1"/>
  <c r="AE3132" i="1" s="1"/>
  <c r="AC3131" i="1"/>
  <c r="AG3131" i="1" s="1"/>
  <c r="AB3131" i="1"/>
  <c r="AE3131" i="1" s="1"/>
  <c r="AC3130" i="1"/>
  <c r="AG3130" i="1" s="1"/>
  <c r="AB3130" i="1"/>
  <c r="AE3130" i="1" s="1"/>
  <c r="AC3129" i="1"/>
  <c r="AB3129" i="1"/>
  <c r="AE3129" i="1" s="1"/>
  <c r="AC3128" i="1"/>
  <c r="AB3128" i="1"/>
  <c r="AE3128" i="1" s="1"/>
  <c r="AC3127" i="1"/>
  <c r="AG3127" i="1" s="1"/>
  <c r="AB3127" i="1"/>
  <c r="AE3127" i="1" s="1"/>
  <c r="AC3126" i="1"/>
  <c r="AG3126" i="1" s="1"/>
  <c r="AB3126" i="1"/>
  <c r="AE3126" i="1" s="1"/>
  <c r="AC3125" i="1"/>
  <c r="AF3125" i="1" s="1"/>
  <c r="AB3125" i="1"/>
  <c r="AE3125" i="1" s="1"/>
  <c r="AC3124" i="1"/>
  <c r="AF3124" i="1" s="1"/>
  <c r="AB3124" i="1"/>
  <c r="AE3124" i="1" s="1"/>
  <c r="AC3123" i="1"/>
  <c r="AG3123" i="1" s="1"/>
  <c r="AB3123" i="1"/>
  <c r="AE3123" i="1" s="1"/>
  <c r="AC3122" i="1"/>
  <c r="AG3122" i="1" s="1"/>
  <c r="AB3122" i="1"/>
  <c r="AE3122" i="1"/>
  <c r="AC3121" i="1"/>
  <c r="AB3121" i="1"/>
  <c r="AE3121" i="1" s="1"/>
  <c r="AC3120" i="1"/>
  <c r="AB3120" i="1"/>
  <c r="AE3120" i="1" s="1"/>
  <c r="AC3119" i="1"/>
  <c r="AG3119" i="1" s="1"/>
  <c r="AB3119" i="1"/>
  <c r="AE3119" i="1" s="1"/>
  <c r="AC3118" i="1"/>
  <c r="AG3118" i="1" s="1"/>
  <c r="AB3118" i="1"/>
  <c r="AE3118" i="1" s="1"/>
  <c r="AC3117" i="1"/>
  <c r="AB3117" i="1"/>
  <c r="AE3117" i="1" s="1"/>
  <c r="AC3116" i="1"/>
  <c r="AB3116" i="1"/>
  <c r="AE3116" i="1" s="1"/>
  <c r="AC3115" i="1"/>
  <c r="AG3115" i="1" s="1"/>
  <c r="AB3115" i="1"/>
  <c r="AE3115" i="1" s="1"/>
  <c r="AC3114" i="1"/>
  <c r="AG3114" i="1" s="1"/>
  <c r="AB3114" i="1"/>
  <c r="AE3114" i="1" s="1"/>
  <c r="AC3113" i="1"/>
  <c r="AB3113" i="1"/>
  <c r="AE3113" i="1" s="1"/>
  <c r="AC3112" i="1"/>
  <c r="AB3112" i="1"/>
  <c r="AE3112" i="1" s="1"/>
  <c r="AC3111" i="1"/>
  <c r="AG3111" i="1" s="1"/>
  <c r="AB3111" i="1"/>
  <c r="AE3111" i="1" s="1"/>
  <c r="AC3110" i="1"/>
  <c r="AG3110" i="1" s="1"/>
  <c r="AB3110" i="1"/>
  <c r="AE3110" i="1" s="1"/>
  <c r="AC3109" i="1"/>
  <c r="AF3109" i="1" s="1"/>
  <c r="AB3109" i="1"/>
  <c r="AE3109" i="1" s="1"/>
  <c r="AC3108" i="1"/>
  <c r="AF3108" i="1" s="1"/>
  <c r="AB3108" i="1"/>
  <c r="AE3108" i="1" s="1"/>
  <c r="AC3107" i="1"/>
  <c r="AG3107" i="1" s="1"/>
  <c r="AB3107" i="1"/>
  <c r="AE3107" i="1" s="1"/>
  <c r="AC3106" i="1"/>
  <c r="AG3106" i="1" s="1"/>
  <c r="AB3106" i="1"/>
  <c r="AE3106" i="1"/>
  <c r="AC3105" i="1"/>
  <c r="AB3105" i="1"/>
  <c r="AE3105" i="1" s="1"/>
  <c r="AC3104" i="1"/>
  <c r="AB3104" i="1"/>
  <c r="AE3104" i="1" s="1"/>
  <c r="AC3103" i="1"/>
  <c r="AG3103" i="1" s="1"/>
  <c r="AB3103" i="1"/>
  <c r="AE3103" i="1" s="1"/>
  <c r="AC3102" i="1"/>
  <c r="AG3102" i="1" s="1"/>
  <c r="AB3102" i="1"/>
  <c r="AE3102" i="1" s="1"/>
  <c r="AC3101" i="1"/>
  <c r="AB3101" i="1"/>
  <c r="AE3101" i="1" s="1"/>
  <c r="AC3100" i="1"/>
  <c r="AB3100" i="1"/>
  <c r="AE3100" i="1" s="1"/>
  <c r="AC3099" i="1"/>
  <c r="AG3099" i="1" s="1"/>
  <c r="AB3099" i="1"/>
  <c r="AE3099" i="1" s="1"/>
  <c r="AC3098" i="1"/>
  <c r="AG3098" i="1" s="1"/>
  <c r="AB3098" i="1"/>
  <c r="AE3098" i="1" s="1"/>
  <c r="AC3097" i="1"/>
  <c r="AB3097" i="1"/>
  <c r="AE3097" i="1" s="1"/>
  <c r="AC3096" i="1"/>
  <c r="AB3096" i="1"/>
  <c r="AE3096" i="1" s="1"/>
  <c r="AC3095" i="1"/>
  <c r="AB3095" i="1"/>
  <c r="AE3095" i="1" s="1"/>
  <c r="AC3094" i="1"/>
  <c r="AG3094" i="1" s="1"/>
  <c r="AB3094" i="1"/>
  <c r="AE3094" i="1" s="1"/>
  <c r="AC3093" i="1"/>
  <c r="AF3093" i="1" s="1"/>
  <c r="AB3093" i="1"/>
  <c r="AE3093" i="1" s="1"/>
  <c r="AC3092" i="1"/>
  <c r="AF3092" i="1" s="1"/>
  <c r="AB3092" i="1"/>
  <c r="AE3092" i="1" s="1"/>
  <c r="AC3091" i="1"/>
  <c r="AG3091" i="1" s="1"/>
  <c r="AB3091" i="1"/>
  <c r="AE3091" i="1" s="1"/>
  <c r="AC3090" i="1"/>
  <c r="AG3090" i="1" s="1"/>
  <c r="AB3090" i="1"/>
  <c r="AE3090" i="1" s="1"/>
  <c r="AC3089" i="1"/>
  <c r="AB3089" i="1"/>
  <c r="AE3089" i="1" s="1"/>
  <c r="AC3088" i="1"/>
  <c r="AB3088" i="1"/>
  <c r="AE3088" i="1" s="1"/>
  <c r="AC3087" i="1"/>
  <c r="AG3087" i="1" s="1"/>
  <c r="AB3087" i="1"/>
  <c r="AE3087" i="1" s="1"/>
  <c r="AC3086" i="1"/>
  <c r="AG3086" i="1" s="1"/>
  <c r="AB3086" i="1"/>
  <c r="AE3086" i="1" s="1"/>
  <c r="AC3085" i="1"/>
  <c r="AB3085" i="1"/>
  <c r="AE3085" i="1" s="1"/>
  <c r="AC3084" i="1"/>
  <c r="AB3084" i="1"/>
  <c r="AE3084" i="1" s="1"/>
  <c r="AC3083" i="1"/>
  <c r="AG3083" i="1" s="1"/>
  <c r="AB3083" i="1"/>
  <c r="AE3083" i="1" s="1"/>
  <c r="AC3082" i="1"/>
  <c r="AG3082" i="1" s="1"/>
  <c r="AB3082" i="1"/>
  <c r="AE3082" i="1" s="1"/>
  <c r="AC3081" i="1"/>
  <c r="AB3081" i="1"/>
  <c r="AE3081" i="1" s="1"/>
  <c r="AC3080" i="1"/>
  <c r="AB3080" i="1"/>
  <c r="AE3080" i="1" s="1"/>
  <c r="AC3079" i="1"/>
  <c r="AG3079" i="1" s="1"/>
  <c r="AB3079" i="1"/>
  <c r="AE3079" i="1" s="1"/>
  <c r="AC3078" i="1"/>
  <c r="AG3078" i="1" s="1"/>
  <c r="AB3078" i="1"/>
  <c r="AE3078" i="1" s="1"/>
  <c r="AC3077" i="1"/>
  <c r="AF3077" i="1" s="1"/>
  <c r="AB3077" i="1"/>
  <c r="AE3077" i="1" s="1"/>
  <c r="AC3076" i="1"/>
  <c r="AB3076" i="1"/>
  <c r="AE3076" i="1" s="1"/>
  <c r="AC3075" i="1"/>
  <c r="AG3075" i="1" s="1"/>
  <c r="AB3075" i="1"/>
  <c r="AE3075" i="1" s="1"/>
  <c r="AC3074" i="1"/>
  <c r="AG3074" i="1" s="1"/>
  <c r="AB3074" i="1"/>
  <c r="AE3074" i="1" s="1"/>
  <c r="AC3073" i="1"/>
  <c r="AB3073" i="1"/>
  <c r="AE3073" i="1" s="1"/>
  <c r="AC3072" i="1"/>
  <c r="AB3072" i="1"/>
  <c r="AE3072" i="1" s="1"/>
  <c r="AC3071" i="1"/>
  <c r="AG3071" i="1" s="1"/>
  <c r="AB3071" i="1"/>
  <c r="AE3071" i="1" s="1"/>
  <c r="AC3070" i="1"/>
  <c r="AG3070" i="1" s="1"/>
  <c r="AB3070" i="1"/>
  <c r="AE3070" i="1" s="1"/>
  <c r="AC3069" i="1"/>
  <c r="AB3069" i="1"/>
  <c r="AE3069" i="1" s="1"/>
  <c r="AC3068" i="1"/>
  <c r="AB3068" i="1"/>
  <c r="AE3068" i="1" s="1"/>
  <c r="AC3067" i="1"/>
  <c r="AG3067" i="1" s="1"/>
  <c r="AB3067" i="1"/>
  <c r="AE3067" i="1" s="1"/>
  <c r="AC3066" i="1"/>
  <c r="AG3066" i="1" s="1"/>
  <c r="AB3066" i="1"/>
  <c r="AE3066" i="1" s="1"/>
  <c r="AC3065" i="1"/>
  <c r="AB3065" i="1"/>
  <c r="AE3065" i="1" s="1"/>
  <c r="AC3064" i="1"/>
  <c r="AB3064" i="1"/>
  <c r="AE3064" i="1" s="1"/>
  <c r="AC3063" i="1"/>
  <c r="AG3063" i="1" s="1"/>
  <c r="AB3063" i="1"/>
  <c r="AE3063" i="1" s="1"/>
  <c r="AC3062" i="1"/>
  <c r="AG3062" i="1" s="1"/>
  <c r="AB3062" i="1"/>
  <c r="AE3062" i="1" s="1"/>
  <c r="AC3061" i="1"/>
  <c r="AF3061" i="1" s="1"/>
  <c r="AB3061" i="1"/>
  <c r="AE3061" i="1" s="1"/>
  <c r="AC3060" i="1"/>
  <c r="AF3060" i="1" s="1"/>
  <c r="AB3060" i="1"/>
  <c r="AE3060" i="1" s="1"/>
  <c r="AC3059" i="1"/>
  <c r="AG3059" i="1" s="1"/>
  <c r="AB3059" i="1"/>
  <c r="AE3059" i="1" s="1"/>
  <c r="AC3058" i="1"/>
  <c r="AG3058" i="1" s="1"/>
  <c r="AB3058" i="1"/>
  <c r="AE3058" i="1" s="1"/>
  <c r="AC3057" i="1"/>
  <c r="AB3057" i="1"/>
  <c r="AE3057" i="1" s="1"/>
  <c r="AC3056" i="1"/>
  <c r="AB3056" i="1"/>
  <c r="AE3056" i="1" s="1"/>
  <c r="AC3055" i="1"/>
  <c r="AG3055" i="1" s="1"/>
  <c r="AB3055" i="1"/>
  <c r="AE3055" i="1" s="1"/>
  <c r="AC3054" i="1"/>
  <c r="AG3054" i="1" s="1"/>
  <c r="AB3054" i="1"/>
  <c r="AE3054" i="1" s="1"/>
  <c r="AC3053" i="1"/>
  <c r="AB3053" i="1"/>
  <c r="AE3053" i="1" s="1"/>
  <c r="AC3052" i="1"/>
  <c r="AB3052" i="1"/>
  <c r="AE3052" i="1" s="1"/>
  <c r="AC3051" i="1"/>
  <c r="AG3051" i="1" s="1"/>
  <c r="AB3051" i="1"/>
  <c r="AE3051" i="1" s="1"/>
  <c r="AC3050" i="1"/>
  <c r="AG3050" i="1" s="1"/>
  <c r="AB3050" i="1"/>
  <c r="AE3050" i="1" s="1"/>
  <c r="AC3049" i="1"/>
  <c r="AB3049" i="1"/>
  <c r="AE3049" i="1" s="1"/>
  <c r="AC3048" i="1"/>
  <c r="AB3048" i="1"/>
  <c r="AE3048" i="1" s="1"/>
  <c r="AC3047" i="1"/>
  <c r="AG3047" i="1" s="1"/>
  <c r="AB3047" i="1"/>
  <c r="AE3047" i="1" s="1"/>
  <c r="AC3046" i="1"/>
  <c r="AG3046" i="1" s="1"/>
  <c r="AB3046" i="1"/>
  <c r="AE3046" i="1" s="1"/>
  <c r="AC3045" i="1"/>
  <c r="AF3045" i="1" s="1"/>
  <c r="AB3045" i="1"/>
  <c r="AE3045" i="1" s="1"/>
  <c r="AC3044" i="1"/>
  <c r="AF3044" i="1" s="1"/>
  <c r="AB3044" i="1"/>
  <c r="AE3044" i="1" s="1"/>
  <c r="AC3043" i="1"/>
  <c r="AG3043" i="1" s="1"/>
  <c r="AB3043" i="1"/>
  <c r="AE3043" i="1" s="1"/>
  <c r="AC3042" i="1"/>
  <c r="AG3042" i="1" s="1"/>
  <c r="AB3042" i="1"/>
  <c r="AE3042" i="1" s="1"/>
  <c r="AC3041" i="1"/>
  <c r="AB3041" i="1"/>
  <c r="AE3041" i="1" s="1"/>
  <c r="AC3040" i="1"/>
  <c r="AB3040" i="1"/>
  <c r="AE3040" i="1" s="1"/>
  <c r="AC3039" i="1"/>
  <c r="AB3039" i="1"/>
  <c r="AE3039" i="1" s="1"/>
  <c r="AC3038" i="1"/>
  <c r="AG3038" i="1" s="1"/>
  <c r="AB3038" i="1"/>
  <c r="AE3038" i="1" s="1"/>
  <c r="AC3037" i="1"/>
  <c r="AB3037" i="1"/>
  <c r="AE3037" i="1" s="1"/>
  <c r="AC3036" i="1"/>
  <c r="AB3036" i="1"/>
  <c r="AE3036" i="1" s="1"/>
  <c r="AC3035" i="1"/>
  <c r="AB3035" i="1"/>
  <c r="AE3035" i="1" s="1"/>
  <c r="AC3034" i="1"/>
  <c r="AG3034" i="1" s="1"/>
  <c r="AB3034" i="1"/>
  <c r="AE3034" i="1" s="1"/>
  <c r="AC3033" i="1"/>
  <c r="AB3033" i="1"/>
  <c r="AE3033" i="1" s="1"/>
  <c r="AC3032" i="1"/>
  <c r="AB3032" i="1"/>
  <c r="AE3032" i="1" s="1"/>
  <c r="AC3031" i="1"/>
  <c r="AB3031" i="1"/>
  <c r="AE3031" i="1" s="1"/>
  <c r="AC3030" i="1"/>
  <c r="AG3030" i="1" s="1"/>
  <c r="AB3030" i="1"/>
  <c r="AE3030" i="1" s="1"/>
  <c r="AC3029" i="1"/>
  <c r="AF3029" i="1" s="1"/>
  <c r="AB3029" i="1"/>
  <c r="AE3029" i="1" s="1"/>
  <c r="AC3028" i="1"/>
  <c r="AF3028" i="1" s="1"/>
  <c r="AB3028" i="1"/>
  <c r="AE3028" i="1" s="1"/>
  <c r="AC3027" i="1"/>
  <c r="AG3027" i="1" s="1"/>
  <c r="AB3027" i="1"/>
  <c r="AE3027" i="1" s="1"/>
  <c r="AC3026" i="1"/>
  <c r="AG3026" i="1" s="1"/>
  <c r="AB3026" i="1"/>
  <c r="AE3026" i="1" s="1"/>
  <c r="AC3025" i="1"/>
  <c r="AB3025" i="1"/>
  <c r="AE3025" i="1" s="1"/>
  <c r="AC3024" i="1"/>
  <c r="AB3024" i="1"/>
  <c r="AE3024" i="1" s="1"/>
  <c r="AC3023" i="1"/>
  <c r="AG3023" i="1" s="1"/>
  <c r="AB3023" i="1"/>
  <c r="AE3023" i="1" s="1"/>
  <c r="AC3022" i="1"/>
  <c r="AG3022" i="1" s="1"/>
  <c r="AB3022" i="1"/>
  <c r="AE3022" i="1" s="1"/>
  <c r="AC3021" i="1"/>
  <c r="AB3021" i="1"/>
  <c r="AE3021" i="1" s="1"/>
  <c r="AC3020" i="1"/>
  <c r="AB3020" i="1"/>
  <c r="AE3020" i="1" s="1"/>
  <c r="AC3019" i="1"/>
  <c r="AG3019" i="1" s="1"/>
  <c r="AB3019" i="1"/>
  <c r="AE3019" i="1" s="1"/>
  <c r="AC3018" i="1"/>
  <c r="AG3018" i="1" s="1"/>
  <c r="AB3018" i="1"/>
  <c r="AE3018" i="1" s="1"/>
  <c r="AC3017" i="1"/>
  <c r="AB3017" i="1"/>
  <c r="AE3017" i="1" s="1"/>
  <c r="AC3016" i="1"/>
  <c r="AB3016" i="1"/>
  <c r="AE3016" i="1" s="1"/>
  <c r="AC3015" i="1"/>
  <c r="AG3015" i="1" s="1"/>
  <c r="AB3015" i="1"/>
  <c r="AE3015" i="1" s="1"/>
  <c r="AC3014" i="1"/>
  <c r="AG3014" i="1" s="1"/>
  <c r="AB3014" i="1"/>
  <c r="AE3014" i="1" s="1"/>
  <c r="AC3013" i="1"/>
  <c r="AF3013" i="1" s="1"/>
  <c r="AB3013" i="1"/>
  <c r="AE3013" i="1" s="1"/>
  <c r="AC3012" i="1"/>
  <c r="AF3012" i="1" s="1"/>
  <c r="AB3012" i="1"/>
  <c r="AE3012" i="1" s="1"/>
  <c r="AC3011" i="1"/>
  <c r="AG3011" i="1" s="1"/>
  <c r="AB3011" i="1"/>
  <c r="AE3011" i="1" s="1"/>
  <c r="AC3010" i="1"/>
  <c r="AG3010" i="1" s="1"/>
  <c r="AB3010" i="1"/>
  <c r="AE3010" i="1" s="1"/>
  <c r="AC3009" i="1"/>
  <c r="AB3009" i="1"/>
  <c r="AE3009" i="1" s="1"/>
  <c r="AC3008" i="1"/>
  <c r="AB3008" i="1"/>
  <c r="AE3008" i="1" s="1"/>
  <c r="AC3007" i="1"/>
  <c r="AG3007" i="1" s="1"/>
  <c r="AB3007" i="1"/>
  <c r="AE3007" i="1" s="1"/>
  <c r="AC3006" i="1"/>
  <c r="AG3006" i="1" s="1"/>
  <c r="AB3006" i="1"/>
  <c r="AE3006" i="1" s="1"/>
  <c r="AC3005" i="1"/>
  <c r="AB3005" i="1"/>
  <c r="AE3005" i="1" s="1"/>
  <c r="AC3004" i="1"/>
  <c r="AB3004" i="1"/>
  <c r="AE3004" i="1" s="1"/>
  <c r="AC3003" i="1"/>
  <c r="AG3003" i="1" s="1"/>
  <c r="AB3003" i="1"/>
  <c r="AE3003" i="1" s="1"/>
  <c r="AC3002" i="1"/>
  <c r="AG3002" i="1" s="1"/>
  <c r="AB3002" i="1"/>
  <c r="AE3002" i="1" s="1"/>
  <c r="AC3001" i="1"/>
  <c r="AB3001" i="1"/>
  <c r="AE3001" i="1" s="1"/>
  <c r="AC3000" i="1"/>
  <c r="AB3000" i="1"/>
  <c r="AE3000" i="1" s="1"/>
  <c r="AC2999" i="1"/>
  <c r="AG2999" i="1" s="1"/>
  <c r="AB2999" i="1"/>
  <c r="AE2999" i="1" s="1"/>
  <c r="AC2998" i="1"/>
  <c r="AG2998" i="1" s="1"/>
  <c r="AB2998" i="1"/>
  <c r="AE2998" i="1" s="1"/>
  <c r="AC2997" i="1"/>
  <c r="AF2997" i="1" s="1"/>
  <c r="AB2997" i="1"/>
  <c r="AE2997" i="1" s="1"/>
  <c r="AC2996" i="1"/>
  <c r="AF2996" i="1" s="1"/>
  <c r="AB2996" i="1"/>
  <c r="AE2996" i="1" s="1"/>
  <c r="AC2995" i="1"/>
  <c r="AG2995" i="1" s="1"/>
  <c r="AB2995" i="1"/>
  <c r="AE2995" i="1" s="1"/>
  <c r="AC2994" i="1"/>
  <c r="AG2994" i="1" s="1"/>
  <c r="AB2994" i="1"/>
  <c r="AE2994" i="1"/>
  <c r="AC2993" i="1"/>
  <c r="AB2993" i="1"/>
  <c r="AE2993" i="1" s="1"/>
  <c r="AC2992" i="1"/>
  <c r="AB2992" i="1"/>
  <c r="AE2992" i="1" s="1"/>
  <c r="AC2991" i="1"/>
  <c r="AG2991" i="1" s="1"/>
  <c r="AB2991" i="1"/>
  <c r="AE2991" i="1" s="1"/>
  <c r="AC2990" i="1"/>
  <c r="AG2990" i="1" s="1"/>
  <c r="AB2990" i="1"/>
  <c r="AE2990" i="1" s="1"/>
  <c r="AC2989" i="1"/>
  <c r="AB2989" i="1"/>
  <c r="AE2989" i="1" s="1"/>
  <c r="AC2988" i="1"/>
  <c r="AB2988" i="1"/>
  <c r="AE2988" i="1" s="1"/>
  <c r="AC2987" i="1"/>
  <c r="AG2987" i="1" s="1"/>
  <c r="AB2987" i="1"/>
  <c r="AE2987" i="1" s="1"/>
  <c r="AC2986" i="1"/>
  <c r="AG2986" i="1" s="1"/>
  <c r="AB2986" i="1"/>
  <c r="AE2986" i="1" s="1"/>
  <c r="AC2985" i="1"/>
  <c r="AB2985" i="1"/>
  <c r="AE2985" i="1" s="1"/>
  <c r="AC2984" i="1"/>
  <c r="AB2984" i="1"/>
  <c r="AE2984" i="1" s="1"/>
  <c r="AC2983" i="1"/>
  <c r="AG2983" i="1" s="1"/>
  <c r="AB2983" i="1"/>
  <c r="AE2983" i="1" s="1"/>
  <c r="AC2982" i="1"/>
  <c r="AG2982" i="1" s="1"/>
  <c r="AB2982" i="1"/>
  <c r="AE2982" i="1" s="1"/>
  <c r="AC2981" i="1"/>
  <c r="AF2981" i="1" s="1"/>
  <c r="AB2981" i="1"/>
  <c r="AE2981" i="1" s="1"/>
  <c r="AC2980" i="1"/>
  <c r="AF2980" i="1" s="1"/>
  <c r="AB2980" i="1"/>
  <c r="AE2980" i="1" s="1"/>
  <c r="AC2979" i="1"/>
  <c r="AG2979" i="1" s="1"/>
  <c r="AB2979" i="1"/>
  <c r="AE2979" i="1" s="1"/>
  <c r="AC2978" i="1"/>
  <c r="AG2978" i="1" s="1"/>
  <c r="AB2978" i="1"/>
  <c r="AE2978" i="1" s="1"/>
  <c r="AC2977" i="1"/>
  <c r="AB2977" i="1"/>
  <c r="AE2977" i="1" s="1"/>
  <c r="AC2976" i="1"/>
  <c r="AB2976" i="1"/>
  <c r="AE2976" i="1" s="1"/>
  <c r="AC2975" i="1"/>
  <c r="AG2975" i="1" s="1"/>
  <c r="AB2975" i="1"/>
  <c r="AE2975" i="1" s="1"/>
  <c r="AC2974" i="1"/>
  <c r="AG2974" i="1" s="1"/>
  <c r="AB2974" i="1"/>
  <c r="AE2974" i="1" s="1"/>
  <c r="AC2973" i="1"/>
  <c r="AB2973" i="1"/>
  <c r="AE2973" i="1" s="1"/>
  <c r="AC2972" i="1"/>
  <c r="AB2972" i="1"/>
  <c r="AE2972" i="1" s="1"/>
  <c r="AC2971" i="1"/>
  <c r="AG2971" i="1" s="1"/>
  <c r="AB2971" i="1"/>
  <c r="AE2971" i="1" s="1"/>
  <c r="AC2970" i="1"/>
  <c r="AG2970" i="1" s="1"/>
  <c r="AB2970" i="1"/>
  <c r="AE2970" i="1" s="1"/>
  <c r="AC2969" i="1"/>
  <c r="AB2969" i="1"/>
  <c r="AE2969" i="1" s="1"/>
  <c r="AC2968" i="1"/>
  <c r="AB2968" i="1"/>
  <c r="AE2968" i="1" s="1"/>
  <c r="AC2967" i="1"/>
  <c r="AB2967" i="1"/>
  <c r="AE2967" i="1" s="1"/>
  <c r="AC2966" i="1"/>
  <c r="AG2966" i="1" s="1"/>
  <c r="AB2966" i="1"/>
  <c r="AE2966" i="1" s="1"/>
  <c r="AC2965" i="1"/>
  <c r="AF2965" i="1" s="1"/>
  <c r="AB2965" i="1"/>
  <c r="AE2965" i="1" s="1"/>
  <c r="AC2964" i="1"/>
  <c r="AF2964" i="1" s="1"/>
  <c r="AB2964" i="1"/>
  <c r="AE2964" i="1" s="1"/>
  <c r="AC2963" i="1"/>
  <c r="AG2963" i="1" s="1"/>
  <c r="AB2963" i="1"/>
  <c r="AE2963" i="1" s="1"/>
  <c r="AC2962" i="1"/>
  <c r="AG2962" i="1" s="1"/>
  <c r="AB2962" i="1"/>
  <c r="AE2962" i="1" s="1"/>
  <c r="AC2961" i="1"/>
  <c r="AB2961" i="1"/>
  <c r="AE2961" i="1" s="1"/>
  <c r="AC2960" i="1"/>
  <c r="AB2960" i="1"/>
  <c r="AE2960" i="1" s="1"/>
  <c r="AC2959" i="1"/>
  <c r="AG2959" i="1" s="1"/>
  <c r="AB2959" i="1"/>
  <c r="AE2959" i="1" s="1"/>
  <c r="AC2958" i="1"/>
  <c r="AG2958" i="1" s="1"/>
  <c r="AB2958" i="1"/>
  <c r="AE2958" i="1" s="1"/>
  <c r="AC2957" i="1"/>
  <c r="AB2957" i="1"/>
  <c r="AE2957" i="1" s="1"/>
  <c r="AC2956" i="1"/>
  <c r="AB2956" i="1"/>
  <c r="AE2956" i="1" s="1"/>
  <c r="AC2955" i="1"/>
  <c r="AG2955" i="1" s="1"/>
  <c r="AB2955" i="1"/>
  <c r="AE2955" i="1" s="1"/>
  <c r="AC2954" i="1"/>
  <c r="AG2954" i="1" s="1"/>
  <c r="AB2954" i="1"/>
  <c r="AE2954" i="1"/>
  <c r="AC2953" i="1"/>
  <c r="AB2953" i="1"/>
  <c r="AE2953" i="1" s="1"/>
  <c r="AC2952" i="1"/>
  <c r="AB2952" i="1"/>
  <c r="AE2952" i="1" s="1"/>
  <c r="AC2951" i="1"/>
  <c r="AG2951" i="1" s="1"/>
  <c r="AB2951" i="1"/>
  <c r="AE2951" i="1" s="1"/>
  <c r="AC2950" i="1"/>
  <c r="AG2950" i="1" s="1"/>
  <c r="AB2950" i="1"/>
  <c r="AE2950" i="1" s="1"/>
  <c r="AC2949" i="1"/>
  <c r="AF2949" i="1" s="1"/>
  <c r="AB2949" i="1"/>
  <c r="AE2949" i="1" s="1"/>
  <c r="AC2948" i="1"/>
  <c r="AF2948" i="1" s="1"/>
  <c r="AB2948" i="1"/>
  <c r="AE2948" i="1" s="1"/>
  <c r="AC2947" i="1"/>
  <c r="AB2947" i="1"/>
  <c r="AE2947" i="1" s="1"/>
  <c r="AC2946" i="1"/>
  <c r="AG2946" i="1" s="1"/>
  <c r="AB2946" i="1"/>
  <c r="AE2946" i="1" s="1"/>
  <c r="AC2945" i="1"/>
  <c r="AB2945" i="1"/>
  <c r="AE2945" i="1" s="1"/>
  <c r="AC2944" i="1"/>
  <c r="AB2944" i="1"/>
  <c r="AE2944" i="1" s="1"/>
  <c r="AC2943" i="1"/>
  <c r="AG2943" i="1" s="1"/>
  <c r="AB2943" i="1"/>
  <c r="AE2943" i="1" s="1"/>
  <c r="AC2942" i="1"/>
  <c r="AG2942" i="1" s="1"/>
  <c r="AB2942" i="1"/>
  <c r="AE2942" i="1" s="1"/>
  <c r="AC2941" i="1"/>
  <c r="AB2941" i="1"/>
  <c r="AE2941" i="1" s="1"/>
  <c r="AC2940" i="1"/>
  <c r="AB2940" i="1"/>
  <c r="AE2940" i="1" s="1"/>
  <c r="AC2939" i="1"/>
  <c r="AB2939" i="1"/>
  <c r="AE2939" i="1" s="1"/>
  <c r="AC2938" i="1"/>
  <c r="AG2938" i="1" s="1"/>
  <c r="AB2938" i="1"/>
  <c r="AE2938" i="1" s="1"/>
  <c r="AC2937" i="1"/>
  <c r="AB2937" i="1"/>
  <c r="AE2937" i="1" s="1"/>
  <c r="AC2936" i="1"/>
  <c r="AB2936" i="1"/>
  <c r="AE2936" i="1" s="1"/>
  <c r="AC2935" i="1"/>
  <c r="AG2935" i="1" s="1"/>
  <c r="AB2935" i="1"/>
  <c r="AE2935" i="1" s="1"/>
  <c r="AC2934" i="1"/>
  <c r="AG2934" i="1" s="1"/>
  <c r="AB2934" i="1"/>
  <c r="AE2934" i="1" s="1"/>
  <c r="AC2933" i="1"/>
  <c r="AF2933" i="1" s="1"/>
  <c r="AB2933" i="1"/>
  <c r="AE2933" i="1" s="1"/>
  <c r="AC2932" i="1"/>
  <c r="AF2932" i="1" s="1"/>
  <c r="AB2932" i="1"/>
  <c r="AE2932" i="1" s="1"/>
  <c r="AC2931" i="1"/>
  <c r="AB2931" i="1"/>
  <c r="AE2931" i="1" s="1"/>
  <c r="AC2930" i="1"/>
  <c r="AG2930" i="1" s="1"/>
  <c r="AB2930" i="1"/>
  <c r="AE2930" i="1"/>
  <c r="AC2929" i="1"/>
  <c r="AB2929" i="1"/>
  <c r="AE2929" i="1" s="1"/>
  <c r="AC2928" i="1"/>
  <c r="AB2928" i="1"/>
  <c r="AE2928" i="1" s="1"/>
  <c r="AC2927" i="1"/>
  <c r="AG2927" i="1" s="1"/>
  <c r="AB2927" i="1"/>
  <c r="AE2927" i="1" s="1"/>
  <c r="AC2926" i="1"/>
  <c r="AG2926" i="1" s="1"/>
  <c r="AB2926" i="1"/>
  <c r="AE2926" i="1" s="1"/>
  <c r="AC2925" i="1"/>
  <c r="AB2925" i="1"/>
  <c r="AE2925" i="1" s="1"/>
  <c r="AC2924" i="1"/>
  <c r="AB2924" i="1"/>
  <c r="AE2924" i="1" s="1"/>
  <c r="AC2923" i="1"/>
  <c r="AB2923" i="1"/>
  <c r="AE2923" i="1" s="1"/>
  <c r="AC2922" i="1"/>
  <c r="AG2922" i="1" s="1"/>
  <c r="AB2922" i="1"/>
  <c r="AE2922" i="1" s="1"/>
  <c r="AC2921" i="1"/>
  <c r="AB2921" i="1"/>
  <c r="AE2921" i="1" s="1"/>
  <c r="AC2920" i="1"/>
  <c r="AB2920" i="1"/>
  <c r="AE2920" i="1" s="1"/>
  <c r="AC2919" i="1"/>
  <c r="AG2919" i="1" s="1"/>
  <c r="AB2919" i="1"/>
  <c r="AE2919" i="1" s="1"/>
  <c r="AC2918" i="1"/>
  <c r="AG2918" i="1" s="1"/>
  <c r="AB2918" i="1"/>
  <c r="AE2918" i="1" s="1"/>
  <c r="AC2917" i="1"/>
  <c r="AF2917" i="1" s="1"/>
  <c r="AB2917" i="1"/>
  <c r="AE2917" i="1" s="1"/>
  <c r="AC2916" i="1"/>
  <c r="AF2916" i="1" s="1"/>
  <c r="AB2916" i="1"/>
  <c r="AE2916" i="1" s="1"/>
  <c r="AC2915" i="1"/>
  <c r="AB2915" i="1"/>
  <c r="AE2915" i="1" s="1"/>
  <c r="AC2914" i="1"/>
  <c r="AG2914" i="1" s="1"/>
  <c r="AB2914" i="1"/>
  <c r="AE2914" i="1" s="1"/>
  <c r="AC2913" i="1"/>
  <c r="AB2913" i="1"/>
  <c r="AE2913" i="1" s="1"/>
  <c r="AC2912" i="1"/>
  <c r="AB2912" i="1"/>
  <c r="AE2912" i="1" s="1"/>
  <c r="AC2911" i="1"/>
  <c r="AG2911" i="1" s="1"/>
  <c r="AB2911" i="1"/>
  <c r="AE2911" i="1" s="1"/>
  <c r="AC2910" i="1"/>
  <c r="AG2910" i="1" s="1"/>
  <c r="AB2910" i="1"/>
  <c r="AE2910" i="1" s="1"/>
  <c r="AC2909" i="1"/>
  <c r="AB2909" i="1"/>
  <c r="AE2909" i="1" s="1"/>
  <c r="AC2908" i="1"/>
  <c r="AB2908" i="1"/>
  <c r="AE2908" i="1" s="1"/>
  <c r="AC2907" i="1"/>
  <c r="AB2907" i="1"/>
  <c r="AE2907" i="1" s="1"/>
  <c r="AC2906" i="1"/>
  <c r="AG2906" i="1" s="1"/>
  <c r="AB2906" i="1"/>
  <c r="AE2906" i="1" s="1"/>
  <c r="AC2905" i="1"/>
  <c r="AB2905" i="1"/>
  <c r="AE2905" i="1" s="1"/>
  <c r="AC2904" i="1"/>
  <c r="AB2904" i="1"/>
  <c r="AE2904" i="1" s="1"/>
  <c r="AC2903" i="1"/>
  <c r="AG2903" i="1" s="1"/>
  <c r="AB2903" i="1"/>
  <c r="AE2903" i="1" s="1"/>
  <c r="AC2902" i="1"/>
  <c r="AG2902" i="1" s="1"/>
  <c r="AB2902" i="1"/>
  <c r="AE2902" i="1" s="1"/>
  <c r="AC2901" i="1"/>
  <c r="AF2901" i="1" s="1"/>
  <c r="AB2901" i="1"/>
  <c r="AE2901" i="1" s="1"/>
  <c r="AC2900" i="1"/>
  <c r="AF2900" i="1" s="1"/>
  <c r="AB2900" i="1"/>
  <c r="AE2900" i="1" s="1"/>
  <c r="AC2899" i="1"/>
  <c r="AB2899" i="1"/>
  <c r="AE2899" i="1" s="1"/>
  <c r="AC2898" i="1"/>
  <c r="AG2898" i="1" s="1"/>
  <c r="AB2898" i="1"/>
  <c r="AE2898" i="1" s="1"/>
  <c r="AC2897" i="1"/>
  <c r="AB2897" i="1"/>
  <c r="AE2897" i="1" s="1"/>
  <c r="AC2896" i="1"/>
  <c r="AB2896" i="1"/>
  <c r="AE2896" i="1" s="1"/>
  <c r="AC2895" i="1"/>
  <c r="AG2895" i="1" s="1"/>
  <c r="AB2895" i="1"/>
  <c r="AE2895" i="1" s="1"/>
  <c r="AC2894" i="1"/>
  <c r="AG2894" i="1" s="1"/>
  <c r="AB2894" i="1"/>
  <c r="AE2894" i="1" s="1"/>
  <c r="AC2893" i="1"/>
  <c r="AB2893" i="1"/>
  <c r="AE2893" i="1" s="1"/>
  <c r="AC2892" i="1"/>
  <c r="AB2892" i="1"/>
  <c r="AE2892" i="1" s="1"/>
  <c r="AC2891" i="1"/>
  <c r="AB2891" i="1"/>
  <c r="AE2891" i="1" s="1"/>
  <c r="AC2890" i="1"/>
  <c r="AG2890" i="1" s="1"/>
  <c r="AB2890" i="1"/>
  <c r="AE2890" i="1" s="1"/>
  <c r="AC2889" i="1"/>
  <c r="AB2889" i="1"/>
  <c r="AE2889" i="1" s="1"/>
  <c r="AC2888" i="1"/>
  <c r="AB2888" i="1"/>
  <c r="AE2888" i="1" s="1"/>
  <c r="AC2887" i="1"/>
  <c r="AG2887" i="1" s="1"/>
  <c r="AB2887" i="1"/>
  <c r="AE2887" i="1" s="1"/>
  <c r="AC2886" i="1"/>
  <c r="AG2886" i="1" s="1"/>
  <c r="AB2886" i="1"/>
  <c r="AE2886" i="1" s="1"/>
  <c r="AC2885" i="1"/>
  <c r="AF2885" i="1" s="1"/>
  <c r="AB2885" i="1"/>
  <c r="AE2885" i="1" s="1"/>
  <c r="AC2884" i="1"/>
  <c r="AF2884" i="1" s="1"/>
  <c r="AB2884" i="1"/>
  <c r="AE2884" i="1" s="1"/>
  <c r="AC2883" i="1"/>
  <c r="AB2883" i="1"/>
  <c r="AE2883" i="1" s="1"/>
  <c r="AC2882" i="1"/>
  <c r="AG2882" i="1" s="1"/>
  <c r="AB2882" i="1"/>
  <c r="AE2882" i="1" s="1"/>
  <c r="AC2881" i="1"/>
  <c r="AB2881" i="1"/>
  <c r="AE2881" i="1" s="1"/>
  <c r="AC2880" i="1"/>
  <c r="AB2880" i="1"/>
  <c r="AE2880" i="1" s="1"/>
  <c r="AC2879" i="1"/>
  <c r="AG2879" i="1" s="1"/>
  <c r="AB2879" i="1"/>
  <c r="AE2879" i="1" s="1"/>
  <c r="AC2878" i="1"/>
  <c r="AG2878" i="1" s="1"/>
  <c r="AB2878" i="1"/>
  <c r="AE2878" i="1" s="1"/>
  <c r="AC2877" i="1"/>
  <c r="AB2877" i="1"/>
  <c r="AE2877" i="1" s="1"/>
  <c r="AC2876" i="1"/>
  <c r="AB2876" i="1"/>
  <c r="AE2876" i="1" s="1"/>
  <c r="AC2875" i="1"/>
  <c r="AB2875" i="1"/>
  <c r="AE2875" i="1" s="1"/>
  <c r="AC2874" i="1"/>
  <c r="AG2874" i="1" s="1"/>
  <c r="AB2874" i="1"/>
  <c r="AE2874" i="1" s="1"/>
  <c r="AC2873" i="1"/>
  <c r="AB2873" i="1"/>
  <c r="AE2873" i="1" s="1"/>
  <c r="AC2872" i="1"/>
  <c r="AB2872" i="1"/>
  <c r="AE2872" i="1" s="1"/>
  <c r="AC2871" i="1"/>
  <c r="AB2871" i="1"/>
  <c r="AE2871" i="1" s="1"/>
  <c r="AC2870" i="1"/>
  <c r="AG2870" i="1" s="1"/>
  <c r="AB2870" i="1"/>
  <c r="AE2870" i="1" s="1"/>
  <c r="AC2869" i="1"/>
  <c r="AB2869" i="1"/>
  <c r="AE2869" i="1" s="1"/>
  <c r="AC2868" i="1"/>
  <c r="AF2868" i="1" s="1"/>
  <c r="AB2868" i="1"/>
  <c r="AE2868" i="1" s="1"/>
  <c r="AC2867" i="1"/>
  <c r="AB2867" i="1"/>
  <c r="AE2867" i="1" s="1"/>
  <c r="AC2866" i="1"/>
  <c r="AG2866" i="1" s="1"/>
  <c r="AB2866" i="1"/>
  <c r="AE2866" i="1" s="1"/>
  <c r="AC2865" i="1"/>
  <c r="AB2865" i="1"/>
  <c r="AE2865" i="1" s="1"/>
  <c r="AC2864" i="1"/>
  <c r="AB2864" i="1"/>
  <c r="AE2864" i="1" s="1"/>
  <c r="AC2863" i="1"/>
  <c r="AG2863" i="1" s="1"/>
  <c r="AB2863" i="1"/>
  <c r="AE2863" i="1" s="1"/>
  <c r="AC2862" i="1"/>
  <c r="AG2862" i="1" s="1"/>
  <c r="AB2862" i="1"/>
  <c r="AE2862" i="1" s="1"/>
  <c r="AC2861" i="1"/>
  <c r="AB2861" i="1"/>
  <c r="AE2861" i="1" s="1"/>
  <c r="AC2860" i="1"/>
  <c r="AB2860" i="1"/>
  <c r="AE2860" i="1" s="1"/>
  <c r="AC2859" i="1"/>
  <c r="AB2859" i="1"/>
  <c r="AE2859" i="1" s="1"/>
  <c r="AC2858" i="1"/>
  <c r="AG2858" i="1" s="1"/>
  <c r="AB2858" i="1"/>
  <c r="AE2858" i="1" s="1"/>
  <c r="AC2857" i="1"/>
  <c r="AB2857" i="1"/>
  <c r="AE2857" i="1" s="1"/>
  <c r="AC2856" i="1"/>
  <c r="AB2856" i="1"/>
  <c r="AE2856" i="1" s="1"/>
  <c r="AC2855" i="1"/>
  <c r="AG2855" i="1" s="1"/>
  <c r="AB2855" i="1"/>
  <c r="AE2855" i="1" s="1"/>
  <c r="AC2854" i="1"/>
  <c r="AG2854" i="1" s="1"/>
  <c r="AB2854" i="1"/>
  <c r="AE2854" i="1" s="1"/>
  <c r="AC2853" i="1"/>
  <c r="AF2853" i="1" s="1"/>
  <c r="AB2853" i="1"/>
  <c r="AE2853" i="1" s="1"/>
  <c r="AC2852" i="1"/>
  <c r="AF2852" i="1" s="1"/>
  <c r="AB2852" i="1"/>
  <c r="AE2852" i="1" s="1"/>
  <c r="AC2851" i="1"/>
  <c r="AB2851" i="1"/>
  <c r="AE2851" i="1" s="1"/>
  <c r="AC2850" i="1"/>
  <c r="AG2850" i="1" s="1"/>
  <c r="AB2850" i="1"/>
  <c r="AE2850" i="1"/>
  <c r="AC2849" i="1"/>
  <c r="AB2849" i="1"/>
  <c r="AE2849" i="1" s="1"/>
  <c r="AC2848" i="1"/>
  <c r="AB2848" i="1"/>
  <c r="AE2848" i="1" s="1"/>
  <c r="AC2847" i="1"/>
  <c r="AG2847" i="1" s="1"/>
  <c r="AB2847" i="1"/>
  <c r="AE2847" i="1" s="1"/>
  <c r="AC2846" i="1"/>
  <c r="AG2846" i="1" s="1"/>
  <c r="AB2846" i="1"/>
  <c r="AE2846" i="1" s="1"/>
  <c r="AC2845" i="1"/>
  <c r="AB2845" i="1"/>
  <c r="AE2845" i="1" s="1"/>
  <c r="AC2844" i="1"/>
  <c r="AB2844" i="1"/>
  <c r="AE2844" i="1" s="1"/>
  <c r="AC2843" i="1"/>
  <c r="AB2843" i="1"/>
  <c r="AE2843" i="1" s="1"/>
  <c r="AC2842" i="1"/>
  <c r="AG2842" i="1" s="1"/>
  <c r="AB2842" i="1"/>
  <c r="AE2842" i="1" s="1"/>
  <c r="AC2841" i="1"/>
  <c r="AB2841" i="1"/>
  <c r="AE2841" i="1" s="1"/>
  <c r="AC2840" i="1"/>
  <c r="AB2840" i="1"/>
  <c r="AE2840" i="1" s="1"/>
  <c r="AC2839" i="1"/>
  <c r="AG2839" i="1" s="1"/>
  <c r="AB2839" i="1"/>
  <c r="AE2839" i="1" s="1"/>
  <c r="AC2838" i="1"/>
  <c r="AG2838" i="1" s="1"/>
  <c r="AB2838" i="1"/>
  <c r="AE2838" i="1" s="1"/>
  <c r="AC2837" i="1"/>
  <c r="AF2837" i="1" s="1"/>
  <c r="AB2837" i="1"/>
  <c r="AE2837" i="1" s="1"/>
  <c r="AC2836" i="1"/>
  <c r="AF2836" i="1" s="1"/>
  <c r="AB2836" i="1"/>
  <c r="AE2836" i="1" s="1"/>
  <c r="AC2835" i="1"/>
  <c r="AB2835" i="1"/>
  <c r="AE2835" i="1" s="1"/>
  <c r="AC2834" i="1"/>
  <c r="AG2834" i="1" s="1"/>
  <c r="AB2834" i="1"/>
  <c r="AE2834" i="1" s="1"/>
  <c r="AC2833" i="1"/>
  <c r="AB2833" i="1"/>
  <c r="AE2833" i="1" s="1"/>
  <c r="AC2832" i="1"/>
  <c r="AB2832" i="1"/>
  <c r="AE2832" i="1" s="1"/>
  <c r="AC2831" i="1"/>
  <c r="AG2831" i="1" s="1"/>
  <c r="AB2831" i="1"/>
  <c r="AE2831" i="1" s="1"/>
  <c r="AC2830" i="1"/>
  <c r="AG2830" i="1" s="1"/>
  <c r="AB2830" i="1"/>
  <c r="AE2830" i="1" s="1"/>
  <c r="AC2829" i="1"/>
  <c r="AB2829" i="1"/>
  <c r="AE2829" i="1" s="1"/>
  <c r="AC2828" i="1"/>
  <c r="AB2828" i="1"/>
  <c r="AE2828" i="1" s="1"/>
  <c r="AC2827" i="1"/>
  <c r="AB2827" i="1"/>
  <c r="AE2827" i="1" s="1"/>
  <c r="AC2826" i="1"/>
  <c r="AG2826" i="1" s="1"/>
  <c r="AB2826" i="1"/>
  <c r="AE2826" i="1" s="1"/>
  <c r="AC2825" i="1"/>
  <c r="AB2825" i="1"/>
  <c r="AE2825" i="1" s="1"/>
  <c r="AC2824" i="1"/>
  <c r="AB2824" i="1"/>
  <c r="AE2824" i="1" s="1"/>
  <c r="AC2823" i="1"/>
  <c r="AG2823" i="1" s="1"/>
  <c r="AB2823" i="1"/>
  <c r="AE2823" i="1" s="1"/>
  <c r="AC2822" i="1"/>
  <c r="AG2822" i="1" s="1"/>
  <c r="AB2822" i="1"/>
  <c r="AE2822" i="1" s="1"/>
  <c r="AC2821" i="1"/>
  <c r="AF2821" i="1" s="1"/>
  <c r="AB2821" i="1"/>
  <c r="AE2821" i="1" s="1"/>
  <c r="AC2820" i="1"/>
  <c r="AF2820" i="1" s="1"/>
  <c r="AB2820" i="1"/>
  <c r="AE2820" i="1" s="1"/>
  <c r="AC2819" i="1"/>
  <c r="AB2819" i="1"/>
  <c r="AE2819" i="1" s="1"/>
  <c r="AC2818" i="1"/>
  <c r="AG2818" i="1" s="1"/>
  <c r="AB2818" i="1"/>
  <c r="AE2818" i="1" s="1"/>
  <c r="AC2817" i="1"/>
  <c r="AB2817" i="1"/>
  <c r="AE2817" i="1" s="1"/>
  <c r="AC2816" i="1"/>
  <c r="AB2816" i="1"/>
  <c r="AE2816" i="1" s="1"/>
  <c r="AC2815" i="1"/>
  <c r="AG2815" i="1" s="1"/>
  <c r="AB2815" i="1"/>
  <c r="AE2815" i="1" s="1"/>
  <c r="AC2814" i="1"/>
  <c r="AG2814" i="1" s="1"/>
  <c r="AB2814" i="1"/>
  <c r="AE2814" i="1" s="1"/>
  <c r="AC2813" i="1"/>
  <c r="AB2813" i="1"/>
  <c r="AE2813" i="1" s="1"/>
  <c r="AC2812" i="1"/>
  <c r="AB2812" i="1"/>
  <c r="AE2812" i="1" s="1"/>
  <c r="AC2811" i="1"/>
  <c r="AB2811" i="1"/>
  <c r="AE2811" i="1" s="1"/>
  <c r="AC2810" i="1"/>
  <c r="AG2810" i="1" s="1"/>
  <c r="AB2810" i="1"/>
  <c r="AE2810" i="1"/>
  <c r="AC2809" i="1"/>
  <c r="AB2809" i="1"/>
  <c r="AE2809" i="1" s="1"/>
  <c r="AC2808" i="1"/>
  <c r="AB2808" i="1"/>
  <c r="AE2808" i="1" s="1"/>
  <c r="AC2807" i="1"/>
  <c r="AG2807" i="1" s="1"/>
  <c r="AB2807" i="1"/>
  <c r="AE2807" i="1" s="1"/>
  <c r="AC2806" i="1"/>
  <c r="AG2806" i="1" s="1"/>
  <c r="AB2806" i="1"/>
  <c r="AE2806" i="1" s="1"/>
  <c r="AC2805" i="1"/>
  <c r="AF2805" i="1" s="1"/>
  <c r="AB2805" i="1"/>
  <c r="AE2805" i="1" s="1"/>
  <c r="AC2804" i="1"/>
  <c r="AF2804" i="1" s="1"/>
  <c r="AB2804" i="1"/>
  <c r="AE2804" i="1" s="1"/>
  <c r="AC2803" i="1"/>
  <c r="AB2803" i="1"/>
  <c r="AE2803" i="1" s="1"/>
  <c r="AC2802" i="1"/>
  <c r="AG2802" i="1" s="1"/>
  <c r="AB2802" i="1"/>
  <c r="AE2802" i="1"/>
  <c r="AC2801" i="1"/>
  <c r="AB2801" i="1"/>
  <c r="AE2801" i="1" s="1"/>
  <c r="AC2800" i="1"/>
  <c r="AB2800" i="1"/>
  <c r="AE2800" i="1" s="1"/>
  <c r="AC2799" i="1"/>
  <c r="AG2799" i="1" s="1"/>
  <c r="AB2799" i="1"/>
  <c r="AE2799" i="1" s="1"/>
  <c r="AC2798" i="1"/>
  <c r="AG2798" i="1" s="1"/>
  <c r="AB2798" i="1"/>
  <c r="AE2798" i="1" s="1"/>
  <c r="AC2797" i="1"/>
  <c r="AB2797" i="1"/>
  <c r="AE2797" i="1" s="1"/>
  <c r="AC2796" i="1"/>
  <c r="AB2796" i="1"/>
  <c r="AE2796" i="1" s="1"/>
  <c r="AC2795" i="1"/>
  <c r="AB2795" i="1"/>
  <c r="AE2795" i="1" s="1"/>
  <c r="AC2794" i="1"/>
  <c r="AG2794" i="1" s="1"/>
  <c r="AB2794" i="1"/>
  <c r="AE2794" i="1" s="1"/>
  <c r="AC2793" i="1"/>
  <c r="AB2793" i="1"/>
  <c r="AE2793" i="1" s="1"/>
  <c r="AC2792" i="1"/>
  <c r="AB2792" i="1"/>
  <c r="AE2792" i="1" s="1"/>
  <c r="AC2791" i="1"/>
  <c r="AG2791" i="1" s="1"/>
  <c r="AB2791" i="1"/>
  <c r="AE2791" i="1" s="1"/>
  <c r="AC2790" i="1"/>
  <c r="AG2790" i="1" s="1"/>
  <c r="AB2790" i="1"/>
  <c r="AE2790" i="1" s="1"/>
  <c r="AC2789" i="1"/>
  <c r="AF2789" i="1" s="1"/>
  <c r="AB2789" i="1"/>
  <c r="AE2789" i="1" s="1"/>
  <c r="AC2788" i="1"/>
  <c r="AF2788" i="1" s="1"/>
  <c r="AB2788" i="1"/>
  <c r="AE2788" i="1" s="1"/>
  <c r="AC2787" i="1"/>
  <c r="AB2787" i="1"/>
  <c r="AE2787" i="1" s="1"/>
  <c r="AC2786" i="1"/>
  <c r="AG2786" i="1" s="1"/>
  <c r="AB2786" i="1"/>
  <c r="AE2786" i="1" s="1"/>
  <c r="AC2785" i="1"/>
  <c r="AB2785" i="1"/>
  <c r="AE2785" i="1" s="1"/>
  <c r="AC2784" i="1"/>
  <c r="AB2784" i="1"/>
  <c r="AE2784" i="1" s="1"/>
  <c r="AC2783" i="1"/>
  <c r="AG2783" i="1" s="1"/>
  <c r="AB2783" i="1"/>
  <c r="AE2783" i="1" s="1"/>
  <c r="AC2782" i="1"/>
  <c r="AG2782" i="1" s="1"/>
  <c r="AB2782" i="1"/>
  <c r="AE2782" i="1" s="1"/>
  <c r="AC2781" i="1"/>
  <c r="AB2781" i="1"/>
  <c r="AE2781" i="1" s="1"/>
  <c r="AC2780" i="1"/>
  <c r="AB2780" i="1"/>
  <c r="AE2780" i="1" s="1"/>
  <c r="AC2779" i="1"/>
  <c r="AB2779" i="1"/>
  <c r="AE2779" i="1" s="1"/>
  <c r="AC2778" i="1"/>
  <c r="AG2778" i="1" s="1"/>
  <c r="AB2778" i="1"/>
  <c r="AE2778" i="1" s="1"/>
  <c r="AC2777" i="1"/>
  <c r="AB2777" i="1"/>
  <c r="AE2777" i="1" s="1"/>
  <c r="AC2776" i="1"/>
  <c r="AB2776" i="1"/>
  <c r="AE2776" i="1" s="1"/>
  <c r="AC2775" i="1"/>
  <c r="AG2775" i="1" s="1"/>
  <c r="AB2775" i="1"/>
  <c r="AE2775" i="1" s="1"/>
  <c r="AC2774" i="1"/>
  <c r="AG2774" i="1" s="1"/>
  <c r="AB2774" i="1"/>
  <c r="AE2774" i="1" s="1"/>
  <c r="AC2773" i="1"/>
  <c r="AF2773" i="1" s="1"/>
  <c r="AB2773" i="1"/>
  <c r="AE2773" i="1" s="1"/>
  <c r="AC2772" i="1"/>
  <c r="AF2772" i="1" s="1"/>
  <c r="AB2772" i="1"/>
  <c r="AE2772" i="1" s="1"/>
  <c r="AC2771" i="1"/>
  <c r="AB2771" i="1"/>
  <c r="AE2771" i="1" s="1"/>
  <c r="AC2770" i="1"/>
  <c r="AG2770" i="1" s="1"/>
  <c r="AB2770" i="1"/>
  <c r="AE2770" i="1" s="1"/>
  <c r="AC2769" i="1"/>
  <c r="AB2769" i="1"/>
  <c r="AE2769" i="1" s="1"/>
  <c r="AC2768" i="1"/>
  <c r="AB2768" i="1"/>
  <c r="AE2768" i="1" s="1"/>
  <c r="AC2767" i="1"/>
  <c r="AG2767" i="1" s="1"/>
  <c r="AB2767" i="1"/>
  <c r="AE2767" i="1" s="1"/>
  <c r="AC2766" i="1"/>
  <c r="AG2766" i="1" s="1"/>
  <c r="AB2766" i="1"/>
  <c r="AE2766" i="1" s="1"/>
  <c r="AC2765" i="1"/>
  <c r="AB2765" i="1"/>
  <c r="AE2765" i="1" s="1"/>
  <c r="AC2764" i="1"/>
  <c r="AB2764" i="1"/>
  <c r="AE2764" i="1" s="1"/>
  <c r="AC2763" i="1"/>
  <c r="AB2763" i="1"/>
  <c r="AE2763" i="1" s="1"/>
  <c r="AC2762" i="1"/>
  <c r="AG2762" i="1" s="1"/>
  <c r="AB2762" i="1"/>
  <c r="AE2762" i="1" s="1"/>
  <c r="AC2761" i="1"/>
  <c r="AB2761" i="1"/>
  <c r="AE2761" i="1" s="1"/>
  <c r="AC2760" i="1"/>
  <c r="AB2760" i="1"/>
  <c r="AE2760" i="1" s="1"/>
  <c r="AC2759" i="1"/>
  <c r="AG2759" i="1" s="1"/>
  <c r="AB2759" i="1"/>
  <c r="AE2759" i="1" s="1"/>
  <c r="AC2758" i="1"/>
  <c r="AG2758" i="1" s="1"/>
  <c r="AB2758" i="1"/>
  <c r="AE2758" i="1" s="1"/>
  <c r="AC2757" i="1"/>
  <c r="AF2757" i="1" s="1"/>
  <c r="AB2757" i="1"/>
  <c r="AE2757" i="1" s="1"/>
  <c r="AC2756" i="1"/>
  <c r="AF2756" i="1" s="1"/>
  <c r="AB2756" i="1"/>
  <c r="AE2756" i="1" s="1"/>
  <c r="AC2755" i="1"/>
  <c r="AB2755" i="1"/>
  <c r="AE2755" i="1" s="1"/>
  <c r="AC2754" i="1"/>
  <c r="AG2754" i="1" s="1"/>
  <c r="AB2754" i="1"/>
  <c r="AE2754" i="1" s="1"/>
  <c r="AC2753" i="1"/>
  <c r="AB2753" i="1"/>
  <c r="AE2753" i="1" s="1"/>
  <c r="AC2752" i="1"/>
  <c r="AB2752" i="1"/>
  <c r="AE2752" i="1" s="1"/>
  <c r="AC2751" i="1"/>
  <c r="AG2751" i="1" s="1"/>
  <c r="AB2751" i="1"/>
  <c r="AE2751" i="1" s="1"/>
  <c r="AC2750" i="1"/>
  <c r="AG2750" i="1" s="1"/>
  <c r="AB2750" i="1"/>
  <c r="AE2750" i="1" s="1"/>
  <c r="AC2749" i="1"/>
  <c r="AB2749" i="1"/>
  <c r="AE2749" i="1" s="1"/>
  <c r="AC2748" i="1"/>
  <c r="AB2748" i="1"/>
  <c r="AE2748" i="1" s="1"/>
  <c r="AC2747" i="1"/>
  <c r="AB2747" i="1"/>
  <c r="AE2747" i="1" s="1"/>
  <c r="AC2746" i="1"/>
  <c r="AG2746" i="1" s="1"/>
  <c r="AB2746" i="1"/>
  <c r="AE2746" i="1" s="1"/>
  <c r="AC2745" i="1"/>
  <c r="AB2745" i="1"/>
  <c r="AE2745" i="1" s="1"/>
  <c r="AC2744" i="1"/>
  <c r="AB2744" i="1"/>
  <c r="AE2744" i="1" s="1"/>
  <c r="AC2743" i="1"/>
  <c r="AB2743" i="1"/>
  <c r="AE2743" i="1" s="1"/>
  <c r="AC2742" i="1"/>
  <c r="AG2742" i="1" s="1"/>
  <c r="AB2742" i="1"/>
  <c r="AE2742" i="1" s="1"/>
  <c r="AC2741" i="1"/>
  <c r="AB2741" i="1"/>
  <c r="AE2741" i="1" s="1"/>
  <c r="AC2740" i="1"/>
  <c r="AF2740" i="1" s="1"/>
  <c r="AB2740" i="1"/>
  <c r="AE2740" i="1" s="1"/>
  <c r="AC2739" i="1"/>
  <c r="AB2739" i="1"/>
  <c r="AE2739" i="1" s="1"/>
  <c r="AC2738" i="1"/>
  <c r="AG2738" i="1" s="1"/>
  <c r="AB2738" i="1"/>
  <c r="AE2738" i="1"/>
  <c r="AC2737" i="1"/>
  <c r="AB2737" i="1"/>
  <c r="AE2737" i="1" s="1"/>
  <c r="AC2736" i="1"/>
  <c r="AB2736" i="1"/>
  <c r="AE2736" i="1" s="1"/>
  <c r="AC2735" i="1"/>
  <c r="AG2735" i="1" s="1"/>
  <c r="AB2735" i="1"/>
  <c r="AE2735" i="1" s="1"/>
  <c r="AC2734" i="1"/>
  <c r="AG2734" i="1" s="1"/>
  <c r="AB2734" i="1"/>
  <c r="AE2734" i="1" s="1"/>
  <c r="AC2733" i="1"/>
  <c r="AB2733" i="1"/>
  <c r="AE2733" i="1" s="1"/>
  <c r="AC2732" i="1"/>
  <c r="AB2732" i="1"/>
  <c r="AE2732" i="1" s="1"/>
  <c r="AC2731" i="1"/>
  <c r="AB2731" i="1"/>
  <c r="AE2731" i="1" s="1"/>
  <c r="AC2730" i="1"/>
  <c r="AG2730" i="1" s="1"/>
  <c r="AB2730" i="1"/>
  <c r="AE2730" i="1" s="1"/>
  <c r="AC2729" i="1"/>
  <c r="AB2729" i="1"/>
  <c r="AE2729" i="1" s="1"/>
  <c r="AC2728" i="1"/>
  <c r="AB2728" i="1"/>
  <c r="AE2728" i="1" s="1"/>
  <c r="AC2727" i="1"/>
  <c r="AG2727" i="1" s="1"/>
  <c r="AB2727" i="1"/>
  <c r="AE2727" i="1" s="1"/>
  <c r="AC2726" i="1"/>
  <c r="AG2726" i="1" s="1"/>
  <c r="AB2726" i="1"/>
  <c r="AE2726" i="1" s="1"/>
  <c r="AC2725" i="1"/>
  <c r="AF2725" i="1" s="1"/>
  <c r="AB2725" i="1"/>
  <c r="AE2725" i="1" s="1"/>
  <c r="AC2724" i="1"/>
  <c r="AF2724" i="1" s="1"/>
  <c r="AB2724" i="1"/>
  <c r="AE2724" i="1" s="1"/>
  <c r="AC2723" i="1"/>
  <c r="AB2723" i="1"/>
  <c r="AE2723" i="1" s="1"/>
  <c r="AC2722" i="1"/>
  <c r="AG2722" i="1" s="1"/>
  <c r="AB2722" i="1"/>
  <c r="AE2722" i="1"/>
  <c r="AC2721" i="1"/>
  <c r="AB2721" i="1"/>
  <c r="AE2721" i="1" s="1"/>
  <c r="AC2720" i="1"/>
  <c r="AB2720" i="1"/>
  <c r="AE2720" i="1" s="1"/>
  <c r="AC2719" i="1"/>
  <c r="AG2719" i="1" s="1"/>
  <c r="AB2719" i="1"/>
  <c r="AE2719" i="1" s="1"/>
  <c r="AC2718" i="1"/>
  <c r="AG2718" i="1" s="1"/>
  <c r="AB2718" i="1"/>
  <c r="AE2718" i="1" s="1"/>
  <c r="AC2717" i="1"/>
  <c r="AB2717" i="1"/>
  <c r="AE2717" i="1" s="1"/>
  <c r="AC2716" i="1"/>
  <c r="AB2716" i="1"/>
  <c r="AE2716" i="1" s="1"/>
  <c r="AC2715" i="1"/>
  <c r="AB2715" i="1"/>
  <c r="AE2715" i="1" s="1"/>
  <c r="AC2714" i="1"/>
  <c r="AG2714" i="1" s="1"/>
  <c r="AB2714" i="1"/>
  <c r="AE2714" i="1" s="1"/>
  <c r="AC2713" i="1"/>
  <c r="AB2713" i="1"/>
  <c r="AE2713" i="1" s="1"/>
  <c r="AC2712" i="1"/>
  <c r="AB2712" i="1"/>
  <c r="AE2712" i="1" s="1"/>
  <c r="AC2711" i="1"/>
  <c r="AG2711" i="1" s="1"/>
  <c r="AB2711" i="1"/>
  <c r="AE2711" i="1" s="1"/>
  <c r="AC2710" i="1"/>
  <c r="AG2710" i="1" s="1"/>
  <c r="AB2710" i="1"/>
  <c r="AE2710" i="1" s="1"/>
  <c r="AC2709" i="1"/>
  <c r="AF2709" i="1" s="1"/>
  <c r="AB2709" i="1"/>
  <c r="AE2709" i="1" s="1"/>
  <c r="AC2708" i="1"/>
  <c r="AF2708" i="1" s="1"/>
  <c r="AB2708" i="1"/>
  <c r="AE2708" i="1" s="1"/>
  <c r="AC2707" i="1"/>
  <c r="AB2707" i="1"/>
  <c r="AE2707" i="1" s="1"/>
  <c r="AC2706" i="1"/>
  <c r="AG2706" i="1" s="1"/>
  <c r="AB2706" i="1"/>
  <c r="AE2706" i="1" s="1"/>
  <c r="AC2705" i="1"/>
  <c r="AB2705" i="1"/>
  <c r="AE2705" i="1" s="1"/>
  <c r="AC2704" i="1"/>
  <c r="AB2704" i="1"/>
  <c r="AE2704" i="1" s="1"/>
  <c r="AC2703" i="1"/>
  <c r="AG2703" i="1" s="1"/>
  <c r="AB2703" i="1"/>
  <c r="AE2703" i="1" s="1"/>
  <c r="AC2702" i="1"/>
  <c r="AG2702" i="1" s="1"/>
  <c r="AB2702" i="1"/>
  <c r="AE2702" i="1" s="1"/>
  <c r="AC2701" i="1"/>
  <c r="AB2701" i="1"/>
  <c r="AE2701" i="1" s="1"/>
  <c r="AC2700" i="1"/>
  <c r="AB2700" i="1"/>
  <c r="AE2700" i="1" s="1"/>
  <c r="AC2699" i="1"/>
  <c r="AB2699" i="1"/>
  <c r="AE2699" i="1" s="1"/>
  <c r="AC2698" i="1"/>
  <c r="AG2698" i="1" s="1"/>
  <c r="AB2698" i="1"/>
  <c r="AE2698" i="1" s="1"/>
  <c r="AC2697" i="1"/>
  <c r="AB2697" i="1"/>
  <c r="AE2697" i="1" s="1"/>
  <c r="AC2696" i="1"/>
  <c r="AB2696" i="1"/>
  <c r="AE2696" i="1" s="1"/>
  <c r="AC2695" i="1"/>
  <c r="AG2695" i="1" s="1"/>
  <c r="AB2695" i="1"/>
  <c r="AE2695" i="1" s="1"/>
  <c r="AC2694" i="1"/>
  <c r="AG2694" i="1" s="1"/>
  <c r="AB2694" i="1"/>
  <c r="AE2694" i="1" s="1"/>
  <c r="AC2693" i="1"/>
  <c r="AF2693" i="1" s="1"/>
  <c r="AB2693" i="1"/>
  <c r="AE2693" i="1" s="1"/>
  <c r="AC2692" i="1"/>
  <c r="AF2692" i="1" s="1"/>
  <c r="AB2692" i="1"/>
  <c r="AE2692" i="1" s="1"/>
  <c r="AC2691" i="1"/>
  <c r="AB2691" i="1"/>
  <c r="AE2691" i="1" s="1"/>
  <c r="AC2690" i="1"/>
  <c r="AG2690" i="1" s="1"/>
  <c r="AB2690" i="1"/>
  <c r="AE2690" i="1" s="1"/>
  <c r="AC2689" i="1"/>
  <c r="AB2689" i="1"/>
  <c r="AE2689" i="1" s="1"/>
  <c r="AC2688" i="1"/>
  <c r="AB2688" i="1"/>
  <c r="AE2688" i="1" s="1"/>
  <c r="AC2687" i="1"/>
  <c r="AG2687" i="1" s="1"/>
  <c r="AB2687" i="1"/>
  <c r="AE2687" i="1" s="1"/>
  <c r="AC2686" i="1"/>
  <c r="AG2686" i="1" s="1"/>
  <c r="AB2686" i="1"/>
  <c r="AE2686" i="1" s="1"/>
  <c r="AC2685" i="1"/>
  <c r="AB2685" i="1"/>
  <c r="AE2685" i="1" s="1"/>
  <c r="AC2684" i="1"/>
  <c r="AB2684" i="1"/>
  <c r="AE2684" i="1" s="1"/>
  <c r="AC2683" i="1"/>
  <c r="AB2683" i="1"/>
  <c r="AE2683" i="1" s="1"/>
  <c r="AC2682" i="1"/>
  <c r="AG2682" i="1" s="1"/>
  <c r="AB2682" i="1"/>
  <c r="AE2682" i="1"/>
  <c r="AC2681" i="1"/>
  <c r="AB2681" i="1"/>
  <c r="AE2681" i="1" s="1"/>
  <c r="AC2680" i="1"/>
  <c r="AG2680" i="1" s="1"/>
  <c r="AB2680" i="1"/>
  <c r="AE2680" i="1" s="1"/>
  <c r="AC2679" i="1"/>
  <c r="AG2679" i="1" s="1"/>
  <c r="AB2679" i="1"/>
  <c r="AE2679" i="1" s="1"/>
  <c r="AC2678" i="1"/>
  <c r="AG2678" i="1" s="1"/>
  <c r="AB2678" i="1"/>
  <c r="AE2678" i="1" s="1"/>
  <c r="AC2677" i="1"/>
  <c r="AF2677" i="1" s="1"/>
  <c r="AB2677" i="1"/>
  <c r="AE2677" i="1" s="1"/>
  <c r="AC2676" i="1"/>
  <c r="AF2676" i="1" s="1"/>
  <c r="AB2676" i="1"/>
  <c r="AE2676" i="1" s="1"/>
  <c r="AC2675" i="1"/>
  <c r="AB2675" i="1"/>
  <c r="AE2675" i="1" s="1"/>
  <c r="AC2674" i="1"/>
  <c r="AG2674" i="1" s="1"/>
  <c r="AB2674" i="1"/>
  <c r="AE2674" i="1"/>
  <c r="AC2673" i="1"/>
  <c r="AB2673" i="1"/>
  <c r="AE2673" i="1" s="1"/>
  <c r="AC2672" i="1"/>
  <c r="AB2672" i="1"/>
  <c r="AE2672" i="1" s="1"/>
  <c r="AC2671" i="1"/>
  <c r="AG2671" i="1" s="1"/>
  <c r="AB2671" i="1"/>
  <c r="AE2671" i="1" s="1"/>
  <c r="AC2670" i="1"/>
  <c r="AG2670" i="1" s="1"/>
  <c r="AB2670" i="1"/>
  <c r="AE2670" i="1" s="1"/>
  <c r="AC2669" i="1"/>
  <c r="AB2669" i="1"/>
  <c r="AE2669" i="1" s="1"/>
  <c r="AC2668" i="1"/>
  <c r="AB2668" i="1"/>
  <c r="AE2668" i="1" s="1"/>
  <c r="AC2667" i="1"/>
  <c r="AB2667" i="1"/>
  <c r="AE2667" i="1" s="1"/>
  <c r="AC2666" i="1"/>
  <c r="AG2666" i="1" s="1"/>
  <c r="AB2666" i="1"/>
  <c r="AE2666" i="1" s="1"/>
  <c r="AC2665" i="1"/>
  <c r="AB2665" i="1"/>
  <c r="AE2665" i="1" s="1"/>
  <c r="AC2664" i="1"/>
  <c r="AB2664" i="1"/>
  <c r="AE2664" i="1" s="1"/>
  <c r="AC2663" i="1"/>
  <c r="AG2663" i="1" s="1"/>
  <c r="AB2663" i="1"/>
  <c r="AE2663" i="1" s="1"/>
  <c r="AC2662" i="1"/>
  <c r="AG2662" i="1" s="1"/>
  <c r="AB2662" i="1"/>
  <c r="AE2662" i="1" s="1"/>
  <c r="AC2661" i="1"/>
  <c r="AF2661" i="1" s="1"/>
  <c r="AB2661" i="1"/>
  <c r="AE2661" i="1" s="1"/>
  <c r="AC2660" i="1"/>
  <c r="AF2660" i="1" s="1"/>
  <c r="AB2660" i="1"/>
  <c r="AE2660" i="1" s="1"/>
  <c r="AC2659" i="1"/>
  <c r="AB2659" i="1"/>
  <c r="AE2659" i="1" s="1"/>
  <c r="AC2658" i="1"/>
  <c r="AG2658" i="1" s="1"/>
  <c r="AB2658" i="1"/>
  <c r="AE2658" i="1" s="1"/>
  <c r="AC2657" i="1"/>
  <c r="AB2657" i="1"/>
  <c r="AE2657" i="1" s="1"/>
  <c r="AC2656" i="1"/>
  <c r="AB2656" i="1"/>
  <c r="AE2656" i="1" s="1"/>
  <c r="AC2655" i="1"/>
  <c r="AG2655" i="1" s="1"/>
  <c r="AB2655" i="1"/>
  <c r="AE2655" i="1" s="1"/>
  <c r="AC2654" i="1"/>
  <c r="AG2654" i="1" s="1"/>
  <c r="AB2654" i="1"/>
  <c r="AE2654" i="1" s="1"/>
  <c r="AC2653" i="1"/>
  <c r="AB2653" i="1"/>
  <c r="AE2653" i="1" s="1"/>
  <c r="AC2652" i="1"/>
  <c r="AB2652" i="1"/>
  <c r="AE2652" i="1" s="1"/>
  <c r="AC2651" i="1"/>
  <c r="AB2651" i="1"/>
  <c r="AE2651" i="1" s="1"/>
  <c r="AC2650" i="1"/>
  <c r="AG2650" i="1" s="1"/>
  <c r="AB2650" i="1"/>
  <c r="AE2650" i="1" s="1"/>
  <c r="AC2649" i="1"/>
  <c r="AB2649" i="1"/>
  <c r="AE2649" i="1" s="1"/>
  <c r="AC2648" i="1"/>
  <c r="AB2648" i="1"/>
  <c r="AE2648" i="1" s="1"/>
  <c r="AC2647" i="1"/>
  <c r="AG2647" i="1" s="1"/>
  <c r="AB2647" i="1"/>
  <c r="AE2647" i="1" s="1"/>
  <c r="AC2646" i="1"/>
  <c r="AG2646" i="1" s="1"/>
  <c r="AB2646" i="1"/>
  <c r="AE2646" i="1" s="1"/>
  <c r="AC2645" i="1"/>
  <c r="AF2645" i="1" s="1"/>
  <c r="AB2645" i="1"/>
  <c r="AE2645" i="1" s="1"/>
  <c r="AC2644" i="1"/>
  <c r="AF2644" i="1" s="1"/>
  <c r="AB2644" i="1"/>
  <c r="AE2644" i="1" s="1"/>
  <c r="AC2643" i="1"/>
  <c r="AB2643" i="1"/>
  <c r="AE2643" i="1" s="1"/>
  <c r="AC2642" i="1"/>
  <c r="AG2642" i="1" s="1"/>
  <c r="AB2642" i="1"/>
  <c r="AE2642" i="1" s="1"/>
  <c r="AC2641" i="1"/>
  <c r="AB2641" i="1"/>
  <c r="AE2641" i="1" s="1"/>
  <c r="AC2640" i="1"/>
  <c r="AB2640" i="1"/>
  <c r="AE2640" i="1" s="1"/>
  <c r="AC2639" i="1"/>
  <c r="AG2639" i="1" s="1"/>
  <c r="AB2639" i="1"/>
  <c r="AE2639" i="1" s="1"/>
  <c r="AC2638" i="1"/>
  <c r="AG2638" i="1" s="1"/>
  <c r="AB2638" i="1"/>
  <c r="AE2638" i="1" s="1"/>
  <c r="AC2637" i="1"/>
  <c r="AB2637" i="1"/>
  <c r="AE2637" i="1" s="1"/>
  <c r="AC2636" i="1"/>
  <c r="AB2636" i="1"/>
  <c r="AE2636" i="1" s="1"/>
  <c r="AC2635" i="1"/>
  <c r="AB2635" i="1"/>
  <c r="AE2635" i="1" s="1"/>
  <c r="AC2634" i="1"/>
  <c r="AG2634" i="1" s="1"/>
  <c r="AB2634" i="1"/>
  <c r="AE2634" i="1" s="1"/>
  <c r="AC2633" i="1"/>
  <c r="AB2633" i="1"/>
  <c r="AE2633" i="1" s="1"/>
  <c r="AC2632" i="1"/>
  <c r="AB2632" i="1"/>
  <c r="AE2632" i="1" s="1"/>
  <c r="AC2631" i="1"/>
  <c r="AG2631" i="1" s="1"/>
  <c r="AB2631" i="1"/>
  <c r="AE2631" i="1" s="1"/>
  <c r="AC2630" i="1"/>
  <c r="AG2630" i="1" s="1"/>
  <c r="AB2630" i="1"/>
  <c r="AE2630" i="1" s="1"/>
  <c r="AC2629" i="1"/>
  <c r="AF2629" i="1" s="1"/>
  <c r="AB2629" i="1"/>
  <c r="AE2629" i="1" s="1"/>
  <c r="AC2628" i="1"/>
  <c r="AF2628" i="1" s="1"/>
  <c r="AB2628" i="1"/>
  <c r="AE2628" i="1" s="1"/>
  <c r="AC2627" i="1"/>
  <c r="AB2627" i="1"/>
  <c r="AE2627" i="1" s="1"/>
  <c r="AC2626" i="1"/>
  <c r="AG2626" i="1" s="1"/>
  <c r="AB2626" i="1"/>
  <c r="AE2626" i="1" s="1"/>
  <c r="AC2625" i="1"/>
  <c r="AB2625" i="1"/>
  <c r="AE2625" i="1" s="1"/>
  <c r="AC2624" i="1"/>
  <c r="AB2624" i="1"/>
  <c r="AE2624" i="1" s="1"/>
  <c r="AC2623" i="1"/>
  <c r="AG2623" i="1" s="1"/>
  <c r="AB2623" i="1"/>
  <c r="AE2623" i="1" s="1"/>
  <c r="AC2622" i="1"/>
  <c r="AG2622" i="1" s="1"/>
  <c r="AB2622" i="1"/>
  <c r="AE2622" i="1" s="1"/>
  <c r="AC2621" i="1"/>
  <c r="AB2621" i="1"/>
  <c r="AE2621" i="1" s="1"/>
  <c r="AC2620" i="1"/>
  <c r="AB2620" i="1"/>
  <c r="AE2620" i="1" s="1"/>
  <c r="AC2619" i="1"/>
  <c r="AB2619" i="1"/>
  <c r="AE2619" i="1" s="1"/>
  <c r="AC2618" i="1"/>
  <c r="AG2618" i="1" s="1"/>
  <c r="AB2618" i="1"/>
  <c r="AE2618" i="1" s="1"/>
  <c r="AC2617" i="1"/>
  <c r="AB2617" i="1"/>
  <c r="AE2617" i="1" s="1"/>
  <c r="AC2616" i="1"/>
  <c r="AB2616" i="1"/>
  <c r="AE2616" i="1" s="1"/>
  <c r="AC2615" i="1"/>
  <c r="AG2615" i="1" s="1"/>
  <c r="AB2615" i="1"/>
  <c r="AE2615" i="1" s="1"/>
  <c r="AC2614" i="1"/>
  <c r="AG2614" i="1" s="1"/>
  <c r="AB2614" i="1"/>
  <c r="AE2614" i="1" s="1"/>
  <c r="AC2613" i="1"/>
  <c r="AF2613" i="1" s="1"/>
  <c r="AB2613" i="1"/>
  <c r="AE2613" i="1" s="1"/>
  <c r="AC2612" i="1"/>
  <c r="AF2612" i="1" s="1"/>
  <c r="AB2612" i="1"/>
  <c r="AE2612" i="1" s="1"/>
  <c r="AC2611" i="1"/>
  <c r="AB2611" i="1"/>
  <c r="AE2611" i="1" s="1"/>
  <c r="AC2610" i="1"/>
  <c r="AG2610" i="1" s="1"/>
  <c r="AB2610" i="1"/>
  <c r="AE2610" i="1" s="1"/>
  <c r="AC2609" i="1"/>
  <c r="AB2609" i="1"/>
  <c r="AE2609" i="1" s="1"/>
  <c r="AC2608" i="1"/>
  <c r="AB2608" i="1"/>
  <c r="AE2608" i="1" s="1"/>
  <c r="AC2607" i="1"/>
  <c r="AG2607" i="1" s="1"/>
  <c r="AB2607" i="1"/>
  <c r="AE2607" i="1" s="1"/>
  <c r="AC2606" i="1"/>
  <c r="AG2606" i="1" s="1"/>
  <c r="AB2606" i="1"/>
  <c r="AE2606" i="1" s="1"/>
  <c r="AC2605" i="1"/>
  <c r="AB2605" i="1"/>
  <c r="AE2605" i="1" s="1"/>
  <c r="AC2604" i="1"/>
  <c r="AB2604" i="1"/>
  <c r="AE2604" i="1" s="1"/>
  <c r="AC2603" i="1"/>
  <c r="AB2603" i="1"/>
  <c r="AE2603" i="1" s="1"/>
  <c r="AC2602" i="1"/>
  <c r="AG2602" i="1" s="1"/>
  <c r="AB2602" i="1"/>
  <c r="AE2602" i="1" s="1"/>
  <c r="AC2601" i="1"/>
  <c r="AB2601" i="1"/>
  <c r="AE2601" i="1" s="1"/>
  <c r="AC2600" i="1"/>
  <c r="AB2600" i="1"/>
  <c r="AE2600" i="1" s="1"/>
  <c r="AC2599" i="1"/>
  <c r="AG2599" i="1" s="1"/>
  <c r="AB2599" i="1"/>
  <c r="AE2599" i="1" s="1"/>
  <c r="AC2598" i="1"/>
  <c r="AG2598" i="1" s="1"/>
  <c r="AB2598" i="1"/>
  <c r="AE2598" i="1" s="1"/>
  <c r="AC2597" i="1"/>
  <c r="AF2597" i="1" s="1"/>
  <c r="AB2597" i="1"/>
  <c r="AE2597" i="1" s="1"/>
  <c r="AC2596" i="1"/>
  <c r="AF2596" i="1" s="1"/>
  <c r="AB2596" i="1"/>
  <c r="AE2596" i="1" s="1"/>
  <c r="AC2595" i="1"/>
  <c r="AB2595" i="1"/>
  <c r="AE2595" i="1" s="1"/>
  <c r="AC2594" i="1"/>
  <c r="AG2594" i="1" s="1"/>
  <c r="AB2594" i="1"/>
  <c r="AE2594" i="1"/>
  <c r="AC2593" i="1"/>
  <c r="AB2593" i="1"/>
  <c r="AE2593" i="1" s="1"/>
  <c r="AC2592" i="1"/>
  <c r="AB2592" i="1"/>
  <c r="AE2592" i="1" s="1"/>
  <c r="AC2591" i="1"/>
  <c r="AG2591" i="1" s="1"/>
  <c r="AB2591" i="1"/>
  <c r="AE2591" i="1" s="1"/>
  <c r="AC2590" i="1"/>
  <c r="AG2590" i="1" s="1"/>
  <c r="AB2590" i="1"/>
  <c r="AE2590" i="1" s="1"/>
  <c r="AC2589" i="1"/>
  <c r="AB2589" i="1"/>
  <c r="AE2589" i="1" s="1"/>
  <c r="AC2588" i="1"/>
  <c r="AB2588" i="1"/>
  <c r="AE2588" i="1" s="1"/>
  <c r="AC2587" i="1"/>
  <c r="AB2587" i="1"/>
  <c r="AE2587" i="1" s="1"/>
  <c r="AC2586" i="1"/>
  <c r="AG2586" i="1" s="1"/>
  <c r="AB2586" i="1"/>
  <c r="AE2586" i="1" s="1"/>
  <c r="AC2585" i="1"/>
  <c r="AB2585" i="1"/>
  <c r="AE2585" i="1" s="1"/>
  <c r="AC2584" i="1"/>
  <c r="AB2584" i="1"/>
  <c r="AE2584" i="1" s="1"/>
  <c r="AC2583" i="1"/>
  <c r="AG2583" i="1" s="1"/>
  <c r="AB2583" i="1"/>
  <c r="AE2583" i="1" s="1"/>
  <c r="AC2582" i="1"/>
  <c r="AG2582" i="1" s="1"/>
  <c r="AB2582" i="1"/>
  <c r="AE2582" i="1" s="1"/>
  <c r="AC2581" i="1"/>
  <c r="AF2581" i="1" s="1"/>
  <c r="AB2581" i="1"/>
  <c r="AE2581" i="1" s="1"/>
  <c r="AC2580" i="1"/>
  <c r="AF2580" i="1" s="1"/>
  <c r="AB2580" i="1"/>
  <c r="AE2580" i="1" s="1"/>
  <c r="AC2579" i="1"/>
  <c r="AB2579" i="1"/>
  <c r="AE2579" i="1" s="1"/>
  <c r="AC2578" i="1"/>
  <c r="AG2578" i="1" s="1"/>
  <c r="AB2578" i="1"/>
  <c r="AE2578" i="1"/>
  <c r="AC2577" i="1"/>
  <c r="AB2577" i="1"/>
  <c r="AE2577" i="1" s="1"/>
  <c r="AC2576" i="1"/>
  <c r="AB2576" i="1"/>
  <c r="AE2576" i="1" s="1"/>
  <c r="AC2575" i="1"/>
  <c r="AG2575" i="1" s="1"/>
  <c r="AB2575" i="1"/>
  <c r="AE2575" i="1" s="1"/>
  <c r="AC2574" i="1"/>
  <c r="AG2574" i="1" s="1"/>
  <c r="AB2574" i="1"/>
  <c r="AE2574" i="1" s="1"/>
  <c r="AC2573" i="1"/>
  <c r="AB2573" i="1"/>
  <c r="AE2573" i="1" s="1"/>
  <c r="AC2572" i="1"/>
  <c r="AB2572" i="1"/>
  <c r="AE2572" i="1" s="1"/>
  <c r="AC2571" i="1"/>
  <c r="AB2571" i="1"/>
  <c r="AE2571" i="1" s="1"/>
  <c r="AC2570" i="1"/>
  <c r="AG2570" i="1" s="1"/>
  <c r="AB2570" i="1"/>
  <c r="AE2570" i="1" s="1"/>
  <c r="AC2569" i="1"/>
  <c r="AB2569" i="1"/>
  <c r="AE2569" i="1" s="1"/>
  <c r="AC2568" i="1"/>
  <c r="AB2568" i="1"/>
  <c r="AE2568" i="1" s="1"/>
  <c r="AC2567" i="1"/>
  <c r="AG2567" i="1" s="1"/>
  <c r="AB2567" i="1"/>
  <c r="AE2567" i="1" s="1"/>
  <c r="AC2566" i="1"/>
  <c r="AG2566" i="1" s="1"/>
  <c r="AB2566" i="1"/>
  <c r="AE2566" i="1" s="1"/>
  <c r="AC2565" i="1"/>
  <c r="AF2565" i="1" s="1"/>
  <c r="AB2565" i="1"/>
  <c r="AE2565" i="1" s="1"/>
  <c r="AC2564" i="1"/>
  <c r="AF2564" i="1" s="1"/>
  <c r="AB2564" i="1"/>
  <c r="AE2564" i="1" s="1"/>
  <c r="AC2563" i="1"/>
  <c r="AB2563" i="1"/>
  <c r="AE2563" i="1" s="1"/>
  <c r="AC2562" i="1"/>
  <c r="AG2562" i="1" s="1"/>
  <c r="AB2562" i="1"/>
  <c r="AE2562" i="1" s="1"/>
  <c r="AC2561" i="1"/>
  <c r="AB2561" i="1"/>
  <c r="AE2561" i="1" s="1"/>
  <c r="AC2560" i="1"/>
  <c r="AB2560" i="1"/>
  <c r="AE2560" i="1" s="1"/>
  <c r="AC2559" i="1"/>
  <c r="AG2559" i="1" s="1"/>
  <c r="AB2559" i="1"/>
  <c r="AE2559" i="1" s="1"/>
  <c r="AC2558" i="1"/>
  <c r="AG2558" i="1" s="1"/>
  <c r="AB2558" i="1"/>
  <c r="AE2558" i="1" s="1"/>
  <c r="AC2557" i="1"/>
  <c r="AB2557" i="1"/>
  <c r="AE2557" i="1" s="1"/>
  <c r="AC2556" i="1"/>
  <c r="AB2556" i="1"/>
  <c r="AE2556" i="1" s="1"/>
  <c r="AC2555" i="1"/>
  <c r="AB2555" i="1"/>
  <c r="AE2555" i="1" s="1"/>
  <c r="AC2554" i="1"/>
  <c r="AG2554" i="1" s="1"/>
  <c r="AB2554" i="1"/>
  <c r="AE2554" i="1" s="1"/>
  <c r="AC2553" i="1"/>
  <c r="AB2553" i="1"/>
  <c r="AE2553" i="1" s="1"/>
  <c r="AC2552" i="1"/>
  <c r="AG2552" i="1" s="1"/>
  <c r="AB2552" i="1"/>
  <c r="AE2552" i="1" s="1"/>
  <c r="AC2551" i="1"/>
  <c r="AG2551" i="1" s="1"/>
  <c r="AB2551" i="1"/>
  <c r="AE2551" i="1" s="1"/>
  <c r="AC2550" i="1"/>
  <c r="AG2550" i="1" s="1"/>
  <c r="AB2550" i="1"/>
  <c r="AE2550" i="1" s="1"/>
  <c r="AC2549" i="1"/>
  <c r="AF2549" i="1" s="1"/>
  <c r="AB2549" i="1"/>
  <c r="AE2549" i="1" s="1"/>
  <c r="AC2548" i="1"/>
  <c r="AF2548" i="1" s="1"/>
  <c r="AB2548" i="1"/>
  <c r="AE2548" i="1" s="1"/>
  <c r="AC2547" i="1"/>
  <c r="AB2547" i="1"/>
  <c r="AE2547" i="1" s="1"/>
  <c r="AC2546" i="1"/>
  <c r="AG2546" i="1" s="1"/>
  <c r="AB2546" i="1"/>
  <c r="AE2546" i="1"/>
  <c r="AC2545" i="1"/>
  <c r="AB2545" i="1"/>
  <c r="AE2545" i="1" s="1"/>
  <c r="AC2544" i="1"/>
  <c r="AB2544" i="1"/>
  <c r="AE2544" i="1" s="1"/>
  <c r="AC2543" i="1"/>
  <c r="AG2543" i="1" s="1"/>
  <c r="AB2543" i="1"/>
  <c r="AE2543" i="1" s="1"/>
  <c r="AC2542" i="1"/>
  <c r="AG2542" i="1" s="1"/>
  <c r="AB2542" i="1"/>
  <c r="AE2542" i="1" s="1"/>
  <c r="AC2541" i="1"/>
  <c r="AB2541" i="1"/>
  <c r="AE2541" i="1" s="1"/>
  <c r="AC2540" i="1"/>
  <c r="AB2540" i="1"/>
  <c r="AE2540" i="1" s="1"/>
  <c r="AC2539" i="1"/>
  <c r="AB2539" i="1"/>
  <c r="AE2539" i="1" s="1"/>
  <c r="AC2538" i="1"/>
  <c r="AG2538" i="1" s="1"/>
  <c r="AB2538" i="1"/>
  <c r="AE2538" i="1" s="1"/>
  <c r="AC2537" i="1"/>
  <c r="AB2537" i="1"/>
  <c r="AE2537" i="1" s="1"/>
  <c r="AC2536" i="1"/>
  <c r="AB2536" i="1"/>
  <c r="AE2536" i="1" s="1"/>
  <c r="AC2535" i="1"/>
  <c r="AG2535" i="1" s="1"/>
  <c r="AB2535" i="1"/>
  <c r="AE2535" i="1" s="1"/>
  <c r="AC2534" i="1"/>
  <c r="AG2534" i="1" s="1"/>
  <c r="AB2534" i="1"/>
  <c r="AE2534" i="1" s="1"/>
  <c r="AC2533" i="1"/>
  <c r="AF2533" i="1" s="1"/>
  <c r="AB2533" i="1"/>
  <c r="AE2533" i="1" s="1"/>
  <c r="AC2532" i="1"/>
  <c r="AF2532" i="1" s="1"/>
  <c r="AB2532" i="1"/>
  <c r="AE2532" i="1" s="1"/>
  <c r="AC2531" i="1"/>
  <c r="AB2531" i="1"/>
  <c r="AE2531" i="1" s="1"/>
  <c r="AC2530" i="1"/>
  <c r="AG2530" i="1" s="1"/>
  <c r="AB2530" i="1"/>
  <c r="AE2530" i="1"/>
  <c r="AC2529" i="1"/>
  <c r="AB2529" i="1"/>
  <c r="AE2529" i="1" s="1"/>
  <c r="AC2528" i="1"/>
  <c r="AB2528" i="1"/>
  <c r="AE2528" i="1" s="1"/>
  <c r="AC2527" i="1"/>
  <c r="AG2527" i="1" s="1"/>
  <c r="AB2527" i="1"/>
  <c r="AE2527" i="1" s="1"/>
  <c r="AC2526" i="1"/>
  <c r="AG2526" i="1" s="1"/>
  <c r="AB2526" i="1"/>
  <c r="AE2526" i="1" s="1"/>
  <c r="AC2525" i="1"/>
  <c r="AB2525" i="1"/>
  <c r="AE2525" i="1" s="1"/>
  <c r="AC2524" i="1"/>
  <c r="AB2524" i="1"/>
  <c r="AE2524" i="1" s="1"/>
  <c r="AC2523" i="1"/>
  <c r="AB2523" i="1"/>
  <c r="AE2523" i="1" s="1"/>
  <c r="AC2522" i="1"/>
  <c r="AG2522" i="1" s="1"/>
  <c r="AB2522" i="1"/>
  <c r="AE2522" i="1" s="1"/>
  <c r="AC2521" i="1"/>
  <c r="AB2521" i="1"/>
  <c r="AE2521" i="1" s="1"/>
  <c r="AC2520" i="1"/>
  <c r="AB2520" i="1"/>
  <c r="AE2520" i="1" s="1"/>
  <c r="AC2519" i="1"/>
  <c r="AG2519" i="1" s="1"/>
  <c r="AB2519" i="1"/>
  <c r="AE2519" i="1" s="1"/>
  <c r="AC2518" i="1"/>
  <c r="AG2518" i="1" s="1"/>
  <c r="AB2518" i="1"/>
  <c r="AE2518" i="1" s="1"/>
  <c r="AC2517" i="1"/>
  <c r="AF2517" i="1" s="1"/>
  <c r="AB2517" i="1"/>
  <c r="AE2517" i="1" s="1"/>
  <c r="AC2516" i="1"/>
  <c r="AF2516" i="1" s="1"/>
  <c r="AB2516" i="1"/>
  <c r="AE2516" i="1" s="1"/>
  <c r="AC2515" i="1"/>
  <c r="AB2515" i="1"/>
  <c r="AE2515" i="1" s="1"/>
  <c r="AC2514" i="1"/>
  <c r="AG2514" i="1" s="1"/>
  <c r="AB2514" i="1"/>
  <c r="AE2514" i="1" s="1"/>
  <c r="AC2513" i="1"/>
  <c r="AB2513" i="1"/>
  <c r="AE2513" i="1" s="1"/>
  <c r="AC2512" i="1"/>
  <c r="AB2512" i="1"/>
  <c r="AE2512" i="1" s="1"/>
  <c r="AC2511" i="1"/>
  <c r="AG2511" i="1" s="1"/>
  <c r="AB2511" i="1"/>
  <c r="AE2511" i="1" s="1"/>
  <c r="AC2510" i="1"/>
  <c r="AG2510" i="1" s="1"/>
  <c r="AB2510" i="1"/>
  <c r="AE2510" i="1" s="1"/>
  <c r="AC2509" i="1"/>
  <c r="AB2509" i="1"/>
  <c r="AE2509" i="1" s="1"/>
  <c r="AC2508" i="1"/>
  <c r="AB2508" i="1"/>
  <c r="AE2508" i="1" s="1"/>
  <c r="AC2507" i="1"/>
  <c r="AB2507" i="1"/>
  <c r="AE2507" i="1" s="1"/>
  <c r="AC2506" i="1"/>
  <c r="AG2506" i="1" s="1"/>
  <c r="AB2506" i="1"/>
  <c r="AE2506" i="1" s="1"/>
  <c r="AC2505" i="1"/>
  <c r="AB2505" i="1"/>
  <c r="AE2505" i="1" s="1"/>
  <c r="AC2504" i="1"/>
  <c r="AB2504" i="1"/>
  <c r="AE2504" i="1" s="1"/>
  <c r="AC2503" i="1"/>
  <c r="AG2503" i="1" s="1"/>
  <c r="AB2503" i="1"/>
  <c r="AE2503" i="1" s="1"/>
  <c r="AC2502" i="1"/>
  <c r="AG2502" i="1" s="1"/>
  <c r="AB2502" i="1"/>
  <c r="AE2502" i="1" s="1"/>
  <c r="AC2501" i="1"/>
  <c r="AF2501" i="1" s="1"/>
  <c r="AB2501" i="1"/>
  <c r="AE2501" i="1" s="1"/>
  <c r="AC2500" i="1"/>
  <c r="AF2500" i="1" s="1"/>
  <c r="AB2500" i="1"/>
  <c r="AE2500" i="1" s="1"/>
  <c r="AC2499" i="1"/>
  <c r="AB2499" i="1"/>
  <c r="AE2499" i="1" s="1"/>
  <c r="AC2498" i="1"/>
  <c r="AG2498" i="1" s="1"/>
  <c r="AB2498" i="1"/>
  <c r="AE2498" i="1" s="1"/>
  <c r="AC2497" i="1"/>
  <c r="AB2497" i="1"/>
  <c r="AE2497" i="1" s="1"/>
  <c r="AC2496" i="1"/>
  <c r="AB2496" i="1"/>
  <c r="AE2496" i="1" s="1"/>
  <c r="AC2495" i="1"/>
  <c r="AG2495" i="1" s="1"/>
  <c r="AB2495" i="1"/>
  <c r="AE2495" i="1" s="1"/>
  <c r="AC2494" i="1"/>
  <c r="AG2494" i="1" s="1"/>
  <c r="AB2494" i="1"/>
  <c r="AE2494" i="1" s="1"/>
  <c r="AC2493" i="1"/>
  <c r="AB2493" i="1"/>
  <c r="AE2493" i="1" s="1"/>
  <c r="AC2492" i="1"/>
  <c r="AB2492" i="1"/>
  <c r="AE2492" i="1" s="1"/>
  <c r="AC2491" i="1"/>
  <c r="AB2491" i="1"/>
  <c r="AE2491" i="1" s="1"/>
  <c r="AC2490" i="1"/>
  <c r="AG2490" i="1" s="1"/>
  <c r="AB2490" i="1"/>
  <c r="AE2490" i="1" s="1"/>
  <c r="AC2489" i="1"/>
  <c r="AB2489" i="1"/>
  <c r="AE2489" i="1" s="1"/>
  <c r="AC2488" i="1"/>
  <c r="AB2488" i="1"/>
  <c r="AE2488" i="1" s="1"/>
  <c r="AC2487" i="1"/>
  <c r="AG2487" i="1" s="1"/>
  <c r="AB2487" i="1"/>
  <c r="AE2487" i="1" s="1"/>
  <c r="AC2486" i="1"/>
  <c r="AG2486" i="1" s="1"/>
  <c r="AB2486" i="1"/>
  <c r="AE2486" i="1" s="1"/>
  <c r="AC2485" i="1"/>
  <c r="AF2485" i="1" s="1"/>
  <c r="AB2485" i="1"/>
  <c r="AE2485" i="1" s="1"/>
  <c r="AC2484" i="1"/>
  <c r="AF2484" i="1" s="1"/>
  <c r="AB2484" i="1"/>
  <c r="AE2484" i="1" s="1"/>
  <c r="AC2483" i="1"/>
  <c r="AB2483" i="1"/>
  <c r="AE2483" i="1" s="1"/>
  <c r="AC2482" i="1"/>
  <c r="AG2482" i="1" s="1"/>
  <c r="AB2482" i="1"/>
  <c r="AE2482" i="1" s="1"/>
  <c r="AC2481" i="1"/>
  <c r="AB2481" i="1"/>
  <c r="AE2481" i="1" s="1"/>
  <c r="AC2480" i="1"/>
  <c r="AB2480" i="1"/>
  <c r="AE2480" i="1" s="1"/>
  <c r="AC2479" i="1"/>
  <c r="AG2479" i="1" s="1"/>
  <c r="AB2479" i="1"/>
  <c r="AE2479" i="1" s="1"/>
  <c r="AC2478" i="1"/>
  <c r="AG2478" i="1" s="1"/>
  <c r="AB2478" i="1"/>
  <c r="AE2478" i="1" s="1"/>
  <c r="AC2477" i="1"/>
  <c r="AB2477" i="1"/>
  <c r="AE2477" i="1" s="1"/>
  <c r="AC2476" i="1"/>
  <c r="AB2476" i="1"/>
  <c r="AE2476" i="1" s="1"/>
  <c r="AC2475" i="1"/>
  <c r="AB2475" i="1"/>
  <c r="AE2475" i="1" s="1"/>
  <c r="AC2474" i="1"/>
  <c r="AG2474" i="1" s="1"/>
  <c r="AB2474" i="1"/>
  <c r="AE2474" i="1" s="1"/>
  <c r="AC2473" i="1"/>
  <c r="AB2473" i="1"/>
  <c r="AE2473" i="1" s="1"/>
  <c r="AC2472" i="1"/>
  <c r="AB2472" i="1"/>
  <c r="AE2472" i="1" s="1"/>
  <c r="AC2471" i="1"/>
  <c r="AG2471" i="1" s="1"/>
  <c r="AB2471" i="1"/>
  <c r="AE2471" i="1" s="1"/>
  <c r="AC2470" i="1"/>
  <c r="AG2470" i="1" s="1"/>
  <c r="AB2470" i="1"/>
  <c r="AE2470" i="1" s="1"/>
  <c r="AC2469" i="1"/>
  <c r="AF2469" i="1" s="1"/>
  <c r="AB2469" i="1"/>
  <c r="AE2469" i="1" s="1"/>
  <c r="AC2468" i="1"/>
  <c r="AF2468" i="1" s="1"/>
  <c r="AB2468" i="1"/>
  <c r="AE2468" i="1" s="1"/>
  <c r="AC2467" i="1"/>
  <c r="AB2467" i="1"/>
  <c r="AE2467" i="1" s="1"/>
  <c r="AC2466" i="1"/>
  <c r="AG2466" i="1" s="1"/>
  <c r="AB2466" i="1"/>
  <c r="AE2466" i="1"/>
  <c r="AC2465" i="1"/>
  <c r="AB2465" i="1"/>
  <c r="AE2465" i="1" s="1"/>
  <c r="AC2464" i="1"/>
  <c r="AB2464" i="1"/>
  <c r="AE2464" i="1" s="1"/>
  <c r="AC2463" i="1"/>
  <c r="AG2463" i="1" s="1"/>
  <c r="AB2463" i="1"/>
  <c r="AE2463" i="1" s="1"/>
  <c r="AC2462" i="1"/>
  <c r="AG2462" i="1" s="1"/>
  <c r="AB2462" i="1"/>
  <c r="AE2462" i="1" s="1"/>
  <c r="AC2461" i="1"/>
  <c r="AB2461" i="1"/>
  <c r="AE2461" i="1" s="1"/>
  <c r="AC2460" i="1"/>
  <c r="AB2460" i="1"/>
  <c r="AE2460" i="1" s="1"/>
  <c r="AC2459" i="1"/>
  <c r="AB2459" i="1"/>
  <c r="AE2459" i="1" s="1"/>
  <c r="AC2458" i="1"/>
  <c r="AG2458" i="1" s="1"/>
  <c r="AB2458" i="1"/>
  <c r="AE2458" i="1" s="1"/>
  <c r="AC2457" i="1"/>
  <c r="AB2457" i="1"/>
  <c r="AE2457" i="1" s="1"/>
  <c r="AC2456" i="1"/>
  <c r="AB2456" i="1"/>
  <c r="AE2456" i="1" s="1"/>
  <c r="AC2455" i="1"/>
  <c r="AG2455" i="1" s="1"/>
  <c r="AB2455" i="1"/>
  <c r="AE2455" i="1" s="1"/>
  <c r="AC2454" i="1"/>
  <c r="AG2454" i="1" s="1"/>
  <c r="AB2454" i="1"/>
  <c r="AE2454" i="1" s="1"/>
  <c r="AC2453" i="1"/>
  <c r="AF2453" i="1" s="1"/>
  <c r="AB2453" i="1"/>
  <c r="AE2453" i="1" s="1"/>
  <c r="AC2452" i="1"/>
  <c r="AF2452" i="1" s="1"/>
  <c r="AB2452" i="1"/>
  <c r="AE2452" i="1" s="1"/>
  <c r="AC2451" i="1"/>
  <c r="AB2451" i="1"/>
  <c r="AE2451" i="1" s="1"/>
  <c r="AC2450" i="1"/>
  <c r="AG2450" i="1" s="1"/>
  <c r="AB2450" i="1"/>
  <c r="AE2450" i="1"/>
  <c r="AC2449" i="1"/>
  <c r="AB2449" i="1"/>
  <c r="AE2449" i="1" s="1"/>
  <c r="AC2448" i="1"/>
  <c r="AF2448" i="1" s="1"/>
  <c r="AB2448" i="1"/>
  <c r="AE2448" i="1" s="1"/>
  <c r="AC2447" i="1"/>
  <c r="AG2447" i="1" s="1"/>
  <c r="AB2447" i="1"/>
  <c r="AE2447" i="1" s="1"/>
  <c r="AC2446" i="1"/>
  <c r="AG2446" i="1" s="1"/>
  <c r="AB2446" i="1"/>
  <c r="AE2446" i="1" s="1"/>
  <c r="AC2445" i="1"/>
  <c r="AB2445" i="1"/>
  <c r="AE2445" i="1" s="1"/>
  <c r="AC2444" i="1"/>
  <c r="AG2444" i="1" s="1"/>
  <c r="AB2444" i="1"/>
  <c r="AE2444" i="1" s="1"/>
  <c r="AC2443" i="1"/>
  <c r="AB2443" i="1"/>
  <c r="AE2443" i="1" s="1"/>
  <c r="AC2442" i="1"/>
  <c r="AG2442" i="1" s="1"/>
  <c r="AB2442" i="1"/>
  <c r="AE2442" i="1" s="1"/>
  <c r="AC2441" i="1"/>
  <c r="AB2441" i="1"/>
  <c r="AE2441" i="1" s="1"/>
  <c r="AC2440" i="1"/>
  <c r="AB2440" i="1"/>
  <c r="AE2440" i="1" s="1"/>
  <c r="AC2439" i="1"/>
  <c r="AG2439" i="1" s="1"/>
  <c r="AB2439" i="1"/>
  <c r="AE2439" i="1" s="1"/>
  <c r="AC2438" i="1"/>
  <c r="AG2438" i="1" s="1"/>
  <c r="AB2438" i="1"/>
  <c r="AE2438" i="1" s="1"/>
  <c r="AC2437" i="1"/>
  <c r="AF2437" i="1" s="1"/>
  <c r="AB2437" i="1"/>
  <c r="AE2437" i="1" s="1"/>
  <c r="AC2436" i="1"/>
  <c r="AF2436" i="1" s="1"/>
  <c r="AB2436" i="1"/>
  <c r="AE2436" i="1" s="1"/>
  <c r="AC2435" i="1"/>
  <c r="AB2435" i="1"/>
  <c r="AE2435" i="1" s="1"/>
  <c r="AC2434" i="1"/>
  <c r="AG2434" i="1" s="1"/>
  <c r="AB2434" i="1"/>
  <c r="AE2434" i="1" s="1"/>
  <c r="AC2433" i="1"/>
  <c r="AB2433" i="1"/>
  <c r="AE2433" i="1" s="1"/>
  <c r="AC2432" i="1"/>
  <c r="AB2432" i="1"/>
  <c r="AE2432" i="1" s="1"/>
  <c r="AC2431" i="1"/>
  <c r="AG2431" i="1" s="1"/>
  <c r="AB2431" i="1"/>
  <c r="AE2431" i="1" s="1"/>
  <c r="AC2430" i="1"/>
  <c r="AG2430" i="1" s="1"/>
  <c r="AB2430" i="1"/>
  <c r="AE2430" i="1" s="1"/>
  <c r="AC2429" i="1"/>
  <c r="AB2429" i="1"/>
  <c r="AE2429" i="1" s="1"/>
  <c r="AC2428" i="1"/>
  <c r="AB2428" i="1"/>
  <c r="AE2428" i="1" s="1"/>
  <c r="AC2427" i="1"/>
  <c r="AB2427" i="1"/>
  <c r="AE2427" i="1" s="1"/>
  <c r="AC2426" i="1"/>
  <c r="AG2426" i="1" s="1"/>
  <c r="AB2426" i="1"/>
  <c r="AE2426" i="1" s="1"/>
  <c r="AC2425" i="1"/>
  <c r="AB2425" i="1"/>
  <c r="AE2425" i="1" s="1"/>
  <c r="AC2424" i="1"/>
  <c r="AG2424" i="1" s="1"/>
  <c r="AB2424" i="1"/>
  <c r="AE2424" i="1" s="1"/>
  <c r="AC2423" i="1"/>
  <c r="AG2423" i="1" s="1"/>
  <c r="AB2423" i="1"/>
  <c r="AE2423" i="1" s="1"/>
  <c r="AC2422" i="1"/>
  <c r="AG2422" i="1" s="1"/>
  <c r="AB2422" i="1"/>
  <c r="AE2422" i="1" s="1"/>
  <c r="AC2421" i="1"/>
  <c r="AF2421" i="1" s="1"/>
  <c r="AB2421" i="1"/>
  <c r="AE2421" i="1" s="1"/>
  <c r="AC2420" i="1"/>
  <c r="AB2420" i="1"/>
  <c r="AE2420" i="1" s="1"/>
  <c r="AC2419" i="1"/>
  <c r="AB2419" i="1"/>
  <c r="AE2419" i="1" s="1"/>
  <c r="AC2418" i="1"/>
  <c r="AG2418" i="1" s="1"/>
  <c r="AB2418" i="1"/>
  <c r="AE2418" i="1"/>
  <c r="AC2417" i="1"/>
  <c r="AB2417" i="1"/>
  <c r="AE2417" i="1" s="1"/>
  <c r="AC2416" i="1"/>
  <c r="AB2416" i="1"/>
  <c r="AE2416" i="1" s="1"/>
  <c r="AC2415" i="1"/>
  <c r="AG2415" i="1" s="1"/>
  <c r="AB2415" i="1"/>
  <c r="AE2415" i="1" s="1"/>
  <c r="AC2414" i="1"/>
  <c r="AG2414" i="1" s="1"/>
  <c r="AB2414" i="1"/>
  <c r="AE2414" i="1" s="1"/>
  <c r="AC2413" i="1"/>
  <c r="AB2413" i="1"/>
  <c r="AE2413" i="1" s="1"/>
  <c r="AC2412" i="1"/>
  <c r="AB2412" i="1"/>
  <c r="AE2412" i="1" s="1"/>
  <c r="AC2411" i="1"/>
  <c r="AB2411" i="1"/>
  <c r="AE2411" i="1" s="1"/>
  <c r="AC2410" i="1"/>
  <c r="AG2410" i="1" s="1"/>
  <c r="AB2410" i="1"/>
  <c r="AE2410" i="1" s="1"/>
  <c r="AC2409" i="1"/>
  <c r="AB2409" i="1"/>
  <c r="AE2409" i="1" s="1"/>
  <c r="AC2408" i="1"/>
  <c r="AB2408" i="1"/>
  <c r="AE2408" i="1" s="1"/>
  <c r="AC2407" i="1"/>
  <c r="AG2407" i="1" s="1"/>
  <c r="AB2407" i="1"/>
  <c r="AE2407" i="1" s="1"/>
  <c r="AC2406" i="1"/>
  <c r="AG2406" i="1" s="1"/>
  <c r="AB2406" i="1"/>
  <c r="AE2406" i="1" s="1"/>
  <c r="AC2405" i="1"/>
  <c r="AF2405" i="1" s="1"/>
  <c r="AB2405" i="1"/>
  <c r="AE2405" i="1" s="1"/>
  <c r="AC2404" i="1"/>
  <c r="AF2404" i="1" s="1"/>
  <c r="AB2404" i="1"/>
  <c r="AE2404" i="1" s="1"/>
  <c r="AC2403" i="1"/>
  <c r="AB2403" i="1"/>
  <c r="AE2403" i="1" s="1"/>
  <c r="AC2402" i="1"/>
  <c r="AG2402" i="1" s="1"/>
  <c r="AB2402" i="1"/>
  <c r="AE2402" i="1"/>
  <c r="AC2401" i="1"/>
  <c r="AB2401" i="1"/>
  <c r="AE2401" i="1" s="1"/>
  <c r="AC2400" i="1"/>
  <c r="AB2400" i="1"/>
  <c r="AE2400" i="1" s="1"/>
  <c r="AC2399" i="1"/>
  <c r="AG2399" i="1" s="1"/>
  <c r="AB2399" i="1"/>
  <c r="AE2399" i="1" s="1"/>
  <c r="AC2398" i="1"/>
  <c r="AG2398" i="1" s="1"/>
  <c r="AB2398" i="1"/>
  <c r="AE2398" i="1" s="1"/>
  <c r="AC2397" i="1"/>
  <c r="AB2397" i="1"/>
  <c r="AE2397" i="1" s="1"/>
  <c r="AC2396" i="1"/>
  <c r="AB2396" i="1"/>
  <c r="AE2396" i="1" s="1"/>
  <c r="AC2395" i="1"/>
  <c r="AB2395" i="1"/>
  <c r="AE2395" i="1" s="1"/>
  <c r="AC2394" i="1"/>
  <c r="AG2394" i="1" s="1"/>
  <c r="AB2394" i="1"/>
  <c r="AE2394" i="1" s="1"/>
  <c r="AC2393" i="1"/>
  <c r="AB2393" i="1"/>
  <c r="AE2393" i="1" s="1"/>
  <c r="AC2392" i="1"/>
  <c r="AB2392" i="1"/>
  <c r="AE2392" i="1" s="1"/>
  <c r="AC2391" i="1"/>
  <c r="AG2391" i="1" s="1"/>
  <c r="AB2391" i="1"/>
  <c r="AE2391" i="1" s="1"/>
  <c r="AC2390" i="1"/>
  <c r="AG2390" i="1" s="1"/>
  <c r="AB2390" i="1"/>
  <c r="AE2390" i="1" s="1"/>
  <c r="AC2389" i="1"/>
  <c r="AF2389" i="1" s="1"/>
  <c r="AB2389" i="1"/>
  <c r="AE2389" i="1" s="1"/>
  <c r="AC2388" i="1"/>
  <c r="AF2388" i="1" s="1"/>
  <c r="AB2388" i="1"/>
  <c r="AE2388" i="1" s="1"/>
  <c r="AC2387" i="1"/>
  <c r="AB2387" i="1"/>
  <c r="AE2387" i="1" s="1"/>
  <c r="AC2386" i="1"/>
  <c r="AG2386" i="1" s="1"/>
  <c r="AB2386" i="1"/>
  <c r="AE2386" i="1" s="1"/>
  <c r="AC2385" i="1"/>
  <c r="AB2385" i="1"/>
  <c r="AE2385" i="1" s="1"/>
  <c r="AC2384" i="1"/>
  <c r="AB2384" i="1"/>
  <c r="AE2384" i="1" s="1"/>
  <c r="AC2383" i="1"/>
  <c r="AG2383" i="1" s="1"/>
  <c r="AB2383" i="1"/>
  <c r="AE2383" i="1" s="1"/>
  <c r="AC2382" i="1"/>
  <c r="AG2382" i="1" s="1"/>
  <c r="AB2382" i="1"/>
  <c r="AE2382" i="1" s="1"/>
  <c r="AC2381" i="1"/>
  <c r="AB2381" i="1"/>
  <c r="AE2381" i="1" s="1"/>
  <c r="AC2380" i="1"/>
  <c r="AB2380" i="1"/>
  <c r="AE2380" i="1" s="1"/>
  <c r="AC2379" i="1"/>
  <c r="AB2379" i="1"/>
  <c r="AE2379" i="1" s="1"/>
  <c r="AC2378" i="1"/>
  <c r="AG2378" i="1" s="1"/>
  <c r="AB2378" i="1"/>
  <c r="AE2378" i="1" s="1"/>
  <c r="AC2377" i="1"/>
  <c r="AB2377" i="1"/>
  <c r="AE2377" i="1" s="1"/>
  <c r="AC2376" i="1"/>
  <c r="AB2376" i="1"/>
  <c r="AE2376" i="1" s="1"/>
  <c r="AC2375" i="1"/>
  <c r="AG2375" i="1" s="1"/>
  <c r="AB2375" i="1"/>
  <c r="AE2375" i="1" s="1"/>
  <c r="AC2374" i="1"/>
  <c r="AG2374" i="1" s="1"/>
  <c r="AB2374" i="1"/>
  <c r="AE2374" i="1" s="1"/>
  <c r="AC2373" i="1"/>
  <c r="AF2373" i="1" s="1"/>
  <c r="AB2373" i="1"/>
  <c r="AE2373" i="1" s="1"/>
  <c r="AC2372" i="1"/>
  <c r="AF2372" i="1" s="1"/>
  <c r="AB2372" i="1"/>
  <c r="AE2372" i="1" s="1"/>
  <c r="AC2371" i="1"/>
  <c r="AB2371" i="1"/>
  <c r="AE2371" i="1" s="1"/>
  <c r="AC2370" i="1"/>
  <c r="AG2370" i="1" s="1"/>
  <c r="AB2370" i="1"/>
  <c r="AE2370" i="1" s="1"/>
  <c r="AC2369" i="1"/>
  <c r="AB2369" i="1"/>
  <c r="AE2369" i="1" s="1"/>
  <c r="AC2368" i="1"/>
  <c r="AB2368" i="1"/>
  <c r="AE2368" i="1" s="1"/>
  <c r="AC2367" i="1"/>
  <c r="AG2367" i="1" s="1"/>
  <c r="AB2367" i="1"/>
  <c r="AE2367" i="1" s="1"/>
  <c r="AC2366" i="1"/>
  <c r="AG2366" i="1" s="1"/>
  <c r="AB2366" i="1"/>
  <c r="AE2366" i="1" s="1"/>
  <c r="AC2365" i="1"/>
  <c r="AB2365" i="1"/>
  <c r="AE2365" i="1" s="1"/>
  <c r="AC2364" i="1"/>
  <c r="AB2364" i="1"/>
  <c r="AE2364" i="1" s="1"/>
  <c r="AC2363" i="1"/>
  <c r="AB2363" i="1"/>
  <c r="AE2363" i="1" s="1"/>
  <c r="AC2362" i="1"/>
  <c r="AG2362" i="1" s="1"/>
  <c r="AB2362" i="1"/>
  <c r="AE2362" i="1" s="1"/>
  <c r="AC2361" i="1"/>
  <c r="AB2361" i="1"/>
  <c r="AE2361" i="1" s="1"/>
  <c r="AC2360" i="1"/>
  <c r="AB2360" i="1"/>
  <c r="AE2360" i="1" s="1"/>
  <c r="AC2359" i="1"/>
  <c r="AG2359" i="1" s="1"/>
  <c r="AB2359" i="1"/>
  <c r="AE2359" i="1" s="1"/>
  <c r="AC2358" i="1"/>
  <c r="AG2358" i="1" s="1"/>
  <c r="AB2358" i="1"/>
  <c r="AE2358" i="1" s="1"/>
  <c r="AC2357" i="1"/>
  <c r="AF2357" i="1" s="1"/>
  <c r="AB2357" i="1"/>
  <c r="AE2357" i="1" s="1"/>
  <c r="AC2356" i="1"/>
  <c r="AF2356" i="1" s="1"/>
  <c r="AB2356" i="1"/>
  <c r="AE2356" i="1" s="1"/>
  <c r="AC2355" i="1"/>
  <c r="AB2355" i="1"/>
  <c r="AE2355" i="1" s="1"/>
  <c r="AC2354" i="1"/>
  <c r="AG2354" i="1" s="1"/>
  <c r="AB2354" i="1"/>
  <c r="AE2354" i="1" s="1"/>
  <c r="AC2353" i="1"/>
  <c r="AB2353" i="1"/>
  <c r="AE2353" i="1" s="1"/>
  <c r="AC2352" i="1"/>
  <c r="AB2352" i="1"/>
  <c r="AE2352" i="1" s="1"/>
  <c r="AC2351" i="1"/>
  <c r="AB2351" i="1"/>
  <c r="AE2351" i="1" s="1"/>
  <c r="AC2350" i="1"/>
  <c r="AG2350" i="1" s="1"/>
  <c r="AB2350" i="1"/>
  <c r="AE2350" i="1" s="1"/>
  <c r="AC2349" i="1"/>
  <c r="AB2349" i="1"/>
  <c r="AE2349" i="1" s="1"/>
  <c r="AC2348" i="1"/>
  <c r="AB2348" i="1"/>
  <c r="AE2348" i="1" s="1"/>
  <c r="AC2347" i="1"/>
  <c r="AB2347" i="1"/>
  <c r="AE2347" i="1" s="1"/>
  <c r="AC2346" i="1"/>
  <c r="AG2346" i="1" s="1"/>
  <c r="AB2346" i="1"/>
  <c r="AE2346" i="1" s="1"/>
  <c r="AC2345" i="1"/>
  <c r="AB2345" i="1"/>
  <c r="AE2345" i="1" s="1"/>
  <c r="AC2344" i="1"/>
  <c r="AB2344" i="1"/>
  <c r="AE2344" i="1" s="1"/>
  <c r="AC2343" i="1"/>
  <c r="AG2343" i="1" s="1"/>
  <c r="AB2343" i="1"/>
  <c r="AE2343" i="1" s="1"/>
  <c r="AC2342" i="1"/>
  <c r="AG2342" i="1" s="1"/>
  <c r="AB2342" i="1"/>
  <c r="AE2342" i="1" s="1"/>
  <c r="AC2341" i="1"/>
  <c r="AB2341" i="1"/>
  <c r="AE2341" i="1" s="1"/>
  <c r="AC2340" i="1"/>
  <c r="AF2340" i="1" s="1"/>
  <c r="AB2340" i="1"/>
  <c r="AE2340" i="1" s="1"/>
  <c r="AC2339" i="1"/>
  <c r="AB2339" i="1"/>
  <c r="AE2339" i="1" s="1"/>
  <c r="AC2338" i="1"/>
  <c r="AG2338" i="1" s="1"/>
  <c r="AB2338" i="1"/>
  <c r="AE2338" i="1"/>
  <c r="AC2337" i="1"/>
  <c r="AB2337" i="1"/>
  <c r="AE2337" i="1" s="1"/>
  <c r="AC2336" i="1"/>
  <c r="AB2336" i="1"/>
  <c r="AE2336" i="1" s="1"/>
  <c r="AC2335" i="1"/>
  <c r="AG2335" i="1" s="1"/>
  <c r="AB2335" i="1"/>
  <c r="AE2335" i="1" s="1"/>
  <c r="AC2334" i="1"/>
  <c r="AG2334" i="1" s="1"/>
  <c r="AB2334" i="1"/>
  <c r="AE2334" i="1" s="1"/>
  <c r="AC2333" i="1"/>
  <c r="AB2333" i="1"/>
  <c r="AE2333" i="1" s="1"/>
  <c r="AC2332" i="1"/>
  <c r="AB2332" i="1"/>
  <c r="AE2332" i="1" s="1"/>
  <c r="AC2331" i="1"/>
  <c r="AB2331" i="1"/>
  <c r="AE2331" i="1" s="1"/>
  <c r="AC2330" i="1"/>
  <c r="AG2330" i="1" s="1"/>
  <c r="AB2330" i="1"/>
  <c r="AE2330" i="1" s="1"/>
  <c r="AC2329" i="1"/>
  <c r="AB2329" i="1"/>
  <c r="AE2329" i="1" s="1"/>
  <c r="AC2328" i="1"/>
  <c r="AB2328" i="1"/>
  <c r="AE2328" i="1" s="1"/>
  <c r="AC2327" i="1"/>
  <c r="AG2327" i="1" s="1"/>
  <c r="AB2327" i="1"/>
  <c r="AE2327" i="1" s="1"/>
  <c r="AC2326" i="1"/>
  <c r="AG2326" i="1" s="1"/>
  <c r="AB2326" i="1"/>
  <c r="AE2326" i="1" s="1"/>
  <c r="AC2325" i="1"/>
  <c r="AF2325" i="1" s="1"/>
  <c r="AB2325" i="1"/>
  <c r="AE2325" i="1" s="1"/>
  <c r="AC2324" i="1"/>
  <c r="AF2324" i="1" s="1"/>
  <c r="AB2324" i="1"/>
  <c r="AE2324" i="1" s="1"/>
  <c r="AC2323" i="1"/>
  <c r="AB2323" i="1"/>
  <c r="AE2323" i="1" s="1"/>
  <c r="AC2322" i="1"/>
  <c r="AG2322" i="1" s="1"/>
  <c r="AB2322" i="1"/>
  <c r="AE2322" i="1"/>
  <c r="AC2321" i="1"/>
  <c r="AB2321" i="1"/>
  <c r="AE2321" i="1" s="1"/>
  <c r="AC2320" i="1"/>
  <c r="AB2320" i="1"/>
  <c r="AE2320" i="1" s="1"/>
  <c r="AC2319" i="1"/>
  <c r="AG2319" i="1" s="1"/>
  <c r="AB2319" i="1"/>
  <c r="AE2319" i="1" s="1"/>
  <c r="AC2318" i="1"/>
  <c r="AG2318" i="1" s="1"/>
  <c r="AB2318" i="1"/>
  <c r="AE2318" i="1" s="1"/>
  <c r="AC2317" i="1"/>
  <c r="AB2317" i="1"/>
  <c r="AE2317" i="1" s="1"/>
  <c r="AC2316" i="1"/>
  <c r="AB2316" i="1"/>
  <c r="AE2316" i="1" s="1"/>
  <c r="AC2315" i="1"/>
  <c r="AB2315" i="1"/>
  <c r="AE2315" i="1" s="1"/>
  <c r="AC2314" i="1"/>
  <c r="AG2314" i="1" s="1"/>
  <c r="AB2314" i="1"/>
  <c r="AE2314" i="1" s="1"/>
  <c r="AC2313" i="1"/>
  <c r="AB2313" i="1"/>
  <c r="AE2313" i="1" s="1"/>
  <c r="AC2312" i="1"/>
  <c r="AB2312" i="1"/>
  <c r="AE2312" i="1" s="1"/>
  <c r="AC2311" i="1"/>
  <c r="AG2311" i="1" s="1"/>
  <c r="AB2311" i="1"/>
  <c r="AE2311" i="1" s="1"/>
  <c r="AC2310" i="1"/>
  <c r="AG2310" i="1" s="1"/>
  <c r="AB2310" i="1"/>
  <c r="AE2310" i="1" s="1"/>
  <c r="AC2309" i="1"/>
  <c r="AF2309" i="1" s="1"/>
  <c r="AB2309" i="1"/>
  <c r="AE2309" i="1" s="1"/>
  <c r="AC2308" i="1"/>
  <c r="AF2308" i="1" s="1"/>
  <c r="AB2308" i="1"/>
  <c r="AE2308" i="1" s="1"/>
  <c r="AC2307" i="1"/>
  <c r="AB2307" i="1"/>
  <c r="AE2307" i="1" s="1"/>
  <c r="AC2306" i="1"/>
  <c r="AG2306" i="1" s="1"/>
  <c r="AB2306" i="1"/>
  <c r="AE2306" i="1" s="1"/>
  <c r="AC2305" i="1"/>
  <c r="AB2305" i="1"/>
  <c r="AE2305" i="1" s="1"/>
  <c r="AC2304" i="1"/>
  <c r="AB2304" i="1"/>
  <c r="AE2304" i="1" s="1"/>
  <c r="AC2303" i="1"/>
  <c r="AG2303" i="1" s="1"/>
  <c r="AB2303" i="1"/>
  <c r="AE2303" i="1" s="1"/>
  <c r="AC2302" i="1"/>
  <c r="AG2302" i="1" s="1"/>
  <c r="AB2302" i="1"/>
  <c r="AE2302" i="1" s="1"/>
  <c r="AC2301" i="1"/>
  <c r="AB2301" i="1"/>
  <c r="AE2301" i="1" s="1"/>
  <c r="AC2300" i="1"/>
  <c r="AB2300" i="1"/>
  <c r="AE2300" i="1" s="1"/>
  <c r="AC2299" i="1"/>
  <c r="AB2299" i="1"/>
  <c r="AE2299" i="1" s="1"/>
  <c r="AC2298" i="1"/>
  <c r="AG2298" i="1" s="1"/>
  <c r="AB2298" i="1"/>
  <c r="AE2298" i="1" s="1"/>
  <c r="AC2297" i="1"/>
  <c r="AB2297" i="1"/>
  <c r="AE2297" i="1" s="1"/>
  <c r="AC2296" i="1"/>
  <c r="AG2296" i="1" s="1"/>
  <c r="AB2296" i="1"/>
  <c r="AE2296" i="1" s="1"/>
  <c r="AC2295" i="1"/>
  <c r="AG2295" i="1" s="1"/>
  <c r="AB2295" i="1"/>
  <c r="AE2295" i="1" s="1"/>
  <c r="AC2294" i="1"/>
  <c r="AG2294" i="1" s="1"/>
  <c r="AB2294" i="1"/>
  <c r="AE2294" i="1" s="1"/>
  <c r="AC2293" i="1"/>
  <c r="AF2293" i="1" s="1"/>
  <c r="AB2293" i="1"/>
  <c r="AE2293" i="1" s="1"/>
  <c r="AC2292" i="1"/>
  <c r="AB2292" i="1"/>
  <c r="AE2292" i="1" s="1"/>
  <c r="AC2291" i="1"/>
  <c r="AB2291" i="1"/>
  <c r="AE2291" i="1" s="1"/>
  <c r="AC2290" i="1"/>
  <c r="AG2290" i="1" s="1"/>
  <c r="AB2290" i="1"/>
  <c r="AE2290" i="1"/>
  <c r="AC2289" i="1"/>
  <c r="AB2289" i="1"/>
  <c r="AE2289" i="1" s="1"/>
  <c r="AC2288" i="1"/>
  <c r="AB2288" i="1"/>
  <c r="AE2288" i="1" s="1"/>
  <c r="AC2287" i="1"/>
  <c r="AG2287" i="1" s="1"/>
  <c r="AB2287" i="1"/>
  <c r="AE2287" i="1" s="1"/>
  <c r="AC2286" i="1"/>
  <c r="AG2286" i="1" s="1"/>
  <c r="AB2286" i="1"/>
  <c r="AE2286" i="1" s="1"/>
  <c r="AC2285" i="1"/>
  <c r="AB2285" i="1"/>
  <c r="AE2285" i="1" s="1"/>
  <c r="AC2284" i="1"/>
  <c r="AB2284" i="1"/>
  <c r="AE2284" i="1" s="1"/>
  <c r="AC2283" i="1"/>
  <c r="AB2283" i="1"/>
  <c r="AE2283" i="1" s="1"/>
  <c r="AC2282" i="1"/>
  <c r="AG2282" i="1" s="1"/>
  <c r="AB2282" i="1"/>
  <c r="AE2282" i="1" s="1"/>
  <c r="AC2281" i="1"/>
  <c r="AB2281" i="1"/>
  <c r="AE2281" i="1" s="1"/>
  <c r="AC2280" i="1"/>
  <c r="AB2280" i="1"/>
  <c r="AE2280" i="1" s="1"/>
  <c r="AC2279" i="1"/>
  <c r="AG2279" i="1" s="1"/>
  <c r="AB2279" i="1"/>
  <c r="AE2279" i="1" s="1"/>
  <c r="AC2278" i="1"/>
  <c r="AG2278" i="1" s="1"/>
  <c r="AB2278" i="1"/>
  <c r="AE2278" i="1" s="1"/>
  <c r="AC2277" i="1"/>
  <c r="AF2277" i="1" s="1"/>
  <c r="AB2277" i="1"/>
  <c r="AE2277" i="1" s="1"/>
  <c r="AC2276" i="1"/>
  <c r="AF2276" i="1" s="1"/>
  <c r="AB2276" i="1"/>
  <c r="AE2276" i="1" s="1"/>
  <c r="AC2275" i="1"/>
  <c r="AB2275" i="1"/>
  <c r="AE2275" i="1" s="1"/>
  <c r="AC2274" i="1"/>
  <c r="AG2274" i="1" s="1"/>
  <c r="AB2274" i="1"/>
  <c r="AE2274" i="1"/>
  <c r="AC2273" i="1"/>
  <c r="AB2273" i="1"/>
  <c r="AE2273" i="1" s="1"/>
  <c r="AC2272" i="1"/>
  <c r="AB2272" i="1"/>
  <c r="AE2272" i="1" s="1"/>
  <c r="AC2271" i="1"/>
  <c r="AG2271" i="1" s="1"/>
  <c r="AB2271" i="1"/>
  <c r="AE2271" i="1" s="1"/>
  <c r="AC2270" i="1"/>
  <c r="AG2270" i="1" s="1"/>
  <c r="AB2270" i="1"/>
  <c r="AE2270" i="1" s="1"/>
  <c r="AC2269" i="1"/>
  <c r="AB2269" i="1"/>
  <c r="AE2269" i="1" s="1"/>
  <c r="AC2268" i="1"/>
  <c r="AB2268" i="1"/>
  <c r="AE2268" i="1" s="1"/>
  <c r="AC2267" i="1"/>
  <c r="AB2267" i="1"/>
  <c r="AE2267" i="1" s="1"/>
  <c r="AC2266" i="1"/>
  <c r="AG2266" i="1" s="1"/>
  <c r="AB2266" i="1"/>
  <c r="AE2266" i="1" s="1"/>
  <c r="AC2265" i="1"/>
  <c r="AB2265" i="1"/>
  <c r="AE2265" i="1" s="1"/>
  <c r="AC2264" i="1"/>
  <c r="AB2264" i="1"/>
  <c r="AE2264" i="1" s="1"/>
  <c r="AC2263" i="1"/>
  <c r="AG2263" i="1" s="1"/>
  <c r="AB2263" i="1"/>
  <c r="AE2263" i="1" s="1"/>
  <c r="AC2262" i="1"/>
  <c r="AG2262" i="1" s="1"/>
  <c r="AB2262" i="1"/>
  <c r="AE2262" i="1" s="1"/>
  <c r="AC2261" i="1"/>
  <c r="AF2261" i="1" s="1"/>
  <c r="AB2261" i="1"/>
  <c r="AE2261" i="1" s="1"/>
  <c r="AC2260" i="1"/>
  <c r="AF2260" i="1" s="1"/>
  <c r="AB2260" i="1"/>
  <c r="AE2260" i="1" s="1"/>
  <c r="AC2259" i="1"/>
  <c r="AB2259" i="1"/>
  <c r="AE2259" i="1" s="1"/>
  <c r="AC2258" i="1"/>
  <c r="AG2258" i="1" s="1"/>
  <c r="AB2258" i="1"/>
  <c r="AE2258" i="1" s="1"/>
  <c r="AC2257" i="1"/>
  <c r="AB2257" i="1"/>
  <c r="AE2257" i="1" s="1"/>
  <c r="AC2256" i="1"/>
  <c r="AB2256" i="1"/>
  <c r="AE2256" i="1" s="1"/>
  <c r="AC2255" i="1"/>
  <c r="AG2255" i="1" s="1"/>
  <c r="AB2255" i="1"/>
  <c r="AE2255" i="1" s="1"/>
  <c r="AC2254" i="1"/>
  <c r="AG2254" i="1" s="1"/>
  <c r="AB2254" i="1"/>
  <c r="AE2254" i="1" s="1"/>
  <c r="AC2253" i="1"/>
  <c r="AB2253" i="1"/>
  <c r="AE2253" i="1" s="1"/>
  <c r="AC2252" i="1"/>
  <c r="AB2252" i="1"/>
  <c r="AE2252" i="1" s="1"/>
  <c r="AC2251" i="1"/>
  <c r="AB2251" i="1"/>
  <c r="AE2251" i="1" s="1"/>
  <c r="AC2250" i="1"/>
  <c r="AG2250" i="1" s="1"/>
  <c r="AB2250" i="1"/>
  <c r="AE2250" i="1" s="1"/>
  <c r="AC2249" i="1"/>
  <c r="AB2249" i="1"/>
  <c r="AE2249" i="1" s="1"/>
  <c r="AC2248" i="1"/>
  <c r="AB2248" i="1"/>
  <c r="AE2248" i="1" s="1"/>
  <c r="AC2247" i="1"/>
  <c r="AG2247" i="1" s="1"/>
  <c r="AB2247" i="1"/>
  <c r="AE2247" i="1" s="1"/>
  <c r="AC2246" i="1"/>
  <c r="AG2246" i="1" s="1"/>
  <c r="AB2246" i="1"/>
  <c r="AE2246" i="1" s="1"/>
  <c r="AC2245" i="1"/>
  <c r="AF2245" i="1" s="1"/>
  <c r="AB2245" i="1"/>
  <c r="AE2245" i="1" s="1"/>
  <c r="AC2244" i="1"/>
  <c r="AF2244" i="1" s="1"/>
  <c r="AB2244" i="1"/>
  <c r="AE2244" i="1" s="1"/>
  <c r="AC2243" i="1"/>
  <c r="AB2243" i="1"/>
  <c r="AE2243" i="1" s="1"/>
  <c r="AC2242" i="1"/>
  <c r="AG2242" i="1" s="1"/>
  <c r="AB2242" i="1"/>
  <c r="AE2242" i="1" s="1"/>
  <c r="AC2241" i="1"/>
  <c r="AB2241" i="1"/>
  <c r="AE2241" i="1" s="1"/>
  <c r="AC2240" i="1"/>
  <c r="AB2240" i="1"/>
  <c r="AE2240" i="1" s="1"/>
  <c r="AC2239" i="1"/>
  <c r="AG2239" i="1" s="1"/>
  <c r="AB2239" i="1"/>
  <c r="AE2239" i="1" s="1"/>
  <c r="AC2238" i="1"/>
  <c r="AG2238" i="1" s="1"/>
  <c r="AB2238" i="1"/>
  <c r="AE2238" i="1" s="1"/>
  <c r="AC2237" i="1"/>
  <c r="AB2237" i="1"/>
  <c r="AE2237" i="1" s="1"/>
  <c r="AC2236" i="1"/>
  <c r="AB2236" i="1"/>
  <c r="AE2236" i="1" s="1"/>
  <c r="AC2235" i="1"/>
  <c r="AB2235" i="1"/>
  <c r="AE2235" i="1" s="1"/>
  <c r="AC2234" i="1"/>
  <c r="AG2234" i="1" s="1"/>
  <c r="AB2234" i="1"/>
  <c r="AE2234" i="1" s="1"/>
  <c r="AC2233" i="1"/>
  <c r="AB2233" i="1"/>
  <c r="AE2233" i="1" s="1"/>
  <c r="AC2232" i="1"/>
  <c r="AB2232" i="1"/>
  <c r="AE2232" i="1" s="1"/>
  <c r="AC2231" i="1"/>
  <c r="AG2231" i="1" s="1"/>
  <c r="AB2231" i="1"/>
  <c r="AE2231" i="1" s="1"/>
  <c r="AC2230" i="1"/>
  <c r="AG2230" i="1" s="1"/>
  <c r="AB2230" i="1"/>
  <c r="AE2230" i="1" s="1"/>
  <c r="AC2229" i="1"/>
  <c r="AF2229" i="1" s="1"/>
  <c r="AB2229" i="1"/>
  <c r="AE2229" i="1" s="1"/>
  <c r="AC2228" i="1"/>
  <c r="AF2228" i="1" s="1"/>
  <c r="AB2228" i="1"/>
  <c r="AE2228" i="1" s="1"/>
  <c r="AC2227" i="1"/>
  <c r="AB2227" i="1"/>
  <c r="AE2227" i="1" s="1"/>
  <c r="AC2226" i="1"/>
  <c r="AG2226" i="1" s="1"/>
  <c r="AB2226" i="1"/>
  <c r="AE2226" i="1" s="1"/>
  <c r="AC2225" i="1"/>
  <c r="AB2225" i="1"/>
  <c r="AE2225" i="1" s="1"/>
  <c r="AC2224" i="1"/>
  <c r="AB2224" i="1"/>
  <c r="AE2224" i="1" s="1"/>
  <c r="AC2223" i="1"/>
  <c r="AB2223" i="1"/>
  <c r="AE2223" i="1" s="1"/>
  <c r="AC2222" i="1"/>
  <c r="AG2222" i="1" s="1"/>
  <c r="AB2222" i="1"/>
  <c r="AE2222" i="1" s="1"/>
  <c r="AC2221" i="1"/>
  <c r="AB2221" i="1"/>
  <c r="AE2221" i="1" s="1"/>
  <c r="AC2220" i="1"/>
  <c r="AB2220" i="1"/>
  <c r="AE2220" i="1" s="1"/>
  <c r="AC2219" i="1"/>
  <c r="AB2219" i="1"/>
  <c r="AE2219" i="1" s="1"/>
  <c r="AC2218" i="1"/>
  <c r="AG2218" i="1" s="1"/>
  <c r="AB2218" i="1"/>
  <c r="AE2218" i="1" s="1"/>
  <c r="AC2217" i="1"/>
  <c r="AB2217" i="1"/>
  <c r="AE2217" i="1" s="1"/>
  <c r="AC2216" i="1"/>
  <c r="AB2216" i="1"/>
  <c r="AE2216" i="1" s="1"/>
  <c r="AC2215" i="1"/>
  <c r="AB2215" i="1"/>
  <c r="AE2215" i="1" s="1"/>
  <c r="AC2214" i="1"/>
  <c r="AG2214" i="1" s="1"/>
  <c r="AB2214" i="1"/>
  <c r="AE2214" i="1" s="1"/>
  <c r="AC2213" i="1"/>
  <c r="AB2213" i="1"/>
  <c r="AE2213" i="1" s="1"/>
  <c r="AC2212" i="1"/>
  <c r="AF2212" i="1" s="1"/>
  <c r="AB2212" i="1"/>
  <c r="AE2212" i="1" s="1"/>
  <c r="AC2211" i="1"/>
  <c r="AB2211" i="1"/>
  <c r="AE2211" i="1" s="1"/>
  <c r="AC2210" i="1"/>
  <c r="AG2210" i="1" s="1"/>
  <c r="AB2210" i="1"/>
  <c r="AE2210" i="1"/>
  <c r="AC2209" i="1"/>
  <c r="AB2209" i="1"/>
  <c r="AE2209" i="1" s="1"/>
  <c r="AC2208" i="1"/>
  <c r="AB2208" i="1"/>
  <c r="AE2208" i="1" s="1"/>
  <c r="AC2207" i="1"/>
  <c r="AG2207" i="1" s="1"/>
  <c r="AB2207" i="1"/>
  <c r="AE2207" i="1" s="1"/>
  <c r="AC2206" i="1"/>
  <c r="AG2206" i="1" s="1"/>
  <c r="AB2206" i="1"/>
  <c r="AE2206" i="1" s="1"/>
  <c r="AC2205" i="1"/>
  <c r="AB2205" i="1"/>
  <c r="AE2205" i="1" s="1"/>
  <c r="AC2204" i="1"/>
  <c r="AB2204" i="1"/>
  <c r="AE2204" i="1" s="1"/>
  <c r="AC2203" i="1"/>
  <c r="AB2203" i="1"/>
  <c r="AE2203" i="1" s="1"/>
  <c r="AC2202" i="1"/>
  <c r="AG2202" i="1" s="1"/>
  <c r="AB2202" i="1"/>
  <c r="AE2202" i="1" s="1"/>
  <c r="AC2201" i="1"/>
  <c r="AB2201" i="1"/>
  <c r="AE2201" i="1" s="1"/>
  <c r="AC2200" i="1"/>
  <c r="AB2200" i="1"/>
  <c r="AE2200" i="1" s="1"/>
  <c r="AC2199" i="1"/>
  <c r="AG2199" i="1" s="1"/>
  <c r="AB2199" i="1"/>
  <c r="AE2199" i="1" s="1"/>
  <c r="AC2198" i="1"/>
  <c r="AG2198" i="1" s="1"/>
  <c r="AB2198" i="1"/>
  <c r="AE2198" i="1" s="1"/>
  <c r="AC2197" i="1"/>
  <c r="AF2197" i="1" s="1"/>
  <c r="AB2197" i="1"/>
  <c r="AE2197" i="1" s="1"/>
  <c r="AC2196" i="1"/>
  <c r="AF2196" i="1" s="1"/>
  <c r="AB2196" i="1"/>
  <c r="AE2196" i="1" s="1"/>
  <c r="AC2195" i="1"/>
  <c r="AB2195" i="1"/>
  <c r="AE2195" i="1" s="1"/>
  <c r="AC2194" i="1"/>
  <c r="AG2194" i="1" s="1"/>
  <c r="AB2194" i="1"/>
  <c r="AE2194" i="1"/>
  <c r="AC2193" i="1"/>
  <c r="AB2193" i="1"/>
  <c r="AE2193" i="1" s="1"/>
  <c r="AC2192" i="1"/>
  <c r="AF2192" i="1" s="1"/>
  <c r="AB2192" i="1"/>
  <c r="AE2192" i="1" s="1"/>
  <c r="AC2191" i="1"/>
  <c r="AG2191" i="1" s="1"/>
  <c r="AB2191" i="1"/>
  <c r="AE2191" i="1" s="1"/>
  <c r="AC2190" i="1"/>
  <c r="AG2190" i="1" s="1"/>
  <c r="AB2190" i="1"/>
  <c r="AE2190" i="1" s="1"/>
  <c r="AC2189" i="1"/>
  <c r="AB2189" i="1"/>
  <c r="AE2189" i="1" s="1"/>
  <c r="AC2188" i="1"/>
  <c r="AG2188" i="1" s="1"/>
  <c r="AB2188" i="1"/>
  <c r="AE2188" i="1" s="1"/>
  <c r="AC2187" i="1"/>
  <c r="AB2187" i="1"/>
  <c r="AE2187" i="1" s="1"/>
  <c r="AC2186" i="1"/>
  <c r="AG2186" i="1" s="1"/>
  <c r="AB2186" i="1"/>
  <c r="AE2186" i="1" s="1"/>
  <c r="AC2185" i="1"/>
  <c r="AB2185" i="1"/>
  <c r="AE2185" i="1" s="1"/>
  <c r="AC2184" i="1"/>
  <c r="AB2184" i="1"/>
  <c r="AE2184" i="1" s="1"/>
  <c r="AC2183" i="1"/>
  <c r="AG2183" i="1" s="1"/>
  <c r="AB2183" i="1"/>
  <c r="AE2183" i="1" s="1"/>
  <c r="AC2182" i="1"/>
  <c r="AG2182" i="1" s="1"/>
  <c r="AB2182" i="1"/>
  <c r="AE2182" i="1" s="1"/>
  <c r="AC2181" i="1"/>
  <c r="AF2181" i="1" s="1"/>
  <c r="AB2181" i="1"/>
  <c r="AE2181" i="1" s="1"/>
  <c r="AC2180" i="1"/>
  <c r="AF2180" i="1" s="1"/>
  <c r="AB2180" i="1"/>
  <c r="AE2180" i="1" s="1"/>
  <c r="AC2179" i="1"/>
  <c r="AB2179" i="1"/>
  <c r="AE2179" i="1" s="1"/>
  <c r="AC2178" i="1"/>
  <c r="AG2178" i="1" s="1"/>
  <c r="AB2178" i="1"/>
  <c r="AE2178" i="1" s="1"/>
  <c r="AC2177" i="1"/>
  <c r="AB2177" i="1"/>
  <c r="AE2177" i="1" s="1"/>
  <c r="AC2176" i="1"/>
  <c r="AB2176" i="1"/>
  <c r="AE2176" i="1" s="1"/>
  <c r="AC2175" i="1"/>
  <c r="AG2175" i="1" s="1"/>
  <c r="AB2175" i="1"/>
  <c r="AE2175" i="1" s="1"/>
  <c r="AC2174" i="1"/>
  <c r="AG2174" i="1" s="1"/>
  <c r="AB2174" i="1"/>
  <c r="AE2174" i="1" s="1"/>
  <c r="AC2173" i="1"/>
  <c r="AB2173" i="1"/>
  <c r="AE2173" i="1" s="1"/>
  <c r="AC2172" i="1"/>
  <c r="AB2172" i="1"/>
  <c r="AE2172" i="1" s="1"/>
  <c r="AC2171" i="1"/>
  <c r="AB2171" i="1"/>
  <c r="AE2171" i="1" s="1"/>
  <c r="AC2170" i="1"/>
  <c r="AG2170" i="1" s="1"/>
  <c r="AB2170" i="1"/>
  <c r="AE2170" i="1" s="1"/>
  <c r="AC2169" i="1"/>
  <c r="AB2169" i="1"/>
  <c r="AE2169" i="1" s="1"/>
  <c r="AC2168" i="1"/>
  <c r="AG2168" i="1" s="1"/>
  <c r="AB2168" i="1"/>
  <c r="AE2168" i="1" s="1"/>
  <c r="AC2167" i="1"/>
  <c r="AG2167" i="1" s="1"/>
  <c r="AB2167" i="1"/>
  <c r="AE2167" i="1" s="1"/>
  <c r="AC2166" i="1"/>
  <c r="AG2166" i="1" s="1"/>
  <c r="AB2166" i="1"/>
  <c r="AE2166" i="1" s="1"/>
  <c r="AC2165" i="1"/>
  <c r="AF2165" i="1" s="1"/>
  <c r="AB2165" i="1"/>
  <c r="AE2165" i="1" s="1"/>
  <c r="AC2164" i="1"/>
  <c r="AB2164" i="1"/>
  <c r="AE2164" i="1" s="1"/>
  <c r="AC2163" i="1"/>
  <c r="AB2163" i="1"/>
  <c r="AE2163" i="1" s="1"/>
  <c r="AC2162" i="1"/>
  <c r="AG2162" i="1" s="1"/>
  <c r="AB2162" i="1"/>
  <c r="AE2162" i="1"/>
  <c r="AC2161" i="1"/>
  <c r="AB2161" i="1"/>
  <c r="AE2161" i="1" s="1"/>
  <c r="AC2160" i="1"/>
  <c r="AB2160" i="1"/>
  <c r="AE2160" i="1" s="1"/>
  <c r="AC2159" i="1"/>
  <c r="AG2159" i="1" s="1"/>
  <c r="AB2159" i="1"/>
  <c r="AE2159" i="1" s="1"/>
  <c r="AC2158" i="1"/>
  <c r="AG2158" i="1" s="1"/>
  <c r="AB2158" i="1"/>
  <c r="AE2158" i="1" s="1"/>
  <c r="AC2157" i="1"/>
  <c r="AB2157" i="1"/>
  <c r="AE2157" i="1" s="1"/>
  <c r="AC2156" i="1"/>
  <c r="AB2156" i="1"/>
  <c r="AE2156" i="1" s="1"/>
  <c r="AC2155" i="1"/>
  <c r="AB2155" i="1"/>
  <c r="AE2155" i="1" s="1"/>
  <c r="AC2154" i="1"/>
  <c r="AG2154" i="1" s="1"/>
  <c r="AB2154" i="1"/>
  <c r="AE2154" i="1" s="1"/>
  <c r="AC2153" i="1"/>
  <c r="AB2153" i="1"/>
  <c r="AE2153" i="1" s="1"/>
  <c r="AC2152" i="1"/>
  <c r="AB2152" i="1"/>
  <c r="AE2152" i="1" s="1"/>
  <c r="AC2151" i="1"/>
  <c r="AG2151" i="1" s="1"/>
  <c r="AB2151" i="1"/>
  <c r="AE2151" i="1" s="1"/>
  <c r="AC2150" i="1"/>
  <c r="AG2150" i="1" s="1"/>
  <c r="AB2150" i="1"/>
  <c r="AE2150" i="1" s="1"/>
  <c r="AC2149" i="1"/>
  <c r="AF2149" i="1" s="1"/>
  <c r="AB2149" i="1"/>
  <c r="AE2149" i="1" s="1"/>
  <c r="AC2148" i="1"/>
  <c r="AF2148" i="1" s="1"/>
  <c r="AB2148" i="1"/>
  <c r="AE2148" i="1" s="1"/>
  <c r="AC2147" i="1"/>
  <c r="AB2147" i="1"/>
  <c r="AE2147" i="1" s="1"/>
  <c r="AC2146" i="1"/>
  <c r="AG2146" i="1" s="1"/>
  <c r="AB2146" i="1"/>
  <c r="AE2146" i="1"/>
  <c r="AC2145" i="1"/>
  <c r="AB2145" i="1"/>
  <c r="AE2145" i="1" s="1"/>
  <c r="AC2144" i="1"/>
  <c r="AB2144" i="1"/>
  <c r="AE2144" i="1" s="1"/>
  <c r="AC2143" i="1"/>
  <c r="AG2143" i="1" s="1"/>
  <c r="AB2143" i="1"/>
  <c r="AE2143" i="1" s="1"/>
  <c r="AC2142" i="1"/>
  <c r="AG2142" i="1" s="1"/>
  <c r="AB2142" i="1"/>
  <c r="AE2142" i="1" s="1"/>
  <c r="AC2141" i="1"/>
  <c r="AB2141" i="1"/>
  <c r="AE2141" i="1" s="1"/>
  <c r="AC2140" i="1"/>
  <c r="AB2140" i="1"/>
  <c r="AE2140" i="1" s="1"/>
  <c r="AC2139" i="1"/>
  <c r="AB2139" i="1"/>
  <c r="AE2139" i="1" s="1"/>
  <c r="AC2138" i="1"/>
  <c r="AG2138" i="1" s="1"/>
  <c r="AB2138" i="1"/>
  <c r="AE2138" i="1" s="1"/>
  <c r="AC2137" i="1"/>
  <c r="AB2137" i="1"/>
  <c r="AE2137" i="1" s="1"/>
  <c r="AC2136" i="1"/>
  <c r="AB2136" i="1"/>
  <c r="AE2136" i="1" s="1"/>
  <c r="AC2135" i="1"/>
  <c r="AG2135" i="1" s="1"/>
  <c r="AB2135" i="1"/>
  <c r="AE2135" i="1" s="1"/>
  <c r="AC2134" i="1"/>
  <c r="AG2134" i="1" s="1"/>
  <c r="AB2134" i="1"/>
  <c r="AE2134" i="1" s="1"/>
  <c r="AC2133" i="1"/>
  <c r="AF2133" i="1" s="1"/>
  <c r="AB2133" i="1"/>
  <c r="AE2133" i="1" s="1"/>
  <c r="AC2132" i="1"/>
  <c r="AF2132" i="1" s="1"/>
  <c r="AB2132" i="1"/>
  <c r="AE2132" i="1" s="1"/>
  <c r="AC2131" i="1"/>
  <c r="AB2131" i="1"/>
  <c r="AE2131" i="1" s="1"/>
  <c r="AC2130" i="1"/>
  <c r="AG2130" i="1" s="1"/>
  <c r="AB2130" i="1"/>
  <c r="AE2130" i="1" s="1"/>
  <c r="AC2129" i="1"/>
  <c r="AB2129" i="1"/>
  <c r="AE2129" i="1" s="1"/>
  <c r="AC2128" i="1"/>
  <c r="AB2128" i="1"/>
  <c r="AE2128" i="1" s="1"/>
  <c r="AC2127" i="1"/>
  <c r="AG2127" i="1" s="1"/>
  <c r="AB2127" i="1"/>
  <c r="AE2127" i="1" s="1"/>
  <c r="AC2126" i="1"/>
  <c r="AG2126" i="1" s="1"/>
  <c r="AB2126" i="1"/>
  <c r="AE2126" i="1" s="1"/>
  <c r="AC2125" i="1"/>
  <c r="AB2125" i="1"/>
  <c r="AE2125" i="1" s="1"/>
  <c r="AC2124" i="1"/>
  <c r="AB2124" i="1"/>
  <c r="AE2124" i="1" s="1"/>
  <c r="AC2123" i="1"/>
  <c r="AB2123" i="1"/>
  <c r="AE2123" i="1" s="1"/>
  <c r="AC2122" i="1"/>
  <c r="AG2122" i="1" s="1"/>
  <c r="AB2122" i="1"/>
  <c r="AE2122" i="1" s="1"/>
  <c r="AC2121" i="1"/>
  <c r="AB2121" i="1"/>
  <c r="AE2121" i="1" s="1"/>
  <c r="AC2120" i="1"/>
  <c r="AB2120" i="1"/>
  <c r="AE2120" i="1" s="1"/>
  <c r="AC2119" i="1"/>
  <c r="AG2119" i="1" s="1"/>
  <c r="AB2119" i="1"/>
  <c r="AE2119" i="1" s="1"/>
  <c r="AC2118" i="1"/>
  <c r="AG2118" i="1" s="1"/>
  <c r="AB2118" i="1"/>
  <c r="AE2118" i="1" s="1"/>
  <c r="AC2117" i="1"/>
  <c r="AF2117" i="1" s="1"/>
  <c r="AB2117" i="1"/>
  <c r="AE2117" i="1" s="1"/>
  <c r="AC2116" i="1"/>
  <c r="AB2116" i="1"/>
  <c r="AE2116" i="1" s="1"/>
  <c r="AC2115" i="1"/>
  <c r="AB2115" i="1"/>
  <c r="AE2115" i="1" s="1"/>
  <c r="AC2114" i="1"/>
  <c r="AG2114" i="1" s="1"/>
  <c r="AB2114" i="1"/>
  <c r="AE2114" i="1" s="1"/>
  <c r="AC2113" i="1"/>
  <c r="AB2113" i="1"/>
  <c r="AE2113" i="1" s="1"/>
  <c r="AC2112" i="1"/>
  <c r="AB2112" i="1"/>
  <c r="AE2112" i="1" s="1"/>
  <c r="AC2111" i="1"/>
  <c r="AG2111" i="1" s="1"/>
  <c r="AB2111" i="1"/>
  <c r="AE2111" i="1" s="1"/>
  <c r="AC2110" i="1"/>
  <c r="AG2110" i="1" s="1"/>
  <c r="AB2110" i="1"/>
  <c r="AE2110" i="1" s="1"/>
  <c r="AC2109" i="1"/>
  <c r="AB2109" i="1"/>
  <c r="AE2109" i="1" s="1"/>
  <c r="AC2108" i="1"/>
  <c r="AB2108" i="1"/>
  <c r="AE2108" i="1" s="1"/>
  <c r="AC2107" i="1"/>
  <c r="AB2107" i="1"/>
  <c r="AE2107" i="1" s="1"/>
  <c r="AC2106" i="1"/>
  <c r="AG2106" i="1" s="1"/>
  <c r="AB2106" i="1"/>
  <c r="AE2106" i="1" s="1"/>
  <c r="AC2105" i="1"/>
  <c r="AB2105" i="1"/>
  <c r="AE2105" i="1" s="1"/>
  <c r="AC2104" i="1"/>
  <c r="AG2104" i="1" s="1"/>
  <c r="AB2104" i="1"/>
  <c r="AE2104" i="1" s="1"/>
  <c r="AC2103" i="1"/>
  <c r="AG2103" i="1" s="1"/>
  <c r="AB2103" i="1"/>
  <c r="AE2103" i="1" s="1"/>
  <c r="AC2102" i="1"/>
  <c r="AG2102" i="1" s="1"/>
  <c r="AB2102" i="1"/>
  <c r="AE2102" i="1" s="1"/>
  <c r="AC2101" i="1"/>
  <c r="AF2101" i="1" s="1"/>
  <c r="AB2101" i="1"/>
  <c r="AE2101" i="1" s="1"/>
  <c r="AC2100" i="1"/>
  <c r="AB2100" i="1"/>
  <c r="AE2100" i="1" s="1"/>
  <c r="AC2099" i="1"/>
  <c r="AB2099" i="1"/>
  <c r="AE2099" i="1" s="1"/>
  <c r="AC2098" i="1"/>
  <c r="AG2098" i="1" s="1"/>
  <c r="AB2098" i="1"/>
  <c r="AE2098" i="1" s="1"/>
  <c r="AC2097" i="1"/>
  <c r="AB2097" i="1"/>
  <c r="AE2097" i="1" s="1"/>
  <c r="AC2096" i="1"/>
  <c r="AB2096" i="1"/>
  <c r="AE2096" i="1" s="1"/>
  <c r="AC2095" i="1"/>
  <c r="AG2095" i="1" s="1"/>
  <c r="AB2095" i="1"/>
  <c r="AE2095" i="1" s="1"/>
  <c r="AC2094" i="1"/>
  <c r="AG2094" i="1" s="1"/>
  <c r="AB2094" i="1"/>
  <c r="AE2094" i="1" s="1"/>
  <c r="AC2093" i="1"/>
  <c r="AB2093" i="1"/>
  <c r="AE2093" i="1" s="1"/>
  <c r="AC2092" i="1"/>
  <c r="AB2092" i="1"/>
  <c r="AE2092" i="1" s="1"/>
  <c r="AC2091" i="1"/>
  <c r="AB2091" i="1"/>
  <c r="AE2091" i="1" s="1"/>
  <c r="AC2090" i="1"/>
  <c r="AG2090" i="1" s="1"/>
  <c r="AB2090" i="1"/>
  <c r="AE2090" i="1" s="1"/>
  <c r="AC2089" i="1"/>
  <c r="AB2089" i="1"/>
  <c r="AE2089" i="1" s="1"/>
  <c r="AC2088" i="1"/>
  <c r="AB2088" i="1"/>
  <c r="AE2088" i="1" s="1"/>
  <c r="AC2087" i="1"/>
  <c r="AG2087" i="1" s="1"/>
  <c r="AB2087" i="1"/>
  <c r="AE2087" i="1" s="1"/>
  <c r="AC2086" i="1"/>
  <c r="AG2086" i="1" s="1"/>
  <c r="AB2086" i="1"/>
  <c r="AE2086" i="1" s="1"/>
  <c r="AC2085" i="1"/>
  <c r="AF2085" i="1" s="1"/>
  <c r="AB2085" i="1"/>
  <c r="AE2085" i="1" s="1"/>
  <c r="AC2084" i="1"/>
  <c r="AF2084" i="1" s="1"/>
  <c r="AB2084" i="1"/>
  <c r="AE2084" i="1" s="1"/>
  <c r="AC2083" i="1"/>
  <c r="AB2083" i="1"/>
  <c r="AE2083" i="1" s="1"/>
  <c r="AC2082" i="1"/>
  <c r="AG2082" i="1" s="1"/>
  <c r="AB2082" i="1"/>
  <c r="AE2082" i="1" s="1"/>
  <c r="AC2081" i="1"/>
  <c r="AB2081" i="1"/>
  <c r="AE2081" i="1" s="1"/>
  <c r="AC2080" i="1"/>
  <c r="AB2080" i="1"/>
  <c r="AE2080" i="1" s="1"/>
  <c r="AC2079" i="1"/>
  <c r="AB2079" i="1"/>
  <c r="AE2079" i="1" s="1"/>
  <c r="AC2078" i="1"/>
  <c r="AG2078" i="1" s="1"/>
  <c r="AB2078" i="1"/>
  <c r="AE2078" i="1" s="1"/>
  <c r="AC2077" i="1"/>
  <c r="AB2077" i="1"/>
  <c r="AE2077" i="1" s="1"/>
  <c r="AC2076" i="1"/>
  <c r="AB2076" i="1"/>
  <c r="AE2076" i="1" s="1"/>
  <c r="AC2075" i="1"/>
  <c r="AB2075" i="1"/>
  <c r="AE2075" i="1" s="1"/>
  <c r="AC2074" i="1"/>
  <c r="AG2074" i="1" s="1"/>
  <c r="AB2074" i="1"/>
  <c r="AE2074" i="1" s="1"/>
  <c r="AC2073" i="1"/>
  <c r="AB2073" i="1"/>
  <c r="AE2073" i="1" s="1"/>
  <c r="AC2072" i="1"/>
  <c r="AB2072" i="1"/>
  <c r="AE2072" i="1" s="1"/>
  <c r="AC2071" i="1"/>
  <c r="AG2071" i="1" s="1"/>
  <c r="AB2071" i="1"/>
  <c r="AE2071" i="1" s="1"/>
  <c r="AC2070" i="1"/>
  <c r="AG2070" i="1" s="1"/>
  <c r="AB2070" i="1"/>
  <c r="AE2070" i="1" s="1"/>
  <c r="AC2069" i="1"/>
  <c r="AF2069" i="1" s="1"/>
  <c r="AB2069" i="1"/>
  <c r="AE2069" i="1" s="1"/>
  <c r="AC2068" i="1"/>
  <c r="AF2068" i="1" s="1"/>
  <c r="AB2068" i="1"/>
  <c r="AE2068" i="1" s="1"/>
  <c r="AC2067" i="1"/>
  <c r="AB2067" i="1"/>
  <c r="AE2067" i="1" s="1"/>
  <c r="AC2066" i="1"/>
  <c r="AG2066" i="1" s="1"/>
  <c r="AB2066" i="1"/>
  <c r="AE2066" i="1" s="1"/>
  <c r="AC2065" i="1"/>
  <c r="AB2065" i="1"/>
  <c r="AE2065" i="1" s="1"/>
  <c r="AC2064" i="1"/>
  <c r="AB2064" i="1"/>
  <c r="AE2064" i="1" s="1"/>
  <c r="AC2063" i="1"/>
  <c r="AG2063" i="1" s="1"/>
  <c r="AB2063" i="1"/>
  <c r="AE2063" i="1" s="1"/>
  <c r="AC2062" i="1"/>
  <c r="AG2062" i="1" s="1"/>
  <c r="AB2062" i="1"/>
  <c r="AE2062" i="1" s="1"/>
  <c r="AC2061" i="1"/>
  <c r="AB2061" i="1"/>
  <c r="AE2061" i="1" s="1"/>
  <c r="AC2060" i="1"/>
  <c r="AB2060" i="1"/>
  <c r="AE2060" i="1" s="1"/>
  <c r="AC2059" i="1"/>
  <c r="AB2059" i="1"/>
  <c r="AE2059" i="1" s="1"/>
  <c r="AC2058" i="1"/>
  <c r="AG2058" i="1" s="1"/>
  <c r="AB2058" i="1"/>
  <c r="AE2058" i="1"/>
  <c r="AC2057" i="1"/>
  <c r="AB2057" i="1"/>
  <c r="AE2057" i="1" s="1"/>
  <c r="AC2056" i="1"/>
  <c r="AB2056" i="1"/>
  <c r="AE2056" i="1" s="1"/>
  <c r="AC2055" i="1"/>
  <c r="AG2055" i="1" s="1"/>
  <c r="AB2055" i="1"/>
  <c r="AE2055" i="1" s="1"/>
  <c r="AC2054" i="1"/>
  <c r="AG2054" i="1" s="1"/>
  <c r="AB2054" i="1"/>
  <c r="AE2054" i="1" s="1"/>
  <c r="AC2053" i="1"/>
  <c r="AF2053" i="1" s="1"/>
  <c r="AB2053" i="1"/>
  <c r="AE2053" i="1" s="1"/>
  <c r="AC2052" i="1"/>
  <c r="AF2052" i="1" s="1"/>
  <c r="AB2052" i="1"/>
  <c r="AE2052" i="1" s="1"/>
  <c r="AC2051" i="1"/>
  <c r="AB2051" i="1"/>
  <c r="AE2051" i="1" s="1"/>
  <c r="AC2050" i="1"/>
  <c r="AG2050" i="1" s="1"/>
  <c r="AB2050" i="1"/>
  <c r="AE2050" i="1" s="1"/>
  <c r="AC2049" i="1"/>
  <c r="AB2049" i="1"/>
  <c r="AE2049" i="1" s="1"/>
  <c r="AC2048" i="1"/>
  <c r="AB2048" i="1"/>
  <c r="AE2048" i="1" s="1"/>
  <c r="AC2047" i="1"/>
  <c r="AG2047" i="1" s="1"/>
  <c r="AB2047" i="1"/>
  <c r="AE2047" i="1" s="1"/>
  <c r="AC2046" i="1"/>
  <c r="AG2046" i="1" s="1"/>
  <c r="AB2046" i="1"/>
  <c r="AE2046" i="1" s="1"/>
  <c r="AC2045" i="1"/>
  <c r="AB2045" i="1"/>
  <c r="AE2045" i="1" s="1"/>
  <c r="AC2044" i="1"/>
  <c r="AB2044" i="1"/>
  <c r="AE2044" i="1" s="1"/>
  <c r="AC2043" i="1"/>
  <c r="AB2043" i="1"/>
  <c r="AE2043" i="1" s="1"/>
  <c r="AC2042" i="1"/>
  <c r="AG2042" i="1" s="1"/>
  <c r="AB2042" i="1"/>
  <c r="AE2042" i="1" s="1"/>
  <c r="AC2041" i="1"/>
  <c r="AB2041" i="1"/>
  <c r="AE2041" i="1" s="1"/>
  <c r="AC2040" i="1"/>
  <c r="AB2040" i="1"/>
  <c r="AE2040" i="1" s="1"/>
  <c r="AC2039" i="1"/>
  <c r="AG2039" i="1" s="1"/>
  <c r="AB2039" i="1"/>
  <c r="AE2039" i="1" s="1"/>
  <c r="AC2038" i="1"/>
  <c r="AG2038" i="1" s="1"/>
  <c r="AB2038" i="1"/>
  <c r="AE2038" i="1" s="1"/>
  <c r="AC2037" i="1"/>
  <c r="AF2037" i="1" s="1"/>
  <c r="AB2037" i="1"/>
  <c r="AE2037" i="1" s="1"/>
  <c r="AC2036" i="1"/>
  <c r="AB2036" i="1"/>
  <c r="AE2036" i="1" s="1"/>
  <c r="AC2035" i="1"/>
  <c r="AB2035" i="1"/>
  <c r="AE2035" i="1" s="1"/>
  <c r="AC2034" i="1"/>
  <c r="AG2034" i="1" s="1"/>
  <c r="AB2034" i="1"/>
  <c r="AE2034" i="1" s="1"/>
  <c r="AC2033" i="1"/>
  <c r="AB2033" i="1"/>
  <c r="AE2033" i="1" s="1"/>
  <c r="AC2032" i="1"/>
  <c r="AB2032" i="1"/>
  <c r="AE2032" i="1" s="1"/>
  <c r="AC2031" i="1"/>
  <c r="AG2031" i="1" s="1"/>
  <c r="AB2031" i="1"/>
  <c r="AE2031" i="1" s="1"/>
  <c r="AC2030" i="1"/>
  <c r="AG2030" i="1" s="1"/>
  <c r="AB2030" i="1"/>
  <c r="AE2030" i="1" s="1"/>
  <c r="AC2029" i="1"/>
  <c r="AB2029" i="1"/>
  <c r="AE2029" i="1" s="1"/>
  <c r="AC2028" i="1"/>
  <c r="AB2028" i="1"/>
  <c r="AE2028" i="1" s="1"/>
  <c r="AC2027" i="1"/>
  <c r="AB2027" i="1"/>
  <c r="AE2027" i="1" s="1"/>
  <c r="AC2026" i="1"/>
  <c r="AG2026" i="1" s="1"/>
  <c r="AB2026" i="1"/>
  <c r="AE2026" i="1" s="1"/>
  <c r="AC2025" i="1"/>
  <c r="AB2025" i="1"/>
  <c r="AE2025" i="1" s="1"/>
  <c r="AC2024" i="1"/>
  <c r="AB2024" i="1"/>
  <c r="AE2024" i="1" s="1"/>
  <c r="AC2023" i="1"/>
  <c r="AG2023" i="1" s="1"/>
  <c r="AB2023" i="1"/>
  <c r="AE2023" i="1" s="1"/>
  <c r="AC2022" i="1"/>
  <c r="AG2022" i="1" s="1"/>
  <c r="AB2022" i="1"/>
  <c r="AE2022" i="1" s="1"/>
  <c r="AC2021" i="1"/>
  <c r="AF2021" i="1" s="1"/>
  <c r="AB2021" i="1"/>
  <c r="AE2021" i="1" s="1"/>
  <c r="AC2020" i="1"/>
  <c r="AF2020" i="1" s="1"/>
  <c r="AB2020" i="1"/>
  <c r="AE2020" i="1" s="1"/>
  <c r="AC2019" i="1"/>
  <c r="AB2019" i="1"/>
  <c r="AE2019" i="1" s="1"/>
  <c r="AC2018" i="1"/>
  <c r="AG2018" i="1" s="1"/>
  <c r="AB2018" i="1"/>
  <c r="AE2018" i="1"/>
  <c r="AC2017" i="1"/>
  <c r="AB2017" i="1"/>
  <c r="AE2017" i="1" s="1"/>
  <c r="AC2016" i="1"/>
  <c r="AB2016" i="1"/>
  <c r="AE2016" i="1" s="1"/>
  <c r="AC2015" i="1"/>
  <c r="AG2015" i="1" s="1"/>
  <c r="AB2015" i="1"/>
  <c r="AE2015" i="1" s="1"/>
  <c r="AC2014" i="1"/>
  <c r="AG2014" i="1" s="1"/>
  <c r="AB2014" i="1"/>
  <c r="AE2014" i="1" s="1"/>
  <c r="AC2013" i="1"/>
  <c r="AB2013" i="1"/>
  <c r="AE2013" i="1" s="1"/>
  <c r="AC2012" i="1"/>
  <c r="AB2012" i="1"/>
  <c r="AE2012" i="1" s="1"/>
  <c r="AC2011" i="1"/>
  <c r="AB2011" i="1"/>
  <c r="AE2011" i="1" s="1"/>
  <c r="AC2010" i="1"/>
  <c r="AG2010" i="1" s="1"/>
  <c r="AB2010" i="1"/>
  <c r="AE2010" i="1" s="1"/>
  <c r="AC2009" i="1"/>
  <c r="AB2009" i="1"/>
  <c r="AE2009" i="1" s="1"/>
  <c r="AC2008" i="1"/>
  <c r="AB2008" i="1"/>
  <c r="AE2008" i="1" s="1"/>
  <c r="AC2007" i="1"/>
  <c r="AG2007" i="1" s="1"/>
  <c r="AB2007" i="1"/>
  <c r="AE2007" i="1" s="1"/>
  <c r="AC2006" i="1"/>
  <c r="AG2006" i="1" s="1"/>
  <c r="AB2006" i="1"/>
  <c r="AE2006" i="1" s="1"/>
  <c r="AC2005" i="1"/>
  <c r="AF2005" i="1" s="1"/>
  <c r="AB2005" i="1"/>
  <c r="AE2005" i="1" s="1"/>
  <c r="AC2004" i="1"/>
  <c r="AF2004" i="1" s="1"/>
  <c r="AB2004" i="1"/>
  <c r="AE2004" i="1" s="1"/>
  <c r="AC2003" i="1"/>
  <c r="AB2003" i="1"/>
  <c r="AE2003" i="1" s="1"/>
  <c r="AC2002" i="1"/>
  <c r="AG2002" i="1" s="1"/>
  <c r="AB2002" i="1"/>
  <c r="AE2002" i="1"/>
  <c r="AC2001" i="1"/>
  <c r="AB2001" i="1"/>
  <c r="AE2001" i="1" s="1"/>
  <c r="AC2000" i="1"/>
  <c r="AB2000" i="1"/>
  <c r="AE2000" i="1" s="1"/>
  <c r="AC1999" i="1"/>
  <c r="AG1999" i="1" s="1"/>
  <c r="AB1999" i="1"/>
  <c r="AE1999" i="1" s="1"/>
  <c r="AC1998" i="1"/>
  <c r="AG1998" i="1" s="1"/>
  <c r="AB1998" i="1"/>
  <c r="AE1998" i="1" s="1"/>
  <c r="AC1997" i="1"/>
  <c r="AB1997" i="1"/>
  <c r="AE1997" i="1" s="1"/>
  <c r="AC1996" i="1"/>
  <c r="AB1996" i="1"/>
  <c r="AE1996" i="1" s="1"/>
  <c r="AC1995" i="1"/>
  <c r="AB1995" i="1"/>
  <c r="AE1995" i="1" s="1"/>
  <c r="AC1994" i="1"/>
  <c r="AG1994" i="1" s="1"/>
  <c r="AB1994" i="1"/>
  <c r="AE1994" i="1" s="1"/>
  <c r="AC1993" i="1"/>
  <c r="AB1993" i="1"/>
  <c r="AE1993" i="1" s="1"/>
  <c r="AC1992" i="1"/>
  <c r="AB1992" i="1"/>
  <c r="AE1992" i="1" s="1"/>
  <c r="AC1991" i="1"/>
  <c r="AG1991" i="1" s="1"/>
  <c r="AB1991" i="1"/>
  <c r="AE1991" i="1" s="1"/>
  <c r="AC1990" i="1"/>
  <c r="AG1990" i="1" s="1"/>
  <c r="AB1990" i="1"/>
  <c r="AE1990" i="1" s="1"/>
  <c r="AC1989" i="1"/>
  <c r="AF1989" i="1" s="1"/>
  <c r="AB1989" i="1"/>
  <c r="AE1989" i="1" s="1"/>
  <c r="AC1988" i="1"/>
  <c r="AB1988" i="1"/>
  <c r="AE1988" i="1" s="1"/>
  <c r="AC1987" i="1"/>
  <c r="AB1987" i="1"/>
  <c r="AE1987" i="1" s="1"/>
  <c r="AC1986" i="1"/>
  <c r="AG1986" i="1" s="1"/>
  <c r="AB1986" i="1"/>
  <c r="AE1986" i="1" s="1"/>
  <c r="AC1985" i="1"/>
  <c r="AB1985" i="1"/>
  <c r="AE1985" i="1" s="1"/>
  <c r="AC1984" i="1"/>
  <c r="AB1984" i="1"/>
  <c r="AE1984" i="1" s="1"/>
  <c r="AC1983" i="1"/>
  <c r="AG1983" i="1" s="1"/>
  <c r="AB1983" i="1"/>
  <c r="AE1983" i="1" s="1"/>
  <c r="AC1982" i="1"/>
  <c r="AG1982" i="1" s="1"/>
  <c r="AB1982" i="1"/>
  <c r="AE1982" i="1" s="1"/>
  <c r="AC1981" i="1"/>
  <c r="AB1981" i="1"/>
  <c r="AE1981" i="1" s="1"/>
  <c r="AC1980" i="1"/>
  <c r="AB1980" i="1"/>
  <c r="AE1980" i="1" s="1"/>
  <c r="AC1979" i="1"/>
  <c r="AB1979" i="1"/>
  <c r="AE1979" i="1" s="1"/>
  <c r="AC1978" i="1"/>
  <c r="AG1978" i="1" s="1"/>
  <c r="AB1978" i="1"/>
  <c r="AE1978" i="1" s="1"/>
  <c r="AC1977" i="1"/>
  <c r="AB1977" i="1"/>
  <c r="AE1977" i="1" s="1"/>
  <c r="AC1976" i="1"/>
  <c r="AB1976" i="1"/>
  <c r="AE1976" i="1" s="1"/>
  <c r="AC1975" i="1"/>
  <c r="AG1975" i="1" s="1"/>
  <c r="AB1975" i="1"/>
  <c r="AE1975" i="1" s="1"/>
  <c r="AC1974" i="1"/>
  <c r="AG1974" i="1" s="1"/>
  <c r="AB1974" i="1"/>
  <c r="AE1974" i="1" s="1"/>
  <c r="AC1973" i="1"/>
  <c r="AF1973" i="1" s="1"/>
  <c r="AB1973" i="1"/>
  <c r="AE1973" i="1" s="1"/>
  <c r="AC1972" i="1"/>
  <c r="AB1972" i="1"/>
  <c r="AE1972" i="1" s="1"/>
  <c r="AC1971" i="1"/>
  <c r="AB1971" i="1"/>
  <c r="AE1971" i="1" s="1"/>
  <c r="AC1970" i="1"/>
  <c r="AG1970" i="1" s="1"/>
  <c r="AB1970" i="1"/>
  <c r="AE1970" i="1" s="1"/>
  <c r="AC1969" i="1"/>
  <c r="AB1969" i="1"/>
  <c r="AE1969" i="1" s="1"/>
  <c r="AC1968" i="1"/>
  <c r="AB1968" i="1"/>
  <c r="AE1968" i="1" s="1"/>
  <c r="AC1967" i="1"/>
  <c r="AG1967" i="1" s="1"/>
  <c r="AB1967" i="1"/>
  <c r="AE1967" i="1" s="1"/>
  <c r="AC1966" i="1"/>
  <c r="AG1966" i="1" s="1"/>
  <c r="AB1966" i="1"/>
  <c r="AE1966" i="1" s="1"/>
  <c r="AC1965" i="1"/>
  <c r="AB1965" i="1"/>
  <c r="AE1965" i="1" s="1"/>
  <c r="AC1964" i="1"/>
  <c r="AB1964" i="1"/>
  <c r="AE1964" i="1" s="1"/>
  <c r="AC1963" i="1"/>
  <c r="AB1963" i="1"/>
  <c r="AE1963" i="1" s="1"/>
  <c r="AC1962" i="1"/>
  <c r="AG1962" i="1" s="1"/>
  <c r="AB1962" i="1"/>
  <c r="AE1962" i="1" s="1"/>
  <c r="AC1961" i="1"/>
  <c r="AB1961" i="1"/>
  <c r="AE1961" i="1" s="1"/>
  <c r="AC1960" i="1"/>
  <c r="AB1960" i="1"/>
  <c r="AE1960" i="1" s="1"/>
  <c r="AC1959" i="1"/>
  <c r="AG1959" i="1" s="1"/>
  <c r="AB1959" i="1"/>
  <c r="AE1959" i="1" s="1"/>
  <c r="AC1958" i="1"/>
  <c r="AG1958" i="1" s="1"/>
  <c r="AB1958" i="1"/>
  <c r="AE1958" i="1" s="1"/>
  <c r="AC1957" i="1"/>
  <c r="AF1957" i="1" s="1"/>
  <c r="AB1957" i="1"/>
  <c r="AE1957" i="1" s="1"/>
  <c r="AC1956" i="1"/>
  <c r="AF1956" i="1" s="1"/>
  <c r="AB1956" i="1"/>
  <c r="AE1956" i="1" s="1"/>
  <c r="AC1955" i="1"/>
  <c r="AB1955" i="1"/>
  <c r="AE1955" i="1" s="1"/>
  <c r="AC1954" i="1"/>
  <c r="AG1954" i="1" s="1"/>
  <c r="AB1954" i="1"/>
  <c r="AE1954" i="1" s="1"/>
  <c r="AC1953" i="1"/>
  <c r="AB1953" i="1"/>
  <c r="AE1953" i="1" s="1"/>
  <c r="AC1952" i="1"/>
  <c r="AB1952" i="1"/>
  <c r="AE1952" i="1" s="1"/>
  <c r="AC1951" i="1"/>
  <c r="AB1951" i="1"/>
  <c r="AE1951" i="1" s="1"/>
  <c r="AC1950" i="1"/>
  <c r="AG1950" i="1" s="1"/>
  <c r="AB1950" i="1"/>
  <c r="AE1950" i="1" s="1"/>
  <c r="AC1949" i="1"/>
  <c r="AB1949" i="1"/>
  <c r="AE1949" i="1" s="1"/>
  <c r="AC1948" i="1"/>
  <c r="AB1948" i="1"/>
  <c r="AE1948" i="1" s="1"/>
  <c r="AC1947" i="1"/>
  <c r="AB1947" i="1"/>
  <c r="AE1947" i="1" s="1"/>
  <c r="AC1946" i="1"/>
  <c r="AG1946" i="1" s="1"/>
  <c r="AB1946" i="1"/>
  <c r="AE1946" i="1" s="1"/>
  <c r="AC1945" i="1"/>
  <c r="AB1945" i="1"/>
  <c r="AE1945" i="1" s="1"/>
  <c r="AC1944" i="1"/>
  <c r="AB1944" i="1"/>
  <c r="AE1944" i="1" s="1"/>
  <c r="AC1943" i="1"/>
  <c r="AB1943" i="1"/>
  <c r="AE1943" i="1" s="1"/>
  <c r="AC1942" i="1"/>
  <c r="AG1942" i="1" s="1"/>
  <c r="AB1942" i="1"/>
  <c r="AE1942" i="1" s="1"/>
  <c r="AC1941" i="1"/>
  <c r="AF1941" i="1" s="1"/>
  <c r="AB1941" i="1"/>
  <c r="AE1941" i="1" s="1"/>
  <c r="AC1940" i="1"/>
  <c r="AF1940" i="1" s="1"/>
  <c r="AB1940" i="1"/>
  <c r="AE1940" i="1" s="1"/>
  <c r="AC1939" i="1"/>
  <c r="AB1939" i="1"/>
  <c r="AE1939" i="1" s="1"/>
  <c r="AC1938" i="1"/>
  <c r="AG1938" i="1" s="1"/>
  <c r="AB1938" i="1"/>
  <c r="AE1938" i="1" s="1"/>
  <c r="AC1937" i="1"/>
  <c r="AB1937" i="1"/>
  <c r="AE1937" i="1" s="1"/>
  <c r="AC1936" i="1"/>
  <c r="AB1936" i="1"/>
  <c r="AE1936" i="1" s="1"/>
  <c r="AC1935" i="1"/>
  <c r="AG1935" i="1" s="1"/>
  <c r="AB1935" i="1"/>
  <c r="AE1935" i="1" s="1"/>
  <c r="AC1934" i="1"/>
  <c r="AG1934" i="1" s="1"/>
  <c r="AB1934" i="1"/>
  <c r="AE1934" i="1" s="1"/>
  <c r="AC1933" i="1"/>
  <c r="AB1933" i="1"/>
  <c r="AE1933" i="1" s="1"/>
  <c r="AC1932" i="1"/>
  <c r="AB1932" i="1"/>
  <c r="AE1932" i="1" s="1"/>
  <c r="AC1931" i="1"/>
  <c r="AB1931" i="1"/>
  <c r="AE1931" i="1" s="1"/>
  <c r="AC1930" i="1"/>
  <c r="AG1930" i="1" s="1"/>
  <c r="AB1930" i="1"/>
  <c r="AE1930" i="1"/>
  <c r="AC1929" i="1"/>
  <c r="AB1929" i="1"/>
  <c r="AE1929" i="1" s="1"/>
  <c r="AC1928" i="1"/>
  <c r="AB1928" i="1"/>
  <c r="AE1928" i="1" s="1"/>
  <c r="AC1927" i="1"/>
  <c r="AG1927" i="1" s="1"/>
  <c r="AB1927" i="1"/>
  <c r="AE1927" i="1" s="1"/>
  <c r="AC1926" i="1"/>
  <c r="AG1926" i="1" s="1"/>
  <c r="AB1926" i="1"/>
  <c r="AE1926" i="1" s="1"/>
  <c r="AC1925" i="1"/>
  <c r="AF1925" i="1" s="1"/>
  <c r="AB1925" i="1"/>
  <c r="AE1925" i="1" s="1"/>
  <c r="AC1924" i="1"/>
  <c r="AF1924" i="1" s="1"/>
  <c r="AB1924" i="1"/>
  <c r="AE1924" i="1" s="1"/>
  <c r="AC1923" i="1"/>
  <c r="AB1923" i="1"/>
  <c r="AE1923" i="1" s="1"/>
  <c r="AC1922" i="1"/>
  <c r="AG1922" i="1" s="1"/>
  <c r="AB1922" i="1"/>
  <c r="AE1922" i="1" s="1"/>
  <c r="AC1921" i="1"/>
  <c r="AB1921" i="1"/>
  <c r="AE1921" i="1" s="1"/>
  <c r="AC1920" i="1"/>
  <c r="AF1920" i="1" s="1"/>
  <c r="AB1920" i="1"/>
  <c r="AE1920" i="1" s="1"/>
  <c r="AC1919" i="1"/>
  <c r="AG1919" i="1" s="1"/>
  <c r="AB1919" i="1"/>
  <c r="AE1919" i="1" s="1"/>
  <c r="AC1918" i="1"/>
  <c r="AG1918" i="1" s="1"/>
  <c r="AB1918" i="1"/>
  <c r="AE1918" i="1" s="1"/>
  <c r="AC1917" i="1"/>
  <c r="AB1917" i="1"/>
  <c r="AE1917" i="1" s="1"/>
  <c r="AC1916" i="1"/>
  <c r="AB1916" i="1"/>
  <c r="AE1916" i="1" s="1"/>
  <c r="AC1915" i="1"/>
  <c r="AB1915" i="1"/>
  <c r="AE1915" i="1" s="1"/>
  <c r="AC1914" i="1"/>
  <c r="AG1914" i="1" s="1"/>
  <c r="AB1914" i="1"/>
  <c r="AE1914" i="1" s="1"/>
  <c r="AC1913" i="1"/>
  <c r="AB1913" i="1"/>
  <c r="AE1913" i="1" s="1"/>
  <c r="AC1912" i="1"/>
  <c r="AG1912" i="1" s="1"/>
  <c r="AB1912" i="1"/>
  <c r="AE1912" i="1" s="1"/>
  <c r="AC1911" i="1"/>
  <c r="AG1911" i="1" s="1"/>
  <c r="AB1911" i="1"/>
  <c r="AE1911" i="1" s="1"/>
  <c r="AC1910" i="1"/>
  <c r="AG1910" i="1" s="1"/>
  <c r="AB1910" i="1"/>
  <c r="AE1910" i="1" s="1"/>
  <c r="AC1909" i="1"/>
  <c r="AF1909" i="1" s="1"/>
  <c r="AB1909" i="1"/>
  <c r="AE1909" i="1" s="1"/>
  <c r="AC1908" i="1"/>
  <c r="AB1908" i="1"/>
  <c r="AE1908" i="1" s="1"/>
  <c r="AC1907" i="1"/>
  <c r="AB1907" i="1"/>
  <c r="AE1907" i="1" s="1"/>
  <c r="AC1906" i="1"/>
  <c r="AG1906" i="1" s="1"/>
  <c r="AB1906" i="1"/>
  <c r="AE1906" i="1" s="1"/>
  <c r="AC1905" i="1"/>
  <c r="AB1905" i="1"/>
  <c r="AE1905" i="1" s="1"/>
  <c r="AC1904" i="1"/>
  <c r="AB1904" i="1"/>
  <c r="AE1904" i="1" s="1"/>
  <c r="AC1903" i="1"/>
  <c r="AG1903" i="1" s="1"/>
  <c r="AB1903" i="1"/>
  <c r="AE1903" i="1" s="1"/>
  <c r="AC1902" i="1"/>
  <c r="AG1902" i="1" s="1"/>
  <c r="AB1902" i="1"/>
  <c r="AE1902" i="1" s="1"/>
  <c r="AC1901" i="1"/>
  <c r="AB1901" i="1"/>
  <c r="AE1901" i="1" s="1"/>
  <c r="AC1900" i="1"/>
  <c r="AB1900" i="1"/>
  <c r="AE1900" i="1" s="1"/>
  <c r="AC1899" i="1"/>
  <c r="AB1899" i="1"/>
  <c r="AE1899" i="1" s="1"/>
  <c r="AC1898" i="1"/>
  <c r="AG1898" i="1" s="1"/>
  <c r="AB1898" i="1"/>
  <c r="AE1898" i="1" s="1"/>
  <c r="AC1897" i="1"/>
  <c r="AB1897" i="1"/>
  <c r="AE1897" i="1" s="1"/>
  <c r="AC1896" i="1"/>
  <c r="AB1896" i="1"/>
  <c r="AE1896" i="1" s="1"/>
  <c r="AC1895" i="1"/>
  <c r="AG1895" i="1" s="1"/>
  <c r="AB1895" i="1"/>
  <c r="AE1895" i="1" s="1"/>
  <c r="AC1894" i="1"/>
  <c r="AG1894" i="1" s="1"/>
  <c r="AB1894" i="1"/>
  <c r="AE1894" i="1" s="1"/>
  <c r="AC1893" i="1"/>
  <c r="AF1893" i="1" s="1"/>
  <c r="AB1893" i="1"/>
  <c r="AE1893" i="1" s="1"/>
  <c r="AC1892" i="1"/>
  <c r="AF1892" i="1" s="1"/>
  <c r="AB1892" i="1"/>
  <c r="AE1892" i="1" s="1"/>
  <c r="AC1891" i="1"/>
  <c r="AB1891" i="1"/>
  <c r="AE1891" i="1" s="1"/>
  <c r="AC1890" i="1"/>
  <c r="AG1890" i="1" s="1"/>
  <c r="AB1890" i="1"/>
  <c r="AE1890" i="1"/>
  <c r="AC1889" i="1"/>
  <c r="AB1889" i="1"/>
  <c r="AE1889" i="1" s="1"/>
  <c r="AC1888" i="1"/>
  <c r="AB1888" i="1"/>
  <c r="AE1888" i="1" s="1"/>
  <c r="AC1887" i="1"/>
  <c r="AG1887" i="1" s="1"/>
  <c r="AB1887" i="1"/>
  <c r="AE1887" i="1" s="1"/>
  <c r="AC1886" i="1"/>
  <c r="AG1886" i="1" s="1"/>
  <c r="AB1886" i="1"/>
  <c r="AE1886" i="1" s="1"/>
  <c r="AC1885" i="1"/>
  <c r="AB1885" i="1"/>
  <c r="AE1885" i="1" s="1"/>
  <c r="AC1884" i="1"/>
  <c r="AB1884" i="1"/>
  <c r="AE1884" i="1" s="1"/>
  <c r="AC1883" i="1"/>
  <c r="AB1883" i="1"/>
  <c r="AE1883" i="1" s="1"/>
  <c r="AC1882" i="1"/>
  <c r="AG1882" i="1" s="1"/>
  <c r="AB1882" i="1"/>
  <c r="AE1882" i="1" s="1"/>
  <c r="AC1881" i="1"/>
  <c r="AB1881" i="1"/>
  <c r="AE1881" i="1" s="1"/>
  <c r="AC1880" i="1"/>
  <c r="AB1880" i="1"/>
  <c r="AE1880" i="1" s="1"/>
  <c r="AC1879" i="1"/>
  <c r="AG1879" i="1" s="1"/>
  <c r="AB1879" i="1"/>
  <c r="AE1879" i="1" s="1"/>
  <c r="AC1878" i="1"/>
  <c r="AG1878" i="1" s="1"/>
  <c r="AB1878" i="1"/>
  <c r="AE1878" i="1" s="1"/>
  <c r="AC1877" i="1"/>
  <c r="AF1877" i="1" s="1"/>
  <c r="AB1877" i="1"/>
  <c r="AE1877" i="1" s="1"/>
  <c r="AC1876" i="1"/>
  <c r="AF1876" i="1" s="1"/>
  <c r="AB1876" i="1"/>
  <c r="AE1876" i="1" s="1"/>
  <c r="AC1875" i="1"/>
  <c r="AB1875" i="1"/>
  <c r="AE1875" i="1" s="1"/>
  <c r="AC1874" i="1"/>
  <c r="AG1874" i="1" s="1"/>
  <c r="AB1874" i="1"/>
  <c r="AE1874" i="1" s="1"/>
  <c r="AC1873" i="1"/>
  <c r="AB1873" i="1"/>
  <c r="AE1873" i="1" s="1"/>
  <c r="AC1872" i="1"/>
  <c r="AB1872" i="1"/>
  <c r="AE1872" i="1" s="1"/>
  <c r="AC1871" i="1"/>
  <c r="AG1871" i="1" s="1"/>
  <c r="AB1871" i="1"/>
  <c r="AE1871" i="1" s="1"/>
  <c r="AC1870" i="1"/>
  <c r="AG1870" i="1" s="1"/>
  <c r="AB1870" i="1"/>
  <c r="AE1870" i="1" s="1"/>
  <c r="AC1869" i="1"/>
  <c r="AB1869" i="1"/>
  <c r="AE1869" i="1" s="1"/>
  <c r="AC1868" i="1"/>
  <c r="AB1868" i="1"/>
  <c r="AE1868" i="1" s="1"/>
  <c r="AC1867" i="1"/>
  <c r="AB1867" i="1"/>
  <c r="AE1867" i="1" s="1"/>
  <c r="AC1866" i="1"/>
  <c r="AG1866" i="1" s="1"/>
  <c r="AB1866" i="1"/>
  <c r="AE1866" i="1" s="1"/>
  <c r="AC1865" i="1"/>
  <c r="AB1865" i="1"/>
  <c r="AE1865" i="1" s="1"/>
  <c r="AC1864" i="1"/>
  <c r="AB1864" i="1"/>
  <c r="AE1864" i="1" s="1"/>
  <c r="AC1863" i="1"/>
  <c r="AG1863" i="1" s="1"/>
  <c r="AB1863" i="1"/>
  <c r="AE1863" i="1" s="1"/>
  <c r="AC1862" i="1"/>
  <c r="AG1862" i="1" s="1"/>
  <c r="AB1862" i="1"/>
  <c r="AE1862" i="1" s="1"/>
  <c r="AC1861" i="1"/>
  <c r="AF1861" i="1" s="1"/>
  <c r="AB1861" i="1"/>
  <c r="AE1861" i="1" s="1"/>
  <c r="AC1860" i="1"/>
  <c r="AB1860" i="1"/>
  <c r="AE1860" i="1" s="1"/>
  <c r="AC1859" i="1"/>
  <c r="AB1859" i="1"/>
  <c r="AE1859" i="1" s="1"/>
  <c r="AC1858" i="1"/>
  <c r="AG1858" i="1" s="1"/>
  <c r="AB1858" i="1"/>
  <c r="AE1858" i="1" s="1"/>
  <c r="AC1857" i="1"/>
  <c r="AB1857" i="1"/>
  <c r="AE1857" i="1" s="1"/>
  <c r="AC1856" i="1"/>
  <c r="AB1856" i="1"/>
  <c r="AE1856" i="1" s="1"/>
  <c r="AC1855" i="1"/>
  <c r="AG1855" i="1" s="1"/>
  <c r="AB1855" i="1"/>
  <c r="AE1855" i="1" s="1"/>
  <c r="AC1854" i="1"/>
  <c r="AG1854" i="1" s="1"/>
  <c r="AB1854" i="1"/>
  <c r="AE1854" i="1" s="1"/>
  <c r="AC1853" i="1"/>
  <c r="AB1853" i="1"/>
  <c r="AE1853" i="1" s="1"/>
  <c r="AC1852" i="1"/>
  <c r="AB1852" i="1"/>
  <c r="AE1852" i="1" s="1"/>
  <c r="AC1851" i="1"/>
  <c r="AB1851" i="1"/>
  <c r="AE1851" i="1" s="1"/>
  <c r="AC1850" i="1"/>
  <c r="AG1850" i="1" s="1"/>
  <c r="AB1850" i="1"/>
  <c r="AE1850" i="1" s="1"/>
  <c r="AC1849" i="1"/>
  <c r="AB1849" i="1"/>
  <c r="AE1849" i="1" s="1"/>
  <c r="AC1848" i="1"/>
  <c r="AG1848" i="1" s="1"/>
  <c r="AB1848" i="1"/>
  <c r="AE1848" i="1" s="1"/>
  <c r="AC1847" i="1"/>
  <c r="AG1847" i="1" s="1"/>
  <c r="AB1847" i="1"/>
  <c r="AE1847" i="1" s="1"/>
  <c r="AC1846" i="1"/>
  <c r="AG1846" i="1" s="1"/>
  <c r="AB1846" i="1"/>
  <c r="AE1846" i="1" s="1"/>
  <c r="AC1845" i="1"/>
  <c r="AF1845" i="1" s="1"/>
  <c r="AB1845" i="1"/>
  <c r="AE1845" i="1" s="1"/>
  <c r="AC1844" i="1"/>
  <c r="AB1844" i="1"/>
  <c r="AE1844" i="1" s="1"/>
  <c r="AC1843" i="1"/>
  <c r="AB1843" i="1"/>
  <c r="AE1843" i="1" s="1"/>
  <c r="AC1842" i="1"/>
  <c r="AG1842" i="1" s="1"/>
  <c r="AB1842" i="1"/>
  <c r="AE1842" i="1" s="1"/>
  <c r="AC1841" i="1"/>
  <c r="AB1841" i="1"/>
  <c r="AE1841" i="1" s="1"/>
  <c r="AC1840" i="1"/>
  <c r="AB1840" i="1"/>
  <c r="AE1840" i="1" s="1"/>
  <c r="AC1839" i="1"/>
  <c r="AG1839" i="1" s="1"/>
  <c r="AB1839" i="1"/>
  <c r="AE1839" i="1" s="1"/>
  <c r="AC1838" i="1"/>
  <c r="AG1838" i="1" s="1"/>
  <c r="AB1838" i="1"/>
  <c r="AE1838" i="1" s="1"/>
  <c r="AC1837" i="1"/>
  <c r="AB1837" i="1"/>
  <c r="AE1837" i="1" s="1"/>
  <c r="AC1836" i="1"/>
  <c r="AB1836" i="1"/>
  <c r="AE1836" i="1" s="1"/>
  <c r="AC1835" i="1"/>
  <c r="AB1835" i="1"/>
  <c r="AE1835" i="1" s="1"/>
  <c r="AC1834" i="1"/>
  <c r="AG1834" i="1" s="1"/>
  <c r="AB1834" i="1"/>
  <c r="AE1834" i="1" s="1"/>
  <c r="AC1833" i="1"/>
  <c r="AB1833" i="1"/>
  <c r="AE1833" i="1" s="1"/>
  <c r="AC1832" i="1"/>
  <c r="AB1832" i="1"/>
  <c r="AE1832" i="1" s="1"/>
  <c r="AC1831" i="1"/>
  <c r="AB1831" i="1"/>
  <c r="AE1831" i="1" s="1"/>
  <c r="AC1830" i="1"/>
  <c r="AG1830" i="1" s="1"/>
  <c r="AB1830" i="1"/>
  <c r="AE1830" i="1" s="1"/>
  <c r="AC1829" i="1"/>
  <c r="AF1829" i="1" s="1"/>
  <c r="AB1829" i="1"/>
  <c r="AE1829" i="1" s="1"/>
  <c r="AC1828" i="1"/>
  <c r="AF1828" i="1" s="1"/>
  <c r="AB1828" i="1"/>
  <c r="AE1828" i="1" s="1"/>
  <c r="AC1827" i="1"/>
  <c r="AB1827" i="1"/>
  <c r="AE1827" i="1" s="1"/>
  <c r="AC1826" i="1"/>
  <c r="AG1826" i="1" s="1"/>
  <c r="AB1826" i="1"/>
  <c r="AE1826" i="1" s="1"/>
  <c r="AC1825" i="1"/>
  <c r="AB1825" i="1"/>
  <c r="AE1825" i="1" s="1"/>
  <c r="AC1824" i="1"/>
  <c r="AB1824" i="1"/>
  <c r="AE1824" i="1" s="1"/>
  <c r="AC1823" i="1"/>
  <c r="AB1823" i="1"/>
  <c r="AE1823" i="1" s="1"/>
  <c r="AC1822" i="1"/>
  <c r="AG1822" i="1" s="1"/>
  <c r="AB1822" i="1"/>
  <c r="AE1822" i="1" s="1"/>
  <c r="AC1821" i="1"/>
  <c r="AB1821" i="1"/>
  <c r="AE1821" i="1" s="1"/>
  <c r="AC1820" i="1"/>
  <c r="AB1820" i="1"/>
  <c r="AE1820" i="1" s="1"/>
  <c r="AC1819" i="1"/>
  <c r="AB1819" i="1"/>
  <c r="AE1819" i="1" s="1"/>
  <c r="AC1818" i="1"/>
  <c r="AG1818" i="1" s="1"/>
  <c r="AB1818" i="1"/>
  <c r="AE1818" i="1" s="1"/>
  <c r="AC1817" i="1"/>
  <c r="AB1817" i="1"/>
  <c r="AE1817" i="1" s="1"/>
  <c r="AC1816" i="1"/>
  <c r="AB1816" i="1"/>
  <c r="AE1816" i="1" s="1"/>
  <c r="AC1815" i="1"/>
  <c r="AB1815" i="1"/>
  <c r="AE1815" i="1" s="1"/>
  <c r="AC1814" i="1"/>
  <c r="AG1814" i="1" s="1"/>
  <c r="AB1814" i="1"/>
  <c r="AE1814" i="1" s="1"/>
  <c r="AC1813" i="1"/>
  <c r="AF1813" i="1" s="1"/>
  <c r="AB1813" i="1"/>
  <c r="AE1813" i="1" s="1"/>
  <c r="AC1812" i="1"/>
  <c r="AF1812" i="1" s="1"/>
  <c r="AB1812" i="1"/>
  <c r="AE1812" i="1" s="1"/>
  <c r="AC1811" i="1"/>
  <c r="AB1811" i="1"/>
  <c r="AE1811" i="1" s="1"/>
  <c r="AC1810" i="1"/>
  <c r="AG1810" i="1" s="1"/>
  <c r="AB1810" i="1"/>
  <c r="AE1810" i="1" s="1"/>
  <c r="AC1809" i="1"/>
  <c r="AB1809" i="1"/>
  <c r="AE1809" i="1" s="1"/>
  <c r="AC1808" i="1"/>
  <c r="AB1808" i="1"/>
  <c r="AE1808" i="1" s="1"/>
  <c r="AC1807" i="1"/>
  <c r="AG1807" i="1" s="1"/>
  <c r="AB1807" i="1"/>
  <c r="AE1807" i="1" s="1"/>
  <c r="AC1806" i="1"/>
  <c r="AG1806" i="1" s="1"/>
  <c r="AB1806" i="1"/>
  <c r="AE1806" i="1" s="1"/>
  <c r="AC1805" i="1"/>
  <c r="AB1805" i="1"/>
  <c r="AE1805" i="1" s="1"/>
  <c r="AC1804" i="1"/>
  <c r="AF1804" i="1" s="1"/>
  <c r="AB1804" i="1"/>
  <c r="AE1804" i="1" s="1"/>
  <c r="AC1803" i="1"/>
  <c r="AB1803" i="1"/>
  <c r="AE1803" i="1" s="1"/>
  <c r="AC1802" i="1"/>
  <c r="AG1802" i="1" s="1"/>
  <c r="AB1802" i="1"/>
  <c r="AE1802" i="1"/>
  <c r="AC1801" i="1"/>
  <c r="AB1801" i="1"/>
  <c r="AE1801" i="1" s="1"/>
  <c r="AC1800" i="1"/>
  <c r="AB1800" i="1"/>
  <c r="AE1800" i="1" s="1"/>
  <c r="AC1799" i="1"/>
  <c r="AG1799" i="1" s="1"/>
  <c r="AB1799" i="1"/>
  <c r="AE1799" i="1" s="1"/>
  <c r="AC1798" i="1"/>
  <c r="AG1798" i="1" s="1"/>
  <c r="AB1798" i="1"/>
  <c r="AE1798" i="1" s="1"/>
  <c r="AC1797" i="1"/>
  <c r="AF1797" i="1" s="1"/>
  <c r="AB1797" i="1"/>
  <c r="AE1797" i="1" s="1"/>
  <c r="AC1796" i="1"/>
  <c r="AB1796" i="1"/>
  <c r="AE1796" i="1" s="1"/>
  <c r="AC1795" i="1"/>
  <c r="AB1795" i="1"/>
  <c r="AE1795" i="1" s="1"/>
  <c r="AC1794" i="1"/>
  <c r="AG1794" i="1" s="1"/>
  <c r="AB1794" i="1"/>
  <c r="AE1794" i="1" s="1"/>
  <c r="AC1793" i="1"/>
  <c r="AB1793" i="1"/>
  <c r="AE1793" i="1" s="1"/>
  <c r="AC1792" i="1"/>
  <c r="AG1792" i="1" s="1"/>
  <c r="AB1792" i="1"/>
  <c r="AE1792" i="1" s="1"/>
  <c r="AC1791" i="1"/>
  <c r="AG1791" i="1" s="1"/>
  <c r="AB1791" i="1"/>
  <c r="AE1791" i="1" s="1"/>
  <c r="AC1790" i="1"/>
  <c r="AG1790" i="1" s="1"/>
  <c r="AB1790" i="1"/>
  <c r="AE1790" i="1" s="1"/>
  <c r="AC1789" i="1"/>
  <c r="AB1789" i="1"/>
  <c r="AE1789" i="1" s="1"/>
  <c r="AC1788" i="1"/>
  <c r="AB1788" i="1"/>
  <c r="AE1788" i="1" s="1"/>
  <c r="AC1787" i="1"/>
  <c r="AB1787" i="1"/>
  <c r="AE1787" i="1" s="1"/>
  <c r="AC1786" i="1"/>
  <c r="AG1786" i="1" s="1"/>
  <c r="AB1786" i="1"/>
  <c r="AE1786" i="1" s="1"/>
  <c r="AC1785" i="1"/>
  <c r="AB1785" i="1"/>
  <c r="AE1785" i="1" s="1"/>
  <c r="AC1784" i="1"/>
  <c r="AG1784" i="1" s="1"/>
  <c r="AB1784" i="1"/>
  <c r="AE1784" i="1" s="1"/>
  <c r="AC1783" i="1"/>
  <c r="AG1783" i="1" s="1"/>
  <c r="AB1783" i="1"/>
  <c r="AE1783" i="1" s="1"/>
  <c r="AC1782" i="1"/>
  <c r="AG1782" i="1" s="1"/>
  <c r="AB1782" i="1"/>
  <c r="AE1782" i="1" s="1"/>
  <c r="AC1781" i="1"/>
  <c r="AF1781" i="1" s="1"/>
  <c r="AB1781" i="1"/>
  <c r="AE1781" i="1" s="1"/>
  <c r="AC1780" i="1"/>
  <c r="AB1780" i="1"/>
  <c r="AE1780" i="1" s="1"/>
  <c r="AC1779" i="1"/>
  <c r="AB1779" i="1"/>
  <c r="AE1779" i="1" s="1"/>
  <c r="AC1778" i="1"/>
  <c r="AG1778" i="1" s="1"/>
  <c r="AB1778" i="1"/>
  <c r="AE1778" i="1" s="1"/>
  <c r="AC1777" i="1"/>
  <c r="AB1777" i="1"/>
  <c r="AE1777" i="1" s="1"/>
  <c r="AC1776" i="1"/>
  <c r="AG1776" i="1" s="1"/>
  <c r="AB1776" i="1"/>
  <c r="AE1776" i="1" s="1"/>
  <c r="AC1775" i="1"/>
  <c r="AG1775" i="1" s="1"/>
  <c r="AB1775" i="1"/>
  <c r="AE1775" i="1" s="1"/>
  <c r="AC1774" i="1"/>
  <c r="AG1774" i="1" s="1"/>
  <c r="AB1774" i="1"/>
  <c r="AE1774" i="1" s="1"/>
  <c r="AC1773" i="1"/>
  <c r="AB1773" i="1"/>
  <c r="AE1773" i="1" s="1"/>
  <c r="AC1772" i="1"/>
  <c r="AF1772" i="1" s="1"/>
  <c r="AB1772" i="1"/>
  <c r="AE1772" i="1" s="1"/>
  <c r="AC1771" i="1"/>
  <c r="AB1771" i="1"/>
  <c r="AE1771" i="1" s="1"/>
  <c r="AC1770" i="1"/>
  <c r="AG1770" i="1" s="1"/>
  <c r="AB1770" i="1"/>
  <c r="AE1770" i="1" s="1"/>
  <c r="AC1769" i="1"/>
  <c r="AB1769" i="1"/>
  <c r="AE1769" i="1" s="1"/>
  <c r="AC1768" i="1"/>
  <c r="AG1768" i="1" s="1"/>
  <c r="AB1768" i="1"/>
  <c r="AE1768" i="1" s="1"/>
  <c r="AC1767" i="1"/>
  <c r="AG1767" i="1" s="1"/>
  <c r="AB1767" i="1"/>
  <c r="AE1767" i="1" s="1"/>
  <c r="AC1766" i="1"/>
  <c r="AG1766" i="1" s="1"/>
  <c r="AB1766" i="1"/>
  <c r="AE1766" i="1" s="1"/>
  <c r="AC1765" i="1"/>
  <c r="AF1765" i="1" s="1"/>
  <c r="AB1765" i="1"/>
  <c r="AE1765" i="1" s="1"/>
  <c r="AC1764" i="1"/>
  <c r="AF1764" i="1" s="1"/>
  <c r="AB1764" i="1"/>
  <c r="AE1764" i="1" s="1"/>
  <c r="AC1763" i="1"/>
  <c r="AB1763" i="1"/>
  <c r="AE1763" i="1" s="1"/>
  <c r="AC1762" i="1"/>
  <c r="AG1762" i="1" s="1"/>
  <c r="AB1762" i="1"/>
  <c r="AE1762" i="1"/>
  <c r="AC1761" i="1"/>
  <c r="AB1761" i="1"/>
  <c r="AE1761" i="1" s="1"/>
  <c r="AC1760" i="1"/>
  <c r="AG1760" i="1" s="1"/>
  <c r="AB1760" i="1"/>
  <c r="AE1760" i="1" s="1"/>
  <c r="AC1759" i="1"/>
  <c r="AG1759" i="1" s="1"/>
  <c r="AB1759" i="1"/>
  <c r="AE1759" i="1" s="1"/>
  <c r="AC1758" i="1"/>
  <c r="AG1758" i="1" s="1"/>
  <c r="AB1758" i="1"/>
  <c r="AE1758" i="1" s="1"/>
  <c r="AC1757" i="1"/>
  <c r="AB1757" i="1"/>
  <c r="AE1757" i="1" s="1"/>
  <c r="AC1756" i="1"/>
  <c r="AF1756" i="1" s="1"/>
  <c r="AB1756" i="1"/>
  <c r="AE1756" i="1" s="1"/>
  <c r="AC1755" i="1"/>
  <c r="AB1755" i="1"/>
  <c r="AE1755" i="1" s="1"/>
  <c r="AC1754" i="1"/>
  <c r="AG1754" i="1" s="1"/>
  <c r="AB1754" i="1"/>
  <c r="AE1754" i="1" s="1"/>
  <c r="AC1753" i="1"/>
  <c r="AB1753" i="1"/>
  <c r="AE1753" i="1" s="1"/>
  <c r="AC1752" i="1"/>
  <c r="AG1752" i="1" s="1"/>
  <c r="AB1752" i="1"/>
  <c r="AE1752" i="1" s="1"/>
  <c r="AC1751" i="1"/>
  <c r="AG1751" i="1" s="1"/>
  <c r="AB1751" i="1"/>
  <c r="AE1751" i="1" s="1"/>
  <c r="AC1750" i="1"/>
  <c r="AG1750" i="1" s="1"/>
  <c r="AB1750" i="1"/>
  <c r="AE1750" i="1" s="1"/>
  <c r="AC1749" i="1"/>
  <c r="AF1749" i="1" s="1"/>
  <c r="AB1749" i="1"/>
  <c r="AE1749" i="1" s="1"/>
  <c r="AC1748" i="1"/>
  <c r="AF1748" i="1" s="1"/>
  <c r="AB1748" i="1"/>
  <c r="AE1748" i="1" s="1"/>
  <c r="AC1747" i="1"/>
  <c r="AB1747" i="1"/>
  <c r="AE1747" i="1" s="1"/>
  <c r="AC1746" i="1"/>
  <c r="AG1746" i="1" s="1"/>
  <c r="AB1746" i="1"/>
  <c r="AE1746" i="1"/>
  <c r="AC1745" i="1"/>
  <c r="AB1745" i="1"/>
  <c r="AE1745" i="1" s="1"/>
  <c r="AC1744" i="1"/>
  <c r="AG1744" i="1" s="1"/>
  <c r="AB1744" i="1"/>
  <c r="AE1744" i="1" s="1"/>
  <c r="AC1743" i="1"/>
  <c r="AG1743" i="1" s="1"/>
  <c r="AB1743" i="1"/>
  <c r="AE1743" i="1" s="1"/>
  <c r="AC1742" i="1"/>
  <c r="AG1742" i="1" s="1"/>
  <c r="AB1742" i="1"/>
  <c r="AE1742" i="1" s="1"/>
  <c r="AC1741" i="1"/>
  <c r="AB1741" i="1"/>
  <c r="AE1741" i="1" s="1"/>
  <c r="AC1740" i="1"/>
  <c r="AF1740" i="1" s="1"/>
  <c r="AB1740" i="1"/>
  <c r="AE1740" i="1" s="1"/>
  <c r="AC1739" i="1"/>
  <c r="AB1739" i="1"/>
  <c r="AE1739" i="1" s="1"/>
  <c r="AC1738" i="1"/>
  <c r="AG1738" i="1" s="1"/>
  <c r="AB1738" i="1"/>
  <c r="AE1738" i="1" s="1"/>
  <c r="AC1737" i="1"/>
  <c r="AB1737" i="1"/>
  <c r="AE1737" i="1" s="1"/>
  <c r="AC1736" i="1"/>
  <c r="AB1736" i="1"/>
  <c r="AE1736" i="1" s="1"/>
  <c r="AC1735" i="1"/>
  <c r="AG1735" i="1" s="1"/>
  <c r="AB1735" i="1"/>
  <c r="AE1735" i="1" s="1"/>
  <c r="AC1734" i="1"/>
  <c r="AG1734" i="1" s="1"/>
  <c r="AB1734" i="1"/>
  <c r="AE1734" i="1" s="1"/>
  <c r="AC1733" i="1"/>
  <c r="AF1733" i="1" s="1"/>
  <c r="AB1733" i="1"/>
  <c r="AE1733" i="1" s="1"/>
  <c r="AC1732" i="1"/>
  <c r="AB1732" i="1"/>
  <c r="AE1732" i="1" s="1"/>
  <c r="AC1731" i="1"/>
  <c r="AB1731" i="1"/>
  <c r="AE1731" i="1" s="1"/>
  <c r="AC1730" i="1"/>
  <c r="AG1730" i="1" s="1"/>
  <c r="AB1730" i="1"/>
  <c r="AE1730" i="1" s="1"/>
  <c r="AC1729" i="1"/>
  <c r="AB1729" i="1"/>
  <c r="AE1729" i="1" s="1"/>
  <c r="AC1728" i="1"/>
  <c r="AG1728" i="1" s="1"/>
  <c r="AB1728" i="1"/>
  <c r="AE1728" i="1" s="1"/>
  <c r="AC1727" i="1"/>
  <c r="AG1727" i="1" s="1"/>
  <c r="AB1727" i="1"/>
  <c r="AE1727" i="1" s="1"/>
  <c r="AC1726" i="1"/>
  <c r="AG1726" i="1" s="1"/>
  <c r="AB1726" i="1"/>
  <c r="AE1726" i="1" s="1"/>
  <c r="AC1725" i="1"/>
  <c r="AB1725" i="1"/>
  <c r="AE1725" i="1" s="1"/>
  <c r="AC1724" i="1"/>
  <c r="AF1724" i="1" s="1"/>
  <c r="AB1724" i="1"/>
  <c r="AE1724" i="1" s="1"/>
  <c r="AC1723" i="1"/>
  <c r="AB1723" i="1"/>
  <c r="AE1723" i="1" s="1"/>
  <c r="AC1722" i="1"/>
  <c r="AG1722" i="1" s="1"/>
  <c r="AB1722" i="1"/>
  <c r="AE1722" i="1" s="1"/>
  <c r="AC1721" i="1"/>
  <c r="AB1721" i="1"/>
  <c r="AE1721" i="1" s="1"/>
  <c r="AC1720" i="1"/>
  <c r="AB1720" i="1"/>
  <c r="AE1720" i="1" s="1"/>
  <c r="AC1719" i="1"/>
  <c r="AG1719" i="1" s="1"/>
  <c r="AB1719" i="1"/>
  <c r="AE1719" i="1" s="1"/>
  <c r="AC1718" i="1"/>
  <c r="AG1718" i="1" s="1"/>
  <c r="AB1718" i="1"/>
  <c r="AE1718" i="1" s="1"/>
  <c r="AC1717" i="1"/>
  <c r="AF1717" i="1" s="1"/>
  <c r="AB1717" i="1"/>
  <c r="AE1717" i="1" s="1"/>
  <c r="AC1716" i="1"/>
  <c r="AB1716" i="1"/>
  <c r="AE1716" i="1" s="1"/>
  <c r="AC1715" i="1"/>
  <c r="AB1715" i="1"/>
  <c r="AE1715" i="1" s="1"/>
  <c r="AC1714" i="1"/>
  <c r="AG1714" i="1" s="1"/>
  <c r="AB1714" i="1"/>
  <c r="AE1714" i="1" s="1"/>
  <c r="AC1713" i="1"/>
  <c r="AB1713" i="1"/>
  <c r="AE1713" i="1" s="1"/>
  <c r="AC1712" i="1"/>
  <c r="AG1712" i="1" s="1"/>
  <c r="AB1712" i="1"/>
  <c r="AE1712" i="1" s="1"/>
  <c r="AC1711" i="1"/>
  <c r="AB1711" i="1"/>
  <c r="AE1711" i="1" s="1"/>
  <c r="AC1710" i="1"/>
  <c r="AG1710" i="1" s="1"/>
  <c r="AB1710" i="1"/>
  <c r="AE1710" i="1" s="1"/>
  <c r="AC1709" i="1"/>
  <c r="AB1709" i="1"/>
  <c r="AE1709" i="1" s="1"/>
  <c r="AC1708" i="1"/>
  <c r="AF1708" i="1" s="1"/>
  <c r="AB1708" i="1"/>
  <c r="AE1708" i="1" s="1"/>
  <c r="AC1707" i="1"/>
  <c r="AB1707" i="1"/>
  <c r="AE1707" i="1" s="1"/>
  <c r="AC1706" i="1"/>
  <c r="AG1706" i="1" s="1"/>
  <c r="AB1706" i="1"/>
  <c r="AE1706" i="1" s="1"/>
  <c r="AC1705" i="1"/>
  <c r="AB1705" i="1"/>
  <c r="AE1705" i="1" s="1"/>
  <c r="AC1704" i="1"/>
  <c r="AG1704" i="1" s="1"/>
  <c r="AB1704" i="1"/>
  <c r="AE1704" i="1" s="1"/>
  <c r="AC1703" i="1"/>
  <c r="AG1703" i="1" s="1"/>
  <c r="AB1703" i="1"/>
  <c r="AE1703" i="1" s="1"/>
  <c r="AC1702" i="1"/>
  <c r="AG1702" i="1" s="1"/>
  <c r="AB1702" i="1"/>
  <c r="AE1702" i="1" s="1"/>
  <c r="AC1701" i="1"/>
  <c r="AF1701" i="1" s="1"/>
  <c r="AB1701" i="1"/>
  <c r="AE1701" i="1" s="1"/>
  <c r="AC1700" i="1"/>
  <c r="AF1700" i="1" s="1"/>
  <c r="AB1700" i="1"/>
  <c r="AE1700" i="1" s="1"/>
  <c r="AC1699" i="1"/>
  <c r="AB1699" i="1"/>
  <c r="AE1699" i="1" s="1"/>
  <c r="AC1698" i="1"/>
  <c r="AG1698" i="1" s="1"/>
  <c r="AB1698" i="1"/>
  <c r="AE1698" i="1" s="1"/>
  <c r="AC1697" i="1"/>
  <c r="AB1697" i="1"/>
  <c r="AE1697" i="1" s="1"/>
  <c r="AC1696" i="1"/>
  <c r="AG1696" i="1" s="1"/>
  <c r="AB1696" i="1"/>
  <c r="AE1696" i="1" s="1"/>
  <c r="AC1695" i="1"/>
  <c r="AB1695" i="1"/>
  <c r="AE1695" i="1" s="1"/>
  <c r="AC1694" i="1"/>
  <c r="AG1694" i="1" s="1"/>
  <c r="AB1694" i="1"/>
  <c r="AE1694" i="1" s="1"/>
  <c r="AC1693" i="1"/>
  <c r="AB1693" i="1"/>
  <c r="AE1693" i="1" s="1"/>
  <c r="AC1692" i="1"/>
  <c r="AF1692" i="1" s="1"/>
  <c r="AB1692" i="1"/>
  <c r="AE1692" i="1" s="1"/>
  <c r="AC1691" i="1"/>
  <c r="AB1691" i="1"/>
  <c r="AE1691" i="1" s="1"/>
  <c r="AC1690" i="1"/>
  <c r="AG1690" i="1" s="1"/>
  <c r="AB1690" i="1"/>
  <c r="AE1690" i="1" s="1"/>
  <c r="AC1689" i="1"/>
  <c r="AB1689" i="1"/>
  <c r="AE1689" i="1" s="1"/>
  <c r="AC1688" i="1"/>
  <c r="AG1688" i="1" s="1"/>
  <c r="AB1688" i="1"/>
  <c r="AE1688" i="1" s="1"/>
  <c r="AC1687" i="1"/>
  <c r="AB1687" i="1"/>
  <c r="AE1687" i="1" s="1"/>
  <c r="AC1686" i="1"/>
  <c r="AG1686" i="1" s="1"/>
  <c r="AB1686" i="1"/>
  <c r="AE1686" i="1" s="1"/>
  <c r="AC1685" i="1"/>
  <c r="AF1685" i="1" s="1"/>
  <c r="AB1685" i="1"/>
  <c r="AE1685" i="1" s="1"/>
  <c r="AC1684" i="1"/>
  <c r="AF1684" i="1" s="1"/>
  <c r="AB1684" i="1"/>
  <c r="AE1684" i="1" s="1"/>
  <c r="AC1683" i="1"/>
  <c r="AB1683" i="1"/>
  <c r="AE1683" i="1" s="1"/>
  <c r="AC1682" i="1"/>
  <c r="AG1682" i="1" s="1"/>
  <c r="AB1682" i="1"/>
  <c r="AE1682" i="1" s="1"/>
  <c r="AC1681" i="1"/>
  <c r="AB1681" i="1"/>
  <c r="AE1681" i="1" s="1"/>
  <c r="AC1680" i="1"/>
  <c r="AG1680" i="1" s="1"/>
  <c r="AB1680" i="1"/>
  <c r="AE1680" i="1" s="1"/>
  <c r="AC1679" i="1"/>
  <c r="AG1679" i="1" s="1"/>
  <c r="AB1679" i="1"/>
  <c r="AE1679" i="1" s="1"/>
  <c r="AC1678" i="1"/>
  <c r="AG1678" i="1" s="1"/>
  <c r="AB1678" i="1"/>
  <c r="AE1678" i="1" s="1"/>
  <c r="AC1677" i="1"/>
  <c r="AB1677" i="1"/>
  <c r="AE1677" i="1" s="1"/>
  <c r="AC1676" i="1"/>
  <c r="AB1676" i="1"/>
  <c r="AE1676" i="1" s="1"/>
  <c r="AC1675" i="1"/>
  <c r="AB1675" i="1"/>
  <c r="AE1675" i="1" s="1"/>
  <c r="AC1674" i="1"/>
  <c r="AG1674" i="1" s="1"/>
  <c r="AB1674" i="1"/>
  <c r="AE1674" i="1"/>
  <c r="AC1673" i="1"/>
  <c r="AB1673" i="1"/>
  <c r="AE1673" i="1" s="1"/>
  <c r="AC1672" i="1"/>
  <c r="AG1672" i="1" s="1"/>
  <c r="AB1672" i="1"/>
  <c r="AE1672" i="1" s="1"/>
  <c r="AC1671" i="1"/>
  <c r="AG1671" i="1" s="1"/>
  <c r="AB1671" i="1"/>
  <c r="AE1671" i="1" s="1"/>
  <c r="AC1670" i="1"/>
  <c r="AG1670" i="1" s="1"/>
  <c r="AB1670" i="1"/>
  <c r="AE1670" i="1" s="1"/>
  <c r="AC1669" i="1"/>
  <c r="AF1669" i="1" s="1"/>
  <c r="AB1669" i="1"/>
  <c r="AE1669" i="1" s="1"/>
  <c r="AC1668" i="1"/>
  <c r="AB1668" i="1"/>
  <c r="AE1668" i="1" s="1"/>
  <c r="AC1667" i="1"/>
  <c r="AB1667" i="1"/>
  <c r="AE1667" i="1" s="1"/>
  <c r="AC1666" i="1"/>
  <c r="AG1666" i="1" s="1"/>
  <c r="AB1666" i="1"/>
  <c r="AE1666" i="1" s="1"/>
  <c r="AC1665" i="1"/>
  <c r="AB1665" i="1"/>
  <c r="AE1665" i="1" s="1"/>
  <c r="AC1664" i="1"/>
  <c r="AB1664" i="1"/>
  <c r="AE1664" i="1" s="1"/>
  <c r="AC1663" i="1"/>
  <c r="AG1663" i="1" s="1"/>
  <c r="AB1663" i="1"/>
  <c r="AE1663" i="1" s="1"/>
  <c r="AC1662" i="1"/>
  <c r="AG1662" i="1" s="1"/>
  <c r="AB1662" i="1"/>
  <c r="AE1662" i="1" s="1"/>
  <c r="AC1661" i="1"/>
  <c r="AB1661" i="1"/>
  <c r="AE1661" i="1" s="1"/>
  <c r="AC1660" i="1"/>
  <c r="AF1660" i="1" s="1"/>
  <c r="AB1660" i="1"/>
  <c r="AE1660" i="1" s="1"/>
  <c r="AC1659" i="1"/>
  <c r="AB1659" i="1"/>
  <c r="AE1659" i="1" s="1"/>
  <c r="AC1658" i="1"/>
  <c r="AG1658" i="1" s="1"/>
  <c r="AB1658" i="1"/>
  <c r="AE1658" i="1" s="1"/>
  <c r="AC1657" i="1"/>
  <c r="AB1657" i="1"/>
  <c r="AE1657" i="1" s="1"/>
  <c r="AC1656" i="1"/>
  <c r="AG1656" i="1" s="1"/>
  <c r="AB1656" i="1"/>
  <c r="AE1656" i="1" s="1"/>
  <c r="AC1655" i="1"/>
  <c r="AG1655" i="1" s="1"/>
  <c r="AB1655" i="1"/>
  <c r="AE1655" i="1" s="1"/>
  <c r="AC1654" i="1"/>
  <c r="AG1654" i="1" s="1"/>
  <c r="AB1654" i="1"/>
  <c r="AE1654" i="1" s="1"/>
  <c r="AC1653" i="1"/>
  <c r="AF1653" i="1" s="1"/>
  <c r="AB1653" i="1"/>
  <c r="AE1653" i="1" s="1"/>
  <c r="AC1652" i="1"/>
  <c r="AF1652" i="1" s="1"/>
  <c r="AB1652" i="1"/>
  <c r="AE1652" i="1" s="1"/>
  <c r="AC1651" i="1"/>
  <c r="AB1651" i="1"/>
  <c r="AE1651" i="1" s="1"/>
  <c r="AC1650" i="1"/>
  <c r="AG1650" i="1" s="1"/>
  <c r="AB1650" i="1"/>
  <c r="AE1650" i="1" s="1"/>
  <c r="AC1649" i="1"/>
  <c r="AB1649" i="1"/>
  <c r="AE1649" i="1" s="1"/>
  <c r="AC1648" i="1"/>
  <c r="AG1648" i="1" s="1"/>
  <c r="AB1648" i="1"/>
  <c r="AE1648" i="1" s="1"/>
  <c r="AC1647" i="1"/>
  <c r="AG1647" i="1" s="1"/>
  <c r="AB1647" i="1"/>
  <c r="AE1647" i="1" s="1"/>
  <c r="AC1646" i="1"/>
  <c r="AG1646" i="1" s="1"/>
  <c r="AB1646" i="1"/>
  <c r="AE1646" i="1" s="1"/>
  <c r="AC1645" i="1"/>
  <c r="AB1645" i="1"/>
  <c r="AE1645" i="1" s="1"/>
  <c r="AC1644" i="1"/>
  <c r="AF1644" i="1" s="1"/>
  <c r="AB1644" i="1"/>
  <c r="AE1644" i="1" s="1"/>
  <c r="AC1643" i="1"/>
  <c r="AB1643" i="1"/>
  <c r="AE1643" i="1" s="1"/>
  <c r="AC1642" i="1"/>
  <c r="AG1642" i="1" s="1"/>
  <c r="AB1642" i="1"/>
  <c r="AE1642" i="1" s="1"/>
  <c r="AC1641" i="1"/>
  <c r="AB1641" i="1"/>
  <c r="AE1641" i="1" s="1"/>
  <c r="AC1640" i="1"/>
  <c r="AG1640" i="1" s="1"/>
  <c r="AB1640" i="1"/>
  <c r="AE1640" i="1" s="1"/>
  <c r="AC1639" i="1"/>
  <c r="AG1639" i="1" s="1"/>
  <c r="AB1639" i="1"/>
  <c r="AE1639" i="1" s="1"/>
  <c r="AC1638" i="1"/>
  <c r="AG1638" i="1" s="1"/>
  <c r="AB1638" i="1"/>
  <c r="AE1638" i="1" s="1"/>
  <c r="AC1637" i="1"/>
  <c r="AF1637" i="1" s="1"/>
  <c r="AB1637" i="1"/>
  <c r="AE1637" i="1" s="1"/>
  <c r="AC1636" i="1"/>
  <c r="AF1636" i="1" s="1"/>
  <c r="AB1636" i="1"/>
  <c r="AE1636" i="1" s="1"/>
  <c r="AC1635" i="1"/>
  <c r="AB1635" i="1"/>
  <c r="AE1635" i="1" s="1"/>
  <c r="AC1634" i="1"/>
  <c r="AG1634" i="1" s="1"/>
  <c r="AB1634" i="1"/>
  <c r="AE1634" i="1"/>
  <c r="AC1633" i="1"/>
  <c r="AB1633" i="1"/>
  <c r="AE1633" i="1" s="1"/>
  <c r="AC1632" i="1"/>
  <c r="AG1632" i="1" s="1"/>
  <c r="AB1632" i="1"/>
  <c r="AE1632" i="1" s="1"/>
  <c r="AC1631" i="1"/>
  <c r="AG1631" i="1" s="1"/>
  <c r="AB1631" i="1"/>
  <c r="AE1631" i="1" s="1"/>
  <c r="AC1630" i="1"/>
  <c r="AG1630" i="1" s="1"/>
  <c r="AB1630" i="1"/>
  <c r="AE1630" i="1" s="1"/>
  <c r="AC1629" i="1"/>
  <c r="AB1629" i="1"/>
  <c r="AE1629" i="1" s="1"/>
  <c r="AC1628" i="1"/>
  <c r="AF1628" i="1" s="1"/>
  <c r="AB1628" i="1"/>
  <c r="AE1628" i="1" s="1"/>
  <c r="AC1627" i="1"/>
  <c r="AB1627" i="1"/>
  <c r="AE1627" i="1" s="1"/>
  <c r="AC1626" i="1"/>
  <c r="AG1626" i="1" s="1"/>
  <c r="AB1626" i="1"/>
  <c r="AE1626" i="1" s="1"/>
  <c r="AC1625" i="1"/>
  <c r="AB1625" i="1"/>
  <c r="AE1625" i="1" s="1"/>
  <c r="AC1624" i="1"/>
  <c r="AG1624" i="1" s="1"/>
  <c r="AB1624" i="1"/>
  <c r="AE1624" i="1" s="1"/>
  <c r="AC1623" i="1"/>
  <c r="AG1623" i="1" s="1"/>
  <c r="AB1623" i="1"/>
  <c r="AE1623" i="1" s="1"/>
  <c r="AC1622" i="1"/>
  <c r="AG1622" i="1" s="1"/>
  <c r="AB1622" i="1"/>
  <c r="AE1622" i="1" s="1"/>
  <c r="AC1621" i="1"/>
  <c r="AF1621" i="1" s="1"/>
  <c r="AB1621" i="1"/>
  <c r="AE1621" i="1" s="1"/>
  <c r="AC1620" i="1"/>
  <c r="AF1620" i="1" s="1"/>
  <c r="AB1620" i="1"/>
  <c r="AE1620" i="1" s="1"/>
  <c r="AC1619" i="1"/>
  <c r="AB1619" i="1"/>
  <c r="AE1619" i="1" s="1"/>
  <c r="AC1618" i="1"/>
  <c r="AG1618" i="1" s="1"/>
  <c r="AB1618" i="1"/>
  <c r="AE1618" i="1"/>
  <c r="AC1617" i="1"/>
  <c r="AB1617" i="1"/>
  <c r="AE1617" i="1" s="1"/>
  <c r="AC1616" i="1"/>
  <c r="AG1616" i="1" s="1"/>
  <c r="AB1616" i="1"/>
  <c r="AE1616" i="1" s="1"/>
  <c r="AC1615" i="1"/>
  <c r="AG1615" i="1" s="1"/>
  <c r="AB1615" i="1"/>
  <c r="AE1615" i="1" s="1"/>
  <c r="AC1614" i="1"/>
  <c r="AG1614" i="1" s="1"/>
  <c r="AB1614" i="1"/>
  <c r="AE1614" i="1" s="1"/>
  <c r="AC1613" i="1"/>
  <c r="AB1613" i="1"/>
  <c r="AE1613" i="1" s="1"/>
  <c r="AC1612" i="1"/>
  <c r="AF1612" i="1" s="1"/>
  <c r="AB1612" i="1"/>
  <c r="AE1612" i="1" s="1"/>
  <c r="AC1611" i="1"/>
  <c r="AB1611" i="1"/>
  <c r="AE1611" i="1" s="1"/>
  <c r="AC1610" i="1"/>
  <c r="AG1610" i="1" s="1"/>
  <c r="AB1610" i="1"/>
  <c r="AE1610" i="1" s="1"/>
  <c r="AC1609" i="1"/>
  <c r="AB1609" i="1"/>
  <c r="AE1609" i="1" s="1"/>
  <c r="AC1608" i="1"/>
  <c r="AB1608" i="1"/>
  <c r="AE1608" i="1" s="1"/>
  <c r="AC1607" i="1"/>
  <c r="AG1607" i="1" s="1"/>
  <c r="AB1607" i="1"/>
  <c r="AE1607" i="1" s="1"/>
  <c r="AC1606" i="1"/>
  <c r="AG1606" i="1" s="1"/>
  <c r="AB1606" i="1"/>
  <c r="AE1606" i="1" s="1"/>
  <c r="AC1605" i="1"/>
  <c r="AF1605" i="1" s="1"/>
  <c r="AB1605" i="1"/>
  <c r="AE1605" i="1" s="1"/>
  <c r="AC1604" i="1"/>
  <c r="AB1604" i="1"/>
  <c r="AE1604" i="1" s="1"/>
  <c r="AC1603" i="1"/>
  <c r="AB1603" i="1"/>
  <c r="AE1603" i="1" s="1"/>
  <c r="AC1602" i="1"/>
  <c r="AG1602" i="1" s="1"/>
  <c r="AB1602" i="1"/>
  <c r="AE1602" i="1" s="1"/>
  <c r="AC1601" i="1"/>
  <c r="AB1601" i="1"/>
  <c r="AE1601" i="1" s="1"/>
  <c r="AC1600" i="1"/>
  <c r="AG1600" i="1" s="1"/>
  <c r="AB1600" i="1"/>
  <c r="AE1600" i="1" s="1"/>
  <c r="AC1599" i="1"/>
  <c r="AG1599" i="1" s="1"/>
  <c r="AB1599" i="1"/>
  <c r="AE1599" i="1" s="1"/>
  <c r="AC1598" i="1"/>
  <c r="AG1598" i="1" s="1"/>
  <c r="AB1598" i="1"/>
  <c r="AE1598" i="1" s="1"/>
  <c r="AC1597" i="1"/>
  <c r="AB1597" i="1"/>
  <c r="AE1597" i="1" s="1"/>
  <c r="AC1596" i="1"/>
  <c r="AF1596" i="1" s="1"/>
  <c r="AB1596" i="1"/>
  <c r="AE1596" i="1" s="1"/>
  <c r="AC1595" i="1"/>
  <c r="AB1595" i="1"/>
  <c r="AE1595" i="1" s="1"/>
  <c r="AC1594" i="1"/>
  <c r="AG1594" i="1" s="1"/>
  <c r="AB1594" i="1"/>
  <c r="AE1594" i="1" s="1"/>
  <c r="AC1593" i="1"/>
  <c r="AB1593" i="1"/>
  <c r="AE1593" i="1" s="1"/>
  <c r="AC1592" i="1"/>
  <c r="AB1592" i="1"/>
  <c r="AE1592" i="1" s="1"/>
  <c r="AC1591" i="1"/>
  <c r="AG1591" i="1" s="1"/>
  <c r="AB1591" i="1"/>
  <c r="AE1591" i="1" s="1"/>
  <c r="AC1590" i="1"/>
  <c r="AG1590" i="1" s="1"/>
  <c r="AB1590" i="1"/>
  <c r="AE1590" i="1" s="1"/>
  <c r="AC1589" i="1"/>
  <c r="AF1589" i="1" s="1"/>
  <c r="AB1589" i="1"/>
  <c r="AE1589" i="1" s="1"/>
  <c r="AC1588" i="1"/>
  <c r="AB1588" i="1"/>
  <c r="AE1588" i="1" s="1"/>
  <c r="AC1587" i="1"/>
  <c r="AB1587" i="1"/>
  <c r="AE1587" i="1" s="1"/>
  <c r="AC1586" i="1"/>
  <c r="AG1586" i="1" s="1"/>
  <c r="AB1586" i="1"/>
  <c r="AE1586" i="1" s="1"/>
  <c r="AC1585" i="1"/>
  <c r="AB1585" i="1"/>
  <c r="AE1585" i="1" s="1"/>
  <c r="AC1584" i="1"/>
  <c r="AG1584" i="1" s="1"/>
  <c r="AB1584" i="1"/>
  <c r="AE1584" i="1" s="1"/>
  <c r="AC1583" i="1"/>
  <c r="AG1583" i="1" s="1"/>
  <c r="AB1583" i="1"/>
  <c r="AE1583" i="1" s="1"/>
  <c r="AC1582" i="1"/>
  <c r="AG1582" i="1" s="1"/>
  <c r="AB1582" i="1"/>
  <c r="AE1582" i="1" s="1"/>
  <c r="AC1581" i="1"/>
  <c r="AB1581" i="1"/>
  <c r="AE1581" i="1" s="1"/>
  <c r="AC1580" i="1"/>
  <c r="AF1580" i="1" s="1"/>
  <c r="AB1580" i="1"/>
  <c r="AE1580" i="1" s="1"/>
  <c r="AC1579" i="1"/>
  <c r="AB1579" i="1"/>
  <c r="AE1579" i="1" s="1"/>
  <c r="AC1578" i="1"/>
  <c r="AG1578" i="1" s="1"/>
  <c r="AB1578" i="1"/>
  <c r="AE1578" i="1" s="1"/>
  <c r="AC1577" i="1"/>
  <c r="AB1577" i="1"/>
  <c r="AE1577" i="1" s="1"/>
  <c r="AC1576" i="1"/>
  <c r="AF1576" i="1" s="1"/>
  <c r="AB1576" i="1"/>
  <c r="AE1576" i="1" s="1"/>
  <c r="AC1575" i="1"/>
  <c r="AB1575" i="1"/>
  <c r="AE1575" i="1" s="1"/>
  <c r="AC1574" i="1"/>
  <c r="AG1574" i="1" s="1"/>
  <c r="AB1574" i="1"/>
  <c r="AE1574" i="1" s="1"/>
  <c r="AC1573" i="1"/>
  <c r="AF1573" i="1" s="1"/>
  <c r="AB1573" i="1"/>
  <c r="AE1573" i="1" s="1"/>
  <c r="AC1572" i="1"/>
  <c r="AG1572" i="1" s="1"/>
  <c r="AB1572" i="1"/>
  <c r="AE1572" i="1" s="1"/>
  <c r="AC1571" i="1"/>
  <c r="AB1571" i="1"/>
  <c r="AE1571" i="1" s="1"/>
  <c r="AC1570" i="1"/>
  <c r="AG1570" i="1" s="1"/>
  <c r="AB1570" i="1"/>
  <c r="AE1570" i="1" s="1"/>
  <c r="AC1569" i="1"/>
  <c r="AB1569" i="1"/>
  <c r="AE1569" i="1" s="1"/>
  <c r="AC1568" i="1"/>
  <c r="AF1568" i="1" s="1"/>
  <c r="AB1568" i="1"/>
  <c r="AE1568" i="1" s="1"/>
  <c r="AC1567" i="1"/>
  <c r="AG1567" i="1" s="1"/>
  <c r="AB1567" i="1"/>
  <c r="AE1567" i="1" s="1"/>
  <c r="AC1566" i="1"/>
  <c r="AG1566" i="1" s="1"/>
  <c r="AB1566" i="1"/>
  <c r="AE1566" i="1" s="1"/>
  <c r="AC1565" i="1"/>
  <c r="AB1565" i="1"/>
  <c r="AE1565" i="1" s="1"/>
  <c r="AC1564" i="1"/>
  <c r="AG1564" i="1" s="1"/>
  <c r="AB1564" i="1"/>
  <c r="AE1564" i="1" s="1"/>
  <c r="AC1563" i="1"/>
  <c r="AB1563" i="1"/>
  <c r="AE1563" i="1" s="1"/>
  <c r="AC1562" i="1"/>
  <c r="AG1562" i="1" s="1"/>
  <c r="AB1562" i="1"/>
  <c r="AE1562" i="1" s="1"/>
  <c r="AC1561" i="1"/>
  <c r="AB1561" i="1"/>
  <c r="AE1561" i="1" s="1"/>
  <c r="AC1560" i="1"/>
  <c r="AF1560" i="1" s="1"/>
  <c r="AB1560" i="1"/>
  <c r="AE1560" i="1" s="1"/>
  <c r="AC1559" i="1"/>
  <c r="AB1559" i="1"/>
  <c r="AE1559" i="1" s="1"/>
  <c r="AC1558" i="1"/>
  <c r="AG1558" i="1" s="1"/>
  <c r="AB1558" i="1"/>
  <c r="AE1558" i="1" s="1"/>
  <c r="AC1557" i="1"/>
  <c r="AF1557" i="1" s="1"/>
  <c r="AB1557" i="1"/>
  <c r="AE1557" i="1" s="1"/>
  <c r="AC1556" i="1"/>
  <c r="AG1556" i="1" s="1"/>
  <c r="AB1556" i="1"/>
  <c r="AE1556" i="1" s="1"/>
  <c r="AC1555" i="1"/>
  <c r="AB1555" i="1"/>
  <c r="AE1555" i="1" s="1"/>
  <c r="AC1554" i="1"/>
  <c r="AG1554" i="1" s="1"/>
  <c r="AB1554" i="1"/>
  <c r="AE1554" i="1" s="1"/>
  <c r="AC1553" i="1"/>
  <c r="AB1553" i="1"/>
  <c r="AE1553" i="1" s="1"/>
  <c r="AC1552" i="1"/>
  <c r="AB1552" i="1"/>
  <c r="AE1552" i="1" s="1"/>
  <c r="AC1551" i="1"/>
  <c r="AG1551" i="1" s="1"/>
  <c r="AB1551" i="1"/>
  <c r="AE1551" i="1" s="1"/>
  <c r="AC1550" i="1"/>
  <c r="AG1550" i="1" s="1"/>
  <c r="AB1550" i="1"/>
  <c r="AE1550" i="1" s="1"/>
  <c r="AC1549" i="1"/>
  <c r="AB1549" i="1"/>
  <c r="AE1549" i="1" s="1"/>
  <c r="AC1548" i="1"/>
  <c r="AG1548" i="1" s="1"/>
  <c r="AB1548" i="1"/>
  <c r="AE1548" i="1" s="1"/>
  <c r="AC1547" i="1"/>
  <c r="AB1547" i="1"/>
  <c r="AE1547" i="1" s="1"/>
  <c r="AC1546" i="1"/>
  <c r="AG1546" i="1" s="1"/>
  <c r="AB1546" i="1"/>
  <c r="AE1546" i="1"/>
  <c r="AC1545" i="1"/>
  <c r="AB1545" i="1"/>
  <c r="AE1545" i="1" s="1"/>
  <c r="AC1544" i="1"/>
  <c r="AF1544" i="1" s="1"/>
  <c r="AB1544" i="1"/>
  <c r="AE1544" i="1" s="1"/>
  <c r="AC1543" i="1"/>
  <c r="AG1543" i="1" s="1"/>
  <c r="AB1543" i="1"/>
  <c r="AE1543" i="1" s="1"/>
  <c r="AC1542" i="1"/>
  <c r="AG1542" i="1" s="1"/>
  <c r="AB1542" i="1"/>
  <c r="AE1542" i="1" s="1"/>
  <c r="AC1541" i="1"/>
  <c r="AF1541" i="1" s="1"/>
  <c r="AB1541" i="1"/>
  <c r="AE1541" i="1" s="1"/>
  <c r="AC1540" i="1"/>
  <c r="AB1540" i="1"/>
  <c r="AE1540" i="1" s="1"/>
  <c r="AC1539" i="1"/>
  <c r="AB1539" i="1"/>
  <c r="AE1539" i="1" s="1"/>
  <c r="AC1538" i="1"/>
  <c r="AG1538" i="1" s="1"/>
  <c r="AB1538" i="1"/>
  <c r="AE1538" i="1" s="1"/>
  <c r="AC1537" i="1"/>
  <c r="AB1537" i="1"/>
  <c r="AE1537" i="1" s="1"/>
  <c r="AC1536" i="1"/>
  <c r="AF1536" i="1" s="1"/>
  <c r="AB1536" i="1"/>
  <c r="AE1536" i="1" s="1"/>
  <c r="AC1535" i="1"/>
  <c r="AG1535" i="1" s="1"/>
  <c r="AB1535" i="1"/>
  <c r="AE1535" i="1" s="1"/>
  <c r="AC1534" i="1"/>
  <c r="AG1534" i="1" s="1"/>
  <c r="AB1534" i="1"/>
  <c r="AE1534" i="1" s="1"/>
  <c r="AC1533" i="1"/>
  <c r="AB1533" i="1"/>
  <c r="AE1533" i="1" s="1"/>
  <c r="AC1532" i="1"/>
  <c r="AB1532" i="1"/>
  <c r="AE1532" i="1" s="1"/>
  <c r="AC1531" i="1"/>
  <c r="AB1531" i="1"/>
  <c r="AE1531" i="1" s="1"/>
  <c r="AC1530" i="1"/>
  <c r="AG1530" i="1" s="1"/>
  <c r="AB1530" i="1"/>
  <c r="AE1530" i="1" s="1"/>
  <c r="AC1529" i="1"/>
  <c r="AB1529" i="1"/>
  <c r="AE1529" i="1" s="1"/>
  <c r="AC1528" i="1"/>
  <c r="AF1528" i="1" s="1"/>
  <c r="AB1528" i="1"/>
  <c r="AE1528" i="1" s="1"/>
  <c r="AC1527" i="1"/>
  <c r="AG1527" i="1" s="1"/>
  <c r="AB1527" i="1"/>
  <c r="AE1527" i="1" s="1"/>
  <c r="AC1526" i="1"/>
  <c r="AG1526" i="1" s="1"/>
  <c r="AB1526" i="1"/>
  <c r="AE1526" i="1" s="1"/>
  <c r="AC1525" i="1"/>
  <c r="AF1525" i="1" s="1"/>
  <c r="AB1525" i="1"/>
  <c r="AE1525" i="1" s="1"/>
  <c r="AC1524" i="1"/>
  <c r="AB1524" i="1"/>
  <c r="AE1524" i="1" s="1"/>
  <c r="AC1523" i="1"/>
  <c r="AB1523" i="1"/>
  <c r="AE1523" i="1" s="1"/>
  <c r="AC1522" i="1"/>
  <c r="AG1522" i="1" s="1"/>
  <c r="AB1522" i="1"/>
  <c r="AE1522" i="1" s="1"/>
  <c r="AC1521" i="1"/>
  <c r="AB1521" i="1"/>
  <c r="AE1521" i="1" s="1"/>
  <c r="AC1520" i="1"/>
  <c r="AF1520" i="1" s="1"/>
  <c r="AB1520" i="1"/>
  <c r="AE1520" i="1" s="1"/>
  <c r="AC1519" i="1"/>
  <c r="AG1519" i="1" s="1"/>
  <c r="AB1519" i="1"/>
  <c r="AE1519" i="1" s="1"/>
  <c r="AC1518" i="1"/>
  <c r="AG1518" i="1" s="1"/>
  <c r="AB1518" i="1"/>
  <c r="AE1518" i="1" s="1"/>
  <c r="AC1517" i="1"/>
  <c r="AB1517" i="1"/>
  <c r="AE1517" i="1" s="1"/>
  <c r="AC1516" i="1"/>
  <c r="AG1516" i="1" s="1"/>
  <c r="AB1516" i="1"/>
  <c r="AE1516" i="1" s="1"/>
  <c r="AC1515" i="1"/>
  <c r="AB1515" i="1"/>
  <c r="AE1515" i="1" s="1"/>
  <c r="AC1514" i="1"/>
  <c r="AG1514" i="1" s="1"/>
  <c r="AB1514" i="1"/>
  <c r="AE1514" i="1" s="1"/>
  <c r="AC1513" i="1"/>
  <c r="AB1513" i="1"/>
  <c r="AE1513" i="1" s="1"/>
  <c r="AC1512" i="1"/>
  <c r="AF1512" i="1" s="1"/>
  <c r="AB1512" i="1"/>
  <c r="AE1512" i="1" s="1"/>
  <c r="AC1511" i="1"/>
  <c r="AG1511" i="1" s="1"/>
  <c r="AB1511" i="1"/>
  <c r="AE1511" i="1" s="1"/>
  <c r="AC1510" i="1"/>
  <c r="AG1510" i="1" s="1"/>
  <c r="AB1510" i="1"/>
  <c r="AE1510" i="1" s="1"/>
  <c r="AC1509" i="1"/>
  <c r="AF1509" i="1" s="1"/>
  <c r="AB1509" i="1"/>
  <c r="AE1509" i="1" s="1"/>
  <c r="AC1508" i="1"/>
  <c r="AG1508" i="1" s="1"/>
  <c r="AB1508" i="1"/>
  <c r="AE1508" i="1" s="1"/>
  <c r="AC1507" i="1"/>
  <c r="AB1507" i="1"/>
  <c r="AE1507" i="1" s="1"/>
  <c r="AC1506" i="1"/>
  <c r="AG1506" i="1" s="1"/>
  <c r="AB1506" i="1"/>
  <c r="AE1506" i="1"/>
  <c r="AC1505" i="1"/>
  <c r="AB1505" i="1"/>
  <c r="AE1505" i="1" s="1"/>
  <c r="AC1504" i="1"/>
  <c r="AF1504" i="1" s="1"/>
  <c r="AB1504" i="1"/>
  <c r="AE1504" i="1" s="1"/>
  <c r="AC1503" i="1"/>
  <c r="AG1503" i="1" s="1"/>
  <c r="AB1503" i="1"/>
  <c r="AE1503" i="1" s="1"/>
  <c r="AC1502" i="1"/>
  <c r="AG1502" i="1" s="1"/>
  <c r="AB1502" i="1"/>
  <c r="AE1502" i="1" s="1"/>
  <c r="AC1501" i="1"/>
  <c r="AB1501" i="1"/>
  <c r="AE1501" i="1" s="1"/>
  <c r="AC1500" i="1"/>
  <c r="AG1500" i="1" s="1"/>
  <c r="AB1500" i="1"/>
  <c r="AE1500" i="1" s="1"/>
  <c r="AC1499" i="1"/>
  <c r="AB1499" i="1"/>
  <c r="AE1499" i="1" s="1"/>
  <c r="AC1498" i="1"/>
  <c r="AG1498" i="1" s="1"/>
  <c r="AB1498" i="1"/>
  <c r="AE1498" i="1" s="1"/>
  <c r="AC1497" i="1"/>
  <c r="AB1497" i="1"/>
  <c r="AE1497" i="1" s="1"/>
  <c r="AC1496" i="1"/>
  <c r="AF1496" i="1" s="1"/>
  <c r="AB1496" i="1"/>
  <c r="AE1496" i="1" s="1"/>
  <c r="AC1495" i="1"/>
  <c r="AG1495" i="1" s="1"/>
  <c r="AB1495" i="1"/>
  <c r="AE1495" i="1" s="1"/>
  <c r="AC1494" i="1"/>
  <c r="AG1494" i="1" s="1"/>
  <c r="AB1494" i="1"/>
  <c r="AE1494" i="1" s="1"/>
  <c r="AC1493" i="1"/>
  <c r="AF1493" i="1" s="1"/>
  <c r="AB1493" i="1"/>
  <c r="AE1493" i="1" s="1"/>
  <c r="AC1492" i="1"/>
  <c r="AG1492" i="1" s="1"/>
  <c r="AB1492" i="1"/>
  <c r="AE1492" i="1" s="1"/>
  <c r="AC1491" i="1"/>
  <c r="AB1491" i="1"/>
  <c r="AE1491" i="1" s="1"/>
  <c r="AC1490" i="1"/>
  <c r="AG1490" i="1" s="1"/>
  <c r="AB1490" i="1"/>
  <c r="AE1490" i="1"/>
  <c r="AC1489" i="1"/>
  <c r="AB1489" i="1"/>
  <c r="AE1489" i="1" s="1"/>
  <c r="AC1488" i="1"/>
  <c r="AF1488" i="1" s="1"/>
  <c r="AB1488" i="1"/>
  <c r="AE1488" i="1" s="1"/>
  <c r="AC1487" i="1"/>
  <c r="AG1487" i="1" s="1"/>
  <c r="AB1487" i="1"/>
  <c r="AE1487" i="1" s="1"/>
  <c r="AC1486" i="1"/>
  <c r="AG1486" i="1" s="1"/>
  <c r="AB1486" i="1"/>
  <c r="AE1486" i="1" s="1"/>
  <c r="AC1485" i="1"/>
  <c r="AB1485" i="1"/>
  <c r="AE1485" i="1" s="1"/>
  <c r="AC1484" i="1"/>
  <c r="AG1484" i="1" s="1"/>
  <c r="AB1484" i="1"/>
  <c r="AE1484" i="1" s="1"/>
  <c r="AC1483" i="1"/>
  <c r="AB1483" i="1"/>
  <c r="AE1483" i="1" s="1"/>
  <c r="AC1482" i="1"/>
  <c r="AG1482" i="1" s="1"/>
  <c r="AB1482" i="1"/>
  <c r="AE1482" i="1" s="1"/>
  <c r="AC1481" i="1"/>
  <c r="AB1481" i="1"/>
  <c r="AE1481" i="1" s="1"/>
  <c r="AC1480" i="1"/>
  <c r="AB1480" i="1"/>
  <c r="AE1480" i="1" s="1"/>
  <c r="AC1479" i="1"/>
  <c r="AG1479" i="1" s="1"/>
  <c r="AB1479" i="1"/>
  <c r="AE1479" i="1" s="1"/>
  <c r="AC1478" i="1"/>
  <c r="AG1478" i="1" s="1"/>
  <c r="AB1478" i="1"/>
  <c r="AE1478" i="1" s="1"/>
  <c r="AC1477" i="1"/>
  <c r="AF1477" i="1" s="1"/>
  <c r="AB1477" i="1"/>
  <c r="AE1477" i="1" s="1"/>
  <c r="AC1476" i="1"/>
  <c r="AB1476" i="1"/>
  <c r="AE1476" i="1" s="1"/>
  <c r="AC1475" i="1"/>
  <c r="AB1475" i="1"/>
  <c r="AE1475" i="1" s="1"/>
  <c r="AC1474" i="1"/>
  <c r="AG1474" i="1" s="1"/>
  <c r="AB1474" i="1"/>
  <c r="AE1474" i="1" s="1"/>
  <c r="AC1473" i="1"/>
  <c r="AB1473" i="1"/>
  <c r="AE1473" i="1" s="1"/>
  <c r="AC1472" i="1"/>
  <c r="AF1472" i="1" s="1"/>
  <c r="AB1472" i="1"/>
  <c r="AE1472" i="1" s="1"/>
  <c r="AC1471" i="1"/>
  <c r="AG1471" i="1" s="1"/>
  <c r="AB1471" i="1"/>
  <c r="AE1471" i="1" s="1"/>
  <c r="AC1470" i="1"/>
  <c r="AG1470" i="1" s="1"/>
  <c r="AB1470" i="1"/>
  <c r="AE1470" i="1" s="1"/>
  <c r="AC1469" i="1"/>
  <c r="AB1469" i="1"/>
  <c r="AE1469" i="1" s="1"/>
  <c r="AC1468" i="1"/>
  <c r="AG1468" i="1" s="1"/>
  <c r="AB1468" i="1"/>
  <c r="AE1468" i="1" s="1"/>
  <c r="AC1467" i="1"/>
  <c r="AB1467" i="1"/>
  <c r="AE1467" i="1" s="1"/>
  <c r="AC1466" i="1"/>
  <c r="AG1466" i="1" s="1"/>
  <c r="AB1466" i="1"/>
  <c r="AE1466" i="1" s="1"/>
  <c r="AC1465" i="1"/>
  <c r="AB1465" i="1"/>
  <c r="AE1465" i="1" s="1"/>
  <c r="AC1464" i="1"/>
  <c r="AB1464" i="1"/>
  <c r="AE1464" i="1" s="1"/>
  <c r="AC1463" i="1"/>
  <c r="AG1463" i="1" s="1"/>
  <c r="AB1463" i="1"/>
  <c r="AE1463" i="1" s="1"/>
  <c r="AC1462" i="1"/>
  <c r="AG1462" i="1" s="1"/>
  <c r="AB1462" i="1"/>
  <c r="AE1462" i="1" s="1"/>
  <c r="AC1461" i="1"/>
  <c r="AF1461" i="1" s="1"/>
  <c r="AB1461" i="1"/>
  <c r="AE1461" i="1" s="1"/>
  <c r="AC1460" i="1"/>
  <c r="AB1460" i="1"/>
  <c r="AE1460" i="1" s="1"/>
  <c r="AC1459" i="1"/>
  <c r="AB1459" i="1"/>
  <c r="AE1459" i="1" s="1"/>
  <c r="AC1458" i="1"/>
  <c r="AG1458" i="1" s="1"/>
  <c r="AB1458" i="1"/>
  <c r="AE1458" i="1" s="1"/>
  <c r="AC1457" i="1"/>
  <c r="AB1457" i="1"/>
  <c r="AE1457" i="1" s="1"/>
  <c r="AC1456" i="1"/>
  <c r="AF1456" i="1" s="1"/>
  <c r="AB1456" i="1"/>
  <c r="AE1456" i="1" s="1"/>
  <c r="AC1455" i="1"/>
  <c r="AG1455" i="1" s="1"/>
  <c r="AB1455" i="1"/>
  <c r="AE1455" i="1" s="1"/>
  <c r="AC1454" i="1"/>
  <c r="AG1454" i="1" s="1"/>
  <c r="AB1454" i="1"/>
  <c r="AE1454" i="1" s="1"/>
  <c r="AC1453" i="1"/>
  <c r="AB1453" i="1"/>
  <c r="AE1453" i="1" s="1"/>
  <c r="AC1452" i="1"/>
  <c r="AG1452" i="1" s="1"/>
  <c r="AB1452" i="1"/>
  <c r="AE1452" i="1" s="1"/>
  <c r="AC1451" i="1"/>
  <c r="AB1451" i="1"/>
  <c r="AE1451" i="1" s="1"/>
  <c r="AC1450" i="1"/>
  <c r="AG1450" i="1" s="1"/>
  <c r="AB1450" i="1"/>
  <c r="AE1450" i="1" s="1"/>
  <c r="AC1449" i="1"/>
  <c r="AB1449" i="1"/>
  <c r="AE1449" i="1" s="1"/>
  <c r="AC1448" i="1"/>
  <c r="AF1448" i="1" s="1"/>
  <c r="AB1448" i="1"/>
  <c r="AE1448" i="1" s="1"/>
  <c r="AC1447" i="1"/>
  <c r="AG1447" i="1" s="1"/>
  <c r="AB1447" i="1"/>
  <c r="AE1447" i="1" s="1"/>
  <c r="AC1446" i="1"/>
  <c r="AG1446" i="1" s="1"/>
  <c r="AB1446" i="1"/>
  <c r="AE1446" i="1" s="1"/>
  <c r="AC1445" i="1"/>
  <c r="AF1445" i="1" s="1"/>
  <c r="AB1445" i="1"/>
  <c r="AE1445" i="1" s="1"/>
  <c r="AC1444" i="1"/>
  <c r="AG1444" i="1" s="1"/>
  <c r="AB1444" i="1"/>
  <c r="AE1444" i="1" s="1"/>
  <c r="AC1443" i="1"/>
  <c r="AB1443" i="1"/>
  <c r="AE1443" i="1" s="1"/>
  <c r="AC1442" i="1"/>
  <c r="AG1442" i="1" s="1"/>
  <c r="AB1442" i="1"/>
  <c r="AE1442" i="1"/>
  <c r="AC1441" i="1"/>
  <c r="AB1441" i="1"/>
  <c r="AE1441" i="1" s="1"/>
  <c r="AC1440" i="1"/>
  <c r="AF1440" i="1" s="1"/>
  <c r="AB1440" i="1"/>
  <c r="AE1440" i="1" s="1"/>
  <c r="AC1439" i="1"/>
  <c r="AB1439" i="1"/>
  <c r="AE1439" i="1" s="1"/>
  <c r="AC1438" i="1"/>
  <c r="AG1438" i="1" s="1"/>
  <c r="AB1438" i="1"/>
  <c r="AE1438" i="1" s="1"/>
  <c r="AC1437" i="1"/>
  <c r="AB1437" i="1"/>
  <c r="AE1437" i="1" s="1"/>
  <c r="AC1436" i="1"/>
  <c r="AG1436" i="1" s="1"/>
  <c r="AB1436" i="1"/>
  <c r="AE1436" i="1" s="1"/>
  <c r="AC1435" i="1"/>
  <c r="AB1435" i="1"/>
  <c r="AE1435" i="1" s="1"/>
  <c r="AC1434" i="1"/>
  <c r="AG1434" i="1" s="1"/>
  <c r="AB1434" i="1"/>
  <c r="AE1434" i="1" s="1"/>
  <c r="AC1433" i="1"/>
  <c r="AB1433" i="1"/>
  <c r="AE1433" i="1" s="1"/>
  <c r="AC1432" i="1"/>
  <c r="AF1432" i="1" s="1"/>
  <c r="AB1432" i="1"/>
  <c r="AE1432" i="1" s="1"/>
  <c r="AC1431" i="1"/>
  <c r="AG1431" i="1" s="1"/>
  <c r="AB1431" i="1"/>
  <c r="AE1431" i="1" s="1"/>
  <c r="AC1430" i="1"/>
  <c r="AG1430" i="1" s="1"/>
  <c r="AB1430" i="1"/>
  <c r="AE1430" i="1" s="1"/>
  <c r="AC1429" i="1"/>
  <c r="AF1429" i="1" s="1"/>
  <c r="AB1429" i="1"/>
  <c r="AE1429" i="1" s="1"/>
  <c r="AC1428" i="1"/>
  <c r="AG1428" i="1" s="1"/>
  <c r="AB1428" i="1"/>
  <c r="AE1428" i="1" s="1"/>
  <c r="AC1427" i="1"/>
  <c r="AB1427" i="1"/>
  <c r="AE1427" i="1" s="1"/>
  <c r="AC1426" i="1"/>
  <c r="AG1426" i="1" s="1"/>
  <c r="AB1426" i="1"/>
  <c r="AE1426" i="1" s="1"/>
  <c r="AC1425" i="1"/>
  <c r="AB1425" i="1"/>
  <c r="AE1425" i="1" s="1"/>
  <c r="AC1424" i="1"/>
  <c r="AF1424" i="1" s="1"/>
  <c r="AB1424" i="1"/>
  <c r="AE1424" i="1" s="1"/>
  <c r="AC1423" i="1"/>
  <c r="AG1423" i="1" s="1"/>
  <c r="AB1423" i="1"/>
  <c r="AE1423" i="1" s="1"/>
  <c r="AC1422" i="1"/>
  <c r="AG1422" i="1" s="1"/>
  <c r="AB1422" i="1"/>
  <c r="AE1422" i="1" s="1"/>
  <c r="AC1421" i="1"/>
  <c r="AB1421" i="1"/>
  <c r="AE1421" i="1" s="1"/>
  <c r="AC1420" i="1"/>
  <c r="AB1420" i="1"/>
  <c r="AE1420" i="1" s="1"/>
  <c r="AC1419" i="1"/>
  <c r="AB1419" i="1"/>
  <c r="AE1419" i="1" s="1"/>
  <c r="AC1418" i="1"/>
  <c r="AG1418" i="1" s="1"/>
  <c r="AB1418" i="1"/>
  <c r="AE1418" i="1"/>
  <c r="AC1417" i="1"/>
  <c r="AB1417" i="1"/>
  <c r="AE1417" i="1" s="1"/>
  <c r="AC1416" i="1"/>
  <c r="AF1416" i="1" s="1"/>
  <c r="AB1416" i="1"/>
  <c r="AE1416" i="1" s="1"/>
  <c r="AC1415" i="1"/>
  <c r="AG1415" i="1" s="1"/>
  <c r="AB1415" i="1"/>
  <c r="AE1415" i="1" s="1"/>
  <c r="AC1414" i="1"/>
  <c r="AG1414" i="1" s="1"/>
  <c r="AB1414" i="1"/>
  <c r="AE1414" i="1" s="1"/>
  <c r="AC1413" i="1"/>
  <c r="AF1413" i="1" s="1"/>
  <c r="AB1413" i="1"/>
  <c r="AE1413" i="1" s="1"/>
  <c r="AC1412" i="1"/>
  <c r="AB1412" i="1"/>
  <c r="AE1412" i="1" s="1"/>
  <c r="AC1411" i="1"/>
  <c r="AB1411" i="1"/>
  <c r="AE1411" i="1" s="1"/>
  <c r="AC1410" i="1"/>
  <c r="AG1410" i="1" s="1"/>
  <c r="AB1410" i="1"/>
  <c r="AE1410" i="1" s="1"/>
  <c r="AC1409" i="1"/>
  <c r="AB1409" i="1"/>
  <c r="AE1409" i="1" s="1"/>
  <c r="AC1408" i="1"/>
  <c r="AB1408" i="1"/>
  <c r="AE1408" i="1" s="1"/>
  <c r="AC1407" i="1"/>
  <c r="AG1407" i="1" s="1"/>
  <c r="AB1407" i="1"/>
  <c r="AE1407" i="1" s="1"/>
  <c r="AC1406" i="1"/>
  <c r="AG1406" i="1" s="1"/>
  <c r="AB1406" i="1"/>
  <c r="AE1406" i="1" s="1"/>
  <c r="AC1405" i="1"/>
  <c r="AB1405" i="1"/>
  <c r="AE1405" i="1" s="1"/>
  <c r="AC1404" i="1"/>
  <c r="AB1404" i="1"/>
  <c r="AE1404" i="1" s="1"/>
  <c r="AC1403" i="1"/>
  <c r="AB1403" i="1"/>
  <c r="AE1403" i="1" s="1"/>
  <c r="AC1402" i="1"/>
  <c r="AG1402" i="1" s="1"/>
  <c r="AB1402" i="1"/>
  <c r="AE1402" i="1" s="1"/>
  <c r="AC1401" i="1"/>
  <c r="AB1401" i="1"/>
  <c r="AE1401" i="1" s="1"/>
  <c r="AC1400" i="1"/>
  <c r="AB1400" i="1"/>
  <c r="AE1400" i="1" s="1"/>
  <c r="AC1399" i="1"/>
  <c r="AG1399" i="1" s="1"/>
  <c r="AB1399" i="1"/>
  <c r="AE1399" i="1" s="1"/>
  <c r="AC1398" i="1"/>
  <c r="AG1398" i="1" s="1"/>
  <c r="AB1398" i="1"/>
  <c r="AE1398" i="1" s="1"/>
  <c r="AC1397" i="1"/>
  <c r="AF1397" i="1" s="1"/>
  <c r="AB1397" i="1"/>
  <c r="AE1397" i="1" s="1"/>
  <c r="AC1396" i="1"/>
  <c r="AG1396" i="1" s="1"/>
  <c r="AB1396" i="1"/>
  <c r="AE1396" i="1" s="1"/>
  <c r="AC1395" i="1"/>
  <c r="AB1395" i="1"/>
  <c r="AE1395" i="1" s="1"/>
  <c r="AC1394" i="1"/>
  <c r="AG1394" i="1" s="1"/>
  <c r="AB1394" i="1"/>
  <c r="AE1394" i="1" s="1"/>
  <c r="AC1393" i="1"/>
  <c r="AB1393" i="1"/>
  <c r="AE1393" i="1" s="1"/>
  <c r="AC1392" i="1"/>
  <c r="AF1392" i="1" s="1"/>
  <c r="AB1392" i="1"/>
  <c r="AE1392" i="1" s="1"/>
  <c r="AC1391" i="1"/>
  <c r="AG1391" i="1" s="1"/>
  <c r="AB1391" i="1"/>
  <c r="AE1391" i="1" s="1"/>
  <c r="AC1390" i="1"/>
  <c r="AG1390" i="1" s="1"/>
  <c r="AB1390" i="1"/>
  <c r="AE1390" i="1" s="1"/>
  <c r="AC1389" i="1"/>
  <c r="AB1389" i="1"/>
  <c r="AE1389" i="1" s="1"/>
  <c r="AC1388" i="1"/>
  <c r="AG1388" i="1" s="1"/>
  <c r="AB1388" i="1"/>
  <c r="AE1388" i="1" s="1"/>
  <c r="AC1387" i="1"/>
  <c r="AB1387" i="1"/>
  <c r="AE1387" i="1" s="1"/>
  <c r="AC1386" i="1"/>
  <c r="AG1386" i="1" s="1"/>
  <c r="AB1386" i="1"/>
  <c r="AE1386" i="1" s="1"/>
  <c r="AC1385" i="1"/>
  <c r="AB1385" i="1"/>
  <c r="AE1385" i="1" s="1"/>
  <c r="AC1384" i="1"/>
  <c r="AF1384" i="1" s="1"/>
  <c r="AB1384" i="1"/>
  <c r="AE1384" i="1" s="1"/>
  <c r="AC1383" i="1"/>
  <c r="AG1383" i="1" s="1"/>
  <c r="AB1383" i="1"/>
  <c r="AE1383" i="1" s="1"/>
  <c r="AC1382" i="1"/>
  <c r="AG1382" i="1" s="1"/>
  <c r="AB1382" i="1"/>
  <c r="AE1382" i="1" s="1"/>
  <c r="AC1381" i="1"/>
  <c r="AF1381" i="1" s="1"/>
  <c r="AB1381" i="1"/>
  <c r="AE1381" i="1" s="1"/>
  <c r="AC1380" i="1"/>
  <c r="AG1380" i="1" s="1"/>
  <c r="AB1380" i="1"/>
  <c r="AE1380" i="1" s="1"/>
  <c r="AC1379" i="1"/>
  <c r="AB1379" i="1"/>
  <c r="AE1379" i="1" s="1"/>
  <c r="AC1378" i="1"/>
  <c r="AG1378" i="1" s="1"/>
  <c r="AB1378" i="1"/>
  <c r="AE1378" i="1"/>
  <c r="AC1377" i="1"/>
  <c r="AB1377" i="1"/>
  <c r="AE1377" i="1" s="1"/>
  <c r="AC1376" i="1"/>
  <c r="AF1376" i="1" s="1"/>
  <c r="AB1376" i="1"/>
  <c r="AE1376" i="1" s="1"/>
  <c r="AC1375" i="1"/>
  <c r="AG1375" i="1" s="1"/>
  <c r="AB1375" i="1"/>
  <c r="AE1375" i="1" s="1"/>
  <c r="AC1374" i="1"/>
  <c r="AG1374" i="1" s="1"/>
  <c r="AB1374" i="1"/>
  <c r="AE1374" i="1" s="1"/>
  <c r="AC1373" i="1"/>
  <c r="AB1373" i="1"/>
  <c r="AE1373" i="1" s="1"/>
  <c r="AC1372" i="1"/>
  <c r="AG1372" i="1" s="1"/>
  <c r="AB1372" i="1"/>
  <c r="AE1372" i="1" s="1"/>
  <c r="AC1371" i="1"/>
  <c r="AB1371" i="1"/>
  <c r="AE1371" i="1" s="1"/>
  <c r="AC1370" i="1"/>
  <c r="AG1370" i="1" s="1"/>
  <c r="AB1370" i="1"/>
  <c r="AE1370" i="1" s="1"/>
  <c r="AC1369" i="1"/>
  <c r="AB1369" i="1"/>
  <c r="AE1369" i="1" s="1"/>
  <c r="AC1368" i="1"/>
  <c r="AF1368" i="1" s="1"/>
  <c r="AB1368" i="1"/>
  <c r="AE1368" i="1" s="1"/>
  <c r="AC1367" i="1"/>
  <c r="AG1367" i="1" s="1"/>
  <c r="AB1367" i="1"/>
  <c r="AE1367" i="1" s="1"/>
  <c r="AC1366" i="1"/>
  <c r="AG1366" i="1" s="1"/>
  <c r="AB1366" i="1"/>
  <c r="AE1366" i="1" s="1"/>
  <c r="AC1365" i="1"/>
  <c r="AF1365" i="1" s="1"/>
  <c r="AB1365" i="1"/>
  <c r="AE1365" i="1" s="1"/>
  <c r="AC1364" i="1"/>
  <c r="AG1364" i="1" s="1"/>
  <c r="AB1364" i="1"/>
  <c r="AE1364" i="1" s="1"/>
  <c r="AC1363" i="1"/>
  <c r="AB1363" i="1"/>
  <c r="AE1363" i="1" s="1"/>
  <c r="AC1362" i="1"/>
  <c r="AG1362" i="1" s="1"/>
  <c r="AB1362" i="1"/>
  <c r="AE1362" i="1" s="1"/>
  <c r="AC1361" i="1"/>
  <c r="AB1361" i="1"/>
  <c r="AE1361" i="1" s="1"/>
  <c r="AC1360" i="1"/>
  <c r="AF1360" i="1" s="1"/>
  <c r="AB1360" i="1"/>
  <c r="AE1360" i="1" s="1"/>
  <c r="AC1359" i="1"/>
  <c r="AG1359" i="1" s="1"/>
  <c r="AB1359" i="1"/>
  <c r="AE1359" i="1" s="1"/>
  <c r="AC1358" i="1"/>
  <c r="AG1358" i="1" s="1"/>
  <c r="AB1358" i="1"/>
  <c r="AE1358" i="1" s="1"/>
  <c r="AC1357" i="1"/>
  <c r="AB1357" i="1"/>
  <c r="AE1357" i="1" s="1"/>
  <c r="AC1356" i="1"/>
  <c r="AG1356" i="1" s="1"/>
  <c r="AB1356" i="1"/>
  <c r="AE1356" i="1" s="1"/>
  <c r="AC1355" i="1"/>
  <c r="AB1355" i="1"/>
  <c r="AE1355" i="1" s="1"/>
  <c r="AC1354" i="1"/>
  <c r="AG1354" i="1" s="1"/>
  <c r="AB1354" i="1"/>
  <c r="AE1354" i="1" s="1"/>
  <c r="AC1353" i="1"/>
  <c r="AB1353" i="1"/>
  <c r="AE1353" i="1" s="1"/>
  <c r="AC1352" i="1"/>
  <c r="AB1352" i="1"/>
  <c r="AE1352" i="1" s="1"/>
  <c r="AC1351" i="1"/>
  <c r="AG1351" i="1" s="1"/>
  <c r="AB1351" i="1"/>
  <c r="AE1351" i="1" s="1"/>
  <c r="AC1350" i="1"/>
  <c r="AG1350" i="1" s="1"/>
  <c r="AB1350" i="1"/>
  <c r="AE1350" i="1" s="1"/>
  <c r="AC1349" i="1"/>
  <c r="AF1349" i="1" s="1"/>
  <c r="AB1349" i="1"/>
  <c r="AE1349" i="1" s="1"/>
  <c r="AC1348" i="1"/>
  <c r="AB1348" i="1"/>
  <c r="AE1348" i="1" s="1"/>
  <c r="AC1347" i="1"/>
  <c r="AB1347" i="1"/>
  <c r="AE1347" i="1" s="1"/>
  <c r="AC1346" i="1"/>
  <c r="AG1346" i="1" s="1"/>
  <c r="AB1346" i="1"/>
  <c r="AE1346" i="1" s="1"/>
  <c r="AC1345" i="1"/>
  <c r="AB1345" i="1"/>
  <c r="AE1345" i="1" s="1"/>
  <c r="AC1344" i="1"/>
  <c r="AF1344" i="1" s="1"/>
  <c r="AB1344" i="1"/>
  <c r="AE1344" i="1" s="1"/>
  <c r="AC1343" i="1"/>
  <c r="AG1343" i="1" s="1"/>
  <c r="AB1343" i="1"/>
  <c r="AE1343" i="1" s="1"/>
  <c r="AC1342" i="1"/>
  <c r="AG1342" i="1" s="1"/>
  <c r="AB1342" i="1"/>
  <c r="AE1342" i="1" s="1"/>
  <c r="AC1341" i="1"/>
  <c r="AB1341" i="1"/>
  <c r="AE1341" i="1" s="1"/>
  <c r="AC1340" i="1"/>
  <c r="AG1340" i="1" s="1"/>
  <c r="AB1340" i="1"/>
  <c r="AE1340" i="1" s="1"/>
  <c r="AC1339" i="1"/>
  <c r="AB1339" i="1"/>
  <c r="AE1339" i="1" s="1"/>
  <c r="AC1338" i="1"/>
  <c r="AG1338" i="1" s="1"/>
  <c r="AB1338" i="1"/>
  <c r="AE1338" i="1" s="1"/>
  <c r="AC1337" i="1"/>
  <c r="AB1337" i="1"/>
  <c r="AE1337" i="1" s="1"/>
  <c r="AC1336" i="1"/>
  <c r="AF1336" i="1" s="1"/>
  <c r="AB1336" i="1"/>
  <c r="AE1336" i="1" s="1"/>
  <c r="AC1335" i="1"/>
  <c r="AG1335" i="1" s="1"/>
  <c r="AB1335" i="1"/>
  <c r="AE1335" i="1" s="1"/>
  <c r="AC1334" i="1"/>
  <c r="AG1334" i="1" s="1"/>
  <c r="AB1334" i="1"/>
  <c r="AE1334" i="1" s="1"/>
  <c r="AC1333" i="1"/>
  <c r="AF1333" i="1" s="1"/>
  <c r="AB1333" i="1"/>
  <c r="AE1333" i="1" s="1"/>
  <c r="AC1332" i="1"/>
  <c r="AB1332" i="1"/>
  <c r="AE1332" i="1" s="1"/>
  <c r="AC1331" i="1"/>
  <c r="AB1331" i="1"/>
  <c r="AE1331" i="1" s="1"/>
  <c r="AC1330" i="1"/>
  <c r="AG1330" i="1" s="1"/>
  <c r="AB1330" i="1"/>
  <c r="AE1330" i="1" s="1"/>
  <c r="AC1329" i="1"/>
  <c r="AB1329" i="1"/>
  <c r="AE1329" i="1" s="1"/>
  <c r="AC1328" i="1"/>
  <c r="AF1328" i="1" s="1"/>
  <c r="AB1328" i="1"/>
  <c r="AE1328" i="1" s="1"/>
  <c r="AC1327" i="1"/>
  <c r="AB1327" i="1"/>
  <c r="AE1327" i="1" s="1"/>
  <c r="AC1326" i="1"/>
  <c r="AG1326" i="1" s="1"/>
  <c r="AB1326" i="1"/>
  <c r="AE1326" i="1" s="1"/>
  <c r="AC1325" i="1"/>
  <c r="AB1325" i="1"/>
  <c r="AE1325" i="1" s="1"/>
  <c r="AC1324" i="1"/>
  <c r="AG1324" i="1" s="1"/>
  <c r="AB1324" i="1"/>
  <c r="AE1324" i="1" s="1"/>
  <c r="AC1323" i="1"/>
  <c r="AB1323" i="1"/>
  <c r="AE1323" i="1" s="1"/>
  <c r="AC1322" i="1"/>
  <c r="AG1322" i="1" s="1"/>
  <c r="AB1322" i="1"/>
  <c r="AE1322" i="1" s="1"/>
  <c r="AC1321" i="1"/>
  <c r="AB1321" i="1"/>
  <c r="AE1321" i="1" s="1"/>
  <c r="AC1320" i="1"/>
  <c r="AF1320" i="1" s="1"/>
  <c r="AB1320" i="1"/>
  <c r="AE1320" i="1" s="1"/>
  <c r="AC1319" i="1"/>
  <c r="AG1319" i="1" s="1"/>
  <c r="AB1319" i="1"/>
  <c r="AE1319" i="1" s="1"/>
  <c r="AC1318" i="1"/>
  <c r="AG1318" i="1" s="1"/>
  <c r="AB1318" i="1"/>
  <c r="AE1318" i="1" s="1"/>
  <c r="AC1317" i="1"/>
  <c r="AF1317" i="1" s="1"/>
  <c r="AB1317" i="1"/>
  <c r="AE1317" i="1" s="1"/>
  <c r="AC1316" i="1"/>
  <c r="AG1316" i="1" s="1"/>
  <c r="AB1316" i="1"/>
  <c r="AE1316" i="1" s="1"/>
  <c r="AC1315" i="1"/>
  <c r="AB1315" i="1"/>
  <c r="AE1315" i="1" s="1"/>
  <c r="AC1314" i="1"/>
  <c r="AG1314" i="1" s="1"/>
  <c r="AB1314" i="1"/>
  <c r="AE1314" i="1"/>
  <c r="AC1313" i="1"/>
  <c r="AB1313" i="1"/>
  <c r="AE1313" i="1" s="1"/>
  <c r="AC1312" i="1"/>
  <c r="AF1312" i="1" s="1"/>
  <c r="AB1312" i="1"/>
  <c r="AE1312" i="1" s="1"/>
  <c r="AC1311" i="1"/>
  <c r="AG1311" i="1" s="1"/>
  <c r="AB1311" i="1"/>
  <c r="AE1311" i="1" s="1"/>
  <c r="AC1310" i="1"/>
  <c r="AG1310" i="1" s="1"/>
  <c r="AB1310" i="1"/>
  <c r="AE1310" i="1" s="1"/>
  <c r="AC1309" i="1"/>
  <c r="AB1309" i="1"/>
  <c r="AE1309" i="1" s="1"/>
  <c r="AC1308" i="1"/>
  <c r="AG1308" i="1" s="1"/>
  <c r="AB1308" i="1"/>
  <c r="AE1308" i="1" s="1"/>
  <c r="AC1307" i="1"/>
  <c r="AB1307" i="1"/>
  <c r="AE1307" i="1" s="1"/>
  <c r="AC1306" i="1"/>
  <c r="AG1306" i="1" s="1"/>
  <c r="AB1306" i="1"/>
  <c r="AE1306" i="1" s="1"/>
  <c r="AC1305" i="1"/>
  <c r="AB1305" i="1"/>
  <c r="AE1305" i="1" s="1"/>
  <c r="AC1304" i="1"/>
  <c r="AF1304" i="1" s="1"/>
  <c r="AB1304" i="1"/>
  <c r="AE1304" i="1" s="1"/>
  <c r="AC1303" i="1"/>
  <c r="AB1303" i="1"/>
  <c r="AE1303" i="1" s="1"/>
  <c r="AC1302" i="1"/>
  <c r="AG1302" i="1" s="1"/>
  <c r="AB1302" i="1"/>
  <c r="AE1302" i="1" s="1"/>
  <c r="AC1301" i="1"/>
  <c r="AF1301" i="1" s="1"/>
  <c r="AB1301" i="1"/>
  <c r="AE1301" i="1" s="1"/>
  <c r="AC1300" i="1"/>
  <c r="AG1300" i="1" s="1"/>
  <c r="AB1300" i="1"/>
  <c r="AE1300" i="1" s="1"/>
  <c r="AC1299" i="1"/>
  <c r="AB1299" i="1"/>
  <c r="AE1299" i="1" s="1"/>
  <c r="AC1298" i="1"/>
  <c r="AG1298" i="1" s="1"/>
  <c r="AB1298" i="1"/>
  <c r="AE1298" i="1" s="1"/>
  <c r="AC1297" i="1"/>
  <c r="AB1297" i="1"/>
  <c r="AE1297" i="1" s="1"/>
  <c r="AC1296" i="1"/>
  <c r="AF1296" i="1" s="1"/>
  <c r="AB1296" i="1"/>
  <c r="AE1296" i="1" s="1"/>
  <c r="AC1295" i="1"/>
  <c r="AG1295" i="1" s="1"/>
  <c r="AB1295" i="1"/>
  <c r="AE1295" i="1" s="1"/>
  <c r="AC1294" i="1"/>
  <c r="AG1294" i="1" s="1"/>
  <c r="AB1294" i="1"/>
  <c r="AE1294" i="1" s="1"/>
  <c r="AC1293" i="1"/>
  <c r="AB1293" i="1"/>
  <c r="AE1293" i="1" s="1"/>
  <c r="AC1292" i="1"/>
  <c r="AB1292" i="1"/>
  <c r="AE1292" i="1" s="1"/>
  <c r="AC1291" i="1"/>
  <c r="AB1291" i="1"/>
  <c r="AE1291" i="1" s="1"/>
  <c r="AC1290" i="1"/>
  <c r="AG1290" i="1" s="1"/>
  <c r="AB1290" i="1"/>
  <c r="AE1290" i="1"/>
  <c r="AC1289" i="1"/>
  <c r="AB1289" i="1"/>
  <c r="AE1289" i="1" s="1"/>
  <c r="AC1288" i="1"/>
  <c r="AB1288" i="1"/>
  <c r="AE1288" i="1" s="1"/>
  <c r="AC1287" i="1"/>
  <c r="AG1287" i="1" s="1"/>
  <c r="AB1287" i="1"/>
  <c r="AE1287" i="1" s="1"/>
  <c r="AC1286" i="1"/>
  <c r="AG1286" i="1" s="1"/>
  <c r="AB1286" i="1"/>
  <c r="AE1286" i="1" s="1"/>
  <c r="AC1285" i="1"/>
  <c r="AF1285" i="1" s="1"/>
  <c r="AB1285" i="1"/>
  <c r="AE1285" i="1" s="1"/>
  <c r="AC1284" i="1"/>
  <c r="AB1284" i="1"/>
  <c r="AE1284" i="1" s="1"/>
  <c r="AC1283" i="1"/>
  <c r="AB1283" i="1"/>
  <c r="AE1283" i="1" s="1"/>
  <c r="AC1282" i="1"/>
  <c r="AG1282" i="1" s="1"/>
  <c r="AB1282" i="1"/>
  <c r="AE1282" i="1" s="1"/>
  <c r="AC1281" i="1"/>
  <c r="AB1281" i="1"/>
  <c r="AE1281" i="1" s="1"/>
  <c r="AC1280" i="1"/>
  <c r="AB1280" i="1"/>
  <c r="AE1280" i="1" s="1"/>
  <c r="AC1279" i="1"/>
  <c r="AG1279" i="1" s="1"/>
  <c r="AB1279" i="1"/>
  <c r="AE1279" i="1" s="1"/>
  <c r="AC1278" i="1"/>
  <c r="AG1278" i="1" s="1"/>
  <c r="AB1278" i="1"/>
  <c r="AE1278" i="1" s="1"/>
  <c r="AC1277" i="1"/>
  <c r="AB1277" i="1"/>
  <c r="AE1277" i="1" s="1"/>
  <c r="AC1276" i="1"/>
  <c r="AG1276" i="1" s="1"/>
  <c r="AB1276" i="1"/>
  <c r="AE1276" i="1" s="1"/>
  <c r="AC1275" i="1"/>
  <c r="AB1275" i="1"/>
  <c r="AE1275" i="1" s="1"/>
  <c r="AC1274" i="1"/>
  <c r="AG1274" i="1" s="1"/>
  <c r="AB1274" i="1"/>
  <c r="AE1274" i="1" s="1"/>
  <c r="AC1273" i="1"/>
  <c r="AB1273" i="1"/>
  <c r="AE1273" i="1" s="1"/>
  <c r="AC1272" i="1"/>
  <c r="AF1272" i="1" s="1"/>
  <c r="AB1272" i="1"/>
  <c r="AE1272" i="1" s="1"/>
  <c r="AC1271" i="1"/>
  <c r="AG1271" i="1" s="1"/>
  <c r="AB1271" i="1"/>
  <c r="AE1271" i="1" s="1"/>
  <c r="AC1270" i="1"/>
  <c r="AG1270" i="1" s="1"/>
  <c r="AB1270" i="1"/>
  <c r="AE1270" i="1" s="1"/>
  <c r="AC1269" i="1"/>
  <c r="AF1269" i="1" s="1"/>
  <c r="AB1269" i="1"/>
  <c r="AE1269" i="1" s="1"/>
  <c r="AC1268" i="1"/>
  <c r="AG1268" i="1" s="1"/>
  <c r="AB1268" i="1"/>
  <c r="AE1268" i="1" s="1"/>
  <c r="AC1267" i="1"/>
  <c r="AB1267" i="1"/>
  <c r="AE1267" i="1" s="1"/>
  <c r="AC1266" i="1"/>
  <c r="AG1266" i="1" s="1"/>
  <c r="AB1266" i="1"/>
  <c r="AE1266" i="1" s="1"/>
  <c r="AC1265" i="1"/>
  <c r="AB1265" i="1"/>
  <c r="AE1265" i="1" s="1"/>
  <c r="AC1264" i="1"/>
  <c r="AF1264" i="1" s="1"/>
  <c r="AB1264" i="1"/>
  <c r="AE1264" i="1" s="1"/>
  <c r="AC1263" i="1"/>
  <c r="AG1263" i="1" s="1"/>
  <c r="AB1263" i="1"/>
  <c r="AE1263" i="1" s="1"/>
  <c r="AC1262" i="1"/>
  <c r="AG1262" i="1" s="1"/>
  <c r="AB1262" i="1"/>
  <c r="AE1262" i="1" s="1"/>
  <c r="AC1261" i="1"/>
  <c r="AB1261" i="1"/>
  <c r="AE1261" i="1" s="1"/>
  <c r="AC1260" i="1"/>
  <c r="AG1260" i="1" s="1"/>
  <c r="AB1260" i="1"/>
  <c r="AE1260" i="1" s="1"/>
  <c r="AC1259" i="1"/>
  <c r="AB1259" i="1"/>
  <c r="AE1259" i="1" s="1"/>
  <c r="AC1258" i="1"/>
  <c r="AG1258" i="1" s="1"/>
  <c r="AB1258" i="1"/>
  <c r="AE1258" i="1" s="1"/>
  <c r="AC1257" i="1"/>
  <c r="AB1257" i="1"/>
  <c r="AE1257" i="1" s="1"/>
  <c r="AC1256" i="1"/>
  <c r="AF1256" i="1" s="1"/>
  <c r="AB1256" i="1"/>
  <c r="AE1256" i="1" s="1"/>
  <c r="AC1255" i="1"/>
  <c r="AG1255" i="1" s="1"/>
  <c r="AB1255" i="1"/>
  <c r="AE1255" i="1" s="1"/>
  <c r="AC1254" i="1"/>
  <c r="AG1254" i="1" s="1"/>
  <c r="AB1254" i="1"/>
  <c r="AE1254" i="1" s="1"/>
  <c r="AC1253" i="1"/>
  <c r="AF1253" i="1" s="1"/>
  <c r="AB1253" i="1"/>
  <c r="AE1253" i="1" s="1"/>
  <c r="AC1252" i="1"/>
  <c r="AG1252" i="1" s="1"/>
  <c r="AB1252" i="1"/>
  <c r="AE1252" i="1" s="1"/>
  <c r="AC1251" i="1"/>
  <c r="AB1251" i="1"/>
  <c r="AE1251" i="1" s="1"/>
  <c r="AC1250" i="1"/>
  <c r="AG1250" i="1" s="1"/>
  <c r="AB1250" i="1"/>
  <c r="AE1250" i="1"/>
  <c r="AC1249" i="1"/>
  <c r="AB1249" i="1"/>
  <c r="AE1249" i="1" s="1"/>
  <c r="AC1248" i="1"/>
  <c r="AF1248" i="1" s="1"/>
  <c r="AB1248" i="1"/>
  <c r="AE1248" i="1" s="1"/>
  <c r="AC1247" i="1"/>
  <c r="AG1247" i="1" s="1"/>
  <c r="AB1247" i="1"/>
  <c r="AE1247" i="1" s="1"/>
  <c r="AC1246" i="1"/>
  <c r="AG1246" i="1" s="1"/>
  <c r="AB1246" i="1"/>
  <c r="AE1246" i="1" s="1"/>
  <c r="AC1245" i="1"/>
  <c r="AB1245" i="1"/>
  <c r="AE1245" i="1" s="1"/>
  <c r="AC1244" i="1"/>
  <c r="AG1244" i="1" s="1"/>
  <c r="AB1244" i="1"/>
  <c r="AE1244" i="1" s="1"/>
  <c r="AC1243" i="1"/>
  <c r="AB1243" i="1"/>
  <c r="AE1243" i="1" s="1"/>
  <c r="AC1242" i="1"/>
  <c r="AG1242" i="1" s="1"/>
  <c r="AB1242" i="1"/>
  <c r="AE1242" i="1" s="1"/>
  <c r="AC1241" i="1"/>
  <c r="AB1241" i="1"/>
  <c r="AE1241" i="1" s="1"/>
  <c r="AC1240" i="1"/>
  <c r="AF1240" i="1" s="1"/>
  <c r="AB1240" i="1"/>
  <c r="AE1240" i="1" s="1"/>
  <c r="AC1239" i="1"/>
  <c r="AB1239" i="1"/>
  <c r="AE1239" i="1" s="1"/>
  <c r="AC1238" i="1"/>
  <c r="AG1238" i="1" s="1"/>
  <c r="AB1238" i="1"/>
  <c r="AE1238" i="1" s="1"/>
  <c r="AC1237" i="1"/>
  <c r="AF1237" i="1" s="1"/>
  <c r="AB1237" i="1"/>
  <c r="AE1237" i="1" s="1"/>
  <c r="AC1236" i="1"/>
  <c r="AG1236" i="1" s="1"/>
  <c r="AB1236" i="1"/>
  <c r="AE1236" i="1" s="1"/>
  <c r="AC1235" i="1"/>
  <c r="AB1235" i="1"/>
  <c r="AE1235" i="1" s="1"/>
  <c r="AC1234" i="1"/>
  <c r="AG1234" i="1" s="1"/>
  <c r="AB1234" i="1"/>
  <c r="AE1234" i="1"/>
  <c r="AC1233" i="1"/>
  <c r="AB1233" i="1"/>
  <c r="AE1233" i="1" s="1"/>
  <c r="AC1232" i="1"/>
  <c r="AF1232" i="1" s="1"/>
  <c r="AB1232" i="1"/>
  <c r="AE1232" i="1" s="1"/>
  <c r="AC1231" i="1"/>
  <c r="AG1231" i="1" s="1"/>
  <c r="AB1231" i="1"/>
  <c r="AE1231" i="1" s="1"/>
  <c r="AC1230" i="1"/>
  <c r="AG1230" i="1" s="1"/>
  <c r="AB1230" i="1"/>
  <c r="AE1230" i="1" s="1"/>
  <c r="AC1229" i="1"/>
  <c r="AB1229" i="1"/>
  <c r="AE1229" i="1" s="1"/>
  <c r="AC1228" i="1"/>
  <c r="AG1228" i="1" s="1"/>
  <c r="AB1228" i="1"/>
  <c r="AE1228" i="1" s="1"/>
  <c r="AC1227" i="1"/>
  <c r="AB1227" i="1"/>
  <c r="AE1227" i="1" s="1"/>
  <c r="AC1226" i="1"/>
  <c r="AG1226" i="1" s="1"/>
  <c r="AB1226" i="1"/>
  <c r="AE1226" i="1" s="1"/>
  <c r="AC1225" i="1"/>
  <c r="AB1225" i="1"/>
  <c r="AE1225" i="1" s="1"/>
  <c r="AC1224" i="1"/>
  <c r="AB1224" i="1"/>
  <c r="AE1224" i="1" s="1"/>
  <c r="AC1223" i="1"/>
  <c r="AG1223" i="1" s="1"/>
  <c r="AB1223" i="1"/>
  <c r="AE1223" i="1" s="1"/>
  <c r="AC1222" i="1"/>
  <c r="AG1222" i="1" s="1"/>
  <c r="AB1222" i="1"/>
  <c r="AE1222" i="1" s="1"/>
  <c r="AC1221" i="1"/>
  <c r="AF1221" i="1" s="1"/>
  <c r="AB1221" i="1"/>
  <c r="AE1221" i="1" s="1"/>
  <c r="AC1220" i="1"/>
  <c r="AB1220" i="1"/>
  <c r="AE1220" i="1" s="1"/>
  <c r="AC1219" i="1"/>
  <c r="AB1219" i="1"/>
  <c r="AE1219" i="1" s="1"/>
  <c r="AC1218" i="1"/>
  <c r="AG1218" i="1" s="1"/>
  <c r="AB1218" i="1"/>
  <c r="AE1218" i="1" s="1"/>
  <c r="AC1217" i="1"/>
  <c r="AB1217" i="1"/>
  <c r="AE1217" i="1" s="1"/>
  <c r="AC1216" i="1"/>
  <c r="AF1216" i="1" s="1"/>
  <c r="AB1216" i="1"/>
  <c r="AE1216" i="1" s="1"/>
  <c r="AC1215" i="1"/>
  <c r="AG1215" i="1" s="1"/>
  <c r="AB1215" i="1"/>
  <c r="AE1215" i="1" s="1"/>
  <c r="AC1214" i="1"/>
  <c r="AG1214" i="1" s="1"/>
  <c r="AB1214" i="1"/>
  <c r="AE1214" i="1" s="1"/>
  <c r="AC1213" i="1"/>
  <c r="AB1213" i="1"/>
  <c r="AE1213" i="1" s="1"/>
  <c r="AC1212" i="1"/>
  <c r="AG1212" i="1" s="1"/>
  <c r="AB1212" i="1"/>
  <c r="AE1212" i="1" s="1"/>
  <c r="AC1211" i="1"/>
  <c r="AB1211" i="1"/>
  <c r="AE1211" i="1" s="1"/>
  <c r="AC1210" i="1"/>
  <c r="AG1210" i="1" s="1"/>
  <c r="AB1210" i="1"/>
  <c r="AE1210" i="1" s="1"/>
  <c r="AC1209" i="1"/>
  <c r="AB1209" i="1"/>
  <c r="AE1209" i="1" s="1"/>
  <c r="AC1208" i="1"/>
  <c r="AB1208" i="1"/>
  <c r="AE1208" i="1" s="1"/>
  <c r="AC1207" i="1"/>
  <c r="AG1207" i="1" s="1"/>
  <c r="AB1207" i="1"/>
  <c r="AE1207" i="1" s="1"/>
  <c r="AC1206" i="1"/>
  <c r="AG1206" i="1" s="1"/>
  <c r="AB1206" i="1"/>
  <c r="AE1206" i="1" s="1"/>
  <c r="AC1205" i="1"/>
  <c r="AF1205" i="1" s="1"/>
  <c r="AB1205" i="1"/>
  <c r="AE1205" i="1" s="1"/>
  <c r="AC1204" i="1"/>
  <c r="AB1204" i="1"/>
  <c r="AE1204" i="1" s="1"/>
  <c r="AC1203" i="1"/>
  <c r="AB1203" i="1"/>
  <c r="AE1203" i="1" s="1"/>
  <c r="AC1202" i="1"/>
  <c r="AG1202" i="1" s="1"/>
  <c r="AB1202" i="1"/>
  <c r="AE1202" i="1" s="1"/>
  <c r="AC1201" i="1"/>
  <c r="AB1201" i="1"/>
  <c r="AE1201" i="1" s="1"/>
  <c r="AC1200" i="1"/>
  <c r="AF1200" i="1" s="1"/>
  <c r="AB1200" i="1"/>
  <c r="AE1200" i="1" s="1"/>
  <c r="AC1199" i="1"/>
  <c r="AB1199" i="1"/>
  <c r="AE1199" i="1" s="1"/>
  <c r="AC1198" i="1"/>
  <c r="AG1198" i="1" s="1"/>
  <c r="AB1198" i="1"/>
  <c r="AE1198" i="1" s="1"/>
  <c r="AC1197" i="1"/>
  <c r="AB1197" i="1"/>
  <c r="AE1197" i="1" s="1"/>
  <c r="AC1196" i="1"/>
  <c r="AG1196" i="1" s="1"/>
  <c r="AB1196" i="1"/>
  <c r="AE1196" i="1" s="1"/>
  <c r="AC1195" i="1"/>
  <c r="AB1195" i="1"/>
  <c r="AE1195" i="1" s="1"/>
  <c r="AC1194" i="1"/>
  <c r="AG1194" i="1" s="1"/>
  <c r="AB1194" i="1"/>
  <c r="AE1194" i="1" s="1"/>
  <c r="AC1193" i="1"/>
  <c r="AB1193" i="1"/>
  <c r="AE1193" i="1" s="1"/>
  <c r="AC1192" i="1"/>
  <c r="AF1192" i="1" s="1"/>
  <c r="AB1192" i="1"/>
  <c r="AE1192" i="1" s="1"/>
  <c r="AC1191" i="1"/>
  <c r="AB1191" i="1"/>
  <c r="AE1191" i="1" s="1"/>
  <c r="AC1190" i="1"/>
  <c r="AG1190" i="1" s="1"/>
  <c r="AB1190" i="1"/>
  <c r="AE1190" i="1" s="1"/>
  <c r="AC1189" i="1"/>
  <c r="AF1189" i="1" s="1"/>
  <c r="AB1189" i="1"/>
  <c r="AE1189" i="1" s="1"/>
  <c r="AC1188" i="1"/>
  <c r="AG1188" i="1" s="1"/>
  <c r="AB1188" i="1"/>
  <c r="AE1188" i="1" s="1"/>
  <c r="AC1187" i="1"/>
  <c r="AB1187" i="1"/>
  <c r="AE1187" i="1" s="1"/>
  <c r="AC1186" i="1"/>
  <c r="AG1186" i="1" s="1"/>
  <c r="AB1186" i="1"/>
  <c r="AE1186" i="1"/>
  <c r="AC1185" i="1"/>
  <c r="AB1185" i="1"/>
  <c r="AE1185" i="1" s="1"/>
  <c r="AC1184" i="1"/>
  <c r="AF1184" i="1" s="1"/>
  <c r="AB1184" i="1"/>
  <c r="AE1184" i="1" s="1"/>
  <c r="AC1183" i="1"/>
  <c r="AG1183" i="1" s="1"/>
  <c r="AB1183" i="1"/>
  <c r="AE1183" i="1" s="1"/>
  <c r="AC1182" i="1"/>
  <c r="AG1182" i="1" s="1"/>
  <c r="AB1182" i="1"/>
  <c r="AE1182" i="1" s="1"/>
  <c r="AC1181" i="1"/>
  <c r="AB1181" i="1"/>
  <c r="AE1181" i="1" s="1"/>
  <c r="AC1180" i="1"/>
  <c r="AG1180" i="1" s="1"/>
  <c r="AB1180" i="1"/>
  <c r="AE1180" i="1" s="1"/>
  <c r="AC1179" i="1"/>
  <c r="AB1179" i="1"/>
  <c r="AE1179" i="1" s="1"/>
  <c r="AC1178" i="1"/>
  <c r="AG1178" i="1" s="1"/>
  <c r="AB1178" i="1"/>
  <c r="AE1178" i="1" s="1"/>
  <c r="AC1177" i="1"/>
  <c r="AB1177" i="1"/>
  <c r="AE1177" i="1" s="1"/>
  <c r="AC1176" i="1"/>
  <c r="AF1176" i="1" s="1"/>
  <c r="AB1176" i="1"/>
  <c r="AE1176" i="1" s="1"/>
  <c r="AC1175" i="1"/>
  <c r="AG1175" i="1" s="1"/>
  <c r="AB1175" i="1"/>
  <c r="AE1175" i="1" s="1"/>
  <c r="AC1174" i="1"/>
  <c r="AG1174" i="1" s="1"/>
  <c r="AB1174" i="1"/>
  <c r="AE1174" i="1" s="1"/>
  <c r="AC1173" i="1"/>
  <c r="AF1173" i="1" s="1"/>
  <c r="AB1173" i="1"/>
  <c r="AE1173" i="1" s="1"/>
  <c r="AC1172" i="1"/>
  <c r="AG1172" i="1" s="1"/>
  <c r="AB1172" i="1"/>
  <c r="AE1172" i="1" s="1"/>
  <c r="AC1171" i="1"/>
  <c r="AB1171" i="1"/>
  <c r="AE1171" i="1" s="1"/>
  <c r="AC1170" i="1"/>
  <c r="AG1170" i="1" s="1"/>
  <c r="AB1170" i="1"/>
  <c r="AE1170" i="1" s="1"/>
  <c r="AC1169" i="1"/>
  <c r="AB1169" i="1"/>
  <c r="AE1169" i="1" s="1"/>
  <c r="AC1168" i="1"/>
  <c r="AB1168" i="1"/>
  <c r="AE1168" i="1" s="1"/>
  <c r="AC1167" i="1"/>
  <c r="AG1167" i="1" s="1"/>
  <c r="AB1167" i="1"/>
  <c r="AE1167" i="1" s="1"/>
  <c r="AC1166" i="1"/>
  <c r="AG1166" i="1" s="1"/>
  <c r="AB1166" i="1"/>
  <c r="AE1166" i="1" s="1"/>
  <c r="AC1165" i="1"/>
  <c r="AB1165" i="1"/>
  <c r="AE1165" i="1" s="1"/>
  <c r="AC1164" i="1"/>
  <c r="AB1164" i="1"/>
  <c r="AE1164" i="1" s="1"/>
  <c r="AC1163" i="1"/>
  <c r="AB1163" i="1"/>
  <c r="AE1163" i="1" s="1"/>
  <c r="AC1162" i="1"/>
  <c r="AG1162" i="1" s="1"/>
  <c r="AB1162" i="1"/>
  <c r="AE1162" i="1"/>
  <c r="AC1161" i="1"/>
  <c r="AB1161" i="1"/>
  <c r="AE1161" i="1" s="1"/>
  <c r="AC1160" i="1"/>
  <c r="AB1160" i="1"/>
  <c r="AE1160" i="1" s="1"/>
  <c r="AC1159" i="1"/>
  <c r="AG1159" i="1" s="1"/>
  <c r="AB1159" i="1"/>
  <c r="AE1159" i="1" s="1"/>
  <c r="AC1158" i="1"/>
  <c r="AG1158" i="1" s="1"/>
  <c r="AB1158" i="1"/>
  <c r="AE1158" i="1" s="1"/>
  <c r="AC1157" i="1"/>
  <c r="AF1157" i="1" s="1"/>
  <c r="AB1157" i="1"/>
  <c r="AE1157" i="1" s="1"/>
  <c r="AC1156" i="1"/>
  <c r="AB1156" i="1"/>
  <c r="AE1156" i="1" s="1"/>
  <c r="AC1155" i="1"/>
  <c r="AB1155" i="1"/>
  <c r="AE1155" i="1" s="1"/>
  <c r="AC1154" i="1"/>
  <c r="AG1154" i="1" s="1"/>
  <c r="AB1154" i="1"/>
  <c r="AE1154" i="1" s="1"/>
  <c r="AC1153" i="1"/>
  <c r="AB1153" i="1"/>
  <c r="AE1153" i="1" s="1"/>
  <c r="AC1152" i="1"/>
  <c r="AF1152" i="1" s="1"/>
  <c r="AB1152" i="1"/>
  <c r="AE1152" i="1" s="1"/>
  <c r="AC1151" i="1"/>
  <c r="AG1151" i="1" s="1"/>
  <c r="AB1151" i="1"/>
  <c r="AE1151" i="1" s="1"/>
  <c r="AC1150" i="1"/>
  <c r="AG1150" i="1" s="1"/>
  <c r="AB1150" i="1"/>
  <c r="AE1150" i="1" s="1"/>
  <c r="AC1149" i="1"/>
  <c r="AB1149" i="1"/>
  <c r="AE1149" i="1" s="1"/>
  <c r="AC1148" i="1"/>
  <c r="AG1148" i="1" s="1"/>
  <c r="AB1148" i="1"/>
  <c r="AE1148" i="1" s="1"/>
  <c r="AC1147" i="1"/>
  <c r="AB1147" i="1"/>
  <c r="AE1147" i="1" s="1"/>
  <c r="AC1146" i="1"/>
  <c r="AG1146" i="1" s="1"/>
  <c r="AB1146" i="1"/>
  <c r="AE1146" i="1" s="1"/>
  <c r="AC1145" i="1"/>
  <c r="AB1145" i="1"/>
  <c r="AE1145" i="1" s="1"/>
  <c r="AC1144" i="1"/>
  <c r="AF1144" i="1" s="1"/>
  <c r="AB1144" i="1"/>
  <c r="AE1144" i="1" s="1"/>
  <c r="AC1143" i="1"/>
  <c r="AG1143" i="1" s="1"/>
  <c r="AB1143" i="1"/>
  <c r="AE1143" i="1" s="1"/>
  <c r="AC1142" i="1"/>
  <c r="AG1142" i="1" s="1"/>
  <c r="AB1142" i="1"/>
  <c r="AE1142" i="1" s="1"/>
  <c r="AC1141" i="1"/>
  <c r="AF1141" i="1" s="1"/>
  <c r="AB1141" i="1"/>
  <c r="AE1141" i="1" s="1"/>
  <c r="AC1140" i="1"/>
  <c r="AB1140" i="1"/>
  <c r="AE1140" i="1" s="1"/>
  <c r="AC1139" i="1"/>
  <c r="AB1139" i="1"/>
  <c r="AE1139" i="1" s="1"/>
  <c r="AC1138" i="1"/>
  <c r="AG1138" i="1" s="1"/>
  <c r="AB1138" i="1"/>
  <c r="AE1138" i="1" s="1"/>
  <c r="AC1137" i="1"/>
  <c r="AB1137" i="1"/>
  <c r="AE1137" i="1" s="1"/>
  <c r="AC1136" i="1"/>
  <c r="AF1136" i="1" s="1"/>
  <c r="AB1136" i="1"/>
  <c r="AE1136" i="1" s="1"/>
  <c r="AC1135" i="1"/>
  <c r="AG1135" i="1" s="1"/>
  <c r="AB1135" i="1"/>
  <c r="AE1135" i="1" s="1"/>
  <c r="AC1134" i="1"/>
  <c r="AG1134" i="1" s="1"/>
  <c r="AB1134" i="1"/>
  <c r="AE1134" i="1" s="1"/>
  <c r="AC1133" i="1"/>
  <c r="AB1133" i="1"/>
  <c r="AE1133" i="1" s="1"/>
  <c r="AC1132" i="1"/>
  <c r="AG1132" i="1" s="1"/>
  <c r="AB1132" i="1"/>
  <c r="AE1132" i="1" s="1"/>
  <c r="AC1131" i="1"/>
  <c r="AB1131" i="1"/>
  <c r="AE1131" i="1" s="1"/>
  <c r="AC1130" i="1"/>
  <c r="AG1130" i="1" s="1"/>
  <c r="AB1130" i="1"/>
  <c r="AE1130" i="1" s="1"/>
  <c r="AC1129" i="1"/>
  <c r="AB1129" i="1"/>
  <c r="AE1129" i="1" s="1"/>
  <c r="AC1128" i="1"/>
  <c r="AF1128" i="1" s="1"/>
  <c r="AB1128" i="1"/>
  <c r="AE1128" i="1" s="1"/>
  <c r="AC1127" i="1"/>
  <c r="AG1127" i="1" s="1"/>
  <c r="AB1127" i="1"/>
  <c r="AE1127" i="1" s="1"/>
  <c r="AC1126" i="1"/>
  <c r="AG1126" i="1" s="1"/>
  <c r="AB1126" i="1"/>
  <c r="AE1126" i="1" s="1"/>
  <c r="AC1125" i="1"/>
  <c r="AF1125" i="1" s="1"/>
  <c r="AB1125" i="1"/>
  <c r="AE1125" i="1" s="1"/>
  <c r="AC1124" i="1"/>
  <c r="AG1124" i="1" s="1"/>
  <c r="AB1124" i="1"/>
  <c r="AE1124" i="1" s="1"/>
  <c r="AC1123" i="1"/>
  <c r="AB1123" i="1"/>
  <c r="AE1123" i="1" s="1"/>
  <c r="AC1122" i="1"/>
  <c r="AG1122" i="1" s="1"/>
  <c r="AB1122" i="1"/>
  <c r="AE1122" i="1"/>
  <c r="AC1121" i="1"/>
  <c r="AB1121" i="1"/>
  <c r="AE1121" i="1" s="1"/>
  <c r="AC1120" i="1"/>
  <c r="AF1120" i="1" s="1"/>
  <c r="AB1120" i="1"/>
  <c r="AE1120" i="1" s="1"/>
  <c r="AC1119" i="1"/>
  <c r="AG1119" i="1" s="1"/>
  <c r="AB1119" i="1"/>
  <c r="AE1119" i="1" s="1"/>
  <c r="AC1118" i="1"/>
  <c r="AG1118" i="1" s="1"/>
  <c r="AB1118" i="1"/>
  <c r="AE1118" i="1" s="1"/>
  <c r="AC1117" i="1"/>
  <c r="AB1117" i="1"/>
  <c r="AE1117" i="1" s="1"/>
  <c r="AC1116" i="1"/>
  <c r="AG1116" i="1" s="1"/>
  <c r="AB1116" i="1"/>
  <c r="AE1116" i="1" s="1"/>
  <c r="AC1115" i="1"/>
  <c r="AB1115" i="1"/>
  <c r="AE1115" i="1" s="1"/>
  <c r="AC1114" i="1"/>
  <c r="AG1114" i="1" s="1"/>
  <c r="AB1114" i="1"/>
  <c r="AE1114" i="1" s="1"/>
  <c r="AC1113" i="1"/>
  <c r="AB1113" i="1"/>
  <c r="AE1113" i="1" s="1"/>
  <c r="AC1112" i="1"/>
  <c r="AF1112" i="1" s="1"/>
  <c r="AB1112" i="1"/>
  <c r="AE1112" i="1" s="1"/>
  <c r="AC1111" i="1"/>
  <c r="AB1111" i="1"/>
  <c r="AE1111" i="1" s="1"/>
  <c r="AC1110" i="1"/>
  <c r="AG1110" i="1" s="1"/>
  <c r="AB1110" i="1"/>
  <c r="AE1110" i="1" s="1"/>
  <c r="AC1109" i="1"/>
  <c r="AF1109" i="1" s="1"/>
  <c r="AB1109" i="1"/>
  <c r="AE1109" i="1" s="1"/>
  <c r="AC1108" i="1"/>
  <c r="AG1108" i="1" s="1"/>
  <c r="AB1108" i="1"/>
  <c r="AE1108" i="1" s="1"/>
  <c r="AC1107" i="1"/>
  <c r="AB1107" i="1"/>
  <c r="AE1107" i="1" s="1"/>
  <c r="AC1106" i="1"/>
  <c r="AG1106" i="1" s="1"/>
  <c r="AB1106" i="1"/>
  <c r="AE1106" i="1" s="1"/>
  <c r="AC1105" i="1"/>
  <c r="AB1105" i="1"/>
  <c r="AE1105" i="1" s="1"/>
  <c r="AC1104" i="1"/>
  <c r="AF1104" i="1" s="1"/>
  <c r="AB1104" i="1"/>
  <c r="AE1104" i="1" s="1"/>
  <c r="AC1103" i="1"/>
  <c r="AG1103" i="1" s="1"/>
  <c r="AB1103" i="1"/>
  <c r="AE1103" i="1" s="1"/>
  <c r="AC1102" i="1"/>
  <c r="AG1102" i="1" s="1"/>
  <c r="AB1102" i="1"/>
  <c r="AE1102" i="1" s="1"/>
  <c r="AC1101" i="1"/>
  <c r="AB1101" i="1"/>
  <c r="AE1101" i="1" s="1"/>
  <c r="AC1100" i="1"/>
  <c r="AG1100" i="1" s="1"/>
  <c r="AB1100" i="1"/>
  <c r="AE1100" i="1" s="1"/>
  <c r="AC1099" i="1"/>
  <c r="AB1099" i="1"/>
  <c r="AE1099" i="1" s="1"/>
  <c r="AC1098" i="1"/>
  <c r="AG1098" i="1" s="1"/>
  <c r="AB1098" i="1"/>
  <c r="AE1098" i="1" s="1"/>
  <c r="AC1097" i="1"/>
  <c r="AB1097" i="1"/>
  <c r="AE1097" i="1" s="1"/>
  <c r="AC1096" i="1"/>
  <c r="AB1096" i="1"/>
  <c r="AE1096" i="1" s="1"/>
  <c r="AC1095" i="1"/>
  <c r="AG1095" i="1" s="1"/>
  <c r="AB1095" i="1"/>
  <c r="AE1095" i="1" s="1"/>
  <c r="AC1094" i="1"/>
  <c r="AG1094" i="1" s="1"/>
  <c r="AB1094" i="1"/>
  <c r="AE1094" i="1" s="1"/>
  <c r="AC1093" i="1"/>
  <c r="AF1093" i="1" s="1"/>
  <c r="AB1093" i="1"/>
  <c r="AE1093" i="1" s="1"/>
  <c r="AC1092" i="1"/>
  <c r="AB1092" i="1"/>
  <c r="AE1092" i="1" s="1"/>
  <c r="AC1091" i="1"/>
  <c r="AB1091" i="1"/>
  <c r="AE1091" i="1" s="1"/>
  <c r="AC1090" i="1"/>
  <c r="AG1090" i="1" s="1"/>
  <c r="AB1090" i="1"/>
  <c r="AE1090" i="1" s="1"/>
  <c r="AC1089" i="1"/>
  <c r="AB1089" i="1"/>
  <c r="AE1089" i="1" s="1"/>
  <c r="AC1088" i="1"/>
  <c r="AF1088" i="1" s="1"/>
  <c r="AB1088" i="1"/>
  <c r="AE1088" i="1" s="1"/>
  <c r="AC1087" i="1"/>
  <c r="AG1087" i="1" s="1"/>
  <c r="AB1087" i="1"/>
  <c r="AE1087" i="1" s="1"/>
  <c r="AC1086" i="1"/>
  <c r="AG1086" i="1" s="1"/>
  <c r="AB1086" i="1"/>
  <c r="AE1086" i="1" s="1"/>
  <c r="AC1085" i="1"/>
  <c r="AB1085" i="1"/>
  <c r="AE1085" i="1" s="1"/>
  <c r="AC1084" i="1"/>
  <c r="AG1084" i="1" s="1"/>
  <c r="AB1084" i="1"/>
  <c r="AE1084" i="1" s="1"/>
  <c r="AC1083" i="1"/>
  <c r="AB1083" i="1"/>
  <c r="AE1083" i="1" s="1"/>
  <c r="AC1082" i="1"/>
  <c r="AG1082" i="1" s="1"/>
  <c r="AB1082" i="1"/>
  <c r="AE1082" i="1" s="1"/>
  <c r="AC1081" i="1"/>
  <c r="AB1081" i="1"/>
  <c r="AE1081" i="1" s="1"/>
  <c r="AC1080" i="1"/>
  <c r="AB1080" i="1"/>
  <c r="AE1080" i="1" s="1"/>
  <c r="AC1079" i="1"/>
  <c r="AG1079" i="1" s="1"/>
  <c r="AB1079" i="1"/>
  <c r="AE1079" i="1" s="1"/>
  <c r="AC1078" i="1"/>
  <c r="AG1078" i="1" s="1"/>
  <c r="AB1078" i="1"/>
  <c r="AE1078" i="1" s="1"/>
  <c r="AC1077" i="1"/>
  <c r="AF1077" i="1" s="1"/>
  <c r="AB1077" i="1"/>
  <c r="AE1077" i="1" s="1"/>
  <c r="AC1076" i="1"/>
  <c r="AB1076" i="1"/>
  <c r="AE1076" i="1" s="1"/>
  <c r="AC1075" i="1"/>
  <c r="AB1075" i="1"/>
  <c r="AE1075" i="1" s="1"/>
  <c r="AC1074" i="1"/>
  <c r="AG1074" i="1" s="1"/>
  <c r="AB1074" i="1"/>
  <c r="AE1074" i="1" s="1"/>
  <c r="AC1073" i="1"/>
  <c r="AB1073" i="1"/>
  <c r="AE1073" i="1" s="1"/>
  <c r="AC1072" i="1"/>
  <c r="AF1072" i="1" s="1"/>
  <c r="AB1072" i="1"/>
  <c r="AE1072" i="1" s="1"/>
  <c r="AC1071" i="1"/>
  <c r="AB1071" i="1"/>
  <c r="AE1071" i="1" s="1"/>
  <c r="AC1070" i="1"/>
  <c r="AG1070" i="1" s="1"/>
  <c r="AB1070" i="1"/>
  <c r="AE1070" i="1" s="1"/>
  <c r="AC1069" i="1"/>
  <c r="AB1069" i="1"/>
  <c r="AE1069" i="1" s="1"/>
  <c r="AC1068" i="1"/>
  <c r="AG1068" i="1" s="1"/>
  <c r="AB1068" i="1"/>
  <c r="AE1068" i="1" s="1"/>
  <c r="AC1067" i="1"/>
  <c r="AB1067" i="1"/>
  <c r="AE1067" i="1" s="1"/>
  <c r="AC1066" i="1"/>
  <c r="AG1066" i="1" s="1"/>
  <c r="AB1066" i="1"/>
  <c r="AE1066" i="1" s="1"/>
  <c r="AC1065" i="1"/>
  <c r="AB1065" i="1"/>
  <c r="AE1065" i="1" s="1"/>
  <c r="AC1064" i="1"/>
  <c r="AF1064" i="1" s="1"/>
  <c r="AB1064" i="1"/>
  <c r="AE1064" i="1" s="1"/>
  <c r="AC1063" i="1"/>
  <c r="AG1063" i="1" s="1"/>
  <c r="AB1063" i="1"/>
  <c r="AE1063" i="1" s="1"/>
  <c r="AC1062" i="1"/>
  <c r="AG1062" i="1" s="1"/>
  <c r="AB1062" i="1"/>
  <c r="AE1062" i="1" s="1"/>
  <c r="AC1061" i="1"/>
  <c r="AF1061" i="1" s="1"/>
  <c r="AB1061" i="1"/>
  <c r="AE1061" i="1" s="1"/>
  <c r="AC1060" i="1"/>
  <c r="AG1060" i="1" s="1"/>
  <c r="AB1060" i="1"/>
  <c r="AE1060" i="1" s="1"/>
  <c r="AC1059" i="1"/>
  <c r="AB1059" i="1"/>
  <c r="AE1059" i="1" s="1"/>
  <c r="AC1058" i="1"/>
  <c r="AG1058" i="1" s="1"/>
  <c r="AB1058" i="1"/>
  <c r="AE1058" i="1"/>
  <c r="AC1057" i="1"/>
  <c r="AB1057" i="1"/>
  <c r="AE1057" i="1" s="1"/>
  <c r="AC1056" i="1"/>
  <c r="AF1056" i="1" s="1"/>
  <c r="AB1056" i="1"/>
  <c r="AE1056" i="1" s="1"/>
  <c r="AC1055" i="1"/>
  <c r="AB1055" i="1"/>
  <c r="AE1055" i="1" s="1"/>
  <c r="AC1054" i="1"/>
  <c r="AG1054" i="1" s="1"/>
  <c r="AB1054" i="1"/>
  <c r="AE1054" i="1" s="1"/>
  <c r="AC1053" i="1"/>
  <c r="AB1053" i="1"/>
  <c r="AE1053" i="1" s="1"/>
  <c r="AC1052" i="1"/>
  <c r="AG1052" i="1" s="1"/>
  <c r="AB1052" i="1"/>
  <c r="AE1052" i="1" s="1"/>
  <c r="AC1051" i="1"/>
  <c r="AB1051" i="1"/>
  <c r="AE1051" i="1" s="1"/>
  <c r="AC1050" i="1"/>
  <c r="AG1050" i="1" s="1"/>
  <c r="AB1050" i="1"/>
  <c r="AE1050" i="1" s="1"/>
  <c r="AC1049" i="1"/>
  <c r="AB1049" i="1"/>
  <c r="AE1049" i="1" s="1"/>
  <c r="AC1048" i="1"/>
  <c r="AF1048" i="1" s="1"/>
  <c r="AB1048" i="1"/>
  <c r="AE1048" i="1" s="1"/>
  <c r="AC1047" i="1"/>
  <c r="AB1047" i="1"/>
  <c r="AE1047" i="1" s="1"/>
  <c r="AC1046" i="1"/>
  <c r="AG1046" i="1" s="1"/>
  <c r="AB1046" i="1"/>
  <c r="AE1046" i="1" s="1"/>
  <c r="AC1045" i="1"/>
  <c r="AF1045" i="1" s="1"/>
  <c r="AB1045" i="1"/>
  <c r="AE1045" i="1" s="1"/>
  <c r="AC1044" i="1"/>
  <c r="AG1044" i="1" s="1"/>
  <c r="AB1044" i="1"/>
  <c r="AE1044" i="1" s="1"/>
  <c r="AC1043" i="1"/>
  <c r="AB1043" i="1"/>
  <c r="AE1043" i="1" s="1"/>
  <c r="AC1042" i="1"/>
  <c r="AG1042" i="1" s="1"/>
  <c r="AB1042" i="1"/>
  <c r="AE1042" i="1" s="1"/>
  <c r="AC1041" i="1"/>
  <c r="AB1041" i="1"/>
  <c r="AE1041" i="1" s="1"/>
  <c r="AC1040" i="1"/>
  <c r="AB1040" i="1"/>
  <c r="AE1040" i="1" s="1"/>
  <c r="AC1039" i="1"/>
  <c r="AG1039" i="1" s="1"/>
  <c r="AB1039" i="1"/>
  <c r="AE1039" i="1" s="1"/>
  <c r="AC1038" i="1"/>
  <c r="AG1038" i="1" s="1"/>
  <c r="AB1038" i="1"/>
  <c r="AE1038" i="1" s="1"/>
  <c r="AC1037" i="1"/>
  <c r="AB1037" i="1"/>
  <c r="AE1037" i="1" s="1"/>
  <c r="AC1036" i="1"/>
  <c r="AB1036" i="1"/>
  <c r="AE1036" i="1" s="1"/>
  <c r="AC1035" i="1"/>
  <c r="AB1035" i="1"/>
  <c r="AE1035" i="1" s="1"/>
  <c r="AC1034" i="1"/>
  <c r="AG1034" i="1" s="1"/>
  <c r="AB1034" i="1"/>
  <c r="AE1034" i="1"/>
  <c r="AC1033" i="1"/>
  <c r="AB1033" i="1"/>
  <c r="AE1033" i="1" s="1"/>
  <c r="AC1032" i="1"/>
  <c r="AF1032" i="1" s="1"/>
  <c r="AB1032" i="1"/>
  <c r="AE1032" i="1" s="1"/>
  <c r="AC1031" i="1"/>
  <c r="AG1031" i="1" s="1"/>
  <c r="AB1031" i="1"/>
  <c r="AE1031" i="1" s="1"/>
  <c r="AC1030" i="1"/>
  <c r="AG1030" i="1" s="1"/>
  <c r="AB1030" i="1"/>
  <c r="AE1030" i="1" s="1"/>
  <c r="AC1029" i="1"/>
  <c r="AF1029" i="1" s="1"/>
  <c r="AB1029" i="1"/>
  <c r="AE1029" i="1" s="1"/>
  <c r="AC1028" i="1"/>
  <c r="AB1028" i="1"/>
  <c r="AE1028" i="1" s="1"/>
  <c r="AC1027" i="1"/>
  <c r="AB1027" i="1"/>
  <c r="AE1027" i="1" s="1"/>
  <c r="AC1026" i="1"/>
  <c r="AG1026" i="1" s="1"/>
  <c r="AB1026" i="1"/>
  <c r="AE1026" i="1" s="1"/>
  <c r="AC1025" i="1"/>
  <c r="AB1025" i="1"/>
  <c r="AE1025" i="1" s="1"/>
  <c r="AC1024" i="1"/>
  <c r="AF1024" i="1" s="1"/>
  <c r="AB1024" i="1"/>
  <c r="AE1024" i="1" s="1"/>
  <c r="AC1023" i="1"/>
  <c r="AG1023" i="1" s="1"/>
  <c r="AB1023" i="1"/>
  <c r="AE1023" i="1" s="1"/>
  <c r="AC1022" i="1"/>
  <c r="AG1022" i="1" s="1"/>
  <c r="AB1022" i="1"/>
  <c r="AE1022" i="1" s="1"/>
  <c r="AC1021" i="1"/>
  <c r="AB1021" i="1"/>
  <c r="AE1021" i="1" s="1"/>
  <c r="AC1020" i="1"/>
  <c r="AG1020" i="1" s="1"/>
  <c r="AB1020" i="1"/>
  <c r="AE1020" i="1" s="1"/>
  <c r="AC1019" i="1"/>
  <c r="AB1019" i="1"/>
  <c r="AE1019" i="1" s="1"/>
  <c r="AC1018" i="1"/>
  <c r="AG1018" i="1" s="1"/>
  <c r="AB1018" i="1"/>
  <c r="AE1018" i="1" s="1"/>
  <c r="AC1017" i="1"/>
  <c r="AB1017" i="1"/>
  <c r="AE1017" i="1" s="1"/>
  <c r="AC1016" i="1"/>
  <c r="AB1016" i="1"/>
  <c r="AE1016" i="1" s="1"/>
  <c r="AC1015" i="1"/>
  <c r="AG1015" i="1" s="1"/>
  <c r="AB1015" i="1"/>
  <c r="AE1015" i="1" s="1"/>
  <c r="AC1014" i="1"/>
  <c r="AG1014" i="1" s="1"/>
  <c r="AB1014" i="1"/>
  <c r="AE1014" i="1" s="1"/>
  <c r="AC1013" i="1"/>
  <c r="AF1013" i="1" s="1"/>
  <c r="AB1013" i="1"/>
  <c r="AE1013" i="1" s="1"/>
  <c r="AC1012" i="1"/>
  <c r="AG1012" i="1" s="1"/>
  <c r="AB1012" i="1"/>
  <c r="AE1012" i="1" s="1"/>
  <c r="AC1011" i="1"/>
  <c r="AB1011" i="1"/>
  <c r="AE1011" i="1" s="1"/>
  <c r="AC1010" i="1"/>
  <c r="AG1010" i="1" s="1"/>
  <c r="AB1010" i="1"/>
  <c r="AE1010" i="1" s="1"/>
  <c r="AC1009" i="1"/>
  <c r="AB1009" i="1"/>
  <c r="AE1009" i="1" s="1"/>
  <c r="AC1008" i="1"/>
  <c r="AF1008" i="1" s="1"/>
  <c r="AB1008" i="1"/>
  <c r="AE1008" i="1" s="1"/>
  <c r="AC1007" i="1"/>
  <c r="AG1007" i="1" s="1"/>
  <c r="AB1007" i="1"/>
  <c r="AE1007" i="1" s="1"/>
  <c r="AC1006" i="1"/>
  <c r="AG1006" i="1" s="1"/>
  <c r="AB1006" i="1"/>
  <c r="AE1006" i="1" s="1"/>
  <c r="AC1005" i="1"/>
  <c r="AB1005" i="1"/>
  <c r="AE1005" i="1" s="1"/>
  <c r="AC1004" i="1"/>
  <c r="AG1004" i="1" s="1"/>
  <c r="AB1004" i="1"/>
  <c r="AE1004" i="1" s="1"/>
  <c r="AC1003" i="1"/>
  <c r="AB1003" i="1"/>
  <c r="AE1003" i="1" s="1"/>
  <c r="AC1002" i="1"/>
  <c r="AG1002" i="1" s="1"/>
  <c r="AB1002" i="1"/>
  <c r="AE1002" i="1" s="1"/>
  <c r="AC1001" i="1"/>
  <c r="AB1001" i="1"/>
  <c r="AE1001" i="1" s="1"/>
  <c r="AC1000" i="1"/>
  <c r="AF1000" i="1" s="1"/>
  <c r="AB1000" i="1"/>
  <c r="AE1000" i="1" s="1"/>
  <c r="AC999" i="1"/>
  <c r="AG999" i="1" s="1"/>
  <c r="AB999" i="1"/>
  <c r="AE999" i="1" s="1"/>
  <c r="AC998" i="1"/>
  <c r="AG998" i="1" s="1"/>
  <c r="AB998" i="1"/>
  <c r="AE998" i="1" s="1"/>
  <c r="AC997" i="1"/>
  <c r="AF997" i="1" s="1"/>
  <c r="AB997" i="1"/>
  <c r="AE997" i="1" s="1"/>
  <c r="AC996" i="1"/>
  <c r="AG996" i="1" s="1"/>
  <c r="AB996" i="1"/>
  <c r="AE996" i="1" s="1"/>
  <c r="AC995" i="1"/>
  <c r="AB995" i="1"/>
  <c r="AE995" i="1" s="1"/>
  <c r="AC994" i="1"/>
  <c r="AG994" i="1" s="1"/>
  <c r="AB994" i="1"/>
  <c r="AE994" i="1"/>
  <c r="AC993" i="1"/>
  <c r="AB993" i="1"/>
  <c r="AE993" i="1" s="1"/>
  <c r="AC992" i="1"/>
  <c r="AF992" i="1" s="1"/>
  <c r="AB992" i="1"/>
  <c r="AE992" i="1" s="1"/>
  <c r="AC991" i="1"/>
  <c r="AG991" i="1" s="1"/>
  <c r="AB991" i="1"/>
  <c r="AE991" i="1" s="1"/>
  <c r="AC990" i="1"/>
  <c r="AG990" i="1" s="1"/>
  <c r="AB990" i="1"/>
  <c r="AE990" i="1" s="1"/>
  <c r="AC989" i="1"/>
  <c r="AB989" i="1"/>
  <c r="AE989" i="1" s="1"/>
  <c r="AC988" i="1"/>
  <c r="AG988" i="1" s="1"/>
  <c r="AB988" i="1"/>
  <c r="AE988" i="1" s="1"/>
  <c r="AC987" i="1"/>
  <c r="AB987" i="1"/>
  <c r="AE987" i="1" s="1"/>
  <c r="AC986" i="1"/>
  <c r="AG986" i="1" s="1"/>
  <c r="AB986" i="1"/>
  <c r="AE986" i="1" s="1"/>
  <c r="AC985" i="1"/>
  <c r="AB985" i="1"/>
  <c r="AE985" i="1" s="1"/>
  <c r="AC984" i="1"/>
  <c r="AF984" i="1" s="1"/>
  <c r="AB984" i="1"/>
  <c r="AE984" i="1" s="1"/>
  <c r="AC983" i="1"/>
  <c r="AB983" i="1"/>
  <c r="AE983" i="1" s="1"/>
  <c r="AC982" i="1"/>
  <c r="AG982" i="1" s="1"/>
  <c r="AB982" i="1"/>
  <c r="AE982" i="1" s="1"/>
  <c r="AC981" i="1"/>
  <c r="AF981" i="1" s="1"/>
  <c r="AB981" i="1"/>
  <c r="AE981" i="1" s="1"/>
  <c r="AC980" i="1"/>
  <c r="AG980" i="1" s="1"/>
  <c r="AB980" i="1"/>
  <c r="AE980" i="1" s="1"/>
  <c r="AC979" i="1"/>
  <c r="AB979" i="1"/>
  <c r="AE979" i="1" s="1"/>
  <c r="AC978" i="1"/>
  <c r="AG978" i="1" s="1"/>
  <c r="AB978" i="1"/>
  <c r="AE978" i="1"/>
  <c r="AC977" i="1"/>
  <c r="AB977" i="1"/>
  <c r="AE977" i="1" s="1"/>
  <c r="AC976" i="1"/>
  <c r="AF976" i="1" s="1"/>
  <c r="AB976" i="1"/>
  <c r="AE976" i="1" s="1"/>
  <c r="AC975" i="1"/>
  <c r="AG975" i="1" s="1"/>
  <c r="AB975" i="1"/>
  <c r="AE975" i="1" s="1"/>
  <c r="AC974" i="1"/>
  <c r="AG974" i="1" s="1"/>
  <c r="AB974" i="1"/>
  <c r="AE974" i="1" s="1"/>
  <c r="AC973" i="1"/>
  <c r="AB973" i="1"/>
  <c r="AE973" i="1" s="1"/>
  <c r="AC972" i="1"/>
  <c r="AG972" i="1" s="1"/>
  <c r="AB972" i="1"/>
  <c r="AE972" i="1" s="1"/>
  <c r="AC971" i="1"/>
  <c r="AB971" i="1"/>
  <c r="AE971" i="1" s="1"/>
  <c r="AC970" i="1"/>
  <c r="AG970" i="1" s="1"/>
  <c r="AB970" i="1"/>
  <c r="AE970" i="1" s="1"/>
  <c r="AC969" i="1"/>
  <c r="AB969" i="1"/>
  <c r="AE969" i="1" s="1"/>
  <c r="AC968" i="1"/>
  <c r="AB968" i="1"/>
  <c r="AE968" i="1" s="1"/>
  <c r="AC967" i="1"/>
  <c r="AG967" i="1" s="1"/>
  <c r="AB967" i="1"/>
  <c r="AE967" i="1" s="1"/>
  <c r="AC966" i="1"/>
  <c r="AG966" i="1" s="1"/>
  <c r="AB966" i="1"/>
  <c r="AE966" i="1" s="1"/>
  <c r="AC965" i="1"/>
  <c r="AF965" i="1" s="1"/>
  <c r="AB965" i="1"/>
  <c r="AE965" i="1" s="1"/>
  <c r="AC964" i="1"/>
  <c r="AB964" i="1"/>
  <c r="AE964" i="1" s="1"/>
  <c r="AC963" i="1"/>
  <c r="AB963" i="1"/>
  <c r="AE963" i="1" s="1"/>
  <c r="AC962" i="1"/>
  <c r="AG962" i="1" s="1"/>
  <c r="AB962" i="1"/>
  <c r="AE962" i="1" s="1"/>
  <c r="AC961" i="1"/>
  <c r="AB961" i="1"/>
  <c r="AE961" i="1" s="1"/>
  <c r="AC960" i="1"/>
  <c r="AF960" i="1" s="1"/>
  <c r="AB960" i="1"/>
  <c r="AE960" i="1" s="1"/>
  <c r="AC959" i="1"/>
  <c r="AG959" i="1" s="1"/>
  <c r="AB959" i="1"/>
  <c r="AE959" i="1" s="1"/>
  <c r="AC958" i="1"/>
  <c r="AG958" i="1" s="1"/>
  <c r="AB958" i="1"/>
  <c r="AE958" i="1" s="1"/>
  <c r="AC957" i="1"/>
  <c r="AB957" i="1"/>
  <c r="AE957" i="1" s="1"/>
  <c r="AC956" i="1"/>
  <c r="AG956" i="1" s="1"/>
  <c r="AB956" i="1"/>
  <c r="AE956" i="1" s="1"/>
  <c r="AC955" i="1"/>
  <c r="AB955" i="1"/>
  <c r="AE955" i="1" s="1"/>
  <c r="AC954" i="1"/>
  <c r="AG954" i="1" s="1"/>
  <c r="AB954" i="1"/>
  <c r="AE954" i="1" s="1"/>
  <c r="AC953" i="1"/>
  <c r="AB953" i="1"/>
  <c r="AE953" i="1" s="1"/>
  <c r="AC952" i="1"/>
  <c r="AB952" i="1"/>
  <c r="AE952" i="1" s="1"/>
  <c r="AC951" i="1"/>
  <c r="AG951" i="1" s="1"/>
  <c r="AB951" i="1"/>
  <c r="AE951" i="1" s="1"/>
  <c r="AC950" i="1"/>
  <c r="AG950" i="1" s="1"/>
  <c r="AB950" i="1"/>
  <c r="AE950" i="1" s="1"/>
  <c r="AC949" i="1"/>
  <c r="AF949" i="1" s="1"/>
  <c r="AB949" i="1"/>
  <c r="AE949" i="1" s="1"/>
  <c r="AC948" i="1"/>
  <c r="AB948" i="1"/>
  <c r="AE948" i="1" s="1"/>
  <c r="AC947" i="1"/>
  <c r="AB947" i="1"/>
  <c r="AE947" i="1" s="1"/>
  <c r="AC946" i="1"/>
  <c r="AG946" i="1" s="1"/>
  <c r="AB946" i="1"/>
  <c r="AE946" i="1" s="1"/>
  <c r="AC945" i="1"/>
  <c r="AB945" i="1"/>
  <c r="AE945" i="1" s="1"/>
  <c r="AC944" i="1"/>
  <c r="AF944" i="1" s="1"/>
  <c r="AB944" i="1"/>
  <c r="AE944" i="1" s="1"/>
  <c r="AC943" i="1"/>
  <c r="AB943" i="1"/>
  <c r="AE943" i="1" s="1"/>
  <c r="AC942" i="1"/>
  <c r="AG942" i="1" s="1"/>
  <c r="AB942" i="1"/>
  <c r="AE942" i="1" s="1"/>
  <c r="AC941" i="1"/>
  <c r="AB941" i="1"/>
  <c r="AE941" i="1" s="1"/>
  <c r="AC940" i="1"/>
  <c r="AG940" i="1" s="1"/>
  <c r="AB940" i="1"/>
  <c r="AE940" i="1" s="1"/>
  <c r="AC939" i="1"/>
  <c r="AB939" i="1"/>
  <c r="AE939" i="1" s="1"/>
  <c r="AC938" i="1"/>
  <c r="AG938" i="1" s="1"/>
  <c r="AB938" i="1"/>
  <c r="AE938" i="1" s="1"/>
  <c r="AC937" i="1"/>
  <c r="AB937" i="1"/>
  <c r="AE937" i="1" s="1"/>
  <c r="AC936" i="1"/>
  <c r="AF936" i="1" s="1"/>
  <c r="AB936" i="1"/>
  <c r="AE936" i="1" s="1"/>
  <c r="AC935" i="1"/>
  <c r="AG935" i="1" s="1"/>
  <c r="AB935" i="1"/>
  <c r="AE935" i="1" s="1"/>
  <c r="AC934" i="1"/>
  <c r="AG934" i="1" s="1"/>
  <c r="AB934" i="1"/>
  <c r="AE934" i="1" s="1"/>
  <c r="AC933" i="1"/>
  <c r="AF933" i="1" s="1"/>
  <c r="AB933" i="1"/>
  <c r="AE933" i="1" s="1"/>
  <c r="AC932" i="1"/>
  <c r="AG932" i="1" s="1"/>
  <c r="AB932" i="1"/>
  <c r="AE932" i="1" s="1"/>
  <c r="AC931" i="1"/>
  <c r="AB931" i="1"/>
  <c r="AE931" i="1" s="1"/>
  <c r="AC930" i="1"/>
  <c r="AG930" i="1" s="1"/>
  <c r="AB930" i="1"/>
  <c r="AE930" i="1"/>
  <c r="AC929" i="1"/>
  <c r="AB929" i="1"/>
  <c r="AE929" i="1" s="1"/>
  <c r="AC928" i="1"/>
  <c r="AB928" i="1"/>
  <c r="AE928" i="1" s="1"/>
  <c r="AC927" i="1"/>
  <c r="AG927" i="1" s="1"/>
  <c r="AB927" i="1"/>
  <c r="AE927" i="1" s="1"/>
  <c r="AC926" i="1"/>
  <c r="AG926" i="1" s="1"/>
  <c r="AB926" i="1"/>
  <c r="AE926" i="1" s="1"/>
  <c r="AC925" i="1"/>
  <c r="AB925" i="1"/>
  <c r="AE925" i="1" s="1"/>
  <c r="AC924" i="1"/>
  <c r="AG924" i="1" s="1"/>
  <c r="AB924" i="1"/>
  <c r="AE924" i="1" s="1"/>
  <c r="AC923" i="1"/>
  <c r="AB923" i="1"/>
  <c r="AE923" i="1" s="1"/>
  <c r="AC922" i="1"/>
  <c r="AG922" i="1" s="1"/>
  <c r="AB922" i="1"/>
  <c r="AE922" i="1" s="1"/>
  <c r="AC921" i="1"/>
  <c r="AB921" i="1"/>
  <c r="AE921" i="1" s="1"/>
  <c r="AC920" i="1"/>
  <c r="AF920" i="1" s="1"/>
  <c r="AB920" i="1"/>
  <c r="AE920" i="1" s="1"/>
  <c r="AC919" i="1"/>
  <c r="AB919" i="1"/>
  <c r="AE919" i="1" s="1"/>
  <c r="AC918" i="1"/>
  <c r="AG918" i="1" s="1"/>
  <c r="AB918" i="1"/>
  <c r="AE918" i="1" s="1"/>
  <c r="AC917" i="1"/>
  <c r="AF917" i="1" s="1"/>
  <c r="AB917" i="1"/>
  <c r="AE917" i="1" s="1"/>
  <c r="AC916" i="1"/>
  <c r="AG916" i="1" s="1"/>
  <c r="AB916" i="1"/>
  <c r="AE916" i="1" s="1"/>
  <c r="AC915" i="1"/>
  <c r="AB915" i="1"/>
  <c r="AE915" i="1" s="1"/>
  <c r="AC914" i="1"/>
  <c r="AG914" i="1" s="1"/>
  <c r="AB914" i="1"/>
  <c r="AE914" i="1" s="1"/>
  <c r="AC913" i="1"/>
  <c r="AB913" i="1"/>
  <c r="AE913" i="1" s="1"/>
  <c r="AC912" i="1"/>
  <c r="AB912" i="1"/>
  <c r="AE912" i="1" s="1"/>
  <c r="AC911" i="1"/>
  <c r="AG911" i="1" s="1"/>
  <c r="AB911" i="1"/>
  <c r="AE911" i="1" s="1"/>
  <c r="AC910" i="1"/>
  <c r="AG910" i="1" s="1"/>
  <c r="AB910" i="1"/>
  <c r="AE910" i="1" s="1"/>
  <c r="AC909" i="1"/>
  <c r="AB909" i="1"/>
  <c r="AE909" i="1" s="1"/>
  <c r="AC908" i="1"/>
  <c r="AB908" i="1"/>
  <c r="AE908" i="1" s="1"/>
  <c r="AC907" i="1"/>
  <c r="AB907" i="1"/>
  <c r="AE907" i="1" s="1"/>
  <c r="AC906" i="1"/>
  <c r="AG906" i="1" s="1"/>
  <c r="AB906" i="1"/>
  <c r="AE906" i="1"/>
  <c r="AC905" i="1"/>
  <c r="AB905" i="1"/>
  <c r="AE905" i="1" s="1"/>
  <c r="AC904" i="1"/>
  <c r="AF904" i="1" s="1"/>
  <c r="AB904" i="1"/>
  <c r="AE904" i="1" s="1"/>
  <c r="AC903" i="1"/>
  <c r="AG903" i="1" s="1"/>
  <c r="AB903" i="1"/>
  <c r="AE903" i="1" s="1"/>
  <c r="AC902" i="1"/>
  <c r="AG902" i="1" s="1"/>
  <c r="AB902" i="1"/>
  <c r="AE902" i="1" s="1"/>
  <c r="AC901" i="1"/>
  <c r="AF901" i="1" s="1"/>
  <c r="AB901" i="1"/>
  <c r="AE901" i="1" s="1"/>
  <c r="AC900" i="1"/>
  <c r="AB900" i="1"/>
  <c r="AE900" i="1" s="1"/>
  <c r="AC899" i="1"/>
  <c r="AB899" i="1"/>
  <c r="AE899" i="1" s="1"/>
  <c r="AC898" i="1"/>
  <c r="AG898" i="1" s="1"/>
  <c r="AB898" i="1"/>
  <c r="AE898" i="1" s="1"/>
  <c r="AC897" i="1"/>
  <c r="AB897" i="1"/>
  <c r="AE897" i="1" s="1"/>
  <c r="AC896" i="1"/>
  <c r="AF896" i="1" s="1"/>
  <c r="AB896" i="1"/>
  <c r="AE896" i="1" s="1"/>
  <c r="AC895" i="1"/>
  <c r="AG895" i="1" s="1"/>
  <c r="AB895" i="1"/>
  <c r="AE895" i="1" s="1"/>
  <c r="AC894" i="1"/>
  <c r="AG894" i="1" s="1"/>
  <c r="AB894" i="1"/>
  <c r="AE894" i="1" s="1"/>
  <c r="AC893" i="1"/>
  <c r="AB893" i="1"/>
  <c r="AE893" i="1" s="1"/>
  <c r="AC892" i="1"/>
  <c r="AB892" i="1"/>
  <c r="AE892" i="1" s="1"/>
  <c r="AC891" i="1"/>
  <c r="AB891" i="1"/>
  <c r="AE891" i="1" s="1"/>
  <c r="AC890" i="1"/>
  <c r="AB890" i="1"/>
  <c r="AE890" i="1" s="1"/>
  <c r="AC889" i="1"/>
  <c r="AB889" i="1"/>
  <c r="AE889" i="1" s="1"/>
  <c r="AC888" i="1"/>
  <c r="AF888" i="1" s="1"/>
  <c r="AB888" i="1"/>
  <c r="AE888" i="1" s="1"/>
  <c r="AC887" i="1"/>
  <c r="AG887" i="1" s="1"/>
  <c r="AB887" i="1"/>
  <c r="AE887" i="1" s="1"/>
  <c r="AC886" i="1"/>
  <c r="AG886" i="1" s="1"/>
  <c r="AB886" i="1"/>
  <c r="AE886" i="1" s="1"/>
  <c r="AC885" i="1"/>
  <c r="AF885" i="1" s="1"/>
  <c r="AB885" i="1"/>
  <c r="AE885" i="1" s="1"/>
  <c r="AC884" i="1"/>
  <c r="AB884" i="1"/>
  <c r="AE884" i="1" s="1"/>
  <c r="AC883" i="1"/>
  <c r="AB883" i="1"/>
  <c r="AE883" i="1" s="1"/>
  <c r="AC882" i="1"/>
  <c r="AG882" i="1" s="1"/>
  <c r="AB882" i="1"/>
  <c r="AE882" i="1" s="1"/>
  <c r="AC881" i="1"/>
  <c r="AB881" i="1"/>
  <c r="AE881" i="1" s="1"/>
  <c r="AC880" i="1"/>
  <c r="AF880" i="1" s="1"/>
  <c r="AB880" i="1"/>
  <c r="AE880" i="1" s="1"/>
  <c r="AC879" i="1"/>
  <c r="AG879" i="1" s="1"/>
  <c r="AB879" i="1"/>
  <c r="AE879" i="1" s="1"/>
  <c r="AC878" i="1"/>
  <c r="AG878" i="1" s="1"/>
  <c r="AB878" i="1"/>
  <c r="AE878" i="1" s="1"/>
  <c r="AC877" i="1"/>
  <c r="AB877" i="1"/>
  <c r="AE877" i="1" s="1"/>
  <c r="AC876" i="1"/>
  <c r="AG876" i="1" s="1"/>
  <c r="AB876" i="1"/>
  <c r="AE876" i="1" s="1"/>
  <c r="AC875" i="1"/>
  <c r="AB875" i="1"/>
  <c r="AE875" i="1" s="1"/>
  <c r="AC874" i="1"/>
  <c r="AG874" i="1" s="1"/>
  <c r="AB874" i="1"/>
  <c r="AE874" i="1" s="1"/>
  <c r="AC873" i="1"/>
  <c r="AB873" i="1"/>
  <c r="AE873" i="1" s="1"/>
  <c r="AC872" i="1"/>
  <c r="AF872" i="1" s="1"/>
  <c r="AB872" i="1"/>
  <c r="AE872" i="1" s="1"/>
  <c r="AC871" i="1"/>
  <c r="AG871" i="1" s="1"/>
  <c r="AB871" i="1"/>
  <c r="AE871" i="1" s="1"/>
  <c r="AC870" i="1"/>
  <c r="AG870" i="1" s="1"/>
  <c r="AB870" i="1"/>
  <c r="AE870" i="1" s="1"/>
  <c r="AC869" i="1"/>
  <c r="AF869" i="1" s="1"/>
  <c r="AB869" i="1"/>
  <c r="AE869" i="1" s="1"/>
  <c r="AC868" i="1"/>
  <c r="AG868" i="1" s="1"/>
  <c r="AB868" i="1"/>
  <c r="AE868" i="1" s="1"/>
  <c r="AC867" i="1"/>
  <c r="AB867" i="1"/>
  <c r="AE867" i="1" s="1"/>
  <c r="AC866" i="1"/>
  <c r="AG866" i="1" s="1"/>
  <c r="AB866" i="1"/>
  <c r="AE866" i="1"/>
  <c r="AC865" i="1"/>
  <c r="AB865" i="1"/>
  <c r="AE865" i="1" s="1"/>
  <c r="AC864" i="1"/>
  <c r="AB864" i="1"/>
  <c r="AE864" i="1" s="1"/>
  <c r="AC863" i="1"/>
  <c r="AG863" i="1" s="1"/>
  <c r="AB863" i="1"/>
  <c r="AE863" i="1" s="1"/>
  <c r="AC862" i="1"/>
  <c r="AG862" i="1" s="1"/>
  <c r="AB862" i="1"/>
  <c r="AE862" i="1" s="1"/>
  <c r="AC861" i="1"/>
  <c r="AB861" i="1"/>
  <c r="AE861" i="1" s="1"/>
  <c r="AC860" i="1"/>
  <c r="AG860" i="1" s="1"/>
  <c r="AB860" i="1"/>
  <c r="AE860" i="1" s="1"/>
  <c r="AC859" i="1"/>
  <c r="AB859" i="1"/>
  <c r="AE859" i="1" s="1"/>
  <c r="AC858" i="1"/>
  <c r="AG858" i="1" s="1"/>
  <c r="AB858" i="1"/>
  <c r="AE858" i="1" s="1"/>
  <c r="AC857" i="1"/>
  <c r="AB857" i="1"/>
  <c r="AE857" i="1" s="1"/>
  <c r="AC856" i="1"/>
  <c r="AF856" i="1" s="1"/>
  <c r="AB856" i="1"/>
  <c r="AE856" i="1" s="1"/>
  <c r="AC855" i="1"/>
  <c r="AB855" i="1"/>
  <c r="AE855" i="1" s="1"/>
  <c r="AC854" i="1"/>
  <c r="AB854" i="1"/>
  <c r="AE854" i="1" s="1"/>
  <c r="AC853" i="1"/>
  <c r="AF853" i="1" s="1"/>
  <c r="AB853" i="1"/>
  <c r="AE853" i="1" s="1"/>
  <c r="AC852" i="1"/>
  <c r="AG852" i="1" s="1"/>
  <c r="AB852" i="1"/>
  <c r="AE852" i="1" s="1"/>
  <c r="AC851" i="1"/>
  <c r="AB851" i="1"/>
  <c r="AE851" i="1" s="1"/>
  <c r="AC850" i="1"/>
  <c r="AG850" i="1" s="1"/>
  <c r="AB850" i="1"/>
  <c r="AE850" i="1" s="1"/>
  <c r="AC849" i="1"/>
  <c r="AB849" i="1"/>
  <c r="AE849" i="1" s="1"/>
  <c r="AC848" i="1"/>
  <c r="AF848" i="1" s="1"/>
  <c r="AB848" i="1"/>
  <c r="AE848" i="1" s="1"/>
  <c r="AC847" i="1"/>
  <c r="AG847" i="1" s="1"/>
  <c r="AB847" i="1"/>
  <c r="AE847" i="1" s="1"/>
  <c r="AC846" i="1"/>
  <c r="AB846" i="1"/>
  <c r="AE846" i="1" s="1"/>
  <c r="AC845" i="1"/>
  <c r="AB845" i="1"/>
  <c r="AE845" i="1" s="1"/>
  <c r="AC844" i="1"/>
  <c r="AG844" i="1" s="1"/>
  <c r="AB844" i="1"/>
  <c r="AE844" i="1" s="1"/>
  <c r="AC843" i="1"/>
  <c r="AB843" i="1"/>
  <c r="AE843" i="1" s="1"/>
  <c r="AC842" i="1"/>
  <c r="AG842" i="1" s="1"/>
  <c r="AB842" i="1"/>
  <c r="AE842" i="1" s="1"/>
  <c r="AC841" i="1"/>
  <c r="AB841" i="1"/>
  <c r="AE841" i="1" s="1"/>
  <c r="AC840" i="1"/>
  <c r="AB840" i="1"/>
  <c r="AE840" i="1" s="1"/>
  <c r="AC839" i="1"/>
  <c r="AG839" i="1" s="1"/>
  <c r="AB839" i="1"/>
  <c r="AE839" i="1" s="1"/>
  <c r="AC838" i="1"/>
  <c r="AB838" i="1"/>
  <c r="AE838" i="1" s="1"/>
  <c r="AC837" i="1"/>
  <c r="AF837" i="1" s="1"/>
  <c r="AB837" i="1"/>
  <c r="AE837" i="1" s="1"/>
  <c r="AC836" i="1"/>
  <c r="AB836" i="1"/>
  <c r="AE836" i="1" s="1"/>
  <c r="AC835" i="1"/>
  <c r="AB835" i="1"/>
  <c r="AE835" i="1" s="1"/>
  <c r="AC834" i="1"/>
  <c r="AG834" i="1" s="1"/>
  <c r="AB834" i="1"/>
  <c r="AE834" i="1" s="1"/>
  <c r="AC833" i="1"/>
  <c r="AB833" i="1"/>
  <c r="AE833" i="1" s="1"/>
  <c r="AC832" i="1"/>
  <c r="AF832" i="1" s="1"/>
  <c r="AB832" i="1"/>
  <c r="AE832" i="1" s="1"/>
  <c r="AC831" i="1"/>
  <c r="AG831" i="1" s="1"/>
  <c r="AB831" i="1"/>
  <c r="AE831" i="1" s="1"/>
  <c r="AC830" i="1"/>
  <c r="AB830" i="1"/>
  <c r="AE830" i="1" s="1"/>
  <c r="AC829" i="1"/>
  <c r="AB829" i="1"/>
  <c r="AE829" i="1" s="1"/>
  <c r="AC828" i="1"/>
  <c r="AG828" i="1" s="1"/>
  <c r="AB828" i="1"/>
  <c r="AE828" i="1" s="1"/>
  <c r="AC827" i="1"/>
  <c r="AB827" i="1"/>
  <c r="AE827" i="1" s="1"/>
  <c r="AC826" i="1"/>
  <c r="AG826" i="1" s="1"/>
  <c r="AB826" i="1"/>
  <c r="AE826" i="1" s="1"/>
  <c r="AC825" i="1"/>
  <c r="AB825" i="1"/>
  <c r="AE825" i="1" s="1"/>
  <c r="AC824" i="1"/>
  <c r="AB824" i="1"/>
  <c r="AE824" i="1" s="1"/>
  <c r="AC823" i="1"/>
  <c r="AG823" i="1" s="1"/>
  <c r="AB823" i="1"/>
  <c r="AE823" i="1" s="1"/>
  <c r="AC822" i="1"/>
  <c r="AB822" i="1"/>
  <c r="AE822" i="1" s="1"/>
  <c r="AC821" i="1"/>
  <c r="AF821" i="1" s="1"/>
  <c r="AB821" i="1"/>
  <c r="AE821" i="1" s="1"/>
  <c r="AC820" i="1"/>
  <c r="AB820" i="1"/>
  <c r="AE820" i="1" s="1"/>
  <c r="AC819" i="1"/>
  <c r="AB819" i="1"/>
  <c r="AE819" i="1" s="1"/>
  <c r="AC818" i="1"/>
  <c r="AG818" i="1" s="1"/>
  <c r="AB818" i="1"/>
  <c r="AE818" i="1" s="1"/>
  <c r="AC817" i="1"/>
  <c r="AB817" i="1"/>
  <c r="AE817" i="1" s="1"/>
  <c r="AC816" i="1"/>
  <c r="AF816" i="1" s="1"/>
  <c r="AB816" i="1"/>
  <c r="AE816" i="1" s="1"/>
  <c r="AC815" i="1"/>
  <c r="AB815" i="1"/>
  <c r="AE815" i="1" s="1"/>
  <c r="AC814" i="1"/>
  <c r="AB814" i="1"/>
  <c r="AE814" i="1" s="1"/>
  <c r="AC813" i="1"/>
  <c r="AB813" i="1"/>
  <c r="AE813" i="1" s="1"/>
  <c r="AC812" i="1"/>
  <c r="AG812" i="1" s="1"/>
  <c r="AB812" i="1"/>
  <c r="AE812" i="1" s="1"/>
  <c r="AC811" i="1"/>
  <c r="AB811" i="1"/>
  <c r="AE811" i="1" s="1"/>
  <c r="AC810" i="1"/>
  <c r="AG810" i="1" s="1"/>
  <c r="AB810" i="1"/>
  <c r="AE810" i="1" s="1"/>
  <c r="AC809" i="1"/>
  <c r="AG809" i="1" s="1"/>
  <c r="AB809" i="1"/>
  <c r="AE809" i="1" s="1"/>
  <c r="AC808" i="1"/>
  <c r="AF808" i="1" s="1"/>
  <c r="AB808" i="1"/>
  <c r="AE808" i="1" s="1"/>
  <c r="AC807" i="1"/>
  <c r="AG807" i="1" s="1"/>
  <c r="AB807" i="1"/>
  <c r="AE807" i="1" s="1"/>
  <c r="AC806" i="1"/>
  <c r="AB806" i="1"/>
  <c r="AE806" i="1" s="1"/>
  <c r="AC805" i="1"/>
  <c r="AF805" i="1" s="1"/>
  <c r="AB805" i="1"/>
  <c r="AE805" i="1" s="1"/>
  <c r="AC804" i="1"/>
  <c r="AG804" i="1" s="1"/>
  <c r="AB804" i="1"/>
  <c r="AE804" i="1" s="1"/>
  <c r="AC803" i="1"/>
  <c r="AB803" i="1"/>
  <c r="AE803" i="1" s="1"/>
  <c r="AC802" i="1"/>
  <c r="AG802" i="1" s="1"/>
  <c r="AB802" i="1"/>
  <c r="AE802" i="1"/>
  <c r="AC801" i="1"/>
  <c r="AB801" i="1"/>
  <c r="AE801" i="1" s="1"/>
  <c r="AC800" i="1"/>
  <c r="AB800" i="1"/>
  <c r="AE800" i="1" s="1"/>
  <c r="AC799" i="1"/>
  <c r="AB799" i="1"/>
  <c r="AE799" i="1" s="1"/>
  <c r="AC798" i="1"/>
  <c r="AB798" i="1"/>
  <c r="AE798" i="1" s="1"/>
  <c r="AC797" i="1"/>
  <c r="AB797" i="1"/>
  <c r="AE797" i="1" s="1"/>
  <c r="AC796" i="1"/>
  <c r="AG796" i="1" s="1"/>
  <c r="AB796" i="1"/>
  <c r="AE796" i="1" s="1"/>
  <c r="AC795" i="1"/>
  <c r="AB795" i="1"/>
  <c r="AE795" i="1" s="1"/>
  <c r="AC794" i="1"/>
  <c r="AG794" i="1" s="1"/>
  <c r="AB794" i="1"/>
  <c r="AE794" i="1" s="1"/>
  <c r="AC793" i="1"/>
  <c r="AB793" i="1"/>
  <c r="AE793" i="1" s="1"/>
  <c r="AC792" i="1"/>
  <c r="AF792" i="1" s="1"/>
  <c r="AB792" i="1"/>
  <c r="AE792" i="1" s="1"/>
  <c r="AC791" i="1"/>
  <c r="AG791" i="1" s="1"/>
  <c r="AB791" i="1"/>
  <c r="AE791" i="1" s="1"/>
  <c r="AC790" i="1"/>
  <c r="AB790" i="1"/>
  <c r="AE790" i="1" s="1"/>
  <c r="AC789" i="1"/>
  <c r="AF789" i="1" s="1"/>
  <c r="AB789" i="1"/>
  <c r="AE789" i="1" s="1"/>
  <c r="AC788" i="1"/>
  <c r="AG788" i="1" s="1"/>
  <c r="AB788" i="1"/>
  <c r="AE788" i="1" s="1"/>
  <c r="AC787" i="1"/>
  <c r="AB787" i="1"/>
  <c r="AE787" i="1" s="1"/>
  <c r="AC786" i="1"/>
  <c r="AG786" i="1" s="1"/>
  <c r="AB786" i="1"/>
  <c r="AE786" i="1" s="1"/>
  <c r="AC785" i="1"/>
  <c r="AB785" i="1"/>
  <c r="AE785" i="1" s="1"/>
  <c r="AC784" i="1"/>
  <c r="AF784" i="1" s="1"/>
  <c r="AB784" i="1"/>
  <c r="AE784" i="1" s="1"/>
  <c r="AC783" i="1"/>
  <c r="AG783" i="1" s="1"/>
  <c r="AB783" i="1"/>
  <c r="AE783" i="1" s="1"/>
  <c r="AC782" i="1"/>
  <c r="AB782" i="1"/>
  <c r="AE782" i="1" s="1"/>
  <c r="AC781" i="1"/>
  <c r="AB781" i="1"/>
  <c r="AE781" i="1" s="1"/>
  <c r="AC780" i="1"/>
  <c r="AG780" i="1" s="1"/>
  <c r="AB780" i="1"/>
  <c r="AE780" i="1" s="1"/>
  <c r="AC779" i="1"/>
  <c r="AB779" i="1"/>
  <c r="AE779" i="1" s="1"/>
  <c r="AC778" i="1"/>
  <c r="AG778" i="1" s="1"/>
  <c r="AB778" i="1"/>
  <c r="AE778" i="1" s="1"/>
  <c r="AC777" i="1"/>
  <c r="AB777" i="1"/>
  <c r="AE777" i="1" s="1"/>
  <c r="AC776" i="1"/>
  <c r="AF776" i="1" s="1"/>
  <c r="AB776" i="1"/>
  <c r="AE776" i="1" s="1"/>
  <c r="AC775" i="1"/>
  <c r="AG775" i="1" s="1"/>
  <c r="AB775" i="1"/>
  <c r="AE775" i="1" s="1"/>
  <c r="AC774" i="1"/>
  <c r="AB774" i="1"/>
  <c r="AE774" i="1" s="1"/>
  <c r="AC773" i="1"/>
  <c r="AF773" i="1" s="1"/>
  <c r="AB773" i="1"/>
  <c r="AE773" i="1" s="1"/>
  <c r="AC772" i="1"/>
  <c r="AB772" i="1"/>
  <c r="AE772" i="1" s="1"/>
  <c r="AC771" i="1"/>
  <c r="AB771" i="1"/>
  <c r="AE771" i="1" s="1"/>
  <c r="AC770" i="1"/>
  <c r="AG770" i="1" s="1"/>
  <c r="AB770" i="1"/>
  <c r="AE770" i="1" s="1"/>
  <c r="AC769" i="1"/>
  <c r="AB769" i="1"/>
  <c r="AE769" i="1" s="1"/>
  <c r="AC768" i="1"/>
  <c r="AB768" i="1"/>
  <c r="AE768" i="1" s="1"/>
  <c r="AC767" i="1"/>
  <c r="AG767" i="1" s="1"/>
  <c r="AB767" i="1"/>
  <c r="AE767" i="1" s="1"/>
  <c r="AC766" i="1"/>
  <c r="AB766" i="1"/>
  <c r="AE766" i="1" s="1"/>
  <c r="AC765" i="1"/>
  <c r="AB765" i="1"/>
  <c r="AE765" i="1" s="1"/>
  <c r="AC764" i="1"/>
  <c r="AG764" i="1" s="1"/>
  <c r="AB764" i="1"/>
  <c r="AE764" i="1" s="1"/>
  <c r="AC763" i="1"/>
  <c r="AB763" i="1"/>
  <c r="AE763" i="1" s="1"/>
  <c r="AC762" i="1"/>
  <c r="AG762" i="1" s="1"/>
  <c r="AB762" i="1"/>
  <c r="AE762" i="1" s="1"/>
  <c r="AC761" i="1"/>
  <c r="AB761" i="1"/>
  <c r="AE761" i="1" s="1"/>
  <c r="AC760" i="1"/>
  <c r="AB760" i="1"/>
  <c r="AE760" i="1" s="1"/>
  <c r="AC759" i="1"/>
  <c r="AG759" i="1" s="1"/>
  <c r="AB759" i="1"/>
  <c r="AE759" i="1" s="1"/>
  <c r="AC758" i="1"/>
  <c r="AB758" i="1"/>
  <c r="AE758" i="1" s="1"/>
  <c r="AC757" i="1"/>
  <c r="AF757" i="1" s="1"/>
  <c r="AB757" i="1"/>
  <c r="AE757" i="1" s="1"/>
  <c r="AC756" i="1"/>
  <c r="AB756" i="1"/>
  <c r="AE756" i="1" s="1"/>
  <c r="AC755" i="1"/>
  <c r="AB755" i="1"/>
  <c r="AE755" i="1" s="1"/>
  <c r="AC754" i="1"/>
  <c r="AG754" i="1" s="1"/>
  <c r="AB754" i="1"/>
  <c r="AE754" i="1"/>
  <c r="AC753" i="1"/>
  <c r="AB753" i="1"/>
  <c r="AE753" i="1" s="1"/>
  <c r="AC752" i="1"/>
  <c r="AB752" i="1"/>
  <c r="AE752" i="1" s="1"/>
  <c r="AC751" i="1"/>
  <c r="AG751" i="1" s="1"/>
  <c r="AB751" i="1"/>
  <c r="AE751" i="1" s="1"/>
  <c r="AC750" i="1"/>
  <c r="AB750" i="1"/>
  <c r="AE750" i="1" s="1"/>
  <c r="AC749" i="1"/>
  <c r="AB749" i="1"/>
  <c r="AE749" i="1" s="1"/>
  <c r="AC748" i="1"/>
  <c r="AB748" i="1"/>
  <c r="AE748" i="1" s="1"/>
  <c r="AC747" i="1"/>
  <c r="AB747" i="1"/>
  <c r="AE747" i="1" s="1"/>
  <c r="AC746" i="1"/>
  <c r="AG746" i="1" s="1"/>
  <c r="AB746" i="1"/>
  <c r="AE746" i="1" s="1"/>
  <c r="AC745" i="1"/>
  <c r="AB745" i="1"/>
  <c r="AE745" i="1" s="1"/>
  <c r="AC744" i="1"/>
  <c r="AF744" i="1" s="1"/>
  <c r="AB744" i="1"/>
  <c r="AE744" i="1" s="1"/>
  <c r="AC743" i="1"/>
  <c r="AG743" i="1" s="1"/>
  <c r="AB743" i="1"/>
  <c r="AE743" i="1" s="1"/>
  <c r="AC742" i="1"/>
  <c r="AB742" i="1"/>
  <c r="AE742" i="1" s="1"/>
  <c r="AC741" i="1"/>
  <c r="AF741" i="1" s="1"/>
  <c r="AB741" i="1"/>
  <c r="AE741" i="1" s="1"/>
  <c r="AC740" i="1"/>
  <c r="AG740" i="1" s="1"/>
  <c r="AB740" i="1"/>
  <c r="AE740" i="1" s="1"/>
  <c r="AC739" i="1"/>
  <c r="AB739" i="1"/>
  <c r="AE739" i="1" s="1"/>
  <c r="AC738" i="1"/>
  <c r="AB738" i="1"/>
  <c r="AE738" i="1" s="1"/>
  <c r="AC737" i="1"/>
  <c r="AB737" i="1"/>
  <c r="AE737" i="1" s="1"/>
  <c r="AC736" i="1"/>
  <c r="AB736" i="1"/>
  <c r="AE736" i="1" s="1"/>
  <c r="AC735" i="1"/>
  <c r="AG735" i="1" s="1"/>
  <c r="AB735" i="1"/>
  <c r="AE735" i="1" s="1"/>
  <c r="AC734" i="1"/>
  <c r="AB734" i="1"/>
  <c r="AE734" i="1" s="1"/>
  <c r="AC733" i="1"/>
  <c r="AB733" i="1"/>
  <c r="AE733" i="1" s="1"/>
  <c r="AC732" i="1"/>
  <c r="AG732" i="1" s="1"/>
  <c r="AB732" i="1"/>
  <c r="AE732" i="1" s="1"/>
  <c r="AC731" i="1"/>
  <c r="AB731" i="1"/>
  <c r="AE731" i="1" s="1"/>
  <c r="AC730" i="1"/>
  <c r="AG730" i="1" s="1"/>
  <c r="AB730" i="1"/>
  <c r="AE730" i="1" s="1"/>
  <c r="AC729" i="1"/>
  <c r="AB729" i="1"/>
  <c r="AE729" i="1" s="1"/>
  <c r="AC728" i="1"/>
  <c r="AF728" i="1" s="1"/>
  <c r="AB728" i="1"/>
  <c r="AE728" i="1" s="1"/>
  <c r="AC727" i="1"/>
  <c r="AG727" i="1" s="1"/>
  <c r="AB727" i="1"/>
  <c r="AE727" i="1" s="1"/>
  <c r="AC726" i="1"/>
  <c r="AB726" i="1"/>
  <c r="AE726" i="1" s="1"/>
  <c r="AC725" i="1"/>
  <c r="AF725" i="1" s="1"/>
  <c r="AB725" i="1"/>
  <c r="AE725" i="1" s="1"/>
  <c r="AC724" i="1"/>
  <c r="AG724" i="1" s="1"/>
  <c r="AB724" i="1"/>
  <c r="AE724" i="1" s="1"/>
  <c r="AC723" i="1"/>
  <c r="AB723" i="1"/>
  <c r="AE723" i="1" s="1"/>
  <c r="AC722" i="1"/>
  <c r="AG722" i="1" s="1"/>
  <c r="AB722" i="1"/>
  <c r="AE722" i="1"/>
  <c r="AC721" i="1"/>
  <c r="AB721" i="1"/>
  <c r="AE721" i="1" s="1"/>
  <c r="AC720" i="1"/>
  <c r="AF720" i="1" s="1"/>
  <c r="AB720" i="1"/>
  <c r="AE720" i="1" s="1"/>
  <c r="AC719" i="1"/>
  <c r="AG719" i="1" s="1"/>
  <c r="AB719" i="1"/>
  <c r="AE719" i="1" s="1"/>
  <c r="AC718" i="1"/>
  <c r="AB718" i="1"/>
  <c r="AE718" i="1" s="1"/>
  <c r="AC717" i="1"/>
  <c r="AB717" i="1"/>
  <c r="AE717" i="1" s="1"/>
  <c r="AC716" i="1"/>
  <c r="AG716" i="1" s="1"/>
  <c r="AB716" i="1"/>
  <c r="AE716" i="1" s="1"/>
  <c r="AC715" i="1"/>
  <c r="AB715" i="1"/>
  <c r="AE715" i="1" s="1"/>
  <c r="AC714" i="1"/>
  <c r="AG714" i="1" s="1"/>
  <c r="AB714" i="1"/>
  <c r="AE714" i="1"/>
  <c r="AC713" i="1"/>
  <c r="AB713" i="1"/>
  <c r="AE713" i="1" s="1"/>
  <c r="AC712" i="1"/>
  <c r="AF712" i="1" s="1"/>
  <c r="AB712" i="1"/>
  <c r="AE712" i="1" s="1"/>
  <c r="AC711" i="1"/>
  <c r="AG711" i="1" s="1"/>
  <c r="AB711" i="1"/>
  <c r="AE711" i="1" s="1"/>
  <c r="AC710" i="1"/>
  <c r="AB710" i="1"/>
  <c r="AE710" i="1" s="1"/>
  <c r="AC709" i="1"/>
  <c r="AF709" i="1" s="1"/>
  <c r="AB709" i="1"/>
  <c r="AE709" i="1" s="1"/>
  <c r="AC708" i="1"/>
  <c r="AB708" i="1"/>
  <c r="AE708" i="1" s="1"/>
  <c r="AC707" i="1"/>
  <c r="AB707" i="1"/>
  <c r="AE707" i="1" s="1"/>
  <c r="AC706" i="1"/>
  <c r="AG706" i="1" s="1"/>
  <c r="AB706" i="1"/>
  <c r="AE706" i="1" s="1"/>
  <c r="AC705" i="1"/>
  <c r="AB705" i="1"/>
  <c r="AE705" i="1" s="1"/>
  <c r="AC704" i="1"/>
  <c r="AF704" i="1" s="1"/>
  <c r="AB704" i="1"/>
  <c r="AE704" i="1" s="1"/>
  <c r="AC703" i="1"/>
  <c r="AG703" i="1" s="1"/>
  <c r="AB703" i="1"/>
  <c r="AE703" i="1" s="1"/>
  <c r="AC702" i="1"/>
  <c r="AB702" i="1"/>
  <c r="AE702" i="1" s="1"/>
  <c r="AC701" i="1"/>
  <c r="AB701" i="1"/>
  <c r="AE701" i="1" s="1"/>
  <c r="AC700" i="1"/>
  <c r="AG700" i="1" s="1"/>
  <c r="AB700" i="1"/>
  <c r="AE700" i="1" s="1"/>
  <c r="AC699" i="1"/>
  <c r="AB699" i="1"/>
  <c r="AE699" i="1" s="1"/>
  <c r="AC698" i="1"/>
  <c r="AG698" i="1" s="1"/>
  <c r="AB698" i="1"/>
  <c r="AE698" i="1" s="1"/>
  <c r="AC697" i="1"/>
  <c r="AB697" i="1"/>
  <c r="AE697" i="1" s="1"/>
  <c r="AC696" i="1"/>
  <c r="AF696" i="1" s="1"/>
  <c r="AB696" i="1"/>
  <c r="AE696" i="1" s="1"/>
  <c r="AC695" i="1"/>
  <c r="AG695" i="1" s="1"/>
  <c r="AB695" i="1"/>
  <c r="AE695" i="1" s="1"/>
  <c r="AC694" i="1"/>
  <c r="AB694" i="1"/>
  <c r="AE694" i="1" s="1"/>
  <c r="AC693" i="1"/>
  <c r="AF693" i="1" s="1"/>
  <c r="AB693" i="1"/>
  <c r="AE693" i="1" s="1"/>
  <c r="AC692" i="1"/>
  <c r="AG692" i="1" s="1"/>
  <c r="AB692" i="1"/>
  <c r="AE692" i="1" s="1"/>
  <c r="AC691" i="1"/>
  <c r="AB691" i="1"/>
  <c r="AE691" i="1" s="1"/>
  <c r="AC690" i="1"/>
  <c r="AG690" i="1" s="1"/>
  <c r="AB690" i="1"/>
  <c r="AE690" i="1" s="1"/>
  <c r="AC689" i="1"/>
  <c r="AB689" i="1"/>
  <c r="AE689" i="1" s="1"/>
  <c r="AC688" i="1"/>
  <c r="AF688" i="1" s="1"/>
  <c r="AB688" i="1"/>
  <c r="AE688" i="1" s="1"/>
  <c r="AC687" i="1"/>
  <c r="AG687" i="1" s="1"/>
  <c r="AB687" i="1"/>
  <c r="AE687" i="1" s="1"/>
  <c r="AC686" i="1"/>
  <c r="AB686" i="1"/>
  <c r="AE686" i="1" s="1"/>
  <c r="AC685" i="1"/>
  <c r="AB685" i="1"/>
  <c r="AE685" i="1" s="1"/>
  <c r="AC684" i="1"/>
  <c r="AG684" i="1" s="1"/>
  <c r="AB684" i="1"/>
  <c r="AE684" i="1" s="1"/>
  <c r="AC683" i="1"/>
  <c r="AB683" i="1"/>
  <c r="AE683" i="1" s="1"/>
  <c r="AC682" i="1"/>
  <c r="AG682" i="1" s="1"/>
  <c r="AB682" i="1"/>
  <c r="AE682" i="1" s="1"/>
  <c r="AC681" i="1"/>
  <c r="AB681" i="1"/>
  <c r="AE681" i="1" s="1"/>
  <c r="AC680" i="1"/>
  <c r="AF680" i="1" s="1"/>
  <c r="AB680" i="1"/>
  <c r="AE680" i="1" s="1"/>
  <c r="AC679" i="1"/>
  <c r="AG679" i="1" s="1"/>
  <c r="AB679" i="1"/>
  <c r="AE679" i="1" s="1"/>
  <c r="AC678" i="1"/>
  <c r="AB678" i="1"/>
  <c r="AE678" i="1" s="1"/>
  <c r="AC677" i="1"/>
  <c r="AF677" i="1" s="1"/>
  <c r="AB677" i="1"/>
  <c r="AE677" i="1" s="1"/>
  <c r="AC676" i="1"/>
  <c r="AG676" i="1" s="1"/>
  <c r="AB676" i="1"/>
  <c r="AE676" i="1" s="1"/>
  <c r="AC675" i="1"/>
  <c r="AB675" i="1"/>
  <c r="AE675" i="1" s="1"/>
  <c r="AC674" i="1"/>
  <c r="AG674" i="1" s="1"/>
  <c r="AB674" i="1"/>
  <c r="AE674" i="1" s="1"/>
  <c r="AC673" i="1"/>
  <c r="AB673" i="1"/>
  <c r="AE673" i="1" s="1"/>
  <c r="AC672" i="1"/>
  <c r="AB672" i="1"/>
  <c r="AE672" i="1" s="1"/>
  <c r="AC671" i="1"/>
  <c r="AB671" i="1"/>
  <c r="AE671" i="1" s="1"/>
  <c r="AC670" i="1"/>
  <c r="AB670" i="1"/>
  <c r="AE670" i="1" s="1"/>
  <c r="AC669" i="1"/>
  <c r="AB669" i="1"/>
  <c r="AE669" i="1" s="1"/>
  <c r="AC668" i="1"/>
  <c r="AG668" i="1" s="1"/>
  <c r="AB668" i="1"/>
  <c r="AE668" i="1" s="1"/>
  <c r="AC667" i="1"/>
  <c r="AB667" i="1"/>
  <c r="AE667" i="1" s="1"/>
  <c r="AC666" i="1"/>
  <c r="AG666" i="1" s="1"/>
  <c r="AB666" i="1"/>
  <c r="AE666" i="1" s="1"/>
  <c r="AC665" i="1"/>
  <c r="AB665" i="1"/>
  <c r="AE665" i="1" s="1"/>
  <c r="AC664" i="1"/>
  <c r="AF664" i="1" s="1"/>
  <c r="AB664" i="1"/>
  <c r="AE664" i="1" s="1"/>
  <c r="AC663" i="1"/>
  <c r="AB663" i="1"/>
  <c r="AE663" i="1" s="1"/>
  <c r="AC662" i="1"/>
  <c r="AB662" i="1"/>
  <c r="AE662" i="1" s="1"/>
  <c r="AC661" i="1"/>
  <c r="AF661" i="1" s="1"/>
  <c r="AB661" i="1"/>
  <c r="AE661" i="1" s="1"/>
  <c r="AC660" i="1"/>
  <c r="AG660" i="1" s="1"/>
  <c r="AB660" i="1"/>
  <c r="AE660" i="1" s="1"/>
  <c r="AC659" i="1"/>
  <c r="AB659" i="1"/>
  <c r="AE659" i="1" s="1"/>
  <c r="AC658" i="1"/>
  <c r="AG658" i="1" s="1"/>
  <c r="AB658" i="1"/>
  <c r="AE658" i="1"/>
  <c r="AC657" i="1"/>
  <c r="AB657" i="1"/>
  <c r="AE657" i="1" s="1"/>
  <c r="AC656" i="1"/>
  <c r="AF656" i="1" s="1"/>
  <c r="AB656" i="1"/>
  <c r="AE656" i="1" s="1"/>
  <c r="AC655" i="1"/>
  <c r="AB655" i="1"/>
  <c r="AE655" i="1" s="1"/>
  <c r="AC654" i="1"/>
  <c r="AB654" i="1"/>
  <c r="AE654" i="1" s="1"/>
  <c r="AC653" i="1"/>
  <c r="AB653" i="1"/>
  <c r="AE653" i="1" s="1"/>
  <c r="AC652" i="1"/>
  <c r="AG652" i="1" s="1"/>
  <c r="AB652" i="1"/>
  <c r="AE652" i="1" s="1"/>
  <c r="AC651" i="1"/>
  <c r="AB651" i="1"/>
  <c r="AE651" i="1" s="1"/>
  <c r="AC650" i="1"/>
  <c r="AG650" i="1" s="1"/>
  <c r="AB650" i="1"/>
  <c r="AE650" i="1" s="1"/>
  <c r="AC649" i="1"/>
  <c r="AB649" i="1"/>
  <c r="AE649" i="1" s="1"/>
  <c r="AC648" i="1"/>
  <c r="AF648" i="1" s="1"/>
  <c r="AB648" i="1"/>
  <c r="AE648" i="1" s="1"/>
  <c r="AC647" i="1"/>
  <c r="AG647" i="1" s="1"/>
  <c r="AB647" i="1"/>
  <c r="AE647" i="1" s="1"/>
  <c r="AC646" i="1"/>
  <c r="AB646" i="1"/>
  <c r="AE646" i="1" s="1"/>
  <c r="AC645" i="1"/>
  <c r="AF645" i="1" s="1"/>
  <c r="AB645" i="1"/>
  <c r="AE645" i="1" s="1"/>
  <c r="AC644" i="1"/>
  <c r="AB644" i="1"/>
  <c r="AE644" i="1" s="1"/>
  <c r="AC643" i="1"/>
  <c r="AB643" i="1"/>
  <c r="AE643" i="1" s="1"/>
  <c r="AC642" i="1"/>
  <c r="AG642" i="1" s="1"/>
  <c r="AB642" i="1"/>
  <c r="AE642" i="1" s="1"/>
  <c r="AC641" i="1"/>
  <c r="AB641" i="1"/>
  <c r="AE641" i="1" s="1"/>
  <c r="AC640" i="1"/>
  <c r="AB640" i="1"/>
  <c r="AE640" i="1" s="1"/>
  <c r="AC639" i="1"/>
  <c r="AG639" i="1" s="1"/>
  <c r="AB639" i="1"/>
  <c r="AE639" i="1" s="1"/>
  <c r="AC638" i="1"/>
  <c r="AB638" i="1"/>
  <c r="AE638" i="1" s="1"/>
  <c r="AC637" i="1"/>
  <c r="AB637" i="1"/>
  <c r="AE637" i="1" s="1"/>
  <c r="AC636" i="1"/>
  <c r="AB636" i="1"/>
  <c r="AE636" i="1" s="1"/>
  <c r="AC635" i="1"/>
  <c r="AB635" i="1"/>
  <c r="AE635" i="1" s="1"/>
  <c r="AC634" i="1"/>
  <c r="AG634" i="1" s="1"/>
  <c r="AB634" i="1"/>
  <c r="AE634" i="1" s="1"/>
  <c r="AC633" i="1"/>
  <c r="AB633" i="1"/>
  <c r="AE633" i="1" s="1"/>
  <c r="AC632" i="1"/>
  <c r="AB632" i="1"/>
  <c r="AE632" i="1" s="1"/>
  <c r="AC631" i="1"/>
  <c r="AG631" i="1" s="1"/>
  <c r="AB631" i="1"/>
  <c r="AE631" i="1" s="1"/>
  <c r="AC630" i="1"/>
  <c r="AB630" i="1"/>
  <c r="AE630" i="1" s="1"/>
  <c r="AC629" i="1"/>
  <c r="AF629" i="1" s="1"/>
  <c r="AB629" i="1"/>
  <c r="AE629" i="1" s="1"/>
  <c r="AC628" i="1"/>
  <c r="AB628" i="1"/>
  <c r="AE628" i="1" s="1"/>
  <c r="AC627" i="1"/>
  <c r="AB627" i="1"/>
  <c r="AE627" i="1" s="1"/>
  <c r="AC626" i="1"/>
  <c r="AG626" i="1" s="1"/>
  <c r="AB626" i="1"/>
  <c r="AE626" i="1"/>
  <c r="AC625" i="1"/>
  <c r="AB625" i="1"/>
  <c r="AE625" i="1" s="1"/>
  <c r="AC624" i="1"/>
  <c r="AF624" i="1" s="1"/>
  <c r="AB624" i="1"/>
  <c r="AE624" i="1" s="1"/>
  <c r="AC623" i="1"/>
  <c r="AG623" i="1" s="1"/>
  <c r="AB623" i="1"/>
  <c r="AE623" i="1" s="1"/>
  <c r="AC622" i="1"/>
  <c r="AB622" i="1"/>
  <c r="AE622" i="1" s="1"/>
  <c r="AC621" i="1"/>
  <c r="AB621" i="1"/>
  <c r="AE621" i="1" s="1"/>
  <c r="AC620" i="1"/>
  <c r="AG620" i="1" s="1"/>
  <c r="AB620" i="1"/>
  <c r="AE620" i="1" s="1"/>
  <c r="AC619" i="1"/>
  <c r="AB619" i="1"/>
  <c r="AE619" i="1" s="1"/>
  <c r="AC618" i="1"/>
  <c r="AG618" i="1" s="1"/>
  <c r="AB618" i="1"/>
  <c r="AE618" i="1" s="1"/>
  <c r="AC617" i="1"/>
  <c r="AB617" i="1"/>
  <c r="AE617" i="1" s="1"/>
  <c r="AC616" i="1"/>
  <c r="AB616" i="1"/>
  <c r="AE616" i="1" s="1"/>
  <c r="AC615" i="1"/>
  <c r="AG615" i="1" s="1"/>
  <c r="AB615" i="1"/>
  <c r="AE615" i="1" s="1"/>
  <c r="AC614" i="1"/>
  <c r="AB614" i="1"/>
  <c r="AE614" i="1" s="1"/>
  <c r="AC613" i="1"/>
  <c r="AF613" i="1" s="1"/>
  <c r="AB613" i="1"/>
  <c r="AE613" i="1" s="1"/>
  <c r="AC612" i="1"/>
  <c r="AG612" i="1" s="1"/>
  <c r="AB612" i="1"/>
  <c r="AE612" i="1" s="1"/>
  <c r="AC611" i="1"/>
  <c r="AB611" i="1"/>
  <c r="AE611" i="1" s="1"/>
  <c r="AC610" i="1"/>
  <c r="AB610" i="1"/>
  <c r="AE610" i="1" s="1"/>
  <c r="AC609" i="1"/>
  <c r="AB609" i="1"/>
  <c r="AE609" i="1" s="1"/>
  <c r="AC608" i="1"/>
  <c r="AB608" i="1"/>
  <c r="AE608" i="1" s="1"/>
  <c r="AC607" i="1"/>
  <c r="AG607" i="1" s="1"/>
  <c r="AB607" i="1"/>
  <c r="AE607" i="1" s="1"/>
  <c r="AC606" i="1"/>
  <c r="AB606" i="1"/>
  <c r="AE606" i="1" s="1"/>
  <c r="AC605" i="1"/>
  <c r="AB605" i="1"/>
  <c r="AE605" i="1" s="1"/>
  <c r="AC604" i="1"/>
  <c r="AG604" i="1" s="1"/>
  <c r="AB604" i="1"/>
  <c r="AE604" i="1" s="1"/>
  <c r="AC603" i="1"/>
  <c r="AB603" i="1"/>
  <c r="AE603" i="1" s="1"/>
  <c r="AC602" i="1"/>
  <c r="AG602" i="1" s="1"/>
  <c r="AB602" i="1"/>
  <c r="AE602" i="1" s="1"/>
  <c r="AC601" i="1"/>
  <c r="AB601" i="1"/>
  <c r="AE601" i="1" s="1"/>
  <c r="AC600" i="1"/>
  <c r="AF600" i="1" s="1"/>
  <c r="AB600" i="1"/>
  <c r="AE600" i="1" s="1"/>
  <c r="AC599" i="1"/>
  <c r="AG599" i="1" s="1"/>
  <c r="AB599" i="1"/>
  <c r="AE599" i="1" s="1"/>
  <c r="AC598" i="1"/>
  <c r="AB598" i="1"/>
  <c r="AE598" i="1" s="1"/>
  <c r="AC597" i="1"/>
  <c r="AF597" i="1" s="1"/>
  <c r="AB597" i="1"/>
  <c r="AE597" i="1" s="1"/>
  <c r="AC596" i="1"/>
  <c r="AG596" i="1" s="1"/>
  <c r="AB596" i="1"/>
  <c r="AE596" i="1" s="1"/>
  <c r="AC595" i="1"/>
  <c r="AB595" i="1"/>
  <c r="AE595" i="1" s="1"/>
  <c r="AC594" i="1"/>
  <c r="AG594" i="1" s="1"/>
  <c r="AB594" i="1"/>
  <c r="AE594" i="1"/>
  <c r="AC593" i="1"/>
  <c r="AB593" i="1"/>
  <c r="AE593" i="1" s="1"/>
  <c r="AC592" i="1"/>
  <c r="AF592" i="1" s="1"/>
  <c r="AB592" i="1"/>
  <c r="AE592" i="1" s="1"/>
  <c r="AC591" i="1"/>
  <c r="AG591" i="1" s="1"/>
  <c r="AB591" i="1"/>
  <c r="AE591" i="1" s="1"/>
  <c r="AC590" i="1"/>
  <c r="AB590" i="1"/>
  <c r="AE590" i="1" s="1"/>
  <c r="AC589" i="1"/>
  <c r="AB589" i="1"/>
  <c r="AE589" i="1" s="1"/>
  <c r="AC588" i="1"/>
  <c r="AG588" i="1" s="1"/>
  <c r="AB588" i="1"/>
  <c r="AE588" i="1" s="1"/>
  <c r="AC587" i="1"/>
  <c r="AB587" i="1"/>
  <c r="AE587" i="1" s="1"/>
  <c r="AC586" i="1"/>
  <c r="AG586" i="1" s="1"/>
  <c r="AB586" i="1"/>
  <c r="AE586" i="1"/>
  <c r="AC585" i="1"/>
  <c r="AB585" i="1"/>
  <c r="AE585" i="1" s="1"/>
  <c r="AC584" i="1"/>
  <c r="AF584" i="1" s="1"/>
  <c r="AB584" i="1"/>
  <c r="AE584" i="1" s="1"/>
  <c r="AC583" i="1"/>
  <c r="AG583" i="1" s="1"/>
  <c r="AB583" i="1"/>
  <c r="AE583" i="1" s="1"/>
  <c r="AC582" i="1"/>
  <c r="AB582" i="1"/>
  <c r="AE582" i="1" s="1"/>
  <c r="AC581" i="1"/>
  <c r="AF581" i="1" s="1"/>
  <c r="AB581" i="1"/>
  <c r="AE581" i="1" s="1"/>
  <c r="AC580" i="1"/>
  <c r="AB580" i="1"/>
  <c r="AE580" i="1" s="1"/>
  <c r="AC579" i="1"/>
  <c r="AB579" i="1"/>
  <c r="AE579" i="1" s="1"/>
  <c r="AC578" i="1"/>
  <c r="AG578" i="1" s="1"/>
  <c r="AB578" i="1"/>
  <c r="AE578" i="1" s="1"/>
  <c r="AC577" i="1"/>
  <c r="AB577" i="1"/>
  <c r="AE577" i="1" s="1"/>
  <c r="AC576" i="1"/>
  <c r="AF576" i="1" s="1"/>
  <c r="AB576" i="1"/>
  <c r="AE576" i="1" s="1"/>
  <c r="AC575" i="1"/>
  <c r="AG575" i="1" s="1"/>
  <c r="AB575" i="1"/>
  <c r="AE575" i="1" s="1"/>
  <c r="AC574" i="1"/>
  <c r="AB574" i="1"/>
  <c r="AE574" i="1" s="1"/>
  <c r="AC573" i="1"/>
  <c r="AB573" i="1"/>
  <c r="AE573" i="1" s="1"/>
  <c r="AC572" i="1"/>
  <c r="AG572" i="1" s="1"/>
  <c r="AB572" i="1"/>
  <c r="AE572" i="1" s="1"/>
  <c r="AC571" i="1"/>
  <c r="AB571" i="1"/>
  <c r="AE571" i="1" s="1"/>
  <c r="AC570" i="1"/>
  <c r="AG570" i="1" s="1"/>
  <c r="AB570" i="1"/>
  <c r="AE570" i="1" s="1"/>
  <c r="AC569" i="1"/>
  <c r="AB569" i="1"/>
  <c r="AE569" i="1" s="1"/>
  <c r="AC568" i="1"/>
  <c r="AF568" i="1" s="1"/>
  <c r="AB568" i="1"/>
  <c r="AE568" i="1" s="1"/>
  <c r="AC567" i="1"/>
  <c r="AG567" i="1" s="1"/>
  <c r="AB567" i="1"/>
  <c r="AE567" i="1" s="1"/>
  <c r="AC566" i="1"/>
  <c r="AB566" i="1"/>
  <c r="AE566" i="1" s="1"/>
  <c r="AC565" i="1"/>
  <c r="AF565" i="1" s="1"/>
  <c r="AB565" i="1"/>
  <c r="AE565" i="1" s="1"/>
  <c r="AC564" i="1"/>
  <c r="AG564" i="1" s="1"/>
  <c r="AB564" i="1"/>
  <c r="AE564" i="1" s="1"/>
  <c r="AC563" i="1"/>
  <c r="AB563" i="1"/>
  <c r="AE563" i="1" s="1"/>
  <c r="AC562" i="1"/>
  <c r="AG562" i="1" s="1"/>
  <c r="AB562" i="1"/>
  <c r="AE562" i="1" s="1"/>
  <c r="AC561" i="1"/>
  <c r="AB561" i="1"/>
  <c r="AE561" i="1" s="1"/>
  <c r="AC560" i="1"/>
  <c r="AF560" i="1" s="1"/>
  <c r="AB560" i="1"/>
  <c r="AE560" i="1" s="1"/>
  <c r="AC559" i="1"/>
  <c r="AG559" i="1" s="1"/>
  <c r="AB559" i="1"/>
  <c r="AE559" i="1" s="1"/>
  <c r="AC558" i="1"/>
  <c r="AB558" i="1"/>
  <c r="AE558" i="1" s="1"/>
  <c r="AC557" i="1"/>
  <c r="AB557" i="1"/>
  <c r="AE557" i="1" s="1"/>
  <c r="AC556" i="1"/>
  <c r="AG556" i="1" s="1"/>
  <c r="AB556" i="1"/>
  <c r="AE556" i="1" s="1"/>
  <c r="AC555" i="1"/>
  <c r="AB555" i="1"/>
  <c r="AE555" i="1" s="1"/>
  <c r="AC554" i="1"/>
  <c r="AG554" i="1" s="1"/>
  <c r="AB554" i="1"/>
  <c r="AE554" i="1" s="1"/>
  <c r="AC553" i="1"/>
  <c r="AB553" i="1"/>
  <c r="AE553" i="1" s="1"/>
  <c r="AC552" i="1"/>
  <c r="AF552" i="1" s="1"/>
  <c r="AB552" i="1"/>
  <c r="AE552" i="1" s="1"/>
  <c r="AC551" i="1"/>
  <c r="AG551" i="1" s="1"/>
  <c r="AB551" i="1"/>
  <c r="AE551" i="1" s="1"/>
  <c r="AC550" i="1"/>
  <c r="AB550" i="1"/>
  <c r="AE550" i="1" s="1"/>
  <c r="AC549" i="1"/>
  <c r="AF549" i="1" s="1"/>
  <c r="AB549" i="1"/>
  <c r="AE549" i="1" s="1"/>
  <c r="AC548" i="1"/>
  <c r="AG548" i="1" s="1"/>
  <c r="AB548" i="1"/>
  <c r="AE548" i="1" s="1"/>
  <c r="AC547" i="1"/>
  <c r="AB547" i="1"/>
  <c r="AE547" i="1" s="1"/>
  <c r="AC546" i="1"/>
  <c r="AG546" i="1" s="1"/>
  <c r="AB546" i="1"/>
  <c r="AE546" i="1" s="1"/>
  <c r="AC545" i="1"/>
  <c r="AB545" i="1"/>
  <c r="AE545" i="1" s="1"/>
  <c r="AC544" i="1"/>
  <c r="AB544" i="1"/>
  <c r="AE544" i="1" s="1"/>
  <c r="AC543" i="1"/>
  <c r="AG543" i="1" s="1"/>
  <c r="AB543" i="1"/>
  <c r="AE543" i="1" s="1"/>
  <c r="AC542" i="1"/>
  <c r="AB542" i="1"/>
  <c r="AE542" i="1" s="1"/>
  <c r="AC541" i="1"/>
  <c r="AB541" i="1"/>
  <c r="AE541" i="1" s="1"/>
  <c r="AC540" i="1"/>
  <c r="AG540" i="1" s="1"/>
  <c r="AB540" i="1"/>
  <c r="AE540" i="1" s="1"/>
  <c r="AC539" i="1"/>
  <c r="AB539" i="1"/>
  <c r="AE539" i="1" s="1"/>
  <c r="AC538" i="1"/>
  <c r="AG538" i="1" s="1"/>
  <c r="AB538" i="1"/>
  <c r="AE538" i="1" s="1"/>
  <c r="AC537" i="1"/>
  <c r="AB537" i="1"/>
  <c r="AE537" i="1" s="1"/>
  <c r="AC536" i="1"/>
  <c r="AF536" i="1" s="1"/>
  <c r="AB536" i="1"/>
  <c r="AE536" i="1" s="1"/>
  <c r="AC535" i="1"/>
  <c r="AB535" i="1"/>
  <c r="AE535" i="1" s="1"/>
  <c r="AC534" i="1"/>
  <c r="AB534" i="1"/>
  <c r="AE534" i="1" s="1"/>
  <c r="AC533" i="1"/>
  <c r="AF533" i="1" s="1"/>
  <c r="AB533" i="1"/>
  <c r="AE533" i="1" s="1"/>
  <c r="AC532" i="1"/>
  <c r="AG532" i="1" s="1"/>
  <c r="AB532" i="1"/>
  <c r="AE532" i="1" s="1"/>
  <c r="AC531" i="1"/>
  <c r="AB531" i="1"/>
  <c r="AE531" i="1" s="1"/>
  <c r="AC530" i="1"/>
  <c r="AG530" i="1" s="1"/>
  <c r="AB530" i="1"/>
  <c r="AE530" i="1" s="1"/>
  <c r="AC529" i="1"/>
  <c r="AB529" i="1"/>
  <c r="AE529" i="1" s="1"/>
  <c r="AC528" i="1"/>
  <c r="AF528" i="1" s="1"/>
  <c r="AB528" i="1"/>
  <c r="AE528" i="1" s="1"/>
  <c r="AC527" i="1"/>
  <c r="AG527" i="1" s="1"/>
  <c r="AB527" i="1"/>
  <c r="AE527" i="1" s="1"/>
  <c r="AC526" i="1"/>
  <c r="AB526" i="1"/>
  <c r="AE526" i="1" s="1"/>
  <c r="AC525" i="1"/>
  <c r="AB525" i="1"/>
  <c r="AE525" i="1" s="1"/>
  <c r="AC524" i="1"/>
  <c r="AG524" i="1" s="1"/>
  <c r="AB524" i="1"/>
  <c r="AE524" i="1" s="1"/>
  <c r="AC523" i="1"/>
  <c r="AB523" i="1"/>
  <c r="AE523" i="1" s="1"/>
  <c r="AC522" i="1"/>
  <c r="AG522" i="1" s="1"/>
  <c r="AB522" i="1"/>
  <c r="AE522" i="1"/>
  <c r="AC521" i="1"/>
  <c r="AB521" i="1"/>
  <c r="AE521" i="1" s="1"/>
  <c r="AC520" i="1"/>
  <c r="AB520" i="1"/>
  <c r="AE520" i="1" s="1"/>
  <c r="AC519" i="1"/>
  <c r="AG519" i="1" s="1"/>
  <c r="AB519" i="1"/>
  <c r="AE519" i="1" s="1"/>
  <c r="AC518" i="1"/>
  <c r="AB518" i="1"/>
  <c r="AE518" i="1" s="1"/>
  <c r="AC517" i="1"/>
  <c r="AF517" i="1" s="1"/>
  <c r="AB517" i="1"/>
  <c r="AE517" i="1" s="1"/>
  <c r="AC516" i="1"/>
  <c r="AB516" i="1"/>
  <c r="AE516" i="1" s="1"/>
  <c r="AC515" i="1"/>
  <c r="AB515" i="1"/>
  <c r="AE515" i="1" s="1"/>
  <c r="AC514" i="1"/>
  <c r="AG514" i="1" s="1"/>
  <c r="AB514" i="1"/>
  <c r="AE514" i="1" s="1"/>
  <c r="AC513" i="1"/>
  <c r="AB513" i="1"/>
  <c r="AE513" i="1" s="1"/>
  <c r="AC512" i="1"/>
  <c r="AB512" i="1"/>
  <c r="AE512" i="1" s="1"/>
  <c r="AC511" i="1"/>
  <c r="AG511" i="1" s="1"/>
  <c r="AB511" i="1"/>
  <c r="AE511" i="1" s="1"/>
  <c r="AC510" i="1"/>
  <c r="AB510" i="1"/>
  <c r="AE510" i="1" s="1"/>
  <c r="AC509" i="1"/>
  <c r="AB509" i="1"/>
  <c r="AE509" i="1" s="1"/>
  <c r="AC508" i="1"/>
  <c r="AG508" i="1" s="1"/>
  <c r="AB508" i="1"/>
  <c r="AE508" i="1" s="1"/>
  <c r="AC507" i="1"/>
  <c r="AB507" i="1"/>
  <c r="AE507" i="1" s="1"/>
  <c r="AC506" i="1"/>
  <c r="AG506" i="1" s="1"/>
  <c r="AB506" i="1"/>
  <c r="AE506" i="1" s="1"/>
  <c r="AC505" i="1"/>
  <c r="AB505" i="1"/>
  <c r="AE505" i="1" s="1"/>
  <c r="AC504" i="1"/>
  <c r="AB504" i="1"/>
  <c r="AE504" i="1" s="1"/>
  <c r="AC503" i="1"/>
  <c r="AG503" i="1" s="1"/>
  <c r="AB503" i="1"/>
  <c r="AE503" i="1" s="1"/>
  <c r="AC502" i="1"/>
  <c r="AB502" i="1"/>
  <c r="AE502" i="1" s="1"/>
  <c r="AC501" i="1"/>
  <c r="AF501" i="1" s="1"/>
  <c r="AB501" i="1"/>
  <c r="AE501" i="1" s="1"/>
  <c r="AC500" i="1"/>
  <c r="AG500" i="1" s="1"/>
  <c r="AB500" i="1"/>
  <c r="AE500" i="1" s="1"/>
  <c r="AC499" i="1"/>
  <c r="AB499" i="1"/>
  <c r="AE499" i="1" s="1"/>
  <c r="AC498" i="1"/>
  <c r="AG498" i="1" s="1"/>
  <c r="AB498" i="1"/>
  <c r="AE498" i="1"/>
  <c r="AC497" i="1"/>
  <c r="AB497" i="1"/>
  <c r="AE497" i="1" s="1"/>
  <c r="AC496" i="1"/>
  <c r="AB496" i="1"/>
  <c r="AE496" i="1" s="1"/>
  <c r="AC495" i="1"/>
  <c r="AG495" i="1" s="1"/>
  <c r="AB495" i="1"/>
  <c r="AE495" i="1" s="1"/>
  <c r="AC494" i="1"/>
  <c r="AB494" i="1"/>
  <c r="AE494" i="1" s="1"/>
  <c r="AC493" i="1"/>
  <c r="AB493" i="1"/>
  <c r="AE493" i="1" s="1"/>
  <c r="AC492" i="1"/>
  <c r="AG492" i="1" s="1"/>
  <c r="AB492" i="1"/>
  <c r="AE492" i="1" s="1"/>
  <c r="AC491" i="1"/>
  <c r="AB491" i="1"/>
  <c r="AE491" i="1" s="1"/>
  <c r="AC490" i="1"/>
  <c r="AG490" i="1" s="1"/>
  <c r="AB490" i="1"/>
  <c r="AE490" i="1" s="1"/>
  <c r="AC489" i="1"/>
  <c r="AB489" i="1"/>
  <c r="AE489" i="1" s="1"/>
  <c r="AC488" i="1"/>
  <c r="AB488" i="1"/>
  <c r="AE488" i="1" s="1"/>
  <c r="AC487" i="1"/>
  <c r="AG487" i="1" s="1"/>
  <c r="AB487" i="1"/>
  <c r="AE487" i="1" s="1"/>
  <c r="AC486" i="1"/>
  <c r="AB486" i="1"/>
  <c r="AE486" i="1" s="1"/>
  <c r="AC485" i="1"/>
  <c r="AF485" i="1" s="1"/>
  <c r="AB485" i="1"/>
  <c r="AE485" i="1" s="1"/>
  <c r="AC484" i="1"/>
  <c r="AB484" i="1"/>
  <c r="AE484" i="1" s="1"/>
  <c r="AC483" i="1"/>
  <c r="AB483" i="1"/>
  <c r="AE483" i="1" s="1"/>
  <c r="AC482" i="1"/>
  <c r="AB482" i="1"/>
  <c r="AE482" i="1" s="1"/>
  <c r="AC481" i="1"/>
  <c r="AB481" i="1"/>
  <c r="AE481" i="1" s="1"/>
  <c r="AC480" i="1"/>
  <c r="AB480" i="1"/>
  <c r="AE480" i="1" s="1"/>
  <c r="AC479" i="1"/>
  <c r="AG479" i="1" s="1"/>
  <c r="AB479" i="1"/>
  <c r="AE479" i="1" s="1"/>
  <c r="AC478" i="1"/>
  <c r="AB478" i="1"/>
  <c r="AE478" i="1" s="1"/>
  <c r="AC477" i="1"/>
  <c r="AB477" i="1"/>
  <c r="AE477" i="1" s="1"/>
  <c r="AC476" i="1"/>
  <c r="AG476" i="1" s="1"/>
  <c r="AB476" i="1"/>
  <c r="AE476" i="1" s="1"/>
  <c r="AC475" i="1"/>
  <c r="AB475" i="1"/>
  <c r="AE475" i="1" s="1"/>
  <c r="AC474" i="1"/>
  <c r="AG474" i="1" s="1"/>
  <c r="AB474" i="1"/>
  <c r="AE474" i="1" s="1"/>
  <c r="AC473" i="1"/>
  <c r="AB473" i="1"/>
  <c r="AE473" i="1" s="1"/>
  <c r="AC472" i="1"/>
  <c r="AF472" i="1" s="1"/>
  <c r="AB472" i="1"/>
  <c r="AE472" i="1" s="1"/>
  <c r="AC471" i="1"/>
  <c r="AG471" i="1" s="1"/>
  <c r="AB471" i="1"/>
  <c r="AE471" i="1" s="1"/>
  <c r="AC470" i="1"/>
  <c r="AB470" i="1"/>
  <c r="AE470" i="1" s="1"/>
  <c r="AC469" i="1"/>
  <c r="AF469" i="1" s="1"/>
  <c r="AB469" i="1"/>
  <c r="AE469" i="1" s="1"/>
  <c r="AC468" i="1"/>
  <c r="AG468" i="1" s="1"/>
  <c r="AB468" i="1"/>
  <c r="AE468" i="1" s="1"/>
  <c r="AC467" i="1"/>
  <c r="AB467" i="1"/>
  <c r="AE467" i="1" s="1"/>
  <c r="AC466" i="1"/>
  <c r="AG466" i="1" s="1"/>
  <c r="AB466" i="1"/>
  <c r="AE466" i="1"/>
  <c r="AC465" i="1"/>
  <c r="AB465" i="1"/>
  <c r="AE465" i="1" s="1"/>
  <c r="AC464" i="1"/>
  <c r="AF464" i="1" s="1"/>
  <c r="AB464" i="1"/>
  <c r="AE464" i="1" s="1"/>
  <c r="AC463" i="1"/>
  <c r="AG463" i="1" s="1"/>
  <c r="AB463" i="1"/>
  <c r="AE463" i="1" s="1"/>
  <c r="AC462" i="1"/>
  <c r="AB462" i="1"/>
  <c r="AE462" i="1" s="1"/>
  <c r="AC461" i="1"/>
  <c r="AB461" i="1"/>
  <c r="AE461" i="1" s="1"/>
  <c r="AC460" i="1"/>
  <c r="AG460" i="1" s="1"/>
  <c r="AB460" i="1"/>
  <c r="AE460" i="1" s="1"/>
  <c r="AC459" i="1"/>
  <c r="AB459" i="1"/>
  <c r="AE459" i="1" s="1"/>
  <c r="AC458" i="1"/>
  <c r="AG458" i="1" s="1"/>
  <c r="AB458" i="1"/>
  <c r="AE458" i="1"/>
  <c r="AC457" i="1"/>
  <c r="AB457" i="1"/>
  <c r="AE457" i="1" s="1"/>
  <c r="AC456" i="1"/>
  <c r="AF456" i="1" s="1"/>
  <c r="AB456" i="1"/>
  <c r="AE456" i="1" s="1"/>
  <c r="AC455" i="1"/>
  <c r="AG455" i="1" s="1"/>
  <c r="AB455" i="1"/>
  <c r="AE455" i="1" s="1"/>
  <c r="AC454" i="1"/>
  <c r="AB454" i="1"/>
  <c r="AE454" i="1" s="1"/>
  <c r="AC453" i="1"/>
  <c r="AF453" i="1" s="1"/>
  <c r="AB453" i="1"/>
  <c r="AE453" i="1" s="1"/>
  <c r="AC452" i="1"/>
  <c r="AB452" i="1"/>
  <c r="AE452" i="1" s="1"/>
  <c r="AC451" i="1"/>
  <c r="AB451" i="1"/>
  <c r="AE451" i="1" s="1"/>
  <c r="AC450" i="1"/>
  <c r="AG450" i="1" s="1"/>
  <c r="AB450" i="1"/>
  <c r="AE450" i="1" s="1"/>
  <c r="AC449" i="1"/>
  <c r="AB449" i="1"/>
  <c r="AE449" i="1" s="1"/>
  <c r="AC448" i="1"/>
  <c r="AF448" i="1" s="1"/>
  <c r="AB448" i="1"/>
  <c r="AE448" i="1" s="1"/>
  <c r="AC447" i="1"/>
  <c r="AB447" i="1"/>
  <c r="AE447" i="1" s="1"/>
  <c r="AC446" i="1"/>
  <c r="AB446" i="1"/>
  <c r="AE446" i="1" s="1"/>
  <c r="AC445" i="1"/>
  <c r="AB445" i="1"/>
  <c r="AE445" i="1" s="1"/>
  <c r="AC444" i="1"/>
  <c r="AG444" i="1" s="1"/>
  <c r="AB444" i="1"/>
  <c r="AE444" i="1" s="1"/>
  <c r="AC443" i="1"/>
  <c r="AB443" i="1"/>
  <c r="AE443" i="1" s="1"/>
  <c r="AC442" i="1"/>
  <c r="AG442" i="1" s="1"/>
  <c r="AB442" i="1"/>
  <c r="AE442" i="1" s="1"/>
  <c r="AC441" i="1"/>
  <c r="AB441" i="1"/>
  <c r="AE441" i="1" s="1"/>
  <c r="AC440" i="1"/>
  <c r="AB440" i="1"/>
  <c r="AE440" i="1" s="1"/>
  <c r="AC439" i="1"/>
  <c r="AG439" i="1" s="1"/>
  <c r="AB439" i="1"/>
  <c r="AE439" i="1" s="1"/>
  <c r="AC438" i="1"/>
  <c r="AB438" i="1"/>
  <c r="AE438" i="1" s="1"/>
  <c r="AC437" i="1"/>
  <c r="AF437" i="1" s="1"/>
  <c r="AB437" i="1"/>
  <c r="AE437" i="1" s="1"/>
  <c r="AC436" i="1"/>
  <c r="AG436" i="1" s="1"/>
  <c r="AB436" i="1"/>
  <c r="AE436" i="1" s="1"/>
  <c r="AC435" i="1"/>
  <c r="AB435" i="1"/>
  <c r="AE435" i="1" s="1"/>
  <c r="AC434" i="1"/>
  <c r="AG434" i="1" s="1"/>
  <c r="AB434" i="1"/>
  <c r="AE434" i="1" s="1"/>
  <c r="AC433" i="1"/>
  <c r="AB433" i="1"/>
  <c r="AE433" i="1" s="1"/>
  <c r="AC432" i="1"/>
  <c r="AF432" i="1" s="1"/>
  <c r="AB432" i="1"/>
  <c r="AE432" i="1" s="1"/>
  <c r="AC431" i="1"/>
  <c r="AG431" i="1" s="1"/>
  <c r="AB431" i="1"/>
  <c r="AE431" i="1" s="1"/>
  <c r="AC430" i="1"/>
  <c r="AB430" i="1"/>
  <c r="AE430" i="1" s="1"/>
  <c r="AC429" i="1"/>
  <c r="AB429" i="1"/>
  <c r="AE429" i="1" s="1"/>
  <c r="AC428" i="1"/>
  <c r="AG428" i="1" s="1"/>
  <c r="AB428" i="1"/>
  <c r="AE428" i="1" s="1"/>
  <c r="AC427" i="1"/>
  <c r="AB427" i="1"/>
  <c r="AE427" i="1" s="1"/>
  <c r="AC426" i="1"/>
  <c r="AG426" i="1" s="1"/>
  <c r="AB426" i="1"/>
  <c r="AE426" i="1" s="1"/>
  <c r="AC425" i="1"/>
  <c r="AB425" i="1"/>
  <c r="AE425" i="1" s="1"/>
  <c r="AC424" i="1"/>
  <c r="AF424" i="1" s="1"/>
  <c r="AB424" i="1"/>
  <c r="AE424" i="1" s="1"/>
  <c r="AC423" i="1"/>
  <c r="AB423" i="1"/>
  <c r="AE423" i="1" s="1"/>
  <c r="AC422" i="1"/>
  <c r="AB422" i="1"/>
  <c r="AE422" i="1" s="1"/>
  <c r="AC421" i="1"/>
  <c r="AF421" i="1" s="1"/>
  <c r="AB421" i="1"/>
  <c r="AE421" i="1" s="1"/>
  <c r="AC420" i="1"/>
  <c r="AG420" i="1" s="1"/>
  <c r="AB420" i="1"/>
  <c r="AE420" i="1" s="1"/>
  <c r="AC419" i="1"/>
  <c r="AB419" i="1"/>
  <c r="AE419" i="1" s="1"/>
  <c r="AC418" i="1"/>
  <c r="AG418" i="1" s="1"/>
  <c r="AB418" i="1"/>
  <c r="AE418" i="1" s="1"/>
  <c r="AC417" i="1"/>
  <c r="AB417" i="1"/>
  <c r="AE417" i="1" s="1"/>
  <c r="AC416" i="1"/>
  <c r="AB416" i="1"/>
  <c r="AE416" i="1" s="1"/>
  <c r="AC415" i="1"/>
  <c r="AG415" i="1" s="1"/>
  <c r="AB415" i="1"/>
  <c r="AE415" i="1" s="1"/>
  <c r="AC414" i="1"/>
  <c r="AB414" i="1"/>
  <c r="AE414" i="1" s="1"/>
  <c r="AC413" i="1"/>
  <c r="AB413" i="1"/>
  <c r="AE413" i="1" s="1"/>
  <c r="AC412" i="1"/>
  <c r="AB412" i="1"/>
  <c r="AE412" i="1" s="1"/>
  <c r="AC411" i="1"/>
  <c r="AB411" i="1"/>
  <c r="AE411" i="1" s="1"/>
  <c r="AC410" i="1"/>
  <c r="AG410" i="1" s="1"/>
  <c r="AB410" i="1"/>
  <c r="AE410" i="1" s="1"/>
  <c r="AC409" i="1"/>
  <c r="AB409" i="1"/>
  <c r="AE409" i="1" s="1"/>
  <c r="AC408" i="1"/>
  <c r="AB408" i="1"/>
  <c r="AE408" i="1" s="1"/>
  <c r="AC407" i="1"/>
  <c r="AB407" i="1"/>
  <c r="AE407" i="1" s="1"/>
  <c r="AC406" i="1"/>
  <c r="AB406" i="1"/>
  <c r="AE406" i="1" s="1"/>
  <c r="AC405" i="1"/>
  <c r="AF405" i="1" s="1"/>
  <c r="AB405" i="1"/>
  <c r="AE405" i="1" s="1"/>
  <c r="AC404" i="1"/>
  <c r="AG404" i="1" s="1"/>
  <c r="AB404" i="1"/>
  <c r="AE404" i="1" s="1"/>
  <c r="AC403" i="1"/>
  <c r="AB403" i="1"/>
  <c r="AE403" i="1" s="1"/>
  <c r="AC402" i="1"/>
  <c r="AG402" i="1" s="1"/>
  <c r="AB402" i="1"/>
  <c r="AE402" i="1" s="1"/>
  <c r="AC401" i="1"/>
  <c r="AB401" i="1"/>
  <c r="AE401" i="1" s="1"/>
  <c r="AC400" i="1"/>
  <c r="AF400" i="1" s="1"/>
  <c r="AB400" i="1"/>
  <c r="AE400" i="1" s="1"/>
  <c r="AC399" i="1"/>
  <c r="AB399" i="1"/>
  <c r="AE399" i="1" s="1"/>
  <c r="AC398" i="1"/>
  <c r="AB398" i="1"/>
  <c r="AE398" i="1" s="1"/>
  <c r="AC397" i="1"/>
  <c r="AB397" i="1"/>
  <c r="AE397" i="1" s="1"/>
  <c r="AC396" i="1"/>
  <c r="AG396" i="1" s="1"/>
  <c r="AB396" i="1"/>
  <c r="AE396" i="1" s="1"/>
  <c r="AC395" i="1"/>
  <c r="AB395" i="1"/>
  <c r="AE395" i="1" s="1"/>
  <c r="AC394" i="1"/>
  <c r="AG394" i="1" s="1"/>
  <c r="AB394" i="1"/>
  <c r="AE394" i="1" s="1"/>
  <c r="AC393" i="1"/>
  <c r="AB393" i="1"/>
  <c r="AE393" i="1" s="1"/>
  <c r="AC392" i="1"/>
  <c r="AB392" i="1"/>
  <c r="AE392" i="1" s="1"/>
  <c r="AC391" i="1"/>
  <c r="AG391" i="1" s="1"/>
  <c r="AB391" i="1"/>
  <c r="AE391" i="1" s="1"/>
  <c r="AC390" i="1"/>
  <c r="AB390" i="1"/>
  <c r="AE390" i="1" s="1"/>
  <c r="AC389" i="1"/>
  <c r="AF389" i="1" s="1"/>
  <c r="AB389" i="1"/>
  <c r="AE389" i="1" s="1"/>
  <c r="AC388" i="1"/>
  <c r="AB388" i="1"/>
  <c r="AE388" i="1" s="1"/>
  <c r="AC387" i="1"/>
  <c r="AB387" i="1"/>
  <c r="AE387" i="1" s="1"/>
  <c r="AC386" i="1"/>
  <c r="AG386" i="1" s="1"/>
  <c r="AB386" i="1"/>
  <c r="AE386" i="1" s="1"/>
  <c r="AC385" i="1"/>
  <c r="AB385" i="1"/>
  <c r="AE385" i="1" s="1"/>
  <c r="AC384" i="1"/>
  <c r="AB384" i="1"/>
  <c r="AE384" i="1" s="1"/>
  <c r="AC383" i="1"/>
  <c r="AG383" i="1" s="1"/>
  <c r="AB383" i="1"/>
  <c r="AE383" i="1" s="1"/>
  <c r="AC382" i="1"/>
  <c r="AB382" i="1"/>
  <c r="AE382" i="1" s="1"/>
  <c r="AC381" i="1"/>
  <c r="AB381" i="1"/>
  <c r="AE381" i="1" s="1"/>
  <c r="AC380" i="1"/>
  <c r="AG380" i="1" s="1"/>
  <c r="AB380" i="1"/>
  <c r="AE380" i="1" s="1"/>
  <c r="AC379" i="1"/>
  <c r="AB379" i="1"/>
  <c r="AE379" i="1" s="1"/>
  <c r="AC378" i="1"/>
  <c r="AB378" i="1"/>
  <c r="AE378" i="1" s="1"/>
  <c r="AC377" i="1"/>
  <c r="AB377" i="1"/>
  <c r="AE377" i="1" s="1"/>
  <c r="AC376" i="1"/>
  <c r="AB376" i="1"/>
  <c r="AE376" i="1" s="1"/>
  <c r="AC375" i="1"/>
  <c r="AG375" i="1" s="1"/>
  <c r="AB375" i="1"/>
  <c r="AE375" i="1" s="1"/>
  <c r="AC374" i="1"/>
  <c r="AB374" i="1"/>
  <c r="AE374" i="1" s="1"/>
  <c r="AC373" i="1"/>
  <c r="AF373" i="1" s="1"/>
  <c r="AB373" i="1"/>
  <c r="AE373" i="1" s="1"/>
  <c r="AC372" i="1"/>
  <c r="AG372" i="1" s="1"/>
  <c r="AB372" i="1"/>
  <c r="AE372" i="1" s="1"/>
  <c r="AC371" i="1"/>
  <c r="AB371" i="1"/>
  <c r="AE371" i="1" s="1"/>
  <c r="AC370" i="1"/>
  <c r="AB370" i="1"/>
  <c r="AE370" i="1"/>
  <c r="AC369" i="1"/>
  <c r="AB369" i="1"/>
  <c r="AE369" i="1" s="1"/>
  <c r="AC368" i="1"/>
  <c r="AB368" i="1"/>
  <c r="AE368" i="1" s="1"/>
  <c r="AC367" i="1"/>
  <c r="AG367" i="1" s="1"/>
  <c r="AB367" i="1"/>
  <c r="AE367" i="1" s="1"/>
  <c r="AC366" i="1"/>
  <c r="AB366" i="1"/>
  <c r="AE366" i="1" s="1"/>
  <c r="AC365" i="1"/>
  <c r="AB365" i="1"/>
  <c r="AE365" i="1" s="1"/>
  <c r="AC364" i="1"/>
  <c r="AG364" i="1" s="1"/>
  <c r="AB364" i="1"/>
  <c r="AE364" i="1" s="1"/>
  <c r="AC363" i="1"/>
  <c r="AB363" i="1"/>
  <c r="AE363" i="1" s="1"/>
  <c r="AC362" i="1"/>
  <c r="AG362" i="1" s="1"/>
  <c r="AB362" i="1"/>
  <c r="AE362" i="1" s="1"/>
  <c r="AC361" i="1"/>
  <c r="AB361" i="1"/>
  <c r="AE361" i="1" s="1"/>
  <c r="AC360" i="1"/>
  <c r="AB360" i="1"/>
  <c r="AE360" i="1" s="1"/>
  <c r="AC359" i="1"/>
  <c r="AB359" i="1"/>
  <c r="AE359" i="1" s="1"/>
  <c r="AC358" i="1"/>
  <c r="AB358" i="1"/>
  <c r="AE358" i="1" s="1"/>
  <c r="AC357" i="1"/>
  <c r="AF357" i="1" s="1"/>
  <c r="AB357" i="1"/>
  <c r="AE357" i="1" s="1"/>
  <c r="AC356" i="1"/>
  <c r="AB356" i="1"/>
  <c r="AE356" i="1" s="1"/>
  <c r="AC355" i="1"/>
  <c r="AB355" i="1"/>
  <c r="AE355" i="1" s="1"/>
  <c r="AC354" i="1"/>
  <c r="AG354" i="1" s="1"/>
  <c r="AB354" i="1"/>
  <c r="AE354" i="1" s="1"/>
  <c r="AC353" i="1"/>
  <c r="AB353" i="1"/>
  <c r="AE353" i="1" s="1"/>
  <c r="AC352" i="1"/>
  <c r="AB352" i="1"/>
  <c r="AE352" i="1" s="1"/>
  <c r="AC351" i="1"/>
  <c r="AG351" i="1" s="1"/>
  <c r="AB351" i="1"/>
  <c r="AE351" i="1" s="1"/>
  <c r="AC350" i="1"/>
  <c r="AB350" i="1"/>
  <c r="AE350" i="1" s="1"/>
  <c r="AC349" i="1"/>
  <c r="AB349" i="1"/>
  <c r="AE349" i="1" s="1"/>
  <c r="AC348" i="1"/>
  <c r="AG348" i="1" s="1"/>
  <c r="AB348" i="1"/>
  <c r="AE348" i="1" s="1"/>
  <c r="AC347" i="1"/>
  <c r="AB347" i="1"/>
  <c r="AE347" i="1" s="1"/>
  <c r="AC346" i="1"/>
  <c r="AG346" i="1" s="1"/>
  <c r="AB346" i="1"/>
  <c r="AE346" i="1" s="1"/>
  <c r="AC345" i="1"/>
  <c r="AB345" i="1"/>
  <c r="AE345" i="1" s="1"/>
  <c r="AC344" i="1"/>
  <c r="AB344" i="1"/>
  <c r="AE344" i="1" s="1"/>
  <c r="AC343" i="1"/>
  <c r="AG343" i="1" s="1"/>
  <c r="AB343" i="1"/>
  <c r="AE343" i="1" s="1"/>
  <c r="AC342" i="1"/>
  <c r="AB342" i="1"/>
  <c r="AE342" i="1" s="1"/>
  <c r="AC341" i="1"/>
  <c r="AF341" i="1" s="1"/>
  <c r="AB341" i="1"/>
  <c r="AE341" i="1" s="1"/>
  <c r="AC340" i="1"/>
  <c r="AG340" i="1" s="1"/>
  <c r="AB340" i="1"/>
  <c r="AE340" i="1" s="1"/>
  <c r="AC339" i="1"/>
  <c r="AB339" i="1"/>
  <c r="AE339" i="1" s="1"/>
  <c r="AC338" i="1"/>
  <c r="AG338" i="1" s="1"/>
  <c r="AB338" i="1"/>
  <c r="AE338" i="1" s="1"/>
  <c r="AC337" i="1"/>
  <c r="AB337" i="1"/>
  <c r="AE337" i="1" s="1"/>
  <c r="AC336" i="1"/>
  <c r="AF336" i="1" s="1"/>
  <c r="AB336" i="1"/>
  <c r="AE336" i="1" s="1"/>
  <c r="AC335" i="1"/>
  <c r="AG335" i="1" s="1"/>
  <c r="AB335" i="1"/>
  <c r="AE335" i="1" s="1"/>
  <c r="AC334" i="1"/>
  <c r="AB334" i="1"/>
  <c r="AE334" i="1" s="1"/>
  <c r="AC333" i="1"/>
  <c r="AB333" i="1"/>
  <c r="AE333" i="1" s="1"/>
  <c r="AC332" i="1"/>
  <c r="AG332" i="1" s="1"/>
  <c r="AB332" i="1"/>
  <c r="AE332" i="1" s="1"/>
  <c r="AC331" i="1"/>
  <c r="AB331" i="1"/>
  <c r="AE331" i="1" s="1"/>
  <c r="AC330" i="1"/>
  <c r="AG330" i="1" s="1"/>
  <c r="AB330" i="1"/>
  <c r="AE330" i="1"/>
  <c r="AC329" i="1"/>
  <c r="AB329" i="1"/>
  <c r="AE329" i="1" s="1"/>
  <c r="AC328" i="1"/>
  <c r="AF328" i="1" s="1"/>
  <c r="AB328" i="1"/>
  <c r="AE328" i="1" s="1"/>
  <c r="AC327" i="1"/>
  <c r="AG327" i="1" s="1"/>
  <c r="AB327" i="1"/>
  <c r="AE327" i="1" s="1"/>
  <c r="AC326" i="1"/>
  <c r="AB326" i="1"/>
  <c r="AE326" i="1" s="1"/>
  <c r="AC325" i="1"/>
  <c r="AF325" i="1" s="1"/>
  <c r="AB325" i="1"/>
  <c r="AE325" i="1" s="1"/>
  <c r="AC324" i="1"/>
  <c r="AB324" i="1"/>
  <c r="AE324" i="1" s="1"/>
  <c r="AC323" i="1"/>
  <c r="AB323" i="1"/>
  <c r="AE323" i="1" s="1"/>
  <c r="AC322" i="1"/>
  <c r="AG322" i="1" s="1"/>
  <c r="AB322" i="1"/>
  <c r="AE322" i="1" s="1"/>
  <c r="AC321" i="1"/>
  <c r="AG321" i="1" s="1"/>
  <c r="AB321" i="1"/>
  <c r="AE321" i="1" s="1"/>
  <c r="AC320" i="1"/>
  <c r="AF320" i="1" s="1"/>
  <c r="AB320" i="1"/>
  <c r="AE320" i="1" s="1"/>
  <c r="AC319" i="1"/>
  <c r="AG319" i="1" s="1"/>
  <c r="AB319" i="1"/>
  <c r="AE319" i="1" s="1"/>
  <c r="AC318" i="1"/>
  <c r="AB318" i="1"/>
  <c r="AE318" i="1" s="1"/>
  <c r="AC317" i="1"/>
  <c r="AF317" i="1" s="1"/>
  <c r="AB317" i="1"/>
  <c r="AE317" i="1" s="1"/>
  <c r="AC316" i="1"/>
  <c r="AG316" i="1" s="1"/>
  <c r="AB316" i="1"/>
  <c r="AE316" i="1" s="1"/>
  <c r="AC315" i="1"/>
  <c r="AB315" i="1"/>
  <c r="AE315" i="1" s="1"/>
  <c r="AC314" i="1"/>
  <c r="AG314" i="1" s="1"/>
  <c r="AB314" i="1"/>
  <c r="AE314" i="1" s="1"/>
  <c r="AC313" i="1"/>
  <c r="AG313" i="1" s="1"/>
  <c r="AB313" i="1"/>
  <c r="AE313" i="1" s="1"/>
  <c r="AC312" i="1"/>
  <c r="AB312" i="1"/>
  <c r="AE312" i="1" s="1"/>
  <c r="AC311" i="1"/>
  <c r="AG311" i="1" s="1"/>
  <c r="AB311" i="1"/>
  <c r="AE311" i="1" s="1"/>
  <c r="AC310" i="1"/>
  <c r="AB310" i="1"/>
  <c r="AE310" i="1" s="1"/>
  <c r="AC309" i="1"/>
  <c r="AF309" i="1" s="1"/>
  <c r="AB309" i="1"/>
  <c r="AE309" i="1" s="1"/>
  <c r="AC308" i="1"/>
  <c r="AG308" i="1" s="1"/>
  <c r="AB308" i="1"/>
  <c r="AE308" i="1" s="1"/>
  <c r="AC307" i="1"/>
  <c r="AB307" i="1"/>
  <c r="AE307" i="1" s="1"/>
  <c r="AC306" i="1"/>
  <c r="AG306" i="1" s="1"/>
  <c r="AB306" i="1"/>
  <c r="AE306" i="1"/>
  <c r="AC305" i="1"/>
  <c r="AB305" i="1"/>
  <c r="AE305" i="1" s="1"/>
  <c r="AC304" i="1"/>
  <c r="AF304" i="1" s="1"/>
  <c r="AB304" i="1"/>
  <c r="AE304" i="1" s="1"/>
  <c r="AC303" i="1"/>
  <c r="AG303" i="1" s="1"/>
  <c r="AB303" i="1"/>
  <c r="AE303" i="1" s="1"/>
  <c r="AC302" i="1"/>
  <c r="AB302" i="1"/>
  <c r="AE302" i="1" s="1"/>
  <c r="AC301" i="1"/>
  <c r="AB301" i="1"/>
  <c r="AE301" i="1" s="1"/>
  <c r="AC300" i="1"/>
  <c r="AG300" i="1" s="1"/>
  <c r="AB300" i="1"/>
  <c r="AE300" i="1" s="1"/>
  <c r="AC299" i="1"/>
  <c r="AB299" i="1"/>
  <c r="AE299" i="1" s="1"/>
  <c r="AC298" i="1"/>
  <c r="AG298" i="1" s="1"/>
  <c r="AB298" i="1"/>
  <c r="AE298" i="1" s="1"/>
  <c r="AC297" i="1"/>
  <c r="AB297" i="1"/>
  <c r="AE297" i="1" s="1"/>
  <c r="AC296" i="1"/>
  <c r="AF296" i="1" s="1"/>
  <c r="AB296" i="1"/>
  <c r="AE296" i="1" s="1"/>
  <c r="AC295" i="1"/>
  <c r="AB295" i="1"/>
  <c r="AE295" i="1" s="1"/>
  <c r="AC294" i="1"/>
  <c r="AB294" i="1"/>
  <c r="AE294" i="1" s="1"/>
  <c r="AC293" i="1"/>
  <c r="AB293" i="1"/>
  <c r="AE293" i="1" s="1"/>
  <c r="AC292" i="1"/>
  <c r="AG292" i="1" s="1"/>
  <c r="AB292" i="1"/>
  <c r="AE292" i="1" s="1"/>
  <c r="AC291" i="1"/>
  <c r="AB291" i="1"/>
  <c r="AE291" i="1" s="1"/>
  <c r="AC290" i="1"/>
  <c r="AG290" i="1" s="1"/>
  <c r="AB290" i="1"/>
  <c r="AE290" i="1" s="1"/>
  <c r="AC289" i="1"/>
  <c r="AB289" i="1"/>
  <c r="AE289" i="1" s="1"/>
  <c r="AC288" i="1"/>
  <c r="AB288" i="1"/>
  <c r="AE288" i="1" s="1"/>
  <c r="AC287" i="1"/>
  <c r="AG287" i="1" s="1"/>
  <c r="AB287" i="1"/>
  <c r="AE287" i="1" s="1"/>
  <c r="AC286" i="1"/>
  <c r="AB286" i="1"/>
  <c r="AE286" i="1" s="1"/>
  <c r="AC285" i="1"/>
  <c r="AB285" i="1"/>
  <c r="AE285" i="1" s="1"/>
  <c r="AC284" i="1"/>
  <c r="AG284" i="1" s="1"/>
  <c r="AB284" i="1"/>
  <c r="AE284" i="1" s="1"/>
  <c r="AC283" i="1"/>
  <c r="AB283" i="1"/>
  <c r="AE283" i="1" s="1"/>
  <c r="AC282" i="1"/>
  <c r="AG282" i="1" s="1"/>
  <c r="AB282" i="1"/>
  <c r="AE282" i="1" s="1"/>
  <c r="AC281" i="1"/>
  <c r="AB281" i="1"/>
  <c r="AE281" i="1" s="1"/>
  <c r="AC280" i="1"/>
  <c r="AB280" i="1"/>
  <c r="AE280" i="1" s="1"/>
  <c r="AC279" i="1"/>
  <c r="AG279" i="1" s="1"/>
  <c r="AB279" i="1"/>
  <c r="AE279" i="1" s="1"/>
  <c r="AC278" i="1"/>
  <c r="AB278" i="1"/>
  <c r="AE278" i="1" s="1"/>
  <c r="AC277" i="1"/>
  <c r="AF277" i="1" s="1"/>
  <c r="AB277" i="1"/>
  <c r="AE277" i="1" s="1"/>
  <c r="AC276" i="1"/>
  <c r="AG276" i="1" s="1"/>
  <c r="AB276" i="1"/>
  <c r="AE276" i="1" s="1"/>
  <c r="AC275" i="1"/>
  <c r="AB275" i="1"/>
  <c r="AE275" i="1" s="1"/>
  <c r="AC274" i="1"/>
  <c r="AG274" i="1" s="1"/>
  <c r="AB274" i="1"/>
  <c r="AE274" i="1"/>
  <c r="AC273" i="1"/>
  <c r="AB273" i="1"/>
  <c r="AE273" i="1" s="1"/>
  <c r="AC272" i="1"/>
  <c r="AF272" i="1" s="1"/>
  <c r="AB272" i="1"/>
  <c r="AE272" i="1" s="1"/>
  <c r="AC271" i="1"/>
  <c r="AG271" i="1" s="1"/>
  <c r="AB271" i="1"/>
  <c r="AE271" i="1" s="1"/>
  <c r="AC270" i="1"/>
  <c r="AB270" i="1"/>
  <c r="AE270" i="1" s="1"/>
  <c r="AC269" i="1"/>
  <c r="AB269" i="1"/>
  <c r="AE269" i="1" s="1"/>
  <c r="AC268" i="1"/>
  <c r="AG268" i="1" s="1"/>
  <c r="AB268" i="1"/>
  <c r="AE268" i="1" s="1"/>
  <c r="AC267" i="1"/>
  <c r="AB267" i="1"/>
  <c r="AE267" i="1" s="1"/>
  <c r="AC266" i="1"/>
  <c r="AG266" i="1" s="1"/>
  <c r="AB266" i="1"/>
  <c r="AE266" i="1" s="1"/>
  <c r="AC265" i="1"/>
  <c r="AG265" i="1" s="1"/>
  <c r="AB265" i="1"/>
  <c r="AE265" i="1" s="1"/>
  <c r="AC264" i="1"/>
  <c r="AF264" i="1" s="1"/>
  <c r="AB264" i="1"/>
  <c r="AE264" i="1" s="1"/>
  <c r="AC263" i="1"/>
  <c r="AG263" i="1" s="1"/>
  <c r="AB263" i="1"/>
  <c r="AE263" i="1" s="1"/>
  <c r="AC262" i="1"/>
  <c r="AB262" i="1"/>
  <c r="AE262" i="1" s="1"/>
  <c r="AC261" i="1"/>
  <c r="AF261" i="1" s="1"/>
  <c r="AB261" i="1"/>
  <c r="AE261" i="1" s="1"/>
  <c r="AC260" i="1"/>
  <c r="AB260" i="1"/>
  <c r="AE260" i="1" s="1"/>
  <c r="AC259" i="1"/>
  <c r="AB259" i="1"/>
  <c r="AE259" i="1" s="1"/>
  <c r="AC258" i="1"/>
  <c r="AG258" i="1" s="1"/>
  <c r="AB258" i="1"/>
  <c r="AE258" i="1" s="1"/>
  <c r="AC257" i="1"/>
  <c r="AF257" i="1" s="1"/>
  <c r="AB257" i="1"/>
  <c r="AE257" i="1" s="1"/>
  <c r="AC256" i="1"/>
  <c r="AF256" i="1" s="1"/>
  <c r="AB256" i="1"/>
  <c r="AE256" i="1" s="1"/>
  <c r="AC255" i="1"/>
  <c r="AG255" i="1" s="1"/>
  <c r="AB255" i="1"/>
  <c r="AE255" i="1" s="1"/>
  <c r="AC254" i="1"/>
  <c r="AB254" i="1"/>
  <c r="AE254" i="1" s="1"/>
  <c r="AC253" i="1"/>
  <c r="AG253" i="1" s="1"/>
  <c r="AB253" i="1"/>
  <c r="AE253" i="1" s="1"/>
  <c r="AC252" i="1"/>
  <c r="AG252" i="1" s="1"/>
  <c r="AB252" i="1"/>
  <c r="AE252" i="1" s="1"/>
  <c r="AC251" i="1"/>
  <c r="AB251" i="1"/>
  <c r="AE251" i="1" s="1"/>
  <c r="AC250" i="1"/>
  <c r="AG250" i="1" s="1"/>
  <c r="AB250" i="1"/>
  <c r="AE250" i="1" s="1"/>
  <c r="AC249" i="1"/>
  <c r="AF249" i="1" s="1"/>
  <c r="AB249" i="1"/>
  <c r="AE249" i="1" s="1"/>
  <c r="AC248" i="1"/>
  <c r="AB248" i="1"/>
  <c r="AE248" i="1" s="1"/>
  <c r="AC247" i="1"/>
  <c r="AG247" i="1" s="1"/>
  <c r="AB247" i="1"/>
  <c r="AE247" i="1" s="1"/>
  <c r="AC246" i="1"/>
  <c r="AB246" i="1"/>
  <c r="AE246" i="1" s="1"/>
  <c r="AC245" i="1"/>
  <c r="AF245" i="1" s="1"/>
  <c r="AB245" i="1"/>
  <c r="AE245" i="1" s="1"/>
  <c r="AC244" i="1"/>
  <c r="AG244" i="1" s="1"/>
  <c r="AB244" i="1"/>
  <c r="AE244" i="1" s="1"/>
  <c r="AC243" i="1"/>
  <c r="AB243" i="1"/>
  <c r="AE243" i="1" s="1"/>
  <c r="AC242" i="1"/>
  <c r="AG242" i="1" s="1"/>
  <c r="AB242" i="1"/>
  <c r="AE242" i="1"/>
  <c r="AC241" i="1"/>
  <c r="AB241" i="1"/>
  <c r="AE241" i="1" s="1"/>
  <c r="AC240" i="1"/>
  <c r="AF240" i="1" s="1"/>
  <c r="AB240" i="1"/>
  <c r="AE240" i="1" s="1"/>
  <c r="AC239" i="1"/>
  <c r="AG239" i="1" s="1"/>
  <c r="AB239" i="1"/>
  <c r="AE239" i="1" s="1"/>
  <c r="AC238" i="1"/>
  <c r="AB238" i="1"/>
  <c r="AE238" i="1" s="1"/>
  <c r="AC237" i="1"/>
  <c r="AB237" i="1"/>
  <c r="AE237" i="1" s="1"/>
  <c r="AC236" i="1"/>
  <c r="AG236" i="1" s="1"/>
  <c r="AB236" i="1"/>
  <c r="AE236" i="1" s="1"/>
  <c r="AC235" i="1"/>
  <c r="AB235" i="1"/>
  <c r="AE235" i="1" s="1"/>
  <c r="AC234" i="1"/>
  <c r="AG234" i="1" s="1"/>
  <c r="AB234" i="1"/>
  <c r="AE234" i="1" s="1"/>
  <c r="AC233" i="1"/>
  <c r="AB233" i="1"/>
  <c r="AE233" i="1" s="1"/>
  <c r="AC232" i="1"/>
  <c r="AF232" i="1" s="1"/>
  <c r="AB232" i="1"/>
  <c r="AE232" i="1" s="1"/>
  <c r="AC231" i="1"/>
  <c r="AB231" i="1"/>
  <c r="AE231" i="1" s="1"/>
  <c r="AC230" i="1"/>
  <c r="AB230" i="1"/>
  <c r="AE230" i="1" s="1"/>
  <c r="AC229" i="1"/>
  <c r="AF229" i="1" s="1"/>
  <c r="AB229" i="1"/>
  <c r="AE229" i="1" s="1"/>
  <c r="AC228" i="1"/>
  <c r="AG228" i="1" s="1"/>
  <c r="AB228" i="1"/>
  <c r="AE228" i="1" s="1"/>
  <c r="AC227" i="1"/>
  <c r="AB227" i="1"/>
  <c r="AE227" i="1" s="1"/>
  <c r="AC226" i="1"/>
  <c r="AG226" i="1" s="1"/>
  <c r="AB226" i="1"/>
  <c r="AE226" i="1" s="1"/>
  <c r="AC225" i="1"/>
  <c r="AB225" i="1"/>
  <c r="AE225" i="1" s="1"/>
  <c r="AC224" i="1"/>
  <c r="AB224" i="1"/>
  <c r="AE224" i="1" s="1"/>
  <c r="AC223" i="1"/>
  <c r="AG223" i="1" s="1"/>
  <c r="AB223" i="1"/>
  <c r="AE223" i="1" s="1"/>
  <c r="AC222" i="1"/>
  <c r="AB222" i="1"/>
  <c r="AE222" i="1" s="1"/>
  <c r="AC221" i="1"/>
  <c r="AB221" i="1"/>
  <c r="AE221" i="1" s="1"/>
  <c r="AC220" i="1"/>
  <c r="AB220" i="1"/>
  <c r="AE220" i="1" s="1"/>
  <c r="AC219" i="1"/>
  <c r="AB219" i="1"/>
  <c r="AE219" i="1" s="1"/>
  <c r="AC218" i="1"/>
  <c r="AG218" i="1" s="1"/>
  <c r="AB218" i="1"/>
  <c r="AE218" i="1" s="1"/>
  <c r="AC217" i="1"/>
  <c r="AB217" i="1"/>
  <c r="AE217" i="1" s="1"/>
  <c r="AC216" i="1"/>
  <c r="AB216" i="1"/>
  <c r="AE216" i="1" s="1"/>
  <c r="AC215" i="1"/>
  <c r="AG215" i="1" s="1"/>
  <c r="AB215" i="1"/>
  <c r="AE215" i="1" s="1"/>
  <c r="AC214" i="1"/>
  <c r="AB214" i="1"/>
  <c r="AE214" i="1" s="1"/>
  <c r="AC213" i="1"/>
  <c r="AF213" i="1" s="1"/>
  <c r="AB213" i="1"/>
  <c r="AE213" i="1" s="1"/>
  <c r="AC212" i="1"/>
  <c r="AB212" i="1"/>
  <c r="AE212" i="1" s="1"/>
  <c r="AC211" i="1"/>
  <c r="AB211" i="1"/>
  <c r="AE211" i="1" s="1"/>
  <c r="AC210" i="1"/>
  <c r="AG210" i="1" s="1"/>
  <c r="AB210" i="1"/>
  <c r="AE210" i="1" s="1"/>
  <c r="AC209" i="1"/>
  <c r="AB209" i="1"/>
  <c r="AE209" i="1" s="1"/>
  <c r="AC208" i="1"/>
  <c r="AF208" i="1" s="1"/>
  <c r="AB208" i="1"/>
  <c r="AE208" i="1" s="1"/>
  <c r="AC207" i="1"/>
  <c r="AG207" i="1" s="1"/>
  <c r="AB207" i="1"/>
  <c r="AE207" i="1" s="1"/>
  <c r="AC206" i="1"/>
  <c r="AB206" i="1"/>
  <c r="AE206" i="1" s="1"/>
  <c r="AC205" i="1"/>
  <c r="AG205" i="1" s="1"/>
  <c r="AB205" i="1"/>
  <c r="AE205" i="1" s="1"/>
  <c r="AC204" i="1"/>
  <c r="AG204" i="1" s="1"/>
  <c r="AB204" i="1"/>
  <c r="AE204" i="1" s="1"/>
  <c r="AC203" i="1"/>
  <c r="AB203" i="1"/>
  <c r="AE203" i="1" s="1"/>
  <c r="AC202" i="1"/>
  <c r="AG202" i="1" s="1"/>
  <c r="AB202" i="1"/>
  <c r="AE202" i="1"/>
  <c r="AC201" i="1"/>
  <c r="AB201" i="1"/>
  <c r="AE201" i="1" s="1"/>
  <c r="AC200" i="1"/>
  <c r="AF200" i="1" s="1"/>
  <c r="AB200" i="1"/>
  <c r="AE200" i="1" s="1"/>
  <c r="AC199" i="1"/>
  <c r="AG199" i="1" s="1"/>
  <c r="AB199" i="1"/>
  <c r="AE199" i="1" s="1"/>
  <c r="AC198" i="1"/>
  <c r="AB198" i="1"/>
  <c r="AE198" i="1" s="1"/>
  <c r="AC197" i="1"/>
  <c r="AB197" i="1"/>
  <c r="AE197" i="1" s="1"/>
  <c r="AC196" i="1"/>
  <c r="AB196" i="1"/>
  <c r="AE196" i="1" s="1"/>
  <c r="AC195" i="1"/>
  <c r="AB195" i="1"/>
  <c r="AE195" i="1" s="1"/>
  <c r="AC194" i="1"/>
  <c r="AG194" i="1" s="1"/>
  <c r="AB194" i="1"/>
  <c r="AE194" i="1"/>
  <c r="AC193" i="1"/>
  <c r="AB193" i="1"/>
  <c r="AE193" i="1" s="1"/>
  <c r="AC192" i="1"/>
  <c r="AF192" i="1" s="1"/>
  <c r="AB192" i="1"/>
  <c r="AE192" i="1" s="1"/>
  <c r="AC191" i="1"/>
  <c r="AG191" i="1" s="1"/>
  <c r="AB191" i="1"/>
  <c r="AE191" i="1" s="1"/>
  <c r="AC190" i="1"/>
  <c r="AB190" i="1"/>
  <c r="AE190" i="1" s="1"/>
  <c r="AC189" i="1"/>
  <c r="AB189" i="1"/>
  <c r="AE189" i="1" s="1"/>
  <c r="AC188" i="1"/>
  <c r="AG188" i="1" s="1"/>
  <c r="AB188" i="1"/>
  <c r="AE188" i="1" s="1"/>
  <c r="AC187" i="1"/>
  <c r="AB187" i="1"/>
  <c r="AE187" i="1" s="1"/>
  <c r="AC186" i="1"/>
  <c r="AG186" i="1" s="1"/>
  <c r="AB186" i="1"/>
  <c r="AE186" i="1" s="1"/>
  <c r="AC185" i="1"/>
  <c r="AB185" i="1"/>
  <c r="AE185" i="1" s="1"/>
  <c r="AC184" i="1"/>
  <c r="AB184" i="1"/>
  <c r="AE184" i="1" s="1"/>
  <c r="AC183" i="1"/>
  <c r="AG183" i="1" s="1"/>
  <c r="AB183" i="1"/>
  <c r="AE183" i="1" s="1"/>
  <c r="AC182" i="1"/>
  <c r="AB182" i="1"/>
  <c r="AE182" i="1" s="1"/>
  <c r="AC181" i="1"/>
  <c r="AF181" i="1" s="1"/>
  <c r="AB181" i="1"/>
  <c r="AE181" i="1" s="1"/>
  <c r="AC180" i="1"/>
  <c r="AG180" i="1" s="1"/>
  <c r="AB180" i="1"/>
  <c r="AE180" i="1" s="1"/>
  <c r="AC179" i="1"/>
  <c r="AB179" i="1"/>
  <c r="AE179" i="1" s="1"/>
  <c r="AC178" i="1"/>
  <c r="AG178" i="1" s="1"/>
  <c r="AB178" i="1"/>
  <c r="AE178" i="1" s="1"/>
  <c r="AC177" i="1"/>
  <c r="AB177" i="1"/>
  <c r="AE177" i="1" s="1"/>
  <c r="AC176" i="1"/>
  <c r="AF176" i="1" s="1"/>
  <c r="AB176" i="1"/>
  <c r="AE176" i="1" s="1"/>
  <c r="AC175" i="1"/>
  <c r="AG175" i="1" s="1"/>
  <c r="AB175" i="1"/>
  <c r="AE175" i="1" s="1"/>
  <c r="AC174" i="1"/>
  <c r="AB174" i="1"/>
  <c r="AE174" i="1" s="1"/>
  <c r="AC173" i="1"/>
  <c r="AB173" i="1"/>
  <c r="AE173" i="1" s="1"/>
  <c r="AC172" i="1"/>
  <c r="AG172" i="1" s="1"/>
  <c r="AB172" i="1"/>
  <c r="AE172" i="1" s="1"/>
  <c r="AC171" i="1"/>
  <c r="AB171" i="1"/>
  <c r="AE171" i="1" s="1"/>
  <c r="AC170" i="1"/>
  <c r="AG170" i="1" s="1"/>
  <c r="AB170" i="1"/>
  <c r="AE170" i="1" s="1"/>
  <c r="AC169" i="1"/>
  <c r="AB169" i="1"/>
  <c r="AE169" i="1" s="1"/>
  <c r="AC168" i="1"/>
  <c r="AF168" i="1" s="1"/>
  <c r="AB168" i="1"/>
  <c r="AE168" i="1" s="1"/>
  <c r="AC167" i="1"/>
  <c r="AB167" i="1"/>
  <c r="AE167" i="1" s="1"/>
  <c r="AC166" i="1"/>
  <c r="AB166" i="1"/>
  <c r="AE166" i="1" s="1"/>
  <c r="AC165" i="1"/>
  <c r="AF165" i="1" s="1"/>
  <c r="AB165" i="1"/>
  <c r="AE165" i="1" s="1"/>
  <c r="AC164" i="1"/>
  <c r="AG164" i="1" s="1"/>
  <c r="AB164" i="1"/>
  <c r="AE164" i="1" s="1"/>
  <c r="AC163" i="1"/>
  <c r="AB163" i="1"/>
  <c r="AE163" i="1" s="1"/>
  <c r="AC162" i="1"/>
  <c r="AB162" i="1"/>
  <c r="AE162" i="1" s="1"/>
  <c r="AC161" i="1"/>
  <c r="AB161" i="1"/>
  <c r="AE161" i="1" s="1"/>
  <c r="AC160" i="1"/>
  <c r="AB160" i="1"/>
  <c r="AE160" i="1" s="1"/>
  <c r="AC159" i="1"/>
  <c r="AG159" i="1" s="1"/>
  <c r="AB159" i="1"/>
  <c r="AE159" i="1" s="1"/>
  <c r="AC158" i="1"/>
  <c r="AB158" i="1"/>
  <c r="AE158" i="1" s="1"/>
  <c r="AC157" i="1"/>
  <c r="AB157" i="1"/>
  <c r="AE157" i="1" s="1"/>
  <c r="AC156" i="1"/>
  <c r="AG156" i="1" s="1"/>
  <c r="AB156" i="1"/>
  <c r="AE156" i="1" s="1"/>
  <c r="AC155" i="1"/>
  <c r="AB155" i="1"/>
  <c r="AE155" i="1" s="1"/>
  <c r="AC154" i="1"/>
  <c r="AG154" i="1" s="1"/>
  <c r="AB154" i="1"/>
  <c r="AE154" i="1" s="1"/>
  <c r="AC153" i="1"/>
  <c r="AB153" i="1"/>
  <c r="AE153" i="1" s="1"/>
  <c r="AC152" i="1"/>
  <c r="AB152" i="1"/>
  <c r="AE152" i="1" s="1"/>
  <c r="AC151" i="1"/>
  <c r="AG151" i="1" s="1"/>
  <c r="AB151" i="1"/>
  <c r="AE151" i="1" s="1"/>
  <c r="AC150" i="1"/>
  <c r="AB150" i="1"/>
  <c r="AE150" i="1" s="1"/>
  <c r="AC149" i="1"/>
  <c r="AF149" i="1" s="1"/>
  <c r="AB149" i="1"/>
  <c r="AE149" i="1" s="1"/>
  <c r="AC148" i="1"/>
  <c r="AG148" i="1" s="1"/>
  <c r="AB148" i="1"/>
  <c r="AE148" i="1" s="1"/>
  <c r="AC147" i="1"/>
  <c r="AB147" i="1"/>
  <c r="AE147" i="1" s="1"/>
  <c r="AC146" i="1"/>
  <c r="AG146" i="1" s="1"/>
  <c r="AB146" i="1"/>
  <c r="AE146" i="1"/>
  <c r="AC145" i="1"/>
  <c r="AF145" i="1" s="1"/>
  <c r="AB145" i="1"/>
  <c r="AE145" i="1" s="1"/>
  <c r="AC144" i="1"/>
  <c r="AF144" i="1" s="1"/>
  <c r="AB144" i="1"/>
  <c r="AE144" i="1" s="1"/>
  <c r="AC143" i="1"/>
  <c r="AG143" i="1" s="1"/>
  <c r="AB143" i="1"/>
  <c r="AE143" i="1" s="1"/>
  <c r="AC142" i="1"/>
  <c r="AB142" i="1"/>
  <c r="AE142" i="1" s="1"/>
  <c r="AC141" i="1"/>
  <c r="AG141" i="1" s="1"/>
  <c r="AB141" i="1"/>
  <c r="AE141" i="1" s="1"/>
  <c r="AC140" i="1"/>
  <c r="AG140" i="1" s="1"/>
  <c r="AB140" i="1"/>
  <c r="AE140" i="1" s="1"/>
  <c r="AC139" i="1"/>
  <c r="AB139" i="1"/>
  <c r="AE139" i="1" s="1"/>
  <c r="AC138" i="1"/>
  <c r="AG138" i="1" s="1"/>
  <c r="AB138" i="1"/>
  <c r="AE138" i="1"/>
  <c r="AC137" i="1"/>
  <c r="AB137" i="1"/>
  <c r="AE137" i="1" s="1"/>
  <c r="AC136" i="1"/>
  <c r="AF136" i="1" s="1"/>
  <c r="AB136" i="1"/>
  <c r="AE136" i="1" s="1"/>
  <c r="AC135" i="1"/>
  <c r="AG135" i="1" s="1"/>
  <c r="AB135" i="1"/>
  <c r="AE135" i="1" s="1"/>
  <c r="AC134" i="1"/>
  <c r="AB134" i="1"/>
  <c r="AE134" i="1" s="1"/>
  <c r="AC133" i="1"/>
  <c r="AF133" i="1" s="1"/>
  <c r="AB133" i="1"/>
  <c r="AE133" i="1" s="1"/>
  <c r="AC132" i="1"/>
  <c r="AB132" i="1"/>
  <c r="AE132" i="1" s="1"/>
  <c r="AC131" i="1"/>
  <c r="AB131" i="1"/>
  <c r="AE131" i="1" s="1"/>
  <c r="AC130" i="1"/>
  <c r="AG130" i="1" s="1"/>
  <c r="AB130" i="1"/>
  <c r="AE130" i="1" s="1"/>
  <c r="AC129" i="1"/>
  <c r="AB129" i="1"/>
  <c r="AE129" i="1" s="1"/>
  <c r="AC128" i="1"/>
  <c r="AF128" i="1" s="1"/>
  <c r="AB128" i="1"/>
  <c r="AE128" i="1" s="1"/>
  <c r="AC127" i="1"/>
  <c r="AG127" i="1" s="1"/>
  <c r="AB127" i="1"/>
  <c r="AE127" i="1" s="1"/>
  <c r="AC126" i="1"/>
  <c r="AB126" i="1"/>
  <c r="AE126" i="1" s="1"/>
  <c r="AC125" i="1"/>
  <c r="AB125" i="1"/>
  <c r="AE125" i="1" s="1"/>
  <c r="AC124" i="1"/>
  <c r="AG124" i="1" s="1"/>
  <c r="AB124" i="1"/>
  <c r="AE124" i="1" s="1"/>
  <c r="AC123" i="1"/>
  <c r="AB123" i="1"/>
  <c r="AE123" i="1" s="1"/>
  <c r="AC122" i="1"/>
  <c r="AG122" i="1" s="1"/>
  <c r="AB122" i="1"/>
  <c r="AE122" i="1" s="1"/>
  <c r="AC121" i="1"/>
  <c r="AB121" i="1"/>
  <c r="AE121" i="1" s="1"/>
  <c r="AC120" i="1"/>
  <c r="AB120" i="1"/>
  <c r="AE120" i="1" s="1"/>
  <c r="AC119" i="1"/>
  <c r="AG119" i="1" s="1"/>
  <c r="AB119" i="1"/>
  <c r="AE119" i="1" s="1"/>
  <c r="AC118" i="1"/>
  <c r="AB118" i="1"/>
  <c r="AE118" i="1" s="1"/>
  <c r="AC117" i="1"/>
  <c r="AF117" i="1" s="1"/>
  <c r="AB117" i="1"/>
  <c r="AE117" i="1" s="1"/>
  <c r="AC116" i="1"/>
  <c r="AB116" i="1"/>
  <c r="AE116" i="1" s="1"/>
  <c r="AC115" i="1"/>
  <c r="AB115" i="1"/>
  <c r="AE115" i="1" s="1"/>
  <c r="AC114" i="1"/>
  <c r="AG114" i="1" s="1"/>
  <c r="AB114" i="1"/>
  <c r="AE114" i="1"/>
  <c r="AC113" i="1"/>
  <c r="AG113" i="1" s="1"/>
  <c r="AB113" i="1"/>
  <c r="AE113" i="1" s="1"/>
  <c r="AC112" i="1"/>
  <c r="AF112" i="1" s="1"/>
  <c r="AB112" i="1"/>
  <c r="AE112" i="1" s="1"/>
  <c r="AC111" i="1"/>
  <c r="AG111" i="1" s="1"/>
  <c r="AB111" i="1"/>
  <c r="AE111" i="1" s="1"/>
  <c r="AC110" i="1"/>
  <c r="AB110" i="1"/>
  <c r="AE110" i="1" s="1"/>
  <c r="AC109" i="1"/>
  <c r="AG109" i="1" s="1"/>
  <c r="AB109" i="1"/>
  <c r="AE109" i="1" s="1"/>
  <c r="AC108" i="1"/>
  <c r="AG108" i="1" s="1"/>
  <c r="AB108" i="1"/>
  <c r="AE108" i="1" s="1"/>
  <c r="AC107" i="1"/>
  <c r="AB107" i="1"/>
  <c r="AE107" i="1" s="1"/>
  <c r="AC106" i="1"/>
  <c r="AG106" i="1" s="1"/>
  <c r="AB106" i="1"/>
  <c r="AE106" i="1" s="1"/>
  <c r="AC105" i="1"/>
  <c r="AG105" i="1" s="1"/>
  <c r="AB105" i="1"/>
  <c r="AE105" i="1" s="1"/>
  <c r="AC104" i="1"/>
  <c r="AF104" i="1" s="1"/>
  <c r="AB104" i="1"/>
  <c r="AE104" i="1" s="1"/>
  <c r="AC103" i="1"/>
  <c r="AB103" i="1"/>
  <c r="AE103" i="1" s="1"/>
  <c r="AC102" i="1"/>
  <c r="AB102" i="1"/>
  <c r="AE102" i="1" s="1"/>
  <c r="AC101" i="1"/>
  <c r="AF101" i="1" s="1"/>
  <c r="AB101" i="1"/>
  <c r="AE101" i="1" s="1"/>
  <c r="AC100" i="1"/>
  <c r="AG100" i="1" s="1"/>
  <c r="AB100" i="1"/>
  <c r="AE100" i="1" s="1"/>
  <c r="AC99" i="1"/>
  <c r="AB99" i="1"/>
  <c r="AE99" i="1" s="1"/>
  <c r="AC98" i="1"/>
  <c r="AG98" i="1" s="1"/>
  <c r="AB98" i="1"/>
  <c r="AE98" i="1" s="1"/>
  <c r="AC97" i="1"/>
  <c r="AB97" i="1"/>
  <c r="AE97" i="1" s="1"/>
  <c r="AC96" i="1"/>
  <c r="AB96" i="1"/>
  <c r="AE96" i="1" s="1"/>
  <c r="AC95" i="1"/>
  <c r="AG95" i="1" s="1"/>
  <c r="AB95" i="1"/>
  <c r="AE95" i="1" s="1"/>
  <c r="AC94" i="1"/>
  <c r="AB94" i="1"/>
  <c r="AE94" i="1" s="1"/>
  <c r="AC93" i="1"/>
  <c r="AB93" i="1"/>
  <c r="AE93" i="1" s="1"/>
  <c r="AC92" i="1"/>
  <c r="AG92" i="1" s="1"/>
  <c r="AB92" i="1"/>
  <c r="AE92" i="1" s="1"/>
  <c r="AC91" i="1"/>
  <c r="AB91" i="1"/>
  <c r="AE91" i="1" s="1"/>
  <c r="AC90" i="1"/>
  <c r="AG90" i="1" s="1"/>
  <c r="AB90" i="1"/>
  <c r="AE90" i="1" s="1"/>
  <c r="AC89" i="1"/>
  <c r="AB89" i="1"/>
  <c r="AE89" i="1" s="1"/>
  <c r="AC88" i="1"/>
  <c r="AB88" i="1"/>
  <c r="AE88" i="1" s="1"/>
  <c r="AC87" i="1"/>
  <c r="AG87" i="1" s="1"/>
  <c r="AB87" i="1"/>
  <c r="AE87" i="1" s="1"/>
  <c r="AC86" i="1"/>
  <c r="AB86" i="1"/>
  <c r="AE86" i="1" s="1"/>
  <c r="AC85" i="1"/>
  <c r="AF85" i="1" s="1"/>
  <c r="AB85" i="1"/>
  <c r="AE85" i="1" s="1"/>
  <c r="AC84" i="1"/>
  <c r="AG84" i="1" s="1"/>
  <c r="AB84" i="1"/>
  <c r="AE84" i="1" s="1"/>
  <c r="AC83" i="1"/>
  <c r="AB83" i="1"/>
  <c r="AE83" i="1" s="1"/>
  <c r="AC82" i="1"/>
  <c r="AG82" i="1" s="1"/>
  <c r="AB82" i="1"/>
  <c r="AE82" i="1" s="1"/>
  <c r="AC81" i="1"/>
  <c r="AB81" i="1"/>
  <c r="AE81" i="1" s="1"/>
  <c r="AC80" i="1"/>
  <c r="AF80" i="1" s="1"/>
  <c r="AB80" i="1"/>
  <c r="AE80" i="1" s="1"/>
  <c r="AC79" i="1"/>
  <c r="AG79" i="1" s="1"/>
  <c r="AB79" i="1"/>
  <c r="AE79" i="1" s="1"/>
  <c r="AC78" i="1"/>
  <c r="AB78" i="1"/>
  <c r="AE78" i="1" s="1"/>
  <c r="AC77" i="1"/>
  <c r="AB77" i="1"/>
  <c r="AE77" i="1" s="1"/>
  <c r="AC76" i="1"/>
  <c r="AG76" i="1" s="1"/>
  <c r="AB76" i="1"/>
  <c r="AE76" i="1" s="1"/>
  <c r="AC75" i="1"/>
  <c r="AB75" i="1"/>
  <c r="AE75" i="1" s="1"/>
  <c r="AC73" i="1"/>
  <c r="AG73" i="1" s="1"/>
  <c r="AB73" i="1"/>
  <c r="AE73" i="1" s="1"/>
  <c r="AC72" i="1"/>
  <c r="AF72" i="1" s="1"/>
  <c r="AB72" i="1"/>
  <c r="AE72" i="1" s="1"/>
  <c r="AC71" i="1"/>
  <c r="AG71" i="1" s="1"/>
  <c r="AB71" i="1"/>
  <c r="AE71" i="1" s="1"/>
  <c r="AC70" i="1"/>
  <c r="AB70" i="1"/>
  <c r="AE70" i="1" s="1"/>
  <c r="AC69" i="1"/>
  <c r="AF69" i="1" s="1"/>
  <c r="AB69" i="1"/>
  <c r="AE69" i="1" s="1"/>
  <c r="AC68" i="1"/>
  <c r="AB68" i="1"/>
  <c r="AE68" i="1" s="1"/>
  <c r="AC67" i="1"/>
  <c r="AB67" i="1"/>
  <c r="AE67" i="1" s="1"/>
  <c r="AC66" i="1"/>
  <c r="AG66" i="1" s="1"/>
  <c r="AB66" i="1"/>
  <c r="AE66" i="1" s="1"/>
  <c r="AC65" i="1"/>
  <c r="AF65" i="1" s="1"/>
  <c r="AB65" i="1"/>
  <c r="AE65" i="1" s="1"/>
  <c r="AC64" i="1"/>
  <c r="AB64" i="1"/>
  <c r="AE64" i="1" s="1"/>
  <c r="AC63" i="1"/>
  <c r="AG63" i="1" s="1"/>
  <c r="AB63" i="1"/>
  <c r="AE63" i="1" s="1"/>
  <c r="AC62" i="1"/>
  <c r="AB62" i="1"/>
  <c r="AE62" i="1" s="1"/>
  <c r="AC61" i="1"/>
  <c r="AG61" i="1" s="1"/>
  <c r="AB61" i="1"/>
  <c r="AE61" i="1" s="1"/>
  <c r="AC60" i="1"/>
  <c r="AG60" i="1" s="1"/>
  <c r="AB60" i="1"/>
  <c r="AE60" i="1" s="1"/>
  <c r="AC59" i="1"/>
  <c r="AB59" i="1"/>
  <c r="AE59" i="1" s="1"/>
  <c r="AC58" i="1"/>
  <c r="AG58" i="1" s="1"/>
  <c r="AB58" i="1"/>
  <c r="AE58" i="1" s="1"/>
  <c r="AC57" i="1"/>
  <c r="AF57" i="1" s="1"/>
  <c r="AB57" i="1"/>
  <c r="AE57" i="1" s="1"/>
  <c r="AC56" i="1"/>
  <c r="AB56" i="1"/>
  <c r="AE56" i="1" s="1"/>
  <c r="AC55" i="1"/>
  <c r="AG55" i="1" s="1"/>
  <c r="AB55" i="1"/>
  <c r="AE55" i="1" s="1"/>
  <c r="AC54" i="1"/>
  <c r="AB54" i="1"/>
  <c r="AE54" i="1" s="1"/>
  <c r="AC53" i="1"/>
  <c r="AF53" i="1" s="1"/>
  <c r="AB53" i="1"/>
  <c r="AE53" i="1" s="1"/>
  <c r="AC52" i="1"/>
  <c r="AG52" i="1" s="1"/>
  <c r="AB52" i="1"/>
  <c r="AE52" i="1" s="1"/>
  <c r="AC51" i="1"/>
  <c r="AB51" i="1"/>
  <c r="AE51" i="1" s="1"/>
  <c r="AC50" i="1"/>
  <c r="AG50" i="1" s="1"/>
  <c r="AB50" i="1"/>
  <c r="AE50" i="1" s="1"/>
  <c r="AC49" i="1"/>
  <c r="AG49" i="1" s="1"/>
  <c r="AB49" i="1"/>
  <c r="AE49" i="1" s="1"/>
  <c r="AC48" i="1"/>
  <c r="AF48" i="1" s="1"/>
  <c r="AB48" i="1"/>
  <c r="AE48" i="1" s="1"/>
  <c r="AC47" i="1"/>
  <c r="AG47" i="1" s="1"/>
  <c r="AB47" i="1"/>
  <c r="AE47" i="1" s="1"/>
  <c r="AC46" i="1"/>
  <c r="AB46" i="1"/>
  <c r="AE46" i="1" s="1"/>
  <c r="AC45" i="1"/>
  <c r="AG45" i="1" s="1"/>
  <c r="AB45" i="1"/>
  <c r="AE45" i="1" s="1"/>
  <c r="AC44" i="1"/>
  <c r="AG44" i="1" s="1"/>
  <c r="AB44" i="1"/>
  <c r="AE44" i="1" s="1"/>
  <c r="AC43" i="1"/>
  <c r="AB43" i="1"/>
  <c r="AE43" i="1" s="1"/>
  <c r="AC42" i="1"/>
  <c r="AG42" i="1" s="1"/>
  <c r="AB42" i="1"/>
  <c r="AE42" i="1"/>
  <c r="AC41" i="1"/>
  <c r="AF41" i="1" s="1"/>
  <c r="AB41" i="1"/>
  <c r="AE41" i="1" s="1"/>
  <c r="AC40" i="1"/>
  <c r="AF40" i="1" s="1"/>
  <c r="AB40" i="1"/>
  <c r="AE40" i="1" s="1"/>
  <c r="AC39" i="1"/>
  <c r="AB39" i="1"/>
  <c r="AE39" i="1" s="1"/>
  <c r="AC38" i="1"/>
  <c r="AB38" i="1"/>
  <c r="AE38" i="1" s="1"/>
  <c r="AC37" i="1"/>
  <c r="AF37" i="1" s="1"/>
  <c r="AB37" i="1"/>
  <c r="AE37" i="1" s="1"/>
  <c r="AC36" i="1"/>
  <c r="AB36" i="1"/>
  <c r="AE36" i="1" s="1"/>
  <c r="AC35" i="1"/>
  <c r="AB35" i="1"/>
  <c r="AE35" i="1" s="1"/>
  <c r="AC34" i="1"/>
  <c r="AG34" i="1" s="1"/>
  <c r="AB34" i="1"/>
  <c r="AE34" i="1" s="1"/>
  <c r="AC33" i="1"/>
  <c r="AB33" i="1"/>
  <c r="AE33" i="1" s="1"/>
  <c r="AC32" i="1"/>
  <c r="AB32" i="1"/>
  <c r="AE32" i="1" s="1"/>
  <c r="AC31" i="1"/>
  <c r="AG31" i="1" s="1"/>
  <c r="AB31" i="1"/>
  <c r="AE31" i="1" s="1"/>
  <c r="AC30" i="1"/>
  <c r="AB30" i="1"/>
  <c r="AE30" i="1" s="1"/>
  <c r="AC29" i="1"/>
  <c r="AB29" i="1"/>
  <c r="AE29" i="1" s="1"/>
  <c r="AC28" i="1"/>
  <c r="AG28" i="1" s="1"/>
  <c r="AB28" i="1"/>
  <c r="AE28" i="1" s="1"/>
  <c r="AC27" i="1"/>
  <c r="AG27" i="1" s="1"/>
  <c r="AB27" i="1"/>
  <c r="AE27" i="1" s="1"/>
  <c r="AC26" i="1"/>
  <c r="AG26" i="1" s="1"/>
  <c r="AB26" i="1"/>
  <c r="AE26" i="1" s="1"/>
  <c r="AC25" i="1"/>
  <c r="AG25" i="1" s="1"/>
  <c r="AB25" i="1"/>
  <c r="AE25" i="1" s="1"/>
  <c r="AC24" i="1"/>
  <c r="AF24" i="1" s="1"/>
  <c r="AB24" i="1"/>
  <c r="AE24" i="1" s="1"/>
  <c r="AC23" i="1"/>
  <c r="AG23" i="1" s="1"/>
  <c r="AB23" i="1"/>
  <c r="AE23" i="1" s="1"/>
  <c r="AC22" i="1"/>
  <c r="AB22" i="1"/>
  <c r="AE22" i="1" s="1"/>
  <c r="AC21" i="1"/>
  <c r="AG21" i="1" s="1"/>
  <c r="AB21" i="1"/>
  <c r="AE21" i="1" s="1"/>
  <c r="AC20" i="1"/>
  <c r="AG20" i="1" s="1"/>
  <c r="AB20" i="1"/>
  <c r="AE20" i="1" s="1"/>
  <c r="AC19" i="1"/>
  <c r="AG19" i="1" s="1"/>
  <c r="AB19" i="1"/>
  <c r="AE19" i="1" s="1"/>
  <c r="AC18" i="1"/>
  <c r="AG18" i="1" s="1"/>
  <c r="AB18" i="1"/>
  <c r="AE18" i="1" s="1"/>
  <c r="AC17" i="1"/>
  <c r="AG17" i="1" s="1"/>
  <c r="AB17" i="1"/>
  <c r="AE17" i="1" s="1"/>
  <c r="AC16" i="1"/>
  <c r="AG16" i="1" s="1"/>
  <c r="AB16" i="1"/>
  <c r="AE16" i="1" s="1"/>
  <c r="AC15" i="1"/>
  <c r="AF15" i="1" s="1"/>
  <c r="AB15" i="1"/>
  <c r="AE15" i="1" s="1"/>
  <c r="AC14" i="1"/>
  <c r="AG14" i="1" s="1"/>
  <c r="AB14" i="1"/>
  <c r="AE14" i="1" s="1"/>
  <c r="AC13" i="1"/>
  <c r="AG13" i="1" s="1"/>
  <c r="AB13" i="1"/>
  <c r="AE13" i="1" s="1"/>
  <c r="AC12" i="1"/>
  <c r="AG12" i="1" s="1"/>
  <c r="AB12" i="1"/>
  <c r="AE12" i="1" s="1"/>
  <c r="AC11" i="1"/>
  <c r="AG11" i="1" s="1"/>
  <c r="AB11" i="1"/>
  <c r="AE11" i="1" s="1"/>
  <c r="AC10" i="1"/>
  <c r="AG10" i="1" s="1"/>
  <c r="AB10" i="1"/>
  <c r="AE10" i="1" s="1"/>
  <c r="AC9" i="1"/>
  <c r="AF9" i="1" s="1"/>
  <c r="AB9" i="1"/>
  <c r="AE9" i="1" s="1"/>
  <c r="AC8" i="1"/>
  <c r="AF8" i="1" s="1"/>
  <c r="AB8" i="1"/>
  <c r="AE8" i="1" s="1"/>
  <c r="AC7" i="1"/>
  <c r="AF7" i="1" s="1"/>
  <c r="AB7" i="1"/>
  <c r="AE7" i="1" s="1"/>
  <c r="AC6" i="1"/>
  <c r="AF6" i="1" s="1"/>
  <c r="AB6" i="1"/>
  <c r="AE6" i="1" s="1"/>
  <c r="AC5" i="1"/>
  <c r="AG5" i="1" s="1"/>
  <c r="AB5" i="1"/>
  <c r="AE5" i="1" s="1"/>
  <c r="AF31" i="1"/>
  <c r="AF63" i="1"/>
  <c r="AF79" i="1"/>
  <c r="AF87" i="1"/>
  <c r="AF119" i="1"/>
  <c r="AF127" i="1"/>
  <c r="AF135" i="1"/>
  <c r="AF175" i="1"/>
  <c r="AF191" i="1"/>
  <c r="AF207" i="1"/>
  <c r="AF239" i="1"/>
  <c r="AF263" i="1"/>
  <c r="AF271" i="1"/>
  <c r="AF279" i="1"/>
  <c r="AF303" i="1"/>
  <c r="AF311" i="1"/>
  <c r="AF327" i="1"/>
  <c r="AF335" i="1"/>
  <c r="AF343" i="1"/>
  <c r="AF375" i="1"/>
  <c r="AF383" i="1"/>
  <c r="AF391" i="1"/>
  <c r="AF439" i="1"/>
  <c r="AF463" i="1"/>
  <c r="AF495" i="1"/>
  <c r="AF527" i="1"/>
  <c r="AF559" i="1"/>
  <c r="AF567" i="1"/>
  <c r="AF591" i="1"/>
  <c r="AF599" i="1"/>
  <c r="AF607" i="1"/>
  <c r="AF623" i="1"/>
  <c r="AF631" i="1"/>
  <c r="AF639" i="1"/>
  <c r="AF647" i="1"/>
  <c r="AF687" i="1"/>
  <c r="AF703" i="1"/>
  <c r="AF711" i="1"/>
  <c r="AF719" i="1"/>
  <c r="AF735" i="1"/>
  <c r="AF751" i="1"/>
  <c r="AF759" i="1"/>
  <c r="AF767" i="1"/>
  <c r="AF775" i="1"/>
  <c r="AF783" i="1"/>
  <c r="AF791" i="1"/>
  <c r="AF823" i="1"/>
  <c r="AF831" i="1"/>
  <c r="AF839" i="1"/>
  <c r="AF847" i="1"/>
  <c r="AF863" i="1"/>
  <c r="AF887" i="1"/>
  <c r="AF895" i="1"/>
  <c r="AF903" i="1"/>
  <c r="AF911" i="1"/>
  <c r="AF927" i="1"/>
  <c r="AF951" i="1"/>
  <c r="AF959" i="1"/>
  <c r="AF967" i="1"/>
  <c r="AF975" i="1"/>
  <c r="AF991" i="1"/>
  <c r="AF1007" i="1"/>
  <c r="AF1015" i="1"/>
  <c r="AF1023" i="1"/>
  <c r="AF1031" i="1"/>
  <c r="AF1039" i="1"/>
  <c r="AF1079" i="1"/>
  <c r="AF1087" i="1"/>
  <c r="AF1095" i="1"/>
  <c r="AF1103" i="1"/>
  <c r="AF1119" i="1"/>
  <c r="AF1127" i="1"/>
  <c r="AF1135" i="1"/>
  <c r="AF1143" i="1"/>
  <c r="AF1151" i="1"/>
  <c r="AF1159" i="1"/>
  <c r="AF1167" i="1"/>
  <c r="AF1175" i="1"/>
  <c r="AF1183" i="1"/>
  <c r="AF1207" i="1"/>
  <c r="AF1215" i="1"/>
  <c r="AF1223" i="1"/>
  <c r="AF1231" i="1"/>
  <c r="AF1247" i="1"/>
  <c r="AF1255" i="1"/>
  <c r="AF1263" i="1"/>
  <c r="AF1271" i="1"/>
  <c r="AF1279" i="1"/>
  <c r="AF1287" i="1"/>
  <c r="AF1295" i="1"/>
  <c r="AF1311" i="1"/>
  <c r="AF1319" i="1"/>
  <c r="AF1335" i="1"/>
  <c r="AF1343" i="1"/>
  <c r="AF1351" i="1"/>
  <c r="AF1359" i="1"/>
  <c r="AF1375" i="1"/>
  <c r="AF1383" i="1"/>
  <c r="AF1391" i="1"/>
  <c r="AF1399" i="1"/>
  <c r="AF1407" i="1"/>
  <c r="AF1415" i="1"/>
  <c r="AF1423" i="1"/>
  <c r="AF1431" i="1"/>
  <c r="AF1447" i="1"/>
  <c r="AF1455" i="1"/>
  <c r="AF1463" i="1"/>
  <c r="AF1471" i="1"/>
  <c r="AF1479" i="1"/>
  <c r="AF1487" i="1"/>
  <c r="AF1503" i="1"/>
  <c r="AF1511" i="1"/>
  <c r="AF1519" i="1"/>
  <c r="AF1527" i="1"/>
  <c r="AF1535" i="1"/>
  <c r="AF1543" i="1"/>
  <c r="AF1551" i="1"/>
  <c r="AF1567" i="1"/>
  <c r="AF1583" i="1"/>
  <c r="AF1591" i="1"/>
  <c r="AF1599" i="1"/>
  <c r="AF1607" i="1"/>
  <c r="AF1615" i="1"/>
  <c r="AF1631" i="1"/>
  <c r="AF1639" i="1"/>
  <c r="AF1647" i="1"/>
  <c r="AF1655" i="1"/>
  <c r="AF1663" i="1"/>
  <c r="AF1671" i="1"/>
  <c r="AF1679" i="1"/>
  <c r="AF1703" i="1"/>
  <c r="AF1719" i="1"/>
  <c r="AF1727" i="1"/>
  <c r="AF1735" i="1"/>
  <c r="AF1743" i="1"/>
  <c r="AF1759" i="1"/>
  <c r="AF1767" i="1"/>
  <c r="AF1775" i="1"/>
  <c r="AF1783" i="1"/>
  <c r="AF1791" i="1"/>
  <c r="AF1799" i="1"/>
  <c r="AF1807" i="1"/>
  <c r="AF1839" i="1"/>
  <c r="AF1847" i="1"/>
  <c r="AF1855" i="1"/>
  <c r="AF1863" i="1"/>
  <c r="AF1871" i="1"/>
  <c r="AF1887" i="1"/>
  <c r="AF1895" i="1"/>
  <c r="AF1903" i="1"/>
  <c r="AF1911" i="1"/>
  <c r="AF1919" i="1"/>
  <c r="AF1927" i="1"/>
  <c r="AF1935" i="1"/>
  <c r="AF1959" i="1"/>
  <c r="AF1967" i="1"/>
  <c r="AF1975" i="1"/>
  <c r="AF1983" i="1"/>
  <c r="AF1991" i="1"/>
  <c r="AF1999" i="1"/>
  <c r="AF2015" i="1"/>
  <c r="AF2023" i="1"/>
  <c r="AF2031" i="1"/>
  <c r="AF2039" i="1"/>
  <c r="AF2047" i="1"/>
  <c r="AF2055" i="1"/>
  <c r="AF2063" i="1"/>
  <c r="AF2071" i="1"/>
  <c r="AF2087" i="1"/>
  <c r="AF2095" i="1"/>
  <c r="AF2103" i="1"/>
  <c r="AF2111" i="1"/>
  <c r="AF2119" i="1"/>
  <c r="AF2127" i="1"/>
  <c r="AF2135" i="1"/>
  <c r="AF2143" i="1"/>
  <c r="AF2151" i="1"/>
  <c r="AF2159" i="1"/>
  <c r="AF2167" i="1"/>
  <c r="AF2175" i="1"/>
  <c r="AF2191" i="1"/>
  <c r="AF2199" i="1"/>
  <c r="AF2207" i="1"/>
  <c r="AF2231" i="1"/>
  <c r="AF2239" i="1"/>
  <c r="AF2247" i="1"/>
  <c r="AF2255" i="1"/>
  <c r="AF2263" i="1"/>
  <c r="AF2271" i="1"/>
  <c r="AF2279" i="1"/>
  <c r="AF2287" i="1"/>
  <c r="AF2295" i="1"/>
  <c r="AF2303" i="1"/>
  <c r="AF2319" i="1"/>
  <c r="AF2327" i="1"/>
  <c r="AF2335" i="1"/>
  <c r="AF2343" i="1"/>
  <c r="AF2359" i="1"/>
  <c r="AF2367" i="1"/>
  <c r="AF2375" i="1"/>
  <c r="AF2383" i="1"/>
  <c r="AF2391" i="1"/>
  <c r="AF2399" i="1"/>
  <c r="AF2407" i="1"/>
  <c r="AF2415" i="1"/>
  <c r="AF2423" i="1"/>
  <c r="AF2431" i="1"/>
  <c r="AF2447" i="1"/>
  <c r="AF2455" i="1"/>
  <c r="AF2463" i="1"/>
  <c r="AF2471" i="1"/>
  <c r="AF2479" i="1"/>
  <c r="AF2487" i="1"/>
  <c r="AF2495" i="1"/>
  <c r="AF2503" i="1"/>
  <c r="AF2511" i="1"/>
  <c r="AF2519" i="1"/>
  <c r="AF2527" i="1"/>
  <c r="AF2535" i="1"/>
  <c r="AF2543" i="1"/>
  <c r="AF2551" i="1"/>
  <c r="AF2559" i="1"/>
  <c r="AF2567" i="1"/>
  <c r="AF2575" i="1"/>
  <c r="AF2583" i="1"/>
  <c r="AF2591" i="1"/>
  <c r="AF2599" i="1"/>
  <c r="AF2607" i="1"/>
  <c r="AF2615" i="1"/>
  <c r="AF2623" i="1"/>
  <c r="AF2631" i="1"/>
  <c r="AF2639" i="1"/>
  <c r="AF2647" i="1"/>
  <c r="AF2655" i="1"/>
  <c r="AF2663" i="1"/>
  <c r="AF2671" i="1"/>
  <c r="AF2679" i="1"/>
  <c r="AF2687" i="1"/>
  <c r="AF2695" i="1"/>
  <c r="AF2703" i="1"/>
  <c r="AF2711" i="1"/>
  <c r="AF2719" i="1"/>
  <c r="AF2727" i="1"/>
  <c r="AF2735" i="1"/>
  <c r="AF2751" i="1"/>
  <c r="AF2759" i="1"/>
  <c r="AF2767" i="1"/>
  <c r="AF2775" i="1"/>
  <c r="AF2783" i="1"/>
  <c r="AF2791" i="1"/>
  <c r="AF2799" i="1"/>
  <c r="AF2807" i="1"/>
  <c r="AF2815" i="1"/>
  <c r="AF2823" i="1"/>
  <c r="AF2831" i="1"/>
  <c r="AF2839" i="1"/>
  <c r="AF2847" i="1"/>
  <c r="AF2855" i="1"/>
  <c r="AF2863" i="1"/>
  <c r="AF2879" i="1"/>
  <c r="AF2887" i="1"/>
  <c r="AF2895" i="1"/>
  <c r="AF2903" i="1"/>
  <c r="AF2911" i="1"/>
  <c r="AF2919" i="1"/>
  <c r="AF2927" i="1"/>
  <c r="AF2935" i="1"/>
  <c r="AF2943" i="1"/>
  <c r="AF2951" i="1"/>
  <c r="AF2955" i="1"/>
  <c r="AF2959" i="1"/>
  <c r="AF2971" i="1"/>
  <c r="AF2975" i="1"/>
  <c r="AF2983" i="1"/>
  <c r="AF2987" i="1"/>
  <c r="AF2991" i="1"/>
  <c r="AF2999" i="1"/>
  <c r="AF3003" i="1"/>
  <c r="AF3007" i="1"/>
  <c r="AF3015" i="1"/>
  <c r="AF3019" i="1"/>
  <c r="AF3023" i="1"/>
  <c r="AF3047" i="1"/>
  <c r="AF3051" i="1"/>
  <c r="AF3055" i="1"/>
  <c r="AF3063" i="1"/>
  <c r="AF3067" i="1"/>
  <c r="AF3071" i="1"/>
  <c r="AF3079" i="1"/>
  <c r="AF3083" i="1"/>
  <c r="AF3087" i="1"/>
  <c r="AF3099" i="1"/>
  <c r="AF3103" i="1"/>
  <c r="AF3111" i="1"/>
  <c r="AF3115" i="1"/>
  <c r="AF3119" i="1"/>
  <c r="AF3127" i="1"/>
  <c r="AF3131" i="1"/>
  <c r="AF3135" i="1"/>
  <c r="AF3143" i="1"/>
  <c r="AF3147" i="1"/>
  <c r="AF3151" i="1"/>
  <c r="AF3163" i="1"/>
  <c r="AF3167" i="1"/>
  <c r="AF3175" i="1"/>
  <c r="AF3179" i="1"/>
  <c r="AF3183" i="1"/>
  <c r="AF3195" i="1"/>
  <c r="AF3207" i="1"/>
  <c r="AF3211" i="1"/>
  <c r="AF3215" i="1"/>
  <c r="AF3227" i="1"/>
  <c r="AF3231" i="1"/>
  <c r="AF3239" i="1"/>
  <c r="AF3243" i="1"/>
  <c r="AF3247" i="1"/>
  <c r="AF3255" i="1"/>
  <c r="AF3259" i="1"/>
  <c r="AF3263" i="1"/>
  <c r="AF3271" i="1"/>
  <c r="AF3275" i="1"/>
  <c r="AF3279" i="1"/>
  <c r="AG3291" i="1"/>
  <c r="AF3295" i="1"/>
  <c r="AF3303" i="1"/>
  <c r="AG3307" i="1"/>
  <c r="AF3311" i="1"/>
  <c r="AF3319" i="1"/>
  <c r="AG3323" i="1"/>
  <c r="AF3327" i="1"/>
  <c r="AF3335" i="1"/>
  <c r="AG3339" i="1"/>
  <c r="AF3343" i="1"/>
  <c r="AG3355" i="1"/>
  <c r="AF3359" i="1"/>
  <c r="AF3383" i="1"/>
  <c r="AG3387" i="1"/>
  <c r="AF3391" i="1"/>
  <c r="AF3399" i="1"/>
  <c r="AG3403" i="1"/>
  <c r="AF3407" i="1"/>
  <c r="AG3419" i="1"/>
  <c r="AF3423" i="1"/>
  <c r="AF3431" i="1"/>
  <c r="AG3435" i="1"/>
  <c r="AF3439" i="1"/>
  <c r="AF3447" i="1"/>
  <c r="AG3451" i="1"/>
  <c r="AF3455" i="1"/>
  <c r="AF3463" i="1"/>
  <c r="AG3467" i="1"/>
  <c r="AF3471" i="1"/>
  <c r="AG3483" i="1"/>
  <c r="AF3487" i="1"/>
  <c r="AF3495" i="1"/>
  <c r="AG3499" i="1"/>
  <c r="AF3503" i="1"/>
  <c r="AF3511" i="1"/>
  <c r="AG3515" i="1"/>
  <c r="AF3519" i="1"/>
  <c r="AF3527" i="1"/>
  <c r="AG3531" i="1"/>
  <c r="AF3535" i="1"/>
  <c r="AF3559" i="1"/>
  <c r="AG3563" i="1"/>
  <c r="AF3567" i="1"/>
  <c r="AF3575" i="1"/>
  <c r="AG3579" i="1"/>
  <c r="AF3583" i="1"/>
  <c r="AF3591" i="1"/>
  <c r="AG3595" i="1"/>
  <c r="AF3599" i="1"/>
  <c r="AG3611" i="1"/>
  <c r="AF3615" i="1"/>
  <c r="AF3623" i="1"/>
  <c r="AG3627" i="1"/>
  <c r="AF3631" i="1"/>
  <c r="AF3639" i="1"/>
  <c r="AG3643" i="1"/>
  <c r="AF3647" i="1"/>
  <c r="AF3655" i="1"/>
  <c r="AG3659" i="1"/>
  <c r="AF3663" i="1"/>
  <c r="AG3675" i="1"/>
  <c r="AF3679" i="1"/>
  <c r="AF3687" i="1"/>
  <c r="AG3691" i="1"/>
  <c r="AF3695" i="1"/>
  <c r="AG3707" i="1"/>
  <c r="AF3719" i="1"/>
  <c r="AG3723" i="1"/>
  <c r="AF3727" i="1"/>
  <c r="AG3739" i="1"/>
  <c r="AF3743" i="1"/>
  <c r="AF3751" i="1"/>
  <c r="AG3755" i="1"/>
  <c r="AF3759" i="1"/>
  <c r="AF3767" i="1"/>
  <c r="AG3771" i="1"/>
  <c r="AF3775" i="1"/>
  <c r="AF3783" i="1"/>
  <c r="AG3787" i="1"/>
  <c r="AF3791" i="1"/>
  <c r="AG3803" i="1"/>
  <c r="AF3807" i="1"/>
  <c r="AF3815" i="1"/>
  <c r="AG3819" i="1"/>
  <c r="AF3823" i="1"/>
  <c r="AF3831" i="1"/>
  <c r="AG3835" i="1"/>
  <c r="AF3839" i="1"/>
  <c r="AF3847" i="1"/>
  <c r="AG3851" i="1"/>
  <c r="AF3855" i="1"/>
  <c r="AG3867" i="1"/>
  <c r="AF3871" i="1"/>
  <c r="AF3895" i="1"/>
  <c r="AG3899" i="1"/>
  <c r="AF3903" i="1"/>
  <c r="AF3911" i="1"/>
  <c r="AG3915" i="1"/>
  <c r="AF3919" i="1"/>
  <c r="AG3931" i="1"/>
  <c r="AF3935" i="1"/>
  <c r="AF3943" i="1"/>
  <c r="AG3947" i="1"/>
  <c r="AF3951" i="1"/>
  <c r="AF3959" i="1"/>
  <c r="AG3963" i="1"/>
  <c r="AF3967" i="1"/>
  <c r="AF3975" i="1"/>
  <c r="AG3979" i="1"/>
  <c r="AF3983" i="1"/>
  <c r="AG3995" i="1"/>
  <c r="AF3999" i="1"/>
  <c r="AF4007" i="1"/>
  <c r="AG4011" i="1"/>
  <c r="AF4015" i="1"/>
  <c r="AF4023" i="1"/>
  <c r="AG4027" i="1"/>
  <c r="AF4031" i="1"/>
  <c r="AF4039" i="1"/>
  <c r="AG4043" i="1"/>
  <c r="AF4047" i="1"/>
  <c r="AF4071" i="1"/>
  <c r="AG4075" i="1"/>
  <c r="AF4079" i="1"/>
  <c r="AF4087" i="1"/>
  <c r="AG4091" i="1"/>
  <c r="AF4095" i="1"/>
  <c r="AF4103" i="1"/>
  <c r="AG4107" i="1"/>
  <c r="AF4111" i="1"/>
  <c r="AG4123" i="1"/>
  <c r="AF4127" i="1"/>
  <c r="AF4135" i="1"/>
  <c r="AG4139" i="1"/>
  <c r="AF4143" i="1"/>
  <c r="AF4151" i="1"/>
  <c r="AG4155" i="1"/>
  <c r="AF4159" i="1"/>
  <c r="AF4167" i="1"/>
  <c r="AG4171" i="1"/>
  <c r="AF4175" i="1"/>
  <c r="AF4183" i="1"/>
  <c r="AF4199" i="1"/>
  <c r="AG4203" i="1"/>
  <c r="AF4207" i="1"/>
  <c r="AF4215" i="1"/>
  <c r="AG4219" i="1"/>
  <c r="AF4223" i="1"/>
  <c r="AF4231" i="1"/>
  <c r="AG4235" i="1"/>
  <c r="AF4239" i="1"/>
  <c r="AG4251" i="1"/>
  <c r="AF4255" i="1"/>
  <c r="AF4263" i="1"/>
  <c r="AG4267" i="1"/>
  <c r="AF4271" i="1"/>
  <c r="AF4279" i="1"/>
  <c r="AG4283" i="1"/>
  <c r="AF4287" i="1"/>
  <c r="AF4295" i="1"/>
  <c r="AG4299" i="1"/>
  <c r="AF4303" i="1"/>
  <c r="AF4311" i="1"/>
  <c r="AG4315" i="1"/>
  <c r="AF4319" i="1"/>
  <c r="AF4327" i="1"/>
  <c r="AG4331" i="1"/>
  <c r="AF4335" i="1"/>
  <c r="AF4343" i="1"/>
  <c r="AF4351" i="1"/>
  <c r="AF4359" i="1"/>
  <c r="AG4363" i="1"/>
  <c r="AF4367" i="1"/>
  <c r="AG4379" i="1"/>
  <c r="AF4383" i="1"/>
  <c r="AF4391" i="1"/>
  <c r="AG4395" i="1"/>
  <c r="AF4399" i="1"/>
  <c r="AF4407" i="1"/>
  <c r="AG4411" i="1"/>
  <c r="AF4415" i="1"/>
  <c r="AF4423" i="1"/>
  <c r="AG4427" i="1"/>
  <c r="AF4431" i="1"/>
  <c r="AF4439" i="1"/>
  <c r="AG4443" i="1"/>
  <c r="AF4447" i="1"/>
  <c r="AF4455" i="1"/>
  <c r="AG4459" i="1"/>
  <c r="AF4463" i="1"/>
  <c r="AF4471" i="1"/>
  <c r="AG4475" i="1"/>
  <c r="AF4479" i="1"/>
  <c r="AF4487" i="1"/>
  <c r="AG4491" i="1"/>
  <c r="AF4495" i="1"/>
  <c r="AF4503" i="1"/>
  <c r="AG4507" i="1"/>
  <c r="AF4511" i="1"/>
  <c r="AF4519" i="1"/>
  <c r="AF4527" i="1"/>
  <c r="AF4535" i="1"/>
  <c r="AG4539" i="1"/>
  <c r="AF4543" i="1"/>
  <c r="AF4551" i="1"/>
  <c r="AG4555" i="1"/>
  <c r="AF4559" i="1"/>
  <c r="AF4567" i="1"/>
  <c r="AG4571" i="1"/>
  <c r="AF4575" i="1"/>
  <c r="AF4583" i="1"/>
  <c r="AG4587" i="1"/>
  <c r="AF4591" i="1"/>
  <c r="AF4599" i="1"/>
  <c r="AG4603" i="1"/>
  <c r="AF4607" i="1"/>
  <c r="AF4615" i="1"/>
  <c r="AG4619" i="1"/>
  <c r="AF4623" i="1"/>
  <c r="AF4631" i="1"/>
  <c r="AG4635" i="1"/>
  <c r="AF4639" i="1"/>
  <c r="AF4647" i="1"/>
  <c r="AG4651" i="1"/>
  <c r="AF4655" i="1"/>
  <c r="AF4663" i="1"/>
  <c r="AG4667" i="1"/>
  <c r="AF4671" i="1"/>
  <c r="AF4679" i="1"/>
  <c r="AF4687" i="1"/>
  <c r="AF4695" i="1"/>
  <c r="AG4699" i="1"/>
  <c r="AF4703" i="1"/>
  <c r="AF4711" i="1"/>
  <c r="AG4715" i="1"/>
  <c r="AF4719" i="1"/>
  <c r="AF4727" i="1"/>
  <c r="AG4731" i="1"/>
  <c r="AF4735" i="1"/>
  <c r="AF4743" i="1"/>
  <c r="AG4747" i="1"/>
  <c r="AF4751" i="1"/>
  <c r="AF4759" i="1"/>
  <c r="AG4763" i="1"/>
  <c r="AF4767" i="1"/>
  <c r="AF4775" i="1"/>
  <c r="AG4779" i="1"/>
  <c r="AF4783" i="1"/>
  <c r="AF4791" i="1"/>
  <c r="AG4795" i="1"/>
  <c r="AF4799" i="1"/>
  <c r="AF4807" i="1"/>
  <c r="AF4815" i="1"/>
  <c r="AF4823" i="1"/>
  <c r="AG4827" i="1"/>
  <c r="AF4831" i="1"/>
  <c r="AF4839" i="1"/>
  <c r="AG4843" i="1"/>
  <c r="AF4847" i="1"/>
  <c r="AF4855" i="1"/>
  <c r="AG4859" i="1"/>
  <c r="AF4863" i="1"/>
  <c r="AF4871" i="1"/>
  <c r="AG4875" i="1"/>
  <c r="AF4879" i="1"/>
  <c r="AF4887" i="1"/>
  <c r="AG4891" i="1"/>
  <c r="AF4895" i="1"/>
  <c r="AF4903" i="1"/>
  <c r="AG4907" i="1"/>
  <c r="AF4911" i="1"/>
  <c r="AG4915" i="1"/>
  <c r="AG4919" i="1"/>
  <c r="AF4919" i="1"/>
  <c r="AF4923" i="1"/>
  <c r="AG4923" i="1"/>
  <c r="AG4927" i="1"/>
  <c r="AF4927" i="1"/>
  <c r="AG4931" i="1"/>
  <c r="AG4935" i="1"/>
  <c r="AF4935" i="1"/>
  <c r="AF4939" i="1"/>
  <c r="AG4939" i="1"/>
  <c r="AG4943" i="1"/>
  <c r="AF4943" i="1"/>
  <c r="AG4947" i="1"/>
  <c r="AG4951" i="1"/>
  <c r="AF4951" i="1"/>
  <c r="AF4955" i="1"/>
  <c r="AG4955" i="1"/>
  <c r="AG4959" i="1"/>
  <c r="AF4959" i="1"/>
  <c r="AG4963" i="1"/>
  <c r="AG4967" i="1"/>
  <c r="AF4967" i="1"/>
  <c r="AF4971" i="1"/>
  <c r="AG4971" i="1"/>
  <c r="AG4975" i="1"/>
  <c r="AF4975" i="1"/>
  <c r="AG4979" i="1"/>
  <c r="AG4983" i="1"/>
  <c r="AF4983" i="1"/>
  <c r="AF4987" i="1"/>
  <c r="AG4987" i="1"/>
  <c r="AG40" i="1"/>
  <c r="AF44" i="1"/>
  <c r="AG48" i="1"/>
  <c r="AF52" i="1"/>
  <c r="AG72" i="1"/>
  <c r="AF84" i="1"/>
  <c r="AF100" i="1"/>
  <c r="AG104" i="1"/>
  <c r="AF108" i="1"/>
  <c r="AG112" i="1"/>
  <c r="AF140" i="1"/>
  <c r="AG144" i="1"/>
  <c r="AF148" i="1"/>
  <c r="AF156" i="1"/>
  <c r="AF164" i="1"/>
  <c r="AG176" i="1"/>
  <c r="AF180" i="1"/>
  <c r="AF188" i="1"/>
  <c r="AF204" i="1"/>
  <c r="AG208" i="1"/>
  <c r="AF228" i="1"/>
  <c r="AG232" i="1"/>
  <c r="AF236" i="1"/>
  <c r="AG240" i="1"/>
  <c r="AF252" i="1"/>
  <c r="AG256" i="1"/>
  <c r="AG264" i="1"/>
  <c r="AF268" i="1"/>
  <c r="AG272" i="1"/>
  <c r="AF284" i="1"/>
  <c r="AF292" i="1"/>
  <c r="AG296" i="1"/>
  <c r="AF300" i="1"/>
  <c r="AG304" i="1"/>
  <c r="AF308" i="1"/>
  <c r="AF316" i="1"/>
  <c r="AG320" i="1"/>
  <c r="AG328" i="1"/>
  <c r="AF340" i="1"/>
  <c r="AF348" i="1"/>
  <c r="AF364" i="1"/>
  <c r="AF372" i="1"/>
  <c r="AF380" i="1"/>
  <c r="AF396" i="1"/>
  <c r="AG400" i="1"/>
  <c r="AF404" i="1"/>
  <c r="AF420" i="1"/>
  <c r="AG424" i="1"/>
  <c r="AF428" i="1"/>
  <c r="AG432" i="1"/>
  <c r="AF444" i="1"/>
  <c r="AG448" i="1"/>
  <c r="AG456" i="1"/>
  <c r="AF460" i="1"/>
  <c r="AG464" i="1"/>
  <c r="AF468" i="1"/>
  <c r="AG472" i="1"/>
  <c r="AF476" i="1"/>
  <c r="AF492" i="1"/>
  <c r="AF500" i="1"/>
  <c r="AF508" i="1"/>
  <c r="AF524" i="1"/>
  <c r="AG528" i="1"/>
  <c r="AF532" i="1"/>
  <c r="AF540" i="1"/>
  <c r="AF548" i="1"/>
  <c r="AG552" i="1"/>
  <c r="AF556" i="1"/>
  <c r="AG560" i="1"/>
  <c r="AF564" i="1"/>
  <c r="AG568" i="1"/>
  <c r="AF572" i="1"/>
  <c r="AG576" i="1"/>
  <c r="AF588" i="1"/>
  <c r="AG592" i="1"/>
  <c r="AF596" i="1"/>
  <c r="AG600" i="1"/>
  <c r="AF604" i="1"/>
  <c r="AF612" i="1"/>
  <c r="AF620" i="1"/>
  <c r="AG624" i="1"/>
  <c r="AG648" i="1"/>
  <c r="AF652" i="1"/>
  <c r="AG656" i="1"/>
  <c r="AF660" i="1"/>
  <c r="AG664" i="1"/>
  <c r="AF668" i="1"/>
  <c r="AF676" i="1"/>
  <c r="AG680" i="1"/>
  <c r="AF684" i="1"/>
  <c r="AG688" i="1"/>
  <c r="AF700" i="1"/>
  <c r="AG704" i="1"/>
  <c r="AG712" i="1"/>
  <c r="AF716" i="1"/>
  <c r="AG720" i="1"/>
  <c r="AF724" i="1"/>
  <c r="AG728" i="1"/>
  <c r="AF732" i="1"/>
  <c r="AF740" i="1"/>
  <c r="AG744" i="1"/>
  <c r="AF764" i="1"/>
  <c r="AG776" i="1"/>
  <c r="AF780" i="1"/>
  <c r="AG784" i="1"/>
  <c r="AF788" i="1"/>
  <c r="AG792" i="1"/>
  <c r="AF796" i="1"/>
  <c r="AF804" i="1"/>
  <c r="AG808" i="1"/>
  <c r="AF812" i="1"/>
  <c r="AG816" i="1"/>
  <c r="AF828" i="1"/>
  <c r="AG832" i="1"/>
  <c r="AF844" i="1"/>
  <c r="AG848" i="1"/>
  <c r="AF852" i="1"/>
  <c r="AG856" i="1"/>
  <c r="AF860" i="1"/>
  <c r="AF868" i="1"/>
  <c r="AG872" i="1"/>
  <c r="AF876" i="1"/>
  <c r="AG880" i="1"/>
  <c r="AG888" i="1"/>
  <c r="AG896" i="1"/>
  <c r="AG904" i="1"/>
  <c r="AF916" i="1"/>
  <c r="AG920" i="1"/>
  <c r="AF924" i="1"/>
  <c r="AF932" i="1"/>
  <c r="AG936" i="1"/>
  <c r="AF940" i="1"/>
  <c r="AG944" i="1"/>
  <c r="AF956" i="1"/>
  <c r="AG960" i="1"/>
  <c r="AF972" i="1"/>
  <c r="AG976" i="1"/>
  <c r="AF980" i="1"/>
  <c r="AG984" i="1"/>
  <c r="AF988" i="1"/>
  <c r="AF996" i="1"/>
  <c r="AG1000" i="1"/>
  <c r="AF1004" i="1"/>
  <c r="AG1008" i="1"/>
  <c r="AF1012" i="1"/>
  <c r="AF1020" i="1"/>
  <c r="AG1024" i="1"/>
  <c r="AG1032" i="1"/>
  <c r="AF1044" i="1"/>
  <c r="AG1048" i="1"/>
  <c r="AF1052" i="1"/>
  <c r="AF1060" i="1"/>
  <c r="AG1064" i="1"/>
  <c r="AF1068" i="1"/>
  <c r="AG1072" i="1"/>
  <c r="AF1084" i="1"/>
  <c r="AG1088" i="1"/>
  <c r="AF1100" i="1"/>
  <c r="AG1104" i="1"/>
  <c r="AF1108" i="1"/>
  <c r="AG1112" i="1"/>
  <c r="AF1116" i="1"/>
  <c r="AF1124" i="1"/>
  <c r="AG1128" i="1"/>
  <c r="AF1132" i="1"/>
  <c r="AG1136" i="1"/>
  <c r="AG1144" i="1"/>
  <c r="AF1148" i="1"/>
  <c r="AG1152" i="1"/>
  <c r="AF1172" i="1"/>
  <c r="AG1176" i="1"/>
  <c r="AF1180" i="1"/>
  <c r="AF1188" i="1"/>
  <c r="AG1192" i="1"/>
  <c r="AF1196" i="1"/>
  <c r="AG1200" i="1"/>
  <c r="AF1212" i="1"/>
  <c r="AG1216" i="1"/>
  <c r="AF1228" i="1"/>
  <c r="AG1232" i="1"/>
  <c r="AF1236" i="1"/>
  <c r="AG1240" i="1"/>
  <c r="AF1244" i="1"/>
  <c r="AF1252" i="1"/>
  <c r="AG1256" i="1"/>
  <c r="AF1260" i="1"/>
  <c r="AG1264" i="1"/>
  <c r="AF1268" i="1"/>
  <c r="AG1272" i="1"/>
  <c r="AF1276" i="1"/>
  <c r="AG1296" i="1"/>
  <c r="AF1300" i="1"/>
  <c r="AG1304" i="1"/>
  <c r="AF1308" i="1"/>
  <c r="AF1316" i="1"/>
  <c r="AG1320" i="1"/>
  <c r="AF1324" i="1"/>
  <c r="AG1328" i="1"/>
  <c r="AF1340" i="1"/>
  <c r="AG1344" i="1"/>
  <c r="AF1356" i="1"/>
  <c r="AG1360" i="1"/>
  <c r="AF1364" i="1"/>
  <c r="AG1368" i="1"/>
  <c r="AF1372" i="1"/>
  <c r="AG1376" i="1"/>
  <c r="AF1380" i="1"/>
  <c r="AG1384" i="1"/>
  <c r="AF1388" i="1"/>
  <c r="AG1392" i="1"/>
  <c r="AF1396" i="1"/>
  <c r="AG1416" i="1"/>
  <c r="AG1424" i="1"/>
  <c r="AF1428" i="1"/>
  <c r="AG1432" i="1"/>
  <c r="AF1436" i="1"/>
  <c r="AG1440" i="1"/>
  <c r="AF1444" i="1"/>
  <c r="AG1448" i="1"/>
  <c r="AF1452" i="1"/>
  <c r="AG1456" i="1"/>
  <c r="AF1468" i="1"/>
  <c r="AG1472" i="1"/>
  <c r="AF1484" i="1"/>
  <c r="AG1488" i="1"/>
  <c r="AF1492" i="1"/>
  <c r="AG1496" i="1"/>
  <c r="AF1500" i="1"/>
  <c r="AG1504" i="1"/>
  <c r="AF1508" i="1"/>
  <c r="AG1512" i="1"/>
  <c r="AF1516" i="1"/>
  <c r="AG1520" i="1"/>
  <c r="AG1528" i="1"/>
  <c r="AG1536" i="1"/>
  <c r="AG1544" i="1"/>
  <c r="AF1548" i="1"/>
  <c r="AF1556" i="1"/>
  <c r="AG1560" i="1"/>
  <c r="AF1564" i="1"/>
  <c r="AG1568" i="1"/>
  <c r="AF1572" i="1"/>
  <c r="AG1576" i="1"/>
  <c r="AG1580" i="1"/>
  <c r="AF1584" i="1"/>
  <c r="AG1596" i="1"/>
  <c r="AF1600" i="1"/>
  <c r="AG1612" i="1"/>
  <c r="AF1616" i="1"/>
  <c r="AG1620" i="1"/>
  <c r="AF1624" i="1"/>
  <c r="AG1628" i="1"/>
  <c r="AF1632" i="1"/>
  <c r="AG1636" i="1"/>
  <c r="AF1640" i="1"/>
  <c r="AG1644" i="1"/>
  <c r="AF1648" i="1"/>
  <c r="AG1652" i="1"/>
  <c r="AF1656" i="1"/>
  <c r="AG1660" i="1"/>
  <c r="AF1672" i="1"/>
  <c r="AF1680" i="1"/>
  <c r="AG1684" i="1"/>
  <c r="AF1688" i="1"/>
  <c r="AG1692" i="1"/>
  <c r="AF1696" i="1"/>
  <c r="AG1700" i="1"/>
  <c r="AF1704" i="1"/>
  <c r="AG1708" i="1"/>
  <c r="AF1712" i="1"/>
  <c r="AG1724" i="1"/>
  <c r="AF1728" i="1"/>
  <c r="AG1740" i="1"/>
  <c r="AF1744" i="1"/>
  <c r="AG1748" i="1"/>
  <c r="AF1752" i="1"/>
  <c r="AG1756" i="1"/>
  <c r="AF1760" i="1"/>
  <c r="AG1764" i="1"/>
  <c r="AF1768" i="1"/>
  <c r="AG1772" i="1"/>
  <c r="AF1776" i="1"/>
  <c r="AF1784" i="1"/>
  <c r="AF1792" i="1"/>
  <c r="AG1804" i="1"/>
  <c r="AG1808" i="1"/>
  <c r="AF1808" i="1"/>
  <c r="AG1812" i="1"/>
  <c r="AG1816" i="1"/>
  <c r="AF1816" i="1"/>
  <c r="AF1820" i="1"/>
  <c r="AG1820" i="1"/>
  <c r="AG1824" i="1"/>
  <c r="AF1824" i="1"/>
  <c r="AG1828" i="1"/>
  <c r="AG1832" i="1"/>
  <c r="AF1832" i="1"/>
  <c r="AF1836" i="1"/>
  <c r="AG1836" i="1"/>
  <c r="AG1840" i="1"/>
  <c r="AF1840" i="1"/>
  <c r="AF1852" i="1"/>
  <c r="AG1852" i="1"/>
  <c r="AG1856" i="1"/>
  <c r="AF1856" i="1"/>
  <c r="AF1868" i="1"/>
  <c r="AG1868" i="1"/>
  <c r="AG1872" i="1"/>
  <c r="AF1872" i="1"/>
  <c r="AG1876" i="1"/>
  <c r="AG1880" i="1"/>
  <c r="AF1880" i="1"/>
  <c r="AF1884" i="1"/>
  <c r="AG1884" i="1"/>
  <c r="AG1888" i="1"/>
  <c r="AF1888" i="1"/>
  <c r="AG1892" i="1"/>
  <c r="AG1896" i="1"/>
  <c r="AF1896" i="1"/>
  <c r="AF1900" i="1"/>
  <c r="AG1900" i="1"/>
  <c r="AG1904" i="1"/>
  <c r="AF1904" i="1"/>
  <c r="AF1912" i="1"/>
  <c r="AF1916" i="1"/>
  <c r="AG1916" i="1"/>
  <c r="AG1920" i="1"/>
  <c r="AG1924" i="1"/>
  <c r="AF1932" i="1"/>
  <c r="AG1932" i="1"/>
  <c r="AG1936" i="1"/>
  <c r="AF1936" i="1"/>
  <c r="AG1940" i="1"/>
  <c r="AG1944" i="1"/>
  <c r="AF1944" i="1"/>
  <c r="AF1948" i="1"/>
  <c r="AG1948" i="1"/>
  <c r="AG1952" i="1"/>
  <c r="AF1952" i="1"/>
  <c r="AG1956" i="1"/>
  <c r="AG1960" i="1"/>
  <c r="AF1960" i="1"/>
  <c r="AF1964" i="1"/>
  <c r="AG1964" i="1"/>
  <c r="AG1968" i="1"/>
  <c r="AF1968" i="1"/>
  <c r="AF1980" i="1"/>
  <c r="AG1980" i="1"/>
  <c r="AG1984" i="1"/>
  <c r="AF1984" i="1"/>
  <c r="AF1996" i="1"/>
  <c r="AG1996" i="1"/>
  <c r="AG2000" i="1"/>
  <c r="AF2000" i="1"/>
  <c r="AG2004" i="1"/>
  <c r="AG2008" i="1"/>
  <c r="AF2008" i="1"/>
  <c r="AF2012" i="1"/>
  <c r="AG2012" i="1"/>
  <c r="AG2016" i="1"/>
  <c r="AF2016" i="1"/>
  <c r="AG2020" i="1"/>
  <c r="AG2024" i="1"/>
  <c r="AF2024" i="1"/>
  <c r="AF2028" i="1"/>
  <c r="AG2028" i="1"/>
  <c r="AG2032" i="1"/>
  <c r="AF2032" i="1"/>
  <c r="AF2044" i="1"/>
  <c r="AG2044" i="1"/>
  <c r="AG2048" i="1"/>
  <c r="AF2048" i="1"/>
  <c r="AG2052" i="1"/>
  <c r="AF2060" i="1"/>
  <c r="AG2060" i="1"/>
  <c r="AG2064" i="1"/>
  <c r="AF2064" i="1"/>
  <c r="AG2068" i="1"/>
  <c r="AG2072" i="1"/>
  <c r="AF2072" i="1"/>
  <c r="AF2076" i="1"/>
  <c r="AG2076" i="1"/>
  <c r="AG2080" i="1"/>
  <c r="AF2080" i="1"/>
  <c r="AG2084" i="1"/>
  <c r="AG2088" i="1"/>
  <c r="AF2088" i="1"/>
  <c r="AF2092" i="1"/>
  <c r="AG2092" i="1"/>
  <c r="AG2096" i="1"/>
  <c r="AF2096" i="1"/>
  <c r="AF2104" i="1"/>
  <c r="AF2108" i="1"/>
  <c r="AG2108" i="1"/>
  <c r="AG2112" i="1"/>
  <c r="AF2112" i="1"/>
  <c r="AF2124" i="1"/>
  <c r="AG2124" i="1"/>
  <c r="AG2128" i="1"/>
  <c r="AF2128" i="1"/>
  <c r="AG2132" i="1"/>
  <c r="AG2136" i="1"/>
  <c r="AF2136" i="1"/>
  <c r="AF2140" i="1"/>
  <c r="AG2140" i="1"/>
  <c r="AG2144" i="1"/>
  <c r="AF2144" i="1"/>
  <c r="AG2148" i="1"/>
  <c r="AG2152" i="1"/>
  <c r="AF2152" i="1"/>
  <c r="AF2156" i="1"/>
  <c r="AG2156" i="1"/>
  <c r="AG2160" i="1"/>
  <c r="AF2160" i="1"/>
  <c r="AF2168" i="1"/>
  <c r="AF2172" i="1"/>
  <c r="AG2172" i="1"/>
  <c r="AG2176" i="1"/>
  <c r="AF2176" i="1"/>
  <c r="AG2180" i="1"/>
  <c r="AF2188" i="1"/>
  <c r="AG2192" i="1"/>
  <c r="AG2196" i="1"/>
  <c r="AG2200" i="1"/>
  <c r="AF2200" i="1"/>
  <c r="AF2204" i="1"/>
  <c r="AG2204" i="1"/>
  <c r="AG2208" i="1"/>
  <c r="AF2208" i="1"/>
  <c r="AG2212" i="1"/>
  <c r="AG2216" i="1"/>
  <c r="AF2216" i="1"/>
  <c r="AF2220" i="1"/>
  <c r="AG2220" i="1"/>
  <c r="AG2224" i="1"/>
  <c r="AF2224" i="1"/>
  <c r="AG2228" i="1"/>
  <c r="AG2232" i="1"/>
  <c r="AF2232" i="1"/>
  <c r="AF2236" i="1"/>
  <c r="AG2236" i="1"/>
  <c r="AG2240" i="1"/>
  <c r="AF2240" i="1"/>
  <c r="AG2244" i="1"/>
  <c r="AG2248" i="1"/>
  <c r="AF2248" i="1"/>
  <c r="AF2252" i="1"/>
  <c r="AG2252" i="1"/>
  <c r="AG2256" i="1"/>
  <c r="AF2256" i="1"/>
  <c r="AG2260" i="1"/>
  <c r="AG2264" i="1"/>
  <c r="AF2264" i="1"/>
  <c r="AF2268" i="1"/>
  <c r="AG2268" i="1"/>
  <c r="AG2272" i="1"/>
  <c r="AF2272" i="1"/>
  <c r="AG2276" i="1"/>
  <c r="AG2280" i="1"/>
  <c r="AF2280" i="1"/>
  <c r="AF2284" i="1"/>
  <c r="AG2284" i="1"/>
  <c r="AG2288" i="1"/>
  <c r="AF2288" i="1"/>
  <c r="AF2296" i="1"/>
  <c r="AF2300" i="1"/>
  <c r="AG2300" i="1"/>
  <c r="AG2304" i="1"/>
  <c r="AF2304" i="1"/>
  <c r="AG2308" i="1"/>
  <c r="AF2316" i="1"/>
  <c r="AG2316" i="1"/>
  <c r="AG2320" i="1"/>
  <c r="AF2320" i="1"/>
  <c r="AG2324" i="1"/>
  <c r="AG2328" i="1"/>
  <c r="AF2328" i="1"/>
  <c r="AF2332" i="1"/>
  <c r="AG2332" i="1"/>
  <c r="AG2336" i="1"/>
  <c r="AF2336" i="1"/>
  <c r="AG2340" i="1"/>
  <c r="AG2344" i="1"/>
  <c r="AF2344" i="1"/>
  <c r="AF2348" i="1"/>
  <c r="AG2348" i="1"/>
  <c r="AG2352" i="1"/>
  <c r="AF2352" i="1"/>
  <c r="AG2356" i="1"/>
  <c r="AG2360" i="1"/>
  <c r="AF2360" i="1"/>
  <c r="AF2364" i="1"/>
  <c r="AG2364" i="1"/>
  <c r="AG2368" i="1"/>
  <c r="AF2368" i="1"/>
  <c r="AG2372" i="1"/>
  <c r="AG2376" i="1"/>
  <c r="AF2376" i="1"/>
  <c r="AF2380" i="1"/>
  <c r="AG2380" i="1"/>
  <c r="AG2384" i="1"/>
  <c r="AF2384" i="1"/>
  <c r="AG2388" i="1"/>
  <c r="AG2392" i="1"/>
  <c r="AF2392" i="1"/>
  <c r="AF2396" i="1"/>
  <c r="AG2396" i="1"/>
  <c r="AG2400" i="1"/>
  <c r="AF2400" i="1"/>
  <c r="AG2404" i="1"/>
  <c r="AG2408" i="1"/>
  <c r="AF2408" i="1"/>
  <c r="AF2412" i="1"/>
  <c r="AG2412" i="1"/>
  <c r="AG2416" i="1"/>
  <c r="AF2416" i="1"/>
  <c r="AF2424" i="1"/>
  <c r="AF2428" i="1"/>
  <c r="AG2428" i="1"/>
  <c r="AG2432" i="1"/>
  <c r="AF2432" i="1"/>
  <c r="AG2436" i="1"/>
  <c r="AF2444" i="1"/>
  <c r="AG2448" i="1"/>
  <c r="AG2452" i="1"/>
  <c r="AG2456" i="1"/>
  <c r="AF2456" i="1"/>
  <c r="AF2460" i="1"/>
  <c r="AG2460" i="1"/>
  <c r="AG2464" i="1"/>
  <c r="AF2464" i="1"/>
  <c r="AG2468" i="1"/>
  <c r="AG2472" i="1"/>
  <c r="AF2472" i="1"/>
  <c r="AF2476" i="1"/>
  <c r="AG2476" i="1"/>
  <c r="AG2480" i="1"/>
  <c r="AF2480" i="1"/>
  <c r="AG2484" i="1"/>
  <c r="AG2488" i="1"/>
  <c r="AF2488" i="1"/>
  <c r="AF2492" i="1"/>
  <c r="AG2492" i="1"/>
  <c r="AG2496" i="1"/>
  <c r="AF2496" i="1"/>
  <c r="AG2500" i="1"/>
  <c r="AG2504" i="1"/>
  <c r="AF2504" i="1"/>
  <c r="AF2508" i="1"/>
  <c r="AG2508" i="1"/>
  <c r="AG2512" i="1"/>
  <c r="AF2512" i="1"/>
  <c r="AG2516" i="1"/>
  <c r="AG2520" i="1"/>
  <c r="AF2520" i="1"/>
  <c r="AF2524" i="1"/>
  <c r="AG2524" i="1"/>
  <c r="AG2528" i="1"/>
  <c r="AF2528" i="1"/>
  <c r="AG2532" i="1"/>
  <c r="AG2536" i="1"/>
  <c r="AF2536" i="1"/>
  <c r="AF2540" i="1"/>
  <c r="AG2540" i="1"/>
  <c r="AG2544" i="1"/>
  <c r="AF2544" i="1"/>
  <c r="AF2552" i="1"/>
  <c r="AF2556" i="1"/>
  <c r="AG2556" i="1"/>
  <c r="AG2560" i="1"/>
  <c r="AF2560" i="1"/>
  <c r="AG2564" i="1"/>
  <c r="AF2572" i="1"/>
  <c r="AG2572" i="1"/>
  <c r="AG2576" i="1"/>
  <c r="AF2576" i="1"/>
  <c r="AG2580" i="1"/>
  <c r="AG2584" i="1"/>
  <c r="AF2584" i="1"/>
  <c r="AF2588" i="1"/>
  <c r="AG2588" i="1"/>
  <c r="AG2592" i="1"/>
  <c r="AF2592" i="1"/>
  <c r="AG2596" i="1"/>
  <c r="AG2600" i="1"/>
  <c r="AF2600" i="1"/>
  <c r="AF2604" i="1"/>
  <c r="AG2604" i="1"/>
  <c r="AG2608" i="1"/>
  <c r="AF2608" i="1"/>
  <c r="AG2612" i="1"/>
  <c r="AG2616" i="1"/>
  <c r="AF2616" i="1"/>
  <c r="AF2620" i="1"/>
  <c r="AG2620" i="1"/>
  <c r="AG2624" i="1"/>
  <c r="AF2624" i="1"/>
  <c r="AG2628" i="1"/>
  <c r="AG2632" i="1"/>
  <c r="AF2632" i="1"/>
  <c r="AF2636" i="1"/>
  <c r="AG2636" i="1"/>
  <c r="AG2640" i="1"/>
  <c r="AF2640" i="1"/>
  <c r="AG2644" i="1"/>
  <c r="AG2648" i="1"/>
  <c r="AF2648" i="1"/>
  <c r="AF2652" i="1"/>
  <c r="AG2652" i="1"/>
  <c r="AG2656" i="1"/>
  <c r="AF2656" i="1"/>
  <c r="AG2660" i="1"/>
  <c r="AG2664" i="1"/>
  <c r="AF2664" i="1"/>
  <c r="AF2668" i="1"/>
  <c r="AG2668" i="1"/>
  <c r="AG2672" i="1"/>
  <c r="AF2672" i="1"/>
  <c r="AF2680" i="1"/>
  <c r="AF2684" i="1"/>
  <c r="AG2684" i="1"/>
  <c r="AG2688" i="1"/>
  <c r="AF2688" i="1"/>
  <c r="AG2692" i="1"/>
  <c r="AF2700" i="1"/>
  <c r="AG2700" i="1"/>
  <c r="AG2704" i="1"/>
  <c r="AF2704" i="1"/>
  <c r="AG2708" i="1"/>
  <c r="AG2712" i="1"/>
  <c r="AF2712" i="1"/>
  <c r="AF2716" i="1"/>
  <c r="AG2716" i="1"/>
  <c r="AG2720" i="1"/>
  <c r="AF2720" i="1"/>
  <c r="AG2724" i="1"/>
  <c r="AG2728" i="1"/>
  <c r="AF2728" i="1"/>
  <c r="AF2732" i="1"/>
  <c r="AG2732" i="1"/>
  <c r="AG2736" i="1"/>
  <c r="AF2736" i="1"/>
  <c r="AG2740" i="1"/>
  <c r="AG2744" i="1"/>
  <c r="AF2744" i="1"/>
  <c r="AF2748" i="1"/>
  <c r="AG2748" i="1"/>
  <c r="AG2752" i="1"/>
  <c r="AF2752" i="1"/>
  <c r="AG2756" i="1"/>
  <c r="AG2760" i="1"/>
  <c r="AF2760" i="1"/>
  <c r="AF2764" i="1"/>
  <c r="AG2764" i="1"/>
  <c r="AG2768" i="1"/>
  <c r="AF2768" i="1"/>
  <c r="AG2772" i="1"/>
  <c r="AG2776" i="1"/>
  <c r="AF2776" i="1"/>
  <c r="AF2780" i="1"/>
  <c r="AG2780" i="1"/>
  <c r="AG2784" i="1"/>
  <c r="AF2784" i="1"/>
  <c r="AG2788" i="1"/>
  <c r="AG2792" i="1"/>
  <c r="AF2792" i="1"/>
  <c r="AF2796" i="1"/>
  <c r="AG2796" i="1"/>
  <c r="AG2800" i="1"/>
  <c r="AF2800" i="1"/>
  <c r="AG2804" i="1"/>
  <c r="AG2808" i="1"/>
  <c r="AF2808" i="1"/>
  <c r="AF2812" i="1"/>
  <c r="AG2812" i="1"/>
  <c r="AG2816" i="1"/>
  <c r="AF2816" i="1"/>
  <c r="AG2820" i="1"/>
  <c r="AF2828" i="1"/>
  <c r="AG2828" i="1"/>
  <c r="AG2832" i="1"/>
  <c r="AF2832" i="1"/>
  <c r="AG2836" i="1"/>
  <c r="AG2840" i="1"/>
  <c r="AF2840" i="1"/>
  <c r="AF2844" i="1"/>
  <c r="AG2844" i="1"/>
  <c r="AG2848" i="1"/>
  <c r="AF2848" i="1"/>
  <c r="AG2852" i="1"/>
  <c r="AG2856" i="1"/>
  <c r="AF2856" i="1"/>
  <c r="AF2860" i="1"/>
  <c r="AG2860" i="1"/>
  <c r="AG2864" i="1"/>
  <c r="AF2864" i="1"/>
  <c r="AG2868" i="1"/>
  <c r="AG2872" i="1"/>
  <c r="AF2872" i="1"/>
  <c r="AF2876" i="1"/>
  <c r="AG2876" i="1"/>
  <c r="AG2880" i="1"/>
  <c r="AF2880" i="1"/>
  <c r="AG2884" i="1"/>
  <c r="AG2888" i="1"/>
  <c r="AF2888" i="1"/>
  <c r="AF2892" i="1"/>
  <c r="AG2892" i="1"/>
  <c r="AG2896" i="1"/>
  <c r="AF2896" i="1"/>
  <c r="AG2900" i="1"/>
  <c r="AG2904" i="1"/>
  <c r="AF2904" i="1"/>
  <c r="AF2908" i="1"/>
  <c r="AG2908" i="1"/>
  <c r="AG2912" i="1"/>
  <c r="AF2912" i="1"/>
  <c r="AG2916" i="1"/>
  <c r="AG2920" i="1"/>
  <c r="AF2920" i="1"/>
  <c r="AF2924" i="1"/>
  <c r="AG2924" i="1"/>
  <c r="AG2928" i="1"/>
  <c r="AF2928" i="1"/>
  <c r="AG2932" i="1"/>
  <c r="AG2936" i="1"/>
  <c r="AF2936" i="1"/>
  <c r="AF2940" i="1"/>
  <c r="AG2940" i="1"/>
  <c r="AG2944" i="1"/>
  <c r="AF2944" i="1"/>
  <c r="AG2948" i="1"/>
  <c r="AF2956" i="1"/>
  <c r="AG2956" i="1"/>
  <c r="AG2960" i="1"/>
  <c r="AF2960" i="1"/>
  <c r="AG2964" i="1"/>
  <c r="AG2968" i="1"/>
  <c r="AF2968" i="1"/>
  <c r="AF2972" i="1"/>
  <c r="AG2972" i="1"/>
  <c r="AG2976" i="1"/>
  <c r="AF2976" i="1"/>
  <c r="AG2980" i="1"/>
  <c r="AG2984" i="1"/>
  <c r="AF2984" i="1"/>
  <c r="AF2988" i="1"/>
  <c r="AG2988" i="1"/>
  <c r="AG2992" i="1"/>
  <c r="AF2992" i="1"/>
  <c r="AG2996" i="1"/>
  <c r="AG3000" i="1"/>
  <c r="AF3000" i="1"/>
  <c r="AF3004" i="1"/>
  <c r="AG3004" i="1"/>
  <c r="AG3008" i="1"/>
  <c r="AF3008" i="1"/>
  <c r="AG3012" i="1"/>
  <c r="AG3016" i="1"/>
  <c r="AF3016" i="1"/>
  <c r="AF3020" i="1"/>
  <c r="AG3020" i="1"/>
  <c r="AG3024" i="1"/>
  <c r="AF3024" i="1"/>
  <c r="AG3028" i="1"/>
  <c r="AG3032" i="1"/>
  <c r="AF3032" i="1"/>
  <c r="AF3036" i="1"/>
  <c r="AG3036" i="1"/>
  <c r="AG3040" i="1"/>
  <c r="AF3040" i="1"/>
  <c r="AG3044" i="1"/>
  <c r="AG3048" i="1"/>
  <c r="AF3048" i="1"/>
  <c r="AF3052" i="1"/>
  <c r="AG3052" i="1"/>
  <c r="AG3056" i="1"/>
  <c r="AF3056" i="1"/>
  <c r="AG3060" i="1"/>
  <c r="AG3064" i="1"/>
  <c r="AF3064" i="1"/>
  <c r="AF3068" i="1"/>
  <c r="AG3068" i="1"/>
  <c r="AG3072" i="1"/>
  <c r="AF3072" i="1"/>
  <c r="AF3084" i="1"/>
  <c r="AG3084" i="1"/>
  <c r="AG3088" i="1"/>
  <c r="AF3088" i="1"/>
  <c r="AG3092" i="1"/>
  <c r="AG3096" i="1"/>
  <c r="AF3096" i="1"/>
  <c r="AF3100" i="1"/>
  <c r="AG3100" i="1"/>
  <c r="AG3104" i="1"/>
  <c r="AF3104" i="1"/>
  <c r="AG3108" i="1"/>
  <c r="AG3112" i="1"/>
  <c r="AF3112" i="1"/>
  <c r="AF3116" i="1"/>
  <c r="AG3116" i="1"/>
  <c r="AG3120" i="1"/>
  <c r="AF3120" i="1"/>
  <c r="AG3124" i="1"/>
  <c r="AG3128" i="1"/>
  <c r="AF3128" i="1"/>
  <c r="AF3132" i="1"/>
  <c r="AG3132" i="1"/>
  <c r="AG3136" i="1"/>
  <c r="AF3136" i="1"/>
  <c r="AG3140" i="1"/>
  <c r="AG3144" i="1"/>
  <c r="AF3144" i="1"/>
  <c r="AF3148" i="1"/>
  <c r="AG3148" i="1"/>
  <c r="AG3152" i="1"/>
  <c r="AF3152" i="1"/>
  <c r="AG3156" i="1"/>
  <c r="AG3160" i="1"/>
  <c r="AF3160" i="1"/>
  <c r="AF3164" i="1"/>
  <c r="AG3164" i="1"/>
  <c r="AG3168" i="1"/>
  <c r="AF3168" i="1"/>
  <c r="AG3172" i="1"/>
  <c r="AG3176" i="1"/>
  <c r="AF3176" i="1"/>
  <c r="AF3180" i="1"/>
  <c r="AG3180" i="1"/>
  <c r="AG3184" i="1"/>
  <c r="AF3184" i="1"/>
  <c r="AG3188" i="1"/>
  <c r="AG3192" i="1"/>
  <c r="AF3192" i="1"/>
  <c r="AF3196" i="1"/>
  <c r="AG3196" i="1"/>
  <c r="AG3200" i="1"/>
  <c r="AF3200" i="1"/>
  <c r="AG3204" i="1"/>
  <c r="AF3212" i="1"/>
  <c r="AG3212" i="1"/>
  <c r="AG3216" i="1"/>
  <c r="AF3216" i="1"/>
  <c r="AG3220" i="1"/>
  <c r="AG3224" i="1"/>
  <c r="AF3224" i="1"/>
  <c r="AF3228" i="1"/>
  <c r="AG3228" i="1"/>
  <c r="AG3232" i="1"/>
  <c r="AF3232" i="1"/>
  <c r="AG3236" i="1"/>
  <c r="AG3240" i="1"/>
  <c r="AF3240" i="1"/>
  <c r="AF3244" i="1"/>
  <c r="AG3244" i="1"/>
  <c r="AG3248" i="1"/>
  <c r="AF3248" i="1"/>
  <c r="AG3252" i="1"/>
  <c r="AG3256" i="1"/>
  <c r="AF3256" i="1"/>
  <c r="AF3260" i="1"/>
  <c r="AG3260" i="1"/>
  <c r="AG3264" i="1"/>
  <c r="AF3264" i="1"/>
  <c r="AG3268" i="1"/>
  <c r="AG3272" i="1"/>
  <c r="AF3272" i="1"/>
  <c r="AF3276" i="1"/>
  <c r="AG3276" i="1"/>
  <c r="AG3280" i="1"/>
  <c r="AF3280" i="1"/>
  <c r="AG3284" i="1"/>
  <c r="AG3288" i="1"/>
  <c r="AF3288" i="1"/>
  <c r="AG3292" i="1"/>
  <c r="AF3292" i="1"/>
  <c r="AG3296" i="1"/>
  <c r="AF3296" i="1"/>
  <c r="AF3300" i="1"/>
  <c r="AG3304" i="1"/>
  <c r="AF3304" i="1"/>
  <c r="AG3308" i="1"/>
  <c r="AF3308" i="1"/>
  <c r="AG3312" i="1"/>
  <c r="AF3312" i="1"/>
  <c r="AF3316" i="1"/>
  <c r="AG3320" i="1"/>
  <c r="AF3320" i="1"/>
  <c r="AG3324" i="1"/>
  <c r="AF3324" i="1"/>
  <c r="AG3328" i="1"/>
  <c r="AF3328" i="1"/>
  <c r="AF3332" i="1"/>
  <c r="AG3340" i="1"/>
  <c r="AF3340" i="1"/>
  <c r="AG3344" i="1"/>
  <c r="AF3344" i="1"/>
  <c r="AF3348" i="1"/>
  <c r="AG3352" i="1"/>
  <c r="AF3352" i="1"/>
  <c r="AG3356" i="1"/>
  <c r="AF3356" i="1"/>
  <c r="AG3360" i="1"/>
  <c r="AF3360" i="1"/>
  <c r="AF3364" i="1"/>
  <c r="AG3368" i="1"/>
  <c r="AF3368" i="1"/>
  <c r="AG3372" i="1"/>
  <c r="AF3372" i="1"/>
  <c r="AG3376" i="1"/>
  <c r="AF3376" i="1"/>
  <c r="AF3380" i="1"/>
  <c r="AG3384" i="1"/>
  <c r="AF3384" i="1"/>
  <c r="AG3388" i="1"/>
  <c r="AF3388" i="1"/>
  <c r="AG3392" i="1"/>
  <c r="AF3392" i="1"/>
  <c r="AF3396" i="1"/>
  <c r="AG3400" i="1"/>
  <c r="AF3400" i="1"/>
  <c r="AG3404" i="1"/>
  <c r="AF3404" i="1"/>
  <c r="AG3408" i="1"/>
  <c r="AF3408" i="1"/>
  <c r="AF3412" i="1"/>
  <c r="AG3416" i="1"/>
  <c r="AF3416" i="1"/>
  <c r="AG3420" i="1"/>
  <c r="AF3420" i="1"/>
  <c r="AG3424" i="1"/>
  <c r="AF3424" i="1"/>
  <c r="AF3428" i="1"/>
  <c r="AG3432" i="1"/>
  <c r="AF3432" i="1"/>
  <c r="AG3436" i="1"/>
  <c r="AF3436" i="1"/>
  <c r="AG3440" i="1"/>
  <c r="AF3440" i="1"/>
  <c r="AF3444" i="1"/>
  <c r="AG3448" i="1"/>
  <c r="AF3448" i="1"/>
  <c r="AG3452" i="1"/>
  <c r="AF3452" i="1"/>
  <c r="AG3456" i="1"/>
  <c r="AF3456" i="1"/>
  <c r="AF3460" i="1"/>
  <c r="AG3468" i="1"/>
  <c r="AF3468" i="1"/>
  <c r="AG3472" i="1"/>
  <c r="AF3472" i="1"/>
  <c r="AF3476" i="1"/>
  <c r="AG3480" i="1"/>
  <c r="AF3480" i="1"/>
  <c r="AG3484" i="1"/>
  <c r="AF3484" i="1"/>
  <c r="AG3488" i="1"/>
  <c r="AF3488" i="1"/>
  <c r="AF3492" i="1"/>
  <c r="AG3496" i="1"/>
  <c r="AF3496" i="1"/>
  <c r="AG3500" i="1"/>
  <c r="AF3500" i="1"/>
  <c r="AG3504" i="1"/>
  <c r="AF3504" i="1"/>
  <c r="AF3508" i="1"/>
  <c r="AG3512" i="1"/>
  <c r="AF3512" i="1"/>
  <c r="AG3516" i="1"/>
  <c r="AF3516" i="1"/>
  <c r="AG3520" i="1"/>
  <c r="AF3520" i="1"/>
  <c r="AF3524" i="1"/>
  <c r="AG3528" i="1"/>
  <c r="AF3528" i="1"/>
  <c r="AG3532" i="1"/>
  <c r="AF3532" i="1"/>
  <c r="AG3536" i="1"/>
  <c r="AF3536" i="1"/>
  <c r="AF3540" i="1"/>
  <c r="AG3544" i="1"/>
  <c r="AF3544" i="1"/>
  <c r="AG3548" i="1"/>
  <c r="AF3548" i="1"/>
  <c r="AG3552" i="1"/>
  <c r="AF3552" i="1"/>
  <c r="AF3556" i="1"/>
  <c r="AG3560" i="1"/>
  <c r="AF3560" i="1"/>
  <c r="AG3564" i="1"/>
  <c r="AF3564" i="1"/>
  <c r="AG3568" i="1"/>
  <c r="AF3568" i="1"/>
  <c r="AF3572" i="1"/>
  <c r="AG3576" i="1"/>
  <c r="AF3576" i="1"/>
  <c r="AG3580" i="1"/>
  <c r="AF3580" i="1"/>
  <c r="AG3584" i="1"/>
  <c r="AF3584" i="1"/>
  <c r="AG3596" i="1"/>
  <c r="AF3596" i="1"/>
  <c r="AG3600" i="1"/>
  <c r="AF3600" i="1"/>
  <c r="AF3604" i="1"/>
  <c r="AG3608" i="1"/>
  <c r="AF3608" i="1"/>
  <c r="AG3612" i="1"/>
  <c r="AF3612" i="1"/>
  <c r="AG3616" i="1"/>
  <c r="AF3616" i="1"/>
  <c r="AF3620" i="1"/>
  <c r="AG3624" i="1"/>
  <c r="AF3624" i="1"/>
  <c r="AG3628" i="1"/>
  <c r="AF3628" i="1"/>
  <c r="AG3632" i="1"/>
  <c r="AF3632" i="1"/>
  <c r="AF3636" i="1"/>
  <c r="AG3640" i="1"/>
  <c r="AF3640" i="1"/>
  <c r="AG3644" i="1"/>
  <c r="AF3644" i="1"/>
  <c r="AG3648" i="1"/>
  <c r="AF3648" i="1"/>
  <c r="AF3652" i="1"/>
  <c r="AG3656" i="1"/>
  <c r="AF3656" i="1"/>
  <c r="AG3660" i="1"/>
  <c r="AF3660" i="1"/>
  <c r="AG3664" i="1"/>
  <c r="AF3664" i="1"/>
  <c r="AF3668" i="1"/>
  <c r="AG3672" i="1"/>
  <c r="AF3672" i="1"/>
  <c r="AG3676" i="1"/>
  <c r="AF3676" i="1"/>
  <c r="AG3680" i="1"/>
  <c r="AF3680" i="1"/>
  <c r="AF3684" i="1"/>
  <c r="AG3688" i="1"/>
  <c r="AF3688" i="1"/>
  <c r="AG3692" i="1"/>
  <c r="AF3692" i="1"/>
  <c r="AG3696" i="1"/>
  <c r="AF3696" i="1"/>
  <c r="AF3700" i="1"/>
  <c r="AG3704" i="1"/>
  <c r="AF3704" i="1"/>
  <c r="AG3708" i="1"/>
  <c r="AF3708" i="1"/>
  <c r="AG3712" i="1"/>
  <c r="AF3712" i="1"/>
  <c r="AF3716" i="1"/>
  <c r="AG3724" i="1"/>
  <c r="AF3724" i="1"/>
  <c r="AG3728" i="1"/>
  <c r="AF3728" i="1"/>
  <c r="AF3732" i="1"/>
  <c r="AG3736" i="1"/>
  <c r="AF3736" i="1"/>
  <c r="AG3740" i="1"/>
  <c r="AF3740" i="1"/>
  <c r="AG3744" i="1"/>
  <c r="AF3744" i="1"/>
  <c r="AF3748" i="1"/>
  <c r="AG3752" i="1"/>
  <c r="AF3752" i="1"/>
  <c r="AG3756" i="1"/>
  <c r="AF3756" i="1"/>
  <c r="AG3760" i="1"/>
  <c r="AF3760" i="1"/>
  <c r="AF3764" i="1"/>
  <c r="AG3768" i="1"/>
  <c r="AF3768" i="1"/>
  <c r="AG3772" i="1"/>
  <c r="AF3772" i="1"/>
  <c r="AG3776" i="1"/>
  <c r="AF3776" i="1"/>
  <c r="AF3780" i="1"/>
  <c r="AG3784" i="1"/>
  <c r="AF3784" i="1"/>
  <c r="AG3788" i="1"/>
  <c r="AF3788" i="1"/>
  <c r="AG3792" i="1"/>
  <c r="AF3792" i="1"/>
  <c r="AF3796" i="1"/>
  <c r="AG3800" i="1"/>
  <c r="AF3800" i="1"/>
  <c r="AG3804" i="1"/>
  <c r="AF3804" i="1"/>
  <c r="AG3808" i="1"/>
  <c r="AF3808" i="1"/>
  <c r="AF3812" i="1"/>
  <c r="AG3816" i="1"/>
  <c r="AF3816" i="1"/>
  <c r="AG3820" i="1"/>
  <c r="AF3820" i="1"/>
  <c r="AG3824" i="1"/>
  <c r="AF3824" i="1"/>
  <c r="AF3828" i="1"/>
  <c r="AG3832" i="1"/>
  <c r="AF3832" i="1"/>
  <c r="AG3836" i="1"/>
  <c r="AF3836" i="1"/>
  <c r="AG3840" i="1"/>
  <c r="AF3840" i="1"/>
  <c r="AF3844" i="1"/>
  <c r="AG3852" i="1"/>
  <c r="AF3852" i="1"/>
  <c r="AG3856" i="1"/>
  <c r="AF3856" i="1"/>
  <c r="AF3860" i="1"/>
  <c r="AG3864" i="1"/>
  <c r="AF3864" i="1"/>
  <c r="AG3868" i="1"/>
  <c r="AF3868" i="1"/>
  <c r="AG3872" i="1"/>
  <c r="AF3872" i="1"/>
  <c r="AF3876" i="1"/>
  <c r="AG3880" i="1"/>
  <c r="AF3880" i="1"/>
  <c r="AG3884" i="1"/>
  <c r="AF3884" i="1"/>
  <c r="AG3888" i="1"/>
  <c r="AF3888" i="1"/>
  <c r="AF3892" i="1"/>
  <c r="AG3896" i="1"/>
  <c r="AF3896" i="1"/>
  <c r="AG3900" i="1"/>
  <c r="AF3900" i="1"/>
  <c r="AG3904" i="1"/>
  <c r="AF3904" i="1"/>
  <c r="AF3908" i="1"/>
  <c r="AG3912" i="1"/>
  <c r="AF3912" i="1"/>
  <c r="AG3916" i="1"/>
  <c r="AF3916" i="1"/>
  <c r="AG3920" i="1"/>
  <c r="AF3920" i="1"/>
  <c r="AF3924" i="1"/>
  <c r="AG3928" i="1"/>
  <c r="AF3928" i="1"/>
  <c r="AG3932" i="1"/>
  <c r="AF3932" i="1"/>
  <c r="AG3936" i="1"/>
  <c r="AF3936" i="1"/>
  <c r="AF3940" i="1"/>
  <c r="AG3944" i="1"/>
  <c r="AF3944" i="1"/>
  <c r="AG3948" i="1"/>
  <c r="AF3948" i="1"/>
  <c r="AG3952" i="1"/>
  <c r="AF3952" i="1"/>
  <c r="AF3956" i="1"/>
  <c r="AG3960" i="1"/>
  <c r="AF3960" i="1"/>
  <c r="AG3964" i="1"/>
  <c r="AF3964" i="1"/>
  <c r="AG3968" i="1"/>
  <c r="AF3968" i="1"/>
  <c r="AF3972" i="1"/>
  <c r="AG3980" i="1"/>
  <c r="AF3980" i="1"/>
  <c r="AG3984" i="1"/>
  <c r="AF3984" i="1"/>
  <c r="AF3988" i="1"/>
  <c r="AG3992" i="1"/>
  <c r="AF3992" i="1"/>
  <c r="AG3996" i="1"/>
  <c r="AF3996" i="1"/>
  <c r="AG4000" i="1"/>
  <c r="AF4000" i="1"/>
  <c r="AF4004" i="1"/>
  <c r="AG4008" i="1"/>
  <c r="AF4008" i="1"/>
  <c r="AG4012" i="1"/>
  <c r="AF4012" i="1"/>
  <c r="AG4016" i="1"/>
  <c r="AF4016" i="1"/>
  <c r="AF4020" i="1"/>
  <c r="AG4024" i="1"/>
  <c r="AF4024" i="1"/>
  <c r="AG4028" i="1"/>
  <c r="AF4028" i="1"/>
  <c r="AG4032" i="1"/>
  <c r="AF4032" i="1"/>
  <c r="AF4036" i="1"/>
  <c r="AG4040" i="1"/>
  <c r="AF4040" i="1"/>
  <c r="AG4044" i="1"/>
  <c r="AF4044" i="1"/>
  <c r="AG4048" i="1"/>
  <c r="AF4048" i="1"/>
  <c r="AF4052" i="1"/>
  <c r="AG4056" i="1"/>
  <c r="AF4056" i="1"/>
  <c r="AG4060" i="1"/>
  <c r="AF4060" i="1"/>
  <c r="AG4064" i="1"/>
  <c r="AF4064" i="1"/>
  <c r="AF4068" i="1"/>
  <c r="AG4072" i="1"/>
  <c r="AF4072" i="1"/>
  <c r="AG4076" i="1"/>
  <c r="AF4076" i="1"/>
  <c r="AG4080" i="1"/>
  <c r="AF4080" i="1"/>
  <c r="AG4084" i="1"/>
  <c r="AG4088" i="1"/>
  <c r="AF4088" i="1"/>
  <c r="AG4092" i="1"/>
  <c r="AF4092" i="1"/>
  <c r="AG4096" i="1"/>
  <c r="AF4096" i="1"/>
  <c r="AF4100" i="1"/>
  <c r="AG4104" i="1"/>
  <c r="AF4104" i="1"/>
  <c r="AG4108" i="1"/>
  <c r="AF4108" i="1"/>
  <c r="AG4112" i="1"/>
  <c r="AF4112" i="1"/>
  <c r="AF4116" i="1"/>
  <c r="AG4120" i="1"/>
  <c r="AF4120" i="1"/>
  <c r="AG4124" i="1"/>
  <c r="AF4124" i="1"/>
  <c r="AG4128" i="1"/>
  <c r="AF4128" i="1"/>
  <c r="AF4132" i="1"/>
  <c r="AG4136" i="1"/>
  <c r="AF4136" i="1"/>
  <c r="AG4140" i="1"/>
  <c r="AF4140" i="1"/>
  <c r="AG4144" i="1"/>
  <c r="AF4144" i="1"/>
  <c r="AF4148" i="1"/>
  <c r="AG4152" i="1"/>
  <c r="AF4152" i="1"/>
  <c r="AG4156" i="1"/>
  <c r="AF4156" i="1"/>
  <c r="AG4160" i="1"/>
  <c r="AF4160" i="1"/>
  <c r="AF4164" i="1"/>
  <c r="AG4168" i="1"/>
  <c r="AF4168" i="1"/>
  <c r="AG4172" i="1"/>
  <c r="AF4172" i="1"/>
  <c r="AG4176" i="1"/>
  <c r="AF4176" i="1"/>
  <c r="AF4180" i="1"/>
  <c r="AG4184" i="1"/>
  <c r="AF4184" i="1"/>
  <c r="AG4188" i="1"/>
  <c r="AF4188" i="1"/>
  <c r="AG4192" i="1"/>
  <c r="AF4192" i="1"/>
  <c r="AF4196" i="1"/>
  <c r="AG4200" i="1"/>
  <c r="AF4200" i="1"/>
  <c r="AG4204" i="1"/>
  <c r="AF4204" i="1"/>
  <c r="AG4208" i="1"/>
  <c r="AF4208" i="1"/>
  <c r="AF4212" i="1"/>
  <c r="AG4216" i="1"/>
  <c r="AF4216" i="1"/>
  <c r="AG4220" i="1"/>
  <c r="AF4220" i="1"/>
  <c r="AG4224" i="1"/>
  <c r="AF4224" i="1"/>
  <c r="AF4228" i="1"/>
  <c r="AG4232" i="1"/>
  <c r="AF4232" i="1"/>
  <c r="AG4236" i="1"/>
  <c r="AF4236" i="1"/>
  <c r="AG4240" i="1"/>
  <c r="AF4240" i="1"/>
  <c r="AF4244" i="1"/>
  <c r="AG4248" i="1"/>
  <c r="AF4248" i="1"/>
  <c r="AG4252" i="1"/>
  <c r="AF4252" i="1"/>
  <c r="AG4256" i="1"/>
  <c r="AF4256" i="1"/>
  <c r="AF4260" i="1"/>
  <c r="AG4264" i="1"/>
  <c r="AF4264" i="1"/>
  <c r="AG4268" i="1"/>
  <c r="AF4268" i="1"/>
  <c r="AG4272" i="1"/>
  <c r="AF4272" i="1"/>
  <c r="AF4276" i="1"/>
  <c r="AG4280" i="1"/>
  <c r="AF4280" i="1"/>
  <c r="AG4284" i="1"/>
  <c r="AF4284" i="1"/>
  <c r="AG4288" i="1"/>
  <c r="AF4288" i="1"/>
  <c r="AF4292" i="1"/>
  <c r="AG4296" i="1"/>
  <c r="AF4296" i="1"/>
  <c r="AG4300" i="1"/>
  <c r="AF4300" i="1"/>
  <c r="AG4304" i="1"/>
  <c r="AF4304" i="1"/>
  <c r="AF4308" i="1"/>
  <c r="AG4312" i="1"/>
  <c r="AF4312" i="1"/>
  <c r="AG4316" i="1"/>
  <c r="AF4316" i="1"/>
  <c r="AG4320" i="1"/>
  <c r="AF4320" i="1"/>
  <c r="AF4324" i="1"/>
  <c r="AG4328" i="1"/>
  <c r="AF4328" i="1"/>
  <c r="AG4332" i="1"/>
  <c r="AF4332" i="1"/>
  <c r="AG4336" i="1"/>
  <c r="AF4336" i="1"/>
  <c r="AF4340" i="1"/>
  <c r="AG4344" i="1"/>
  <c r="AF4344" i="1"/>
  <c r="AG4348" i="1"/>
  <c r="AF4348" i="1"/>
  <c r="AG4352" i="1"/>
  <c r="AF4352" i="1"/>
  <c r="AF4356" i="1"/>
  <c r="AG4360" i="1"/>
  <c r="AF4360" i="1"/>
  <c r="AG4364" i="1"/>
  <c r="AF4364" i="1"/>
  <c r="AG4368" i="1"/>
  <c r="AF4368" i="1"/>
  <c r="AF4372" i="1"/>
  <c r="AG4376" i="1"/>
  <c r="AF4376" i="1"/>
  <c r="AG4380" i="1"/>
  <c r="AF4380" i="1"/>
  <c r="AG4384" i="1"/>
  <c r="AF4384" i="1"/>
  <c r="AF4388" i="1"/>
  <c r="AG4392" i="1"/>
  <c r="AF4392" i="1"/>
  <c r="AG4396" i="1"/>
  <c r="AF4396" i="1"/>
  <c r="AG4400" i="1"/>
  <c r="AF4400" i="1"/>
  <c r="AF4404" i="1"/>
  <c r="AG4408" i="1"/>
  <c r="AF4408" i="1"/>
  <c r="AG4412" i="1"/>
  <c r="AF4412" i="1"/>
  <c r="AG4416" i="1"/>
  <c r="AF4416" i="1"/>
  <c r="AF4420" i="1"/>
  <c r="AG4424" i="1"/>
  <c r="AF4424" i="1"/>
  <c r="AG4428" i="1"/>
  <c r="AF4428" i="1"/>
  <c r="AG4432" i="1"/>
  <c r="AF4432" i="1"/>
  <c r="AF4436" i="1"/>
  <c r="AG4440" i="1"/>
  <c r="AF4440" i="1"/>
  <c r="AG4444" i="1"/>
  <c r="AF4444" i="1"/>
  <c r="AG4448" i="1"/>
  <c r="AF4448" i="1"/>
  <c r="AF4452" i="1"/>
  <c r="AG4456" i="1"/>
  <c r="AF4456" i="1"/>
  <c r="AG4460" i="1"/>
  <c r="AF4460" i="1"/>
  <c r="AG4464" i="1"/>
  <c r="AF4464" i="1"/>
  <c r="AF4468" i="1"/>
  <c r="AG4472" i="1"/>
  <c r="AF4472" i="1"/>
  <c r="AG4476" i="1"/>
  <c r="AF4476" i="1"/>
  <c r="AG4480" i="1"/>
  <c r="AF4480" i="1"/>
  <c r="AF4484" i="1"/>
  <c r="AG4488" i="1"/>
  <c r="AF4488" i="1"/>
  <c r="AG4492" i="1"/>
  <c r="AF4492" i="1"/>
  <c r="AG4496" i="1"/>
  <c r="AF4496" i="1"/>
  <c r="AF4500" i="1"/>
  <c r="AG4504" i="1"/>
  <c r="AF4504" i="1"/>
  <c r="AG4508" i="1"/>
  <c r="AF4508" i="1"/>
  <c r="AG4512" i="1"/>
  <c r="AF4512" i="1"/>
  <c r="AF4516" i="1"/>
  <c r="AG4520" i="1"/>
  <c r="AF4520" i="1"/>
  <c r="AG4524" i="1"/>
  <c r="AF4524" i="1"/>
  <c r="AG4528" i="1"/>
  <c r="AF4528" i="1"/>
  <c r="AF4532" i="1"/>
  <c r="AG4536" i="1"/>
  <c r="AF4536" i="1"/>
  <c r="AG4540" i="1"/>
  <c r="AF4540" i="1"/>
  <c r="AG4544" i="1"/>
  <c r="AF4544" i="1"/>
  <c r="AF4548" i="1"/>
  <c r="AG4552" i="1"/>
  <c r="AF4552" i="1"/>
  <c r="AG4556" i="1"/>
  <c r="AF4556" i="1"/>
  <c r="AG4560" i="1"/>
  <c r="AF4560" i="1"/>
  <c r="AF4564" i="1"/>
  <c r="AG4568" i="1"/>
  <c r="AF4568" i="1"/>
  <c r="AG4572" i="1"/>
  <c r="AF4572" i="1"/>
  <c r="AG4576" i="1"/>
  <c r="AF4576" i="1"/>
  <c r="AF4580" i="1"/>
  <c r="AG4584" i="1"/>
  <c r="AF4584" i="1"/>
  <c r="AG4588" i="1"/>
  <c r="AF4588" i="1"/>
  <c r="AG4592" i="1"/>
  <c r="AF4592" i="1"/>
  <c r="AF4596" i="1"/>
  <c r="AG4600" i="1"/>
  <c r="AF4600" i="1"/>
  <c r="AG4604" i="1"/>
  <c r="AF4604" i="1"/>
  <c r="AG4608" i="1"/>
  <c r="AF4608" i="1"/>
  <c r="AF4612" i="1"/>
  <c r="AG4616" i="1"/>
  <c r="AF4616" i="1"/>
  <c r="AG4620" i="1"/>
  <c r="AF4620" i="1"/>
  <c r="AG4624" i="1"/>
  <c r="AF4624" i="1"/>
  <c r="AF4628" i="1"/>
  <c r="AG4632" i="1"/>
  <c r="AF4632" i="1"/>
  <c r="AG4636" i="1"/>
  <c r="AF4636" i="1"/>
  <c r="AG4640" i="1"/>
  <c r="AF4640" i="1"/>
  <c r="AF4644" i="1"/>
  <c r="AG4648" i="1"/>
  <c r="AF4648" i="1"/>
  <c r="AG4652" i="1"/>
  <c r="AF4652" i="1"/>
  <c r="AG4656" i="1"/>
  <c r="AF4656" i="1"/>
  <c r="AF4660" i="1"/>
  <c r="AG4664" i="1"/>
  <c r="AF4664" i="1"/>
  <c r="AG4668" i="1"/>
  <c r="AF4668" i="1"/>
  <c r="AG4672" i="1"/>
  <c r="AF4672" i="1"/>
  <c r="AF4676" i="1"/>
  <c r="AG4680" i="1"/>
  <c r="AF4680" i="1"/>
  <c r="AG4684" i="1"/>
  <c r="AF4684" i="1"/>
  <c r="AG4688" i="1"/>
  <c r="AF4688" i="1"/>
  <c r="AF4692" i="1"/>
  <c r="AG4696" i="1"/>
  <c r="AF4696" i="1"/>
  <c r="AG4700" i="1"/>
  <c r="AF4700" i="1"/>
  <c r="AG4704" i="1"/>
  <c r="AF4704" i="1"/>
  <c r="AF4708" i="1"/>
  <c r="AG4712" i="1"/>
  <c r="AF4712" i="1"/>
  <c r="AG4716" i="1"/>
  <c r="AF4716" i="1"/>
  <c r="AG4720" i="1"/>
  <c r="AF4720" i="1"/>
  <c r="AF4724" i="1"/>
  <c r="AG4728" i="1"/>
  <c r="AF4728" i="1"/>
  <c r="AG4732" i="1"/>
  <c r="AF4732" i="1"/>
  <c r="AG4736" i="1"/>
  <c r="AF4736" i="1"/>
  <c r="AF4740" i="1"/>
  <c r="AG4744" i="1"/>
  <c r="AF4744" i="1"/>
  <c r="AG4748" i="1"/>
  <c r="AF4748" i="1"/>
  <c r="AG4752" i="1"/>
  <c r="AF4752" i="1"/>
  <c r="AF4756" i="1"/>
  <c r="AG4760" i="1"/>
  <c r="AF4760" i="1"/>
  <c r="AG4764" i="1"/>
  <c r="AF4764" i="1"/>
  <c r="AG4768" i="1"/>
  <c r="AF4768" i="1"/>
  <c r="AF4772" i="1"/>
  <c r="AG4776" i="1"/>
  <c r="AF4776" i="1"/>
  <c r="AG4780" i="1"/>
  <c r="AF4780" i="1"/>
  <c r="AG4784" i="1"/>
  <c r="AF4784" i="1"/>
  <c r="AF4788" i="1"/>
  <c r="AG4792" i="1"/>
  <c r="AF4792" i="1"/>
  <c r="AG4796" i="1"/>
  <c r="AF4796" i="1"/>
  <c r="AG4800" i="1"/>
  <c r="AF4800" i="1"/>
  <c r="AF4804" i="1"/>
  <c r="AG4808" i="1"/>
  <c r="AF4808" i="1"/>
  <c r="AG4812" i="1"/>
  <c r="AF4812" i="1"/>
  <c r="AG4816" i="1"/>
  <c r="AF4816" i="1"/>
  <c r="AF4820" i="1"/>
  <c r="AG4824" i="1"/>
  <c r="AF4824" i="1"/>
  <c r="AG4828" i="1"/>
  <c r="AF4828" i="1"/>
  <c r="AG4832" i="1"/>
  <c r="AF4832" i="1"/>
  <c r="AF4836" i="1"/>
  <c r="AG4840" i="1"/>
  <c r="AF4840" i="1"/>
  <c r="AG4844" i="1"/>
  <c r="AF4844" i="1"/>
  <c r="AG4848" i="1"/>
  <c r="AF4848" i="1"/>
  <c r="AF4852" i="1"/>
  <c r="AG4856" i="1"/>
  <c r="AF4856" i="1"/>
  <c r="AG4860" i="1"/>
  <c r="AF4860" i="1"/>
  <c r="AG4864" i="1"/>
  <c r="AF4864" i="1"/>
  <c r="AF4868" i="1"/>
  <c r="AG4872" i="1"/>
  <c r="AF4872" i="1"/>
  <c r="AG4876" i="1"/>
  <c r="AF4876" i="1"/>
  <c r="AG4880" i="1"/>
  <c r="AF4880" i="1"/>
  <c r="AF4884" i="1"/>
  <c r="AG4888" i="1"/>
  <c r="AF4888" i="1"/>
  <c r="AG4892" i="1"/>
  <c r="AF4892" i="1"/>
  <c r="AG4896" i="1"/>
  <c r="AF4896" i="1"/>
  <c r="AF4900" i="1"/>
  <c r="AG4904" i="1"/>
  <c r="AF4904" i="1"/>
  <c r="AG4908" i="1"/>
  <c r="AF4908" i="1"/>
  <c r="AF4912" i="1"/>
  <c r="AG4916" i="1"/>
  <c r="AG4920" i="1"/>
  <c r="AF4920" i="1"/>
  <c r="AG4928" i="1"/>
  <c r="AG4932" i="1"/>
  <c r="AG4936" i="1"/>
  <c r="AF4936" i="1"/>
  <c r="AF4944" i="1"/>
  <c r="AG4948" i="1"/>
  <c r="AG4952" i="1"/>
  <c r="AF4952" i="1"/>
  <c r="AG4960" i="1"/>
  <c r="AG4964" i="1"/>
  <c r="AG4968" i="1"/>
  <c r="AF4968" i="1"/>
  <c r="AF4976" i="1"/>
  <c r="AG4980" i="1"/>
  <c r="AG4984" i="1"/>
  <c r="AF4984" i="1"/>
  <c r="AF21" i="1"/>
  <c r="AG53" i="1"/>
  <c r="AF61" i="1"/>
  <c r="AG65" i="1"/>
  <c r="AF73" i="1"/>
  <c r="AG77" i="1"/>
  <c r="AF77" i="1"/>
  <c r="AG81" i="1"/>
  <c r="AF81" i="1"/>
  <c r="AG85" i="1"/>
  <c r="AG89" i="1"/>
  <c r="AF89" i="1"/>
  <c r="AG93" i="1"/>
  <c r="AF93" i="1"/>
  <c r="AG97" i="1"/>
  <c r="AF97" i="1"/>
  <c r="AG101" i="1"/>
  <c r="AF113" i="1"/>
  <c r="AG117" i="1"/>
  <c r="AG121" i="1"/>
  <c r="AF121" i="1"/>
  <c r="AG125" i="1"/>
  <c r="AF125" i="1"/>
  <c r="AG129" i="1"/>
  <c r="AF129" i="1"/>
  <c r="AG133" i="1"/>
  <c r="AG137" i="1"/>
  <c r="AF137" i="1"/>
  <c r="AG149" i="1"/>
  <c r="AG153" i="1"/>
  <c r="AF153" i="1"/>
  <c r="AG157" i="1"/>
  <c r="AF157" i="1"/>
  <c r="AG161" i="1"/>
  <c r="AF161" i="1"/>
  <c r="AG165" i="1"/>
  <c r="AG169" i="1"/>
  <c r="AF169" i="1"/>
  <c r="AG173" i="1"/>
  <c r="AF173" i="1"/>
  <c r="AG177" i="1"/>
  <c r="AF177" i="1"/>
  <c r="AG181" i="1"/>
  <c r="AG185" i="1"/>
  <c r="AF185" i="1"/>
  <c r="AG189" i="1"/>
  <c r="AF189" i="1"/>
  <c r="AG193" i="1"/>
  <c r="AF193" i="1"/>
  <c r="AG209" i="1"/>
  <c r="AF209" i="1"/>
  <c r="AG213" i="1"/>
  <c r="AG217" i="1"/>
  <c r="AF217" i="1"/>
  <c r="AG221" i="1"/>
  <c r="AF221" i="1"/>
  <c r="AG225" i="1"/>
  <c r="AF225" i="1"/>
  <c r="AG229" i="1"/>
  <c r="AG233" i="1"/>
  <c r="AF233" i="1"/>
  <c r="AG237" i="1"/>
  <c r="AF237" i="1"/>
  <c r="AG241" i="1"/>
  <c r="AF241" i="1"/>
  <c r="AG249" i="1"/>
  <c r="AG257" i="1"/>
  <c r="AF265" i="1"/>
  <c r="AG269" i="1"/>
  <c r="AF269" i="1"/>
  <c r="AG273" i="1"/>
  <c r="AF273" i="1"/>
  <c r="AG277" i="1"/>
  <c r="AG281" i="1"/>
  <c r="AF281" i="1"/>
  <c r="AG285" i="1"/>
  <c r="AF285" i="1"/>
  <c r="AG289" i="1"/>
  <c r="AF289" i="1"/>
  <c r="AG301" i="1"/>
  <c r="AF301" i="1"/>
  <c r="AG305" i="1"/>
  <c r="AF305" i="1"/>
  <c r="AG317" i="1"/>
  <c r="AG325" i="1"/>
  <c r="AG329" i="1"/>
  <c r="AF329" i="1"/>
  <c r="AG333" i="1"/>
  <c r="AF333" i="1"/>
  <c r="AG337" i="1"/>
  <c r="AF337" i="1"/>
  <c r="AG341" i="1"/>
  <c r="AG345" i="1"/>
  <c r="AF345" i="1"/>
  <c r="AG349" i="1"/>
  <c r="AF349" i="1"/>
  <c r="AG353" i="1"/>
  <c r="AF353" i="1"/>
  <c r="AG357" i="1"/>
  <c r="AG361" i="1"/>
  <c r="AF361" i="1"/>
  <c r="AG365" i="1"/>
  <c r="AF365" i="1"/>
  <c r="AG369" i="1"/>
  <c r="AF369" i="1"/>
  <c r="AG373" i="1"/>
  <c r="AG377" i="1"/>
  <c r="AF377" i="1"/>
  <c r="AG381" i="1"/>
  <c r="AF381" i="1"/>
  <c r="AG385" i="1"/>
  <c r="AF385" i="1"/>
  <c r="AG389" i="1"/>
  <c r="AG393" i="1"/>
  <c r="AF393" i="1"/>
  <c r="AG405" i="1"/>
  <c r="AG409" i="1"/>
  <c r="AF409" i="1"/>
  <c r="AG413" i="1"/>
  <c r="AF413" i="1"/>
  <c r="AG417" i="1"/>
  <c r="AF417" i="1"/>
  <c r="AG421" i="1"/>
  <c r="AG425" i="1"/>
  <c r="AF425" i="1"/>
  <c r="AG429" i="1"/>
  <c r="AF429" i="1"/>
  <c r="AG433" i="1"/>
  <c r="AF433" i="1"/>
  <c r="AG437" i="1"/>
  <c r="AG441" i="1"/>
  <c r="AF441" i="1"/>
  <c r="AG445" i="1"/>
  <c r="AF445" i="1"/>
  <c r="AG449" i="1"/>
  <c r="AF449" i="1"/>
  <c r="AG453" i="1"/>
  <c r="AG457" i="1"/>
  <c r="AF457" i="1"/>
  <c r="AG461" i="1"/>
  <c r="AF461" i="1"/>
  <c r="AG465" i="1"/>
  <c r="AF465" i="1"/>
  <c r="AG469" i="1"/>
  <c r="AG473" i="1"/>
  <c r="AF473" i="1"/>
  <c r="AG477" i="1"/>
  <c r="AF477" i="1"/>
  <c r="AG481" i="1"/>
  <c r="AF481" i="1"/>
  <c r="AG485" i="1"/>
  <c r="AG489" i="1"/>
  <c r="AF489" i="1"/>
  <c r="AG493" i="1"/>
  <c r="AF493" i="1"/>
  <c r="AG497" i="1"/>
  <c r="AF497" i="1"/>
  <c r="AG501" i="1"/>
  <c r="AG505" i="1"/>
  <c r="AF505" i="1"/>
  <c r="AG509" i="1"/>
  <c r="AF509" i="1"/>
  <c r="AG513" i="1"/>
  <c r="AF513" i="1"/>
  <c r="AG517" i="1"/>
  <c r="AG521" i="1"/>
  <c r="AF521" i="1"/>
  <c r="AG533" i="1"/>
  <c r="AG537" i="1"/>
  <c r="AF537" i="1"/>
  <c r="AG541" i="1"/>
  <c r="AF541" i="1"/>
  <c r="AG545" i="1"/>
  <c r="AF545" i="1"/>
  <c r="AG549" i="1"/>
  <c r="AG553" i="1"/>
  <c r="AF553" i="1"/>
  <c r="AG557" i="1"/>
  <c r="AF557" i="1"/>
  <c r="AG561" i="1"/>
  <c r="AF561" i="1"/>
  <c r="AG565" i="1"/>
  <c r="AG569" i="1"/>
  <c r="AF569" i="1"/>
  <c r="AG573" i="1"/>
  <c r="AF573" i="1"/>
  <c r="AG577" i="1"/>
  <c r="AF577" i="1"/>
  <c r="AG581" i="1"/>
  <c r="AG585" i="1"/>
  <c r="AF585" i="1"/>
  <c r="AG589" i="1"/>
  <c r="AF589" i="1"/>
  <c r="AG593" i="1"/>
  <c r="AF593" i="1"/>
  <c r="AG597" i="1"/>
  <c r="AG601" i="1"/>
  <c r="AF601" i="1"/>
  <c r="AG605" i="1"/>
  <c r="AF605" i="1"/>
  <c r="AG609" i="1"/>
  <c r="AF609" i="1"/>
  <c r="AG613" i="1"/>
  <c r="AG617" i="1"/>
  <c r="AF617" i="1"/>
  <c r="AG621" i="1"/>
  <c r="AF621" i="1"/>
  <c r="AG625" i="1"/>
  <c r="AF625" i="1"/>
  <c r="AG629" i="1"/>
  <c r="AG633" i="1"/>
  <c r="AF633" i="1"/>
  <c r="AG637" i="1"/>
  <c r="AF637" i="1"/>
  <c r="AG641" i="1"/>
  <c r="AF641" i="1"/>
  <c r="AG645" i="1"/>
  <c r="AG649" i="1"/>
  <c r="AF649" i="1"/>
  <c r="AG661" i="1"/>
  <c r="AG665" i="1"/>
  <c r="AF665" i="1"/>
  <c r="AG669" i="1"/>
  <c r="AF669" i="1"/>
  <c r="AG673" i="1"/>
  <c r="AF673" i="1"/>
  <c r="AG677" i="1"/>
  <c r="AG681" i="1"/>
  <c r="AF681" i="1"/>
  <c r="AG685" i="1"/>
  <c r="AF685" i="1"/>
  <c r="AG689" i="1"/>
  <c r="AF689" i="1"/>
  <c r="AG693" i="1"/>
  <c r="AG697" i="1"/>
  <c r="AF697" i="1"/>
  <c r="AG701" i="1"/>
  <c r="AF701" i="1"/>
  <c r="AG705" i="1"/>
  <c r="AF705" i="1"/>
  <c r="AG709" i="1"/>
  <c r="AG713" i="1"/>
  <c r="AF713" i="1"/>
  <c r="AG717" i="1"/>
  <c r="AF717" i="1"/>
  <c r="AG721" i="1"/>
  <c r="AF721" i="1"/>
  <c r="AG725" i="1"/>
  <c r="AG729" i="1"/>
  <c r="AF729" i="1"/>
  <c r="AG733" i="1"/>
  <c r="AF733" i="1"/>
  <c r="AG737" i="1"/>
  <c r="AF737" i="1"/>
  <c r="AG741" i="1"/>
  <c r="AG745" i="1"/>
  <c r="AF745" i="1"/>
  <c r="AG749" i="1"/>
  <c r="AF749" i="1"/>
  <c r="AG753" i="1"/>
  <c r="AF753" i="1"/>
  <c r="AG757" i="1"/>
  <c r="AG761" i="1"/>
  <c r="AF761" i="1"/>
  <c r="AG765" i="1"/>
  <c r="AF765" i="1"/>
  <c r="AG769" i="1"/>
  <c r="AF769" i="1"/>
  <c r="AG773" i="1"/>
  <c r="AG777" i="1"/>
  <c r="AF777" i="1"/>
  <c r="AG789" i="1"/>
  <c r="AG793" i="1"/>
  <c r="AF793" i="1"/>
  <c r="AG797" i="1"/>
  <c r="AF797" i="1"/>
  <c r="AG801" i="1"/>
  <c r="AF801" i="1"/>
  <c r="AF809" i="1"/>
  <c r="AG813" i="1"/>
  <c r="AF813" i="1"/>
  <c r="AG817" i="1"/>
  <c r="AF817" i="1"/>
  <c r="AG821" i="1"/>
  <c r="AG825" i="1"/>
  <c r="AF825" i="1"/>
  <c r="AG829" i="1"/>
  <c r="AF829" i="1"/>
  <c r="AG833" i="1"/>
  <c r="AF833" i="1"/>
  <c r="AG837" i="1"/>
  <c r="AG841" i="1"/>
  <c r="AF841" i="1"/>
  <c r="AG845" i="1"/>
  <c r="AF845" i="1"/>
  <c r="AG849" i="1"/>
  <c r="AF849" i="1"/>
  <c r="AG853" i="1"/>
  <c r="AG857" i="1"/>
  <c r="AF857" i="1"/>
  <c r="AG861" i="1"/>
  <c r="AF861" i="1"/>
  <c r="AG865" i="1"/>
  <c r="AF865" i="1"/>
  <c r="AG869" i="1"/>
  <c r="AG873" i="1"/>
  <c r="AF873" i="1"/>
  <c r="AG877" i="1"/>
  <c r="AF877" i="1"/>
  <c r="AG881" i="1"/>
  <c r="AF881" i="1"/>
  <c r="AG885" i="1"/>
  <c r="AG889" i="1"/>
  <c r="AF889" i="1"/>
  <c r="AG893" i="1"/>
  <c r="AF893" i="1"/>
  <c r="AG897" i="1"/>
  <c r="AF897" i="1"/>
  <c r="AG901" i="1"/>
  <c r="AG905" i="1"/>
  <c r="AF905" i="1"/>
  <c r="AG909" i="1"/>
  <c r="AF909" i="1"/>
  <c r="AG913" i="1"/>
  <c r="AF913" i="1"/>
  <c r="AG917" i="1"/>
  <c r="AG921" i="1"/>
  <c r="AF921" i="1"/>
  <c r="AG925" i="1"/>
  <c r="AF925" i="1"/>
  <c r="AG929" i="1"/>
  <c r="AF929" i="1"/>
  <c r="AG937" i="1"/>
  <c r="AF937" i="1"/>
  <c r="AG941" i="1"/>
  <c r="AF941" i="1"/>
  <c r="AG945" i="1"/>
  <c r="AF945" i="1"/>
  <c r="AG949" i="1"/>
  <c r="AG953" i="1"/>
  <c r="AF953" i="1"/>
  <c r="AG957" i="1"/>
  <c r="AF957" i="1"/>
  <c r="AG961" i="1"/>
  <c r="AF961" i="1"/>
  <c r="AG965" i="1"/>
  <c r="AG969" i="1"/>
  <c r="AF969" i="1"/>
  <c r="AG973" i="1"/>
  <c r="AF973" i="1"/>
  <c r="AG977" i="1"/>
  <c r="AF977" i="1"/>
  <c r="AG981" i="1"/>
  <c r="AG985" i="1"/>
  <c r="AF985" i="1"/>
  <c r="AG989" i="1"/>
  <c r="AF989" i="1"/>
  <c r="AG993" i="1"/>
  <c r="AF993" i="1"/>
  <c r="AG997" i="1"/>
  <c r="AG1001" i="1"/>
  <c r="AF1001" i="1"/>
  <c r="AG1005" i="1"/>
  <c r="AF1005" i="1"/>
  <c r="AG1009" i="1"/>
  <c r="AF1009" i="1"/>
  <c r="AG1013" i="1"/>
  <c r="AG1017" i="1"/>
  <c r="AF1017" i="1"/>
  <c r="AG1021" i="1"/>
  <c r="AF1021" i="1"/>
  <c r="AG1025" i="1"/>
  <c r="AF1025" i="1"/>
  <c r="AG1029" i="1"/>
  <c r="AG1033" i="1"/>
  <c r="AF1033" i="1"/>
  <c r="AG1037" i="1"/>
  <c r="AF1037" i="1"/>
  <c r="AG1041" i="1"/>
  <c r="AF1041" i="1"/>
  <c r="AG1045" i="1"/>
  <c r="AG1049" i="1"/>
  <c r="AF1049" i="1"/>
  <c r="AG1053" i="1"/>
  <c r="AF1053" i="1"/>
  <c r="AG1057" i="1"/>
  <c r="AF1057" i="1"/>
  <c r="AG1065" i="1"/>
  <c r="AF1065" i="1"/>
  <c r="AG1069" i="1"/>
  <c r="AF1069" i="1"/>
  <c r="AG1073" i="1"/>
  <c r="AF1073" i="1"/>
  <c r="AG1077" i="1"/>
  <c r="AG1081" i="1"/>
  <c r="AF1081" i="1"/>
  <c r="AG1085" i="1"/>
  <c r="AF1085" i="1"/>
  <c r="AG1089" i="1"/>
  <c r="AF1089" i="1"/>
  <c r="AG1093" i="1"/>
  <c r="AG1097" i="1"/>
  <c r="AF1097" i="1"/>
  <c r="AG1101" i="1"/>
  <c r="AF1101" i="1"/>
  <c r="AG1105" i="1"/>
  <c r="AF1105" i="1"/>
  <c r="AG1109" i="1"/>
  <c r="AG1113" i="1"/>
  <c r="AF1113" i="1"/>
  <c r="AG1117" i="1"/>
  <c r="AF1117" i="1"/>
  <c r="AG1121" i="1"/>
  <c r="AF1121" i="1"/>
  <c r="AG1125" i="1"/>
  <c r="AG1129" i="1"/>
  <c r="AF1129" i="1"/>
  <c r="AG1133" i="1"/>
  <c r="AF1133" i="1"/>
  <c r="AG1137" i="1"/>
  <c r="AF1137" i="1"/>
  <c r="AG1141" i="1"/>
  <c r="AG1145" i="1"/>
  <c r="AF1145" i="1"/>
  <c r="AG1149" i="1"/>
  <c r="AF1149" i="1"/>
  <c r="AG1153" i="1"/>
  <c r="AF1153" i="1"/>
  <c r="AG1157" i="1"/>
  <c r="AG1161" i="1"/>
  <c r="AF1161" i="1"/>
  <c r="AG1165" i="1"/>
  <c r="AF1165" i="1"/>
  <c r="AG1169" i="1"/>
  <c r="AF1169" i="1"/>
  <c r="AG1173" i="1"/>
  <c r="AG1177" i="1"/>
  <c r="AF1177" i="1"/>
  <c r="AG1181" i="1"/>
  <c r="AF1181" i="1"/>
  <c r="AG1185" i="1"/>
  <c r="AF1185" i="1"/>
  <c r="AG1189" i="1"/>
  <c r="AG1193" i="1"/>
  <c r="AF1193" i="1"/>
  <c r="AG1197" i="1"/>
  <c r="AF1197" i="1"/>
  <c r="AG1201" i="1"/>
  <c r="AF1201" i="1"/>
  <c r="AG1205" i="1"/>
  <c r="AG1209" i="1"/>
  <c r="AF1209" i="1"/>
  <c r="AG1213" i="1"/>
  <c r="AF1213" i="1"/>
  <c r="AG1217" i="1"/>
  <c r="AF1217" i="1"/>
  <c r="AG1221" i="1"/>
  <c r="AG1225" i="1"/>
  <c r="AF1225" i="1"/>
  <c r="AG1229" i="1"/>
  <c r="AF1229" i="1"/>
  <c r="AG1233" i="1"/>
  <c r="AF1233" i="1"/>
  <c r="AG1237" i="1"/>
  <c r="AG1241" i="1"/>
  <c r="AF1241" i="1"/>
  <c r="AG1245" i="1"/>
  <c r="AF1245" i="1"/>
  <c r="AG1249" i="1"/>
  <c r="AF1249" i="1"/>
  <c r="AG1253" i="1"/>
  <c r="AG1257" i="1"/>
  <c r="AF1257" i="1"/>
  <c r="AG1261" i="1"/>
  <c r="AF1261" i="1"/>
  <c r="AG1265" i="1"/>
  <c r="AF1265" i="1"/>
  <c r="AG1269" i="1"/>
  <c r="AG1273" i="1"/>
  <c r="AF1273" i="1"/>
  <c r="AG1277" i="1"/>
  <c r="AF1277" i="1"/>
  <c r="AG1281" i="1"/>
  <c r="AF1281" i="1"/>
  <c r="AG1285" i="1"/>
  <c r="AG1289" i="1"/>
  <c r="AF1289" i="1"/>
  <c r="AG1293" i="1"/>
  <c r="AF1293" i="1"/>
  <c r="AG1297" i="1"/>
  <c r="AF1297" i="1"/>
  <c r="AG1301" i="1"/>
  <c r="AG1305" i="1"/>
  <c r="AF1305" i="1"/>
  <c r="AG1309" i="1"/>
  <c r="AF1309" i="1"/>
  <c r="AG1313" i="1"/>
  <c r="AF1313" i="1"/>
  <c r="AG1317" i="1"/>
  <c r="AG1321" i="1"/>
  <c r="AF1321" i="1"/>
  <c r="AG1325" i="1"/>
  <c r="AF1325" i="1"/>
  <c r="AG1329" i="1"/>
  <c r="AF1329" i="1"/>
  <c r="AG1333" i="1"/>
  <c r="AG1337" i="1"/>
  <c r="AF1337" i="1"/>
  <c r="AG1341" i="1"/>
  <c r="AF1341" i="1"/>
  <c r="AG1345" i="1"/>
  <c r="AF1345" i="1"/>
  <c r="AG1349" i="1"/>
  <c r="AG1353" i="1"/>
  <c r="AF1353" i="1"/>
  <c r="AG1357" i="1"/>
  <c r="AF1357" i="1"/>
  <c r="AG1361" i="1"/>
  <c r="AF1361" i="1"/>
  <c r="AG1365" i="1"/>
  <c r="AG1369" i="1"/>
  <c r="AF1369" i="1"/>
  <c r="AG1373" i="1"/>
  <c r="AF1373" i="1"/>
  <c r="AG1377" i="1"/>
  <c r="AF1377" i="1"/>
  <c r="AG1381" i="1"/>
  <c r="AG1385" i="1"/>
  <c r="AF1385" i="1"/>
  <c r="AG1389" i="1"/>
  <c r="AF1389" i="1"/>
  <c r="AG1393" i="1"/>
  <c r="AF1393" i="1"/>
  <c r="AG1397" i="1"/>
  <c r="AG1401" i="1"/>
  <c r="AF1401" i="1"/>
  <c r="AG1405" i="1"/>
  <c r="AF1405" i="1"/>
  <c r="AG1409" i="1"/>
  <c r="AF1409" i="1"/>
  <c r="AG1413" i="1"/>
  <c r="AG1417" i="1"/>
  <c r="AF1417" i="1"/>
  <c r="AG1421" i="1"/>
  <c r="AF1421" i="1"/>
  <c r="AG1425" i="1"/>
  <c r="AF1425" i="1"/>
  <c r="AG1429" i="1"/>
  <c r="AG1433" i="1"/>
  <c r="AF1433" i="1"/>
  <c r="AG1437" i="1"/>
  <c r="AF1437" i="1"/>
  <c r="AG1441" i="1"/>
  <c r="AF1441" i="1"/>
  <c r="AG1445" i="1"/>
  <c r="AG1449" i="1"/>
  <c r="AF1449" i="1"/>
  <c r="AG1453" i="1"/>
  <c r="AF1453" i="1"/>
  <c r="AG1457" i="1"/>
  <c r="AF1457" i="1"/>
  <c r="AG1461" i="1"/>
  <c r="AG1465" i="1"/>
  <c r="AF1465" i="1"/>
  <c r="AG1469" i="1"/>
  <c r="AF1469" i="1"/>
  <c r="AG1473" i="1"/>
  <c r="AF1473" i="1"/>
  <c r="AG1477" i="1"/>
  <c r="AG1481" i="1"/>
  <c r="AF1481" i="1"/>
  <c r="AG1485" i="1"/>
  <c r="AF1485" i="1"/>
  <c r="AG1489" i="1"/>
  <c r="AF1489" i="1"/>
  <c r="AG1493" i="1"/>
  <c r="AG1497" i="1"/>
  <c r="AF1497" i="1"/>
  <c r="AG1501" i="1"/>
  <c r="AF1501" i="1"/>
  <c r="AG1505" i="1"/>
  <c r="AF1505" i="1"/>
  <c r="AG1509" i="1"/>
  <c r="AG1513" i="1"/>
  <c r="AF1513" i="1"/>
  <c r="AG1517" i="1"/>
  <c r="AF1517" i="1"/>
  <c r="AG1521" i="1"/>
  <c r="AF1521" i="1"/>
  <c r="AG1525" i="1"/>
  <c r="AG1529" i="1"/>
  <c r="AF1529" i="1"/>
  <c r="AG1533" i="1"/>
  <c r="AF1533" i="1"/>
  <c r="AG1537" i="1"/>
  <c r="AF1537" i="1"/>
  <c r="AG1541" i="1"/>
  <c r="AG1545" i="1"/>
  <c r="AF1545" i="1"/>
  <c r="AG1549" i="1"/>
  <c r="AF1549" i="1"/>
  <c r="AG1553" i="1"/>
  <c r="AF1553" i="1"/>
  <c r="AG1557" i="1"/>
  <c r="AG1561" i="1"/>
  <c r="AF1561" i="1"/>
  <c r="AG1565" i="1"/>
  <c r="AF1565" i="1"/>
  <c r="AG1569" i="1"/>
  <c r="AF1569" i="1"/>
  <c r="AG1573" i="1"/>
  <c r="AG1577" i="1"/>
  <c r="AF1577" i="1"/>
  <c r="AF1581" i="1"/>
  <c r="AG1581" i="1"/>
  <c r="AG1585" i="1"/>
  <c r="AF1585" i="1"/>
  <c r="AG1589" i="1"/>
  <c r="AG1593" i="1"/>
  <c r="AF1593" i="1"/>
  <c r="AG1597" i="1"/>
  <c r="AF1597" i="1"/>
  <c r="AG1601" i="1"/>
  <c r="AF1601" i="1"/>
  <c r="AG1605" i="1"/>
  <c r="AG1609" i="1"/>
  <c r="AF1609" i="1"/>
  <c r="AG1613" i="1"/>
  <c r="AF1613" i="1"/>
  <c r="AG1617" i="1"/>
  <c r="AF1617" i="1"/>
  <c r="AG1621" i="1"/>
  <c r="AG1625" i="1"/>
  <c r="AF1625" i="1"/>
  <c r="AG1629" i="1"/>
  <c r="AF1629" i="1"/>
  <c r="AG1633" i="1"/>
  <c r="AF1633" i="1"/>
  <c r="AG1637" i="1"/>
  <c r="AG1641" i="1"/>
  <c r="AF1641" i="1"/>
  <c r="AG1645" i="1"/>
  <c r="AF1645" i="1"/>
  <c r="AG1649" i="1"/>
  <c r="AF1649" i="1"/>
  <c r="AG1653" i="1"/>
  <c r="AG1657" i="1"/>
  <c r="AF1657" i="1"/>
  <c r="AG1661" i="1"/>
  <c r="AF1661" i="1"/>
  <c r="AG1665" i="1"/>
  <c r="AF1665" i="1"/>
  <c r="AG1669" i="1"/>
  <c r="AG1673" i="1"/>
  <c r="AF1673" i="1"/>
  <c r="AG1677" i="1"/>
  <c r="AF1677" i="1"/>
  <c r="AG1681" i="1"/>
  <c r="AF1681" i="1"/>
  <c r="AG1685" i="1"/>
  <c r="AG1689" i="1"/>
  <c r="AF1689" i="1"/>
  <c r="AG1693" i="1"/>
  <c r="AF1693" i="1"/>
  <c r="AG1697" i="1"/>
  <c r="AF1697" i="1"/>
  <c r="AG1701" i="1"/>
  <c r="AG1705" i="1"/>
  <c r="AF1705" i="1"/>
  <c r="AG1709" i="1"/>
  <c r="AF1709" i="1"/>
  <c r="AG1713" i="1"/>
  <c r="AF1713" i="1"/>
  <c r="AG1717" i="1"/>
  <c r="AG1721" i="1"/>
  <c r="AF1721" i="1"/>
  <c r="AG1725" i="1"/>
  <c r="AF1725" i="1"/>
  <c r="AG1729" i="1"/>
  <c r="AF1729" i="1"/>
  <c r="AG1733" i="1"/>
  <c r="AG1737" i="1"/>
  <c r="AF1737" i="1"/>
  <c r="AG1741" i="1"/>
  <c r="AF1741" i="1"/>
  <c r="AG1745" i="1"/>
  <c r="AF1745" i="1"/>
  <c r="AG1749" i="1"/>
  <c r="AG1753" i="1"/>
  <c r="AF1753" i="1"/>
  <c r="AG1757" i="1"/>
  <c r="AF1757" i="1"/>
  <c r="AG1761" i="1"/>
  <c r="AF1761" i="1"/>
  <c r="AG1765" i="1"/>
  <c r="AG1769" i="1"/>
  <c r="AF1769" i="1"/>
  <c r="AG1773" i="1"/>
  <c r="AF1773" i="1"/>
  <c r="AG1777" i="1"/>
  <c r="AF1777" i="1"/>
  <c r="AG1781" i="1"/>
  <c r="AG1785" i="1"/>
  <c r="AF1785" i="1"/>
  <c r="AG1789" i="1"/>
  <c r="AF1789" i="1"/>
  <c r="AG1793" i="1"/>
  <c r="AF1793" i="1"/>
  <c r="AG1797" i="1"/>
  <c r="AG1801" i="1"/>
  <c r="AF1801" i="1"/>
  <c r="AG1805" i="1"/>
  <c r="AF1805" i="1"/>
  <c r="AG1809" i="1"/>
  <c r="AF1809" i="1"/>
  <c r="AG1813" i="1"/>
  <c r="AG1817" i="1"/>
  <c r="AF1817" i="1"/>
  <c r="AG1821" i="1"/>
  <c r="AF1821" i="1"/>
  <c r="AG1825" i="1"/>
  <c r="AF1825" i="1"/>
  <c r="AG1829" i="1"/>
  <c r="AG1833" i="1"/>
  <c r="AF1833" i="1"/>
  <c r="AG1837" i="1"/>
  <c r="AF1837" i="1"/>
  <c r="AG1841" i="1"/>
  <c r="AF1841" i="1"/>
  <c r="AG1845" i="1"/>
  <c r="AG1849" i="1"/>
  <c r="AF1849" i="1"/>
  <c r="AG1853" i="1"/>
  <c r="AF1853" i="1"/>
  <c r="AG1857" i="1"/>
  <c r="AF1857" i="1"/>
  <c r="AG1861" i="1"/>
  <c r="AG1865" i="1"/>
  <c r="AF1865" i="1"/>
  <c r="AG1869" i="1"/>
  <c r="AF1869" i="1"/>
  <c r="AG1873" i="1"/>
  <c r="AF1873" i="1"/>
  <c r="AG1877" i="1"/>
  <c r="AG1881" i="1"/>
  <c r="AF1881" i="1"/>
  <c r="AG1885" i="1"/>
  <c r="AF1885" i="1"/>
  <c r="AG1889" i="1"/>
  <c r="AF1889" i="1"/>
  <c r="AG1893" i="1"/>
  <c r="AG1897" i="1"/>
  <c r="AF1897" i="1"/>
  <c r="AG1901" i="1"/>
  <c r="AF1901" i="1"/>
  <c r="AG1905" i="1"/>
  <c r="AF1905" i="1"/>
  <c r="AG1909" i="1"/>
  <c r="AG1913" i="1"/>
  <c r="AF1913" i="1"/>
  <c r="AG1917" i="1"/>
  <c r="AF1917" i="1"/>
  <c r="AG1921" i="1"/>
  <c r="AF1921" i="1"/>
  <c r="AG1925" i="1"/>
  <c r="AG1929" i="1"/>
  <c r="AF1929" i="1"/>
  <c r="AG1933" i="1"/>
  <c r="AF1933" i="1"/>
  <c r="AG1937" i="1"/>
  <c r="AF1937" i="1"/>
  <c r="AG1941" i="1"/>
  <c r="AG1945" i="1"/>
  <c r="AF1945" i="1"/>
  <c r="AG1949" i="1"/>
  <c r="AF1949" i="1"/>
  <c r="AG1953" i="1"/>
  <c r="AF1953" i="1"/>
  <c r="AG1957" i="1"/>
  <c r="AG1961" i="1"/>
  <c r="AF1961" i="1"/>
  <c r="AG1965" i="1"/>
  <c r="AF1965" i="1"/>
  <c r="AG1969" i="1"/>
  <c r="AF1969" i="1"/>
  <c r="AG1973" i="1"/>
  <c r="AG1977" i="1"/>
  <c r="AF1977" i="1"/>
  <c r="AG1981" i="1"/>
  <c r="AF1981" i="1"/>
  <c r="AG1985" i="1"/>
  <c r="AF1985" i="1"/>
  <c r="AG1989" i="1"/>
  <c r="AG1993" i="1"/>
  <c r="AF1993" i="1"/>
  <c r="AG1997" i="1"/>
  <c r="AF1997" i="1"/>
  <c r="AG2001" i="1"/>
  <c r="AF2001" i="1"/>
  <c r="AG2005" i="1"/>
  <c r="AG2009" i="1"/>
  <c r="AF2009" i="1"/>
  <c r="AG2013" i="1"/>
  <c r="AF2013" i="1"/>
  <c r="AG2017" i="1"/>
  <c r="AF2017" i="1"/>
  <c r="AG2021" i="1"/>
  <c r="AG2025" i="1"/>
  <c r="AF2025" i="1"/>
  <c r="AG2029" i="1"/>
  <c r="AF2029" i="1"/>
  <c r="AG2033" i="1"/>
  <c r="AF2033" i="1"/>
  <c r="AG2037" i="1"/>
  <c r="AG2041" i="1"/>
  <c r="AF2041" i="1"/>
  <c r="AG2045" i="1"/>
  <c r="AF2045" i="1"/>
  <c r="AG2049" i="1"/>
  <c r="AF2049" i="1"/>
  <c r="AG2053" i="1"/>
  <c r="AG2057" i="1"/>
  <c r="AF2057" i="1"/>
  <c r="AG2061" i="1"/>
  <c r="AF2061" i="1"/>
  <c r="AG2065" i="1"/>
  <c r="AF2065" i="1"/>
  <c r="AG2069" i="1"/>
  <c r="AG2073" i="1"/>
  <c r="AF2073" i="1"/>
  <c r="AG2077" i="1"/>
  <c r="AF2077" i="1"/>
  <c r="AG2081" i="1"/>
  <c r="AF2081" i="1"/>
  <c r="AG2085" i="1"/>
  <c r="AG2089" i="1"/>
  <c r="AF2089" i="1"/>
  <c r="AG2093" i="1"/>
  <c r="AF2093" i="1"/>
  <c r="AG2097" i="1"/>
  <c r="AF2097" i="1"/>
  <c r="AG2101" i="1"/>
  <c r="AG2105" i="1"/>
  <c r="AF2105" i="1"/>
  <c r="AG2109" i="1"/>
  <c r="AF2109" i="1"/>
  <c r="AG2113" i="1"/>
  <c r="AF2113" i="1"/>
  <c r="AG2117" i="1"/>
  <c r="AG2121" i="1"/>
  <c r="AF2121" i="1"/>
  <c r="AG2125" i="1"/>
  <c r="AF2125" i="1"/>
  <c r="AG2129" i="1"/>
  <c r="AF2129" i="1"/>
  <c r="AG2133" i="1"/>
  <c r="AG2137" i="1"/>
  <c r="AF2137" i="1"/>
  <c r="AG2141" i="1"/>
  <c r="AF2141" i="1"/>
  <c r="AG2145" i="1"/>
  <c r="AF2145" i="1"/>
  <c r="AG2149" i="1"/>
  <c r="AG2153" i="1"/>
  <c r="AF2153" i="1"/>
  <c r="AG2157" i="1"/>
  <c r="AF2157" i="1"/>
  <c r="AG2161" i="1"/>
  <c r="AF2161" i="1"/>
  <c r="AG2165" i="1"/>
  <c r="AG2169" i="1"/>
  <c r="AF2169" i="1"/>
  <c r="AG2173" i="1"/>
  <c r="AF2173" i="1"/>
  <c r="AG2177" i="1"/>
  <c r="AF2177" i="1"/>
  <c r="AG2181" i="1"/>
  <c r="AG2185" i="1"/>
  <c r="AF2185" i="1"/>
  <c r="AG2189" i="1"/>
  <c r="AF2189" i="1"/>
  <c r="AG2193" i="1"/>
  <c r="AF2193" i="1"/>
  <c r="AG2197" i="1"/>
  <c r="AG2201" i="1"/>
  <c r="AF2201" i="1"/>
  <c r="AG2205" i="1"/>
  <c r="AF2205" i="1"/>
  <c r="AG2209" i="1"/>
  <c r="AF2209" i="1"/>
  <c r="AG2221" i="1"/>
  <c r="AF2221" i="1"/>
  <c r="AG2225" i="1"/>
  <c r="AF2225" i="1"/>
  <c r="AG2229" i="1"/>
  <c r="AG2233" i="1"/>
  <c r="AF2233" i="1"/>
  <c r="AG2237" i="1"/>
  <c r="AF2237" i="1"/>
  <c r="AG2241" i="1"/>
  <c r="AF2241" i="1"/>
  <c r="AG2245" i="1"/>
  <c r="AG2249" i="1"/>
  <c r="AF2249" i="1"/>
  <c r="AG2253" i="1"/>
  <c r="AF2253" i="1"/>
  <c r="AG2257" i="1"/>
  <c r="AF2257" i="1"/>
  <c r="AG2261" i="1"/>
  <c r="AG2265" i="1"/>
  <c r="AF2265" i="1"/>
  <c r="AG2269" i="1"/>
  <c r="AF2269" i="1"/>
  <c r="AG2273" i="1"/>
  <c r="AF2273" i="1"/>
  <c r="AG2277" i="1"/>
  <c r="AG2281" i="1"/>
  <c r="AF2281" i="1"/>
  <c r="AG2285" i="1"/>
  <c r="AF2285" i="1"/>
  <c r="AG2289" i="1"/>
  <c r="AF2289" i="1"/>
  <c r="AG2293" i="1"/>
  <c r="AG2297" i="1"/>
  <c r="AF2297" i="1"/>
  <c r="AG2301" i="1"/>
  <c r="AF2301" i="1"/>
  <c r="AG2305" i="1"/>
  <c r="AF2305" i="1"/>
  <c r="AG2309" i="1"/>
  <c r="AG2313" i="1"/>
  <c r="AF2313" i="1"/>
  <c r="AG2317" i="1"/>
  <c r="AF2317" i="1"/>
  <c r="AG2321" i="1"/>
  <c r="AF2321" i="1"/>
  <c r="AG2325" i="1"/>
  <c r="AG2329" i="1"/>
  <c r="AF2329" i="1"/>
  <c r="AG2333" i="1"/>
  <c r="AF2333" i="1"/>
  <c r="AG2337" i="1"/>
  <c r="AF2337" i="1"/>
  <c r="AG2349" i="1"/>
  <c r="AF2349" i="1"/>
  <c r="AG2353" i="1"/>
  <c r="AF2353" i="1"/>
  <c r="AG2357" i="1"/>
  <c r="AG2361" i="1"/>
  <c r="AF2361" i="1"/>
  <c r="AG2365" i="1"/>
  <c r="AF2365" i="1"/>
  <c r="AG2369" i="1"/>
  <c r="AF2369" i="1"/>
  <c r="AG2373" i="1"/>
  <c r="AG2377" i="1"/>
  <c r="AF2377" i="1"/>
  <c r="AG2381" i="1"/>
  <c r="AF2381" i="1"/>
  <c r="AG2385" i="1"/>
  <c r="AF2385" i="1"/>
  <c r="AG2389" i="1"/>
  <c r="AG2393" i="1"/>
  <c r="AF2393" i="1"/>
  <c r="AG2397" i="1"/>
  <c r="AF2397" i="1"/>
  <c r="AG2401" i="1"/>
  <c r="AF2401" i="1"/>
  <c r="AG2405" i="1"/>
  <c r="AG2409" i="1"/>
  <c r="AF2409" i="1"/>
  <c r="AG2413" i="1"/>
  <c r="AF2413" i="1"/>
  <c r="AG2417" i="1"/>
  <c r="AF2417" i="1"/>
  <c r="AG2421" i="1"/>
  <c r="AG2425" i="1"/>
  <c r="AF2425" i="1"/>
  <c r="AG2429" i="1"/>
  <c r="AF2429" i="1"/>
  <c r="AG2433" i="1"/>
  <c r="AF2433" i="1"/>
  <c r="AG2437" i="1"/>
  <c r="AG2441" i="1"/>
  <c r="AF2441" i="1"/>
  <c r="AG2445" i="1"/>
  <c r="AF2445" i="1"/>
  <c r="AG2449" i="1"/>
  <c r="AF2449" i="1"/>
  <c r="AG2453" i="1"/>
  <c r="AG2457" i="1"/>
  <c r="AF2457" i="1"/>
  <c r="AG2461" i="1"/>
  <c r="AF2461" i="1"/>
  <c r="AG2465" i="1"/>
  <c r="AF2465" i="1"/>
  <c r="AG2469" i="1"/>
  <c r="AG2473" i="1"/>
  <c r="AF2473" i="1"/>
  <c r="AG2477" i="1"/>
  <c r="AF2477" i="1"/>
  <c r="AG2481" i="1"/>
  <c r="AF2481" i="1"/>
  <c r="AG2485" i="1"/>
  <c r="AG2489" i="1"/>
  <c r="AF2489" i="1"/>
  <c r="AG2493" i="1"/>
  <c r="AF2493" i="1"/>
  <c r="AG2497" i="1"/>
  <c r="AF2497" i="1"/>
  <c r="AG2501" i="1"/>
  <c r="AG2505" i="1"/>
  <c r="AF2505" i="1"/>
  <c r="AG2509" i="1"/>
  <c r="AF2509" i="1"/>
  <c r="AG2513" i="1"/>
  <c r="AF2513" i="1"/>
  <c r="AG2517" i="1"/>
  <c r="AG2521" i="1"/>
  <c r="AF2521" i="1"/>
  <c r="AG2525" i="1"/>
  <c r="AF2525" i="1"/>
  <c r="AG2529" i="1"/>
  <c r="AF2529" i="1"/>
  <c r="AG2533" i="1"/>
  <c r="AG2537" i="1"/>
  <c r="AF2537" i="1"/>
  <c r="AG2541" i="1"/>
  <c r="AF2541" i="1"/>
  <c r="AG2545" i="1"/>
  <c r="AF2545" i="1"/>
  <c r="AG2549" i="1"/>
  <c r="AG2553" i="1"/>
  <c r="AF2553" i="1"/>
  <c r="AG2557" i="1"/>
  <c r="AF2557" i="1"/>
  <c r="AG2561" i="1"/>
  <c r="AF2561" i="1"/>
  <c r="AG2565" i="1"/>
  <c r="AG2569" i="1"/>
  <c r="AF2569" i="1"/>
  <c r="AG2573" i="1"/>
  <c r="AF2573" i="1"/>
  <c r="AG2577" i="1"/>
  <c r="AF2577" i="1"/>
  <c r="AG2581" i="1"/>
  <c r="AG2585" i="1"/>
  <c r="AF2585" i="1"/>
  <c r="AG2589" i="1"/>
  <c r="AF2589" i="1"/>
  <c r="AG2593" i="1"/>
  <c r="AF2593" i="1"/>
  <c r="AG2597" i="1"/>
  <c r="AG2601" i="1"/>
  <c r="AF2601" i="1"/>
  <c r="AG2605" i="1"/>
  <c r="AF2605" i="1"/>
  <c r="AG2609" i="1"/>
  <c r="AF2609" i="1"/>
  <c r="AG2613" i="1"/>
  <c r="AG2617" i="1"/>
  <c r="AF2617" i="1"/>
  <c r="AG2621" i="1"/>
  <c r="AF2621" i="1"/>
  <c r="AG2625" i="1"/>
  <c r="AF2625" i="1"/>
  <c r="AG2629" i="1"/>
  <c r="AG2633" i="1"/>
  <c r="AF2633" i="1"/>
  <c r="AG2637" i="1"/>
  <c r="AF2637" i="1"/>
  <c r="AG2641" i="1"/>
  <c r="AF2641" i="1"/>
  <c r="AG2645" i="1"/>
  <c r="AG2649" i="1"/>
  <c r="AF2649" i="1"/>
  <c r="AG2653" i="1"/>
  <c r="AF2653" i="1"/>
  <c r="AG2657" i="1"/>
  <c r="AF2657" i="1"/>
  <c r="AG2661" i="1"/>
  <c r="AG2665" i="1"/>
  <c r="AF2665" i="1"/>
  <c r="AG2669" i="1"/>
  <c r="AF2669" i="1"/>
  <c r="AG2673" i="1"/>
  <c r="AF2673" i="1"/>
  <c r="AG2677" i="1"/>
  <c r="AG2681" i="1"/>
  <c r="AF2681" i="1"/>
  <c r="AG2685" i="1"/>
  <c r="AF2685" i="1"/>
  <c r="AG2689" i="1"/>
  <c r="AF2689" i="1"/>
  <c r="AG2693" i="1"/>
  <c r="AG2697" i="1"/>
  <c r="AF2697" i="1"/>
  <c r="AG2701" i="1"/>
  <c r="AF2701" i="1"/>
  <c r="AG2705" i="1"/>
  <c r="AF2705" i="1"/>
  <c r="AG2709" i="1"/>
  <c r="AG2713" i="1"/>
  <c r="AF2713" i="1"/>
  <c r="AG2717" i="1"/>
  <c r="AF2717" i="1"/>
  <c r="AG2721" i="1"/>
  <c r="AF2721" i="1"/>
  <c r="AG2725" i="1"/>
  <c r="AG2729" i="1"/>
  <c r="AF2729" i="1"/>
  <c r="AG2733" i="1"/>
  <c r="AF2733" i="1"/>
  <c r="AG2737" i="1"/>
  <c r="AF2737" i="1"/>
  <c r="AG2749" i="1"/>
  <c r="AF2749" i="1"/>
  <c r="AG2753" i="1"/>
  <c r="AF2753" i="1"/>
  <c r="AG2757" i="1"/>
  <c r="AG2761" i="1"/>
  <c r="AF2761" i="1"/>
  <c r="AG2765" i="1"/>
  <c r="AF2765" i="1"/>
  <c r="AG2769" i="1"/>
  <c r="AF2769" i="1"/>
  <c r="AG2773" i="1"/>
  <c r="AG2777" i="1"/>
  <c r="AF2777" i="1"/>
  <c r="AG2781" i="1"/>
  <c r="AF2781" i="1"/>
  <c r="AG2785" i="1"/>
  <c r="AF2785" i="1"/>
  <c r="AG2789" i="1"/>
  <c r="AG2793" i="1"/>
  <c r="AF2793" i="1"/>
  <c r="AG2797" i="1"/>
  <c r="AF2797" i="1"/>
  <c r="AG2801" i="1"/>
  <c r="AF2801" i="1"/>
  <c r="AG2805" i="1"/>
  <c r="AG2809" i="1"/>
  <c r="AF2809" i="1"/>
  <c r="AG2813" i="1"/>
  <c r="AF2813" i="1"/>
  <c r="AG2817" i="1"/>
  <c r="AF2817" i="1"/>
  <c r="AG2821" i="1"/>
  <c r="AG2825" i="1"/>
  <c r="AF2825" i="1"/>
  <c r="AG2829" i="1"/>
  <c r="AF2829" i="1"/>
  <c r="AG2833" i="1"/>
  <c r="AF2833" i="1"/>
  <c r="AG2837" i="1"/>
  <c r="AG2841" i="1"/>
  <c r="AF2841" i="1"/>
  <c r="AG2845" i="1"/>
  <c r="AF2845" i="1"/>
  <c r="AG2849" i="1"/>
  <c r="AF2849" i="1"/>
  <c r="AG2853" i="1"/>
  <c r="AG2857" i="1"/>
  <c r="AF2857" i="1"/>
  <c r="AG2861" i="1"/>
  <c r="AF2861" i="1"/>
  <c r="AG2865" i="1"/>
  <c r="AF2865" i="1"/>
  <c r="AG2877" i="1"/>
  <c r="AF2877" i="1"/>
  <c r="AG2881" i="1"/>
  <c r="AF2881" i="1"/>
  <c r="AG2885" i="1"/>
  <c r="AG2889" i="1"/>
  <c r="AF2889" i="1"/>
  <c r="AG2893" i="1"/>
  <c r="AF2893" i="1"/>
  <c r="AG2897" i="1"/>
  <c r="AF2897" i="1"/>
  <c r="AG2901" i="1"/>
  <c r="AG2905" i="1"/>
  <c r="AF2905" i="1"/>
  <c r="AG2909" i="1"/>
  <c r="AF2909" i="1"/>
  <c r="AG2913" i="1"/>
  <c r="AF2913" i="1"/>
  <c r="AG2917" i="1"/>
  <c r="AG2921" i="1"/>
  <c r="AF2921" i="1"/>
  <c r="AG2925" i="1"/>
  <c r="AF2925" i="1"/>
  <c r="AG2929" i="1"/>
  <c r="AF2929" i="1"/>
  <c r="AG2933" i="1"/>
  <c r="AG2937" i="1"/>
  <c r="AF2937" i="1"/>
  <c r="AG2941" i="1"/>
  <c r="AF2941" i="1"/>
  <c r="AG2945" i="1"/>
  <c r="AF2945" i="1"/>
  <c r="AG2949" i="1"/>
  <c r="AG2953" i="1"/>
  <c r="AF2953" i="1"/>
  <c r="AG2957" i="1"/>
  <c r="AF2957" i="1"/>
  <c r="AG2961" i="1"/>
  <c r="AF2961" i="1"/>
  <c r="AG2965" i="1"/>
  <c r="AG2969" i="1"/>
  <c r="AF2969" i="1"/>
  <c r="AG2973" i="1"/>
  <c r="AF2973" i="1"/>
  <c r="AG2977" i="1"/>
  <c r="AF2977" i="1"/>
  <c r="AG2981" i="1"/>
  <c r="AG2985" i="1"/>
  <c r="AF2985" i="1"/>
  <c r="AG2989" i="1"/>
  <c r="AF2989" i="1"/>
  <c r="AG2993" i="1"/>
  <c r="AF2993" i="1"/>
  <c r="AG2997" i="1"/>
  <c r="AG3001" i="1"/>
  <c r="AF3001" i="1"/>
  <c r="AG3005" i="1"/>
  <c r="AF3005" i="1"/>
  <c r="AG3009" i="1"/>
  <c r="AF3009" i="1"/>
  <c r="AG3013" i="1"/>
  <c r="AG3017" i="1"/>
  <c r="AF3017" i="1"/>
  <c r="AG3021" i="1"/>
  <c r="AF3021" i="1"/>
  <c r="AG3025" i="1"/>
  <c r="AF3025" i="1"/>
  <c r="AG3029" i="1"/>
  <c r="AG3033" i="1"/>
  <c r="AF3033" i="1"/>
  <c r="AG3037" i="1"/>
  <c r="AF3037" i="1"/>
  <c r="AG3041" i="1"/>
  <c r="AF3041" i="1"/>
  <c r="AG3045" i="1"/>
  <c r="AG3049" i="1"/>
  <c r="AF3049" i="1"/>
  <c r="AG3053" i="1"/>
  <c r="AF3053" i="1"/>
  <c r="AG3057" i="1"/>
  <c r="AF3057" i="1"/>
  <c r="AG3061" i="1"/>
  <c r="AG3065" i="1"/>
  <c r="AF3065" i="1"/>
  <c r="AG3069" i="1"/>
  <c r="AF3069" i="1"/>
  <c r="AG3073" i="1"/>
  <c r="AF3073" i="1"/>
  <c r="AG3077" i="1"/>
  <c r="AG3081" i="1"/>
  <c r="AF3081" i="1"/>
  <c r="AG3085" i="1"/>
  <c r="AF3085" i="1"/>
  <c r="AG3089" i="1"/>
  <c r="AF3089" i="1"/>
  <c r="AG3093" i="1"/>
  <c r="AG3097" i="1"/>
  <c r="AF3097" i="1"/>
  <c r="AG3101" i="1"/>
  <c r="AF3101" i="1"/>
  <c r="AG3105" i="1"/>
  <c r="AF3105" i="1"/>
  <c r="AG3109" i="1"/>
  <c r="AG3113" i="1"/>
  <c r="AF3113" i="1"/>
  <c r="AG3117" i="1"/>
  <c r="AF3117" i="1"/>
  <c r="AG3121" i="1"/>
  <c r="AF3121" i="1"/>
  <c r="AG3125" i="1"/>
  <c r="AG3129" i="1"/>
  <c r="AF3129" i="1"/>
  <c r="AG3133" i="1"/>
  <c r="AF3133" i="1"/>
  <c r="AG3137" i="1"/>
  <c r="AF3137" i="1"/>
  <c r="AG3141" i="1"/>
  <c r="AG3145" i="1"/>
  <c r="AF3145" i="1"/>
  <c r="AG3149" i="1"/>
  <c r="AF3149" i="1"/>
  <c r="AG3153" i="1"/>
  <c r="AF3153" i="1"/>
  <c r="AG3157" i="1"/>
  <c r="AG3161" i="1"/>
  <c r="AF3161" i="1"/>
  <c r="AG3165" i="1"/>
  <c r="AF3165" i="1"/>
  <c r="AG3169" i="1"/>
  <c r="AF3169" i="1"/>
  <c r="AG3173" i="1"/>
  <c r="AG3177" i="1"/>
  <c r="AF3177" i="1"/>
  <c r="AG3181" i="1"/>
  <c r="AF3181" i="1"/>
  <c r="AG3185" i="1"/>
  <c r="AF3185" i="1"/>
  <c r="AG3189" i="1"/>
  <c r="AG3193" i="1"/>
  <c r="AG3197" i="1"/>
  <c r="AF3197" i="1"/>
  <c r="AG3201" i="1"/>
  <c r="AF3201" i="1"/>
  <c r="AG3205" i="1"/>
  <c r="AG3209" i="1"/>
  <c r="AF3209" i="1"/>
  <c r="AG3213" i="1"/>
  <c r="AF3213" i="1"/>
  <c r="AG3217" i="1"/>
  <c r="AF3217" i="1"/>
  <c r="AG3221" i="1"/>
  <c r="AG3225" i="1"/>
  <c r="AF3225" i="1"/>
  <c r="AG3229" i="1"/>
  <c r="AF3229" i="1"/>
  <c r="AG3233" i="1"/>
  <c r="AF3233" i="1"/>
  <c r="AG3237" i="1"/>
  <c r="AG3241" i="1"/>
  <c r="AF3241" i="1"/>
  <c r="AG3245" i="1"/>
  <c r="AF3245" i="1"/>
  <c r="AG3249" i="1"/>
  <c r="AF3249" i="1"/>
  <c r="AG3253" i="1"/>
  <c r="AG3257" i="1"/>
  <c r="AF3257" i="1"/>
  <c r="AG3261" i="1"/>
  <c r="AF3261" i="1"/>
  <c r="AG3265" i="1"/>
  <c r="AF3265" i="1"/>
  <c r="AG3269" i="1"/>
  <c r="AG3273" i="1"/>
  <c r="AF3273" i="1"/>
  <c r="AG3277" i="1"/>
  <c r="AF3277" i="1"/>
  <c r="AG3281" i="1"/>
  <c r="AF3281" i="1"/>
  <c r="AF3285" i="1"/>
  <c r="AG3289" i="1"/>
  <c r="AF3289" i="1"/>
  <c r="AG3293" i="1"/>
  <c r="AF3293" i="1"/>
  <c r="AG3297" i="1"/>
  <c r="AF3297" i="1"/>
  <c r="AG3301" i="1"/>
  <c r="AG3305" i="1"/>
  <c r="AF3305" i="1"/>
  <c r="AG3309" i="1"/>
  <c r="AF3309" i="1"/>
  <c r="AG3313" i="1"/>
  <c r="AF3313" i="1"/>
  <c r="AG3317" i="1"/>
  <c r="AG3321" i="1"/>
  <c r="AF3321" i="1"/>
  <c r="AG3325" i="1"/>
  <c r="AF3325" i="1"/>
  <c r="AG3329" i="1"/>
  <c r="AF3329" i="1"/>
  <c r="AG3333" i="1"/>
  <c r="AG3337" i="1"/>
  <c r="AF3337" i="1"/>
  <c r="AG3341" i="1"/>
  <c r="AF3341" i="1"/>
  <c r="AG3345" i="1"/>
  <c r="AF3345" i="1"/>
  <c r="AG3349" i="1"/>
  <c r="AG3353" i="1"/>
  <c r="AF3353" i="1"/>
  <c r="AG3357" i="1"/>
  <c r="AF3357" i="1"/>
  <c r="AG3361" i="1"/>
  <c r="AF3361" i="1"/>
  <c r="AG3365" i="1"/>
  <c r="AG3369" i="1"/>
  <c r="AF3369" i="1"/>
  <c r="AG3373" i="1"/>
  <c r="AF3373" i="1"/>
  <c r="AG3377" i="1"/>
  <c r="AF3377" i="1"/>
  <c r="AG3381" i="1"/>
  <c r="AG3385" i="1"/>
  <c r="AF3385" i="1"/>
  <c r="AG3389" i="1"/>
  <c r="AF3389" i="1"/>
  <c r="AG3393" i="1"/>
  <c r="AF3393" i="1"/>
  <c r="AG3397" i="1"/>
  <c r="AG3401" i="1"/>
  <c r="AF3401" i="1"/>
  <c r="AG3405" i="1"/>
  <c r="AF3405" i="1"/>
  <c r="AG3409" i="1"/>
  <c r="AF3409" i="1"/>
  <c r="AG3413" i="1"/>
  <c r="AG3417" i="1"/>
  <c r="AF3417" i="1"/>
  <c r="AG3421" i="1"/>
  <c r="AF3421" i="1"/>
  <c r="AG3425" i="1"/>
  <c r="AF3425" i="1"/>
  <c r="AG3429" i="1"/>
  <c r="AG3433" i="1"/>
  <c r="AF3433" i="1"/>
  <c r="AG3437" i="1"/>
  <c r="AF3437" i="1"/>
  <c r="AG3441" i="1"/>
  <c r="AF3441" i="1"/>
  <c r="AG3445" i="1"/>
  <c r="AG3449" i="1"/>
  <c r="AF3449" i="1"/>
  <c r="AG3453" i="1"/>
  <c r="AF3453" i="1"/>
  <c r="AG3457" i="1"/>
  <c r="AF3457" i="1"/>
  <c r="AG3461" i="1"/>
  <c r="AG3465" i="1"/>
  <c r="AF3465" i="1"/>
  <c r="AG3469" i="1"/>
  <c r="AF3469" i="1"/>
  <c r="AG3473" i="1"/>
  <c r="AF3473" i="1"/>
  <c r="AG3477" i="1"/>
  <c r="AG3481" i="1"/>
  <c r="AF3481" i="1"/>
  <c r="AG3485" i="1"/>
  <c r="AF3485" i="1"/>
  <c r="AG3489" i="1"/>
  <c r="AF3489" i="1"/>
  <c r="AG3493" i="1"/>
  <c r="AG3497" i="1"/>
  <c r="AF3497" i="1"/>
  <c r="AG3501" i="1"/>
  <c r="AF3501" i="1"/>
  <c r="AG3505" i="1"/>
  <c r="AF3505" i="1"/>
  <c r="AG3509" i="1"/>
  <c r="AG3513" i="1"/>
  <c r="AF3513" i="1"/>
  <c r="AG3517" i="1"/>
  <c r="AF3517" i="1"/>
  <c r="AG3521" i="1"/>
  <c r="AF3521" i="1"/>
  <c r="AG3525" i="1"/>
  <c r="AG3529" i="1"/>
  <c r="AF3529" i="1"/>
  <c r="AG3533" i="1"/>
  <c r="AF3533" i="1"/>
  <c r="AG3537" i="1"/>
  <c r="AF3537" i="1"/>
  <c r="AG3541" i="1"/>
  <c r="AG3545" i="1"/>
  <c r="AF3545" i="1"/>
  <c r="AG3549" i="1"/>
  <c r="AF3549" i="1"/>
  <c r="AG3553" i="1"/>
  <c r="AF3553" i="1"/>
  <c r="AG3557" i="1"/>
  <c r="AG3561" i="1"/>
  <c r="AF3561" i="1"/>
  <c r="AG3565" i="1"/>
  <c r="AF3565" i="1"/>
  <c r="AG3569" i="1"/>
  <c r="AF3569" i="1"/>
  <c r="AG3573" i="1"/>
  <c r="AG3577" i="1"/>
  <c r="AF3577" i="1"/>
  <c r="AG3581" i="1"/>
  <c r="AF3581" i="1"/>
  <c r="AG3585" i="1"/>
  <c r="AF3585" i="1"/>
  <c r="AG3589" i="1"/>
  <c r="AG3593" i="1"/>
  <c r="AF3593" i="1"/>
  <c r="AG3597" i="1"/>
  <c r="AF3597" i="1"/>
  <c r="AG3601" i="1"/>
  <c r="AF3601" i="1"/>
  <c r="AG3605" i="1"/>
  <c r="AG3609" i="1"/>
  <c r="AF3609" i="1"/>
  <c r="AG3613" i="1"/>
  <c r="AF3613" i="1"/>
  <c r="AG3617" i="1"/>
  <c r="AF3617" i="1"/>
  <c r="AG3621" i="1"/>
  <c r="AG3625" i="1"/>
  <c r="AF3625" i="1"/>
  <c r="AG3629" i="1"/>
  <c r="AF3629" i="1"/>
  <c r="AG3633" i="1"/>
  <c r="AF3633" i="1"/>
  <c r="AG3637" i="1"/>
  <c r="AG3641" i="1"/>
  <c r="AF3641" i="1"/>
  <c r="AG3645" i="1"/>
  <c r="AF3645" i="1"/>
  <c r="AG3649" i="1"/>
  <c r="AF3649" i="1"/>
  <c r="AG3653" i="1"/>
  <c r="AG3657" i="1"/>
  <c r="AF3657" i="1"/>
  <c r="AG3661" i="1"/>
  <c r="AF3661" i="1"/>
  <c r="AG3665" i="1"/>
  <c r="AF3665" i="1"/>
  <c r="AG3669" i="1"/>
  <c r="AG3673" i="1"/>
  <c r="AF3673" i="1"/>
  <c r="AG3677" i="1"/>
  <c r="AF3677" i="1"/>
  <c r="AG3681" i="1"/>
  <c r="AF3681" i="1"/>
  <c r="AG3685" i="1"/>
  <c r="AG3689" i="1"/>
  <c r="AF3689" i="1"/>
  <c r="AG3693" i="1"/>
  <c r="AF3693" i="1"/>
  <c r="AG3697" i="1"/>
  <c r="AF3697" i="1"/>
  <c r="AG3701" i="1"/>
  <c r="AG3705" i="1"/>
  <c r="AG3709" i="1"/>
  <c r="AF3709" i="1"/>
  <c r="AG3713" i="1"/>
  <c r="AF3713" i="1"/>
  <c r="AG3717" i="1"/>
  <c r="AG3721" i="1"/>
  <c r="AF3721" i="1"/>
  <c r="AG3725" i="1"/>
  <c r="AF3725" i="1"/>
  <c r="AG3729" i="1"/>
  <c r="AF3729" i="1"/>
  <c r="AG3733" i="1"/>
  <c r="AG3737" i="1"/>
  <c r="AF3737" i="1"/>
  <c r="AG3741" i="1"/>
  <c r="AF3741" i="1"/>
  <c r="AG3745" i="1"/>
  <c r="AF3745" i="1"/>
  <c r="AG3749" i="1"/>
  <c r="AG3753" i="1"/>
  <c r="AF3753" i="1"/>
  <c r="AG3757" i="1"/>
  <c r="AF3757" i="1"/>
  <c r="AG3761" i="1"/>
  <c r="AF3761" i="1"/>
  <c r="AG3765" i="1"/>
  <c r="AG3769" i="1"/>
  <c r="AF3769" i="1"/>
  <c r="AG3773" i="1"/>
  <c r="AF3773" i="1"/>
  <c r="AG3777" i="1"/>
  <c r="AF3777" i="1"/>
  <c r="AG3781" i="1"/>
  <c r="AG3785" i="1"/>
  <c r="AF3785" i="1"/>
  <c r="AG3789" i="1"/>
  <c r="AF3789" i="1"/>
  <c r="AG3793" i="1"/>
  <c r="AF3793" i="1"/>
  <c r="AG3797" i="1"/>
  <c r="AG3801" i="1"/>
  <c r="AF3801" i="1"/>
  <c r="AG3805" i="1"/>
  <c r="AF3805" i="1"/>
  <c r="AG3809" i="1"/>
  <c r="AF3809" i="1"/>
  <c r="AG3813" i="1"/>
  <c r="AG3817" i="1"/>
  <c r="AF3817" i="1"/>
  <c r="AG3821" i="1"/>
  <c r="AF3821" i="1"/>
  <c r="AG3825" i="1"/>
  <c r="AF3825" i="1"/>
  <c r="AG3829" i="1"/>
  <c r="AG3833" i="1"/>
  <c r="AF3833" i="1"/>
  <c r="AG3837" i="1"/>
  <c r="AF3837" i="1"/>
  <c r="AG3841" i="1"/>
  <c r="AF3841" i="1"/>
  <c r="AG3845" i="1"/>
  <c r="AG3849" i="1"/>
  <c r="AF3849" i="1"/>
  <c r="AG3853" i="1"/>
  <c r="AF3853" i="1"/>
  <c r="AG3857" i="1"/>
  <c r="AF3857" i="1"/>
  <c r="AG3861" i="1"/>
  <c r="AG3865" i="1"/>
  <c r="AF3865" i="1"/>
  <c r="AG3869" i="1"/>
  <c r="AF3869" i="1"/>
  <c r="AG3873" i="1"/>
  <c r="AF3873" i="1"/>
  <c r="AG3877" i="1"/>
  <c r="AG3881" i="1"/>
  <c r="AF3881" i="1"/>
  <c r="AG3885" i="1"/>
  <c r="AF3885" i="1"/>
  <c r="AG3889" i="1"/>
  <c r="AF3889" i="1"/>
  <c r="AG3893" i="1"/>
  <c r="AG3897" i="1"/>
  <c r="AF3897" i="1"/>
  <c r="AG3901" i="1"/>
  <c r="AF3901" i="1"/>
  <c r="AG3905" i="1"/>
  <c r="AF3905" i="1"/>
  <c r="AG3909" i="1"/>
  <c r="AG3913" i="1"/>
  <c r="AF3913" i="1"/>
  <c r="AG3917" i="1"/>
  <c r="AF3917" i="1"/>
  <c r="AG3921" i="1"/>
  <c r="AF3921" i="1"/>
  <c r="AG3925" i="1"/>
  <c r="AG3929" i="1"/>
  <c r="AF3929" i="1"/>
  <c r="AG3933" i="1"/>
  <c r="AF3933" i="1"/>
  <c r="AG3937" i="1"/>
  <c r="AF3937" i="1"/>
  <c r="AG3941" i="1"/>
  <c r="AG3945" i="1"/>
  <c r="AF3945" i="1"/>
  <c r="AG3949" i="1"/>
  <c r="AF3949" i="1"/>
  <c r="AG3953" i="1"/>
  <c r="AF3953" i="1"/>
  <c r="AG3957" i="1"/>
  <c r="AG3961" i="1"/>
  <c r="AF3961" i="1"/>
  <c r="AG3965" i="1"/>
  <c r="AF3965" i="1"/>
  <c r="AG3969" i="1"/>
  <c r="AF3969" i="1"/>
  <c r="AG3973" i="1"/>
  <c r="AG3977" i="1"/>
  <c r="AF3977" i="1"/>
  <c r="AG3981" i="1"/>
  <c r="AF3981" i="1"/>
  <c r="AG3985" i="1"/>
  <c r="AF3985" i="1"/>
  <c r="AG3989" i="1"/>
  <c r="AG3993" i="1"/>
  <c r="AF3993" i="1"/>
  <c r="AG3997" i="1"/>
  <c r="AF3997" i="1"/>
  <c r="AG4001" i="1"/>
  <c r="AF4001" i="1"/>
  <c r="AG4005" i="1"/>
  <c r="AG4009" i="1"/>
  <c r="AF4009" i="1"/>
  <c r="AG4013" i="1"/>
  <c r="AF4013" i="1"/>
  <c r="AG4017" i="1"/>
  <c r="AF4017" i="1"/>
  <c r="AG4021" i="1"/>
  <c r="AG4025" i="1"/>
  <c r="AF4025" i="1"/>
  <c r="AG4029" i="1"/>
  <c r="AF4029" i="1"/>
  <c r="AG4033" i="1"/>
  <c r="AF4033" i="1"/>
  <c r="AG4037" i="1"/>
  <c r="AG4041" i="1"/>
  <c r="AF4041" i="1"/>
  <c r="AG4045" i="1"/>
  <c r="AF4045" i="1"/>
  <c r="AG4049" i="1"/>
  <c r="AF4049" i="1"/>
  <c r="AG4053" i="1"/>
  <c r="AG4057" i="1"/>
  <c r="AF4057" i="1"/>
  <c r="AG4061" i="1"/>
  <c r="AF4061" i="1"/>
  <c r="AG4065" i="1"/>
  <c r="AF4065" i="1"/>
  <c r="AG4069" i="1"/>
  <c r="AG4073" i="1"/>
  <c r="AF4073" i="1"/>
  <c r="AG4077" i="1"/>
  <c r="AF4077" i="1"/>
  <c r="AG4081" i="1"/>
  <c r="AF4081" i="1"/>
  <c r="AG4085" i="1"/>
  <c r="AG4089" i="1"/>
  <c r="AF4089" i="1"/>
  <c r="AG4093" i="1"/>
  <c r="AF4093" i="1"/>
  <c r="AG4097" i="1"/>
  <c r="AF4097" i="1"/>
  <c r="AG4101" i="1"/>
  <c r="AG4105" i="1"/>
  <c r="AF4105" i="1"/>
  <c r="AG4109" i="1"/>
  <c r="AF4109" i="1"/>
  <c r="AG4113" i="1"/>
  <c r="AF4113" i="1"/>
  <c r="AG4117" i="1"/>
  <c r="AG4121" i="1"/>
  <c r="AF4121" i="1"/>
  <c r="AG4125" i="1"/>
  <c r="AF4125" i="1"/>
  <c r="AG4129" i="1"/>
  <c r="AF4129" i="1"/>
  <c r="AG4133" i="1"/>
  <c r="AG4137" i="1"/>
  <c r="AF4137" i="1"/>
  <c r="AG4141" i="1"/>
  <c r="AF4141" i="1"/>
  <c r="AG4145" i="1"/>
  <c r="AF4145" i="1"/>
  <c r="AG4149" i="1"/>
  <c r="AG4153" i="1"/>
  <c r="AF4153" i="1"/>
  <c r="AG4157" i="1"/>
  <c r="AF4157" i="1"/>
  <c r="AG4161" i="1"/>
  <c r="AF4161" i="1"/>
  <c r="AG4165" i="1"/>
  <c r="AG4169" i="1"/>
  <c r="AF4169" i="1"/>
  <c r="AG4173" i="1"/>
  <c r="AF4173" i="1"/>
  <c r="AG4177" i="1"/>
  <c r="AF4177" i="1"/>
  <c r="AG4181" i="1"/>
  <c r="AG4185" i="1"/>
  <c r="AF4185" i="1"/>
  <c r="AG4189" i="1"/>
  <c r="AF4189" i="1"/>
  <c r="AG4193" i="1"/>
  <c r="AF4193" i="1"/>
  <c r="AG4197" i="1"/>
  <c r="AG4201" i="1"/>
  <c r="AF4201" i="1"/>
  <c r="AG4205" i="1"/>
  <c r="AF4205" i="1"/>
  <c r="AG4209" i="1"/>
  <c r="AF4209" i="1"/>
  <c r="AG4213" i="1"/>
  <c r="AG4217" i="1"/>
  <c r="AF4217" i="1"/>
  <c r="AG4221" i="1"/>
  <c r="AF4221" i="1"/>
  <c r="AG4225" i="1"/>
  <c r="AF4225" i="1"/>
  <c r="AG4229" i="1"/>
  <c r="AG4233" i="1"/>
  <c r="AF4233" i="1"/>
  <c r="AG4237" i="1"/>
  <c r="AF4237" i="1"/>
  <c r="AG4241" i="1"/>
  <c r="AF4241" i="1"/>
  <c r="AG4245" i="1"/>
  <c r="AG4249" i="1"/>
  <c r="AF4249" i="1"/>
  <c r="AG4253" i="1"/>
  <c r="AF4253" i="1"/>
  <c r="AG4257" i="1"/>
  <c r="AF4257" i="1"/>
  <c r="AG4261" i="1"/>
  <c r="AG4265" i="1"/>
  <c r="AF4265" i="1"/>
  <c r="AG4269" i="1"/>
  <c r="AF4269" i="1"/>
  <c r="AG4273" i="1"/>
  <c r="AF4273" i="1"/>
  <c r="AG4277" i="1"/>
  <c r="AG4281" i="1"/>
  <c r="AF4281" i="1"/>
  <c r="AG4285" i="1"/>
  <c r="AF4285" i="1"/>
  <c r="AG4289" i="1"/>
  <c r="AF4289" i="1"/>
  <c r="AG4293" i="1"/>
  <c r="AG4297" i="1"/>
  <c r="AF4297" i="1"/>
  <c r="AG4301" i="1"/>
  <c r="AF4301" i="1"/>
  <c r="AG4305" i="1"/>
  <c r="AF4305" i="1"/>
  <c r="AG4309" i="1"/>
  <c r="AG4313" i="1"/>
  <c r="AF4313" i="1"/>
  <c r="AG4317" i="1"/>
  <c r="AF4317" i="1"/>
  <c r="AG4321" i="1"/>
  <c r="AF4321" i="1"/>
  <c r="AG4325" i="1"/>
  <c r="AG4329" i="1"/>
  <c r="AF4329" i="1"/>
  <c r="AG4333" i="1"/>
  <c r="AF4333" i="1"/>
  <c r="AG4337" i="1"/>
  <c r="AF4337" i="1"/>
  <c r="AG4341" i="1"/>
  <c r="AG4345" i="1"/>
  <c r="AF4345" i="1"/>
  <c r="AG4349" i="1"/>
  <c r="AF4349" i="1"/>
  <c r="AG4353" i="1"/>
  <c r="AF4353" i="1"/>
  <c r="AG4357" i="1"/>
  <c r="AG4361" i="1"/>
  <c r="AF4361" i="1"/>
  <c r="AG4365" i="1"/>
  <c r="AF4365" i="1"/>
  <c r="AG4369" i="1"/>
  <c r="AF4369" i="1"/>
  <c r="AG4373" i="1"/>
  <c r="AG4377" i="1"/>
  <c r="AF4377" i="1"/>
  <c r="AG4381" i="1"/>
  <c r="AF4381" i="1"/>
  <c r="AG4385" i="1"/>
  <c r="AF4385" i="1"/>
  <c r="AG4389" i="1"/>
  <c r="AG4393" i="1"/>
  <c r="AF4393" i="1"/>
  <c r="AG4397" i="1"/>
  <c r="AF4397" i="1"/>
  <c r="AG4401" i="1"/>
  <c r="AF4401" i="1"/>
  <c r="AG4405" i="1"/>
  <c r="AG4409" i="1"/>
  <c r="AF4409" i="1"/>
  <c r="AG4413" i="1"/>
  <c r="AF4413" i="1"/>
  <c r="AG4417" i="1"/>
  <c r="AF4417" i="1"/>
  <c r="AG4421" i="1"/>
  <c r="AG4425" i="1"/>
  <c r="AF4425" i="1"/>
  <c r="AG4429" i="1"/>
  <c r="AF4429" i="1"/>
  <c r="AG4433" i="1"/>
  <c r="AF4433" i="1"/>
  <c r="AG4437" i="1"/>
  <c r="AG4441" i="1"/>
  <c r="AF4441" i="1"/>
  <c r="AG4445" i="1"/>
  <c r="AF4445" i="1"/>
  <c r="AG4449" i="1"/>
  <c r="AF4449" i="1"/>
  <c r="AG4453" i="1"/>
  <c r="AG4457" i="1"/>
  <c r="AF4457" i="1"/>
  <c r="AG4461" i="1"/>
  <c r="AF4461" i="1"/>
  <c r="AG4465" i="1"/>
  <c r="AF4465" i="1"/>
  <c r="AG4469" i="1"/>
  <c r="AG4473" i="1"/>
  <c r="AF4473" i="1"/>
  <c r="AG4477" i="1"/>
  <c r="AF4477" i="1"/>
  <c r="AG4481" i="1"/>
  <c r="AF4481" i="1"/>
  <c r="AG4485" i="1"/>
  <c r="AG4489" i="1"/>
  <c r="AF4489" i="1"/>
  <c r="AG4493" i="1"/>
  <c r="AF4493" i="1"/>
  <c r="AG4497" i="1"/>
  <c r="AF4497" i="1"/>
  <c r="AG4501" i="1"/>
  <c r="AG4505" i="1"/>
  <c r="AF4505" i="1"/>
  <c r="AG4509" i="1"/>
  <c r="AF4509" i="1"/>
  <c r="AG4513" i="1"/>
  <c r="AF4513" i="1"/>
  <c r="AG4517" i="1"/>
  <c r="AG4521" i="1"/>
  <c r="AF4521" i="1"/>
  <c r="AG4525" i="1"/>
  <c r="AF4525" i="1"/>
  <c r="AG4529" i="1"/>
  <c r="AF4529" i="1"/>
  <c r="AG4533" i="1"/>
  <c r="AG4537" i="1"/>
  <c r="AF4537" i="1"/>
  <c r="AG4541" i="1"/>
  <c r="AF4541" i="1"/>
  <c r="AG4545" i="1"/>
  <c r="AF4545" i="1"/>
  <c r="AG4549" i="1"/>
  <c r="AG4553" i="1"/>
  <c r="AF4553" i="1"/>
  <c r="AG4557" i="1"/>
  <c r="AF4557" i="1"/>
  <c r="AG4561" i="1"/>
  <c r="AF4561" i="1"/>
  <c r="AG4565" i="1"/>
  <c r="AG4569" i="1"/>
  <c r="AF4569" i="1"/>
  <c r="AG4573" i="1"/>
  <c r="AF4573" i="1"/>
  <c r="AG4577" i="1"/>
  <c r="AF4577" i="1"/>
  <c r="AG4581" i="1"/>
  <c r="AG4585" i="1"/>
  <c r="AF4585" i="1"/>
  <c r="AG4589" i="1"/>
  <c r="AF4589" i="1"/>
  <c r="AG4593" i="1"/>
  <c r="AF4593" i="1"/>
  <c r="AG4597" i="1"/>
  <c r="AG4601" i="1"/>
  <c r="AF4601" i="1"/>
  <c r="AG4605" i="1"/>
  <c r="AF4605" i="1"/>
  <c r="AG4609" i="1"/>
  <c r="AF4609" i="1"/>
  <c r="AG4613" i="1"/>
  <c r="AG4617" i="1"/>
  <c r="AF4617" i="1"/>
  <c r="AG4621" i="1"/>
  <c r="AF4621" i="1"/>
  <c r="AG4625" i="1"/>
  <c r="AF4625" i="1"/>
  <c r="AG4629" i="1"/>
  <c r="AG4633" i="1"/>
  <c r="AF4633" i="1"/>
  <c r="AG4637" i="1"/>
  <c r="AF4637" i="1"/>
  <c r="AG4641" i="1"/>
  <c r="AF4641" i="1"/>
  <c r="AG4645" i="1"/>
  <c r="AG4649" i="1"/>
  <c r="AF4649" i="1"/>
  <c r="AG4653" i="1"/>
  <c r="AF4653" i="1"/>
  <c r="AG4657" i="1"/>
  <c r="AF4657" i="1"/>
  <c r="AG4661" i="1"/>
  <c r="AG4665" i="1"/>
  <c r="AF4665" i="1"/>
  <c r="AG4669" i="1"/>
  <c r="AF4669" i="1"/>
  <c r="AG4673" i="1"/>
  <c r="AF4673" i="1"/>
  <c r="AG4677" i="1"/>
  <c r="AG4681" i="1"/>
  <c r="AF4681" i="1"/>
  <c r="AG4685" i="1"/>
  <c r="AF4685" i="1"/>
  <c r="AG4689" i="1"/>
  <c r="AF4689" i="1"/>
  <c r="AG4693" i="1"/>
  <c r="AG4697" i="1"/>
  <c r="AF4697" i="1"/>
  <c r="AG4701" i="1"/>
  <c r="AF4701" i="1"/>
  <c r="AG4705" i="1"/>
  <c r="AF4705" i="1"/>
  <c r="AG4709" i="1"/>
  <c r="AG4713" i="1"/>
  <c r="AF4713" i="1"/>
  <c r="AG4717" i="1"/>
  <c r="AF4717" i="1"/>
  <c r="AG4721" i="1"/>
  <c r="AF4721" i="1"/>
  <c r="AG4725" i="1"/>
  <c r="AG4729" i="1"/>
  <c r="AF4729" i="1"/>
  <c r="AG4733" i="1"/>
  <c r="AF4733" i="1"/>
  <c r="AG4737" i="1"/>
  <c r="AF4737" i="1"/>
  <c r="AG4741" i="1"/>
  <c r="AG4745" i="1"/>
  <c r="AF4745" i="1"/>
  <c r="AG4749" i="1"/>
  <c r="AF4749" i="1"/>
  <c r="AG4753" i="1"/>
  <c r="AF4753" i="1"/>
  <c r="AG4757" i="1"/>
  <c r="AG4761" i="1"/>
  <c r="AF4761" i="1"/>
  <c r="AG4765" i="1"/>
  <c r="AF4765" i="1"/>
  <c r="AG4769" i="1"/>
  <c r="AF4769" i="1"/>
  <c r="AG4773" i="1"/>
  <c r="AG4777" i="1"/>
  <c r="AF4777" i="1"/>
  <c r="AG4781" i="1"/>
  <c r="AF4781" i="1"/>
  <c r="AG4785" i="1"/>
  <c r="AF4785" i="1"/>
  <c r="AG4789" i="1"/>
  <c r="AG4793" i="1"/>
  <c r="AF4793" i="1"/>
  <c r="AG4797" i="1"/>
  <c r="AF4797" i="1"/>
  <c r="AG4801" i="1"/>
  <c r="AF4801" i="1"/>
  <c r="AG4805" i="1"/>
  <c r="AG4809" i="1"/>
  <c r="AF4809" i="1"/>
  <c r="AG4813" i="1"/>
  <c r="AF4813" i="1"/>
  <c r="AG4817" i="1"/>
  <c r="AF4817" i="1"/>
  <c r="AG4821" i="1"/>
  <c r="AG4825" i="1"/>
  <c r="AF4825" i="1"/>
  <c r="AG4829" i="1"/>
  <c r="AF4829" i="1"/>
  <c r="AG4833" i="1"/>
  <c r="AF4833" i="1"/>
  <c r="AG4837" i="1"/>
  <c r="AG4841" i="1"/>
  <c r="AF4841" i="1"/>
  <c r="AG4845" i="1"/>
  <c r="AF4845" i="1"/>
  <c r="AG4849" i="1"/>
  <c r="AF4849" i="1"/>
  <c r="AG4853" i="1"/>
  <c r="AG4857" i="1"/>
  <c r="AF4857" i="1"/>
  <c r="AG4861" i="1"/>
  <c r="AF4861" i="1"/>
  <c r="AG4865" i="1"/>
  <c r="AF4865" i="1"/>
  <c r="AG4869" i="1"/>
  <c r="AG4873" i="1"/>
  <c r="AF4873" i="1"/>
  <c r="AG4877" i="1"/>
  <c r="AF4877" i="1"/>
  <c r="AG4881" i="1"/>
  <c r="AF4881" i="1"/>
  <c r="AG4885" i="1"/>
  <c r="AG4889" i="1"/>
  <c r="AF4889" i="1"/>
  <c r="AG4893" i="1"/>
  <c r="AF4893" i="1"/>
  <c r="AG4897" i="1"/>
  <c r="AF4897" i="1"/>
  <c r="AG4901" i="1"/>
  <c r="AG4905" i="1"/>
  <c r="AF4905" i="1"/>
  <c r="AG4909" i="1"/>
  <c r="AF4909" i="1"/>
  <c r="AG4913" i="1"/>
  <c r="AG4917" i="1"/>
  <c r="AG4921" i="1"/>
  <c r="AF4921" i="1"/>
  <c r="AF4929" i="1"/>
  <c r="AG4933" i="1"/>
  <c r="AG4937" i="1"/>
  <c r="AF4937" i="1"/>
  <c r="AG4945" i="1"/>
  <c r="AG4949" i="1"/>
  <c r="AG4953" i="1"/>
  <c r="AF4953" i="1"/>
  <c r="AF4961" i="1"/>
  <c r="AG4965" i="1"/>
  <c r="AG4969" i="1"/>
  <c r="AF4969" i="1"/>
  <c r="AG4977" i="1"/>
  <c r="AG4981" i="1"/>
  <c r="AG4985" i="1"/>
  <c r="AF4985" i="1"/>
  <c r="AF18" i="1"/>
  <c r="AF58" i="1"/>
  <c r="AF82" i="1"/>
  <c r="AF98" i="1"/>
  <c r="AF106" i="1"/>
  <c r="AF114" i="1"/>
  <c r="AF130" i="1"/>
  <c r="AF138" i="1"/>
  <c r="AF146" i="1"/>
  <c r="AF154" i="1"/>
  <c r="AF170" i="1"/>
  <c r="AF178" i="1"/>
  <c r="AF186" i="1"/>
  <c r="AF194" i="1"/>
  <c r="AF202" i="1"/>
  <c r="AF210" i="1"/>
  <c r="AF226" i="1"/>
  <c r="AF234" i="1"/>
  <c r="AF242" i="1"/>
  <c r="AF250" i="1"/>
  <c r="AF258" i="1"/>
  <c r="AF266" i="1"/>
  <c r="AF290" i="1"/>
  <c r="AF298" i="1"/>
  <c r="AF306" i="1"/>
  <c r="AF314" i="1"/>
  <c r="AF322" i="1"/>
  <c r="AF338" i="1"/>
  <c r="AF346" i="1"/>
  <c r="AF354" i="1"/>
  <c r="AF362" i="1"/>
  <c r="AF386" i="1"/>
  <c r="AF394" i="1"/>
  <c r="AF402" i="1"/>
  <c r="AF410" i="1"/>
  <c r="AF418" i="1"/>
  <c r="AF426" i="1"/>
  <c r="AF434" i="1"/>
  <c r="AF442" i="1"/>
  <c r="AF450" i="1"/>
  <c r="AF458" i="1"/>
  <c r="AF466" i="1"/>
  <c r="AF474" i="1"/>
  <c r="AF490" i="1"/>
  <c r="AF498" i="1"/>
  <c r="AF506" i="1"/>
  <c r="AF514" i="1"/>
  <c r="AF522" i="1"/>
  <c r="AF530" i="1"/>
  <c r="AF538" i="1"/>
  <c r="AF546" i="1"/>
  <c r="AF554" i="1"/>
  <c r="AF562" i="1"/>
  <c r="AF570" i="1"/>
  <c r="AF578" i="1"/>
  <c r="AF586" i="1"/>
  <c r="AF594" i="1"/>
  <c r="AF602" i="1"/>
  <c r="AF618" i="1"/>
  <c r="AF626" i="1"/>
  <c r="AF634" i="1"/>
  <c r="AF642" i="1"/>
  <c r="AF650" i="1"/>
  <c r="AF658" i="1"/>
  <c r="AF666" i="1"/>
  <c r="AF674" i="1"/>
  <c r="AF682" i="1"/>
  <c r="AF690" i="1"/>
  <c r="AF698" i="1"/>
  <c r="AF706" i="1"/>
  <c r="AF714" i="1"/>
  <c r="AF722" i="1"/>
  <c r="AF730" i="1"/>
  <c r="AF746" i="1"/>
  <c r="AF754" i="1"/>
  <c r="AF762" i="1"/>
  <c r="AF770" i="1"/>
  <c r="AF778" i="1"/>
  <c r="AF786" i="1"/>
  <c r="AF794" i="1"/>
  <c r="AF802" i="1"/>
  <c r="AF810" i="1"/>
  <c r="AF818" i="1"/>
  <c r="AF826" i="1"/>
  <c r="AF834" i="1"/>
  <c r="AF842" i="1"/>
  <c r="AF850" i="1"/>
  <c r="AF858" i="1"/>
  <c r="AF862" i="1"/>
  <c r="AF870" i="1"/>
  <c r="AF874" i="1"/>
  <c r="AF878" i="1"/>
  <c r="AF886" i="1"/>
  <c r="AF894" i="1"/>
  <c r="AF902" i="1"/>
  <c r="AF906" i="1"/>
  <c r="AF910" i="1"/>
  <c r="AF918" i="1"/>
  <c r="AF922" i="1"/>
  <c r="AF926" i="1"/>
  <c r="AF934" i="1"/>
  <c r="AF938" i="1"/>
  <c r="AF942" i="1"/>
  <c r="AF950" i="1"/>
  <c r="AF954" i="1"/>
  <c r="AF958" i="1"/>
  <c r="AF966" i="1"/>
  <c r="AF970" i="1"/>
  <c r="AF974" i="1"/>
  <c r="AF982" i="1"/>
  <c r="AF986" i="1"/>
  <c r="AF990" i="1"/>
  <c r="AF998" i="1"/>
  <c r="AF1002" i="1"/>
  <c r="AF1006" i="1"/>
  <c r="AF1014" i="1"/>
  <c r="AF1018" i="1"/>
  <c r="AF1022" i="1"/>
  <c r="AF1030" i="1"/>
  <c r="AF1034" i="1"/>
  <c r="AF1038" i="1"/>
  <c r="AF1046" i="1"/>
  <c r="AF1050" i="1"/>
  <c r="AF1054" i="1"/>
  <c r="AF1062" i="1"/>
  <c r="AF1066" i="1"/>
  <c r="AF1070" i="1"/>
  <c r="AF1078" i="1"/>
  <c r="AF1082" i="1"/>
  <c r="AF1086" i="1"/>
  <c r="AF1094" i="1"/>
  <c r="AF1098" i="1"/>
  <c r="AF1102" i="1"/>
  <c r="AF1110" i="1"/>
  <c r="AF1114" i="1"/>
  <c r="AF1118" i="1"/>
  <c r="AF1126" i="1"/>
  <c r="AF1130" i="1"/>
  <c r="AF1134" i="1"/>
  <c r="AF1142" i="1"/>
  <c r="AF1146" i="1"/>
  <c r="AF1150" i="1"/>
  <c r="AF1158" i="1"/>
  <c r="AF1162" i="1"/>
  <c r="AF1166" i="1"/>
  <c r="AF1174" i="1"/>
  <c r="AF1178" i="1"/>
  <c r="AF1182" i="1"/>
  <c r="AF1190" i="1"/>
  <c r="AF1194" i="1"/>
  <c r="AF1198" i="1"/>
  <c r="AF1206" i="1"/>
  <c r="AF1210" i="1"/>
  <c r="AF1214" i="1"/>
  <c r="AF1222" i="1"/>
  <c r="AF1226" i="1"/>
  <c r="AF1230" i="1"/>
  <c r="AF1238" i="1"/>
  <c r="AF1242" i="1"/>
  <c r="AF1246" i="1"/>
  <c r="AF1254" i="1"/>
  <c r="AF1258" i="1"/>
  <c r="AF1262" i="1"/>
  <c r="AF1270" i="1"/>
  <c r="AF1274" i="1"/>
  <c r="AF1278" i="1"/>
  <c r="AF1286" i="1"/>
  <c r="AF1290" i="1"/>
  <c r="AF1294" i="1"/>
  <c r="AF1302" i="1"/>
  <c r="AF1306" i="1"/>
  <c r="AF1310" i="1"/>
  <c r="AF1318" i="1"/>
  <c r="AF1322" i="1"/>
  <c r="AF1326" i="1"/>
  <c r="AF1334" i="1"/>
  <c r="AF1338" i="1"/>
  <c r="AF1342" i="1"/>
  <c r="AF1350" i="1"/>
  <c r="AF1354" i="1"/>
  <c r="AF1358" i="1"/>
  <c r="AF1366" i="1"/>
  <c r="AF1370" i="1"/>
  <c r="AF1374" i="1"/>
  <c r="AF1382" i="1"/>
  <c r="AF1386" i="1"/>
  <c r="AF1390" i="1"/>
  <c r="AF1398" i="1"/>
  <c r="AF1402" i="1"/>
  <c r="AF1406" i="1"/>
  <c r="AF1414" i="1"/>
  <c r="AF1418" i="1"/>
  <c r="AF1422" i="1"/>
  <c r="AF1430" i="1"/>
  <c r="AF1434" i="1"/>
  <c r="AF1438" i="1"/>
  <c r="AF1446" i="1"/>
  <c r="AF1450" i="1"/>
  <c r="AF1454" i="1"/>
  <c r="AF1462" i="1"/>
  <c r="AF1466" i="1"/>
  <c r="AF1470" i="1"/>
  <c r="AF1478" i="1"/>
  <c r="AF1482" i="1"/>
  <c r="AF1486" i="1"/>
  <c r="AF1494" i="1"/>
  <c r="AF1498" i="1"/>
  <c r="AF1502" i="1"/>
  <c r="AF1510" i="1"/>
  <c r="AF1514" i="1"/>
  <c r="AF1518" i="1"/>
  <c r="AF1526" i="1"/>
  <c r="AF1530" i="1"/>
  <c r="AF1534" i="1"/>
  <c r="AF1542" i="1"/>
  <c r="AF1546" i="1"/>
  <c r="AF1550" i="1"/>
  <c r="AF1558" i="1"/>
  <c r="AF1562" i="1"/>
  <c r="AF1566" i="1"/>
  <c r="AF1574" i="1"/>
  <c r="AF1578" i="1"/>
  <c r="AF1582" i="1"/>
  <c r="AF1590" i="1"/>
  <c r="AF1594" i="1"/>
  <c r="AF1598" i="1"/>
  <c r="AF1606" i="1"/>
  <c r="AF1610" i="1"/>
  <c r="AF1614" i="1"/>
  <c r="AF1622" i="1"/>
  <c r="AF1626" i="1"/>
  <c r="AF1630" i="1"/>
  <c r="AF1638" i="1"/>
  <c r="AF1642" i="1"/>
  <c r="AF1646" i="1"/>
  <c r="AF1654" i="1"/>
  <c r="AF1658" i="1"/>
  <c r="AF1662" i="1"/>
  <c r="AF1670" i="1"/>
  <c r="AF1674" i="1"/>
  <c r="AF1678" i="1"/>
  <c r="AF1686" i="1"/>
  <c r="AF1690" i="1"/>
  <c r="AF1694" i="1"/>
  <c r="AF1702" i="1"/>
  <c r="AF1706" i="1"/>
  <c r="AF1710" i="1"/>
  <c r="AF1718" i="1"/>
  <c r="AF1722" i="1"/>
  <c r="AF1726" i="1"/>
  <c r="AF1734" i="1"/>
  <c r="AF1738" i="1"/>
  <c r="AF1742" i="1"/>
  <c r="AF1750" i="1"/>
  <c r="AF1754" i="1"/>
  <c r="AF1758" i="1"/>
  <c r="AF1766" i="1"/>
  <c r="AF1770" i="1"/>
  <c r="AF1774" i="1"/>
  <c r="AF1782" i="1"/>
  <c r="AF1786" i="1"/>
  <c r="AF1790" i="1"/>
  <c r="AF1798" i="1"/>
  <c r="AF1802" i="1"/>
  <c r="AF1806" i="1"/>
  <c r="AF1814" i="1"/>
  <c r="AF1818" i="1"/>
  <c r="AF1822" i="1"/>
  <c r="AF1830" i="1"/>
  <c r="AF1834" i="1"/>
  <c r="AF1838" i="1"/>
  <c r="AF1846" i="1"/>
  <c r="AF1850" i="1"/>
  <c r="AF1854" i="1"/>
  <c r="AF1862" i="1"/>
  <c r="AF1866" i="1"/>
  <c r="AF1870" i="1"/>
  <c r="AF1878" i="1"/>
  <c r="AF1882" i="1"/>
  <c r="AF1886" i="1"/>
  <c r="AF1894" i="1"/>
  <c r="AF1898" i="1"/>
  <c r="AF1902" i="1"/>
  <c r="AF1910" i="1"/>
  <c r="AF1914" i="1"/>
  <c r="AF1918" i="1"/>
  <c r="AF1926" i="1"/>
  <c r="AF1930" i="1"/>
  <c r="AF1934" i="1"/>
  <c r="AF1942" i="1"/>
  <c r="AF1946" i="1"/>
  <c r="AF1950" i="1"/>
  <c r="AF1958" i="1"/>
  <c r="AF1962" i="1"/>
  <c r="AF1966" i="1"/>
  <c r="AF1974" i="1"/>
  <c r="AF1978" i="1"/>
  <c r="AF1982" i="1"/>
  <c r="AF1990" i="1"/>
  <c r="AF1994" i="1"/>
  <c r="AF1998" i="1"/>
  <c r="AF2006" i="1"/>
  <c r="AF2010" i="1"/>
  <c r="AF2014" i="1"/>
  <c r="AF2022" i="1"/>
  <c r="AF2026" i="1"/>
  <c r="AF2030" i="1"/>
  <c r="AF2038" i="1"/>
  <c r="AF2042" i="1"/>
  <c r="AF2046" i="1"/>
  <c r="AF2054" i="1"/>
  <c r="AF2058" i="1"/>
  <c r="AF2062" i="1"/>
  <c r="AF2070" i="1"/>
  <c r="AF2074" i="1"/>
  <c r="AF2078" i="1"/>
  <c r="AF2086" i="1"/>
  <c r="AF2090" i="1"/>
  <c r="AF2094" i="1"/>
  <c r="AF2102" i="1"/>
  <c r="AF2106" i="1"/>
  <c r="AF2110" i="1"/>
  <c r="AF2118" i="1"/>
  <c r="AF2122" i="1"/>
  <c r="AF2126" i="1"/>
  <c r="AF2134" i="1"/>
  <c r="AF2138" i="1"/>
  <c r="AF2142" i="1"/>
  <c r="AF2150" i="1"/>
  <c r="AF2154" i="1"/>
  <c r="AF2158" i="1"/>
  <c r="AF2166" i="1"/>
  <c r="AF2170" i="1"/>
  <c r="AF2174" i="1"/>
  <c r="AF2182" i="1"/>
  <c r="AF2186" i="1"/>
  <c r="AF2190" i="1"/>
  <c r="AF2198" i="1"/>
  <c r="AF2202" i="1"/>
  <c r="AF2206" i="1"/>
  <c r="AF2214" i="1"/>
  <c r="AF2218" i="1"/>
  <c r="AF2222" i="1"/>
  <c r="AF2230" i="1"/>
  <c r="AF2234" i="1"/>
  <c r="AF2238" i="1"/>
  <c r="AF2246" i="1"/>
  <c r="AF2250" i="1"/>
  <c r="AF2254" i="1"/>
  <c r="AF2262" i="1"/>
  <c r="AF2266" i="1"/>
  <c r="AF2270" i="1"/>
  <c r="AF2278" i="1"/>
  <c r="AF2282" i="1"/>
  <c r="AF2286" i="1"/>
  <c r="AF2294" i="1"/>
  <c r="AF2298" i="1"/>
  <c r="AF2302" i="1"/>
  <c r="AF2310" i="1"/>
  <c r="AF2314" i="1"/>
  <c r="AF2318" i="1"/>
  <c r="AF2326" i="1"/>
  <c r="AF2330" i="1"/>
  <c r="AF2334" i="1"/>
  <c r="AF2342" i="1"/>
  <c r="AF2346" i="1"/>
  <c r="AF2350" i="1"/>
  <c r="AF2358" i="1"/>
  <c r="AF2362" i="1"/>
  <c r="AF2366" i="1"/>
  <c r="AF2374" i="1"/>
  <c r="AF2378" i="1"/>
  <c r="AF2382" i="1"/>
  <c r="AF2390" i="1"/>
  <c r="AF2394" i="1"/>
  <c r="AF2398" i="1"/>
  <c r="AF2406" i="1"/>
  <c r="AF2410" i="1"/>
  <c r="AF2414" i="1"/>
  <c r="AF2422" i="1"/>
  <c r="AF2426" i="1"/>
  <c r="AF2430" i="1"/>
  <c r="AF2438" i="1"/>
  <c r="AF2442" i="1"/>
  <c r="AF2446" i="1"/>
  <c r="AF2454" i="1"/>
  <c r="AF2458" i="1"/>
  <c r="AF2462" i="1"/>
  <c r="AF2470" i="1"/>
  <c r="AF2474" i="1"/>
  <c r="AF2478" i="1"/>
  <c r="AF2486" i="1"/>
  <c r="AF2490" i="1"/>
  <c r="AF2494" i="1"/>
  <c r="AF2502" i="1"/>
  <c r="AF2506" i="1"/>
  <c r="AF2510" i="1"/>
  <c r="AF2518" i="1"/>
  <c r="AF2522" i="1"/>
  <c r="AF2526" i="1"/>
  <c r="AF2534" i="1"/>
  <c r="AF2538" i="1"/>
  <c r="AF2542" i="1"/>
  <c r="AF2550" i="1"/>
  <c r="AF2554" i="1"/>
  <c r="AF2558" i="1"/>
  <c r="AF2566" i="1"/>
  <c r="AF2570" i="1"/>
  <c r="AF2574" i="1"/>
  <c r="AF2582" i="1"/>
  <c r="AF2586" i="1"/>
  <c r="AF2590" i="1"/>
  <c r="AF2598" i="1"/>
  <c r="AF2602" i="1"/>
  <c r="AF2606" i="1"/>
  <c r="AF2614" i="1"/>
  <c r="AF2618" i="1"/>
  <c r="AF2622" i="1"/>
  <c r="AF2630" i="1"/>
  <c r="AF2634" i="1"/>
  <c r="AF2638" i="1"/>
  <c r="AF2646" i="1"/>
  <c r="AF2650" i="1"/>
  <c r="AF2654" i="1"/>
  <c r="AF2662" i="1"/>
  <c r="AF2666" i="1"/>
  <c r="AF2670" i="1"/>
  <c r="AF2678" i="1"/>
  <c r="AF2682" i="1"/>
  <c r="AF2686" i="1"/>
  <c r="AF2694" i="1"/>
  <c r="AF2698" i="1"/>
  <c r="AF2702" i="1"/>
  <c r="AF2710" i="1"/>
  <c r="AF2714" i="1"/>
  <c r="AF2718" i="1"/>
  <c r="AF2726" i="1"/>
  <c r="AF2730" i="1"/>
  <c r="AF2734" i="1"/>
  <c r="AF2742" i="1"/>
  <c r="AF2746" i="1"/>
  <c r="AF2750" i="1"/>
  <c r="AF2758" i="1"/>
  <c r="AF2762" i="1"/>
  <c r="AF2766" i="1"/>
  <c r="AF2774" i="1"/>
  <c r="AF2778" i="1"/>
  <c r="AF2782" i="1"/>
  <c r="AF2790" i="1"/>
  <c r="AF2794" i="1"/>
  <c r="AF2798" i="1"/>
  <c r="AF2806" i="1"/>
  <c r="AF2810" i="1"/>
  <c r="AF2814" i="1"/>
  <c r="AF2822" i="1"/>
  <c r="AF2826" i="1"/>
  <c r="AF2830" i="1"/>
  <c r="AF2838" i="1"/>
  <c r="AF2842" i="1"/>
  <c r="AF2846" i="1"/>
  <c r="AF2854" i="1"/>
  <c r="AF2858" i="1"/>
  <c r="AF2862" i="1"/>
  <c r="AF2870" i="1"/>
  <c r="AF2874" i="1"/>
  <c r="AF2878" i="1"/>
  <c r="AF2886" i="1"/>
  <c r="AF2890" i="1"/>
  <c r="AF2894" i="1"/>
  <c r="AF2902" i="1"/>
  <c r="AF2906" i="1"/>
  <c r="AF2910" i="1"/>
  <c r="AF2918" i="1"/>
  <c r="AF2922" i="1"/>
  <c r="AF2926" i="1"/>
  <c r="AF2934" i="1"/>
  <c r="AF2938" i="1"/>
  <c r="AF2942" i="1"/>
  <c r="AF2950" i="1"/>
  <c r="AF2954" i="1"/>
  <c r="AF2958" i="1"/>
  <c r="AF2966" i="1"/>
  <c r="AF2970" i="1"/>
  <c r="AF2974" i="1"/>
  <c r="AF2982" i="1"/>
  <c r="AF2986" i="1"/>
  <c r="AF2990" i="1"/>
  <c r="AF2998" i="1"/>
  <c r="AF3002" i="1"/>
  <c r="AF3006" i="1"/>
  <c r="AF3014" i="1"/>
  <c r="AF3018" i="1"/>
  <c r="AF3022" i="1"/>
  <c r="AF3030" i="1"/>
  <c r="AF3034" i="1"/>
  <c r="AF3038" i="1"/>
  <c r="AF3046" i="1"/>
  <c r="AF3050" i="1"/>
  <c r="AF3054" i="1"/>
  <c r="AF3062" i="1"/>
  <c r="AF3066" i="1"/>
  <c r="AF3070" i="1"/>
  <c r="AF3078" i="1"/>
  <c r="AF3082" i="1"/>
  <c r="AF3086" i="1"/>
  <c r="AF3094" i="1"/>
  <c r="AF3098" i="1"/>
  <c r="AF3102" i="1"/>
  <c r="AF3110" i="1"/>
  <c r="AF3114" i="1"/>
  <c r="AF3118" i="1"/>
  <c r="AF3126" i="1"/>
  <c r="AF3130" i="1"/>
  <c r="AF3134" i="1"/>
  <c r="AF3142" i="1"/>
  <c r="AF3146" i="1"/>
  <c r="AF3150" i="1"/>
  <c r="AF3158" i="1"/>
  <c r="AF3162" i="1"/>
  <c r="AF3166" i="1"/>
  <c r="AF3174" i="1"/>
  <c r="AF3178" i="1"/>
  <c r="AF3182" i="1"/>
  <c r="AF3190" i="1"/>
  <c r="AF3194" i="1"/>
  <c r="AF3198" i="1"/>
  <c r="AF3206" i="1"/>
  <c r="AF3210" i="1"/>
  <c r="AF3214" i="1"/>
  <c r="AF3222" i="1"/>
  <c r="AF3226" i="1"/>
  <c r="AF3230" i="1"/>
  <c r="AF3238" i="1"/>
  <c r="AF3242" i="1"/>
  <c r="AF3246" i="1"/>
  <c r="AF3254" i="1"/>
  <c r="AF3258" i="1"/>
  <c r="AF3262" i="1"/>
  <c r="AF3270" i="1"/>
  <c r="AF3274" i="1"/>
  <c r="AF3278" i="1"/>
  <c r="AF3286" i="1"/>
  <c r="AF3290" i="1"/>
  <c r="AF3294" i="1"/>
  <c r="AF3302" i="1"/>
  <c r="AF3306" i="1"/>
  <c r="AF3310" i="1"/>
  <c r="AF3318" i="1"/>
  <c r="AF3322" i="1"/>
  <c r="AF3326" i="1"/>
  <c r="AF3334" i="1"/>
  <c r="AF3338" i="1"/>
  <c r="AF3342" i="1"/>
  <c r="AF3350" i="1"/>
  <c r="AF3354" i="1"/>
  <c r="AF3358" i="1"/>
  <c r="AF3366" i="1"/>
  <c r="AF3370" i="1"/>
  <c r="AF3374" i="1"/>
  <c r="AF3382" i="1"/>
  <c r="AF3386" i="1"/>
  <c r="AF3390" i="1"/>
  <c r="AF3398" i="1"/>
  <c r="AF3402" i="1"/>
  <c r="AF3406" i="1"/>
  <c r="AF3414" i="1"/>
  <c r="AF3418" i="1"/>
  <c r="AF3422" i="1"/>
  <c r="AF3430" i="1"/>
  <c r="AF3434" i="1"/>
  <c r="AF3438" i="1"/>
  <c r="AF3446" i="1"/>
  <c r="AF3450" i="1"/>
  <c r="AF3454" i="1"/>
  <c r="AF3462" i="1"/>
  <c r="AF3466" i="1"/>
  <c r="AF3470" i="1"/>
  <c r="AF3478" i="1"/>
  <c r="AF3482" i="1"/>
  <c r="AF3486" i="1"/>
  <c r="AF3494" i="1"/>
  <c r="AF3498" i="1"/>
  <c r="AF3502" i="1"/>
  <c r="AF3510" i="1"/>
  <c r="AF3514" i="1"/>
  <c r="AF3518" i="1"/>
  <c r="AF3526" i="1"/>
  <c r="AF3530" i="1"/>
  <c r="AF3534" i="1"/>
  <c r="AF3542" i="1"/>
  <c r="AF3546" i="1"/>
  <c r="AF3550" i="1"/>
  <c r="AF3558" i="1"/>
  <c r="AF3562" i="1"/>
  <c r="AF3566" i="1"/>
  <c r="AF3574" i="1"/>
  <c r="AF3578" i="1"/>
  <c r="AF3582" i="1"/>
  <c r="AF3590" i="1"/>
  <c r="AF3594" i="1"/>
  <c r="AF3598" i="1"/>
  <c r="AF3606" i="1"/>
  <c r="AF3610" i="1"/>
  <c r="AF3614" i="1"/>
  <c r="AF3622" i="1"/>
  <c r="AF3626" i="1"/>
  <c r="AF3630" i="1"/>
  <c r="AF3638" i="1"/>
  <c r="AF3642" i="1"/>
  <c r="AF3646" i="1"/>
  <c r="AF3654" i="1"/>
  <c r="AF3658" i="1"/>
  <c r="AF3662" i="1"/>
  <c r="AF3670" i="1"/>
  <c r="AF3674" i="1"/>
  <c r="AF3678" i="1"/>
  <c r="AF3686" i="1"/>
  <c r="AF3690" i="1"/>
  <c r="AF3694" i="1"/>
  <c r="AF3702" i="1"/>
  <c r="AF3706" i="1"/>
  <c r="AF3710" i="1"/>
  <c r="AF3718" i="1"/>
  <c r="AF3722" i="1"/>
  <c r="AF3726" i="1"/>
  <c r="AF3734" i="1"/>
  <c r="AF3738" i="1"/>
  <c r="AF3742" i="1"/>
  <c r="AF3750" i="1"/>
  <c r="AF3754" i="1"/>
  <c r="AF3758" i="1"/>
  <c r="AF3766" i="1"/>
  <c r="AF3770" i="1"/>
  <c r="AF3774" i="1"/>
  <c r="AF3782" i="1"/>
  <c r="AF3786" i="1"/>
  <c r="AF3790" i="1"/>
  <c r="AF3798" i="1"/>
  <c r="AF3802" i="1"/>
  <c r="AF3806" i="1"/>
  <c r="AF3814" i="1"/>
  <c r="AF3818" i="1"/>
  <c r="AF3822" i="1"/>
  <c r="AF3830" i="1"/>
  <c r="AF3834" i="1"/>
  <c r="AF3838" i="1"/>
  <c r="AF3846" i="1"/>
  <c r="AF3850" i="1"/>
  <c r="AF3854" i="1"/>
  <c r="AF3862" i="1"/>
  <c r="AF3866" i="1"/>
  <c r="AF3870" i="1"/>
  <c r="AF3878" i="1"/>
  <c r="AF3882" i="1"/>
  <c r="AF3886" i="1"/>
  <c r="AF3894" i="1"/>
  <c r="AF3898" i="1"/>
  <c r="AF3902" i="1"/>
  <c r="AF3910" i="1"/>
  <c r="AF3914" i="1"/>
  <c r="AF3918" i="1"/>
  <c r="AF3926" i="1"/>
  <c r="AF3930" i="1"/>
  <c r="AF3934" i="1"/>
  <c r="AF3942" i="1"/>
  <c r="AF3946" i="1"/>
  <c r="AF3950" i="1"/>
  <c r="AF3958" i="1"/>
  <c r="AF3962" i="1"/>
  <c r="AF3966" i="1"/>
  <c r="AF3974" i="1"/>
  <c r="AF3978" i="1"/>
  <c r="AF3982" i="1"/>
  <c r="AF3990" i="1"/>
  <c r="AF3994" i="1"/>
  <c r="AF3998" i="1"/>
  <c r="AF4006" i="1"/>
  <c r="AF4010" i="1"/>
  <c r="AF4014" i="1"/>
  <c r="AF4022" i="1"/>
  <c r="AF4026" i="1"/>
  <c r="AF4030" i="1"/>
  <c r="AF4038" i="1"/>
  <c r="AF4042" i="1"/>
  <c r="AF4046" i="1"/>
  <c r="AF4054" i="1"/>
  <c r="AF4058" i="1"/>
  <c r="AF4062" i="1"/>
  <c r="AF4070" i="1"/>
  <c r="AF4074" i="1"/>
  <c r="AF4078" i="1"/>
  <c r="AF4086" i="1"/>
  <c r="AF4090" i="1"/>
  <c r="AF4094" i="1"/>
  <c r="AF4102" i="1"/>
  <c r="AF4106" i="1"/>
  <c r="AF4110" i="1"/>
  <c r="AF4118" i="1"/>
  <c r="AF4122" i="1"/>
  <c r="AF4126" i="1"/>
  <c r="AF4134" i="1"/>
  <c r="AF4138" i="1"/>
  <c r="AF4142" i="1"/>
  <c r="AF4150" i="1"/>
  <c r="AF4154" i="1"/>
  <c r="AF4158" i="1"/>
  <c r="AF4166" i="1"/>
  <c r="AF4170" i="1"/>
  <c r="AF4174" i="1"/>
  <c r="AF4182" i="1"/>
  <c r="AF4186" i="1"/>
  <c r="AF4190" i="1"/>
  <c r="AF4198" i="1"/>
  <c r="AF4202" i="1"/>
  <c r="AF4206" i="1"/>
  <c r="AF4214" i="1"/>
  <c r="AF4218" i="1"/>
  <c r="AF4222" i="1"/>
  <c r="AF4230" i="1"/>
  <c r="AF4234" i="1"/>
  <c r="AF4238" i="1"/>
  <c r="AF4246" i="1"/>
  <c r="AF4250" i="1"/>
  <c r="AF4254" i="1"/>
  <c r="AF4262" i="1"/>
  <c r="AF4266" i="1"/>
  <c r="AF4270" i="1"/>
  <c r="AF4278" i="1"/>
  <c r="AF4282" i="1"/>
  <c r="AF4286" i="1"/>
  <c r="AF4294" i="1"/>
  <c r="AF4298" i="1"/>
  <c r="AF4302" i="1"/>
  <c r="AF4310" i="1"/>
  <c r="AF4314" i="1"/>
  <c r="AF4318" i="1"/>
  <c r="AF4326" i="1"/>
  <c r="AF4330" i="1"/>
  <c r="AF4334" i="1"/>
  <c r="AF4342" i="1"/>
  <c r="AF4346" i="1"/>
  <c r="AF4350" i="1"/>
  <c r="AF4358" i="1"/>
  <c r="AF4362" i="1"/>
  <c r="AF4366" i="1"/>
  <c r="AF4374" i="1"/>
  <c r="AF4378" i="1"/>
  <c r="AF4382" i="1"/>
  <c r="AF4390" i="1"/>
  <c r="AF4394" i="1"/>
  <c r="AF4398" i="1"/>
  <c r="AF4406" i="1"/>
  <c r="AF4410" i="1"/>
  <c r="AF4414" i="1"/>
  <c r="AF4422" i="1"/>
  <c r="AF4426" i="1"/>
  <c r="AF4430" i="1"/>
  <c r="AF4438" i="1"/>
  <c r="AF4442" i="1"/>
  <c r="AF4446" i="1"/>
  <c r="AF4454" i="1"/>
  <c r="AF4458" i="1"/>
  <c r="AF4462" i="1"/>
  <c r="AF4470" i="1"/>
  <c r="AF4474" i="1"/>
  <c r="AF4478" i="1"/>
  <c r="AF4486" i="1"/>
  <c r="AF4490" i="1"/>
  <c r="AF4494" i="1"/>
  <c r="AF4502" i="1"/>
  <c r="AF4506" i="1"/>
  <c r="AF4510" i="1"/>
  <c r="AF4518" i="1"/>
  <c r="AF4522" i="1"/>
  <c r="AF4526" i="1"/>
  <c r="AF4534" i="1"/>
  <c r="AF4538" i="1"/>
  <c r="AF4542" i="1"/>
  <c r="AF4550" i="1"/>
  <c r="AF4554" i="1"/>
  <c r="AF4558" i="1"/>
  <c r="AF4566" i="1"/>
  <c r="AF4570" i="1"/>
  <c r="AF4574" i="1"/>
  <c r="AF4582" i="1"/>
  <c r="AF4586" i="1"/>
  <c r="AF4590" i="1"/>
  <c r="AF4598" i="1"/>
  <c r="AF4602" i="1"/>
  <c r="AF4606" i="1"/>
  <c r="AF4614" i="1"/>
  <c r="AF4618" i="1"/>
  <c r="AF4622" i="1"/>
  <c r="AF4630" i="1"/>
  <c r="AF4634" i="1"/>
  <c r="AF4638" i="1"/>
  <c r="AF4646" i="1"/>
  <c r="AF4650" i="1"/>
  <c r="AF4654" i="1"/>
  <c r="AF4662" i="1"/>
  <c r="AF4666" i="1"/>
  <c r="AF4670" i="1"/>
  <c r="AF4678" i="1"/>
  <c r="AF4682" i="1"/>
  <c r="AF4686" i="1"/>
  <c r="AF4694" i="1"/>
  <c r="AF4698" i="1"/>
  <c r="AF4702" i="1"/>
  <c r="AF4710" i="1"/>
  <c r="AF4714" i="1"/>
  <c r="AF4718" i="1"/>
  <c r="AF4726" i="1"/>
  <c r="AF4730" i="1"/>
  <c r="AF4734" i="1"/>
  <c r="AF4742" i="1"/>
  <c r="AF4746" i="1"/>
  <c r="AF4750" i="1"/>
  <c r="AF4758" i="1"/>
  <c r="AF4762" i="1"/>
  <c r="AF4766" i="1"/>
  <c r="AF4774" i="1"/>
  <c r="AF4778" i="1"/>
  <c r="AF4782" i="1"/>
  <c r="AF4790" i="1"/>
  <c r="AF4794" i="1"/>
  <c r="AF4798" i="1"/>
  <c r="AF4806" i="1"/>
  <c r="AF4810" i="1"/>
  <c r="AF4814" i="1"/>
  <c r="AF4822" i="1"/>
  <c r="AF4826" i="1"/>
  <c r="AF4830" i="1"/>
  <c r="AF4838" i="1"/>
  <c r="AF4842" i="1"/>
  <c r="AF4846" i="1"/>
  <c r="AF4854" i="1"/>
  <c r="AF4858" i="1"/>
  <c r="AF4862" i="1"/>
  <c r="AF4870" i="1"/>
  <c r="AF4874" i="1"/>
  <c r="AF4878" i="1"/>
  <c r="AF4886" i="1"/>
  <c r="AF4890" i="1"/>
  <c r="AF4894" i="1"/>
  <c r="AF4902" i="1"/>
  <c r="AF4906" i="1"/>
  <c r="AF4910" i="1"/>
  <c r="AF4918" i="1"/>
  <c r="AF4922" i="1"/>
  <c r="AF4926" i="1"/>
  <c r="AF4934" i="1"/>
  <c r="AF4938" i="1"/>
  <c r="AF4942" i="1"/>
  <c r="AF4950" i="1"/>
  <c r="AF4954" i="1"/>
  <c r="AF4958" i="1"/>
  <c r="AF4966" i="1"/>
  <c r="AF4970" i="1"/>
  <c r="AF4974" i="1"/>
  <c r="AF4982" i="1"/>
  <c r="AF4986" i="1"/>
  <c r="AF12" i="1"/>
  <c r="AG6" i="1"/>
  <c r="AF16" i="1"/>
  <c r="AF14" i="1"/>
  <c r="F5" i="4"/>
  <c r="F8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7" i="4"/>
  <c r="G22" i="3"/>
  <c r="F22" i="3"/>
  <c r="E22" i="3"/>
  <c r="D22" i="3"/>
  <c r="C22" i="3"/>
  <c r="U1" i="1"/>
  <c r="F6" i="4"/>
  <c r="AG15" i="1" l="1"/>
  <c r="AG9" i="1"/>
  <c r="AG8" i="1"/>
  <c r="AG57" i="1"/>
  <c r="AG41" i="1"/>
  <c r="AG69" i="1"/>
  <c r="AG37" i="1"/>
  <c r="AF60" i="1"/>
  <c r="W38" i="1"/>
  <c r="W42" i="1"/>
  <c r="W46" i="1"/>
  <c r="W50" i="1"/>
  <c r="W54" i="1"/>
  <c r="W58" i="1"/>
  <c r="W62" i="1"/>
  <c r="W66" i="1"/>
  <c r="W70" i="1"/>
  <c r="W39" i="1"/>
  <c r="W43" i="1"/>
  <c r="W47" i="1"/>
  <c r="W51" i="1"/>
  <c r="W55" i="1"/>
  <c r="W59" i="1"/>
  <c r="W63" i="1"/>
  <c r="W67" i="1"/>
  <c r="W71" i="1"/>
  <c r="W40" i="1"/>
  <c r="W44" i="1"/>
  <c r="W48" i="1"/>
  <c r="W52" i="1"/>
  <c r="W56" i="1"/>
  <c r="W60" i="1"/>
  <c r="W64" i="1"/>
  <c r="W68" i="1"/>
  <c r="W72" i="1"/>
  <c r="W41" i="1"/>
  <c r="W45" i="1"/>
  <c r="W49" i="1"/>
  <c r="W53" i="1"/>
  <c r="W57" i="1"/>
  <c r="W61" i="1"/>
  <c r="W65" i="1"/>
  <c r="W69" i="1"/>
  <c r="W73" i="1"/>
  <c r="AF13" i="1"/>
  <c r="AF10" i="1"/>
  <c r="AF11" i="1"/>
  <c r="AF5" i="1"/>
  <c r="AG24" i="1"/>
  <c r="AF23" i="1"/>
  <c r="AF25" i="1"/>
  <c r="W18" i="1"/>
  <c r="W22" i="1"/>
  <c r="W26" i="1"/>
  <c r="W30" i="1"/>
  <c r="W34" i="1"/>
  <c r="W19" i="1"/>
  <c r="W23" i="1"/>
  <c r="W27" i="1"/>
  <c r="W31" i="1"/>
  <c r="W35" i="1"/>
  <c r="W20" i="1"/>
  <c r="W24" i="1"/>
  <c r="W28" i="1"/>
  <c r="W32" i="1"/>
  <c r="W36" i="1"/>
  <c r="W17" i="1"/>
  <c r="W21" i="1"/>
  <c r="W25" i="1"/>
  <c r="W29" i="1"/>
  <c r="W33" i="1"/>
  <c r="W37" i="1"/>
  <c r="T55" i="1"/>
  <c r="T67" i="1" s="1"/>
  <c r="T74" i="1"/>
  <c r="T31" i="1"/>
  <c r="T54" i="1" s="1"/>
  <c r="AG356" i="1"/>
  <c r="AF356" i="1"/>
  <c r="AF360" i="1"/>
  <c r="AG360" i="1"/>
  <c r="AF368" i="1"/>
  <c r="AG368" i="1"/>
  <c r="AG628" i="1"/>
  <c r="AF628" i="1"/>
  <c r="AF632" i="1"/>
  <c r="AG632" i="1"/>
  <c r="AG636" i="1"/>
  <c r="AF636" i="1"/>
  <c r="AF640" i="1"/>
  <c r="AG640" i="1"/>
  <c r="AG908" i="1"/>
  <c r="AF908" i="1"/>
  <c r="AF912" i="1"/>
  <c r="AG912" i="1"/>
  <c r="AG1164" i="1"/>
  <c r="AF1164" i="1"/>
  <c r="AF1168" i="1"/>
  <c r="AG1168" i="1"/>
  <c r="AG1420" i="1"/>
  <c r="AF1420" i="1"/>
  <c r="AG1815" i="1"/>
  <c r="AF1815" i="1"/>
  <c r="AG1823" i="1"/>
  <c r="AF1823" i="1"/>
  <c r="AG1831" i="1"/>
  <c r="AF1831" i="1"/>
  <c r="AG3035" i="1"/>
  <c r="AF3035" i="1"/>
  <c r="AG3039" i="1"/>
  <c r="AF3039" i="1"/>
  <c r="AF384" i="1"/>
  <c r="AG384" i="1"/>
  <c r="AF392" i="1"/>
  <c r="AG392" i="1"/>
  <c r="AG412" i="1"/>
  <c r="AF412" i="1"/>
  <c r="AF1780" i="1"/>
  <c r="AG1780" i="1"/>
  <c r="AF1788" i="1"/>
  <c r="AG1788" i="1"/>
  <c r="AG1800" i="1"/>
  <c r="AF1800" i="1"/>
  <c r="AF4187" i="1"/>
  <c r="AG4187" i="1"/>
  <c r="AG4191" i="1"/>
  <c r="AF4191" i="1"/>
  <c r="AG799" i="1"/>
  <c r="AF799" i="1"/>
  <c r="AG1047" i="1"/>
  <c r="AF1047" i="1"/>
  <c r="AG1055" i="1"/>
  <c r="AF1055" i="1"/>
  <c r="AG1303" i="1"/>
  <c r="AF1303" i="1"/>
  <c r="AG1559" i="1"/>
  <c r="AF1559" i="1"/>
  <c r="AG1575" i="1"/>
  <c r="AF1575" i="1"/>
  <c r="AG2215" i="1"/>
  <c r="AF2215" i="1"/>
  <c r="AG2223" i="1"/>
  <c r="AF2223" i="1"/>
  <c r="AG2743" i="1"/>
  <c r="AF2743" i="1"/>
  <c r="AG3879" i="1"/>
  <c r="AF3879" i="1"/>
  <c r="AF3883" i="1"/>
  <c r="AG3883" i="1"/>
  <c r="AG3887" i="1"/>
  <c r="AF3887" i="1"/>
  <c r="AF4523" i="1"/>
  <c r="AG4523" i="1"/>
  <c r="AG484" i="1"/>
  <c r="AF484" i="1"/>
  <c r="AF488" i="1"/>
  <c r="AG488" i="1"/>
  <c r="AF496" i="1"/>
  <c r="AG496" i="1"/>
  <c r="AG535" i="1"/>
  <c r="AF535" i="1"/>
  <c r="AG748" i="1"/>
  <c r="AF748" i="1"/>
  <c r="AF752" i="1"/>
  <c r="AG752" i="1"/>
  <c r="AG815" i="1"/>
  <c r="AF815" i="1"/>
  <c r="AF1016" i="1"/>
  <c r="AG1016" i="1"/>
  <c r="AG1071" i="1"/>
  <c r="AF1071" i="1"/>
  <c r="AF1280" i="1"/>
  <c r="AG1280" i="1"/>
  <c r="AF1288" i="1"/>
  <c r="AG1288" i="1"/>
  <c r="AG1327" i="1"/>
  <c r="AF1327" i="1"/>
  <c r="AG1524" i="1"/>
  <c r="AF1524" i="1"/>
  <c r="AG1532" i="1"/>
  <c r="AF1532" i="1"/>
  <c r="AG1943" i="1"/>
  <c r="AF1943" i="1"/>
  <c r="AG1951" i="1"/>
  <c r="AF1951" i="1"/>
  <c r="AG3191" i="1"/>
  <c r="AF3191" i="1"/>
  <c r="AG3199" i="1"/>
  <c r="AF3199" i="1"/>
  <c r="AF3547" i="1"/>
  <c r="AG3547" i="1"/>
  <c r="AG3551" i="1"/>
  <c r="AF3551" i="1"/>
  <c r="AF512" i="1"/>
  <c r="AG512" i="1"/>
  <c r="AF520" i="1"/>
  <c r="AG520" i="1"/>
  <c r="AG756" i="1"/>
  <c r="AF756" i="1"/>
  <c r="AF760" i="1"/>
  <c r="AG760" i="1"/>
  <c r="AF768" i="1"/>
  <c r="AG768" i="1"/>
  <c r="AG1036" i="1"/>
  <c r="AF1036" i="1"/>
  <c r="AF1040" i="1"/>
  <c r="AG1040" i="1"/>
  <c r="AG1292" i="1"/>
  <c r="AF1292" i="1"/>
  <c r="AF1552" i="1"/>
  <c r="AG1552" i="1"/>
  <c r="AF4811" i="1"/>
  <c r="AG4811" i="1"/>
  <c r="AG1687" i="1"/>
  <c r="AF1687" i="1"/>
  <c r="AG1695" i="1"/>
  <c r="AF1695" i="1"/>
  <c r="AG1711" i="1"/>
  <c r="AF1711" i="1"/>
  <c r="AG2871" i="1"/>
  <c r="AF2871" i="1"/>
  <c r="AG4055" i="1"/>
  <c r="AF4055" i="1"/>
  <c r="AF4059" i="1"/>
  <c r="AG4059" i="1"/>
  <c r="AG4063" i="1"/>
  <c r="AF4063" i="1"/>
  <c r="AF4347" i="1"/>
  <c r="AG4347" i="1"/>
  <c r="AF455" i="1"/>
  <c r="AG655" i="1"/>
  <c r="AF655" i="1"/>
  <c r="AG919" i="1"/>
  <c r="AF919" i="1"/>
  <c r="AG1439" i="1"/>
  <c r="AF1439" i="1"/>
  <c r="AG1664" i="1"/>
  <c r="AF1664" i="1"/>
  <c r="AG2079" i="1"/>
  <c r="AF2079" i="1"/>
  <c r="AG2351" i="1"/>
  <c r="AF2351" i="1"/>
  <c r="AG399" i="1"/>
  <c r="AF399" i="1"/>
  <c r="AG407" i="1"/>
  <c r="AF407" i="1"/>
  <c r="AG447" i="1"/>
  <c r="AF447" i="1"/>
  <c r="AF616" i="1"/>
  <c r="AG616" i="1"/>
  <c r="AG663" i="1"/>
  <c r="AF663" i="1"/>
  <c r="AG671" i="1"/>
  <c r="AF671" i="1"/>
  <c r="AG884" i="1"/>
  <c r="AF884" i="1"/>
  <c r="AG892" i="1"/>
  <c r="AF892" i="1"/>
  <c r="AG943" i="1"/>
  <c r="AF943" i="1"/>
  <c r="AG1140" i="1"/>
  <c r="AF1140" i="1"/>
  <c r="AF1160" i="1"/>
  <c r="AG1160" i="1"/>
  <c r="AG1191" i="1"/>
  <c r="AF1191" i="1"/>
  <c r="AG1199" i="1"/>
  <c r="AF1199" i="1"/>
  <c r="AF1400" i="1"/>
  <c r="AG1400" i="1"/>
  <c r="AG1404" i="1"/>
  <c r="AF1404" i="1"/>
  <c r="AF1408" i="1"/>
  <c r="AG1408" i="1"/>
  <c r="AF1676" i="1"/>
  <c r="AG1676" i="1"/>
  <c r="AG2040" i="1"/>
  <c r="AF2040" i="1"/>
  <c r="AG3367" i="1"/>
  <c r="AF3367" i="1"/>
  <c r="AF3371" i="1"/>
  <c r="AG3371" i="1"/>
  <c r="AG3375" i="1"/>
  <c r="AF3375" i="1"/>
  <c r="AG3703" i="1"/>
  <c r="AF3703" i="1"/>
  <c r="AG3711" i="1"/>
  <c r="AF3711" i="1"/>
  <c r="AF4683" i="1"/>
  <c r="AG4683" i="1"/>
  <c r="AG536" i="1"/>
  <c r="AF695" i="1"/>
  <c r="AF519" i="1"/>
  <c r="AF431" i="1"/>
  <c r="AF511" i="1"/>
  <c r="AF583" i="1"/>
  <c r="AF503" i="1"/>
  <c r="AF575" i="1"/>
  <c r="U4590" i="1"/>
  <c r="V4590" i="1" s="1"/>
  <c r="U4846" i="1"/>
  <c r="V4846" i="1" s="1"/>
  <c r="AG245" i="1"/>
  <c r="AG200" i="1"/>
  <c r="AF255" i="1"/>
  <c r="AG261" i="1"/>
  <c r="AG336" i="1"/>
  <c r="AF247" i="1"/>
  <c r="AF282" i="1"/>
  <c r="AF218" i="1"/>
  <c r="AF332" i="1"/>
  <c r="AF319" i="1"/>
  <c r="AF330" i="1"/>
  <c r="AF321" i="1"/>
  <c r="AF253" i="1"/>
  <c r="AF276" i="1"/>
  <c r="AF199" i="1"/>
  <c r="AF274" i="1"/>
  <c r="AF183" i="1"/>
  <c r="AF122" i="1"/>
  <c r="AG145" i="1"/>
  <c r="AF124" i="1"/>
  <c r="AF143" i="1"/>
  <c r="AF141" i="1"/>
  <c r="AF172" i="1"/>
  <c r="AG168" i="1"/>
  <c r="AG80" i="1"/>
  <c r="AF111" i="1"/>
  <c r="AF76" i="1"/>
  <c r="AF109" i="1"/>
  <c r="AF90" i="1"/>
  <c r="AF92" i="1"/>
  <c r="T58" i="1"/>
  <c r="T66" i="1"/>
  <c r="T59" i="1"/>
  <c r="AG397" i="1"/>
  <c r="AF397" i="1"/>
  <c r="AG401" i="1"/>
  <c r="AF401" i="1"/>
  <c r="AG482" i="1"/>
  <c r="AF482" i="1"/>
  <c r="AG525" i="1"/>
  <c r="AF525" i="1"/>
  <c r="AG529" i="1"/>
  <c r="AF529" i="1"/>
  <c r="AG610" i="1"/>
  <c r="AF610" i="1"/>
  <c r="AG653" i="1"/>
  <c r="AF653" i="1"/>
  <c r="AG657" i="1"/>
  <c r="AF657" i="1"/>
  <c r="AG738" i="1"/>
  <c r="AF738" i="1"/>
  <c r="AG781" i="1"/>
  <c r="AF781" i="1"/>
  <c r="AG785" i="1"/>
  <c r="AF785" i="1"/>
  <c r="AG820" i="1"/>
  <c r="AF820" i="1"/>
  <c r="AF824" i="1"/>
  <c r="AG824" i="1"/>
  <c r="AG836" i="1"/>
  <c r="AF836" i="1"/>
  <c r="AF840" i="1"/>
  <c r="AG840" i="1"/>
  <c r="AG855" i="1"/>
  <c r="AF855" i="1"/>
  <c r="AG890" i="1"/>
  <c r="AF890" i="1"/>
  <c r="AG948" i="1"/>
  <c r="AF948" i="1"/>
  <c r="AF952" i="1"/>
  <c r="AG952" i="1"/>
  <c r="AG964" i="1"/>
  <c r="AF964" i="1"/>
  <c r="AF968" i="1"/>
  <c r="AG968" i="1"/>
  <c r="AG983" i="1"/>
  <c r="AF983" i="1"/>
  <c r="AG1076" i="1"/>
  <c r="AF1076" i="1"/>
  <c r="AF1080" i="1"/>
  <c r="AG1080" i="1"/>
  <c r="AG1092" i="1"/>
  <c r="AF1092" i="1"/>
  <c r="AF1096" i="1"/>
  <c r="AG1096" i="1"/>
  <c r="AG1111" i="1"/>
  <c r="AF1111" i="1"/>
  <c r="AG1204" i="1"/>
  <c r="AF1204" i="1"/>
  <c r="AF1208" i="1"/>
  <c r="AG1208" i="1"/>
  <c r="AG1220" i="1"/>
  <c r="AF1220" i="1"/>
  <c r="AF1224" i="1"/>
  <c r="AG1224" i="1"/>
  <c r="AG1239" i="1"/>
  <c r="AF1239" i="1"/>
  <c r="AG1332" i="1"/>
  <c r="AF1332" i="1"/>
  <c r="AG1348" i="1"/>
  <c r="AF1348" i="1"/>
  <c r="AF1352" i="1"/>
  <c r="AG1352" i="1"/>
  <c r="AG1460" i="1"/>
  <c r="AF1460" i="1"/>
  <c r="AF1464" i="1"/>
  <c r="AG1464" i="1"/>
  <c r="AG1476" i="1"/>
  <c r="AF1476" i="1"/>
  <c r="AF1480" i="1"/>
  <c r="AG1480" i="1"/>
  <c r="AF1588" i="1"/>
  <c r="AG1588" i="1"/>
  <c r="AG1592" i="1"/>
  <c r="AF1592" i="1"/>
  <c r="AF1604" i="1"/>
  <c r="AG1604" i="1"/>
  <c r="AG1608" i="1"/>
  <c r="AF1608" i="1"/>
  <c r="AF1716" i="1"/>
  <c r="AG1716" i="1"/>
  <c r="AG1720" i="1"/>
  <c r="AF1720" i="1"/>
  <c r="AF1732" i="1"/>
  <c r="AG1732" i="1"/>
  <c r="AG1736" i="1"/>
  <c r="AF1736" i="1"/>
  <c r="AF1844" i="1"/>
  <c r="AG1844" i="1"/>
  <c r="AF1860" i="1"/>
  <c r="AG1860" i="1"/>
  <c r="AG1864" i="1"/>
  <c r="AF1864" i="1"/>
  <c r="AF1972" i="1"/>
  <c r="AG1972" i="1"/>
  <c r="AG1976" i="1"/>
  <c r="AF1976" i="1"/>
  <c r="AF1988" i="1"/>
  <c r="AG1988" i="1"/>
  <c r="AG1992" i="1"/>
  <c r="AF1992" i="1"/>
  <c r="AF2100" i="1"/>
  <c r="AG2100" i="1"/>
  <c r="AF2116" i="1"/>
  <c r="AG2116" i="1"/>
  <c r="AG2120" i="1"/>
  <c r="AF2120" i="1"/>
  <c r="AF2213" i="1"/>
  <c r="AG2213" i="1"/>
  <c r="AG2217" i="1"/>
  <c r="AF2217" i="1"/>
  <c r="AF2341" i="1"/>
  <c r="AG2341" i="1"/>
  <c r="AG2345" i="1"/>
  <c r="AF2345" i="1"/>
  <c r="AF2741" i="1"/>
  <c r="AG2741" i="1"/>
  <c r="AG2745" i="1"/>
  <c r="AF2745" i="1"/>
  <c r="AF2869" i="1"/>
  <c r="AG2869" i="1"/>
  <c r="AG2873" i="1"/>
  <c r="AF2873" i="1"/>
  <c r="AF3076" i="1"/>
  <c r="AG3076" i="1"/>
  <c r="AF3080" i="1"/>
  <c r="AG3080" i="1"/>
  <c r="AG3287" i="1"/>
  <c r="AF3287" i="1"/>
  <c r="AG3588" i="1"/>
  <c r="AF3588" i="1"/>
  <c r="AF3592" i="1"/>
  <c r="AG3592" i="1"/>
  <c r="AG3799" i="1"/>
  <c r="AF3799" i="1"/>
  <c r="AG1336" i="1"/>
  <c r="AF293" i="1"/>
  <c r="AG293" i="1"/>
  <c r="AG297" i="1"/>
  <c r="AF297" i="1"/>
  <c r="AG324" i="1"/>
  <c r="AF324" i="1"/>
  <c r="AG370" i="1"/>
  <c r="AF370" i="1"/>
  <c r="AG378" i="1"/>
  <c r="AF378" i="1"/>
  <c r="AF2007" i="1"/>
  <c r="AF1879" i="1"/>
  <c r="AF1751" i="1"/>
  <c r="AF1623" i="1"/>
  <c r="AF1495" i="1"/>
  <c r="AF1367" i="1"/>
  <c r="AG29" i="1"/>
  <c r="AF29" i="1"/>
  <c r="AF33" i="1"/>
  <c r="AG33" i="1"/>
  <c r="AG116" i="1"/>
  <c r="AF116" i="1"/>
  <c r="AF120" i="1"/>
  <c r="AG120" i="1"/>
  <c r="AG162" i="1"/>
  <c r="AF162" i="1"/>
  <c r="AF197" i="1"/>
  <c r="AG197" i="1"/>
  <c r="AG201" i="1"/>
  <c r="AF201" i="1"/>
  <c r="AG212" i="1"/>
  <c r="AF212" i="1"/>
  <c r="AF216" i="1"/>
  <c r="AG216" i="1"/>
  <c r="AG220" i="1"/>
  <c r="AF220" i="1"/>
  <c r="AF224" i="1"/>
  <c r="AG224" i="1"/>
  <c r="AF1848" i="1"/>
  <c r="AG132" i="1"/>
  <c r="AF132" i="1"/>
  <c r="AG359" i="1"/>
  <c r="AF359" i="1"/>
  <c r="AF440" i="1"/>
  <c r="AG440" i="1"/>
  <c r="AG452" i="1"/>
  <c r="AF452" i="1"/>
  <c r="AG580" i="1"/>
  <c r="AF580" i="1"/>
  <c r="AG708" i="1"/>
  <c r="AF708" i="1"/>
  <c r="AG2967" i="1"/>
  <c r="AF2967" i="1"/>
  <c r="AG3479" i="1"/>
  <c r="AF3479" i="1"/>
  <c r="AF205" i="1"/>
  <c r="AF2439" i="1"/>
  <c r="AF2311" i="1"/>
  <c r="AF2183" i="1"/>
  <c r="AF879" i="1"/>
  <c r="AF727" i="1"/>
  <c r="AF151" i="1"/>
  <c r="AG167" i="1"/>
  <c r="AF167" i="1"/>
  <c r="AF248" i="1"/>
  <c r="AG248" i="1"/>
  <c r="AF344" i="1"/>
  <c r="AG344" i="1"/>
  <c r="AF352" i="1"/>
  <c r="AG352" i="1"/>
  <c r="AF864" i="1"/>
  <c r="AG864" i="1"/>
  <c r="AF2952" i="1"/>
  <c r="AG2952" i="1"/>
  <c r="AG3159" i="1"/>
  <c r="AF3159" i="1"/>
  <c r="AF3464" i="1"/>
  <c r="AG3464" i="1"/>
  <c r="AG3671" i="1"/>
  <c r="AF3671" i="1"/>
  <c r="AF3976" i="1"/>
  <c r="AG3976" i="1"/>
  <c r="AF313" i="1"/>
  <c r="AF436" i="1"/>
  <c r="AG136" i="1"/>
  <c r="AF152" i="1"/>
  <c r="AG152" i="1"/>
  <c r="AF160" i="1"/>
  <c r="AG160" i="1"/>
  <c r="AG260" i="1"/>
  <c r="AF260" i="1"/>
  <c r="AF480" i="1"/>
  <c r="AG480" i="1"/>
  <c r="AF608" i="1"/>
  <c r="AG608" i="1"/>
  <c r="AF736" i="1"/>
  <c r="AG736" i="1"/>
  <c r="AF2164" i="1"/>
  <c r="AG2164" i="1"/>
  <c r="AF2184" i="1"/>
  <c r="AG2184" i="1"/>
  <c r="AF2292" i="1"/>
  <c r="AG2292" i="1"/>
  <c r="AF2312" i="1"/>
  <c r="AG2312" i="1"/>
  <c r="AF2420" i="1"/>
  <c r="AG2420" i="1"/>
  <c r="AF2440" i="1"/>
  <c r="AG2440" i="1"/>
  <c r="AF2568" i="1"/>
  <c r="AG2568" i="1"/>
  <c r="AF2696" i="1"/>
  <c r="AG2696" i="1"/>
  <c r="AF2824" i="1"/>
  <c r="AG2824" i="1"/>
  <c r="AG3351" i="1"/>
  <c r="AF3351" i="1"/>
  <c r="AG3863" i="1"/>
  <c r="AF3863" i="1"/>
  <c r="AG1061" i="1"/>
  <c r="AG933" i="1"/>
  <c r="AG805" i="1"/>
  <c r="AF49" i="1"/>
  <c r="AG696" i="1"/>
  <c r="AF471" i="1"/>
  <c r="AF215" i="1"/>
  <c r="AG39" i="1"/>
  <c r="AF39" i="1"/>
  <c r="AG295" i="1"/>
  <c r="AF295" i="1"/>
  <c r="AF376" i="1"/>
  <c r="AG376" i="1"/>
  <c r="AG900" i="1"/>
  <c r="AF900" i="1"/>
  <c r="AG1028" i="1"/>
  <c r="AF1028" i="1"/>
  <c r="AG1156" i="1"/>
  <c r="AF1156" i="1"/>
  <c r="AG1284" i="1"/>
  <c r="AF1284" i="1"/>
  <c r="AG1412" i="1"/>
  <c r="AF1412" i="1"/>
  <c r="AG1540" i="1"/>
  <c r="AF1540" i="1"/>
  <c r="AF1668" i="1"/>
  <c r="AG1668" i="1"/>
  <c r="AF1796" i="1"/>
  <c r="AG1796" i="1"/>
  <c r="AF1908" i="1"/>
  <c r="AG1908" i="1"/>
  <c r="AF1928" i="1"/>
  <c r="AG1928" i="1"/>
  <c r="AF2036" i="1"/>
  <c r="AG2036" i="1"/>
  <c r="AF2056" i="1"/>
  <c r="AG2056" i="1"/>
  <c r="AG3031" i="1"/>
  <c r="AF3031" i="1"/>
  <c r="AF3336" i="1"/>
  <c r="AG3336" i="1"/>
  <c r="AG3543" i="1"/>
  <c r="AF3543" i="1"/>
  <c r="AF3848" i="1"/>
  <c r="AG3848" i="1"/>
  <c r="AG309" i="1"/>
  <c r="AF692" i="1"/>
  <c r="AG584" i="1"/>
  <c r="AG103" i="1"/>
  <c r="AF103" i="1"/>
  <c r="AF184" i="1"/>
  <c r="AG184" i="1"/>
  <c r="AF280" i="1"/>
  <c r="AG280" i="1"/>
  <c r="AF288" i="1"/>
  <c r="AG288" i="1"/>
  <c r="AG388" i="1"/>
  <c r="AF388" i="1"/>
  <c r="AF504" i="1"/>
  <c r="AG504" i="1"/>
  <c r="AG516" i="1"/>
  <c r="AF516" i="1"/>
  <c r="AG644" i="1"/>
  <c r="AF644" i="1"/>
  <c r="AG772" i="1"/>
  <c r="AF772" i="1"/>
  <c r="AG3223" i="1"/>
  <c r="AF3223" i="1"/>
  <c r="AG3735" i="1"/>
  <c r="AF3735" i="1"/>
  <c r="AF105" i="1"/>
  <c r="AF45" i="1"/>
  <c r="AF32" i="1"/>
  <c r="AG32" i="1"/>
  <c r="AG36" i="1"/>
  <c r="AF36" i="1"/>
  <c r="AF88" i="1"/>
  <c r="AG88" i="1"/>
  <c r="AF96" i="1"/>
  <c r="AG96" i="1"/>
  <c r="AG196" i="1"/>
  <c r="AF196" i="1"/>
  <c r="AG423" i="1"/>
  <c r="AF423" i="1"/>
  <c r="AF800" i="1"/>
  <c r="AG800" i="1"/>
  <c r="AF928" i="1"/>
  <c r="AG928" i="1"/>
  <c r="AF3208" i="1"/>
  <c r="AG3208" i="1"/>
  <c r="AG3415" i="1"/>
  <c r="AF3415" i="1"/>
  <c r="AF3720" i="1"/>
  <c r="AG3720" i="1"/>
  <c r="AG3927" i="1"/>
  <c r="AF3927" i="1"/>
  <c r="AF244" i="1"/>
  <c r="AF367" i="1"/>
  <c r="AF56" i="1"/>
  <c r="AG56" i="1"/>
  <c r="AF64" i="1"/>
  <c r="AG64" i="1"/>
  <c r="AG68" i="1"/>
  <c r="AF68" i="1"/>
  <c r="AG231" i="1"/>
  <c r="AF231" i="1"/>
  <c r="AF312" i="1"/>
  <c r="AG312" i="1"/>
  <c r="AF408" i="1"/>
  <c r="AG408" i="1"/>
  <c r="AF416" i="1"/>
  <c r="AG416" i="1"/>
  <c r="AF544" i="1"/>
  <c r="AG544" i="1"/>
  <c r="AF672" i="1"/>
  <c r="AG672" i="1"/>
  <c r="AG3095" i="1"/>
  <c r="AF3095" i="1"/>
  <c r="AG3607" i="1"/>
  <c r="AF3607" i="1"/>
  <c r="J10" i="4"/>
  <c r="AG2676" i="1"/>
  <c r="AG2548" i="1"/>
  <c r="AG1312" i="1"/>
  <c r="AG1248" i="1"/>
  <c r="AG1184" i="1"/>
  <c r="AG1120" i="1"/>
  <c r="AG1056" i="1"/>
  <c r="AG992" i="1"/>
  <c r="AG192" i="1"/>
  <c r="AG128" i="1"/>
  <c r="AF4375" i="1"/>
  <c r="AF4247" i="1"/>
  <c r="AF4119" i="1"/>
  <c r="AF3991" i="1"/>
  <c r="AF543" i="1"/>
  <c r="AF479" i="1"/>
  <c r="AF415" i="1"/>
  <c r="AF351" i="1"/>
  <c r="AF287" i="1"/>
  <c r="AF223" i="1"/>
  <c r="AF159" i="1"/>
  <c r="AF95" i="1"/>
  <c r="U116" i="1"/>
  <c r="V116" i="1" s="1"/>
  <c r="U180" i="1"/>
  <c r="V180" i="1" s="1"/>
  <c r="U244" i="1"/>
  <c r="V244" i="1" s="1"/>
  <c r="U308" i="1"/>
  <c r="V308" i="1" s="1"/>
  <c r="U372" i="1"/>
  <c r="V372" i="1" s="1"/>
  <c r="U436" i="1"/>
  <c r="V436" i="1" s="1"/>
  <c r="U500" i="1"/>
  <c r="V500" i="1" s="1"/>
  <c r="U564" i="1"/>
  <c r="V564" i="1" s="1"/>
  <c r="U628" i="1"/>
  <c r="V628" i="1" s="1"/>
  <c r="U692" i="1"/>
  <c r="V692" i="1" s="1"/>
  <c r="U756" i="1"/>
  <c r="V756" i="1" s="1"/>
  <c r="U820" i="1"/>
  <c r="V820" i="1" s="1"/>
  <c r="U884" i="1"/>
  <c r="V884" i="1" s="1"/>
  <c r="U948" i="1"/>
  <c r="V948" i="1" s="1"/>
  <c r="U4654" i="1"/>
  <c r="V4654" i="1" s="1"/>
  <c r="U4782" i="1"/>
  <c r="V4782" i="1" s="1"/>
  <c r="T64" i="1"/>
  <c r="T72" i="1"/>
  <c r="U132" i="1"/>
  <c r="V132" i="1" s="1"/>
  <c r="U196" i="1"/>
  <c r="V196" i="1" s="1"/>
  <c r="U260" i="1"/>
  <c r="V260" i="1" s="1"/>
  <c r="U324" i="1"/>
  <c r="V324" i="1" s="1"/>
  <c r="U388" i="1"/>
  <c r="V388" i="1" s="1"/>
  <c r="U452" i="1"/>
  <c r="V452" i="1" s="1"/>
  <c r="U516" i="1"/>
  <c r="V516" i="1" s="1"/>
  <c r="U580" i="1"/>
  <c r="V580" i="1" s="1"/>
  <c r="U644" i="1"/>
  <c r="V644" i="1" s="1"/>
  <c r="U708" i="1"/>
  <c r="V708" i="1" s="1"/>
  <c r="U772" i="1"/>
  <c r="V772" i="1" s="1"/>
  <c r="U836" i="1"/>
  <c r="V836" i="1" s="1"/>
  <c r="U900" i="1"/>
  <c r="V900" i="1" s="1"/>
  <c r="U964" i="1"/>
  <c r="V964" i="1" s="1"/>
  <c r="U52" i="1"/>
  <c r="U84" i="1"/>
  <c r="V84" i="1" s="1"/>
  <c r="U148" i="1"/>
  <c r="V148" i="1" s="1"/>
  <c r="U212" i="1"/>
  <c r="V212" i="1" s="1"/>
  <c r="U276" i="1"/>
  <c r="V276" i="1" s="1"/>
  <c r="U340" i="1"/>
  <c r="V340" i="1" s="1"/>
  <c r="U404" i="1"/>
  <c r="V404" i="1" s="1"/>
  <c r="U468" i="1"/>
  <c r="V468" i="1" s="1"/>
  <c r="U532" i="1"/>
  <c r="V532" i="1" s="1"/>
  <c r="U596" i="1"/>
  <c r="V596" i="1" s="1"/>
  <c r="U660" i="1"/>
  <c r="V660" i="1" s="1"/>
  <c r="U724" i="1"/>
  <c r="V724" i="1" s="1"/>
  <c r="U788" i="1"/>
  <c r="V788" i="1" s="1"/>
  <c r="U852" i="1"/>
  <c r="V852" i="1" s="1"/>
  <c r="U916" i="1"/>
  <c r="V916" i="1" s="1"/>
  <c r="U980" i="1"/>
  <c r="V980" i="1" s="1"/>
  <c r="U4718" i="1"/>
  <c r="V4718" i="1" s="1"/>
  <c r="U4974" i="1"/>
  <c r="V4974" i="1" s="1"/>
  <c r="T60" i="1"/>
  <c r="T68" i="1"/>
  <c r="U68" i="1"/>
  <c r="U100" i="1"/>
  <c r="V100" i="1" s="1"/>
  <c r="U164" i="1"/>
  <c r="V164" i="1" s="1"/>
  <c r="U228" i="1"/>
  <c r="V228" i="1" s="1"/>
  <c r="U292" i="1"/>
  <c r="V292" i="1" s="1"/>
  <c r="U356" i="1"/>
  <c r="V356" i="1" s="1"/>
  <c r="U420" i="1"/>
  <c r="V420" i="1" s="1"/>
  <c r="U484" i="1"/>
  <c r="V484" i="1" s="1"/>
  <c r="U548" i="1"/>
  <c r="V548" i="1" s="1"/>
  <c r="U612" i="1"/>
  <c r="V612" i="1" s="1"/>
  <c r="U676" i="1"/>
  <c r="V676" i="1" s="1"/>
  <c r="U740" i="1"/>
  <c r="V740" i="1" s="1"/>
  <c r="U804" i="1"/>
  <c r="V804" i="1" s="1"/>
  <c r="U868" i="1"/>
  <c r="V868" i="1" s="1"/>
  <c r="U932" i="1"/>
  <c r="V932" i="1" s="1"/>
  <c r="U996" i="1"/>
  <c r="V996" i="1" s="1"/>
  <c r="T73" i="1"/>
  <c r="T69" i="1"/>
  <c r="T65" i="1"/>
  <c r="T61" i="1"/>
  <c r="T57" i="1"/>
  <c r="T62" i="1"/>
  <c r="T70" i="1"/>
  <c r="AF1063" i="1"/>
  <c r="AF999" i="1"/>
  <c r="AF935" i="1"/>
  <c r="AF871" i="1"/>
  <c r="AF807" i="1"/>
  <c r="AF743" i="1"/>
  <c r="AF679" i="1"/>
  <c r="AF615" i="1"/>
  <c r="AF551" i="1"/>
  <c r="AF487" i="1"/>
  <c r="U4910" i="1"/>
  <c r="V4910" i="1" s="1"/>
  <c r="T63" i="1"/>
  <c r="T71" i="1"/>
  <c r="U4606" i="1"/>
  <c r="V4606" i="1" s="1"/>
  <c r="U4670" i="1"/>
  <c r="V4670" i="1" s="1"/>
  <c r="U4734" i="1"/>
  <c r="V4734" i="1" s="1"/>
  <c r="U4798" i="1"/>
  <c r="V4798" i="1" s="1"/>
  <c r="U4862" i="1"/>
  <c r="V4862" i="1" s="1"/>
  <c r="U4926" i="1"/>
  <c r="V4926" i="1" s="1"/>
  <c r="U4622" i="1"/>
  <c r="V4622" i="1" s="1"/>
  <c r="U4686" i="1"/>
  <c r="V4686" i="1" s="1"/>
  <c r="U4750" i="1"/>
  <c r="V4750" i="1" s="1"/>
  <c r="U4814" i="1"/>
  <c r="V4814" i="1" s="1"/>
  <c r="U4878" i="1"/>
  <c r="V4878" i="1" s="1"/>
  <c r="U4942" i="1"/>
  <c r="V4942" i="1" s="1"/>
  <c r="U4638" i="1"/>
  <c r="V4638" i="1" s="1"/>
  <c r="U4702" i="1"/>
  <c r="V4702" i="1" s="1"/>
  <c r="U4766" i="1"/>
  <c r="V4766" i="1" s="1"/>
  <c r="U4830" i="1"/>
  <c r="V4830" i="1" s="1"/>
  <c r="U4894" i="1"/>
  <c r="V4894" i="1" s="1"/>
  <c r="U4958" i="1"/>
  <c r="V4958" i="1" s="1"/>
  <c r="T33" i="1"/>
  <c r="T35" i="1"/>
  <c r="T37" i="1"/>
  <c r="T39" i="1"/>
  <c r="T41" i="1"/>
  <c r="T43" i="1"/>
  <c r="T45" i="1"/>
  <c r="T47" i="1"/>
  <c r="T49" i="1"/>
  <c r="T51" i="1"/>
  <c r="T53" i="1"/>
  <c r="T32" i="1"/>
  <c r="T34" i="1"/>
  <c r="T36" i="1"/>
  <c r="T38" i="1"/>
  <c r="T40" i="1"/>
  <c r="T42" i="1"/>
  <c r="T44" i="1"/>
  <c r="T46" i="1"/>
  <c r="T48" i="1"/>
  <c r="T50" i="1"/>
  <c r="T52" i="1"/>
  <c r="AF71" i="1"/>
  <c r="AF66" i="1"/>
  <c r="T56" i="1"/>
  <c r="AF55" i="1"/>
  <c r="AF50" i="1"/>
  <c r="AF47" i="1"/>
  <c r="AF42" i="1"/>
  <c r="U36" i="1"/>
  <c r="AF34" i="1"/>
  <c r="AF28" i="1"/>
  <c r="AG35" i="1"/>
  <c r="AF35" i="1"/>
  <c r="AG99" i="1"/>
  <c r="AF99" i="1"/>
  <c r="AG291" i="1"/>
  <c r="AF291" i="1"/>
  <c r="AG451" i="1"/>
  <c r="AF451" i="1"/>
  <c r="AG515" i="1"/>
  <c r="AF515" i="1"/>
  <c r="AG547" i="1"/>
  <c r="AF547" i="1"/>
  <c r="AG579" i="1"/>
  <c r="AF579" i="1"/>
  <c r="AG643" i="1"/>
  <c r="AF643" i="1"/>
  <c r="AG771" i="1"/>
  <c r="AF771" i="1"/>
  <c r="AG835" i="1"/>
  <c r="AF835" i="1"/>
  <c r="AG867" i="1"/>
  <c r="AF867" i="1"/>
  <c r="AG963" i="1"/>
  <c r="AF963" i="1"/>
  <c r="AG995" i="1"/>
  <c r="AF995" i="1"/>
  <c r="AG1155" i="1"/>
  <c r="AF1155" i="1"/>
  <c r="AG1187" i="1"/>
  <c r="AF1187" i="1"/>
  <c r="AG1251" i="1"/>
  <c r="AF1251" i="1"/>
  <c r="AG1347" i="1"/>
  <c r="AF1347" i="1"/>
  <c r="AG1411" i="1"/>
  <c r="AF1411" i="1"/>
  <c r="AG1475" i="1"/>
  <c r="AF1475" i="1"/>
  <c r="AG1603" i="1"/>
  <c r="AF1603" i="1"/>
  <c r="AG1667" i="1"/>
  <c r="AF1667" i="1"/>
  <c r="AG1731" i="1"/>
  <c r="AF1731" i="1"/>
  <c r="AG1795" i="1"/>
  <c r="AF1795" i="1"/>
  <c r="AG1859" i="1"/>
  <c r="AF1859" i="1"/>
  <c r="AG1923" i="1"/>
  <c r="AF1923" i="1"/>
  <c r="AG1955" i="1"/>
  <c r="AF1955" i="1"/>
  <c r="AG1987" i="1"/>
  <c r="AF1987" i="1"/>
  <c r="AG2019" i="1"/>
  <c r="AF2019" i="1"/>
  <c r="AG2051" i="1"/>
  <c r="AF2051" i="1"/>
  <c r="AG2083" i="1"/>
  <c r="AF2083" i="1"/>
  <c r="AG2115" i="1"/>
  <c r="AF2115" i="1"/>
  <c r="AG2147" i="1"/>
  <c r="AF2147" i="1"/>
  <c r="AG2179" i="1"/>
  <c r="AF2179" i="1"/>
  <c r="AG2211" i="1"/>
  <c r="AF2211" i="1"/>
  <c r="AG2243" i="1"/>
  <c r="AF2243" i="1"/>
  <c r="AG2275" i="1"/>
  <c r="AF2275" i="1"/>
  <c r="AG2307" i="1"/>
  <c r="AF2307" i="1"/>
  <c r="AG2339" i="1"/>
  <c r="AF2339" i="1"/>
  <c r="AG2403" i="1"/>
  <c r="AF2403" i="1"/>
  <c r="AG2467" i="1"/>
  <c r="AF2467" i="1"/>
  <c r="AG2499" i="1"/>
  <c r="AF2499" i="1"/>
  <c r="AG2531" i="1"/>
  <c r="AF2531" i="1"/>
  <c r="AG2563" i="1"/>
  <c r="AF2563" i="1"/>
  <c r="AG2595" i="1"/>
  <c r="AF2595" i="1"/>
  <c r="AG2627" i="1"/>
  <c r="AF2627" i="1"/>
  <c r="AG2659" i="1"/>
  <c r="AF2659" i="1"/>
  <c r="AG2691" i="1"/>
  <c r="AF2691" i="1"/>
  <c r="AG2723" i="1"/>
  <c r="AF2723" i="1"/>
  <c r="AG2755" i="1"/>
  <c r="AF2755" i="1"/>
  <c r="AG2787" i="1"/>
  <c r="AF2787" i="1"/>
  <c r="AG2819" i="1"/>
  <c r="AF2819" i="1"/>
  <c r="AG2883" i="1"/>
  <c r="AF2883" i="1"/>
  <c r="AG2915" i="1"/>
  <c r="AF2915" i="1"/>
  <c r="AG2947" i="1"/>
  <c r="AF2947" i="1"/>
  <c r="AF4978" i="1"/>
  <c r="AF4962" i="1"/>
  <c r="AF4946" i="1"/>
  <c r="AF4930" i="1"/>
  <c r="AF4914" i="1"/>
  <c r="AF4898" i="1"/>
  <c r="AF4882" i="1"/>
  <c r="AF4866" i="1"/>
  <c r="AF4850" i="1"/>
  <c r="AF4834" i="1"/>
  <c r="AF4818" i="1"/>
  <c r="AF4802" i="1"/>
  <c r="AF4786" i="1"/>
  <c r="AF4770" i="1"/>
  <c r="AF4754" i="1"/>
  <c r="AF4738" i="1"/>
  <c r="AF4722" i="1"/>
  <c r="AF4706" i="1"/>
  <c r="AF4690" i="1"/>
  <c r="AF4674" i="1"/>
  <c r="AF4658" i="1"/>
  <c r="AF4642" i="1"/>
  <c r="AF4626" i="1"/>
  <c r="AF4610" i="1"/>
  <c r="AF4594" i="1"/>
  <c r="AF4578" i="1"/>
  <c r="AF4562" i="1"/>
  <c r="AF4546" i="1"/>
  <c r="AF4530" i="1"/>
  <c r="AF4514" i="1"/>
  <c r="AF4498" i="1"/>
  <c r="AF4482" i="1"/>
  <c r="AF4466" i="1"/>
  <c r="AF4450" i="1"/>
  <c r="AF4434" i="1"/>
  <c r="AF4418" i="1"/>
  <c r="AF4402" i="1"/>
  <c r="AF4386" i="1"/>
  <c r="AF4370" i="1"/>
  <c r="AF4354" i="1"/>
  <c r="AF4338" i="1"/>
  <c r="AF4322" i="1"/>
  <c r="AF4306" i="1"/>
  <c r="AF4290" i="1"/>
  <c r="AF4274" i="1"/>
  <c r="AF4258" i="1"/>
  <c r="AF4242" i="1"/>
  <c r="AF4226" i="1"/>
  <c r="AF4210" i="1"/>
  <c r="AF4194" i="1"/>
  <c r="AF4178" i="1"/>
  <c r="AF4162" i="1"/>
  <c r="AF4146" i="1"/>
  <c r="AF4130" i="1"/>
  <c r="AF4114" i="1"/>
  <c r="AF4098" i="1"/>
  <c r="AF4082" i="1"/>
  <c r="AF4066" i="1"/>
  <c r="AF4050" i="1"/>
  <c r="AF4034" i="1"/>
  <c r="AF4018" i="1"/>
  <c r="AF4002" i="1"/>
  <c r="AF3986" i="1"/>
  <c r="AF3970" i="1"/>
  <c r="AF3954" i="1"/>
  <c r="AF3938" i="1"/>
  <c r="AF3922" i="1"/>
  <c r="AF3906" i="1"/>
  <c r="AF3890" i="1"/>
  <c r="AF3874" i="1"/>
  <c r="AF3858" i="1"/>
  <c r="AF3842" i="1"/>
  <c r="AF3826" i="1"/>
  <c r="AF3810" i="1"/>
  <c r="AF3794" i="1"/>
  <c r="AF3778" i="1"/>
  <c r="AF3762" i="1"/>
  <c r="AF3746" i="1"/>
  <c r="AF3730" i="1"/>
  <c r="AF3714" i="1"/>
  <c r="AF3698" i="1"/>
  <c r="AF3682" i="1"/>
  <c r="AF3666" i="1"/>
  <c r="AF3650" i="1"/>
  <c r="AF3634" i="1"/>
  <c r="AF3618" i="1"/>
  <c r="AF3602" i="1"/>
  <c r="AF3586" i="1"/>
  <c r="AF3570" i="1"/>
  <c r="AF3554" i="1"/>
  <c r="AF3538" i="1"/>
  <c r="AF3522" i="1"/>
  <c r="AF3506" i="1"/>
  <c r="AF3490" i="1"/>
  <c r="AF3474" i="1"/>
  <c r="AF3458" i="1"/>
  <c r="AF3442" i="1"/>
  <c r="AF3426" i="1"/>
  <c r="AF3410" i="1"/>
  <c r="AF3394" i="1"/>
  <c r="AF3378" i="1"/>
  <c r="AF3362" i="1"/>
  <c r="AF3346" i="1"/>
  <c r="AF3330" i="1"/>
  <c r="AF3314" i="1"/>
  <c r="AF3298" i="1"/>
  <c r="AF3282" i="1"/>
  <c r="AF3266" i="1"/>
  <c r="AF3250" i="1"/>
  <c r="AF3234" i="1"/>
  <c r="AF3218" i="1"/>
  <c r="AF3202" i="1"/>
  <c r="AF3186" i="1"/>
  <c r="AF3170" i="1"/>
  <c r="AF3154" i="1"/>
  <c r="AF3138" i="1"/>
  <c r="AF3122" i="1"/>
  <c r="AF3106" i="1"/>
  <c r="AF3090" i="1"/>
  <c r="AF3074" i="1"/>
  <c r="AF3058" i="1"/>
  <c r="AF3042" i="1"/>
  <c r="AF3026" i="1"/>
  <c r="AF3010" i="1"/>
  <c r="AF2994" i="1"/>
  <c r="AF2978" i="1"/>
  <c r="AF2962" i="1"/>
  <c r="AF2946" i="1"/>
  <c r="AF2930" i="1"/>
  <c r="AF2914" i="1"/>
  <c r="AF2898" i="1"/>
  <c r="AF2882" i="1"/>
  <c r="AF2866" i="1"/>
  <c r="AF2850" i="1"/>
  <c r="AF2834" i="1"/>
  <c r="AF2818" i="1"/>
  <c r="AF2802" i="1"/>
  <c r="AF2786" i="1"/>
  <c r="AF2770" i="1"/>
  <c r="AF2754" i="1"/>
  <c r="AF2738" i="1"/>
  <c r="AF2722" i="1"/>
  <c r="AF2706" i="1"/>
  <c r="AF2690" i="1"/>
  <c r="AF2674" i="1"/>
  <c r="AF2658" i="1"/>
  <c r="AF2642" i="1"/>
  <c r="AF2626" i="1"/>
  <c r="AF2610" i="1"/>
  <c r="AF2594" i="1"/>
  <c r="AF2578" i="1"/>
  <c r="AF2562" i="1"/>
  <c r="AF2546" i="1"/>
  <c r="AF2530" i="1"/>
  <c r="AF2514" i="1"/>
  <c r="AF2498" i="1"/>
  <c r="AF2482" i="1"/>
  <c r="AF2466" i="1"/>
  <c r="AF2450" i="1"/>
  <c r="AF2434" i="1"/>
  <c r="AF2418" i="1"/>
  <c r="AF2402" i="1"/>
  <c r="AF2386" i="1"/>
  <c r="AF2370" i="1"/>
  <c r="AF2354" i="1"/>
  <c r="AF2338" i="1"/>
  <c r="AF2322" i="1"/>
  <c r="AF2306" i="1"/>
  <c r="AF2290" i="1"/>
  <c r="AF2274" i="1"/>
  <c r="AF2258" i="1"/>
  <c r="AF2242" i="1"/>
  <c r="AF2226" i="1"/>
  <c r="AF2210" i="1"/>
  <c r="AF2194" i="1"/>
  <c r="AF2178" i="1"/>
  <c r="AF2162" i="1"/>
  <c r="AF2146" i="1"/>
  <c r="AF2130" i="1"/>
  <c r="AF2114" i="1"/>
  <c r="AF2098" i="1"/>
  <c r="AF2082" i="1"/>
  <c r="AF2066" i="1"/>
  <c r="AF2050" i="1"/>
  <c r="AF2034" i="1"/>
  <c r="AF2018" i="1"/>
  <c r="AF2002" i="1"/>
  <c r="AF1986" i="1"/>
  <c r="AF1970" i="1"/>
  <c r="AF1954" i="1"/>
  <c r="AF1938" i="1"/>
  <c r="AF1922" i="1"/>
  <c r="AF1906" i="1"/>
  <c r="AF1890" i="1"/>
  <c r="AF1874" i="1"/>
  <c r="AF1858" i="1"/>
  <c r="AF1842" i="1"/>
  <c r="AF1826" i="1"/>
  <c r="AF1810" i="1"/>
  <c r="AF1794" i="1"/>
  <c r="AF1778" i="1"/>
  <c r="AF1762" i="1"/>
  <c r="AF1746" i="1"/>
  <c r="AF1730" i="1"/>
  <c r="AF1714" i="1"/>
  <c r="AF1698" i="1"/>
  <c r="AF1682" i="1"/>
  <c r="AF1666" i="1"/>
  <c r="AF1650" i="1"/>
  <c r="AF1634" i="1"/>
  <c r="AF1618" i="1"/>
  <c r="AF1602" i="1"/>
  <c r="AF1586" i="1"/>
  <c r="AF1570" i="1"/>
  <c r="AF1554" i="1"/>
  <c r="AF1538" i="1"/>
  <c r="AF1522" i="1"/>
  <c r="AF1506" i="1"/>
  <c r="AF1490" i="1"/>
  <c r="AF1474" i="1"/>
  <c r="AF1458" i="1"/>
  <c r="AF1442" i="1"/>
  <c r="AF1426" i="1"/>
  <c r="AF1410" i="1"/>
  <c r="AF1394" i="1"/>
  <c r="AF1378" i="1"/>
  <c r="AF1362" i="1"/>
  <c r="AF1346" i="1"/>
  <c r="AF1330" i="1"/>
  <c r="AF1314" i="1"/>
  <c r="AF1298" i="1"/>
  <c r="AF1282" i="1"/>
  <c r="AF1266" i="1"/>
  <c r="AF1250" i="1"/>
  <c r="AF1234" i="1"/>
  <c r="AF1218" i="1"/>
  <c r="AF1202" i="1"/>
  <c r="AF1186" i="1"/>
  <c r="AF1170" i="1"/>
  <c r="AF1154" i="1"/>
  <c r="AF1138" i="1"/>
  <c r="AF1122" i="1"/>
  <c r="AF1106" i="1"/>
  <c r="AF1090" i="1"/>
  <c r="AF1074" i="1"/>
  <c r="AF1058" i="1"/>
  <c r="AF1042" i="1"/>
  <c r="AF1026" i="1"/>
  <c r="AF1010" i="1"/>
  <c r="AF994" i="1"/>
  <c r="AF978" i="1"/>
  <c r="AF962" i="1"/>
  <c r="AF946" i="1"/>
  <c r="AF930" i="1"/>
  <c r="AF914" i="1"/>
  <c r="AF898" i="1"/>
  <c r="AF882" i="1"/>
  <c r="AF866" i="1"/>
  <c r="AG43" i="1"/>
  <c r="AF43" i="1"/>
  <c r="AG75" i="1"/>
  <c r="AF75" i="1"/>
  <c r="AG107" i="1"/>
  <c r="AF107" i="1"/>
  <c r="AG139" i="1"/>
  <c r="AF139" i="1"/>
  <c r="AG171" i="1"/>
  <c r="AF171" i="1"/>
  <c r="AG203" i="1"/>
  <c r="AF203" i="1"/>
  <c r="AG235" i="1"/>
  <c r="AF235" i="1"/>
  <c r="AG267" i="1"/>
  <c r="AF267" i="1"/>
  <c r="AG299" i="1"/>
  <c r="AF299" i="1"/>
  <c r="AG331" i="1"/>
  <c r="AF331" i="1"/>
  <c r="AG363" i="1"/>
  <c r="AF363" i="1"/>
  <c r="AG395" i="1"/>
  <c r="AF395" i="1"/>
  <c r="AG427" i="1"/>
  <c r="AF427" i="1"/>
  <c r="AG459" i="1"/>
  <c r="AF459" i="1"/>
  <c r="AG491" i="1"/>
  <c r="AF491" i="1"/>
  <c r="AG523" i="1"/>
  <c r="AF523" i="1"/>
  <c r="AG555" i="1"/>
  <c r="AF555" i="1"/>
  <c r="AG587" i="1"/>
  <c r="AF587" i="1"/>
  <c r="AG619" i="1"/>
  <c r="AF619" i="1"/>
  <c r="AG651" i="1"/>
  <c r="AF651" i="1"/>
  <c r="AG683" i="1"/>
  <c r="AF683" i="1"/>
  <c r="AG715" i="1"/>
  <c r="AF715" i="1"/>
  <c r="AG747" i="1"/>
  <c r="AF747" i="1"/>
  <c r="AG779" i="1"/>
  <c r="AF779" i="1"/>
  <c r="AG811" i="1"/>
  <c r="AF811" i="1"/>
  <c r="AG843" i="1"/>
  <c r="AF843" i="1"/>
  <c r="AG875" i="1"/>
  <c r="AF875" i="1"/>
  <c r="AG907" i="1"/>
  <c r="AF907" i="1"/>
  <c r="AG939" i="1"/>
  <c r="AF939" i="1"/>
  <c r="AG971" i="1"/>
  <c r="AF971" i="1"/>
  <c r="AG1003" i="1"/>
  <c r="AF1003" i="1"/>
  <c r="AG1035" i="1"/>
  <c r="AF1035" i="1"/>
  <c r="AG1067" i="1"/>
  <c r="AF1067" i="1"/>
  <c r="AG1099" i="1"/>
  <c r="AF1099" i="1"/>
  <c r="AG1131" i="1"/>
  <c r="AF1131" i="1"/>
  <c r="AG1163" i="1"/>
  <c r="AF1163" i="1"/>
  <c r="AG1195" i="1"/>
  <c r="AF1195" i="1"/>
  <c r="AG1227" i="1"/>
  <c r="AF1227" i="1"/>
  <c r="AG1259" i="1"/>
  <c r="AF1259" i="1"/>
  <c r="AG1291" i="1"/>
  <c r="AF1291" i="1"/>
  <c r="AG1323" i="1"/>
  <c r="AF1323" i="1"/>
  <c r="AG1355" i="1"/>
  <c r="AF1355" i="1"/>
  <c r="AG1387" i="1"/>
  <c r="AF1387" i="1"/>
  <c r="AG1419" i="1"/>
  <c r="AF1419" i="1"/>
  <c r="AG1451" i="1"/>
  <c r="AF1451" i="1"/>
  <c r="AG1483" i="1"/>
  <c r="AF1483" i="1"/>
  <c r="AG1515" i="1"/>
  <c r="AF1515" i="1"/>
  <c r="AG1547" i="1"/>
  <c r="AF1547" i="1"/>
  <c r="AG1579" i="1"/>
  <c r="AF1579" i="1"/>
  <c r="AG1611" i="1"/>
  <c r="AF1611" i="1"/>
  <c r="AG1643" i="1"/>
  <c r="AF1643" i="1"/>
  <c r="AG1675" i="1"/>
  <c r="AF1675" i="1"/>
  <c r="AG1707" i="1"/>
  <c r="AF1707" i="1"/>
  <c r="AG1739" i="1"/>
  <c r="AF1739" i="1"/>
  <c r="AG1771" i="1"/>
  <c r="AF1771" i="1"/>
  <c r="AG1803" i="1"/>
  <c r="AF1803" i="1"/>
  <c r="AG1835" i="1"/>
  <c r="AF1835" i="1"/>
  <c r="AG1867" i="1"/>
  <c r="AF1867" i="1"/>
  <c r="AG1899" i="1"/>
  <c r="AF1899" i="1"/>
  <c r="AG1931" i="1"/>
  <c r="AF1931" i="1"/>
  <c r="AG1963" i="1"/>
  <c r="AF1963" i="1"/>
  <c r="AG1995" i="1"/>
  <c r="AF1995" i="1"/>
  <c r="AG2027" i="1"/>
  <c r="AF2027" i="1"/>
  <c r="AG2059" i="1"/>
  <c r="AF2059" i="1"/>
  <c r="AG2091" i="1"/>
  <c r="AF2091" i="1"/>
  <c r="AG2123" i="1"/>
  <c r="AF2123" i="1"/>
  <c r="AG2155" i="1"/>
  <c r="AF2155" i="1"/>
  <c r="AG2187" i="1"/>
  <c r="AF2187" i="1"/>
  <c r="AG2219" i="1"/>
  <c r="AF2219" i="1"/>
  <c r="AG2251" i="1"/>
  <c r="AF2251" i="1"/>
  <c r="AG2283" i="1"/>
  <c r="AF2283" i="1"/>
  <c r="AG2315" i="1"/>
  <c r="AF2315" i="1"/>
  <c r="AG2347" i="1"/>
  <c r="AF2347" i="1"/>
  <c r="AG2379" i="1"/>
  <c r="AF2379" i="1"/>
  <c r="AG2411" i="1"/>
  <c r="AF2411" i="1"/>
  <c r="AG2443" i="1"/>
  <c r="AF2443" i="1"/>
  <c r="AG2475" i="1"/>
  <c r="AF2475" i="1"/>
  <c r="AG2507" i="1"/>
  <c r="AF2507" i="1"/>
  <c r="AG2539" i="1"/>
  <c r="AF2539" i="1"/>
  <c r="AG2571" i="1"/>
  <c r="AF2571" i="1"/>
  <c r="AG2603" i="1"/>
  <c r="AF2603" i="1"/>
  <c r="AG2635" i="1"/>
  <c r="AF2635" i="1"/>
  <c r="AG2667" i="1"/>
  <c r="AF2667" i="1"/>
  <c r="AG2699" i="1"/>
  <c r="AF2699" i="1"/>
  <c r="AG2731" i="1"/>
  <c r="AF2731" i="1"/>
  <c r="AG2763" i="1"/>
  <c r="AF2763" i="1"/>
  <c r="AG2795" i="1"/>
  <c r="AF2795" i="1"/>
  <c r="AG2827" i="1"/>
  <c r="AF2827" i="1"/>
  <c r="AG2859" i="1"/>
  <c r="AF2859" i="1"/>
  <c r="AG2891" i="1"/>
  <c r="AF2891" i="1"/>
  <c r="AG2923" i="1"/>
  <c r="AF2923" i="1"/>
  <c r="U44" i="1"/>
  <c r="U76" i="1"/>
  <c r="V76" i="1" s="1"/>
  <c r="U108" i="1"/>
  <c r="V108" i="1" s="1"/>
  <c r="U140" i="1"/>
  <c r="V140" i="1" s="1"/>
  <c r="U172" i="1"/>
  <c r="V172" i="1" s="1"/>
  <c r="U204" i="1"/>
  <c r="V204" i="1" s="1"/>
  <c r="U236" i="1"/>
  <c r="V236" i="1" s="1"/>
  <c r="U268" i="1"/>
  <c r="V268" i="1" s="1"/>
  <c r="U300" i="1"/>
  <c r="V300" i="1" s="1"/>
  <c r="U332" i="1"/>
  <c r="V332" i="1" s="1"/>
  <c r="U364" i="1"/>
  <c r="V364" i="1" s="1"/>
  <c r="U396" i="1"/>
  <c r="V396" i="1" s="1"/>
  <c r="U428" i="1"/>
  <c r="V428" i="1" s="1"/>
  <c r="U460" i="1"/>
  <c r="V460" i="1" s="1"/>
  <c r="U492" i="1"/>
  <c r="V492" i="1" s="1"/>
  <c r="U524" i="1"/>
  <c r="V524" i="1" s="1"/>
  <c r="U556" i="1"/>
  <c r="V556" i="1" s="1"/>
  <c r="U588" i="1"/>
  <c r="V588" i="1" s="1"/>
  <c r="U620" i="1"/>
  <c r="V620" i="1" s="1"/>
  <c r="U652" i="1"/>
  <c r="V652" i="1" s="1"/>
  <c r="U684" i="1"/>
  <c r="V684" i="1" s="1"/>
  <c r="U716" i="1"/>
  <c r="V716" i="1" s="1"/>
  <c r="U748" i="1"/>
  <c r="V748" i="1" s="1"/>
  <c r="U780" i="1"/>
  <c r="V780" i="1" s="1"/>
  <c r="U812" i="1"/>
  <c r="V812" i="1" s="1"/>
  <c r="U844" i="1"/>
  <c r="V844" i="1" s="1"/>
  <c r="U876" i="1"/>
  <c r="V876" i="1" s="1"/>
  <c r="U908" i="1"/>
  <c r="V908" i="1" s="1"/>
  <c r="U940" i="1"/>
  <c r="V940" i="1" s="1"/>
  <c r="U972" i="1"/>
  <c r="V972" i="1" s="1"/>
  <c r="U1004" i="1"/>
  <c r="V1004" i="1" s="1"/>
  <c r="AG51" i="1"/>
  <c r="AF51" i="1"/>
  <c r="AG83" i="1"/>
  <c r="AF83" i="1"/>
  <c r="AG243" i="1"/>
  <c r="AF243" i="1"/>
  <c r="AG339" i="1"/>
  <c r="AF339" i="1"/>
  <c r="AG371" i="1"/>
  <c r="AF371" i="1"/>
  <c r="AG403" i="1"/>
  <c r="AF403" i="1"/>
  <c r="AG627" i="1"/>
  <c r="AF627" i="1"/>
  <c r="AG659" i="1"/>
  <c r="AF659" i="1"/>
  <c r="AG723" i="1"/>
  <c r="AF723" i="1"/>
  <c r="AG787" i="1"/>
  <c r="AF787" i="1"/>
  <c r="AG851" i="1"/>
  <c r="AF851" i="1"/>
  <c r="AG883" i="1"/>
  <c r="AF883" i="1"/>
  <c r="AG947" i="1"/>
  <c r="AF947" i="1"/>
  <c r="AG1011" i="1"/>
  <c r="AF1011" i="1"/>
  <c r="AG1043" i="1"/>
  <c r="AF1043" i="1"/>
  <c r="AG1075" i="1"/>
  <c r="AF1075" i="1"/>
  <c r="AG1139" i="1"/>
  <c r="AF1139" i="1"/>
  <c r="AG1171" i="1"/>
  <c r="AF1171" i="1"/>
  <c r="AG1235" i="1"/>
  <c r="AF1235" i="1"/>
  <c r="AG1331" i="1"/>
  <c r="AF1331" i="1"/>
  <c r="AG1395" i="1"/>
  <c r="AF1395" i="1"/>
  <c r="AG1491" i="1"/>
  <c r="AF1491" i="1"/>
  <c r="AG1523" i="1"/>
  <c r="AF1523" i="1"/>
  <c r="AG1555" i="1"/>
  <c r="AF1555" i="1"/>
  <c r="AG1619" i="1"/>
  <c r="AF1619" i="1"/>
  <c r="AG1683" i="1"/>
  <c r="AF1683" i="1"/>
  <c r="AG1747" i="1"/>
  <c r="AF1747" i="1"/>
  <c r="AG1779" i="1"/>
  <c r="AF1779" i="1"/>
  <c r="AG1843" i="1"/>
  <c r="AF1843" i="1"/>
  <c r="AG1875" i="1"/>
  <c r="AF1875" i="1"/>
  <c r="AG1907" i="1"/>
  <c r="AF1907" i="1"/>
  <c r="AG1939" i="1"/>
  <c r="AF1939" i="1"/>
  <c r="AG1971" i="1"/>
  <c r="AF1971" i="1"/>
  <c r="AG2323" i="1"/>
  <c r="AF2323" i="1"/>
  <c r="AG2355" i="1"/>
  <c r="AF2355" i="1"/>
  <c r="AG2515" i="1"/>
  <c r="AF2515" i="1"/>
  <c r="AG2867" i="1"/>
  <c r="AF2867" i="1"/>
  <c r="AG115" i="1"/>
  <c r="AF115" i="1"/>
  <c r="AG147" i="1"/>
  <c r="AF147" i="1"/>
  <c r="AG179" i="1"/>
  <c r="AF179" i="1"/>
  <c r="AG211" i="1"/>
  <c r="AF211" i="1"/>
  <c r="AG275" i="1"/>
  <c r="AF275" i="1"/>
  <c r="AG307" i="1"/>
  <c r="AF307" i="1"/>
  <c r="AG435" i="1"/>
  <c r="AF435" i="1"/>
  <c r="AG467" i="1"/>
  <c r="AF467" i="1"/>
  <c r="AG499" i="1"/>
  <c r="AF499" i="1"/>
  <c r="AG531" i="1"/>
  <c r="AF531" i="1"/>
  <c r="AG563" i="1"/>
  <c r="AF563" i="1"/>
  <c r="AG595" i="1"/>
  <c r="AF595" i="1"/>
  <c r="AG691" i="1"/>
  <c r="AF691" i="1"/>
  <c r="AG755" i="1"/>
  <c r="AF755" i="1"/>
  <c r="AG819" i="1"/>
  <c r="AF819" i="1"/>
  <c r="AG915" i="1"/>
  <c r="AF915" i="1"/>
  <c r="AG979" i="1"/>
  <c r="AF979" i="1"/>
  <c r="AG1107" i="1"/>
  <c r="AF1107" i="1"/>
  <c r="AG1203" i="1"/>
  <c r="AF1203" i="1"/>
  <c r="AG1267" i="1"/>
  <c r="AF1267" i="1"/>
  <c r="AG1299" i="1"/>
  <c r="AF1299" i="1"/>
  <c r="AG1363" i="1"/>
  <c r="AF1363" i="1"/>
  <c r="AG1427" i="1"/>
  <c r="AF1427" i="1"/>
  <c r="AG1459" i="1"/>
  <c r="AF1459" i="1"/>
  <c r="AG1587" i="1"/>
  <c r="AF1587" i="1"/>
  <c r="AG1651" i="1"/>
  <c r="AF1651" i="1"/>
  <c r="AG1715" i="1"/>
  <c r="AF1715" i="1"/>
  <c r="AG1811" i="1"/>
  <c r="AF1811" i="1"/>
  <c r="AG2003" i="1"/>
  <c r="AF2003" i="1"/>
  <c r="AG2035" i="1"/>
  <c r="AF2035" i="1"/>
  <c r="AG2067" i="1"/>
  <c r="AF2067" i="1"/>
  <c r="AG2099" i="1"/>
  <c r="AF2099" i="1"/>
  <c r="AG2131" i="1"/>
  <c r="AF2131" i="1"/>
  <c r="AG2163" i="1"/>
  <c r="AF2163" i="1"/>
  <c r="AG2195" i="1"/>
  <c r="AF2195" i="1"/>
  <c r="AG2227" i="1"/>
  <c r="AF2227" i="1"/>
  <c r="AG2259" i="1"/>
  <c r="AF2259" i="1"/>
  <c r="AG2291" i="1"/>
  <c r="AF2291" i="1"/>
  <c r="AG2387" i="1"/>
  <c r="AF2387" i="1"/>
  <c r="AG2419" i="1"/>
  <c r="AF2419" i="1"/>
  <c r="AG2451" i="1"/>
  <c r="AF2451" i="1"/>
  <c r="AG2483" i="1"/>
  <c r="AF2483" i="1"/>
  <c r="AG2547" i="1"/>
  <c r="AF2547" i="1"/>
  <c r="AG2579" i="1"/>
  <c r="AF2579" i="1"/>
  <c r="AG2611" i="1"/>
  <c r="AF2611" i="1"/>
  <c r="AG2643" i="1"/>
  <c r="AF2643" i="1"/>
  <c r="AG2675" i="1"/>
  <c r="AF2675" i="1"/>
  <c r="AG2707" i="1"/>
  <c r="AF2707" i="1"/>
  <c r="AG2739" i="1"/>
  <c r="AF2739" i="1"/>
  <c r="AG2771" i="1"/>
  <c r="AF2771" i="1"/>
  <c r="AG2803" i="1"/>
  <c r="AF2803" i="1"/>
  <c r="AG2835" i="1"/>
  <c r="AF2835" i="1"/>
  <c r="AG2899" i="1"/>
  <c r="AF2899" i="1"/>
  <c r="AG2931" i="1"/>
  <c r="AF2931" i="1"/>
  <c r="AF17" i="1"/>
  <c r="AG4899" i="1"/>
  <c r="AG4883" i="1"/>
  <c r="AG4867" i="1"/>
  <c r="AG4851" i="1"/>
  <c r="AG4835" i="1"/>
  <c r="AG4819" i="1"/>
  <c r="AG4803" i="1"/>
  <c r="AG4787" i="1"/>
  <c r="AG4771" i="1"/>
  <c r="AG4755" i="1"/>
  <c r="AG4739" i="1"/>
  <c r="AG4723" i="1"/>
  <c r="AG4707" i="1"/>
  <c r="AG4691" i="1"/>
  <c r="AG4675" i="1"/>
  <c r="AG4659" i="1"/>
  <c r="AG4643" i="1"/>
  <c r="AG4627" i="1"/>
  <c r="AG4611" i="1"/>
  <c r="AG4595" i="1"/>
  <c r="AG4579" i="1"/>
  <c r="AG4563" i="1"/>
  <c r="AG4547" i="1"/>
  <c r="AG4531" i="1"/>
  <c r="AG4515" i="1"/>
  <c r="AG4499" i="1"/>
  <c r="AG4483" i="1"/>
  <c r="AG4467" i="1"/>
  <c r="AG4451" i="1"/>
  <c r="AG4435" i="1"/>
  <c r="AG4419" i="1"/>
  <c r="AG4403" i="1"/>
  <c r="AG4387" i="1"/>
  <c r="AG4371" i="1"/>
  <c r="AG4355" i="1"/>
  <c r="AG4339" i="1"/>
  <c r="AG4323" i="1"/>
  <c r="AG4307" i="1"/>
  <c r="AG4291" i="1"/>
  <c r="AG4275" i="1"/>
  <c r="AG4259" i="1"/>
  <c r="AG4243" i="1"/>
  <c r="AG4227" i="1"/>
  <c r="AG4211" i="1"/>
  <c r="AG4195" i="1"/>
  <c r="AG4179" i="1"/>
  <c r="AG4163" i="1"/>
  <c r="AG4147" i="1"/>
  <c r="AG4131" i="1"/>
  <c r="AG4115" i="1"/>
  <c r="AG4099" i="1"/>
  <c r="AG4083" i="1"/>
  <c r="AG4067" i="1"/>
  <c r="AG4051" i="1"/>
  <c r="AG4035" i="1"/>
  <c r="AG4019" i="1"/>
  <c r="AG4003" i="1"/>
  <c r="AG3987" i="1"/>
  <c r="AG3971" i="1"/>
  <c r="AG3955" i="1"/>
  <c r="AG3939" i="1"/>
  <c r="AG3923" i="1"/>
  <c r="AG3907" i="1"/>
  <c r="AG3891" i="1"/>
  <c r="AG3875" i="1"/>
  <c r="AG3859" i="1"/>
  <c r="AG3843" i="1"/>
  <c r="AG3827" i="1"/>
  <c r="AG3811" i="1"/>
  <c r="AG3795" i="1"/>
  <c r="AG3779" i="1"/>
  <c r="AG3763" i="1"/>
  <c r="AG3747" i="1"/>
  <c r="AG3731" i="1"/>
  <c r="AG3715" i="1"/>
  <c r="AG3699" i="1"/>
  <c r="AG3683" i="1"/>
  <c r="AG3667" i="1"/>
  <c r="AG3651" i="1"/>
  <c r="AG3635" i="1"/>
  <c r="AG3619" i="1"/>
  <c r="AG3603" i="1"/>
  <c r="AG3587" i="1"/>
  <c r="AG3571" i="1"/>
  <c r="AG3555" i="1"/>
  <c r="AG3539" i="1"/>
  <c r="AG3523" i="1"/>
  <c r="AG3507" i="1"/>
  <c r="AG3491" i="1"/>
  <c r="AG3475" i="1"/>
  <c r="AG3459" i="1"/>
  <c r="AG3443" i="1"/>
  <c r="AG3427" i="1"/>
  <c r="AG3411" i="1"/>
  <c r="AG3395" i="1"/>
  <c r="AG3379" i="1"/>
  <c r="AG3363" i="1"/>
  <c r="AG3347" i="1"/>
  <c r="AG3331" i="1"/>
  <c r="AG3315" i="1"/>
  <c r="AG3299" i="1"/>
  <c r="AF3283" i="1"/>
  <c r="AF3267" i="1"/>
  <c r="AF3251" i="1"/>
  <c r="AF3235" i="1"/>
  <c r="AF3219" i="1"/>
  <c r="AF3203" i="1"/>
  <c r="AF3187" i="1"/>
  <c r="AF3171" i="1"/>
  <c r="AF3155" i="1"/>
  <c r="AF3139" i="1"/>
  <c r="AF3123" i="1"/>
  <c r="AF3107" i="1"/>
  <c r="AF3091" i="1"/>
  <c r="AF3075" i="1"/>
  <c r="AF3059" i="1"/>
  <c r="AF3043" i="1"/>
  <c r="AF3027" i="1"/>
  <c r="AF3011" i="1"/>
  <c r="AF2995" i="1"/>
  <c r="AF2979" i="1"/>
  <c r="AF2963" i="1"/>
  <c r="AG59" i="1"/>
  <c r="AF59" i="1"/>
  <c r="AG91" i="1"/>
  <c r="AF91" i="1"/>
  <c r="AG123" i="1"/>
  <c r="AF123" i="1"/>
  <c r="AG155" i="1"/>
  <c r="AF155" i="1"/>
  <c r="AG187" i="1"/>
  <c r="AF187" i="1"/>
  <c r="AG219" i="1"/>
  <c r="AF219" i="1"/>
  <c r="AG251" i="1"/>
  <c r="AF251" i="1"/>
  <c r="AG283" i="1"/>
  <c r="AF283" i="1"/>
  <c r="AG315" i="1"/>
  <c r="AF315" i="1"/>
  <c r="AG347" i="1"/>
  <c r="AF347" i="1"/>
  <c r="AG379" i="1"/>
  <c r="AF379" i="1"/>
  <c r="AG411" i="1"/>
  <c r="AF411" i="1"/>
  <c r="AG443" i="1"/>
  <c r="AF443" i="1"/>
  <c r="AG475" i="1"/>
  <c r="AF475" i="1"/>
  <c r="AG507" i="1"/>
  <c r="AF507" i="1"/>
  <c r="AG539" i="1"/>
  <c r="AF539" i="1"/>
  <c r="AG571" i="1"/>
  <c r="AF571" i="1"/>
  <c r="AG603" i="1"/>
  <c r="AF603" i="1"/>
  <c r="AG635" i="1"/>
  <c r="AF635" i="1"/>
  <c r="AG667" i="1"/>
  <c r="AF667" i="1"/>
  <c r="AG699" i="1"/>
  <c r="AF699" i="1"/>
  <c r="AG731" i="1"/>
  <c r="AF731" i="1"/>
  <c r="AG763" i="1"/>
  <c r="AF763" i="1"/>
  <c r="AG795" i="1"/>
  <c r="AF795" i="1"/>
  <c r="AG827" i="1"/>
  <c r="AF827" i="1"/>
  <c r="AG859" i="1"/>
  <c r="AF859" i="1"/>
  <c r="AG891" i="1"/>
  <c r="AF891" i="1"/>
  <c r="AG923" i="1"/>
  <c r="AF923" i="1"/>
  <c r="AG955" i="1"/>
  <c r="AF955" i="1"/>
  <c r="AG987" i="1"/>
  <c r="AF987" i="1"/>
  <c r="AG1019" i="1"/>
  <c r="AF1019" i="1"/>
  <c r="AG1051" i="1"/>
  <c r="AF1051" i="1"/>
  <c r="AG1083" i="1"/>
  <c r="AF1083" i="1"/>
  <c r="AG1115" i="1"/>
  <c r="AF1115" i="1"/>
  <c r="AG1147" i="1"/>
  <c r="AF1147" i="1"/>
  <c r="AG1179" i="1"/>
  <c r="AF1179" i="1"/>
  <c r="AG1211" i="1"/>
  <c r="AF1211" i="1"/>
  <c r="AG1243" i="1"/>
  <c r="AF1243" i="1"/>
  <c r="AG1275" i="1"/>
  <c r="AF1275" i="1"/>
  <c r="AG1307" i="1"/>
  <c r="AF1307" i="1"/>
  <c r="AG1339" i="1"/>
  <c r="AF1339" i="1"/>
  <c r="AG1371" i="1"/>
  <c r="AF1371" i="1"/>
  <c r="AG1403" i="1"/>
  <c r="AF1403" i="1"/>
  <c r="AG1435" i="1"/>
  <c r="AF1435" i="1"/>
  <c r="AG1467" i="1"/>
  <c r="AF1467" i="1"/>
  <c r="AG1499" i="1"/>
  <c r="AF1499" i="1"/>
  <c r="AG1531" i="1"/>
  <c r="AF1531" i="1"/>
  <c r="AG1563" i="1"/>
  <c r="AF1563" i="1"/>
  <c r="AG1595" i="1"/>
  <c r="AF1595" i="1"/>
  <c r="AG1627" i="1"/>
  <c r="AF1627" i="1"/>
  <c r="AG1659" i="1"/>
  <c r="AF1659" i="1"/>
  <c r="AG1691" i="1"/>
  <c r="AF1691" i="1"/>
  <c r="AG1723" i="1"/>
  <c r="AF1723" i="1"/>
  <c r="AG1755" i="1"/>
  <c r="AF1755" i="1"/>
  <c r="AG1787" i="1"/>
  <c r="AF1787" i="1"/>
  <c r="AG1819" i="1"/>
  <c r="AF1819" i="1"/>
  <c r="AG1851" i="1"/>
  <c r="AF1851" i="1"/>
  <c r="AG1883" i="1"/>
  <c r="AF1883" i="1"/>
  <c r="AG1915" i="1"/>
  <c r="AF1915" i="1"/>
  <c r="AG1947" i="1"/>
  <c r="AF1947" i="1"/>
  <c r="AG1979" i="1"/>
  <c r="AF1979" i="1"/>
  <c r="AG2011" i="1"/>
  <c r="AF2011" i="1"/>
  <c r="AG2043" i="1"/>
  <c r="AF2043" i="1"/>
  <c r="AG2075" i="1"/>
  <c r="AF2075" i="1"/>
  <c r="AG2107" i="1"/>
  <c r="AF2107" i="1"/>
  <c r="AG2139" i="1"/>
  <c r="AF2139" i="1"/>
  <c r="AG2171" i="1"/>
  <c r="AF2171" i="1"/>
  <c r="AG2203" i="1"/>
  <c r="AF2203" i="1"/>
  <c r="AG2235" i="1"/>
  <c r="AF2235" i="1"/>
  <c r="AG2267" i="1"/>
  <c r="AF2267" i="1"/>
  <c r="AG2299" i="1"/>
  <c r="AF2299" i="1"/>
  <c r="AG2331" i="1"/>
  <c r="AF2331" i="1"/>
  <c r="AG2363" i="1"/>
  <c r="AF2363" i="1"/>
  <c r="AG2395" i="1"/>
  <c r="AF2395" i="1"/>
  <c r="AG2427" i="1"/>
  <c r="AF2427" i="1"/>
  <c r="AG2459" i="1"/>
  <c r="AF2459" i="1"/>
  <c r="AG2491" i="1"/>
  <c r="AF2491" i="1"/>
  <c r="AG2523" i="1"/>
  <c r="AF2523" i="1"/>
  <c r="AG2555" i="1"/>
  <c r="AF2555" i="1"/>
  <c r="AG2587" i="1"/>
  <c r="AF2587" i="1"/>
  <c r="AG2619" i="1"/>
  <c r="AF2619" i="1"/>
  <c r="AG2651" i="1"/>
  <c r="AF2651" i="1"/>
  <c r="AG2683" i="1"/>
  <c r="AF2683" i="1"/>
  <c r="AG2715" i="1"/>
  <c r="AF2715" i="1"/>
  <c r="AG2747" i="1"/>
  <c r="AF2747" i="1"/>
  <c r="AG2779" i="1"/>
  <c r="AF2779" i="1"/>
  <c r="AG2811" i="1"/>
  <c r="AF2811" i="1"/>
  <c r="AG2843" i="1"/>
  <c r="AF2843" i="1"/>
  <c r="AG2875" i="1"/>
  <c r="AF2875" i="1"/>
  <c r="AG2907" i="1"/>
  <c r="AF2907" i="1"/>
  <c r="AG2939" i="1"/>
  <c r="AF2939" i="1"/>
  <c r="U60" i="1"/>
  <c r="U92" i="1"/>
  <c r="V92" i="1" s="1"/>
  <c r="U124" i="1"/>
  <c r="V124" i="1" s="1"/>
  <c r="U156" i="1"/>
  <c r="V156" i="1" s="1"/>
  <c r="U188" i="1"/>
  <c r="V188" i="1" s="1"/>
  <c r="U220" i="1"/>
  <c r="V220" i="1" s="1"/>
  <c r="U252" i="1"/>
  <c r="V252" i="1" s="1"/>
  <c r="U284" i="1"/>
  <c r="V284" i="1" s="1"/>
  <c r="U316" i="1"/>
  <c r="V316" i="1" s="1"/>
  <c r="U348" i="1"/>
  <c r="V348" i="1" s="1"/>
  <c r="U380" i="1"/>
  <c r="V380" i="1" s="1"/>
  <c r="U412" i="1"/>
  <c r="V412" i="1" s="1"/>
  <c r="U444" i="1"/>
  <c r="V444" i="1" s="1"/>
  <c r="U476" i="1"/>
  <c r="V476" i="1" s="1"/>
  <c r="U508" i="1"/>
  <c r="V508" i="1" s="1"/>
  <c r="U540" i="1"/>
  <c r="V540" i="1" s="1"/>
  <c r="U572" i="1"/>
  <c r="V572" i="1" s="1"/>
  <c r="U604" i="1"/>
  <c r="V604" i="1" s="1"/>
  <c r="U636" i="1"/>
  <c r="V636" i="1" s="1"/>
  <c r="U668" i="1"/>
  <c r="V668" i="1" s="1"/>
  <c r="U700" i="1"/>
  <c r="V700" i="1" s="1"/>
  <c r="U732" i="1"/>
  <c r="V732" i="1" s="1"/>
  <c r="U764" i="1"/>
  <c r="V764" i="1" s="1"/>
  <c r="U796" i="1"/>
  <c r="V796" i="1" s="1"/>
  <c r="U828" i="1"/>
  <c r="V828" i="1" s="1"/>
  <c r="U860" i="1"/>
  <c r="V860" i="1" s="1"/>
  <c r="U892" i="1"/>
  <c r="V892" i="1" s="1"/>
  <c r="U924" i="1"/>
  <c r="V924" i="1" s="1"/>
  <c r="U956" i="1"/>
  <c r="V956" i="1" s="1"/>
  <c r="U988" i="1"/>
  <c r="V988" i="1" s="1"/>
  <c r="AG67" i="1"/>
  <c r="AF67" i="1"/>
  <c r="AG131" i="1"/>
  <c r="AF131" i="1"/>
  <c r="AG163" i="1"/>
  <c r="AF163" i="1"/>
  <c r="AG195" i="1"/>
  <c r="AF195" i="1"/>
  <c r="AG227" i="1"/>
  <c r="AF227" i="1"/>
  <c r="AG259" i="1"/>
  <c r="AF259" i="1"/>
  <c r="AG323" i="1"/>
  <c r="AF323" i="1"/>
  <c r="AG355" i="1"/>
  <c r="AF355" i="1"/>
  <c r="AG387" i="1"/>
  <c r="AF387" i="1"/>
  <c r="AG419" i="1"/>
  <c r="AF419" i="1"/>
  <c r="AG483" i="1"/>
  <c r="AF483" i="1"/>
  <c r="AG611" i="1"/>
  <c r="AF611" i="1"/>
  <c r="AG675" i="1"/>
  <c r="AF675" i="1"/>
  <c r="AG707" i="1"/>
  <c r="AF707" i="1"/>
  <c r="AG739" i="1"/>
  <c r="AF739" i="1"/>
  <c r="AG803" i="1"/>
  <c r="AF803" i="1"/>
  <c r="AG899" i="1"/>
  <c r="AF899" i="1"/>
  <c r="AG931" i="1"/>
  <c r="AF931" i="1"/>
  <c r="AG1027" i="1"/>
  <c r="AF1027" i="1"/>
  <c r="AG1059" i="1"/>
  <c r="AF1059" i="1"/>
  <c r="AG1091" i="1"/>
  <c r="AF1091" i="1"/>
  <c r="AG1123" i="1"/>
  <c r="AF1123" i="1"/>
  <c r="AG1219" i="1"/>
  <c r="AF1219" i="1"/>
  <c r="AG1283" i="1"/>
  <c r="AF1283" i="1"/>
  <c r="AG1315" i="1"/>
  <c r="AF1315" i="1"/>
  <c r="AG1379" i="1"/>
  <c r="AF1379" i="1"/>
  <c r="AG1443" i="1"/>
  <c r="AF1443" i="1"/>
  <c r="AG1507" i="1"/>
  <c r="AF1507" i="1"/>
  <c r="AG1539" i="1"/>
  <c r="AF1539" i="1"/>
  <c r="AG1571" i="1"/>
  <c r="AF1571" i="1"/>
  <c r="AG1635" i="1"/>
  <c r="AF1635" i="1"/>
  <c r="AG1699" i="1"/>
  <c r="AF1699" i="1"/>
  <c r="AG1763" i="1"/>
  <c r="AF1763" i="1"/>
  <c r="AG1827" i="1"/>
  <c r="AF1827" i="1"/>
  <c r="AG1891" i="1"/>
  <c r="AF1891" i="1"/>
  <c r="AG2371" i="1"/>
  <c r="AF2371" i="1"/>
  <c r="AG2435" i="1"/>
  <c r="AF2435" i="1"/>
  <c r="AG2851" i="1"/>
  <c r="AF2851" i="1"/>
  <c r="U42" i="1"/>
  <c r="U58" i="1"/>
  <c r="U90" i="1"/>
  <c r="V90" i="1" s="1"/>
  <c r="U106" i="1"/>
  <c r="V106" i="1" s="1"/>
  <c r="U4598" i="1"/>
  <c r="V4598" i="1" s="1"/>
  <c r="U4630" i="1"/>
  <c r="V4630" i="1" s="1"/>
  <c r="U4662" i="1"/>
  <c r="V4662" i="1" s="1"/>
  <c r="U4694" i="1"/>
  <c r="V4694" i="1" s="1"/>
  <c r="U4726" i="1"/>
  <c r="V4726" i="1" s="1"/>
  <c r="U4758" i="1"/>
  <c r="V4758" i="1" s="1"/>
  <c r="U4790" i="1"/>
  <c r="V4790" i="1" s="1"/>
  <c r="U4822" i="1"/>
  <c r="V4822" i="1" s="1"/>
  <c r="U4854" i="1"/>
  <c r="V4854" i="1" s="1"/>
  <c r="U4886" i="1"/>
  <c r="V4886" i="1" s="1"/>
  <c r="U4918" i="1"/>
  <c r="V4918" i="1" s="1"/>
  <c r="U4950" i="1"/>
  <c r="V4950" i="1" s="1"/>
  <c r="U4982" i="1"/>
  <c r="V4982" i="1" s="1"/>
  <c r="U34" i="1"/>
  <c r="U50" i="1"/>
  <c r="U66" i="1"/>
  <c r="U82" i="1"/>
  <c r="V82" i="1" s="1"/>
  <c r="U98" i="1"/>
  <c r="V98" i="1" s="1"/>
  <c r="U4614" i="1"/>
  <c r="V4614" i="1" s="1"/>
  <c r="U4646" i="1"/>
  <c r="V4646" i="1" s="1"/>
  <c r="U4678" i="1"/>
  <c r="V4678" i="1" s="1"/>
  <c r="U4710" i="1"/>
  <c r="V4710" i="1" s="1"/>
  <c r="U4742" i="1"/>
  <c r="V4742" i="1" s="1"/>
  <c r="U4774" i="1"/>
  <c r="V4774" i="1" s="1"/>
  <c r="U4806" i="1"/>
  <c r="V4806" i="1" s="1"/>
  <c r="U4838" i="1"/>
  <c r="V4838" i="1" s="1"/>
  <c r="U4870" i="1"/>
  <c r="V4870" i="1" s="1"/>
  <c r="U4902" i="1"/>
  <c r="V4902" i="1" s="1"/>
  <c r="U4934" i="1"/>
  <c r="V4934" i="1" s="1"/>
  <c r="U4966" i="1"/>
  <c r="V4966" i="1" s="1"/>
  <c r="T6" i="1"/>
  <c r="T17" i="1" s="1"/>
  <c r="U1019" i="1"/>
  <c r="V1019" i="1" s="1"/>
  <c r="U1051" i="1"/>
  <c r="V1051" i="1" s="1"/>
  <c r="U1067" i="1"/>
  <c r="V1067" i="1" s="1"/>
  <c r="U1147" i="1"/>
  <c r="V1147" i="1" s="1"/>
  <c r="U1163" i="1"/>
  <c r="V1163" i="1" s="1"/>
  <c r="U1195" i="1"/>
  <c r="V1195" i="1" s="1"/>
  <c r="U1211" i="1"/>
  <c r="V1211" i="1" s="1"/>
  <c r="U1275" i="1"/>
  <c r="V1275" i="1" s="1"/>
  <c r="U1339" i="1"/>
  <c r="V1339" i="1" s="1"/>
  <c r="U1371" i="1"/>
  <c r="V1371" i="1" s="1"/>
  <c r="U1387" i="1"/>
  <c r="V1387" i="1" s="1"/>
  <c r="U1419" i="1"/>
  <c r="V1419" i="1" s="1"/>
  <c r="U1467" i="1"/>
  <c r="V1467" i="1" s="1"/>
  <c r="U1499" i="1"/>
  <c r="V1499" i="1" s="1"/>
  <c r="U1515" i="1"/>
  <c r="V1515" i="1" s="1"/>
  <c r="U1611" i="1"/>
  <c r="V1611" i="1" s="1"/>
  <c r="U1643" i="1"/>
  <c r="V1643" i="1" s="1"/>
  <c r="U1675" i="1"/>
  <c r="V1675" i="1" s="1"/>
  <c r="U1691" i="1"/>
  <c r="V1691" i="1" s="1"/>
  <c r="U1739" i="1"/>
  <c r="V1739" i="1" s="1"/>
  <c r="U1755" i="1"/>
  <c r="V1755" i="1" s="1"/>
  <c r="U1771" i="1"/>
  <c r="V1771" i="1" s="1"/>
  <c r="U1819" i="1"/>
  <c r="V1819" i="1" s="1"/>
  <c r="U1963" i="1"/>
  <c r="V1963" i="1" s="1"/>
  <c r="U1995" i="1"/>
  <c r="V1995" i="1" s="1"/>
  <c r="U2011" i="1"/>
  <c r="V2011" i="1" s="1"/>
  <c r="U2059" i="1"/>
  <c r="V2059" i="1" s="1"/>
  <c r="U2091" i="1"/>
  <c r="V2091" i="1" s="1"/>
  <c r="U2123" i="1"/>
  <c r="V2123" i="1" s="1"/>
  <c r="U2155" i="1"/>
  <c r="V2155" i="1" s="1"/>
  <c r="U2171" i="1"/>
  <c r="V2171" i="1" s="1"/>
  <c r="U2219" i="1"/>
  <c r="V2219" i="1" s="1"/>
  <c r="U2235" i="1"/>
  <c r="V2235" i="1" s="1"/>
  <c r="U2251" i="1"/>
  <c r="V2251" i="1" s="1"/>
  <c r="U2267" i="1"/>
  <c r="V2267" i="1" s="1"/>
  <c r="U2299" i="1"/>
  <c r="V2299" i="1" s="1"/>
  <c r="U2363" i="1"/>
  <c r="V2363" i="1" s="1"/>
  <c r="U2379" i="1"/>
  <c r="V2379" i="1" s="1"/>
  <c r="U2395" i="1"/>
  <c r="V2395" i="1" s="1"/>
  <c r="U2411" i="1"/>
  <c r="V2411" i="1" s="1"/>
  <c r="U2443" i="1"/>
  <c r="V2443" i="1" s="1"/>
  <c r="U2459" i="1"/>
  <c r="V2459" i="1" s="1"/>
  <c r="U2475" i="1"/>
  <c r="V2475" i="1" s="1"/>
  <c r="U2507" i="1"/>
  <c r="V2507" i="1" s="1"/>
  <c r="U2523" i="1"/>
  <c r="V2523" i="1" s="1"/>
  <c r="U2555" i="1"/>
  <c r="V2555" i="1" s="1"/>
  <c r="U2587" i="1"/>
  <c r="V2587" i="1" s="1"/>
  <c r="U2635" i="1"/>
  <c r="V2635" i="1" s="1"/>
  <c r="U2667" i="1"/>
  <c r="V2667" i="1" s="1"/>
  <c r="U2699" i="1"/>
  <c r="V2699" i="1" s="1"/>
  <c r="U2715" i="1"/>
  <c r="V2715" i="1" s="1"/>
  <c r="U2731" i="1"/>
  <c r="V2731" i="1" s="1"/>
  <c r="U2747" i="1"/>
  <c r="V2747" i="1" s="1"/>
  <c r="U2763" i="1"/>
  <c r="V2763" i="1" s="1"/>
  <c r="U2779" i="1"/>
  <c r="V2779" i="1" s="1"/>
  <c r="U2827" i="1"/>
  <c r="V2827" i="1" s="1"/>
  <c r="U2859" i="1"/>
  <c r="V2859" i="1" s="1"/>
  <c r="U2891" i="1"/>
  <c r="V2891" i="1" s="1"/>
  <c r="U2907" i="1"/>
  <c r="V2907" i="1" s="1"/>
  <c r="U2923" i="1"/>
  <c r="V2923" i="1" s="1"/>
  <c r="U3003" i="1"/>
  <c r="V3003" i="1" s="1"/>
  <c r="U3019" i="1"/>
  <c r="V3019" i="1" s="1"/>
  <c r="U3051" i="1"/>
  <c r="V3051" i="1" s="1"/>
  <c r="U3067" i="1"/>
  <c r="V3067" i="1" s="1"/>
  <c r="U3083" i="1"/>
  <c r="V3083" i="1" s="1"/>
  <c r="U3099" i="1"/>
  <c r="V3099" i="1" s="1"/>
  <c r="U3147" i="1"/>
  <c r="V3147" i="1" s="1"/>
  <c r="U3195" i="1"/>
  <c r="V3195" i="1" s="1"/>
  <c r="U3211" i="1"/>
  <c r="V3211" i="1" s="1"/>
  <c r="U3227" i="1"/>
  <c r="V3227" i="1" s="1"/>
  <c r="U3243" i="1"/>
  <c r="V3243" i="1" s="1"/>
  <c r="U1011" i="1"/>
  <c r="V1011" i="1" s="1"/>
  <c r="U1043" i="1"/>
  <c r="V1043" i="1" s="1"/>
  <c r="U1091" i="1"/>
  <c r="V1091" i="1" s="1"/>
  <c r="U1123" i="1"/>
  <c r="V1123" i="1" s="1"/>
  <c r="U1139" i="1"/>
  <c r="V1139" i="1" s="1"/>
  <c r="U1171" i="1"/>
  <c r="V1171" i="1" s="1"/>
  <c r="U1219" i="1"/>
  <c r="V1219" i="1" s="1"/>
  <c r="U1251" i="1"/>
  <c r="V1251" i="1" s="1"/>
  <c r="U1283" i="1"/>
  <c r="V1283" i="1" s="1"/>
  <c r="U1315" i="1"/>
  <c r="V1315" i="1" s="1"/>
  <c r="U1347" i="1"/>
  <c r="V1347" i="1" s="1"/>
  <c r="U1395" i="1"/>
  <c r="V1395" i="1" s="1"/>
  <c r="U1427" i="1"/>
  <c r="V1427" i="1" s="1"/>
  <c r="U1491" i="1"/>
  <c r="V1491" i="1" s="1"/>
  <c r="U1539" i="1"/>
  <c r="V1539" i="1" s="1"/>
  <c r="U1587" i="1"/>
  <c r="V1587" i="1" s="1"/>
  <c r="U1619" i="1"/>
  <c r="V1619" i="1" s="1"/>
  <c r="U1651" i="1"/>
  <c r="V1651" i="1" s="1"/>
  <c r="U1667" i="1"/>
  <c r="V1667" i="1" s="1"/>
  <c r="U1699" i="1"/>
  <c r="V1699" i="1" s="1"/>
  <c r="U1747" i="1"/>
  <c r="V1747" i="1" s="1"/>
  <c r="U1811" i="1"/>
  <c r="V1811" i="1" s="1"/>
  <c r="U1843" i="1"/>
  <c r="V1843" i="1" s="1"/>
  <c r="U1923" i="1"/>
  <c r="V1923" i="1" s="1"/>
  <c r="U1971" i="1"/>
  <c r="V1971" i="1" s="1"/>
  <c r="U2051" i="1"/>
  <c r="V2051" i="1" s="1"/>
  <c r="U2099" i="1"/>
  <c r="V2099" i="1" s="1"/>
  <c r="U2131" i="1"/>
  <c r="V2131" i="1" s="1"/>
  <c r="U2147" i="1"/>
  <c r="V2147" i="1" s="1"/>
  <c r="U2195" i="1"/>
  <c r="V2195" i="1" s="1"/>
  <c r="U2211" i="1"/>
  <c r="V2211" i="1" s="1"/>
  <c r="U2275" i="1"/>
  <c r="V2275" i="1" s="1"/>
  <c r="U2291" i="1"/>
  <c r="V2291" i="1" s="1"/>
  <c r="U2339" i="1"/>
  <c r="V2339" i="1" s="1"/>
  <c r="U2371" i="1"/>
  <c r="V2371" i="1" s="1"/>
  <c r="U2419" i="1"/>
  <c r="V2419" i="1" s="1"/>
  <c r="U2435" i="1"/>
  <c r="V2435" i="1" s="1"/>
  <c r="U2451" i="1"/>
  <c r="V2451" i="1" s="1"/>
  <c r="U2483" i="1"/>
  <c r="V2483" i="1" s="1"/>
  <c r="U2547" i="1"/>
  <c r="V2547" i="1" s="1"/>
  <c r="U2579" i="1"/>
  <c r="V2579" i="1" s="1"/>
  <c r="U2611" i="1"/>
  <c r="V2611" i="1" s="1"/>
  <c r="U2643" i="1"/>
  <c r="V2643" i="1" s="1"/>
  <c r="U2659" i="1"/>
  <c r="V2659" i="1" s="1"/>
  <c r="U2691" i="1"/>
  <c r="V2691" i="1" s="1"/>
  <c r="U2723" i="1"/>
  <c r="V2723" i="1" s="1"/>
  <c r="U2739" i="1"/>
  <c r="V2739" i="1" s="1"/>
  <c r="U2755" i="1"/>
  <c r="V2755" i="1" s="1"/>
  <c r="U2787" i="1"/>
  <c r="V2787" i="1" s="1"/>
  <c r="U2803" i="1"/>
  <c r="V2803" i="1" s="1"/>
  <c r="U2819" i="1"/>
  <c r="V2819" i="1" s="1"/>
  <c r="U2835" i="1"/>
  <c r="V2835" i="1" s="1"/>
  <c r="U2947" i="1"/>
  <c r="V2947" i="1" s="1"/>
  <c r="U2963" i="1"/>
  <c r="V2963" i="1" s="1"/>
  <c r="U2995" i="1"/>
  <c r="V2995" i="1" s="1"/>
  <c r="U3043" i="1"/>
  <c r="V3043" i="1" s="1"/>
  <c r="U3075" i="1"/>
  <c r="V3075" i="1" s="1"/>
  <c r="U3107" i="1"/>
  <c r="V3107" i="1" s="1"/>
  <c r="U3123" i="1"/>
  <c r="V3123" i="1" s="1"/>
  <c r="U3171" i="1"/>
  <c r="V3171" i="1" s="1"/>
  <c r="U3203" i="1"/>
  <c r="V3203" i="1" s="1"/>
  <c r="U3235" i="1"/>
  <c r="V3235" i="1" s="1"/>
  <c r="U1027" i="1"/>
  <c r="V1027" i="1" s="1"/>
  <c r="U1059" i="1"/>
  <c r="V1059" i="1" s="1"/>
  <c r="U1075" i="1"/>
  <c r="V1075" i="1" s="1"/>
  <c r="U1107" i="1"/>
  <c r="V1107" i="1" s="1"/>
  <c r="U1155" i="1"/>
  <c r="V1155" i="1" s="1"/>
  <c r="U1187" i="1"/>
  <c r="V1187" i="1" s="1"/>
  <c r="U1203" i="1"/>
  <c r="V1203" i="1" s="1"/>
  <c r="U1235" i="1"/>
  <c r="V1235" i="1" s="1"/>
  <c r="U1267" i="1"/>
  <c r="V1267" i="1" s="1"/>
  <c r="U1299" i="1"/>
  <c r="V1299" i="1" s="1"/>
  <c r="U1331" i="1"/>
  <c r="V1331" i="1" s="1"/>
  <c r="U1363" i="1"/>
  <c r="V1363" i="1" s="1"/>
  <c r="U1379" i="1"/>
  <c r="V1379" i="1" s="1"/>
  <c r="U1411" i="1"/>
  <c r="V1411" i="1" s="1"/>
  <c r="U1443" i="1"/>
  <c r="V1443" i="1" s="1"/>
  <c r="U1459" i="1"/>
  <c r="V1459" i="1" s="1"/>
  <c r="U1475" i="1"/>
  <c r="V1475" i="1" s="1"/>
  <c r="U1507" i="1"/>
  <c r="V1507" i="1" s="1"/>
  <c r="U1523" i="1"/>
  <c r="V1523" i="1" s="1"/>
  <c r="U1555" i="1"/>
  <c r="V1555" i="1" s="1"/>
  <c r="U1571" i="1"/>
  <c r="V1571" i="1" s="1"/>
  <c r="U1603" i="1"/>
  <c r="V1603" i="1" s="1"/>
  <c r="U1635" i="1"/>
  <c r="V1635" i="1" s="1"/>
  <c r="U1683" i="1"/>
  <c r="V1683" i="1" s="1"/>
  <c r="U1715" i="1"/>
  <c r="V1715" i="1" s="1"/>
  <c r="U1731" i="1"/>
  <c r="V1731" i="1" s="1"/>
  <c r="U1763" i="1"/>
  <c r="V1763" i="1" s="1"/>
  <c r="U1779" i="1"/>
  <c r="V1779" i="1" s="1"/>
  <c r="U1795" i="1"/>
  <c r="V1795" i="1" s="1"/>
  <c r="U1827" i="1"/>
  <c r="V1827" i="1" s="1"/>
  <c r="U1859" i="1"/>
  <c r="V1859" i="1" s="1"/>
  <c r="U1875" i="1"/>
  <c r="V1875" i="1" s="1"/>
  <c r="U1891" i="1"/>
  <c r="V1891" i="1" s="1"/>
  <c r="U1907" i="1"/>
  <c r="V1907" i="1" s="1"/>
  <c r="U1939" i="1"/>
  <c r="V1939" i="1" s="1"/>
  <c r="U1955" i="1"/>
  <c r="V1955" i="1" s="1"/>
  <c r="U1987" i="1"/>
  <c r="V1987" i="1" s="1"/>
  <c r="U2003" i="1"/>
  <c r="V2003" i="1" s="1"/>
  <c r="U2019" i="1"/>
  <c r="V2019" i="1" s="1"/>
  <c r="U2035" i="1"/>
  <c r="V2035" i="1" s="1"/>
  <c r="U2067" i="1"/>
  <c r="V2067" i="1" s="1"/>
  <c r="U2083" i="1"/>
  <c r="V2083" i="1" s="1"/>
  <c r="U2115" i="1"/>
  <c r="V2115" i="1" s="1"/>
  <c r="U2163" i="1"/>
  <c r="V2163" i="1" s="1"/>
  <c r="U2179" i="1"/>
  <c r="V2179" i="1" s="1"/>
  <c r="U2227" i="1"/>
  <c r="V2227" i="1" s="1"/>
  <c r="U2243" i="1"/>
  <c r="V2243" i="1" s="1"/>
  <c r="U2259" i="1"/>
  <c r="V2259" i="1" s="1"/>
  <c r="U2307" i="1"/>
  <c r="V2307" i="1" s="1"/>
  <c r="U2323" i="1"/>
  <c r="V2323" i="1" s="1"/>
  <c r="U2355" i="1"/>
  <c r="V2355" i="1" s="1"/>
  <c r="U2387" i="1"/>
  <c r="V2387" i="1" s="1"/>
  <c r="U2403" i="1"/>
  <c r="V2403" i="1" s="1"/>
  <c r="U2467" i="1"/>
  <c r="V2467" i="1" s="1"/>
  <c r="U2499" i="1"/>
  <c r="V2499" i="1" s="1"/>
  <c r="U2515" i="1"/>
  <c r="V2515" i="1" s="1"/>
  <c r="U2531" i="1"/>
  <c r="V2531" i="1" s="1"/>
  <c r="U2563" i="1"/>
  <c r="V2563" i="1" s="1"/>
  <c r="U2595" i="1"/>
  <c r="V2595" i="1" s="1"/>
  <c r="U2627" i="1"/>
  <c r="V2627" i="1" s="1"/>
  <c r="U2675" i="1"/>
  <c r="V2675" i="1" s="1"/>
  <c r="U2707" i="1"/>
  <c r="V2707" i="1" s="1"/>
  <c r="U2771" i="1"/>
  <c r="V2771" i="1" s="1"/>
  <c r="U2851" i="1"/>
  <c r="V2851" i="1" s="1"/>
  <c r="U2867" i="1"/>
  <c r="V2867" i="1" s="1"/>
  <c r="U2883" i="1"/>
  <c r="V2883" i="1" s="1"/>
  <c r="U2899" i="1"/>
  <c r="V2899" i="1" s="1"/>
  <c r="U2915" i="1"/>
  <c r="V2915" i="1" s="1"/>
  <c r="U2931" i="1"/>
  <c r="V2931" i="1" s="1"/>
  <c r="U2979" i="1"/>
  <c r="V2979" i="1" s="1"/>
  <c r="U3011" i="1"/>
  <c r="V3011" i="1" s="1"/>
  <c r="U3027" i="1"/>
  <c r="V3027" i="1" s="1"/>
  <c r="U3059" i="1"/>
  <c r="V3059" i="1" s="1"/>
  <c r="U3091" i="1"/>
  <c r="V3091" i="1" s="1"/>
  <c r="U3139" i="1"/>
  <c r="V3139" i="1" s="1"/>
  <c r="U3155" i="1"/>
  <c r="V3155" i="1" s="1"/>
  <c r="U3187" i="1"/>
  <c r="V3187" i="1" s="1"/>
  <c r="U3219" i="1"/>
  <c r="V3219" i="1" s="1"/>
  <c r="U1035" i="1"/>
  <c r="V1035" i="1" s="1"/>
  <c r="U1083" i="1"/>
  <c r="V1083" i="1" s="1"/>
  <c r="U1099" i="1"/>
  <c r="V1099" i="1" s="1"/>
  <c r="U1115" i="1"/>
  <c r="V1115" i="1" s="1"/>
  <c r="U1131" i="1"/>
  <c r="V1131" i="1" s="1"/>
  <c r="U1179" i="1"/>
  <c r="V1179" i="1" s="1"/>
  <c r="U1227" i="1"/>
  <c r="V1227" i="1" s="1"/>
  <c r="U1243" i="1"/>
  <c r="V1243" i="1" s="1"/>
  <c r="U1259" i="1"/>
  <c r="V1259" i="1" s="1"/>
  <c r="U1291" i="1"/>
  <c r="V1291" i="1" s="1"/>
  <c r="U1307" i="1"/>
  <c r="V1307" i="1" s="1"/>
  <c r="U1323" i="1"/>
  <c r="V1323" i="1" s="1"/>
  <c r="U1355" i="1"/>
  <c r="V1355" i="1" s="1"/>
  <c r="U1403" i="1"/>
  <c r="V1403" i="1" s="1"/>
  <c r="U1435" i="1"/>
  <c r="V1435" i="1" s="1"/>
  <c r="U1451" i="1"/>
  <c r="V1451" i="1" s="1"/>
  <c r="U1483" i="1"/>
  <c r="V1483" i="1" s="1"/>
  <c r="U1531" i="1"/>
  <c r="V1531" i="1" s="1"/>
  <c r="U1547" i="1"/>
  <c r="V1547" i="1" s="1"/>
  <c r="U1563" i="1"/>
  <c r="V1563" i="1" s="1"/>
  <c r="U1579" i="1"/>
  <c r="V1579" i="1" s="1"/>
  <c r="U1595" i="1"/>
  <c r="V1595" i="1" s="1"/>
  <c r="U1627" i="1"/>
  <c r="V1627" i="1" s="1"/>
  <c r="U1659" i="1"/>
  <c r="V1659" i="1" s="1"/>
  <c r="U1707" i="1"/>
  <c r="V1707" i="1" s="1"/>
  <c r="U1723" i="1"/>
  <c r="V1723" i="1" s="1"/>
  <c r="U1787" i="1"/>
  <c r="V1787" i="1" s="1"/>
  <c r="U1803" i="1"/>
  <c r="V1803" i="1" s="1"/>
  <c r="U1835" i="1"/>
  <c r="V1835" i="1" s="1"/>
  <c r="U1851" i="1"/>
  <c r="V1851" i="1" s="1"/>
  <c r="U1867" i="1"/>
  <c r="V1867" i="1" s="1"/>
  <c r="U1883" i="1"/>
  <c r="V1883" i="1" s="1"/>
  <c r="U1899" i="1"/>
  <c r="V1899" i="1" s="1"/>
  <c r="U1915" i="1"/>
  <c r="V1915" i="1" s="1"/>
  <c r="U1931" i="1"/>
  <c r="V1931" i="1" s="1"/>
  <c r="U1947" i="1"/>
  <c r="V1947" i="1" s="1"/>
  <c r="U1979" i="1"/>
  <c r="V1979" i="1" s="1"/>
  <c r="U2027" i="1"/>
  <c r="V2027" i="1" s="1"/>
  <c r="U2043" i="1"/>
  <c r="V2043" i="1" s="1"/>
  <c r="U2075" i="1"/>
  <c r="V2075" i="1" s="1"/>
  <c r="U2107" i="1"/>
  <c r="V2107" i="1" s="1"/>
  <c r="U2139" i="1"/>
  <c r="V2139" i="1" s="1"/>
  <c r="U2187" i="1"/>
  <c r="V2187" i="1" s="1"/>
  <c r="U2203" i="1"/>
  <c r="V2203" i="1" s="1"/>
  <c r="U2283" i="1"/>
  <c r="V2283" i="1" s="1"/>
  <c r="U2315" i="1"/>
  <c r="V2315" i="1" s="1"/>
  <c r="U2331" i="1"/>
  <c r="V2331" i="1" s="1"/>
  <c r="U2347" i="1"/>
  <c r="V2347" i="1" s="1"/>
  <c r="U2427" i="1"/>
  <c r="V2427" i="1" s="1"/>
  <c r="U2491" i="1"/>
  <c r="V2491" i="1" s="1"/>
  <c r="U2539" i="1"/>
  <c r="V2539" i="1" s="1"/>
  <c r="U2571" i="1"/>
  <c r="V2571" i="1" s="1"/>
  <c r="U2603" i="1"/>
  <c r="V2603" i="1" s="1"/>
  <c r="U2619" i="1"/>
  <c r="V2619" i="1" s="1"/>
  <c r="U2651" i="1"/>
  <c r="V2651" i="1" s="1"/>
  <c r="U2683" i="1"/>
  <c r="V2683" i="1" s="1"/>
  <c r="U2795" i="1"/>
  <c r="V2795" i="1" s="1"/>
  <c r="U2811" i="1"/>
  <c r="V2811" i="1" s="1"/>
  <c r="U2843" i="1"/>
  <c r="V2843" i="1" s="1"/>
  <c r="U2875" i="1"/>
  <c r="V2875" i="1" s="1"/>
  <c r="U2939" i="1"/>
  <c r="V2939" i="1" s="1"/>
  <c r="U2955" i="1"/>
  <c r="V2955" i="1" s="1"/>
  <c r="U2971" i="1"/>
  <c r="V2971" i="1" s="1"/>
  <c r="U2987" i="1"/>
  <c r="V2987" i="1" s="1"/>
  <c r="U3035" i="1"/>
  <c r="V3035" i="1" s="1"/>
  <c r="U3115" i="1"/>
  <c r="V3115" i="1" s="1"/>
  <c r="U3131" i="1"/>
  <c r="V3131" i="1" s="1"/>
  <c r="U3163" i="1"/>
  <c r="V3163" i="1" s="1"/>
  <c r="U3179" i="1"/>
  <c r="V3179" i="1" s="1"/>
  <c r="U3259" i="1"/>
  <c r="V3259" i="1" s="1"/>
  <c r="U3275" i="1"/>
  <c r="V3275" i="1" s="1"/>
  <c r="U3307" i="1"/>
  <c r="V3307" i="1" s="1"/>
  <c r="U3323" i="1"/>
  <c r="V3323" i="1" s="1"/>
  <c r="U3339" i="1"/>
  <c r="V3339" i="1" s="1"/>
  <c r="U3355" i="1"/>
  <c r="V3355" i="1" s="1"/>
  <c r="U3371" i="1"/>
  <c r="V3371" i="1" s="1"/>
  <c r="U3387" i="1"/>
  <c r="V3387" i="1" s="1"/>
  <c r="U3403" i="1"/>
  <c r="V3403" i="1" s="1"/>
  <c r="U3435" i="1"/>
  <c r="V3435" i="1" s="1"/>
  <c r="U3467" i="1"/>
  <c r="V3467" i="1" s="1"/>
  <c r="U3483" i="1"/>
  <c r="V3483" i="1" s="1"/>
  <c r="U3499" i="1"/>
  <c r="V3499" i="1" s="1"/>
  <c r="U3531" i="1"/>
  <c r="V3531" i="1" s="1"/>
  <c r="U4607" i="1"/>
  <c r="V4607" i="1" s="1"/>
  <c r="U4639" i="1"/>
  <c r="V4639" i="1" s="1"/>
  <c r="U4671" i="1"/>
  <c r="V4671" i="1" s="1"/>
  <c r="U4703" i="1"/>
  <c r="V4703" i="1" s="1"/>
  <c r="U4735" i="1"/>
  <c r="V4735" i="1" s="1"/>
  <c r="U4767" i="1"/>
  <c r="V4767" i="1" s="1"/>
  <c r="U4799" i="1"/>
  <c r="V4799" i="1" s="1"/>
  <c r="U4831" i="1"/>
  <c r="V4831" i="1" s="1"/>
  <c r="U4863" i="1"/>
  <c r="V4863" i="1" s="1"/>
  <c r="U4911" i="1"/>
  <c r="V4911" i="1" s="1"/>
  <c r="U4927" i="1"/>
  <c r="V4927" i="1" s="1"/>
  <c r="U4943" i="1"/>
  <c r="V4943" i="1" s="1"/>
  <c r="U4959" i="1"/>
  <c r="V4959" i="1" s="1"/>
  <c r="U111" i="1"/>
  <c r="V111" i="1" s="1"/>
  <c r="U127" i="1"/>
  <c r="V127" i="1" s="1"/>
  <c r="U143" i="1"/>
  <c r="V143" i="1" s="1"/>
  <c r="U159" i="1"/>
  <c r="V159" i="1" s="1"/>
  <c r="U175" i="1"/>
  <c r="V175" i="1" s="1"/>
  <c r="U191" i="1"/>
  <c r="V191" i="1" s="1"/>
  <c r="U207" i="1"/>
  <c r="V207" i="1" s="1"/>
  <c r="U223" i="1"/>
  <c r="V223" i="1" s="1"/>
  <c r="U239" i="1"/>
  <c r="V239" i="1" s="1"/>
  <c r="U255" i="1"/>
  <c r="V255" i="1" s="1"/>
  <c r="U271" i="1"/>
  <c r="V271" i="1" s="1"/>
  <c r="U287" i="1"/>
  <c r="V287" i="1" s="1"/>
  <c r="U303" i="1"/>
  <c r="V303" i="1" s="1"/>
  <c r="U319" i="1"/>
  <c r="V319" i="1" s="1"/>
  <c r="U335" i="1"/>
  <c r="V335" i="1" s="1"/>
  <c r="U351" i="1"/>
  <c r="V351" i="1" s="1"/>
  <c r="U367" i="1"/>
  <c r="V367" i="1" s="1"/>
  <c r="U383" i="1"/>
  <c r="V383" i="1" s="1"/>
  <c r="U399" i="1"/>
  <c r="V399" i="1" s="1"/>
  <c r="U415" i="1"/>
  <c r="V415" i="1" s="1"/>
  <c r="U431" i="1"/>
  <c r="V431" i="1" s="1"/>
  <c r="U447" i="1"/>
  <c r="V447" i="1" s="1"/>
  <c r="U463" i="1"/>
  <c r="V463" i="1" s="1"/>
  <c r="U479" i="1"/>
  <c r="V479" i="1" s="1"/>
  <c r="U495" i="1"/>
  <c r="V495" i="1" s="1"/>
  <c r="U511" i="1"/>
  <c r="V511" i="1" s="1"/>
  <c r="U527" i="1"/>
  <c r="V527" i="1" s="1"/>
  <c r="U543" i="1"/>
  <c r="V543" i="1" s="1"/>
  <c r="U559" i="1"/>
  <c r="V559" i="1" s="1"/>
  <c r="U575" i="1"/>
  <c r="V575" i="1" s="1"/>
  <c r="U591" i="1"/>
  <c r="V591" i="1" s="1"/>
  <c r="U607" i="1"/>
  <c r="V607" i="1" s="1"/>
  <c r="U623" i="1"/>
  <c r="V623" i="1" s="1"/>
  <c r="U639" i="1"/>
  <c r="V639" i="1" s="1"/>
  <c r="U655" i="1"/>
  <c r="V655" i="1" s="1"/>
  <c r="U671" i="1"/>
  <c r="V671" i="1" s="1"/>
  <c r="U687" i="1"/>
  <c r="V687" i="1" s="1"/>
  <c r="U703" i="1"/>
  <c r="V703" i="1" s="1"/>
  <c r="U3251" i="1"/>
  <c r="V3251" i="1" s="1"/>
  <c r="U3267" i="1"/>
  <c r="V3267" i="1" s="1"/>
  <c r="U3283" i="1"/>
  <c r="V3283" i="1" s="1"/>
  <c r="U3331" i="1"/>
  <c r="V3331" i="1" s="1"/>
  <c r="U3347" i="1"/>
  <c r="V3347" i="1" s="1"/>
  <c r="U3379" i="1"/>
  <c r="V3379" i="1" s="1"/>
  <c r="U3427" i="1"/>
  <c r="V3427" i="1" s="1"/>
  <c r="U3475" i="1"/>
  <c r="V3475" i="1" s="1"/>
  <c r="U3507" i="1"/>
  <c r="V3507" i="1" s="1"/>
  <c r="U3523" i="1"/>
  <c r="V3523" i="1" s="1"/>
  <c r="U3539" i="1"/>
  <c r="V3539" i="1" s="1"/>
  <c r="U3555" i="1"/>
  <c r="V3555" i="1" s="1"/>
  <c r="U3571" i="1"/>
  <c r="V3571" i="1" s="1"/>
  <c r="U3587" i="1"/>
  <c r="V3587" i="1" s="1"/>
  <c r="U3603" i="1"/>
  <c r="V3603" i="1" s="1"/>
  <c r="U3635" i="1"/>
  <c r="V3635" i="1" s="1"/>
  <c r="U3651" i="1"/>
  <c r="V3651" i="1" s="1"/>
  <c r="U3667" i="1"/>
  <c r="V3667" i="1" s="1"/>
  <c r="U3683" i="1"/>
  <c r="V3683" i="1" s="1"/>
  <c r="U3699" i="1"/>
  <c r="V3699" i="1" s="1"/>
  <c r="U3715" i="1"/>
  <c r="V3715" i="1" s="1"/>
  <c r="U3731" i="1"/>
  <c r="V3731" i="1" s="1"/>
  <c r="U3747" i="1"/>
  <c r="V3747" i="1" s="1"/>
  <c r="U3763" i="1"/>
  <c r="V3763" i="1" s="1"/>
  <c r="U3779" i="1"/>
  <c r="V3779" i="1" s="1"/>
  <c r="U3795" i="1"/>
  <c r="V3795" i="1" s="1"/>
  <c r="U3811" i="1"/>
  <c r="V3811" i="1" s="1"/>
  <c r="U3827" i="1"/>
  <c r="V3827" i="1" s="1"/>
  <c r="U3843" i="1"/>
  <c r="V3843" i="1" s="1"/>
  <c r="U3859" i="1"/>
  <c r="V3859" i="1" s="1"/>
  <c r="U3875" i="1"/>
  <c r="V3875" i="1" s="1"/>
  <c r="U3891" i="1"/>
  <c r="V3891" i="1" s="1"/>
  <c r="U3907" i="1"/>
  <c r="V3907" i="1" s="1"/>
  <c r="U3923" i="1"/>
  <c r="V3923" i="1" s="1"/>
  <c r="U3939" i="1"/>
  <c r="V3939" i="1" s="1"/>
  <c r="U3955" i="1"/>
  <c r="V3955" i="1" s="1"/>
  <c r="U3971" i="1"/>
  <c r="V3971" i="1" s="1"/>
  <c r="U3987" i="1"/>
  <c r="V3987" i="1" s="1"/>
  <c r="U4003" i="1"/>
  <c r="V4003" i="1" s="1"/>
  <c r="U4019" i="1"/>
  <c r="V4019" i="1" s="1"/>
  <c r="U4035" i="1"/>
  <c r="V4035" i="1" s="1"/>
  <c r="U4051" i="1"/>
  <c r="V4051" i="1" s="1"/>
  <c r="U4067" i="1"/>
  <c r="V4067" i="1" s="1"/>
  <c r="U4083" i="1"/>
  <c r="V4083" i="1" s="1"/>
  <c r="U4099" i="1"/>
  <c r="V4099" i="1" s="1"/>
  <c r="U4115" i="1"/>
  <c r="V4115" i="1" s="1"/>
  <c r="U4131" i="1"/>
  <c r="V4131" i="1" s="1"/>
  <c r="U4147" i="1"/>
  <c r="V4147" i="1" s="1"/>
  <c r="U4163" i="1"/>
  <c r="V4163" i="1" s="1"/>
  <c r="U4179" i="1"/>
  <c r="V4179" i="1" s="1"/>
  <c r="U4195" i="1"/>
  <c r="V4195" i="1" s="1"/>
  <c r="U4211" i="1"/>
  <c r="V4211" i="1" s="1"/>
  <c r="U4227" i="1"/>
  <c r="V4227" i="1" s="1"/>
  <c r="U4243" i="1"/>
  <c r="V4243" i="1" s="1"/>
  <c r="U4259" i="1"/>
  <c r="V4259" i="1" s="1"/>
  <c r="U4275" i="1"/>
  <c r="V4275" i="1" s="1"/>
  <c r="U4291" i="1"/>
  <c r="V4291" i="1" s="1"/>
  <c r="U4307" i="1"/>
  <c r="V4307" i="1" s="1"/>
  <c r="U4323" i="1"/>
  <c r="V4323" i="1" s="1"/>
  <c r="U4339" i="1"/>
  <c r="V4339" i="1" s="1"/>
  <c r="U4355" i="1"/>
  <c r="V4355" i="1" s="1"/>
  <c r="U4371" i="1"/>
  <c r="V4371" i="1" s="1"/>
  <c r="U4387" i="1"/>
  <c r="V4387" i="1" s="1"/>
  <c r="U4403" i="1"/>
  <c r="V4403" i="1" s="1"/>
  <c r="U4419" i="1"/>
  <c r="V4419" i="1" s="1"/>
  <c r="U4435" i="1"/>
  <c r="V4435" i="1" s="1"/>
  <c r="U4451" i="1"/>
  <c r="V4451" i="1" s="1"/>
  <c r="U4467" i="1"/>
  <c r="V4467" i="1" s="1"/>
  <c r="U4483" i="1"/>
  <c r="V4483" i="1" s="1"/>
  <c r="U4499" i="1"/>
  <c r="V4499" i="1" s="1"/>
  <c r="U4515" i="1"/>
  <c r="V4515" i="1" s="1"/>
  <c r="U4531" i="1"/>
  <c r="V4531" i="1" s="1"/>
  <c r="U4547" i="1"/>
  <c r="V4547" i="1" s="1"/>
  <c r="U4563" i="1"/>
  <c r="V4563" i="1" s="1"/>
  <c r="U4579" i="1"/>
  <c r="V4579" i="1" s="1"/>
  <c r="U4615" i="1"/>
  <c r="V4615" i="1" s="1"/>
  <c r="U4647" i="1"/>
  <c r="V4647" i="1" s="1"/>
  <c r="U4679" i="1"/>
  <c r="V4679" i="1" s="1"/>
  <c r="U4711" i="1"/>
  <c r="V4711" i="1" s="1"/>
  <c r="U4743" i="1"/>
  <c r="V4743" i="1" s="1"/>
  <c r="U4775" i="1"/>
  <c r="V4775" i="1" s="1"/>
  <c r="U4807" i="1"/>
  <c r="V4807" i="1" s="1"/>
  <c r="U4839" i="1"/>
  <c r="V4839" i="1" s="1"/>
  <c r="U4951" i="1"/>
  <c r="V4951" i="1" s="1"/>
  <c r="U4967" i="1"/>
  <c r="V4967" i="1" s="1"/>
  <c r="U3299" i="1"/>
  <c r="V3299" i="1" s="1"/>
  <c r="U3315" i="1"/>
  <c r="V3315" i="1" s="1"/>
  <c r="U3363" i="1"/>
  <c r="V3363" i="1" s="1"/>
  <c r="U3395" i="1"/>
  <c r="V3395" i="1" s="1"/>
  <c r="U3411" i="1"/>
  <c r="V3411" i="1" s="1"/>
  <c r="U3443" i="1"/>
  <c r="V3443" i="1" s="1"/>
  <c r="U3459" i="1"/>
  <c r="V3459" i="1" s="1"/>
  <c r="U3491" i="1"/>
  <c r="V3491" i="1" s="1"/>
  <c r="U3619" i="1"/>
  <c r="V3619" i="1" s="1"/>
  <c r="U4599" i="1"/>
  <c r="V4599" i="1" s="1"/>
  <c r="U4631" i="1"/>
  <c r="V4631" i="1" s="1"/>
  <c r="U4663" i="1"/>
  <c r="V4663" i="1" s="1"/>
  <c r="U4695" i="1"/>
  <c r="V4695" i="1" s="1"/>
  <c r="U4727" i="1"/>
  <c r="V4727" i="1" s="1"/>
  <c r="U4759" i="1"/>
  <c r="V4759" i="1" s="1"/>
  <c r="U4791" i="1"/>
  <c r="V4791" i="1" s="1"/>
  <c r="U4823" i="1"/>
  <c r="V4823" i="1" s="1"/>
  <c r="U4855" i="1"/>
  <c r="V4855" i="1" s="1"/>
  <c r="U4871" i="1"/>
  <c r="V4871" i="1" s="1"/>
  <c r="U4887" i="1"/>
  <c r="V4887" i="1" s="1"/>
  <c r="U4903" i="1"/>
  <c r="V4903" i="1" s="1"/>
  <c r="U4919" i="1"/>
  <c r="V4919" i="1" s="1"/>
  <c r="U4935" i="1"/>
  <c r="V4935" i="1" s="1"/>
  <c r="U4983" i="1"/>
  <c r="V4983" i="1" s="1"/>
  <c r="U119" i="1"/>
  <c r="V119" i="1" s="1"/>
  <c r="U135" i="1"/>
  <c r="V135" i="1" s="1"/>
  <c r="U151" i="1"/>
  <c r="V151" i="1" s="1"/>
  <c r="U167" i="1"/>
  <c r="V167" i="1" s="1"/>
  <c r="U183" i="1"/>
  <c r="V183" i="1" s="1"/>
  <c r="U199" i="1"/>
  <c r="V199" i="1" s="1"/>
  <c r="U215" i="1"/>
  <c r="V215" i="1" s="1"/>
  <c r="U231" i="1"/>
  <c r="V231" i="1" s="1"/>
  <c r="U247" i="1"/>
  <c r="V247" i="1" s="1"/>
  <c r="U263" i="1"/>
  <c r="V263" i="1" s="1"/>
  <c r="U279" i="1"/>
  <c r="V279" i="1" s="1"/>
  <c r="U295" i="1"/>
  <c r="V295" i="1" s="1"/>
  <c r="U311" i="1"/>
  <c r="V311" i="1" s="1"/>
  <c r="U327" i="1"/>
  <c r="V327" i="1" s="1"/>
  <c r="U343" i="1"/>
  <c r="V343" i="1" s="1"/>
  <c r="U359" i="1"/>
  <c r="V359" i="1" s="1"/>
  <c r="U375" i="1"/>
  <c r="V375" i="1" s="1"/>
  <c r="U391" i="1"/>
  <c r="V391" i="1" s="1"/>
  <c r="U407" i="1"/>
  <c r="V407" i="1" s="1"/>
  <c r="U423" i="1"/>
  <c r="V423" i="1" s="1"/>
  <c r="U439" i="1"/>
  <c r="V439" i="1" s="1"/>
  <c r="U455" i="1"/>
  <c r="V455" i="1" s="1"/>
  <c r="U471" i="1"/>
  <c r="V471" i="1" s="1"/>
  <c r="U487" i="1"/>
  <c r="V487" i="1" s="1"/>
  <c r="U503" i="1"/>
  <c r="V503" i="1" s="1"/>
  <c r="U519" i="1"/>
  <c r="V519" i="1" s="1"/>
  <c r="U535" i="1"/>
  <c r="V535" i="1" s="1"/>
  <c r="U551" i="1"/>
  <c r="V551" i="1" s="1"/>
  <c r="U567" i="1"/>
  <c r="V567" i="1" s="1"/>
  <c r="U583" i="1"/>
  <c r="V583" i="1" s="1"/>
  <c r="U599" i="1"/>
  <c r="V599" i="1" s="1"/>
  <c r="U615" i="1"/>
  <c r="V615" i="1" s="1"/>
  <c r="U631" i="1"/>
  <c r="V631" i="1" s="1"/>
  <c r="U647" i="1"/>
  <c r="V647" i="1" s="1"/>
  <c r="U663" i="1"/>
  <c r="V663" i="1" s="1"/>
  <c r="U679" i="1"/>
  <c r="V679" i="1" s="1"/>
  <c r="U695" i="1"/>
  <c r="V695" i="1" s="1"/>
  <c r="U3291" i="1"/>
  <c r="V3291" i="1" s="1"/>
  <c r="U3419" i="1"/>
  <c r="V3419" i="1" s="1"/>
  <c r="U3451" i="1"/>
  <c r="V3451" i="1" s="1"/>
  <c r="U3515" i="1"/>
  <c r="V3515" i="1" s="1"/>
  <c r="U3547" i="1"/>
  <c r="V3547" i="1" s="1"/>
  <c r="U3563" i="1"/>
  <c r="V3563" i="1" s="1"/>
  <c r="U3579" i="1"/>
  <c r="V3579" i="1" s="1"/>
  <c r="U3595" i="1"/>
  <c r="V3595" i="1" s="1"/>
  <c r="U3611" i="1"/>
  <c r="V3611" i="1" s="1"/>
  <c r="U3627" i="1"/>
  <c r="V3627" i="1" s="1"/>
  <c r="U3643" i="1"/>
  <c r="V3643" i="1" s="1"/>
  <c r="U3659" i="1"/>
  <c r="V3659" i="1" s="1"/>
  <c r="U3675" i="1"/>
  <c r="V3675" i="1" s="1"/>
  <c r="U3691" i="1"/>
  <c r="V3691" i="1" s="1"/>
  <c r="U3707" i="1"/>
  <c r="V3707" i="1" s="1"/>
  <c r="U3723" i="1"/>
  <c r="V3723" i="1" s="1"/>
  <c r="U3739" i="1"/>
  <c r="V3739" i="1" s="1"/>
  <c r="U3755" i="1"/>
  <c r="V3755" i="1" s="1"/>
  <c r="U3771" i="1"/>
  <c r="V3771" i="1" s="1"/>
  <c r="U3787" i="1"/>
  <c r="V3787" i="1" s="1"/>
  <c r="U3803" i="1"/>
  <c r="V3803" i="1" s="1"/>
  <c r="U3819" i="1"/>
  <c r="V3819" i="1" s="1"/>
  <c r="U3835" i="1"/>
  <c r="V3835" i="1" s="1"/>
  <c r="U3851" i="1"/>
  <c r="V3851" i="1" s="1"/>
  <c r="U3867" i="1"/>
  <c r="V3867" i="1" s="1"/>
  <c r="U3883" i="1"/>
  <c r="V3883" i="1" s="1"/>
  <c r="U3899" i="1"/>
  <c r="V3899" i="1" s="1"/>
  <c r="U3915" i="1"/>
  <c r="V3915" i="1" s="1"/>
  <c r="U3931" i="1"/>
  <c r="V3931" i="1" s="1"/>
  <c r="U3947" i="1"/>
  <c r="V3947" i="1" s="1"/>
  <c r="U3963" i="1"/>
  <c r="V3963" i="1" s="1"/>
  <c r="U3979" i="1"/>
  <c r="V3979" i="1" s="1"/>
  <c r="U3995" i="1"/>
  <c r="V3995" i="1" s="1"/>
  <c r="U4011" i="1"/>
  <c r="V4011" i="1" s="1"/>
  <c r="U4027" i="1"/>
  <c r="V4027" i="1" s="1"/>
  <c r="U4043" i="1"/>
  <c r="V4043" i="1" s="1"/>
  <c r="U4059" i="1"/>
  <c r="V4059" i="1" s="1"/>
  <c r="U4075" i="1"/>
  <c r="V4075" i="1" s="1"/>
  <c r="U4091" i="1"/>
  <c r="V4091" i="1" s="1"/>
  <c r="U4107" i="1"/>
  <c r="V4107" i="1" s="1"/>
  <c r="U4123" i="1"/>
  <c r="V4123" i="1" s="1"/>
  <c r="U4139" i="1"/>
  <c r="V4139" i="1" s="1"/>
  <c r="U4155" i="1"/>
  <c r="V4155" i="1" s="1"/>
  <c r="U4171" i="1"/>
  <c r="V4171" i="1" s="1"/>
  <c r="U4187" i="1"/>
  <c r="V4187" i="1" s="1"/>
  <c r="U4203" i="1"/>
  <c r="V4203" i="1" s="1"/>
  <c r="U4219" i="1"/>
  <c r="V4219" i="1" s="1"/>
  <c r="U4235" i="1"/>
  <c r="V4235" i="1" s="1"/>
  <c r="U4251" i="1"/>
  <c r="V4251" i="1" s="1"/>
  <c r="U4267" i="1"/>
  <c r="V4267" i="1" s="1"/>
  <c r="U4283" i="1"/>
  <c r="V4283" i="1" s="1"/>
  <c r="U4299" i="1"/>
  <c r="V4299" i="1" s="1"/>
  <c r="U4315" i="1"/>
  <c r="V4315" i="1" s="1"/>
  <c r="U4331" i="1"/>
  <c r="V4331" i="1" s="1"/>
  <c r="U4347" i="1"/>
  <c r="V4347" i="1" s="1"/>
  <c r="U4363" i="1"/>
  <c r="V4363" i="1" s="1"/>
  <c r="U4379" i="1"/>
  <c r="V4379" i="1" s="1"/>
  <c r="U4395" i="1"/>
  <c r="V4395" i="1" s="1"/>
  <c r="U4411" i="1"/>
  <c r="V4411" i="1" s="1"/>
  <c r="U4427" i="1"/>
  <c r="V4427" i="1" s="1"/>
  <c r="U4443" i="1"/>
  <c r="V4443" i="1" s="1"/>
  <c r="U4459" i="1"/>
  <c r="V4459" i="1" s="1"/>
  <c r="U4475" i="1"/>
  <c r="V4475" i="1" s="1"/>
  <c r="U4491" i="1"/>
  <c r="V4491" i="1" s="1"/>
  <c r="U4507" i="1"/>
  <c r="V4507" i="1" s="1"/>
  <c r="U4523" i="1"/>
  <c r="V4523" i="1" s="1"/>
  <c r="U4539" i="1"/>
  <c r="V4539" i="1" s="1"/>
  <c r="U4555" i="1"/>
  <c r="V4555" i="1" s="1"/>
  <c r="U4571" i="1"/>
  <c r="V4571" i="1" s="1"/>
  <c r="U4587" i="1"/>
  <c r="V4587" i="1" s="1"/>
  <c r="U4591" i="1"/>
  <c r="V4591" i="1" s="1"/>
  <c r="U4623" i="1"/>
  <c r="V4623" i="1" s="1"/>
  <c r="U4655" i="1"/>
  <c r="V4655" i="1" s="1"/>
  <c r="U4687" i="1"/>
  <c r="V4687" i="1" s="1"/>
  <c r="U4719" i="1"/>
  <c r="V4719" i="1" s="1"/>
  <c r="U4751" i="1"/>
  <c r="V4751" i="1" s="1"/>
  <c r="U4783" i="1"/>
  <c r="V4783" i="1" s="1"/>
  <c r="U4815" i="1"/>
  <c r="V4815" i="1" s="1"/>
  <c r="U4847" i="1"/>
  <c r="V4847" i="1" s="1"/>
  <c r="U4879" i="1"/>
  <c r="V4879" i="1" s="1"/>
  <c r="U4895" i="1"/>
  <c r="V4895" i="1" s="1"/>
  <c r="U4975" i="1"/>
  <c r="V4975" i="1" s="1"/>
  <c r="U719" i="1"/>
  <c r="V719" i="1" s="1"/>
  <c r="U735" i="1"/>
  <c r="V735" i="1" s="1"/>
  <c r="U751" i="1"/>
  <c r="V751" i="1" s="1"/>
  <c r="U767" i="1"/>
  <c r="V767" i="1" s="1"/>
  <c r="U783" i="1"/>
  <c r="V783" i="1" s="1"/>
  <c r="U799" i="1"/>
  <c r="V799" i="1" s="1"/>
  <c r="U815" i="1"/>
  <c r="V815" i="1" s="1"/>
  <c r="U831" i="1"/>
  <c r="V831" i="1" s="1"/>
  <c r="U847" i="1"/>
  <c r="V847" i="1" s="1"/>
  <c r="U863" i="1"/>
  <c r="V863" i="1" s="1"/>
  <c r="U879" i="1"/>
  <c r="V879" i="1" s="1"/>
  <c r="U895" i="1"/>
  <c r="V895" i="1" s="1"/>
  <c r="U911" i="1"/>
  <c r="V911" i="1" s="1"/>
  <c r="U927" i="1"/>
  <c r="V927" i="1" s="1"/>
  <c r="U943" i="1"/>
  <c r="V943" i="1" s="1"/>
  <c r="U959" i="1"/>
  <c r="V959" i="1" s="1"/>
  <c r="U975" i="1"/>
  <c r="V975" i="1" s="1"/>
  <c r="U991" i="1"/>
  <c r="V991" i="1" s="1"/>
  <c r="U1007" i="1"/>
  <c r="V1007" i="1" s="1"/>
  <c r="U1023" i="1"/>
  <c r="V1023" i="1" s="1"/>
  <c r="U1039" i="1"/>
  <c r="V1039" i="1" s="1"/>
  <c r="U1055" i="1"/>
  <c r="V1055" i="1" s="1"/>
  <c r="U1071" i="1"/>
  <c r="V1071" i="1" s="1"/>
  <c r="U1087" i="1"/>
  <c r="V1087" i="1" s="1"/>
  <c r="U1103" i="1"/>
  <c r="V1103" i="1" s="1"/>
  <c r="U1119" i="1"/>
  <c r="V1119" i="1" s="1"/>
  <c r="U1135" i="1"/>
  <c r="V1135" i="1" s="1"/>
  <c r="U1151" i="1"/>
  <c r="V1151" i="1" s="1"/>
  <c r="U1167" i="1"/>
  <c r="V1167" i="1" s="1"/>
  <c r="U1183" i="1"/>
  <c r="V1183" i="1" s="1"/>
  <c r="U1199" i="1"/>
  <c r="V1199" i="1" s="1"/>
  <c r="U1215" i="1"/>
  <c r="V1215" i="1" s="1"/>
  <c r="U1231" i="1"/>
  <c r="V1231" i="1" s="1"/>
  <c r="U1247" i="1"/>
  <c r="V1247" i="1" s="1"/>
  <c r="U1263" i="1"/>
  <c r="V1263" i="1" s="1"/>
  <c r="U1279" i="1"/>
  <c r="V1279" i="1" s="1"/>
  <c r="U1295" i="1"/>
  <c r="V1295" i="1" s="1"/>
  <c r="U1311" i="1"/>
  <c r="V1311" i="1" s="1"/>
  <c r="U1327" i="1"/>
  <c r="V1327" i="1" s="1"/>
  <c r="U1343" i="1"/>
  <c r="V1343" i="1" s="1"/>
  <c r="U1359" i="1"/>
  <c r="V1359" i="1" s="1"/>
  <c r="U1375" i="1"/>
  <c r="V1375" i="1" s="1"/>
  <c r="U1391" i="1"/>
  <c r="V1391" i="1" s="1"/>
  <c r="U1407" i="1"/>
  <c r="V1407" i="1" s="1"/>
  <c r="U1423" i="1"/>
  <c r="V1423" i="1" s="1"/>
  <c r="U1439" i="1"/>
  <c r="V1439" i="1" s="1"/>
  <c r="U1455" i="1"/>
  <c r="V1455" i="1" s="1"/>
  <c r="U1471" i="1"/>
  <c r="V1471" i="1" s="1"/>
  <c r="U1487" i="1"/>
  <c r="V1487" i="1" s="1"/>
  <c r="U1503" i="1"/>
  <c r="V1503" i="1" s="1"/>
  <c r="U1519" i="1"/>
  <c r="V1519" i="1" s="1"/>
  <c r="U1535" i="1"/>
  <c r="V1535" i="1" s="1"/>
  <c r="U1551" i="1"/>
  <c r="V1551" i="1" s="1"/>
  <c r="U1567" i="1"/>
  <c r="V1567" i="1" s="1"/>
  <c r="U1583" i="1"/>
  <c r="V1583" i="1" s="1"/>
  <c r="U1599" i="1"/>
  <c r="V1599" i="1" s="1"/>
  <c r="U1615" i="1"/>
  <c r="V1615" i="1" s="1"/>
  <c r="U1631" i="1"/>
  <c r="V1631" i="1" s="1"/>
  <c r="U1647" i="1"/>
  <c r="V1647" i="1" s="1"/>
  <c r="U1663" i="1"/>
  <c r="V1663" i="1" s="1"/>
  <c r="U1679" i="1"/>
  <c r="V1679" i="1" s="1"/>
  <c r="U1695" i="1"/>
  <c r="V1695" i="1" s="1"/>
  <c r="U1711" i="1"/>
  <c r="V1711" i="1" s="1"/>
  <c r="U1727" i="1"/>
  <c r="V1727" i="1" s="1"/>
  <c r="U1743" i="1"/>
  <c r="V1743" i="1" s="1"/>
  <c r="U1759" i="1"/>
  <c r="V1759" i="1" s="1"/>
  <c r="U1775" i="1"/>
  <c r="V1775" i="1" s="1"/>
  <c r="U1791" i="1"/>
  <c r="V1791" i="1" s="1"/>
  <c r="U1807" i="1"/>
  <c r="V1807" i="1" s="1"/>
  <c r="U1823" i="1"/>
  <c r="V1823" i="1" s="1"/>
  <c r="U1839" i="1"/>
  <c r="V1839" i="1" s="1"/>
  <c r="U1855" i="1"/>
  <c r="V1855" i="1" s="1"/>
  <c r="U1871" i="1"/>
  <c r="V1871" i="1" s="1"/>
  <c r="U1887" i="1"/>
  <c r="V1887" i="1" s="1"/>
  <c r="U1903" i="1"/>
  <c r="V1903" i="1" s="1"/>
  <c r="U1919" i="1"/>
  <c r="V1919" i="1" s="1"/>
  <c r="U1935" i="1"/>
  <c r="V1935" i="1" s="1"/>
  <c r="U1951" i="1"/>
  <c r="V1951" i="1" s="1"/>
  <c r="U1967" i="1"/>
  <c r="V1967" i="1" s="1"/>
  <c r="U1983" i="1"/>
  <c r="V1983" i="1" s="1"/>
  <c r="U1999" i="1"/>
  <c r="V1999" i="1" s="1"/>
  <c r="U2015" i="1"/>
  <c r="V2015" i="1" s="1"/>
  <c r="U2031" i="1"/>
  <c r="V2031" i="1" s="1"/>
  <c r="U2047" i="1"/>
  <c r="V2047" i="1" s="1"/>
  <c r="U711" i="1"/>
  <c r="V711" i="1" s="1"/>
  <c r="U727" i="1"/>
  <c r="V727" i="1" s="1"/>
  <c r="U743" i="1"/>
  <c r="V743" i="1" s="1"/>
  <c r="U759" i="1"/>
  <c r="V759" i="1" s="1"/>
  <c r="U775" i="1"/>
  <c r="V775" i="1" s="1"/>
  <c r="U791" i="1"/>
  <c r="V791" i="1" s="1"/>
  <c r="U807" i="1"/>
  <c r="V807" i="1" s="1"/>
  <c r="U823" i="1"/>
  <c r="V823" i="1" s="1"/>
  <c r="U839" i="1"/>
  <c r="V839" i="1" s="1"/>
  <c r="U855" i="1"/>
  <c r="V855" i="1" s="1"/>
  <c r="U871" i="1"/>
  <c r="V871" i="1" s="1"/>
  <c r="U887" i="1"/>
  <c r="V887" i="1" s="1"/>
  <c r="U903" i="1"/>
  <c r="V903" i="1" s="1"/>
  <c r="U919" i="1"/>
  <c r="V919" i="1" s="1"/>
  <c r="U935" i="1"/>
  <c r="V935" i="1" s="1"/>
  <c r="U951" i="1"/>
  <c r="V951" i="1" s="1"/>
  <c r="U967" i="1"/>
  <c r="V967" i="1" s="1"/>
  <c r="U983" i="1"/>
  <c r="V983" i="1" s="1"/>
  <c r="U999" i="1"/>
  <c r="V999" i="1" s="1"/>
  <c r="U1015" i="1"/>
  <c r="V1015" i="1" s="1"/>
  <c r="U1031" i="1"/>
  <c r="V1031" i="1" s="1"/>
  <c r="U1047" i="1"/>
  <c r="V1047" i="1" s="1"/>
  <c r="U1063" i="1"/>
  <c r="V1063" i="1" s="1"/>
  <c r="U1079" i="1"/>
  <c r="V1079" i="1" s="1"/>
  <c r="U1095" i="1"/>
  <c r="V1095" i="1" s="1"/>
  <c r="U1111" i="1"/>
  <c r="V1111" i="1" s="1"/>
  <c r="U1127" i="1"/>
  <c r="V1127" i="1" s="1"/>
  <c r="U1143" i="1"/>
  <c r="V1143" i="1" s="1"/>
  <c r="U1159" i="1"/>
  <c r="V1159" i="1" s="1"/>
  <c r="U1175" i="1"/>
  <c r="V1175" i="1" s="1"/>
  <c r="U1191" i="1"/>
  <c r="V1191" i="1" s="1"/>
  <c r="U1207" i="1"/>
  <c r="V1207" i="1" s="1"/>
  <c r="U1223" i="1"/>
  <c r="V1223" i="1" s="1"/>
  <c r="U1239" i="1"/>
  <c r="V1239" i="1" s="1"/>
  <c r="U1255" i="1"/>
  <c r="V1255" i="1" s="1"/>
  <c r="U1271" i="1"/>
  <c r="V1271" i="1" s="1"/>
  <c r="U1287" i="1"/>
  <c r="V1287" i="1" s="1"/>
  <c r="U1303" i="1"/>
  <c r="V1303" i="1" s="1"/>
  <c r="U1319" i="1"/>
  <c r="V1319" i="1" s="1"/>
  <c r="U1335" i="1"/>
  <c r="V1335" i="1" s="1"/>
  <c r="U1351" i="1"/>
  <c r="V1351" i="1" s="1"/>
  <c r="U1367" i="1"/>
  <c r="V1367" i="1" s="1"/>
  <c r="U1383" i="1"/>
  <c r="V1383" i="1" s="1"/>
  <c r="U1399" i="1"/>
  <c r="V1399" i="1" s="1"/>
  <c r="U1415" i="1"/>
  <c r="V1415" i="1" s="1"/>
  <c r="U1431" i="1"/>
  <c r="V1431" i="1" s="1"/>
  <c r="U1447" i="1"/>
  <c r="V1447" i="1" s="1"/>
  <c r="U1463" i="1"/>
  <c r="V1463" i="1" s="1"/>
  <c r="U1479" i="1"/>
  <c r="V1479" i="1" s="1"/>
  <c r="U1495" i="1"/>
  <c r="V1495" i="1" s="1"/>
  <c r="U1511" i="1"/>
  <c r="V1511" i="1" s="1"/>
  <c r="U1527" i="1"/>
  <c r="V1527" i="1" s="1"/>
  <c r="U1543" i="1"/>
  <c r="V1543" i="1" s="1"/>
  <c r="U1559" i="1"/>
  <c r="V1559" i="1" s="1"/>
  <c r="U1575" i="1"/>
  <c r="V1575" i="1" s="1"/>
  <c r="U1591" i="1"/>
  <c r="V1591" i="1" s="1"/>
  <c r="U1607" i="1"/>
  <c r="V1607" i="1" s="1"/>
  <c r="U1623" i="1"/>
  <c r="V1623" i="1" s="1"/>
  <c r="U1639" i="1"/>
  <c r="V1639" i="1" s="1"/>
  <c r="U1655" i="1"/>
  <c r="V1655" i="1" s="1"/>
  <c r="U1671" i="1"/>
  <c r="V1671" i="1" s="1"/>
  <c r="U1687" i="1"/>
  <c r="V1687" i="1" s="1"/>
  <c r="U1703" i="1"/>
  <c r="V1703" i="1" s="1"/>
  <c r="U1719" i="1"/>
  <c r="V1719" i="1" s="1"/>
  <c r="U1735" i="1"/>
  <c r="V1735" i="1" s="1"/>
  <c r="U1751" i="1"/>
  <c r="V1751" i="1" s="1"/>
  <c r="U1767" i="1"/>
  <c r="V1767" i="1" s="1"/>
  <c r="U1783" i="1"/>
  <c r="V1783" i="1" s="1"/>
  <c r="U1799" i="1"/>
  <c r="V1799" i="1" s="1"/>
  <c r="U1815" i="1"/>
  <c r="V1815" i="1" s="1"/>
  <c r="U1831" i="1"/>
  <c r="V1831" i="1" s="1"/>
  <c r="U1847" i="1"/>
  <c r="V1847" i="1" s="1"/>
  <c r="U1863" i="1"/>
  <c r="V1863" i="1" s="1"/>
  <c r="U1879" i="1"/>
  <c r="V1879" i="1" s="1"/>
  <c r="U1895" i="1"/>
  <c r="V1895" i="1" s="1"/>
  <c r="U1911" i="1"/>
  <c r="V1911" i="1" s="1"/>
  <c r="U1927" i="1"/>
  <c r="V1927" i="1" s="1"/>
  <c r="U1943" i="1"/>
  <c r="V1943" i="1" s="1"/>
  <c r="U1959" i="1"/>
  <c r="V1959" i="1" s="1"/>
  <c r="U1975" i="1"/>
  <c r="V1975" i="1" s="1"/>
  <c r="U1991" i="1"/>
  <c r="V1991" i="1" s="1"/>
  <c r="U2007" i="1"/>
  <c r="V2007" i="1" s="1"/>
  <c r="U2023" i="1"/>
  <c r="V2023" i="1" s="1"/>
  <c r="U2039" i="1"/>
  <c r="V2039" i="1" s="1"/>
  <c r="U2055" i="1"/>
  <c r="V2055" i="1" s="1"/>
  <c r="U28" i="1"/>
  <c r="AF27" i="1"/>
  <c r="AF26" i="1"/>
  <c r="U26" i="1"/>
  <c r="U17" i="1"/>
  <c r="U20" i="1"/>
  <c r="U18" i="1"/>
  <c r="AF20" i="1"/>
  <c r="AF19" i="1"/>
  <c r="W12" i="1"/>
  <c r="W8" i="1"/>
  <c r="T12" i="1"/>
  <c r="AH12" i="1"/>
  <c r="T20" i="1"/>
  <c r="T24" i="1"/>
  <c r="T28" i="1"/>
  <c r="T18" i="1"/>
  <c r="T22" i="1"/>
  <c r="T26" i="1"/>
  <c r="T30" i="1"/>
  <c r="T19" i="1"/>
  <c r="T23" i="1"/>
  <c r="T27" i="1"/>
  <c r="T21" i="1"/>
  <c r="T25" i="1"/>
  <c r="T29" i="1"/>
  <c r="AG7" i="1"/>
  <c r="AG30" i="1"/>
  <c r="AF30" i="1"/>
  <c r="AG46" i="1"/>
  <c r="AF46" i="1"/>
  <c r="AG62" i="1"/>
  <c r="AF62" i="1"/>
  <c r="AG110" i="1"/>
  <c r="AF110" i="1"/>
  <c r="AG126" i="1"/>
  <c r="AF126" i="1"/>
  <c r="AG142" i="1"/>
  <c r="AF142" i="1"/>
  <c r="AG158" i="1"/>
  <c r="AF158" i="1"/>
  <c r="AG190" i="1"/>
  <c r="AF190" i="1"/>
  <c r="AG206" i="1"/>
  <c r="AF206" i="1"/>
  <c r="AG222" i="1"/>
  <c r="AF222" i="1"/>
  <c r="AG254" i="1"/>
  <c r="AF254" i="1"/>
  <c r="AG270" i="1"/>
  <c r="AF270" i="1"/>
  <c r="AG318" i="1"/>
  <c r="AF318" i="1"/>
  <c r="AG334" i="1"/>
  <c r="AF334" i="1"/>
  <c r="AG430" i="1"/>
  <c r="AF430" i="1"/>
  <c r="AG478" i="1"/>
  <c r="AF478" i="1"/>
  <c r="AG510" i="1"/>
  <c r="AF510" i="1"/>
  <c r="AG542" i="1"/>
  <c r="AF542" i="1"/>
  <c r="AG574" i="1"/>
  <c r="AF574" i="1"/>
  <c r="AG590" i="1"/>
  <c r="AF590" i="1"/>
  <c r="AG622" i="1"/>
  <c r="AF622" i="1"/>
  <c r="AG654" i="1"/>
  <c r="AF654" i="1"/>
  <c r="AG670" i="1"/>
  <c r="AF670" i="1"/>
  <c r="AG686" i="1"/>
  <c r="AF686" i="1"/>
  <c r="AG766" i="1"/>
  <c r="AF766" i="1"/>
  <c r="AG830" i="1"/>
  <c r="AF830" i="1"/>
  <c r="AG846" i="1"/>
  <c r="AF846" i="1"/>
  <c r="T13" i="1"/>
  <c r="T15" i="1" s="1"/>
  <c r="AG78" i="1"/>
  <c r="AF78" i="1"/>
  <c r="AG94" i="1"/>
  <c r="AF94" i="1"/>
  <c r="AG174" i="1"/>
  <c r="AF174" i="1"/>
  <c r="AG238" i="1"/>
  <c r="AF238" i="1"/>
  <c r="AG286" i="1"/>
  <c r="AF286" i="1"/>
  <c r="AG302" i="1"/>
  <c r="AF302" i="1"/>
  <c r="AG350" i="1"/>
  <c r="AF350" i="1"/>
  <c r="AG366" i="1"/>
  <c r="AF366" i="1"/>
  <c r="AG382" i="1"/>
  <c r="AF382" i="1"/>
  <c r="AG398" i="1"/>
  <c r="AF398" i="1"/>
  <c r="AG414" i="1"/>
  <c r="AF414" i="1"/>
  <c r="AG446" i="1"/>
  <c r="AF446" i="1"/>
  <c r="AG462" i="1"/>
  <c r="AF462" i="1"/>
  <c r="AG494" i="1"/>
  <c r="AF494" i="1"/>
  <c r="AG526" i="1"/>
  <c r="AF526" i="1"/>
  <c r="AG558" i="1"/>
  <c r="AF558" i="1"/>
  <c r="AG606" i="1"/>
  <c r="AF606" i="1"/>
  <c r="AG638" i="1"/>
  <c r="AF638" i="1"/>
  <c r="AG702" i="1"/>
  <c r="AF702" i="1"/>
  <c r="AG718" i="1"/>
  <c r="AF718" i="1"/>
  <c r="AG734" i="1"/>
  <c r="AF734" i="1"/>
  <c r="AG750" i="1"/>
  <c r="AF750" i="1"/>
  <c r="AG782" i="1"/>
  <c r="AF782" i="1"/>
  <c r="AG798" i="1"/>
  <c r="AF798" i="1"/>
  <c r="AG814" i="1"/>
  <c r="AF814" i="1"/>
  <c r="W10" i="1"/>
  <c r="AH10" i="1"/>
  <c r="AG4973" i="1"/>
  <c r="AG4941" i="1"/>
  <c r="AG4988" i="1"/>
  <c r="AG4956" i="1"/>
  <c r="AG4924" i="1"/>
  <c r="AG22" i="1"/>
  <c r="AF22" i="1"/>
  <c r="AG38" i="1"/>
  <c r="AF38" i="1"/>
  <c r="AG54" i="1"/>
  <c r="AF54" i="1"/>
  <c r="AG70" i="1"/>
  <c r="AF70" i="1"/>
  <c r="AG102" i="1"/>
  <c r="AF102" i="1"/>
  <c r="AG118" i="1"/>
  <c r="AF118" i="1"/>
  <c r="AG166" i="1"/>
  <c r="AF166" i="1"/>
  <c r="AG214" i="1"/>
  <c r="AF214" i="1"/>
  <c r="AG230" i="1"/>
  <c r="AF230" i="1"/>
  <c r="AG262" i="1"/>
  <c r="AF262" i="1"/>
  <c r="AG278" i="1"/>
  <c r="AF278" i="1"/>
  <c r="AG326" i="1"/>
  <c r="AF326" i="1"/>
  <c r="AG342" i="1"/>
  <c r="AF342" i="1"/>
  <c r="AG374" i="1"/>
  <c r="AF374" i="1"/>
  <c r="AG390" i="1"/>
  <c r="AF390" i="1"/>
  <c r="AG422" i="1"/>
  <c r="AF422" i="1"/>
  <c r="AG470" i="1"/>
  <c r="AF470" i="1"/>
  <c r="AG486" i="1"/>
  <c r="AF486" i="1"/>
  <c r="AG502" i="1"/>
  <c r="AF502" i="1"/>
  <c r="AG534" i="1"/>
  <c r="AF534" i="1"/>
  <c r="AG550" i="1"/>
  <c r="AF550" i="1"/>
  <c r="AG582" i="1"/>
  <c r="AF582" i="1"/>
  <c r="AG598" i="1"/>
  <c r="AF598" i="1"/>
  <c r="AG614" i="1"/>
  <c r="AF614" i="1"/>
  <c r="AG646" i="1"/>
  <c r="AF646" i="1"/>
  <c r="AG678" i="1"/>
  <c r="AF678" i="1"/>
  <c r="AG694" i="1"/>
  <c r="AF694" i="1"/>
  <c r="AG726" i="1"/>
  <c r="AF726" i="1"/>
  <c r="AG774" i="1"/>
  <c r="AF774" i="1"/>
  <c r="AG790" i="1"/>
  <c r="AF790" i="1"/>
  <c r="AG822" i="1"/>
  <c r="AF822" i="1"/>
  <c r="AG838" i="1"/>
  <c r="AF838" i="1"/>
  <c r="AG854" i="1"/>
  <c r="AF854" i="1"/>
  <c r="T16" i="1"/>
  <c r="AG86" i="1"/>
  <c r="AF86" i="1"/>
  <c r="AG134" i="1"/>
  <c r="AF134" i="1"/>
  <c r="AG150" i="1"/>
  <c r="AF150" i="1"/>
  <c r="AG182" i="1"/>
  <c r="AF182" i="1"/>
  <c r="AG198" i="1"/>
  <c r="AF198" i="1"/>
  <c r="AG246" i="1"/>
  <c r="AF246" i="1"/>
  <c r="AG294" i="1"/>
  <c r="AF294" i="1"/>
  <c r="AG310" i="1"/>
  <c r="AF310" i="1"/>
  <c r="AG358" i="1"/>
  <c r="AF358" i="1"/>
  <c r="AG406" i="1"/>
  <c r="AF406" i="1"/>
  <c r="AG438" i="1"/>
  <c r="AF438" i="1"/>
  <c r="AG454" i="1"/>
  <c r="AF454" i="1"/>
  <c r="AG518" i="1"/>
  <c r="AF518" i="1"/>
  <c r="AG566" i="1"/>
  <c r="AF566" i="1"/>
  <c r="AG630" i="1"/>
  <c r="AF630" i="1"/>
  <c r="AG662" i="1"/>
  <c r="AF662" i="1"/>
  <c r="AG710" i="1"/>
  <c r="AF710" i="1"/>
  <c r="AG742" i="1"/>
  <c r="AF742" i="1"/>
  <c r="AG758" i="1"/>
  <c r="AF758" i="1"/>
  <c r="AG806" i="1"/>
  <c r="AF806" i="1"/>
  <c r="AG4989" i="1"/>
  <c r="AG4957" i="1"/>
  <c r="AG4925" i="1"/>
  <c r="AG4972" i="1"/>
  <c r="AG4940" i="1"/>
  <c r="W14" i="1"/>
  <c r="AH14" i="1"/>
  <c r="U22" i="1"/>
  <c r="U24" i="1"/>
  <c r="U38" i="1"/>
  <c r="U40" i="1"/>
  <c r="U54" i="1"/>
  <c r="U56" i="1"/>
  <c r="U70" i="1"/>
  <c r="U72" i="1"/>
  <c r="U86" i="1"/>
  <c r="V86" i="1" s="1"/>
  <c r="U88" i="1"/>
  <c r="V88" i="1" s="1"/>
  <c r="U102" i="1"/>
  <c r="V102" i="1" s="1"/>
  <c r="U104" i="1"/>
  <c r="V104" i="1" s="1"/>
  <c r="U120" i="1"/>
  <c r="V120" i="1" s="1"/>
  <c r="U136" i="1"/>
  <c r="V136" i="1" s="1"/>
  <c r="U152" i="1"/>
  <c r="V152" i="1" s="1"/>
  <c r="U168" i="1"/>
  <c r="V168" i="1" s="1"/>
  <c r="U184" i="1"/>
  <c r="V184" i="1" s="1"/>
  <c r="U200" i="1"/>
  <c r="V200" i="1" s="1"/>
  <c r="U216" i="1"/>
  <c r="V216" i="1" s="1"/>
  <c r="U232" i="1"/>
  <c r="V232" i="1" s="1"/>
  <c r="U248" i="1"/>
  <c r="V248" i="1" s="1"/>
  <c r="U264" i="1"/>
  <c r="V264" i="1" s="1"/>
  <c r="U280" i="1"/>
  <c r="V280" i="1" s="1"/>
  <c r="U296" i="1"/>
  <c r="V296" i="1" s="1"/>
  <c r="U312" i="1"/>
  <c r="V312" i="1" s="1"/>
  <c r="U328" i="1"/>
  <c r="V328" i="1" s="1"/>
  <c r="U344" i="1"/>
  <c r="V344" i="1" s="1"/>
  <c r="U360" i="1"/>
  <c r="V360" i="1" s="1"/>
  <c r="U376" i="1"/>
  <c r="V376" i="1" s="1"/>
  <c r="U392" i="1"/>
  <c r="V392" i="1" s="1"/>
  <c r="U408" i="1"/>
  <c r="V408" i="1" s="1"/>
  <c r="U424" i="1"/>
  <c r="V424" i="1" s="1"/>
  <c r="U440" i="1"/>
  <c r="V440" i="1" s="1"/>
  <c r="U456" i="1"/>
  <c r="V456" i="1" s="1"/>
  <c r="U472" i="1"/>
  <c r="V472" i="1" s="1"/>
  <c r="U488" i="1"/>
  <c r="V488" i="1" s="1"/>
  <c r="U504" i="1"/>
  <c r="V504" i="1" s="1"/>
  <c r="U520" i="1"/>
  <c r="V520" i="1" s="1"/>
  <c r="U536" i="1"/>
  <c r="V536" i="1" s="1"/>
  <c r="U552" i="1"/>
  <c r="V552" i="1" s="1"/>
  <c r="U568" i="1"/>
  <c r="V568" i="1" s="1"/>
  <c r="U584" i="1"/>
  <c r="V584" i="1" s="1"/>
  <c r="U600" i="1"/>
  <c r="V600" i="1" s="1"/>
  <c r="U616" i="1"/>
  <c r="V616" i="1" s="1"/>
  <c r="U632" i="1"/>
  <c r="V632" i="1" s="1"/>
  <c r="U648" i="1"/>
  <c r="V648" i="1" s="1"/>
  <c r="U664" i="1"/>
  <c r="V664" i="1" s="1"/>
  <c r="U680" i="1"/>
  <c r="V680" i="1" s="1"/>
  <c r="U696" i="1"/>
  <c r="V696" i="1" s="1"/>
  <c r="U712" i="1"/>
  <c r="V712" i="1" s="1"/>
  <c r="U728" i="1"/>
  <c r="V728" i="1" s="1"/>
  <c r="U744" i="1"/>
  <c r="V744" i="1" s="1"/>
  <c r="U760" i="1"/>
  <c r="V760" i="1" s="1"/>
  <c r="U776" i="1"/>
  <c r="V776" i="1" s="1"/>
  <c r="U792" i="1"/>
  <c r="V792" i="1" s="1"/>
  <c r="U808" i="1"/>
  <c r="V808" i="1" s="1"/>
  <c r="U824" i="1"/>
  <c r="V824" i="1" s="1"/>
  <c r="U840" i="1"/>
  <c r="V840" i="1" s="1"/>
  <c r="U856" i="1"/>
  <c r="V856" i="1" s="1"/>
  <c r="U872" i="1"/>
  <c r="V872" i="1" s="1"/>
  <c r="U888" i="1"/>
  <c r="V888" i="1" s="1"/>
  <c r="U904" i="1"/>
  <c r="V904" i="1" s="1"/>
  <c r="U920" i="1"/>
  <c r="V920" i="1" s="1"/>
  <c r="U936" i="1"/>
  <c r="V936" i="1" s="1"/>
  <c r="U952" i="1"/>
  <c r="V952" i="1" s="1"/>
  <c r="U968" i="1"/>
  <c r="V968" i="1" s="1"/>
  <c r="U984" i="1"/>
  <c r="V984" i="1" s="1"/>
  <c r="U1000" i="1"/>
  <c r="V1000" i="1" s="1"/>
  <c r="U30" i="1"/>
  <c r="U32" i="1"/>
  <c r="U46" i="1"/>
  <c r="U48" i="1"/>
  <c r="U62" i="1"/>
  <c r="U64" i="1"/>
  <c r="U78" i="1"/>
  <c r="V78" i="1" s="1"/>
  <c r="U80" i="1"/>
  <c r="V80" i="1" s="1"/>
  <c r="U94" i="1"/>
  <c r="V94" i="1" s="1"/>
  <c r="U96" i="1"/>
  <c r="V96" i="1" s="1"/>
  <c r="U112" i="1"/>
  <c r="V112" i="1" s="1"/>
  <c r="U128" i="1"/>
  <c r="V128" i="1" s="1"/>
  <c r="U144" i="1"/>
  <c r="V144" i="1" s="1"/>
  <c r="U160" i="1"/>
  <c r="V160" i="1" s="1"/>
  <c r="U176" i="1"/>
  <c r="V176" i="1" s="1"/>
  <c r="U192" i="1"/>
  <c r="V192" i="1" s="1"/>
  <c r="U208" i="1"/>
  <c r="V208" i="1" s="1"/>
  <c r="U224" i="1"/>
  <c r="V224" i="1" s="1"/>
  <c r="U240" i="1"/>
  <c r="V240" i="1" s="1"/>
  <c r="U256" i="1"/>
  <c r="V256" i="1" s="1"/>
  <c r="U272" i="1"/>
  <c r="V272" i="1" s="1"/>
  <c r="U288" i="1"/>
  <c r="V288" i="1" s="1"/>
  <c r="U304" i="1"/>
  <c r="V304" i="1" s="1"/>
  <c r="U320" i="1"/>
  <c r="V320" i="1" s="1"/>
  <c r="U336" i="1"/>
  <c r="V336" i="1" s="1"/>
  <c r="U352" i="1"/>
  <c r="V352" i="1" s="1"/>
  <c r="U368" i="1"/>
  <c r="V368" i="1" s="1"/>
  <c r="U384" i="1"/>
  <c r="V384" i="1" s="1"/>
  <c r="U400" i="1"/>
  <c r="V400" i="1" s="1"/>
  <c r="U416" i="1"/>
  <c r="V416" i="1" s="1"/>
  <c r="U432" i="1"/>
  <c r="V432" i="1" s="1"/>
  <c r="U448" i="1"/>
  <c r="V448" i="1" s="1"/>
  <c r="U464" i="1"/>
  <c r="V464" i="1" s="1"/>
  <c r="U480" i="1"/>
  <c r="V480" i="1" s="1"/>
  <c r="U496" i="1"/>
  <c r="V496" i="1" s="1"/>
  <c r="U512" i="1"/>
  <c r="V512" i="1" s="1"/>
  <c r="U528" i="1"/>
  <c r="V528" i="1" s="1"/>
  <c r="U544" i="1"/>
  <c r="V544" i="1" s="1"/>
  <c r="U560" i="1"/>
  <c r="V560" i="1" s="1"/>
  <c r="U576" i="1"/>
  <c r="V576" i="1" s="1"/>
  <c r="U592" i="1"/>
  <c r="V592" i="1" s="1"/>
  <c r="U608" i="1"/>
  <c r="V608" i="1" s="1"/>
  <c r="U624" i="1"/>
  <c r="V624" i="1" s="1"/>
  <c r="U640" i="1"/>
  <c r="V640" i="1" s="1"/>
  <c r="U656" i="1"/>
  <c r="V656" i="1" s="1"/>
  <c r="U672" i="1"/>
  <c r="V672" i="1" s="1"/>
  <c r="U688" i="1"/>
  <c r="V688" i="1" s="1"/>
  <c r="U704" i="1"/>
  <c r="V704" i="1" s="1"/>
  <c r="U720" i="1"/>
  <c r="V720" i="1" s="1"/>
  <c r="U736" i="1"/>
  <c r="V736" i="1" s="1"/>
  <c r="U752" i="1"/>
  <c r="V752" i="1" s="1"/>
  <c r="U768" i="1"/>
  <c r="V768" i="1" s="1"/>
  <c r="U784" i="1"/>
  <c r="V784" i="1" s="1"/>
  <c r="U800" i="1"/>
  <c r="V800" i="1" s="1"/>
  <c r="U816" i="1"/>
  <c r="V816" i="1" s="1"/>
  <c r="U832" i="1"/>
  <c r="V832" i="1" s="1"/>
  <c r="U848" i="1"/>
  <c r="V848" i="1" s="1"/>
  <c r="U864" i="1"/>
  <c r="V864" i="1" s="1"/>
  <c r="U880" i="1"/>
  <c r="V880" i="1" s="1"/>
  <c r="U896" i="1"/>
  <c r="V896" i="1" s="1"/>
  <c r="U912" i="1"/>
  <c r="V912" i="1" s="1"/>
  <c r="U928" i="1"/>
  <c r="V928" i="1" s="1"/>
  <c r="U944" i="1"/>
  <c r="V944" i="1" s="1"/>
  <c r="U960" i="1"/>
  <c r="V960" i="1" s="1"/>
  <c r="U976" i="1"/>
  <c r="V976" i="1" s="1"/>
  <c r="U992" i="1"/>
  <c r="V992" i="1" s="1"/>
  <c r="U21" i="1"/>
  <c r="U29" i="1"/>
  <c r="U37" i="1"/>
  <c r="U45" i="1"/>
  <c r="U53" i="1"/>
  <c r="U61" i="1"/>
  <c r="U69" i="1"/>
  <c r="U77" i="1"/>
  <c r="V77" i="1" s="1"/>
  <c r="U85" i="1"/>
  <c r="V85" i="1" s="1"/>
  <c r="U93" i="1"/>
  <c r="V93" i="1" s="1"/>
  <c r="U101" i="1"/>
  <c r="V101" i="1" s="1"/>
  <c r="U109" i="1"/>
  <c r="V109" i="1" s="1"/>
  <c r="U117" i="1"/>
  <c r="V117" i="1" s="1"/>
  <c r="U125" i="1"/>
  <c r="V125" i="1" s="1"/>
  <c r="U133" i="1"/>
  <c r="V133" i="1" s="1"/>
  <c r="U141" i="1"/>
  <c r="V141" i="1" s="1"/>
  <c r="U149" i="1"/>
  <c r="V149" i="1" s="1"/>
  <c r="U157" i="1"/>
  <c r="V157" i="1" s="1"/>
  <c r="U165" i="1"/>
  <c r="V165" i="1" s="1"/>
  <c r="U173" i="1"/>
  <c r="V173" i="1" s="1"/>
  <c r="U181" i="1"/>
  <c r="V181" i="1" s="1"/>
  <c r="U189" i="1"/>
  <c r="V189" i="1" s="1"/>
  <c r="U197" i="1"/>
  <c r="V197" i="1" s="1"/>
  <c r="U205" i="1"/>
  <c r="V205" i="1" s="1"/>
  <c r="U213" i="1"/>
  <c r="V213" i="1" s="1"/>
  <c r="U221" i="1"/>
  <c r="V221" i="1" s="1"/>
  <c r="U229" i="1"/>
  <c r="V229" i="1" s="1"/>
  <c r="U237" i="1"/>
  <c r="V237" i="1" s="1"/>
  <c r="U245" i="1"/>
  <c r="V245" i="1" s="1"/>
  <c r="U253" i="1"/>
  <c r="V253" i="1" s="1"/>
  <c r="U261" i="1"/>
  <c r="V261" i="1" s="1"/>
  <c r="U269" i="1"/>
  <c r="V269" i="1" s="1"/>
  <c r="U277" i="1"/>
  <c r="V277" i="1" s="1"/>
  <c r="U285" i="1"/>
  <c r="V285" i="1" s="1"/>
  <c r="U293" i="1"/>
  <c r="V293" i="1" s="1"/>
  <c r="U301" i="1"/>
  <c r="V301" i="1" s="1"/>
  <c r="U309" i="1"/>
  <c r="V309" i="1" s="1"/>
  <c r="U317" i="1"/>
  <c r="V317" i="1" s="1"/>
  <c r="U325" i="1"/>
  <c r="V325" i="1" s="1"/>
  <c r="U333" i="1"/>
  <c r="V333" i="1" s="1"/>
  <c r="U341" i="1"/>
  <c r="V341" i="1" s="1"/>
  <c r="U349" i="1"/>
  <c r="V349" i="1" s="1"/>
  <c r="U357" i="1"/>
  <c r="V357" i="1" s="1"/>
  <c r="U365" i="1"/>
  <c r="V365" i="1" s="1"/>
  <c r="U373" i="1"/>
  <c r="V373" i="1" s="1"/>
  <c r="U381" i="1"/>
  <c r="V381" i="1" s="1"/>
  <c r="U389" i="1"/>
  <c r="V389" i="1" s="1"/>
  <c r="U397" i="1"/>
  <c r="V397" i="1" s="1"/>
  <c r="U405" i="1"/>
  <c r="V405" i="1" s="1"/>
  <c r="U413" i="1"/>
  <c r="V413" i="1" s="1"/>
  <c r="U421" i="1"/>
  <c r="V421" i="1" s="1"/>
  <c r="U429" i="1"/>
  <c r="V429" i="1" s="1"/>
  <c r="U437" i="1"/>
  <c r="V437" i="1" s="1"/>
  <c r="U445" i="1"/>
  <c r="V445" i="1" s="1"/>
  <c r="U453" i="1"/>
  <c r="V453" i="1" s="1"/>
  <c r="U461" i="1"/>
  <c r="V461" i="1" s="1"/>
  <c r="U469" i="1"/>
  <c r="V469" i="1" s="1"/>
  <c r="U477" i="1"/>
  <c r="V477" i="1" s="1"/>
  <c r="U485" i="1"/>
  <c r="V485" i="1" s="1"/>
  <c r="U493" i="1"/>
  <c r="V493" i="1" s="1"/>
  <c r="U501" i="1"/>
  <c r="V501" i="1" s="1"/>
  <c r="U509" i="1"/>
  <c r="V509" i="1" s="1"/>
  <c r="U517" i="1"/>
  <c r="V517" i="1" s="1"/>
  <c r="U525" i="1"/>
  <c r="V525" i="1" s="1"/>
  <c r="U533" i="1"/>
  <c r="V533" i="1" s="1"/>
  <c r="U541" i="1"/>
  <c r="V541" i="1" s="1"/>
  <c r="U549" i="1"/>
  <c r="V549" i="1" s="1"/>
  <c r="U557" i="1"/>
  <c r="V557" i="1" s="1"/>
  <c r="U565" i="1"/>
  <c r="V565" i="1" s="1"/>
  <c r="U573" i="1"/>
  <c r="V573" i="1" s="1"/>
  <c r="U581" i="1"/>
  <c r="V581" i="1" s="1"/>
  <c r="U589" i="1"/>
  <c r="V589" i="1" s="1"/>
  <c r="U597" i="1"/>
  <c r="V597" i="1" s="1"/>
  <c r="U605" i="1"/>
  <c r="V605" i="1" s="1"/>
  <c r="U613" i="1"/>
  <c r="V613" i="1" s="1"/>
  <c r="U621" i="1"/>
  <c r="V621" i="1" s="1"/>
  <c r="U629" i="1"/>
  <c r="V629" i="1" s="1"/>
  <c r="U637" i="1"/>
  <c r="V637" i="1" s="1"/>
  <c r="U645" i="1"/>
  <c r="V645" i="1" s="1"/>
  <c r="U653" i="1"/>
  <c r="V653" i="1" s="1"/>
  <c r="U661" i="1"/>
  <c r="V661" i="1" s="1"/>
  <c r="U669" i="1"/>
  <c r="V669" i="1" s="1"/>
  <c r="U677" i="1"/>
  <c r="V677" i="1" s="1"/>
  <c r="U685" i="1"/>
  <c r="V685" i="1" s="1"/>
  <c r="U693" i="1"/>
  <c r="V693" i="1" s="1"/>
  <c r="U701" i="1"/>
  <c r="V701" i="1" s="1"/>
  <c r="U709" i="1"/>
  <c r="V709" i="1" s="1"/>
  <c r="U717" i="1"/>
  <c r="V717" i="1" s="1"/>
  <c r="U725" i="1"/>
  <c r="V725" i="1" s="1"/>
  <c r="U733" i="1"/>
  <c r="V733" i="1" s="1"/>
  <c r="U741" i="1"/>
  <c r="V741" i="1" s="1"/>
  <c r="U749" i="1"/>
  <c r="V749" i="1" s="1"/>
  <c r="U757" i="1"/>
  <c r="V757" i="1" s="1"/>
  <c r="U765" i="1"/>
  <c r="V765" i="1" s="1"/>
  <c r="U773" i="1"/>
  <c r="V773" i="1" s="1"/>
  <c r="U781" i="1"/>
  <c r="V781" i="1" s="1"/>
  <c r="U789" i="1"/>
  <c r="V789" i="1" s="1"/>
  <c r="U797" i="1"/>
  <c r="V797" i="1" s="1"/>
  <c r="U805" i="1"/>
  <c r="V805" i="1" s="1"/>
  <c r="U813" i="1"/>
  <c r="V813" i="1" s="1"/>
  <c r="U821" i="1"/>
  <c r="V821" i="1" s="1"/>
  <c r="U829" i="1"/>
  <c r="V829" i="1" s="1"/>
  <c r="U837" i="1"/>
  <c r="V837" i="1" s="1"/>
  <c r="U845" i="1"/>
  <c r="V845" i="1" s="1"/>
  <c r="U853" i="1"/>
  <c r="V853" i="1" s="1"/>
  <c r="U861" i="1"/>
  <c r="V861" i="1" s="1"/>
  <c r="U869" i="1"/>
  <c r="V869" i="1" s="1"/>
  <c r="U877" i="1"/>
  <c r="V877" i="1" s="1"/>
  <c r="U885" i="1"/>
  <c r="V885" i="1" s="1"/>
  <c r="U893" i="1"/>
  <c r="V893" i="1" s="1"/>
  <c r="U901" i="1"/>
  <c r="V901" i="1" s="1"/>
  <c r="U909" i="1"/>
  <c r="V909" i="1" s="1"/>
  <c r="U917" i="1"/>
  <c r="V917" i="1" s="1"/>
  <c r="U925" i="1"/>
  <c r="V925" i="1" s="1"/>
  <c r="U933" i="1"/>
  <c r="V933" i="1" s="1"/>
  <c r="U941" i="1"/>
  <c r="V941" i="1" s="1"/>
  <c r="U949" i="1"/>
  <c r="V949" i="1" s="1"/>
  <c r="U957" i="1"/>
  <c r="V957" i="1" s="1"/>
  <c r="U965" i="1"/>
  <c r="V965" i="1" s="1"/>
  <c r="U973" i="1"/>
  <c r="V973" i="1" s="1"/>
  <c r="U981" i="1"/>
  <c r="V981" i="1" s="1"/>
  <c r="U989" i="1"/>
  <c r="V989" i="1" s="1"/>
  <c r="U997" i="1"/>
  <c r="V997" i="1" s="1"/>
  <c r="U1005" i="1"/>
  <c r="V1005" i="1" s="1"/>
  <c r="U1010" i="1"/>
  <c r="V1010" i="1" s="1"/>
  <c r="U1018" i="1"/>
  <c r="V1018" i="1" s="1"/>
  <c r="U1026" i="1"/>
  <c r="V1026" i="1" s="1"/>
  <c r="U1034" i="1"/>
  <c r="V1034" i="1" s="1"/>
  <c r="U1042" i="1"/>
  <c r="V1042" i="1" s="1"/>
  <c r="U1050" i="1"/>
  <c r="V1050" i="1" s="1"/>
  <c r="U1058" i="1"/>
  <c r="V1058" i="1" s="1"/>
  <c r="U1066" i="1"/>
  <c r="V1066" i="1" s="1"/>
  <c r="U1074" i="1"/>
  <c r="V1074" i="1" s="1"/>
  <c r="U1082" i="1"/>
  <c r="V1082" i="1" s="1"/>
  <c r="U1090" i="1"/>
  <c r="V1090" i="1" s="1"/>
  <c r="U1098" i="1"/>
  <c r="V1098" i="1" s="1"/>
  <c r="U1106" i="1"/>
  <c r="V1106" i="1" s="1"/>
  <c r="U1114" i="1"/>
  <c r="V1114" i="1" s="1"/>
  <c r="U1122" i="1"/>
  <c r="V1122" i="1" s="1"/>
  <c r="U1130" i="1"/>
  <c r="V1130" i="1" s="1"/>
  <c r="U1138" i="1"/>
  <c r="V1138" i="1" s="1"/>
  <c r="U1146" i="1"/>
  <c r="V1146" i="1" s="1"/>
  <c r="U1154" i="1"/>
  <c r="V1154" i="1" s="1"/>
  <c r="U1162" i="1"/>
  <c r="V1162" i="1" s="1"/>
  <c r="U1170" i="1"/>
  <c r="V1170" i="1" s="1"/>
  <c r="U1178" i="1"/>
  <c r="V1178" i="1" s="1"/>
  <c r="U1186" i="1"/>
  <c r="V1186" i="1" s="1"/>
  <c r="U1194" i="1"/>
  <c r="V1194" i="1" s="1"/>
  <c r="U1202" i="1"/>
  <c r="V1202" i="1" s="1"/>
  <c r="U1210" i="1"/>
  <c r="V1210" i="1" s="1"/>
  <c r="U1218" i="1"/>
  <c r="V1218" i="1" s="1"/>
  <c r="U1226" i="1"/>
  <c r="V1226" i="1" s="1"/>
  <c r="U1234" i="1"/>
  <c r="V1234" i="1" s="1"/>
  <c r="U1242" i="1"/>
  <c r="V1242" i="1" s="1"/>
  <c r="U1250" i="1"/>
  <c r="V1250" i="1" s="1"/>
  <c r="U1258" i="1"/>
  <c r="V1258" i="1" s="1"/>
  <c r="U1266" i="1"/>
  <c r="V1266" i="1" s="1"/>
  <c r="U1274" i="1"/>
  <c r="V1274" i="1" s="1"/>
  <c r="U1282" i="1"/>
  <c r="V1282" i="1" s="1"/>
  <c r="U1290" i="1"/>
  <c r="V1290" i="1" s="1"/>
  <c r="U1298" i="1"/>
  <c r="V1298" i="1" s="1"/>
  <c r="U1306" i="1"/>
  <c r="V1306" i="1" s="1"/>
  <c r="U1314" i="1"/>
  <c r="V1314" i="1" s="1"/>
  <c r="U1322" i="1"/>
  <c r="V1322" i="1" s="1"/>
  <c r="U1330" i="1"/>
  <c r="V1330" i="1" s="1"/>
  <c r="U1338" i="1"/>
  <c r="V1338" i="1" s="1"/>
  <c r="U1346" i="1"/>
  <c r="V1346" i="1" s="1"/>
  <c r="U1354" i="1"/>
  <c r="V1354" i="1" s="1"/>
  <c r="U1362" i="1"/>
  <c r="V1362" i="1" s="1"/>
  <c r="U1370" i="1"/>
  <c r="V1370" i="1" s="1"/>
  <c r="U1378" i="1"/>
  <c r="V1378" i="1" s="1"/>
  <c r="U1386" i="1"/>
  <c r="V1386" i="1" s="1"/>
  <c r="U1394" i="1"/>
  <c r="V1394" i="1" s="1"/>
  <c r="U1402" i="1"/>
  <c r="V1402" i="1" s="1"/>
  <c r="U1410" i="1"/>
  <c r="V1410" i="1" s="1"/>
  <c r="U1418" i="1"/>
  <c r="V1418" i="1" s="1"/>
  <c r="U1426" i="1"/>
  <c r="V1426" i="1" s="1"/>
  <c r="U1434" i="1"/>
  <c r="V1434" i="1" s="1"/>
  <c r="U1442" i="1"/>
  <c r="V1442" i="1" s="1"/>
  <c r="U1450" i="1"/>
  <c r="V1450" i="1" s="1"/>
  <c r="U1458" i="1"/>
  <c r="V1458" i="1" s="1"/>
  <c r="U1466" i="1"/>
  <c r="V1466" i="1" s="1"/>
  <c r="U1474" i="1"/>
  <c r="V1474" i="1" s="1"/>
  <c r="U1482" i="1"/>
  <c r="V1482" i="1" s="1"/>
  <c r="U1490" i="1"/>
  <c r="V1490" i="1" s="1"/>
  <c r="U1498" i="1"/>
  <c r="V1498" i="1" s="1"/>
  <c r="U1506" i="1"/>
  <c r="V1506" i="1" s="1"/>
  <c r="U1514" i="1"/>
  <c r="V1514" i="1" s="1"/>
  <c r="U1522" i="1"/>
  <c r="V1522" i="1" s="1"/>
  <c r="U1530" i="1"/>
  <c r="V1530" i="1" s="1"/>
  <c r="U1538" i="1"/>
  <c r="V1538" i="1" s="1"/>
  <c r="U1546" i="1"/>
  <c r="V1546" i="1" s="1"/>
  <c r="U1554" i="1"/>
  <c r="V1554" i="1" s="1"/>
  <c r="U1562" i="1"/>
  <c r="V1562" i="1" s="1"/>
  <c r="U1570" i="1"/>
  <c r="V1570" i="1" s="1"/>
  <c r="U1578" i="1"/>
  <c r="V1578" i="1" s="1"/>
  <c r="U1586" i="1"/>
  <c r="V1586" i="1" s="1"/>
  <c r="U1594" i="1"/>
  <c r="V1594" i="1" s="1"/>
  <c r="U1602" i="1"/>
  <c r="V1602" i="1" s="1"/>
  <c r="U1610" i="1"/>
  <c r="V1610" i="1" s="1"/>
  <c r="U1618" i="1"/>
  <c r="V1618" i="1" s="1"/>
  <c r="U1626" i="1"/>
  <c r="V1626" i="1" s="1"/>
  <c r="U1634" i="1"/>
  <c r="V1634" i="1" s="1"/>
  <c r="U1642" i="1"/>
  <c r="V1642" i="1" s="1"/>
  <c r="U1650" i="1"/>
  <c r="V1650" i="1" s="1"/>
  <c r="U1658" i="1"/>
  <c r="V1658" i="1" s="1"/>
  <c r="U1666" i="1"/>
  <c r="V1666" i="1" s="1"/>
  <c r="U1674" i="1"/>
  <c r="V1674" i="1" s="1"/>
  <c r="U1682" i="1"/>
  <c r="V1682" i="1" s="1"/>
  <c r="U1690" i="1"/>
  <c r="V1690" i="1" s="1"/>
  <c r="U1698" i="1"/>
  <c r="V1698" i="1" s="1"/>
  <c r="U1706" i="1"/>
  <c r="V1706" i="1" s="1"/>
  <c r="U1714" i="1"/>
  <c r="V1714" i="1" s="1"/>
  <c r="U1722" i="1"/>
  <c r="V1722" i="1" s="1"/>
  <c r="U1730" i="1"/>
  <c r="V1730" i="1" s="1"/>
  <c r="U1738" i="1"/>
  <c r="V1738" i="1" s="1"/>
  <c r="U1746" i="1"/>
  <c r="V1746" i="1" s="1"/>
  <c r="U1754" i="1"/>
  <c r="V1754" i="1" s="1"/>
  <c r="U1762" i="1"/>
  <c r="V1762" i="1" s="1"/>
  <c r="U1770" i="1"/>
  <c r="V1770" i="1" s="1"/>
  <c r="U1778" i="1"/>
  <c r="V1778" i="1" s="1"/>
  <c r="U1786" i="1"/>
  <c r="V1786" i="1" s="1"/>
  <c r="U1794" i="1"/>
  <c r="V1794" i="1" s="1"/>
  <c r="U1802" i="1"/>
  <c r="V1802" i="1" s="1"/>
  <c r="U1810" i="1"/>
  <c r="V1810" i="1" s="1"/>
  <c r="U1818" i="1"/>
  <c r="V1818" i="1" s="1"/>
  <c r="U1826" i="1"/>
  <c r="V1826" i="1" s="1"/>
  <c r="U1834" i="1"/>
  <c r="V1834" i="1" s="1"/>
  <c r="U1842" i="1"/>
  <c r="V1842" i="1" s="1"/>
  <c r="U1850" i="1"/>
  <c r="V1850" i="1" s="1"/>
  <c r="U1858" i="1"/>
  <c r="V1858" i="1" s="1"/>
  <c r="U1866" i="1"/>
  <c r="V1866" i="1" s="1"/>
  <c r="U1874" i="1"/>
  <c r="V1874" i="1" s="1"/>
  <c r="U1882" i="1"/>
  <c r="V1882" i="1" s="1"/>
  <c r="U1890" i="1"/>
  <c r="V1890" i="1" s="1"/>
  <c r="U1898" i="1"/>
  <c r="V1898" i="1" s="1"/>
  <c r="U1906" i="1"/>
  <c r="V1906" i="1" s="1"/>
  <c r="U1914" i="1"/>
  <c r="V1914" i="1" s="1"/>
  <c r="U1922" i="1"/>
  <c r="V1922" i="1" s="1"/>
  <c r="U1930" i="1"/>
  <c r="V1930" i="1" s="1"/>
  <c r="U1938" i="1"/>
  <c r="V1938" i="1" s="1"/>
  <c r="U1946" i="1"/>
  <c r="V1946" i="1" s="1"/>
  <c r="U1954" i="1"/>
  <c r="V1954" i="1" s="1"/>
  <c r="U1962" i="1"/>
  <c r="V1962" i="1" s="1"/>
  <c r="U1970" i="1"/>
  <c r="V1970" i="1" s="1"/>
  <c r="U1978" i="1"/>
  <c r="V1978" i="1" s="1"/>
  <c r="U1986" i="1"/>
  <c r="V1986" i="1" s="1"/>
  <c r="U1994" i="1"/>
  <c r="V1994" i="1" s="1"/>
  <c r="U2002" i="1"/>
  <c r="V2002" i="1" s="1"/>
  <c r="U2010" i="1"/>
  <c r="V2010" i="1" s="1"/>
  <c r="U2018" i="1"/>
  <c r="V2018" i="1" s="1"/>
  <c r="U2026" i="1"/>
  <c r="V2026" i="1" s="1"/>
  <c r="U2034" i="1"/>
  <c r="V2034" i="1" s="1"/>
  <c r="U2042" i="1"/>
  <c r="V2042" i="1" s="1"/>
  <c r="U2050" i="1"/>
  <c r="V2050" i="1" s="1"/>
  <c r="U2058" i="1"/>
  <c r="V2058" i="1" s="1"/>
  <c r="U2063" i="1"/>
  <c r="V2063" i="1" s="1"/>
  <c r="U2079" i="1"/>
  <c r="V2079" i="1" s="1"/>
  <c r="U2095" i="1"/>
  <c r="V2095" i="1" s="1"/>
  <c r="U2111" i="1"/>
  <c r="V2111" i="1" s="1"/>
  <c r="U2127" i="1"/>
  <c r="V2127" i="1" s="1"/>
  <c r="U2143" i="1"/>
  <c r="V2143" i="1" s="1"/>
  <c r="U2159" i="1"/>
  <c r="V2159" i="1" s="1"/>
  <c r="U2175" i="1"/>
  <c r="V2175" i="1" s="1"/>
  <c r="U2191" i="1"/>
  <c r="V2191" i="1" s="1"/>
  <c r="U2207" i="1"/>
  <c r="V2207" i="1" s="1"/>
  <c r="U2223" i="1"/>
  <c r="V2223" i="1" s="1"/>
  <c r="U2239" i="1"/>
  <c r="V2239" i="1" s="1"/>
  <c r="U2255" i="1"/>
  <c r="V2255" i="1" s="1"/>
  <c r="U2271" i="1"/>
  <c r="V2271" i="1" s="1"/>
  <c r="U2287" i="1"/>
  <c r="V2287" i="1" s="1"/>
  <c r="U2303" i="1"/>
  <c r="V2303" i="1" s="1"/>
  <c r="U2319" i="1"/>
  <c r="V2319" i="1" s="1"/>
  <c r="U2335" i="1"/>
  <c r="V2335" i="1" s="1"/>
  <c r="U2351" i="1"/>
  <c r="V2351" i="1" s="1"/>
  <c r="U2367" i="1"/>
  <c r="V2367" i="1" s="1"/>
  <c r="U2383" i="1"/>
  <c r="V2383" i="1" s="1"/>
  <c r="U2399" i="1"/>
  <c r="V2399" i="1" s="1"/>
  <c r="U2415" i="1"/>
  <c r="V2415" i="1" s="1"/>
  <c r="U2431" i="1"/>
  <c r="V2431" i="1" s="1"/>
  <c r="U2447" i="1"/>
  <c r="V2447" i="1" s="1"/>
  <c r="U2463" i="1"/>
  <c r="V2463" i="1" s="1"/>
  <c r="U2479" i="1"/>
  <c r="V2479" i="1" s="1"/>
  <c r="U2495" i="1"/>
  <c r="V2495" i="1" s="1"/>
  <c r="U2511" i="1"/>
  <c r="V2511" i="1" s="1"/>
  <c r="U2527" i="1"/>
  <c r="V2527" i="1" s="1"/>
  <c r="U2543" i="1"/>
  <c r="V2543" i="1" s="1"/>
  <c r="U2559" i="1"/>
  <c r="V2559" i="1" s="1"/>
  <c r="U2575" i="1"/>
  <c r="V2575" i="1" s="1"/>
  <c r="U2591" i="1"/>
  <c r="V2591" i="1" s="1"/>
  <c r="U2607" i="1"/>
  <c r="V2607" i="1" s="1"/>
  <c r="U2623" i="1"/>
  <c r="V2623" i="1" s="1"/>
  <c r="U2639" i="1"/>
  <c r="V2639" i="1" s="1"/>
  <c r="U2655" i="1"/>
  <c r="V2655" i="1" s="1"/>
  <c r="U2671" i="1"/>
  <c r="V2671" i="1" s="1"/>
  <c r="U2687" i="1"/>
  <c r="V2687" i="1" s="1"/>
  <c r="U2703" i="1"/>
  <c r="V2703" i="1" s="1"/>
  <c r="U2719" i="1"/>
  <c r="V2719" i="1" s="1"/>
  <c r="U2735" i="1"/>
  <c r="V2735" i="1" s="1"/>
  <c r="U2751" i="1"/>
  <c r="V2751" i="1" s="1"/>
  <c r="U2767" i="1"/>
  <c r="V2767" i="1" s="1"/>
  <c r="U2783" i="1"/>
  <c r="V2783" i="1" s="1"/>
  <c r="U2799" i="1"/>
  <c r="V2799" i="1" s="1"/>
  <c r="U2815" i="1"/>
  <c r="V2815" i="1" s="1"/>
  <c r="U2831" i="1"/>
  <c r="V2831" i="1" s="1"/>
  <c r="U2847" i="1"/>
  <c r="V2847" i="1" s="1"/>
  <c r="U2863" i="1"/>
  <c r="V2863" i="1" s="1"/>
  <c r="U2879" i="1"/>
  <c r="V2879" i="1" s="1"/>
  <c r="U2895" i="1"/>
  <c r="V2895" i="1" s="1"/>
  <c r="U2911" i="1"/>
  <c r="V2911" i="1" s="1"/>
  <c r="U2927" i="1"/>
  <c r="V2927" i="1" s="1"/>
  <c r="U2943" i="1"/>
  <c r="V2943" i="1" s="1"/>
  <c r="U2959" i="1"/>
  <c r="V2959" i="1" s="1"/>
  <c r="U2975" i="1"/>
  <c r="V2975" i="1" s="1"/>
  <c r="U2991" i="1"/>
  <c r="V2991" i="1" s="1"/>
  <c r="U3007" i="1"/>
  <c r="V3007" i="1" s="1"/>
  <c r="U3023" i="1"/>
  <c r="V3023" i="1" s="1"/>
  <c r="U3039" i="1"/>
  <c r="V3039" i="1" s="1"/>
  <c r="U3055" i="1"/>
  <c r="V3055" i="1" s="1"/>
  <c r="U3071" i="1"/>
  <c r="V3071" i="1" s="1"/>
  <c r="U3087" i="1"/>
  <c r="V3087" i="1" s="1"/>
  <c r="U3103" i="1"/>
  <c r="V3103" i="1" s="1"/>
  <c r="U3119" i="1"/>
  <c r="V3119" i="1" s="1"/>
  <c r="U3135" i="1"/>
  <c r="V3135" i="1" s="1"/>
  <c r="U3151" i="1"/>
  <c r="V3151" i="1" s="1"/>
  <c r="U3167" i="1"/>
  <c r="V3167" i="1" s="1"/>
  <c r="U3183" i="1"/>
  <c r="V3183" i="1" s="1"/>
  <c r="U3199" i="1"/>
  <c r="V3199" i="1" s="1"/>
  <c r="U3215" i="1"/>
  <c r="V3215" i="1" s="1"/>
  <c r="U3231" i="1"/>
  <c r="V3231" i="1" s="1"/>
  <c r="U3247" i="1"/>
  <c r="V3247" i="1" s="1"/>
  <c r="U3263" i="1"/>
  <c r="V3263" i="1" s="1"/>
  <c r="U3279" i="1"/>
  <c r="V3279" i="1" s="1"/>
  <c r="U3295" i="1"/>
  <c r="V3295" i="1" s="1"/>
  <c r="U3311" i="1"/>
  <c r="V3311" i="1" s="1"/>
  <c r="U3327" i="1"/>
  <c r="V3327" i="1" s="1"/>
  <c r="U3343" i="1"/>
  <c r="V3343" i="1" s="1"/>
  <c r="U3359" i="1"/>
  <c r="V3359" i="1" s="1"/>
  <c r="U3375" i="1"/>
  <c r="V3375" i="1" s="1"/>
  <c r="U3391" i="1"/>
  <c r="V3391" i="1" s="1"/>
  <c r="U3407" i="1"/>
  <c r="V3407" i="1" s="1"/>
  <c r="U3423" i="1"/>
  <c r="V3423" i="1" s="1"/>
  <c r="U3439" i="1"/>
  <c r="V3439" i="1" s="1"/>
  <c r="U3455" i="1"/>
  <c r="V3455" i="1" s="1"/>
  <c r="U3471" i="1"/>
  <c r="V3471" i="1" s="1"/>
  <c r="U3487" i="1"/>
  <c r="V3487" i="1" s="1"/>
  <c r="U3503" i="1"/>
  <c r="V3503" i="1" s="1"/>
  <c r="U3519" i="1"/>
  <c r="V3519" i="1" s="1"/>
  <c r="U3535" i="1"/>
  <c r="V3535" i="1" s="1"/>
  <c r="U3551" i="1"/>
  <c r="V3551" i="1" s="1"/>
  <c r="U3567" i="1"/>
  <c r="V3567" i="1" s="1"/>
  <c r="U3583" i="1"/>
  <c r="V3583" i="1" s="1"/>
  <c r="U3599" i="1"/>
  <c r="V3599" i="1" s="1"/>
  <c r="U3615" i="1"/>
  <c r="V3615" i="1" s="1"/>
  <c r="U3631" i="1"/>
  <c r="V3631" i="1" s="1"/>
  <c r="U3647" i="1"/>
  <c r="V3647" i="1" s="1"/>
  <c r="U3663" i="1"/>
  <c r="V3663" i="1" s="1"/>
  <c r="U3679" i="1"/>
  <c r="V3679" i="1" s="1"/>
  <c r="U3695" i="1"/>
  <c r="V3695" i="1" s="1"/>
  <c r="U3711" i="1"/>
  <c r="V3711" i="1" s="1"/>
  <c r="U3727" i="1"/>
  <c r="V3727" i="1" s="1"/>
  <c r="U3743" i="1"/>
  <c r="V3743" i="1" s="1"/>
  <c r="U3759" i="1"/>
  <c r="V3759" i="1" s="1"/>
  <c r="U3775" i="1"/>
  <c r="V3775" i="1" s="1"/>
  <c r="U3791" i="1"/>
  <c r="V3791" i="1" s="1"/>
  <c r="U3807" i="1"/>
  <c r="V3807" i="1" s="1"/>
  <c r="U3823" i="1"/>
  <c r="V3823" i="1" s="1"/>
  <c r="U3839" i="1"/>
  <c r="V3839" i="1" s="1"/>
  <c r="U3855" i="1"/>
  <c r="V3855" i="1" s="1"/>
  <c r="U3871" i="1"/>
  <c r="V3871" i="1" s="1"/>
  <c r="U3887" i="1"/>
  <c r="V3887" i="1" s="1"/>
  <c r="U3903" i="1"/>
  <c r="V3903" i="1" s="1"/>
  <c r="U3919" i="1"/>
  <c r="V3919" i="1" s="1"/>
  <c r="U3935" i="1"/>
  <c r="V3935" i="1" s="1"/>
  <c r="U3951" i="1"/>
  <c r="V3951" i="1" s="1"/>
  <c r="U3967" i="1"/>
  <c r="V3967" i="1" s="1"/>
  <c r="U3983" i="1"/>
  <c r="V3983" i="1" s="1"/>
  <c r="U3999" i="1"/>
  <c r="V3999" i="1" s="1"/>
  <c r="U4015" i="1"/>
  <c r="V4015" i="1" s="1"/>
  <c r="U4031" i="1"/>
  <c r="V4031" i="1" s="1"/>
  <c r="U4047" i="1"/>
  <c r="V4047" i="1" s="1"/>
  <c r="U4063" i="1"/>
  <c r="V4063" i="1" s="1"/>
  <c r="U4079" i="1"/>
  <c r="V4079" i="1" s="1"/>
  <c r="U4095" i="1"/>
  <c r="V4095" i="1" s="1"/>
  <c r="U4111" i="1"/>
  <c r="V4111" i="1" s="1"/>
  <c r="U4127" i="1"/>
  <c r="V4127" i="1" s="1"/>
  <c r="U4143" i="1"/>
  <c r="V4143" i="1" s="1"/>
  <c r="U4159" i="1"/>
  <c r="V4159" i="1" s="1"/>
  <c r="U4175" i="1"/>
  <c r="V4175" i="1" s="1"/>
  <c r="U4191" i="1"/>
  <c r="V4191" i="1" s="1"/>
  <c r="U4207" i="1"/>
  <c r="V4207" i="1" s="1"/>
  <c r="U4223" i="1"/>
  <c r="V4223" i="1" s="1"/>
  <c r="U4239" i="1"/>
  <c r="V4239" i="1" s="1"/>
  <c r="U4255" i="1"/>
  <c r="V4255" i="1" s="1"/>
  <c r="U4271" i="1"/>
  <c r="V4271" i="1" s="1"/>
  <c r="U4287" i="1"/>
  <c r="V4287" i="1" s="1"/>
  <c r="U4303" i="1"/>
  <c r="V4303" i="1" s="1"/>
  <c r="U4319" i="1"/>
  <c r="V4319" i="1" s="1"/>
  <c r="U4335" i="1"/>
  <c r="V4335" i="1" s="1"/>
  <c r="U4351" i="1"/>
  <c r="V4351" i="1" s="1"/>
  <c r="U4367" i="1"/>
  <c r="V4367" i="1" s="1"/>
  <c r="U4383" i="1"/>
  <c r="V4383" i="1" s="1"/>
  <c r="U4399" i="1"/>
  <c r="V4399" i="1" s="1"/>
  <c r="U4415" i="1"/>
  <c r="V4415" i="1" s="1"/>
  <c r="U4431" i="1"/>
  <c r="V4431" i="1" s="1"/>
  <c r="U4447" i="1"/>
  <c r="V4447" i="1" s="1"/>
  <c r="U4463" i="1"/>
  <c r="V4463" i="1" s="1"/>
  <c r="U4479" i="1"/>
  <c r="V4479" i="1" s="1"/>
  <c r="U4495" i="1"/>
  <c r="V4495" i="1" s="1"/>
  <c r="U4511" i="1"/>
  <c r="V4511" i="1" s="1"/>
  <c r="U4527" i="1"/>
  <c r="V4527" i="1" s="1"/>
  <c r="U4543" i="1"/>
  <c r="V4543" i="1" s="1"/>
  <c r="U4559" i="1"/>
  <c r="V4559" i="1" s="1"/>
  <c r="U4575" i="1"/>
  <c r="V4575" i="1" s="1"/>
  <c r="U25" i="1"/>
  <c r="U33" i="1"/>
  <c r="U41" i="1"/>
  <c r="U49" i="1"/>
  <c r="U57" i="1"/>
  <c r="U65" i="1"/>
  <c r="U73" i="1"/>
  <c r="U81" i="1"/>
  <c r="V81" i="1" s="1"/>
  <c r="U89" i="1"/>
  <c r="V89" i="1" s="1"/>
  <c r="U97" i="1"/>
  <c r="V97" i="1" s="1"/>
  <c r="U105" i="1"/>
  <c r="V105" i="1" s="1"/>
  <c r="U110" i="1"/>
  <c r="V110" i="1" s="1"/>
  <c r="U118" i="1"/>
  <c r="V118" i="1" s="1"/>
  <c r="U126" i="1"/>
  <c r="V126" i="1" s="1"/>
  <c r="U134" i="1"/>
  <c r="V134" i="1" s="1"/>
  <c r="U142" i="1"/>
  <c r="V142" i="1" s="1"/>
  <c r="U150" i="1"/>
  <c r="V150" i="1" s="1"/>
  <c r="U158" i="1"/>
  <c r="V158" i="1" s="1"/>
  <c r="U166" i="1"/>
  <c r="V166" i="1" s="1"/>
  <c r="U174" i="1"/>
  <c r="V174" i="1" s="1"/>
  <c r="U182" i="1"/>
  <c r="V182" i="1" s="1"/>
  <c r="U190" i="1"/>
  <c r="V190" i="1" s="1"/>
  <c r="U198" i="1"/>
  <c r="V198" i="1" s="1"/>
  <c r="U206" i="1"/>
  <c r="V206" i="1" s="1"/>
  <c r="U214" i="1"/>
  <c r="V214" i="1" s="1"/>
  <c r="U222" i="1"/>
  <c r="V222" i="1" s="1"/>
  <c r="U230" i="1"/>
  <c r="V230" i="1" s="1"/>
  <c r="U238" i="1"/>
  <c r="V238" i="1" s="1"/>
  <c r="U246" i="1"/>
  <c r="V246" i="1" s="1"/>
  <c r="U254" i="1"/>
  <c r="V254" i="1" s="1"/>
  <c r="U262" i="1"/>
  <c r="V262" i="1" s="1"/>
  <c r="U270" i="1"/>
  <c r="V270" i="1" s="1"/>
  <c r="U278" i="1"/>
  <c r="V278" i="1" s="1"/>
  <c r="U286" i="1"/>
  <c r="V286" i="1" s="1"/>
  <c r="U294" i="1"/>
  <c r="V294" i="1" s="1"/>
  <c r="U302" i="1"/>
  <c r="V302" i="1" s="1"/>
  <c r="U310" i="1"/>
  <c r="V310" i="1" s="1"/>
  <c r="U318" i="1"/>
  <c r="V318" i="1" s="1"/>
  <c r="U326" i="1"/>
  <c r="V326" i="1" s="1"/>
  <c r="U334" i="1"/>
  <c r="V334" i="1" s="1"/>
  <c r="U342" i="1"/>
  <c r="V342" i="1" s="1"/>
  <c r="U350" i="1"/>
  <c r="V350" i="1" s="1"/>
  <c r="U358" i="1"/>
  <c r="V358" i="1" s="1"/>
  <c r="U366" i="1"/>
  <c r="V366" i="1" s="1"/>
  <c r="U374" i="1"/>
  <c r="V374" i="1" s="1"/>
  <c r="U382" i="1"/>
  <c r="V382" i="1" s="1"/>
  <c r="U390" i="1"/>
  <c r="V390" i="1" s="1"/>
  <c r="U398" i="1"/>
  <c r="V398" i="1" s="1"/>
  <c r="U406" i="1"/>
  <c r="V406" i="1" s="1"/>
  <c r="U414" i="1"/>
  <c r="V414" i="1" s="1"/>
  <c r="U422" i="1"/>
  <c r="V422" i="1" s="1"/>
  <c r="U430" i="1"/>
  <c r="V430" i="1" s="1"/>
  <c r="U438" i="1"/>
  <c r="V438" i="1" s="1"/>
  <c r="U446" i="1"/>
  <c r="V446" i="1" s="1"/>
  <c r="U454" i="1"/>
  <c r="V454" i="1" s="1"/>
  <c r="U462" i="1"/>
  <c r="V462" i="1" s="1"/>
  <c r="U470" i="1"/>
  <c r="V470" i="1" s="1"/>
  <c r="U478" i="1"/>
  <c r="V478" i="1" s="1"/>
  <c r="U486" i="1"/>
  <c r="V486" i="1" s="1"/>
  <c r="U494" i="1"/>
  <c r="V494" i="1" s="1"/>
  <c r="U502" i="1"/>
  <c r="V502" i="1" s="1"/>
  <c r="U510" i="1"/>
  <c r="V510" i="1" s="1"/>
  <c r="U518" i="1"/>
  <c r="V518" i="1" s="1"/>
  <c r="U526" i="1"/>
  <c r="V526" i="1" s="1"/>
  <c r="U534" i="1"/>
  <c r="V534" i="1" s="1"/>
  <c r="U542" i="1"/>
  <c r="V542" i="1" s="1"/>
  <c r="U550" i="1"/>
  <c r="V550" i="1" s="1"/>
  <c r="U558" i="1"/>
  <c r="V558" i="1" s="1"/>
  <c r="U566" i="1"/>
  <c r="V566" i="1" s="1"/>
  <c r="U574" i="1"/>
  <c r="V574" i="1" s="1"/>
  <c r="U582" i="1"/>
  <c r="V582" i="1" s="1"/>
  <c r="U590" i="1"/>
  <c r="V590" i="1" s="1"/>
  <c r="U598" i="1"/>
  <c r="V598" i="1" s="1"/>
  <c r="U606" i="1"/>
  <c r="V606" i="1" s="1"/>
  <c r="U614" i="1"/>
  <c r="V614" i="1" s="1"/>
  <c r="U622" i="1"/>
  <c r="V622" i="1" s="1"/>
  <c r="U630" i="1"/>
  <c r="V630" i="1" s="1"/>
  <c r="U638" i="1"/>
  <c r="V638" i="1" s="1"/>
  <c r="U646" i="1"/>
  <c r="V646" i="1" s="1"/>
  <c r="U654" i="1"/>
  <c r="V654" i="1" s="1"/>
  <c r="U662" i="1"/>
  <c r="V662" i="1" s="1"/>
  <c r="U670" i="1"/>
  <c r="V670" i="1" s="1"/>
  <c r="U678" i="1"/>
  <c r="V678" i="1" s="1"/>
  <c r="U686" i="1"/>
  <c r="V686" i="1" s="1"/>
  <c r="U694" i="1"/>
  <c r="V694" i="1" s="1"/>
  <c r="U702" i="1"/>
  <c r="V702" i="1" s="1"/>
  <c r="U710" i="1"/>
  <c r="V710" i="1" s="1"/>
  <c r="U718" i="1"/>
  <c r="V718" i="1" s="1"/>
  <c r="U726" i="1"/>
  <c r="V726" i="1" s="1"/>
  <c r="U734" i="1"/>
  <c r="V734" i="1" s="1"/>
  <c r="U742" i="1"/>
  <c r="V742" i="1" s="1"/>
  <c r="U750" i="1"/>
  <c r="V750" i="1" s="1"/>
  <c r="U758" i="1"/>
  <c r="V758" i="1" s="1"/>
  <c r="U766" i="1"/>
  <c r="V766" i="1" s="1"/>
  <c r="U774" i="1"/>
  <c r="V774" i="1" s="1"/>
  <c r="U782" i="1"/>
  <c r="V782" i="1" s="1"/>
  <c r="U790" i="1"/>
  <c r="V790" i="1" s="1"/>
  <c r="U798" i="1"/>
  <c r="V798" i="1" s="1"/>
  <c r="U806" i="1"/>
  <c r="V806" i="1" s="1"/>
  <c r="U814" i="1"/>
  <c r="V814" i="1" s="1"/>
  <c r="U822" i="1"/>
  <c r="V822" i="1" s="1"/>
  <c r="U830" i="1"/>
  <c r="V830" i="1" s="1"/>
  <c r="U838" i="1"/>
  <c r="V838" i="1" s="1"/>
  <c r="U846" i="1"/>
  <c r="V846" i="1" s="1"/>
  <c r="U854" i="1"/>
  <c r="V854" i="1" s="1"/>
  <c r="U862" i="1"/>
  <c r="V862" i="1" s="1"/>
  <c r="U870" i="1"/>
  <c r="V870" i="1" s="1"/>
  <c r="U878" i="1"/>
  <c r="V878" i="1" s="1"/>
  <c r="U886" i="1"/>
  <c r="V886" i="1" s="1"/>
  <c r="U894" i="1"/>
  <c r="V894" i="1" s="1"/>
  <c r="U902" i="1"/>
  <c r="V902" i="1" s="1"/>
  <c r="U910" i="1"/>
  <c r="V910" i="1" s="1"/>
  <c r="U918" i="1"/>
  <c r="V918" i="1" s="1"/>
  <c r="U926" i="1"/>
  <c r="V926" i="1" s="1"/>
  <c r="U934" i="1"/>
  <c r="V934" i="1" s="1"/>
  <c r="U942" i="1"/>
  <c r="V942" i="1" s="1"/>
  <c r="U950" i="1"/>
  <c r="V950" i="1" s="1"/>
  <c r="U958" i="1"/>
  <c r="V958" i="1" s="1"/>
  <c r="U966" i="1"/>
  <c r="V966" i="1" s="1"/>
  <c r="U974" i="1"/>
  <c r="V974" i="1" s="1"/>
  <c r="U982" i="1"/>
  <c r="V982" i="1" s="1"/>
  <c r="U990" i="1"/>
  <c r="V990" i="1" s="1"/>
  <c r="U998" i="1"/>
  <c r="V998" i="1" s="1"/>
  <c r="U1006" i="1"/>
  <c r="V1006" i="1" s="1"/>
  <c r="U1014" i="1"/>
  <c r="V1014" i="1" s="1"/>
  <c r="U1022" i="1"/>
  <c r="V1022" i="1" s="1"/>
  <c r="U1030" i="1"/>
  <c r="V1030" i="1" s="1"/>
  <c r="U1038" i="1"/>
  <c r="V1038" i="1" s="1"/>
  <c r="U1046" i="1"/>
  <c r="V1046" i="1" s="1"/>
  <c r="U1054" i="1"/>
  <c r="V1054" i="1" s="1"/>
  <c r="U1062" i="1"/>
  <c r="V1062" i="1" s="1"/>
  <c r="U1070" i="1"/>
  <c r="V1070" i="1" s="1"/>
  <c r="U1078" i="1"/>
  <c r="V1078" i="1" s="1"/>
  <c r="U1086" i="1"/>
  <c r="V1086" i="1" s="1"/>
  <c r="U1094" i="1"/>
  <c r="V1094" i="1" s="1"/>
  <c r="U1102" i="1"/>
  <c r="V1102" i="1" s="1"/>
  <c r="U1110" i="1"/>
  <c r="V1110" i="1" s="1"/>
  <c r="U1118" i="1"/>
  <c r="V1118" i="1" s="1"/>
  <c r="U1126" i="1"/>
  <c r="V1126" i="1" s="1"/>
  <c r="U1134" i="1"/>
  <c r="V1134" i="1" s="1"/>
  <c r="U1142" i="1"/>
  <c r="V1142" i="1" s="1"/>
  <c r="U1150" i="1"/>
  <c r="V1150" i="1" s="1"/>
  <c r="U1158" i="1"/>
  <c r="V1158" i="1" s="1"/>
  <c r="U1166" i="1"/>
  <c r="V1166" i="1" s="1"/>
  <c r="U1174" i="1"/>
  <c r="V1174" i="1" s="1"/>
  <c r="U1182" i="1"/>
  <c r="V1182" i="1" s="1"/>
  <c r="U1190" i="1"/>
  <c r="V1190" i="1" s="1"/>
  <c r="U1198" i="1"/>
  <c r="V1198" i="1" s="1"/>
  <c r="U1206" i="1"/>
  <c r="V1206" i="1" s="1"/>
  <c r="U1214" i="1"/>
  <c r="V1214" i="1" s="1"/>
  <c r="U1222" i="1"/>
  <c r="V1222" i="1" s="1"/>
  <c r="U1230" i="1"/>
  <c r="V1230" i="1" s="1"/>
  <c r="U1238" i="1"/>
  <c r="V1238" i="1" s="1"/>
  <c r="U1246" i="1"/>
  <c r="V1246" i="1" s="1"/>
  <c r="U1254" i="1"/>
  <c r="V1254" i="1" s="1"/>
  <c r="U1262" i="1"/>
  <c r="V1262" i="1" s="1"/>
  <c r="U1270" i="1"/>
  <c r="V1270" i="1" s="1"/>
  <c r="U1278" i="1"/>
  <c r="V1278" i="1" s="1"/>
  <c r="U1286" i="1"/>
  <c r="V1286" i="1" s="1"/>
  <c r="U1294" i="1"/>
  <c r="V1294" i="1" s="1"/>
  <c r="U1302" i="1"/>
  <c r="V1302" i="1" s="1"/>
  <c r="U1310" i="1"/>
  <c r="V1310" i="1" s="1"/>
  <c r="U1318" i="1"/>
  <c r="V1318" i="1" s="1"/>
  <c r="U1326" i="1"/>
  <c r="V1326" i="1" s="1"/>
  <c r="U1334" i="1"/>
  <c r="V1334" i="1" s="1"/>
  <c r="U1342" i="1"/>
  <c r="V1342" i="1" s="1"/>
  <c r="U1350" i="1"/>
  <c r="V1350" i="1" s="1"/>
  <c r="U1358" i="1"/>
  <c r="V1358" i="1" s="1"/>
  <c r="U1366" i="1"/>
  <c r="V1366" i="1" s="1"/>
  <c r="U1374" i="1"/>
  <c r="V1374" i="1" s="1"/>
  <c r="U1382" i="1"/>
  <c r="V1382" i="1" s="1"/>
  <c r="U1390" i="1"/>
  <c r="V1390" i="1" s="1"/>
  <c r="U1398" i="1"/>
  <c r="V1398" i="1" s="1"/>
  <c r="U1406" i="1"/>
  <c r="V1406" i="1" s="1"/>
  <c r="U1414" i="1"/>
  <c r="V1414" i="1" s="1"/>
  <c r="U1422" i="1"/>
  <c r="V1422" i="1" s="1"/>
  <c r="U1430" i="1"/>
  <c r="V1430" i="1" s="1"/>
  <c r="U1438" i="1"/>
  <c r="V1438" i="1" s="1"/>
  <c r="U1446" i="1"/>
  <c r="V1446" i="1" s="1"/>
  <c r="U1454" i="1"/>
  <c r="V1454" i="1" s="1"/>
  <c r="U1462" i="1"/>
  <c r="V1462" i="1" s="1"/>
  <c r="U1470" i="1"/>
  <c r="V1470" i="1" s="1"/>
  <c r="U1478" i="1"/>
  <c r="V1478" i="1" s="1"/>
  <c r="U1486" i="1"/>
  <c r="V1486" i="1" s="1"/>
  <c r="U1494" i="1"/>
  <c r="V1494" i="1" s="1"/>
  <c r="U1502" i="1"/>
  <c r="V1502" i="1" s="1"/>
  <c r="U1510" i="1"/>
  <c r="V1510" i="1" s="1"/>
  <c r="U1518" i="1"/>
  <c r="V1518" i="1" s="1"/>
  <c r="U1526" i="1"/>
  <c r="V1526" i="1" s="1"/>
  <c r="U1534" i="1"/>
  <c r="V1534" i="1" s="1"/>
  <c r="U1542" i="1"/>
  <c r="V1542" i="1" s="1"/>
  <c r="U1550" i="1"/>
  <c r="V1550" i="1" s="1"/>
  <c r="U1558" i="1"/>
  <c r="V1558" i="1" s="1"/>
  <c r="U1566" i="1"/>
  <c r="V1566" i="1" s="1"/>
  <c r="U1574" i="1"/>
  <c r="V1574" i="1" s="1"/>
  <c r="U1582" i="1"/>
  <c r="V1582" i="1" s="1"/>
  <c r="U1590" i="1"/>
  <c r="V1590" i="1" s="1"/>
  <c r="U1598" i="1"/>
  <c r="V1598" i="1" s="1"/>
  <c r="U1606" i="1"/>
  <c r="V1606" i="1" s="1"/>
  <c r="U1614" i="1"/>
  <c r="V1614" i="1" s="1"/>
  <c r="U1622" i="1"/>
  <c r="V1622" i="1" s="1"/>
  <c r="U1630" i="1"/>
  <c r="V1630" i="1" s="1"/>
  <c r="U1638" i="1"/>
  <c r="V1638" i="1" s="1"/>
  <c r="U1646" i="1"/>
  <c r="V1646" i="1" s="1"/>
  <c r="U1654" i="1"/>
  <c r="V1654" i="1" s="1"/>
  <c r="U1662" i="1"/>
  <c r="V1662" i="1" s="1"/>
  <c r="U1670" i="1"/>
  <c r="V1670" i="1" s="1"/>
  <c r="U1678" i="1"/>
  <c r="V1678" i="1" s="1"/>
  <c r="U1686" i="1"/>
  <c r="V1686" i="1" s="1"/>
  <c r="U1694" i="1"/>
  <c r="V1694" i="1" s="1"/>
  <c r="U1702" i="1"/>
  <c r="V1702" i="1" s="1"/>
  <c r="U1710" i="1"/>
  <c r="V1710" i="1" s="1"/>
  <c r="U1718" i="1"/>
  <c r="V1718" i="1" s="1"/>
  <c r="U1726" i="1"/>
  <c r="V1726" i="1" s="1"/>
  <c r="U1734" i="1"/>
  <c r="V1734" i="1" s="1"/>
  <c r="U1742" i="1"/>
  <c r="V1742" i="1" s="1"/>
  <c r="U1750" i="1"/>
  <c r="V1750" i="1" s="1"/>
  <c r="U1758" i="1"/>
  <c r="V1758" i="1" s="1"/>
  <c r="U1766" i="1"/>
  <c r="V1766" i="1" s="1"/>
  <c r="U1774" i="1"/>
  <c r="V1774" i="1" s="1"/>
  <c r="U1782" i="1"/>
  <c r="V1782" i="1" s="1"/>
  <c r="U1790" i="1"/>
  <c r="V1790" i="1" s="1"/>
  <c r="U1798" i="1"/>
  <c r="V1798" i="1" s="1"/>
  <c r="U1806" i="1"/>
  <c r="V1806" i="1" s="1"/>
  <c r="U1814" i="1"/>
  <c r="V1814" i="1" s="1"/>
  <c r="U1822" i="1"/>
  <c r="V1822" i="1" s="1"/>
  <c r="U1830" i="1"/>
  <c r="V1830" i="1" s="1"/>
  <c r="U1838" i="1"/>
  <c r="V1838" i="1" s="1"/>
  <c r="U1846" i="1"/>
  <c r="V1846" i="1" s="1"/>
  <c r="U1854" i="1"/>
  <c r="V1854" i="1" s="1"/>
  <c r="U1862" i="1"/>
  <c r="V1862" i="1" s="1"/>
  <c r="U1870" i="1"/>
  <c r="V1870" i="1" s="1"/>
  <c r="U1878" i="1"/>
  <c r="V1878" i="1" s="1"/>
  <c r="U1886" i="1"/>
  <c r="V1886" i="1" s="1"/>
  <c r="U1894" i="1"/>
  <c r="V1894" i="1" s="1"/>
  <c r="U1902" i="1"/>
  <c r="V1902" i="1" s="1"/>
  <c r="U1910" i="1"/>
  <c r="V1910" i="1" s="1"/>
  <c r="U1918" i="1"/>
  <c r="V1918" i="1" s="1"/>
  <c r="U1926" i="1"/>
  <c r="V1926" i="1" s="1"/>
  <c r="U1934" i="1"/>
  <c r="V1934" i="1" s="1"/>
  <c r="U1942" i="1"/>
  <c r="V1942" i="1" s="1"/>
  <c r="U1950" i="1"/>
  <c r="V1950" i="1" s="1"/>
  <c r="U1958" i="1"/>
  <c r="V1958" i="1" s="1"/>
  <c r="U1966" i="1"/>
  <c r="V1966" i="1" s="1"/>
  <c r="U1974" i="1"/>
  <c r="V1974" i="1" s="1"/>
  <c r="U1982" i="1"/>
  <c r="V1982" i="1" s="1"/>
  <c r="U1990" i="1"/>
  <c r="V1990" i="1" s="1"/>
  <c r="U1998" i="1"/>
  <c r="V1998" i="1" s="1"/>
  <c r="U2006" i="1"/>
  <c r="V2006" i="1" s="1"/>
  <c r="U2014" i="1"/>
  <c r="V2014" i="1" s="1"/>
  <c r="U2022" i="1"/>
  <c r="V2022" i="1" s="1"/>
  <c r="U2030" i="1"/>
  <c r="V2030" i="1" s="1"/>
  <c r="U2038" i="1"/>
  <c r="V2038" i="1" s="1"/>
  <c r="U2046" i="1"/>
  <c r="V2046" i="1" s="1"/>
  <c r="U2054" i="1"/>
  <c r="V2054" i="1" s="1"/>
  <c r="U2062" i="1"/>
  <c r="V2062" i="1" s="1"/>
  <c r="U2071" i="1"/>
  <c r="V2071" i="1" s="1"/>
  <c r="U2087" i="1"/>
  <c r="V2087" i="1" s="1"/>
  <c r="U2103" i="1"/>
  <c r="V2103" i="1" s="1"/>
  <c r="U2119" i="1"/>
  <c r="V2119" i="1" s="1"/>
  <c r="U2135" i="1"/>
  <c r="V2135" i="1" s="1"/>
  <c r="U2151" i="1"/>
  <c r="V2151" i="1" s="1"/>
  <c r="U2167" i="1"/>
  <c r="V2167" i="1" s="1"/>
  <c r="U2183" i="1"/>
  <c r="V2183" i="1" s="1"/>
  <c r="U2199" i="1"/>
  <c r="V2199" i="1" s="1"/>
  <c r="U2215" i="1"/>
  <c r="V2215" i="1" s="1"/>
  <c r="U2231" i="1"/>
  <c r="V2231" i="1" s="1"/>
  <c r="U2247" i="1"/>
  <c r="V2247" i="1" s="1"/>
  <c r="U2263" i="1"/>
  <c r="V2263" i="1" s="1"/>
  <c r="U2279" i="1"/>
  <c r="V2279" i="1" s="1"/>
  <c r="U2295" i="1"/>
  <c r="V2295" i="1" s="1"/>
  <c r="U2311" i="1"/>
  <c r="V2311" i="1" s="1"/>
  <c r="U2327" i="1"/>
  <c r="V2327" i="1" s="1"/>
  <c r="U2343" i="1"/>
  <c r="V2343" i="1" s="1"/>
  <c r="U2359" i="1"/>
  <c r="V2359" i="1" s="1"/>
  <c r="U2375" i="1"/>
  <c r="V2375" i="1" s="1"/>
  <c r="U2391" i="1"/>
  <c r="V2391" i="1" s="1"/>
  <c r="U2407" i="1"/>
  <c r="V2407" i="1" s="1"/>
  <c r="U2423" i="1"/>
  <c r="V2423" i="1" s="1"/>
  <c r="U2439" i="1"/>
  <c r="V2439" i="1" s="1"/>
  <c r="U2455" i="1"/>
  <c r="V2455" i="1" s="1"/>
  <c r="U2471" i="1"/>
  <c r="V2471" i="1" s="1"/>
  <c r="U2487" i="1"/>
  <c r="V2487" i="1" s="1"/>
  <c r="U2503" i="1"/>
  <c r="V2503" i="1" s="1"/>
  <c r="U2519" i="1"/>
  <c r="V2519" i="1" s="1"/>
  <c r="U2535" i="1"/>
  <c r="V2535" i="1" s="1"/>
  <c r="U2551" i="1"/>
  <c r="V2551" i="1" s="1"/>
  <c r="U2567" i="1"/>
  <c r="V2567" i="1" s="1"/>
  <c r="U2583" i="1"/>
  <c r="V2583" i="1" s="1"/>
  <c r="U2599" i="1"/>
  <c r="V2599" i="1" s="1"/>
  <c r="U2615" i="1"/>
  <c r="V2615" i="1" s="1"/>
  <c r="U2631" i="1"/>
  <c r="V2631" i="1" s="1"/>
  <c r="U2647" i="1"/>
  <c r="V2647" i="1" s="1"/>
  <c r="U2663" i="1"/>
  <c r="V2663" i="1" s="1"/>
  <c r="U2679" i="1"/>
  <c r="V2679" i="1" s="1"/>
  <c r="U2695" i="1"/>
  <c r="V2695" i="1" s="1"/>
  <c r="U2711" i="1"/>
  <c r="V2711" i="1" s="1"/>
  <c r="U2727" i="1"/>
  <c r="V2727" i="1" s="1"/>
  <c r="U2743" i="1"/>
  <c r="V2743" i="1" s="1"/>
  <c r="U2759" i="1"/>
  <c r="V2759" i="1" s="1"/>
  <c r="U2775" i="1"/>
  <c r="V2775" i="1" s="1"/>
  <c r="U2791" i="1"/>
  <c r="V2791" i="1" s="1"/>
  <c r="U2807" i="1"/>
  <c r="V2807" i="1" s="1"/>
  <c r="U2823" i="1"/>
  <c r="V2823" i="1" s="1"/>
  <c r="U2839" i="1"/>
  <c r="V2839" i="1" s="1"/>
  <c r="U2855" i="1"/>
  <c r="V2855" i="1" s="1"/>
  <c r="U2871" i="1"/>
  <c r="V2871" i="1" s="1"/>
  <c r="U2887" i="1"/>
  <c r="V2887" i="1" s="1"/>
  <c r="U2903" i="1"/>
  <c r="V2903" i="1" s="1"/>
  <c r="U2919" i="1"/>
  <c r="V2919" i="1" s="1"/>
  <c r="U2935" i="1"/>
  <c r="V2935" i="1" s="1"/>
  <c r="U2951" i="1"/>
  <c r="V2951" i="1" s="1"/>
  <c r="U2967" i="1"/>
  <c r="V2967" i="1" s="1"/>
  <c r="U2983" i="1"/>
  <c r="V2983" i="1" s="1"/>
  <c r="U2999" i="1"/>
  <c r="V2999" i="1" s="1"/>
  <c r="U3015" i="1"/>
  <c r="V3015" i="1" s="1"/>
  <c r="U3031" i="1"/>
  <c r="V3031" i="1" s="1"/>
  <c r="U3047" i="1"/>
  <c r="V3047" i="1" s="1"/>
  <c r="U3063" i="1"/>
  <c r="V3063" i="1" s="1"/>
  <c r="U3079" i="1"/>
  <c r="V3079" i="1" s="1"/>
  <c r="U3095" i="1"/>
  <c r="V3095" i="1" s="1"/>
  <c r="U3111" i="1"/>
  <c r="V3111" i="1" s="1"/>
  <c r="U3127" i="1"/>
  <c r="V3127" i="1" s="1"/>
  <c r="U3143" i="1"/>
  <c r="V3143" i="1" s="1"/>
  <c r="U3159" i="1"/>
  <c r="V3159" i="1" s="1"/>
  <c r="U3175" i="1"/>
  <c r="V3175" i="1" s="1"/>
  <c r="U3191" i="1"/>
  <c r="V3191" i="1" s="1"/>
  <c r="U3207" i="1"/>
  <c r="V3207" i="1" s="1"/>
  <c r="U3223" i="1"/>
  <c r="V3223" i="1" s="1"/>
  <c r="U3239" i="1"/>
  <c r="V3239" i="1" s="1"/>
  <c r="U3255" i="1"/>
  <c r="V3255" i="1" s="1"/>
  <c r="U3271" i="1"/>
  <c r="V3271" i="1" s="1"/>
  <c r="U3287" i="1"/>
  <c r="V3287" i="1" s="1"/>
  <c r="U3303" i="1"/>
  <c r="V3303" i="1" s="1"/>
  <c r="U3319" i="1"/>
  <c r="V3319" i="1" s="1"/>
  <c r="U3335" i="1"/>
  <c r="V3335" i="1" s="1"/>
  <c r="U3351" i="1"/>
  <c r="V3351" i="1" s="1"/>
  <c r="U3367" i="1"/>
  <c r="V3367" i="1" s="1"/>
  <c r="U3383" i="1"/>
  <c r="V3383" i="1" s="1"/>
  <c r="U3399" i="1"/>
  <c r="V3399" i="1" s="1"/>
  <c r="U3415" i="1"/>
  <c r="V3415" i="1" s="1"/>
  <c r="U3431" i="1"/>
  <c r="V3431" i="1" s="1"/>
  <c r="U3447" i="1"/>
  <c r="V3447" i="1" s="1"/>
  <c r="U3463" i="1"/>
  <c r="V3463" i="1" s="1"/>
  <c r="U3479" i="1"/>
  <c r="V3479" i="1" s="1"/>
  <c r="U3495" i="1"/>
  <c r="V3495" i="1" s="1"/>
  <c r="U3511" i="1"/>
  <c r="V3511" i="1" s="1"/>
  <c r="U3527" i="1"/>
  <c r="V3527" i="1" s="1"/>
  <c r="U3543" i="1"/>
  <c r="V3543" i="1" s="1"/>
  <c r="U3559" i="1"/>
  <c r="V3559" i="1" s="1"/>
  <c r="U3575" i="1"/>
  <c r="V3575" i="1" s="1"/>
  <c r="U3591" i="1"/>
  <c r="V3591" i="1" s="1"/>
  <c r="U3607" i="1"/>
  <c r="V3607" i="1" s="1"/>
  <c r="U3623" i="1"/>
  <c r="V3623" i="1" s="1"/>
  <c r="U3639" i="1"/>
  <c r="V3639" i="1" s="1"/>
  <c r="U3655" i="1"/>
  <c r="V3655" i="1" s="1"/>
  <c r="U3671" i="1"/>
  <c r="V3671" i="1" s="1"/>
  <c r="U3687" i="1"/>
  <c r="V3687" i="1" s="1"/>
  <c r="U3703" i="1"/>
  <c r="V3703" i="1" s="1"/>
  <c r="U3719" i="1"/>
  <c r="V3719" i="1" s="1"/>
  <c r="U3735" i="1"/>
  <c r="V3735" i="1" s="1"/>
  <c r="U3751" i="1"/>
  <c r="V3751" i="1" s="1"/>
  <c r="U3767" i="1"/>
  <c r="V3767" i="1" s="1"/>
  <c r="U3783" i="1"/>
  <c r="V3783" i="1" s="1"/>
  <c r="U3799" i="1"/>
  <c r="V3799" i="1" s="1"/>
  <c r="U3815" i="1"/>
  <c r="V3815" i="1" s="1"/>
  <c r="U3831" i="1"/>
  <c r="V3831" i="1" s="1"/>
  <c r="U3847" i="1"/>
  <c r="V3847" i="1" s="1"/>
  <c r="U3863" i="1"/>
  <c r="V3863" i="1" s="1"/>
  <c r="U3879" i="1"/>
  <c r="V3879" i="1" s="1"/>
  <c r="U3895" i="1"/>
  <c r="V3895" i="1" s="1"/>
  <c r="U3911" i="1"/>
  <c r="V3911" i="1" s="1"/>
  <c r="U3927" i="1"/>
  <c r="V3927" i="1" s="1"/>
  <c r="U3943" i="1"/>
  <c r="V3943" i="1" s="1"/>
  <c r="U3959" i="1"/>
  <c r="V3959" i="1" s="1"/>
  <c r="U3975" i="1"/>
  <c r="V3975" i="1" s="1"/>
  <c r="U3991" i="1"/>
  <c r="V3991" i="1" s="1"/>
  <c r="U4007" i="1"/>
  <c r="V4007" i="1" s="1"/>
  <c r="U4023" i="1"/>
  <c r="V4023" i="1" s="1"/>
  <c r="U4039" i="1"/>
  <c r="V4039" i="1" s="1"/>
  <c r="U4055" i="1"/>
  <c r="V4055" i="1" s="1"/>
  <c r="U4071" i="1"/>
  <c r="V4071" i="1" s="1"/>
  <c r="U4087" i="1"/>
  <c r="V4087" i="1" s="1"/>
  <c r="U4103" i="1"/>
  <c r="V4103" i="1" s="1"/>
  <c r="U4119" i="1"/>
  <c r="V4119" i="1" s="1"/>
  <c r="U4135" i="1"/>
  <c r="V4135" i="1" s="1"/>
  <c r="U4151" i="1"/>
  <c r="V4151" i="1" s="1"/>
  <c r="U4167" i="1"/>
  <c r="V4167" i="1" s="1"/>
  <c r="U4183" i="1"/>
  <c r="V4183" i="1" s="1"/>
  <c r="U4199" i="1"/>
  <c r="V4199" i="1" s="1"/>
  <c r="U4215" i="1"/>
  <c r="V4215" i="1" s="1"/>
  <c r="U4231" i="1"/>
  <c r="V4231" i="1" s="1"/>
  <c r="U4247" i="1"/>
  <c r="V4247" i="1" s="1"/>
  <c r="U4263" i="1"/>
  <c r="V4263" i="1" s="1"/>
  <c r="U4279" i="1"/>
  <c r="V4279" i="1" s="1"/>
  <c r="U4295" i="1"/>
  <c r="V4295" i="1" s="1"/>
  <c r="U4311" i="1"/>
  <c r="V4311" i="1" s="1"/>
  <c r="U4327" i="1"/>
  <c r="V4327" i="1" s="1"/>
  <c r="U4343" i="1"/>
  <c r="V4343" i="1" s="1"/>
  <c r="U4359" i="1"/>
  <c r="V4359" i="1" s="1"/>
  <c r="U4375" i="1"/>
  <c r="V4375" i="1" s="1"/>
  <c r="U4391" i="1"/>
  <c r="V4391" i="1" s="1"/>
  <c r="U4407" i="1"/>
  <c r="V4407" i="1" s="1"/>
  <c r="U4423" i="1"/>
  <c r="V4423" i="1" s="1"/>
  <c r="U4439" i="1"/>
  <c r="V4439" i="1" s="1"/>
  <c r="U4455" i="1"/>
  <c r="V4455" i="1" s="1"/>
  <c r="U4471" i="1"/>
  <c r="V4471" i="1" s="1"/>
  <c r="U4487" i="1"/>
  <c r="V4487" i="1" s="1"/>
  <c r="U4503" i="1"/>
  <c r="V4503" i="1" s="1"/>
  <c r="U4519" i="1"/>
  <c r="V4519" i="1" s="1"/>
  <c r="U4535" i="1"/>
  <c r="V4535" i="1" s="1"/>
  <c r="U4551" i="1"/>
  <c r="V4551" i="1" s="1"/>
  <c r="U4567" i="1"/>
  <c r="V4567" i="1" s="1"/>
  <c r="U4583" i="1"/>
  <c r="V4583" i="1" s="1"/>
  <c r="U2066" i="1"/>
  <c r="V2066" i="1" s="1"/>
  <c r="U2074" i="1"/>
  <c r="V2074" i="1" s="1"/>
  <c r="U2082" i="1"/>
  <c r="V2082" i="1" s="1"/>
  <c r="U2090" i="1"/>
  <c r="V2090" i="1" s="1"/>
  <c r="U2098" i="1"/>
  <c r="V2098" i="1" s="1"/>
  <c r="U2106" i="1"/>
  <c r="V2106" i="1" s="1"/>
  <c r="U2114" i="1"/>
  <c r="V2114" i="1" s="1"/>
  <c r="U2122" i="1"/>
  <c r="V2122" i="1" s="1"/>
  <c r="U2130" i="1"/>
  <c r="V2130" i="1" s="1"/>
  <c r="U2138" i="1"/>
  <c r="V2138" i="1" s="1"/>
  <c r="U2146" i="1"/>
  <c r="V2146" i="1" s="1"/>
  <c r="U2154" i="1"/>
  <c r="V2154" i="1" s="1"/>
  <c r="U2162" i="1"/>
  <c r="V2162" i="1" s="1"/>
  <c r="U2170" i="1"/>
  <c r="V2170" i="1" s="1"/>
  <c r="U2178" i="1"/>
  <c r="V2178" i="1" s="1"/>
  <c r="U2186" i="1"/>
  <c r="V2186" i="1" s="1"/>
  <c r="U2194" i="1"/>
  <c r="V2194" i="1" s="1"/>
  <c r="U2202" i="1"/>
  <c r="V2202" i="1" s="1"/>
  <c r="U2210" i="1"/>
  <c r="V2210" i="1" s="1"/>
  <c r="U2218" i="1"/>
  <c r="V2218" i="1" s="1"/>
  <c r="U2226" i="1"/>
  <c r="V2226" i="1" s="1"/>
  <c r="U2234" i="1"/>
  <c r="V2234" i="1" s="1"/>
  <c r="U2242" i="1"/>
  <c r="V2242" i="1" s="1"/>
  <c r="U2250" i="1"/>
  <c r="V2250" i="1" s="1"/>
  <c r="U2258" i="1"/>
  <c r="V2258" i="1" s="1"/>
  <c r="U2266" i="1"/>
  <c r="V2266" i="1" s="1"/>
  <c r="U2274" i="1"/>
  <c r="V2274" i="1" s="1"/>
  <c r="U2282" i="1"/>
  <c r="V2282" i="1" s="1"/>
  <c r="U2290" i="1"/>
  <c r="V2290" i="1" s="1"/>
  <c r="U2298" i="1"/>
  <c r="V2298" i="1" s="1"/>
  <c r="U2306" i="1"/>
  <c r="V2306" i="1" s="1"/>
  <c r="U2314" i="1"/>
  <c r="V2314" i="1" s="1"/>
  <c r="U2322" i="1"/>
  <c r="V2322" i="1" s="1"/>
  <c r="U2330" i="1"/>
  <c r="V2330" i="1" s="1"/>
  <c r="U2338" i="1"/>
  <c r="V2338" i="1" s="1"/>
  <c r="U2346" i="1"/>
  <c r="V2346" i="1" s="1"/>
  <c r="U2354" i="1"/>
  <c r="V2354" i="1" s="1"/>
  <c r="U2362" i="1"/>
  <c r="V2362" i="1" s="1"/>
  <c r="U2370" i="1"/>
  <c r="V2370" i="1" s="1"/>
  <c r="U2378" i="1"/>
  <c r="V2378" i="1" s="1"/>
  <c r="U2386" i="1"/>
  <c r="V2386" i="1" s="1"/>
  <c r="U2394" i="1"/>
  <c r="V2394" i="1" s="1"/>
  <c r="U2402" i="1"/>
  <c r="V2402" i="1" s="1"/>
  <c r="U2410" i="1"/>
  <c r="V2410" i="1" s="1"/>
  <c r="U2418" i="1"/>
  <c r="V2418" i="1" s="1"/>
  <c r="U2426" i="1"/>
  <c r="V2426" i="1" s="1"/>
  <c r="U2434" i="1"/>
  <c r="V2434" i="1" s="1"/>
  <c r="U2442" i="1"/>
  <c r="V2442" i="1" s="1"/>
  <c r="U2450" i="1"/>
  <c r="V2450" i="1" s="1"/>
  <c r="U2458" i="1"/>
  <c r="V2458" i="1" s="1"/>
  <c r="U2466" i="1"/>
  <c r="V2466" i="1" s="1"/>
  <c r="U2474" i="1"/>
  <c r="V2474" i="1" s="1"/>
  <c r="U2482" i="1"/>
  <c r="V2482" i="1" s="1"/>
  <c r="U2490" i="1"/>
  <c r="V2490" i="1" s="1"/>
  <c r="U2498" i="1"/>
  <c r="V2498" i="1" s="1"/>
  <c r="U2506" i="1"/>
  <c r="V2506" i="1" s="1"/>
  <c r="U2514" i="1"/>
  <c r="V2514" i="1" s="1"/>
  <c r="U2522" i="1"/>
  <c r="V2522" i="1" s="1"/>
  <c r="U2530" i="1"/>
  <c r="V2530" i="1" s="1"/>
  <c r="U2538" i="1"/>
  <c r="V2538" i="1" s="1"/>
  <c r="U2546" i="1"/>
  <c r="V2546" i="1" s="1"/>
  <c r="U2554" i="1"/>
  <c r="V2554" i="1" s="1"/>
  <c r="U2562" i="1"/>
  <c r="V2562" i="1" s="1"/>
  <c r="U2570" i="1"/>
  <c r="V2570" i="1" s="1"/>
  <c r="U2578" i="1"/>
  <c r="V2578" i="1" s="1"/>
  <c r="U2586" i="1"/>
  <c r="V2586" i="1" s="1"/>
  <c r="U2594" i="1"/>
  <c r="V2594" i="1" s="1"/>
  <c r="U2602" i="1"/>
  <c r="V2602" i="1" s="1"/>
  <c r="U2610" i="1"/>
  <c r="V2610" i="1" s="1"/>
  <c r="U2618" i="1"/>
  <c r="V2618" i="1" s="1"/>
  <c r="U2626" i="1"/>
  <c r="V2626" i="1" s="1"/>
  <c r="U2634" i="1"/>
  <c r="V2634" i="1" s="1"/>
  <c r="U2642" i="1"/>
  <c r="V2642" i="1" s="1"/>
  <c r="U2650" i="1"/>
  <c r="V2650" i="1" s="1"/>
  <c r="U2658" i="1"/>
  <c r="V2658" i="1" s="1"/>
  <c r="U2666" i="1"/>
  <c r="V2666" i="1" s="1"/>
  <c r="U2674" i="1"/>
  <c r="V2674" i="1" s="1"/>
  <c r="U2682" i="1"/>
  <c r="V2682" i="1" s="1"/>
  <c r="U2690" i="1"/>
  <c r="V2690" i="1" s="1"/>
  <c r="U2698" i="1"/>
  <c r="V2698" i="1" s="1"/>
  <c r="U2706" i="1"/>
  <c r="V2706" i="1" s="1"/>
  <c r="U2714" i="1"/>
  <c r="V2714" i="1" s="1"/>
  <c r="U2722" i="1"/>
  <c r="V2722" i="1" s="1"/>
  <c r="U2730" i="1"/>
  <c r="V2730" i="1" s="1"/>
  <c r="U2738" i="1"/>
  <c r="V2738" i="1" s="1"/>
  <c r="U2746" i="1"/>
  <c r="V2746" i="1" s="1"/>
  <c r="U2754" i="1"/>
  <c r="V2754" i="1" s="1"/>
  <c r="U2762" i="1"/>
  <c r="V2762" i="1" s="1"/>
  <c r="U2770" i="1"/>
  <c r="V2770" i="1" s="1"/>
  <c r="U2778" i="1"/>
  <c r="V2778" i="1" s="1"/>
  <c r="U2786" i="1"/>
  <c r="V2786" i="1" s="1"/>
  <c r="U2794" i="1"/>
  <c r="V2794" i="1" s="1"/>
  <c r="U2802" i="1"/>
  <c r="V2802" i="1" s="1"/>
  <c r="U2810" i="1"/>
  <c r="V2810" i="1" s="1"/>
  <c r="U2818" i="1"/>
  <c r="V2818" i="1" s="1"/>
  <c r="U2826" i="1"/>
  <c r="V2826" i="1" s="1"/>
  <c r="U2834" i="1"/>
  <c r="V2834" i="1" s="1"/>
  <c r="U2842" i="1"/>
  <c r="V2842" i="1" s="1"/>
  <c r="U2850" i="1"/>
  <c r="V2850" i="1" s="1"/>
  <c r="U2858" i="1"/>
  <c r="V2858" i="1" s="1"/>
  <c r="U2866" i="1"/>
  <c r="V2866" i="1" s="1"/>
  <c r="U2874" i="1"/>
  <c r="V2874" i="1" s="1"/>
  <c r="U2882" i="1"/>
  <c r="V2882" i="1" s="1"/>
  <c r="U2890" i="1"/>
  <c r="V2890" i="1" s="1"/>
  <c r="U2898" i="1"/>
  <c r="V2898" i="1" s="1"/>
  <c r="U2906" i="1"/>
  <c r="V2906" i="1" s="1"/>
  <c r="U2914" i="1"/>
  <c r="V2914" i="1" s="1"/>
  <c r="U2922" i="1"/>
  <c r="V2922" i="1" s="1"/>
  <c r="U2930" i="1"/>
  <c r="V2930" i="1" s="1"/>
  <c r="U2938" i="1"/>
  <c r="V2938" i="1" s="1"/>
  <c r="U2946" i="1"/>
  <c r="V2946" i="1" s="1"/>
  <c r="U2954" i="1"/>
  <c r="V2954" i="1" s="1"/>
  <c r="U2962" i="1"/>
  <c r="V2962" i="1" s="1"/>
  <c r="U2970" i="1"/>
  <c r="V2970" i="1" s="1"/>
  <c r="U2978" i="1"/>
  <c r="V2978" i="1" s="1"/>
  <c r="U2986" i="1"/>
  <c r="V2986" i="1" s="1"/>
  <c r="U2994" i="1"/>
  <c r="V2994" i="1" s="1"/>
  <c r="U3002" i="1"/>
  <c r="V3002" i="1" s="1"/>
  <c r="U3010" i="1"/>
  <c r="V3010" i="1" s="1"/>
  <c r="U3018" i="1"/>
  <c r="V3018" i="1" s="1"/>
  <c r="U3026" i="1"/>
  <c r="V3026" i="1" s="1"/>
  <c r="U3034" i="1"/>
  <c r="V3034" i="1" s="1"/>
  <c r="U3042" i="1"/>
  <c r="V3042" i="1" s="1"/>
  <c r="U3050" i="1"/>
  <c r="V3050" i="1" s="1"/>
  <c r="U3058" i="1"/>
  <c r="V3058" i="1" s="1"/>
  <c r="U3066" i="1"/>
  <c r="V3066" i="1" s="1"/>
  <c r="U3074" i="1"/>
  <c r="V3074" i="1" s="1"/>
  <c r="U3082" i="1"/>
  <c r="V3082" i="1" s="1"/>
  <c r="U3090" i="1"/>
  <c r="V3090" i="1" s="1"/>
  <c r="U3098" i="1"/>
  <c r="V3098" i="1" s="1"/>
  <c r="U3106" i="1"/>
  <c r="V3106" i="1" s="1"/>
  <c r="U3114" i="1"/>
  <c r="V3114" i="1" s="1"/>
  <c r="U3122" i="1"/>
  <c r="V3122" i="1" s="1"/>
  <c r="U3130" i="1"/>
  <c r="V3130" i="1" s="1"/>
  <c r="U3138" i="1"/>
  <c r="V3138" i="1" s="1"/>
  <c r="U3146" i="1"/>
  <c r="V3146" i="1" s="1"/>
  <c r="U3154" i="1"/>
  <c r="V3154" i="1" s="1"/>
  <c r="U3162" i="1"/>
  <c r="V3162" i="1" s="1"/>
  <c r="U3170" i="1"/>
  <c r="V3170" i="1" s="1"/>
  <c r="U3178" i="1"/>
  <c r="V3178" i="1" s="1"/>
  <c r="U3186" i="1"/>
  <c r="V3186" i="1" s="1"/>
  <c r="U3194" i="1"/>
  <c r="V3194" i="1" s="1"/>
  <c r="U3202" i="1"/>
  <c r="V3202" i="1" s="1"/>
  <c r="U3210" i="1"/>
  <c r="V3210" i="1" s="1"/>
  <c r="U3218" i="1"/>
  <c r="V3218" i="1" s="1"/>
  <c r="U3226" i="1"/>
  <c r="V3226" i="1" s="1"/>
  <c r="U3234" i="1"/>
  <c r="V3234" i="1" s="1"/>
  <c r="U3242" i="1"/>
  <c r="V3242" i="1" s="1"/>
  <c r="U3250" i="1"/>
  <c r="V3250" i="1" s="1"/>
  <c r="U3258" i="1"/>
  <c r="V3258" i="1" s="1"/>
  <c r="U3266" i="1"/>
  <c r="V3266" i="1" s="1"/>
  <c r="U3274" i="1"/>
  <c r="V3274" i="1" s="1"/>
  <c r="U3282" i="1"/>
  <c r="V3282" i="1" s="1"/>
  <c r="U3290" i="1"/>
  <c r="V3290" i="1" s="1"/>
  <c r="U3298" i="1"/>
  <c r="V3298" i="1" s="1"/>
  <c r="U3306" i="1"/>
  <c r="V3306" i="1" s="1"/>
  <c r="U3314" i="1"/>
  <c r="V3314" i="1" s="1"/>
  <c r="U3322" i="1"/>
  <c r="V3322" i="1" s="1"/>
  <c r="U3330" i="1"/>
  <c r="V3330" i="1" s="1"/>
  <c r="U3338" i="1"/>
  <c r="V3338" i="1" s="1"/>
  <c r="U3346" i="1"/>
  <c r="V3346" i="1" s="1"/>
  <c r="U3354" i="1"/>
  <c r="V3354" i="1" s="1"/>
  <c r="U3362" i="1"/>
  <c r="V3362" i="1" s="1"/>
  <c r="U3370" i="1"/>
  <c r="V3370" i="1" s="1"/>
  <c r="U3378" i="1"/>
  <c r="V3378" i="1" s="1"/>
  <c r="U3386" i="1"/>
  <c r="V3386" i="1" s="1"/>
  <c r="U3394" i="1"/>
  <c r="V3394" i="1" s="1"/>
  <c r="U3402" i="1"/>
  <c r="V3402" i="1" s="1"/>
  <c r="U3410" i="1"/>
  <c r="V3410" i="1" s="1"/>
  <c r="U3418" i="1"/>
  <c r="V3418" i="1" s="1"/>
  <c r="U3426" i="1"/>
  <c r="V3426" i="1" s="1"/>
  <c r="U3434" i="1"/>
  <c r="V3434" i="1" s="1"/>
  <c r="U3442" i="1"/>
  <c r="V3442" i="1" s="1"/>
  <c r="U3450" i="1"/>
  <c r="V3450" i="1" s="1"/>
  <c r="U3458" i="1"/>
  <c r="V3458" i="1" s="1"/>
  <c r="U3466" i="1"/>
  <c r="V3466" i="1" s="1"/>
  <c r="U3474" i="1"/>
  <c r="V3474" i="1" s="1"/>
  <c r="U3482" i="1"/>
  <c r="V3482" i="1" s="1"/>
  <c r="U3490" i="1"/>
  <c r="V3490" i="1" s="1"/>
  <c r="U3498" i="1"/>
  <c r="V3498" i="1" s="1"/>
  <c r="U3506" i="1"/>
  <c r="V3506" i="1" s="1"/>
  <c r="U3514" i="1"/>
  <c r="V3514" i="1" s="1"/>
  <c r="U3522" i="1"/>
  <c r="V3522" i="1" s="1"/>
  <c r="U3530" i="1"/>
  <c r="V3530" i="1" s="1"/>
  <c r="U3538" i="1"/>
  <c r="V3538" i="1" s="1"/>
  <c r="U3546" i="1"/>
  <c r="V3546" i="1" s="1"/>
  <c r="U3554" i="1"/>
  <c r="V3554" i="1" s="1"/>
  <c r="U3562" i="1"/>
  <c r="V3562" i="1" s="1"/>
  <c r="U3570" i="1"/>
  <c r="V3570" i="1" s="1"/>
  <c r="U3578" i="1"/>
  <c r="V3578" i="1" s="1"/>
  <c r="U3586" i="1"/>
  <c r="V3586" i="1" s="1"/>
  <c r="U3594" i="1"/>
  <c r="V3594" i="1" s="1"/>
  <c r="U3602" i="1"/>
  <c r="V3602" i="1" s="1"/>
  <c r="U3610" i="1"/>
  <c r="V3610" i="1" s="1"/>
  <c r="U3618" i="1"/>
  <c r="V3618" i="1" s="1"/>
  <c r="U3626" i="1"/>
  <c r="V3626" i="1" s="1"/>
  <c r="U3634" i="1"/>
  <c r="V3634" i="1" s="1"/>
  <c r="U3642" i="1"/>
  <c r="V3642" i="1" s="1"/>
  <c r="U3650" i="1"/>
  <c r="V3650" i="1" s="1"/>
  <c r="U3658" i="1"/>
  <c r="V3658" i="1" s="1"/>
  <c r="U3666" i="1"/>
  <c r="V3666" i="1" s="1"/>
  <c r="U3674" i="1"/>
  <c r="V3674" i="1" s="1"/>
  <c r="U3682" i="1"/>
  <c r="V3682" i="1" s="1"/>
  <c r="U3690" i="1"/>
  <c r="V3690" i="1" s="1"/>
  <c r="U3698" i="1"/>
  <c r="V3698" i="1" s="1"/>
  <c r="U3706" i="1"/>
  <c r="V3706" i="1" s="1"/>
  <c r="U3714" i="1"/>
  <c r="V3714" i="1" s="1"/>
  <c r="U3722" i="1"/>
  <c r="V3722" i="1" s="1"/>
  <c r="U3730" i="1"/>
  <c r="V3730" i="1" s="1"/>
  <c r="U3738" i="1"/>
  <c r="V3738" i="1" s="1"/>
  <c r="U3746" i="1"/>
  <c r="V3746" i="1" s="1"/>
  <c r="U3754" i="1"/>
  <c r="V3754" i="1" s="1"/>
  <c r="U3762" i="1"/>
  <c r="V3762" i="1" s="1"/>
  <c r="U3770" i="1"/>
  <c r="V3770" i="1" s="1"/>
  <c r="U3778" i="1"/>
  <c r="V3778" i="1" s="1"/>
  <c r="U3786" i="1"/>
  <c r="V3786" i="1" s="1"/>
  <c r="U3794" i="1"/>
  <c r="V3794" i="1" s="1"/>
  <c r="U3802" i="1"/>
  <c r="V3802" i="1" s="1"/>
  <c r="U3810" i="1"/>
  <c r="V3810" i="1" s="1"/>
  <c r="U3818" i="1"/>
  <c r="V3818" i="1" s="1"/>
  <c r="U3826" i="1"/>
  <c r="V3826" i="1" s="1"/>
  <c r="U3834" i="1"/>
  <c r="V3834" i="1" s="1"/>
  <c r="U3842" i="1"/>
  <c r="V3842" i="1" s="1"/>
  <c r="U3850" i="1"/>
  <c r="V3850" i="1" s="1"/>
  <c r="U3858" i="1"/>
  <c r="V3858" i="1" s="1"/>
  <c r="U3866" i="1"/>
  <c r="V3866" i="1" s="1"/>
  <c r="U3874" i="1"/>
  <c r="V3874" i="1" s="1"/>
  <c r="U3882" i="1"/>
  <c r="V3882" i="1" s="1"/>
  <c r="U3890" i="1"/>
  <c r="V3890" i="1" s="1"/>
  <c r="U3898" i="1"/>
  <c r="V3898" i="1" s="1"/>
  <c r="U3906" i="1"/>
  <c r="V3906" i="1" s="1"/>
  <c r="U3914" i="1"/>
  <c r="V3914" i="1" s="1"/>
  <c r="U3922" i="1"/>
  <c r="V3922" i="1" s="1"/>
  <c r="U3930" i="1"/>
  <c r="V3930" i="1" s="1"/>
  <c r="U3938" i="1"/>
  <c r="V3938" i="1" s="1"/>
  <c r="U3946" i="1"/>
  <c r="V3946" i="1" s="1"/>
  <c r="U3954" i="1"/>
  <c r="V3954" i="1" s="1"/>
  <c r="U3962" i="1"/>
  <c r="V3962" i="1" s="1"/>
  <c r="U3970" i="1"/>
  <c r="V3970" i="1" s="1"/>
  <c r="U3978" i="1"/>
  <c r="V3978" i="1" s="1"/>
  <c r="U3986" i="1"/>
  <c r="V3986" i="1" s="1"/>
  <c r="U3994" i="1"/>
  <c r="V3994" i="1" s="1"/>
  <c r="U4002" i="1"/>
  <c r="V4002" i="1" s="1"/>
  <c r="U4010" i="1"/>
  <c r="V4010" i="1" s="1"/>
  <c r="U4018" i="1"/>
  <c r="V4018" i="1" s="1"/>
  <c r="U4026" i="1"/>
  <c r="V4026" i="1" s="1"/>
  <c r="U4034" i="1"/>
  <c r="V4034" i="1" s="1"/>
  <c r="U4042" i="1"/>
  <c r="V4042" i="1" s="1"/>
  <c r="U4050" i="1"/>
  <c r="V4050" i="1" s="1"/>
  <c r="U4058" i="1"/>
  <c r="V4058" i="1" s="1"/>
  <c r="U4066" i="1"/>
  <c r="V4066" i="1" s="1"/>
  <c r="U4074" i="1"/>
  <c r="V4074" i="1" s="1"/>
  <c r="U4082" i="1"/>
  <c r="V4082" i="1" s="1"/>
  <c r="U4090" i="1"/>
  <c r="V4090" i="1" s="1"/>
  <c r="U4098" i="1"/>
  <c r="V4098" i="1" s="1"/>
  <c r="U4106" i="1"/>
  <c r="V4106" i="1" s="1"/>
  <c r="U4114" i="1"/>
  <c r="V4114" i="1" s="1"/>
  <c r="U4122" i="1"/>
  <c r="V4122" i="1" s="1"/>
  <c r="U4130" i="1"/>
  <c r="V4130" i="1" s="1"/>
  <c r="U4138" i="1"/>
  <c r="V4138" i="1" s="1"/>
  <c r="U4146" i="1"/>
  <c r="V4146" i="1" s="1"/>
  <c r="U4154" i="1"/>
  <c r="V4154" i="1" s="1"/>
  <c r="U4162" i="1"/>
  <c r="V4162" i="1" s="1"/>
  <c r="U4170" i="1"/>
  <c r="V4170" i="1" s="1"/>
  <c r="U4178" i="1"/>
  <c r="V4178" i="1" s="1"/>
  <c r="U4186" i="1"/>
  <c r="V4186" i="1" s="1"/>
  <c r="U4194" i="1"/>
  <c r="V4194" i="1" s="1"/>
  <c r="U4202" i="1"/>
  <c r="V4202" i="1" s="1"/>
  <c r="U4210" i="1"/>
  <c r="V4210" i="1" s="1"/>
  <c r="U4218" i="1"/>
  <c r="V4218" i="1" s="1"/>
  <c r="U4226" i="1"/>
  <c r="V4226" i="1" s="1"/>
  <c r="U4234" i="1"/>
  <c r="V4234" i="1" s="1"/>
  <c r="U4242" i="1"/>
  <c r="V4242" i="1" s="1"/>
  <c r="U4250" i="1"/>
  <c r="V4250" i="1" s="1"/>
  <c r="U4258" i="1"/>
  <c r="V4258" i="1" s="1"/>
  <c r="U4266" i="1"/>
  <c r="V4266" i="1" s="1"/>
  <c r="U4274" i="1"/>
  <c r="V4274" i="1" s="1"/>
  <c r="U4282" i="1"/>
  <c r="V4282" i="1" s="1"/>
  <c r="U4290" i="1"/>
  <c r="V4290" i="1" s="1"/>
  <c r="U4298" i="1"/>
  <c r="V4298" i="1" s="1"/>
  <c r="U4306" i="1"/>
  <c r="V4306" i="1" s="1"/>
  <c r="U4314" i="1"/>
  <c r="V4314" i="1" s="1"/>
  <c r="U4322" i="1"/>
  <c r="V4322" i="1" s="1"/>
  <c r="U4330" i="1"/>
  <c r="V4330" i="1" s="1"/>
  <c r="U4338" i="1"/>
  <c r="V4338" i="1" s="1"/>
  <c r="U4346" i="1"/>
  <c r="V4346" i="1" s="1"/>
  <c r="U4354" i="1"/>
  <c r="V4354" i="1" s="1"/>
  <c r="U4362" i="1"/>
  <c r="V4362" i="1" s="1"/>
  <c r="U4370" i="1"/>
  <c r="V4370" i="1" s="1"/>
  <c r="U4378" i="1"/>
  <c r="V4378" i="1" s="1"/>
  <c r="U4386" i="1"/>
  <c r="V4386" i="1" s="1"/>
  <c r="U4394" i="1"/>
  <c r="V4394" i="1" s="1"/>
  <c r="U4402" i="1"/>
  <c r="V4402" i="1" s="1"/>
  <c r="U4410" i="1"/>
  <c r="V4410" i="1" s="1"/>
  <c r="U4418" i="1"/>
  <c r="V4418" i="1" s="1"/>
  <c r="U4426" i="1"/>
  <c r="V4426" i="1" s="1"/>
  <c r="U4434" i="1"/>
  <c r="V4434" i="1" s="1"/>
  <c r="U4442" i="1"/>
  <c r="V4442" i="1" s="1"/>
  <c r="U4450" i="1"/>
  <c r="V4450" i="1" s="1"/>
  <c r="U4458" i="1"/>
  <c r="V4458" i="1" s="1"/>
  <c r="U4466" i="1"/>
  <c r="V4466" i="1" s="1"/>
  <c r="U4474" i="1"/>
  <c r="V4474" i="1" s="1"/>
  <c r="U4482" i="1"/>
  <c r="V4482" i="1" s="1"/>
  <c r="U4490" i="1"/>
  <c r="V4490" i="1" s="1"/>
  <c r="U4498" i="1"/>
  <c r="V4498" i="1" s="1"/>
  <c r="U4506" i="1"/>
  <c r="V4506" i="1" s="1"/>
  <c r="U4514" i="1"/>
  <c r="V4514" i="1" s="1"/>
  <c r="U4522" i="1"/>
  <c r="V4522" i="1" s="1"/>
  <c r="U4530" i="1"/>
  <c r="V4530" i="1" s="1"/>
  <c r="U4538" i="1"/>
  <c r="V4538" i="1" s="1"/>
  <c r="U4546" i="1"/>
  <c r="V4546" i="1" s="1"/>
  <c r="U4554" i="1"/>
  <c r="V4554" i="1" s="1"/>
  <c r="U4562" i="1"/>
  <c r="V4562" i="1" s="1"/>
  <c r="U4570" i="1"/>
  <c r="V4570" i="1" s="1"/>
  <c r="U4578" i="1"/>
  <c r="V4578" i="1" s="1"/>
  <c r="U4586" i="1"/>
  <c r="V4586" i="1" s="1"/>
  <c r="U4595" i="1"/>
  <c r="V4595" i="1" s="1"/>
  <c r="U4602" i="1"/>
  <c r="V4602" i="1" s="1"/>
  <c r="U4611" i="1"/>
  <c r="V4611" i="1" s="1"/>
  <c r="U4618" i="1"/>
  <c r="V4618" i="1" s="1"/>
  <c r="U4627" i="1"/>
  <c r="V4627" i="1" s="1"/>
  <c r="U4634" i="1"/>
  <c r="V4634" i="1" s="1"/>
  <c r="U4643" i="1"/>
  <c r="V4643" i="1" s="1"/>
  <c r="U4650" i="1"/>
  <c r="V4650" i="1" s="1"/>
  <c r="U4659" i="1"/>
  <c r="V4659" i="1" s="1"/>
  <c r="U4666" i="1"/>
  <c r="V4666" i="1" s="1"/>
  <c r="U4675" i="1"/>
  <c r="V4675" i="1" s="1"/>
  <c r="U4682" i="1"/>
  <c r="V4682" i="1" s="1"/>
  <c r="U4691" i="1"/>
  <c r="V4691" i="1" s="1"/>
  <c r="U4698" i="1"/>
  <c r="V4698" i="1" s="1"/>
  <c r="U4707" i="1"/>
  <c r="V4707" i="1" s="1"/>
  <c r="U4714" i="1"/>
  <c r="V4714" i="1" s="1"/>
  <c r="U4723" i="1"/>
  <c r="V4723" i="1" s="1"/>
  <c r="U4730" i="1"/>
  <c r="V4730" i="1" s="1"/>
  <c r="U4739" i="1"/>
  <c r="V4739" i="1" s="1"/>
  <c r="U4746" i="1"/>
  <c r="V4746" i="1" s="1"/>
  <c r="U4755" i="1"/>
  <c r="V4755" i="1" s="1"/>
  <c r="U4762" i="1"/>
  <c r="V4762" i="1" s="1"/>
  <c r="U4771" i="1"/>
  <c r="V4771" i="1" s="1"/>
  <c r="U4778" i="1"/>
  <c r="V4778" i="1" s="1"/>
  <c r="U4787" i="1"/>
  <c r="V4787" i="1" s="1"/>
  <c r="U4794" i="1"/>
  <c r="V4794" i="1" s="1"/>
  <c r="U4803" i="1"/>
  <c r="V4803" i="1" s="1"/>
  <c r="U4810" i="1"/>
  <c r="V4810" i="1" s="1"/>
  <c r="U4819" i="1"/>
  <c r="V4819" i="1" s="1"/>
  <c r="U4826" i="1"/>
  <c r="V4826" i="1" s="1"/>
  <c r="U4835" i="1"/>
  <c r="V4835" i="1" s="1"/>
  <c r="U4842" i="1"/>
  <c r="V4842" i="1" s="1"/>
  <c r="U4851" i="1"/>
  <c r="V4851" i="1" s="1"/>
  <c r="U4858" i="1"/>
  <c r="V4858" i="1" s="1"/>
  <c r="U4867" i="1"/>
  <c r="V4867" i="1" s="1"/>
  <c r="U4874" i="1"/>
  <c r="V4874" i="1" s="1"/>
  <c r="U4883" i="1"/>
  <c r="V4883" i="1" s="1"/>
  <c r="U4890" i="1"/>
  <c r="V4890" i="1" s="1"/>
  <c r="U4899" i="1"/>
  <c r="V4899" i="1" s="1"/>
  <c r="U4906" i="1"/>
  <c r="V4906" i="1" s="1"/>
  <c r="U4915" i="1"/>
  <c r="V4915" i="1" s="1"/>
  <c r="U4922" i="1"/>
  <c r="V4922" i="1" s="1"/>
  <c r="U4931" i="1"/>
  <c r="V4931" i="1" s="1"/>
  <c r="U4938" i="1"/>
  <c r="V4938" i="1" s="1"/>
  <c r="U4947" i="1"/>
  <c r="V4947" i="1" s="1"/>
  <c r="U4954" i="1"/>
  <c r="V4954" i="1" s="1"/>
  <c r="U4963" i="1"/>
  <c r="V4963" i="1" s="1"/>
  <c r="U4970" i="1"/>
  <c r="V4970" i="1" s="1"/>
  <c r="U4979" i="1"/>
  <c r="V4979" i="1" s="1"/>
  <c r="U4986" i="1"/>
  <c r="V4986" i="1" s="1"/>
  <c r="U2070" i="1"/>
  <c r="V2070" i="1" s="1"/>
  <c r="U2078" i="1"/>
  <c r="V2078" i="1" s="1"/>
  <c r="U2086" i="1"/>
  <c r="V2086" i="1" s="1"/>
  <c r="U2094" i="1"/>
  <c r="V2094" i="1" s="1"/>
  <c r="U2102" i="1"/>
  <c r="V2102" i="1" s="1"/>
  <c r="U2110" i="1"/>
  <c r="V2110" i="1" s="1"/>
  <c r="U2118" i="1"/>
  <c r="V2118" i="1" s="1"/>
  <c r="U2126" i="1"/>
  <c r="V2126" i="1" s="1"/>
  <c r="U2134" i="1"/>
  <c r="V2134" i="1" s="1"/>
  <c r="U2142" i="1"/>
  <c r="V2142" i="1" s="1"/>
  <c r="U2150" i="1"/>
  <c r="V2150" i="1" s="1"/>
  <c r="U2158" i="1"/>
  <c r="V2158" i="1" s="1"/>
  <c r="U2166" i="1"/>
  <c r="V2166" i="1" s="1"/>
  <c r="U2174" i="1"/>
  <c r="V2174" i="1" s="1"/>
  <c r="U2182" i="1"/>
  <c r="V2182" i="1" s="1"/>
  <c r="U2190" i="1"/>
  <c r="V2190" i="1" s="1"/>
  <c r="U2198" i="1"/>
  <c r="V2198" i="1" s="1"/>
  <c r="U2206" i="1"/>
  <c r="V2206" i="1" s="1"/>
  <c r="U2214" i="1"/>
  <c r="V2214" i="1" s="1"/>
  <c r="U2222" i="1"/>
  <c r="V2222" i="1" s="1"/>
  <c r="U2230" i="1"/>
  <c r="V2230" i="1" s="1"/>
  <c r="U2238" i="1"/>
  <c r="V2238" i="1" s="1"/>
  <c r="U2246" i="1"/>
  <c r="V2246" i="1" s="1"/>
  <c r="U2254" i="1"/>
  <c r="V2254" i="1" s="1"/>
  <c r="U2262" i="1"/>
  <c r="V2262" i="1" s="1"/>
  <c r="U2270" i="1"/>
  <c r="V2270" i="1" s="1"/>
  <c r="U2278" i="1"/>
  <c r="V2278" i="1" s="1"/>
  <c r="U2286" i="1"/>
  <c r="V2286" i="1" s="1"/>
  <c r="U2294" i="1"/>
  <c r="V2294" i="1" s="1"/>
  <c r="U2302" i="1"/>
  <c r="V2302" i="1" s="1"/>
  <c r="U2310" i="1"/>
  <c r="V2310" i="1" s="1"/>
  <c r="U2318" i="1"/>
  <c r="V2318" i="1" s="1"/>
  <c r="U2326" i="1"/>
  <c r="V2326" i="1" s="1"/>
  <c r="U2334" i="1"/>
  <c r="V2334" i="1" s="1"/>
  <c r="U2342" i="1"/>
  <c r="V2342" i="1" s="1"/>
  <c r="U2350" i="1"/>
  <c r="V2350" i="1" s="1"/>
  <c r="U2358" i="1"/>
  <c r="V2358" i="1" s="1"/>
  <c r="U2366" i="1"/>
  <c r="V2366" i="1" s="1"/>
  <c r="U2374" i="1"/>
  <c r="V2374" i="1" s="1"/>
  <c r="U2382" i="1"/>
  <c r="V2382" i="1" s="1"/>
  <c r="U2390" i="1"/>
  <c r="V2390" i="1" s="1"/>
  <c r="U2398" i="1"/>
  <c r="V2398" i="1" s="1"/>
  <c r="U2406" i="1"/>
  <c r="V2406" i="1" s="1"/>
  <c r="U2414" i="1"/>
  <c r="V2414" i="1" s="1"/>
  <c r="U2422" i="1"/>
  <c r="V2422" i="1" s="1"/>
  <c r="U2430" i="1"/>
  <c r="V2430" i="1" s="1"/>
  <c r="U2438" i="1"/>
  <c r="V2438" i="1" s="1"/>
  <c r="U2446" i="1"/>
  <c r="V2446" i="1" s="1"/>
  <c r="U2454" i="1"/>
  <c r="V2454" i="1" s="1"/>
  <c r="U2462" i="1"/>
  <c r="V2462" i="1" s="1"/>
  <c r="U2470" i="1"/>
  <c r="V2470" i="1" s="1"/>
  <c r="U2478" i="1"/>
  <c r="V2478" i="1" s="1"/>
  <c r="U2486" i="1"/>
  <c r="V2486" i="1" s="1"/>
  <c r="U2494" i="1"/>
  <c r="V2494" i="1" s="1"/>
  <c r="U2502" i="1"/>
  <c r="V2502" i="1" s="1"/>
  <c r="U2510" i="1"/>
  <c r="V2510" i="1" s="1"/>
  <c r="U2518" i="1"/>
  <c r="V2518" i="1" s="1"/>
  <c r="U2526" i="1"/>
  <c r="V2526" i="1" s="1"/>
  <c r="U2534" i="1"/>
  <c r="V2534" i="1" s="1"/>
  <c r="U2542" i="1"/>
  <c r="V2542" i="1" s="1"/>
  <c r="U2550" i="1"/>
  <c r="V2550" i="1" s="1"/>
  <c r="U2558" i="1"/>
  <c r="V2558" i="1" s="1"/>
  <c r="U2566" i="1"/>
  <c r="V2566" i="1" s="1"/>
  <c r="U2574" i="1"/>
  <c r="V2574" i="1" s="1"/>
  <c r="U2582" i="1"/>
  <c r="V2582" i="1" s="1"/>
  <c r="U2590" i="1"/>
  <c r="V2590" i="1" s="1"/>
  <c r="U2598" i="1"/>
  <c r="V2598" i="1" s="1"/>
  <c r="U2606" i="1"/>
  <c r="V2606" i="1" s="1"/>
  <c r="U2614" i="1"/>
  <c r="V2614" i="1" s="1"/>
  <c r="U2622" i="1"/>
  <c r="V2622" i="1" s="1"/>
  <c r="U2630" i="1"/>
  <c r="V2630" i="1" s="1"/>
  <c r="U2638" i="1"/>
  <c r="V2638" i="1" s="1"/>
  <c r="U2646" i="1"/>
  <c r="V2646" i="1" s="1"/>
  <c r="U2654" i="1"/>
  <c r="V2654" i="1" s="1"/>
  <c r="U2662" i="1"/>
  <c r="V2662" i="1" s="1"/>
  <c r="U2670" i="1"/>
  <c r="V2670" i="1" s="1"/>
  <c r="U2678" i="1"/>
  <c r="V2678" i="1" s="1"/>
  <c r="U2686" i="1"/>
  <c r="V2686" i="1" s="1"/>
  <c r="U2694" i="1"/>
  <c r="V2694" i="1" s="1"/>
  <c r="U2702" i="1"/>
  <c r="V2702" i="1" s="1"/>
  <c r="U2710" i="1"/>
  <c r="V2710" i="1" s="1"/>
  <c r="U2718" i="1"/>
  <c r="V2718" i="1" s="1"/>
  <c r="U2726" i="1"/>
  <c r="V2726" i="1" s="1"/>
  <c r="U2734" i="1"/>
  <c r="V2734" i="1" s="1"/>
  <c r="U2742" i="1"/>
  <c r="V2742" i="1" s="1"/>
  <c r="U2750" i="1"/>
  <c r="V2750" i="1" s="1"/>
  <c r="U2758" i="1"/>
  <c r="V2758" i="1" s="1"/>
  <c r="U2766" i="1"/>
  <c r="V2766" i="1" s="1"/>
  <c r="U2774" i="1"/>
  <c r="V2774" i="1" s="1"/>
  <c r="U2782" i="1"/>
  <c r="V2782" i="1" s="1"/>
  <c r="U2790" i="1"/>
  <c r="V2790" i="1" s="1"/>
  <c r="U2798" i="1"/>
  <c r="V2798" i="1" s="1"/>
  <c r="U2806" i="1"/>
  <c r="V2806" i="1" s="1"/>
  <c r="U2814" i="1"/>
  <c r="V2814" i="1" s="1"/>
  <c r="U2822" i="1"/>
  <c r="V2822" i="1" s="1"/>
  <c r="U2830" i="1"/>
  <c r="V2830" i="1" s="1"/>
  <c r="U2838" i="1"/>
  <c r="V2838" i="1" s="1"/>
  <c r="U2846" i="1"/>
  <c r="V2846" i="1" s="1"/>
  <c r="U2854" i="1"/>
  <c r="V2854" i="1" s="1"/>
  <c r="U2862" i="1"/>
  <c r="V2862" i="1" s="1"/>
  <c r="U2870" i="1"/>
  <c r="V2870" i="1" s="1"/>
  <c r="U2878" i="1"/>
  <c r="V2878" i="1" s="1"/>
  <c r="U2886" i="1"/>
  <c r="V2886" i="1" s="1"/>
  <c r="U2894" i="1"/>
  <c r="V2894" i="1" s="1"/>
  <c r="U2902" i="1"/>
  <c r="V2902" i="1" s="1"/>
  <c r="U2910" i="1"/>
  <c r="V2910" i="1" s="1"/>
  <c r="U2918" i="1"/>
  <c r="V2918" i="1" s="1"/>
  <c r="U2926" i="1"/>
  <c r="V2926" i="1" s="1"/>
  <c r="U2934" i="1"/>
  <c r="V2934" i="1" s="1"/>
  <c r="U2942" i="1"/>
  <c r="V2942" i="1" s="1"/>
  <c r="U2950" i="1"/>
  <c r="V2950" i="1" s="1"/>
  <c r="U2958" i="1"/>
  <c r="V2958" i="1" s="1"/>
  <c r="U2966" i="1"/>
  <c r="V2966" i="1" s="1"/>
  <c r="U2974" i="1"/>
  <c r="V2974" i="1" s="1"/>
  <c r="U2982" i="1"/>
  <c r="V2982" i="1" s="1"/>
  <c r="U2990" i="1"/>
  <c r="V2990" i="1" s="1"/>
  <c r="U2998" i="1"/>
  <c r="V2998" i="1" s="1"/>
  <c r="U3006" i="1"/>
  <c r="V3006" i="1" s="1"/>
  <c r="U3014" i="1"/>
  <c r="V3014" i="1" s="1"/>
  <c r="U3022" i="1"/>
  <c r="V3022" i="1" s="1"/>
  <c r="U3030" i="1"/>
  <c r="V3030" i="1" s="1"/>
  <c r="U3038" i="1"/>
  <c r="V3038" i="1" s="1"/>
  <c r="U3046" i="1"/>
  <c r="V3046" i="1" s="1"/>
  <c r="U3054" i="1"/>
  <c r="V3054" i="1" s="1"/>
  <c r="U3062" i="1"/>
  <c r="V3062" i="1" s="1"/>
  <c r="U3070" i="1"/>
  <c r="V3070" i="1" s="1"/>
  <c r="U3078" i="1"/>
  <c r="V3078" i="1" s="1"/>
  <c r="U3086" i="1"/>
  <c r="V3086" i="1" s="1"/>
  <c r="U3094" i="1"/>
  <c r="V3094" i="1" s="1"/>
  <c r="U3102" i="1"/>
  <c r="V3102" i="1" s="1"/>
  <c r="U3110" i="1"/>
  <c r="V3110" i="1" s="1"/>
  <c r="U3118" i="1"/>
  <c r="V3118" i="1" s="1"/>
  <c r="U3126" i="1"/>
  <c r="V3126" i="1" s="1"/>
  <c r="U3134" i="1"/>
  <c r="V3134" i="1" s="1"/>
  <c r="U3142" i="1"/>
  <c r="V3142" i="1" s="1"/>
  <c r="U3150" i="1"/>
  <c r="V3150" i="1" s="1"/>
  <c r="U3158" i="1"/>
  <c r="V3158" i="1" s="1"/>
  <c r="U3166" i="1"/>
  <c r="V3166" i="1" s="1"/>
  <c r="U3174" i="1"/>
  <c r="V3174" i="1" s="1"/>
  <c r="U3182" i="1"/>
  <c r="V3182" i="1" s="1"/>
  <c r="U3190" i="1"/>
  <c r="V3190" i="1" s="1"/>
  <c r="U3198" i="1"/>
  <c r="V3198" i="1" s="1"/>
  <c r="U3206" i="1"/>
  <c r="V3206" i="1" s="1"/>
  <c r="U3214" i="1"/>
  <c r="V3214" i="1" s="1"/>
  <c r="U3222" i="1"/>
  <c r="V3222" i="1" s="1"/>
  <c r="U3230" i="1"/>
  <c r="V3230" i="1" s="1"/>
  <c r="U3238" i="1"/>
  <c r="V3238" i="1" s="1"/>
  <c r="U3246" i="1"/>
  <c r="V3246" i="1" s="1"/>
  <c r="U3254" i="1"/>
  <c r="V3254" i="1" s="1"/>
  <c r="U3262" i="1"/>
  <c r="V3262" i="1" s="1"/>
  <c r="U3270" i="1"/>
  <c r="V3270" i="1" s="1"/>
  <c r="U3278" i="1"/>
  <c r="V3278" i="1" s="1"/>
  <c r="U3286" i="1"/>
  <c r="V3286" i="1" s="1"/>
  <c r="U3294" i="1"/>
  <c r="V3294" i="1" s="1"/>
  <c r="U3302" i="1"/>
  <c r="V3302" i="1" s="1"/>
  <c r="U3310" i="1"/>
  <c r="V3310" i="1" s="1"/>
  <c r="U3318" i="1"/>
  <c r="V3318" i="1" s="1"/>
  <c r="U3326" i="1"/>
  <c r="V3326" i="1" s="1"/>
  <c r="U3334" i="1"/>
  <c r="V3334" i="1" s="1"/>
  <c r="U3342" i="1"/>
  <c r="V3342" i="1" s="1"/>
  <c r="U3350" i="1"/>
  <c r="V3350" i="1" s="1"/>
  <c r="U3358" i="1"/>
  <c r="V3358" i="1" s="1"/>
  <c r="U3366" i="1"/>
  <c r="V3366" i="1" s="1"/>
  <c r="U3374" i="1"/>
  <c r="V3374" i="1" s="1"/>
  <c r="U3382" i="1"/>
  <c r="V3382" i="1" s="1"/>
  <c r="U3390" i="1"/>
  <c r="V3390" i="1" s="1"/>
  <c r="U3398" i="1"/>
  <c r="V3398" i="1" s="1"/>
  <c r="U3406" i="1"/>
  <c r="V3406" i="1" s="1"/>
  <c r="U3414" i="1"/>
  <c r="V3414" i="1" s="1"/>
  <c r="U3422" i="1"/>
  <c r="V3422" i="1" s="1"/>
  <c r="U3430" i="1"/>
  <c r="V3430" i="1" s="1"/>
  <c r="U3438" i="1"/>
  <c r="V3438" i="1" s="1"/>
  <c r="U3446" i="1"/>
  <c r="V3446" i="1" s="1"/>
  <c r="U3454" i="1"/>
  <c r="V3454" i="1" s="1"/>
  <c r="U3462" i="1"/>
  <c r="V3462" i="1" s="1"/>
  <c r="U3470" i="1"/>
  <c r="V3470" i="1" s="1"/>
  <c r="U3478" i="1"/>
  <c r="V3478" i="1" s="1"/>
  <c r="U3486" i="1"/>
  <c r="V3486" i="1" s="1"/>
  <c r="U3494" i="1"/>
  <c r="V3494" i="1" s="1"/>
  <c r="U3502" i="1"/>
  <c r="V3502" i="1" s="1"/>
  <c r="U3510" i="1"/>
  <c r="V3510" i="1" s="1"/>
  <c r="U3518" i="1"/>
  <c r="V3518" i="1" s="1"/>
  <c r="U3526" i="1"/>
  <c r="V3526" i="1" s="1"/>
  <c r="U3534" i="1"/>
  <c r="V3534" i="1" s="1"/>
  <c r="U3542" i="1"/>
  <c r="V3542" i="1" s="1"/>
  <c r="U3550" i="1"/>
  <c r="V3550" i="1" s="1"/>
  <c r="U3558" i="1"/>
  <c r="V3558" i="1" s="1"/>
  <c r="U3566" i="1"/>
  <c r="V3566" i="1" s="1"/>
  <c r="U3574" i="1"/>
  <c r="V3574" i="1" s="1"/>
  <c r="U3582" i="1"/>
  <c r="V3582" i="1" s="1"/>
  <c r="U3590" i="1"/>
  <c r="V3590" i="1" s="1"/>
  <c r="U3598" i="1"/>
  <c r="V3598" i="1" s="1"/>
  <c r="U3606" i="1"/>
  <c r="V3606" i="1" s="1"/>
  <c r="U3614" i="1"/>
  <c r="V3614" i="1" s="1"/>
  <c r="U3622" i="1"/>
  <c r="V3622" i="1" s="1"/>
  <c r="U3630" i="1"/>
  <c r="V3630" i="1" s="1"/>
  <c r="U3638" i="1"/>
  <c r="V3638" i="1" s="1"/>
  <c r="U3646" i="1"/>
  <c r="V3646" i="1" s="1"/>
  <c r="U3654" i="1"/>
  <c r="V3654" i="1" s="1"/>
  <c r="U3662" i="1"/>
  <c r="V3662" i="1" s="1"/>
  <c r="U3670" i="1"/>
  <c r="V3670" i="1" s="1"/>
  <c r="U3678" i="1"/>
  <c r="V3678" i="1" s="1"/>
  <c r="U3686" i="1"/>
  <c r="V3686" i="1" s="1"/>
  <c r="U3694" i="1"/>
  <c r="V3694" i="1" s="1"/>
  <c r="U3702" i="1"/>
  <c r="V3702" i="1" s="1"/>
  <c r="U3710" i="1"/>
  <c r="V3710" i="1" s="1"/>
  <c r="U3718" i="1"/>
  <c r="V3718" i="1" s="1"/>
  <c r="U3726" i="1"/>
  <c r="V3726" i="1" s="1"/>
  <c r="U3734" i="1"/>
  <c r="V3734" i="1" s="1"/>
  <c r="U3742" i="1"/>
  <c r="V3742" i="1" s="1"/>
  <c r="U3750" i="1"/>
  <c r="V3750" i="1" s="1"/>
  <c r="U3758" i="1"/>
  <c r="V3758" i="1" s="1"/>
  <c r="U3766" i="1"/>
  <c r="V3766" i="1" s="1"/>
  <c r="U3774" i="1"/>
  <c r="V3774" i="1" s="1"/>
  <c r="U3782" i="1"/>
  <c r="V3782" i="1" s="1"/>
  <c r="U3790" i="1"/>
  <c r="V3790" i="1" s="1"/>
  <c r="U3798" i="1"/>
  <c r="V3798" i="1" s="1"/>
  <c r="U3806" i="1"/>
  <c r="V3806" i="1" s="1"/>
  <c r="U3814" i="1"/>
  <c r="V3814" i="1" s="1"/>
  <c r="U3822" i="1"/>
  <c r="V3822" i="1" s="1"/>
  <c r="U3830" i="1"/>
  <c r="V3830" i="1" s="1"/>
  <c r="U3838" i="1"/>
  <c r="V3838" i="1" s="1"/>
  <c r="U3846" i="1"/>
  <c r="V3846" i="1" s="1"/>
  <c r="U3854" i="1"/>
  <c r="V3854" i="1" s="1"/>
  <c r="U3862" i="1"/>
  <c r="V3862" i="1" s="1"/>
  <c r="U3870" i="1"/>
  <c r="V3870" i="1" s="1"/>
  <c r="U3878" i="1"/>
  <c r="V3878" i="1" s="1"/>
  <c r="U3886" i="1"/>
  <c r="V3886" i="1" s="1"/>
  <c r="U3894" i="1"/>
  <c r="V3894" i="1" s="1"/>
  <c r="U3902" i="1"/>
  <c r="V3902" i="1" s="1"/>
  <c r="U3910" i="1"/>
  <c r="V3910" i="1" s="1"/>
  <c r="U3918" i="1"/>
  <c r="V3918" i="1" s="1"/>
  <c r="U3926" i="1"/>
  <c r="V3926" i="1" s="1"/>
  <c r="U3934" i="1"/>
  <c r="V3934" i="1" s="1"/>
  <c r="U3942" i="1"/>
  <c r="V3942" i="1" s="1"/>
  <c r="U3950" i="1"/>
  <c r="V3950" i="1" s="1"/>
  <c r="U3958" i="1"/>
  <c r="V3958" i="1" s="1"/>
  <c r="U3966" i="1"/>
  <c r="V3966" i="1" s="1"/>
  <c r="U3974" i="1"/>
  <c r="V3974" i="1" s="1"/>
  <c r="U3982" i="1"/>
  <c r="V3982" i="1" s="1"/>
  <c r="U3990" i="1"/>
  <c r="V3990" i="1" s="1"/>
  <c r="U3998" i="1"/>
  <c r="V3998" i="1" s="1"/>
  <c r="U4006" i="1"/>
  <c r="V4006" i="1" s="1"/>
  <c r="U4014" i="1"/>
  <c r="V4014" i="1" s="1"/>
  <c r="U4022" i="1"/>
  <c r="V4022" i="1" s="1"/>
  <c r="U4030" i="1"/>
  <c r="V4030" i="1" s="1"/>
  <c r="U4038" i="1"/>
  <c r="V4038" i="1" s="1"/>
  <c r="U4046" i="1"/>
  <c r="V4046" i="1" s="1"/>
  <c r="U4054" i="1"/>
  <c r="V4054" i="1" s="1"/>
  <c r="U4062" i="1"/>
  <c r="V4062" i="1" s="1"/>
  <c r="U4070" i="1"/>
  <c r="V4070" i="1" s="1"/>
  <c r="U4078" i="1"/>
  <c r="V4078" i="1" s="1"/>
  <c r="U4086" i="1"/>
  <c r="V4086" i="1" s="1"/>
  <c r="U4094" i="1"/>
  <c r="V4094" i="1" s="1"/>
  <c r="U4102" i="1"/>
  <c r="V4102" i="1" s="1"/>
  <c r="U4110" i="1"/>
  <c r="V4110" i="1" s="1"/>
  <c r="U4118" i="1"/>
  <c r="V4118" i="1" s="1"/>
  <c r="U4126" i="1"/>
  <c r="V4126" i="1" s="1"/>
  <c r="U4134" i="1"/>
  <c r="V4134" i="1" s="1"/>
  <c r="U4142" i="1"/>
  <c r="V4142" i="1" s="1"/>
  <c r="U4150" i="1"/>
  <c r="V4150" i="1" s="1"/>
  <c r="U4158" i="1"/>
  <c r="V4158" i="1" s="1"/>
  <c r="U4166" i="1"/>
  <c r="V4166" i="1" s="1"/>
  <c r="U4174" i="1"/>
  <c r="V4174" i="1" s="1"/>
  <c r="U4182" i="1"/>
  <c r="V4182" i="1" s="1"/>
  <c r="U4190" i="1"/>
  <c r="V4190" i="1" s="1"/>
  <c r="U4198" i="1"/>
  <c r="V4198" i="1" s="1"/>
  <c r="U4206" i="1"/>
  <c r="V4206" i="1" s="1"/>
  <c r="U4214" i="1"/>
  <c r="V4214" i="1" s="1"/>
  <c r="U4222" i="1"/>
  <c r="V4222" i="1" s="1"/>
  <c r="U4230" i="1"/>
  <c r="V4230" i="1" s="1"/>
  <c r="U4238" i="1"/>
  <c r="V4238" i="1" s="1"/>
  <c r="U4246" i="1"/>
  <c r="V4246" i="1" s="1"/>
  <c r="U4254" i="1"/>
  <c r="V4254" i="1" s="1"/>
  <c r="U4262" i="1"/>
  <c r="V4262" i="1" s="1"/>
  <c r="U4270" i="1"/>
  <c r="V4270" i="1" s="1"/>
  <c r="U4278" i="1"/>
  <c r="V4278" i="1" s="1"/>
  <c r="U4286" i="1"/>
  <c r="V4286" i="1" s="1"/>
  <c r="U4294" i="1"/>
  <c r="V4294" i="1" s="1"/>
  <c r="U4302" i="1"/>
  <c r="V4302" i="1" s="1"/>
  <c r="U4310" i="1"/>
  <c r="V4310" i="1" s="1"/>
  <c r="U4318" i="1"/>
  <c r="V4318" i="1" s="1"/>
  <c r="U4326" i="1"/>
  <c r="V4326" i="1" s="1"/>
  <c r="U4334" i="1"/>
  <c r="V4334" i="1" s="1"/>
  <c r="U4342" i="1"/>
  <c r="V4342" i="1" s="1"/>
  <c r="U4350" i="1"/>
  <c r="V4350" i="1" s="1"/>
  <c r="U4358" i="1"/>
  <c r="V4358" i="1" s="1"/>
  <c r="U4366" i="1"/>
  <c r="V4366" i="1" s="1"/>
  <c r="U4374" i="1"/>
  <c r="V4374" i="1" s="1"/>
  <c r="U4382" i="1"/>
  <c r="V4382" i="1" s="1"/>
  <c r="U4390" i="1"/>
  <c r="V4390" i="1" s="1"/>
  <c r="U4398" i="1"/>
  <c r="V4398" i="1" s="1"/>
  <c r="U4406" i="1"/>
  <c r="V4406" i="1" s="1"/>
  <c r="U4414" i="1"/>
  <c r="V4414" i="1" s="1"/>
  <c r="U4422" i="1"/>
  <c r="V4422" i="1" s="1"/>
  <c r="U4430" i="1"/>
  <c r="V4430" i="1" s="1"/>
  <c r="U4438" i="1"/>
  <c r="V4438" i="1" s="1"/>
  <c r="U4446" i="1"/>
  <c r="V4446" i="1" s="1"/>
  <c r="U4454" i="1"/>
  <c r="V4454" i="1" s="1"/>
  <c r="U4462" i="1"/>
  <c r="V4462" i="1" s="1"/>
  <c r="U4470" i="1"/>
  <c r="V4470" i="1" s="1"/>
  <c r="U4478" i="1"/>
  <c r="V4478" i="1" s="1"/>
  <c r="U4486" i="1"/>
  <c r="V4486" i="1" s="1"/>
  <c r="U4494" i="1"/>
  <c r="V4494" i="1" s="1"/>
  <c r="U4502" i="1"/>
  <c r="V4502" i="1" s="1"/>
  <c r="U4510" i="1"/>
  <c r="V4510" i="1" s="1"/>
  <c r="U4518" i="1"/>
  <c r="V4518" i="1" s="1"/>
  <c r="U4526" i="1"/>
  <c r="V4526" i="1" s="1"/>
  <c r="U4534" i="1"/>
  <c r="V4534" i="1" s="1"/>
  <c r="U4542" i="1"/>
  <c r="V4542" i="1" s="1"/>
  <c r="U4550" i="1"/>
  <c r="V4550" i="1" s="1"/>
  <c r="U4558" i="1"/>
  <c r="V4558" i="1" s="1"/>
  <c r="U4566" i="1"/>
  <c r="V4566" i="1" s="1"/>
  <c r="U4574" i="1"/>
  <c r="V4574" i="1" s="1"/>
  <c r="U4582" i="1"/>
  <c r="V4582" i="1" s="1"/>
  <c r="U4594" i="1"/>
  <c r="V4594" i="1" s="1"/>
  <c r="U4603" i="1"/>
  <c r="V4603" i="1" s="1"/>
  <c r="U4610" i="1"/>
  <c r="V4610" i="1" s="1"/>
  <c r="U4619" i="1"/>
  <c r="V4619" i="1" s="1"/>
  <c r="U4626" i="1"/>
  <c r="V4626" i="1" s="1"/>
  <c r="U4635" i="1"/>
  <c r="V4635" i="1" s="1"/>
  <c r="U4642" i="1"/>
  <c r="V4642" i="1" s="1"/>
  <c r="U4651" i="1"/>
  <c r="V4651" i="1" s="1"/>
  <c r="U4658" i="1"/>
  <c r="V4658" i="1" s="1"/>
  <c r="U4667" i="1"/>
  <c r="V4667" i="1" s="1"/>
  <c r="U4674" i="1"/>
  <c r="V4674" i="1" s="1"/>
  <c r="U4683" i="1"/>
  <c r="V4683" i="1" s="1"/>
  <c r="U4690" i="1"/>
  <c r="V4690" i="1" s="1"/>
  <c r="U4699" i="1"/>
  <c r="V4699" i="1" s="1"/>
  <c r="U4706" i="1"/>
  <c r="V4706" i="1" s="1"/>
  <c r="U4715" i="1"/>
  <c r="V4715" i="1" s="1"/>
  <c r="U4722" i="1"/>
  <c r="V4722" i="1" s="1"/>
  <c r="U4731" i="1"/>
  <c r="V4731" i="1" s="1"/>
  <c r="U4738" i="1"/>
  <c r="V4738" i="1" s="1"/>
  <c r="U4747" i="1"/>
  <c r="V4747" i="1" s="1"/>
  <c r="U4754" i="1"/>
  <c r="V4754" i="1" s="1"/>
  <c r="U4763" i="1"/>
  <c r="V4763" i="1" s="1"/>
  <c r="U4770" i="1"/>
  <c r="V4770" i="1" s="1"/>
  <c r="U4779" i="1"/>
  <c r="V4779" i="1" s="1"/>
  <c r="U4786" i="1"/>
  <c r="V4786" i="1" s="1"/>
  <c r="U4795" i="1"/>
  <c r="V4795" i="1" s="1"/>
  <c r="U4802" i="1"/>
  <c r="V4802" i="1" s="1"/>
  <c r="U4811" i="1"/>
  <c r="V4811" i="1" s="1"/>
  <c r="U4818" i="1"/>
  <c r="V4818" i="1" s="1"/>
  <c r="U4827" i="1"/>
  <c r="V4827" i="1" s="1"/>
  <c r="U4834" i="1"/>
  <c r="V4834" i="1" s="1"/>
  <c r="U4843" i="1"/>
  <c r="V4843" i="1" s="1"/>
  <c r="U4850" i="1"/>
  <c r="V4850" i="1" s="1"/>
  <c r="U4859" i="1"/>
  <c r="V4859" i="1" s="1"/>
  <c r="U4866" i="1"/>
  <c r="V4866" i="1" s="1"/>
  <c r="U4875" i="1"/>
  <c r="V4875" i="1" s="1"/>
  <c r="U4882" i="1"/>
  <c r="V4882" i="1" s="1"/>
  <c r="U4891" i="1"/>
  <c r="V4891" i="1" s="1"/>
  <c r="U4898" i="1"/>
  <c r="V4898" i="1" s="1"/>
  <c r="U4907" i="1"/>
  <c r="V4907" i="1" s="1"/>
  <c r="U4914" i="1"/>
  <c r="V4914" i="1" s="1"/>
  <c r="U4923" i="1"/>
  <c r="V4923" i="1" s="1"/>
  <c r="U4930" i="1"/>
  <c r="V4930" i="1" s="1"/>
  <c r="U4939" i="1"/>
  <c r="V4939" i="1" s="1"/>
  <c r="U4946" i="1"/>
  <c r="V4946" i="1" s="1"/>
  <c r="U4955" i="1"/>
  <c r="V4955" i="1" s="1"/>
  <c r="U4962" i="1"/>
  <c r="V4962" i="1" s="1"/>
  <c r="U4971" i="1"/>
  <c r="V4971" i="1" s="1"/>
  <c r="U4978" i="1"/>
  <c r="V4978" i="1" s="1"/>
  <c r="U4987" i="1"/>
  <c r="V4987" i="1" s="1"/>
  <c r="T8" i="1"/>
  <c r="U8" i="1"/>
  <c r="U12" i="1"/>
  <c r="U23" i="1"/>
  <c r="U31" i="1"/>
  <c r="U39" i="1"/>
  <c r="U47" i="1"/>
  <c r="U55" i="1"/>
  <c r="U63" i="1"/>
  <c r="U71" i="1"/>
  <c r="U79" i="1"/>
  <c r="V79" i="1" s="1"/>
  <c r="U87" i="1"/>
  <c r="V87" i="1" s="1"/>
  <c r="U95" i="1"/>
  <c r="V95" i="1" s="1"/>
  <c r="U103" i="1"/>
  <c r="V103" i="1" s="1"/>
  <c r="U113" i="1"/>
  <c r="V113" i="1" s="1"/>
  <c r="U121" i="1"/>
  <c r="V121" i="1" s="1"/>
  <c r="U129" i="1"/>
  <c r="V129" i="1" s="1"/>
  <c r="U137" i="1"/>
  <c r="V137" i="1" s="1"/>
  <c r="U145" i="1"/>
  <c r="V145" i="1" s="1"/>
  <c r="U153" i="1"/>
  <c r="V153" i="1" s="1"/>
  <c r="U161" i="1"/>
  <c r="V161" i="1" s="1"/>
  <c r="U169" i="1"/>
  <c r="V169" i="1" s="1"/>
  <c r="U177" i="1"/>
  <c r="V177" i="1" s="1"/>
  <c r="U185" i="1"/>
  <c r="V185" i="1" s="1"/>
  <c r="U193" i="1"/>
  <c r="V193" i="1" s="1"/>
  <c r="U201" i="1"/>
  <c r="V201" i="1" s="1"/>
  <c r="U209" i="1"/>
  <c r="V209" i="1" s="1"/>
  <c r="U217" i="1"/>
  <c r="V217" i="1" s="1"/>
  <c r="U225" i="1"/>
  <c r="V225" i="1" s="1"/>
  <c r="U233" i="1"/>
  <c r="V233" i="1" s="1"/>
  <c r="U241" i="1"/>
  <c r="V241" i="1" s="1"/>
  <c r="U249" i="1"/>
  <c r="V249" i="1" s="1"/>
  <c r="U257" i="1"/>
  <c r="V257" i="1" s="1"/>
  <c r="U265" i="1"/>
  <c r="V265" i="1" s="1"/>
  <c r="U273" i="1"/>
  <c r="V273" i="1" s="1"/>
  <c r="U281" i="1"/>
  <c r="V281" i="1" s="1"/>
  <c r="U289" i="1"/>
  <c r="V289" i="1" s="1"/>
  <c r="U297" i="1"/>
  <c r="V297" i="1" s="1"/>
  <c r="U305" i="1"/>
  <c r="V305" i="1" s="1"/>
  <c r="U313" i="1"/>
  <c r="V313" i="1" s="1"/>
  <c r="U321" i="1"/>
  <c r="V321" i="1" s="1"/>
  <c r="U329" i="1"/>
  <c r="V329" i="1" s="1"/>
  <c r="U337" i="1"/>
  <c r="V337" i="1" s="1"/>
  <c r="U345" i="1"/>
  <c r="V345" i="1" s="1"/>
  <c r="U353" i="1"/>
  <c r="V353" i="1" s="1"/>
  <c r="U361" i="1"/>
  <c r="V361" i="1" s="1"/>
  <c r="U369" i="1"/>
  <c r="V369" i="1" s="1"/>
  <c r="U377" i="1"/>
  <c r="V377" i="1" s="1"/>
  <c r="U385" i="1"/>
  <c r="V385" i="1" s="1"/>
  <c r="U393" i="1"/>
  <c r="V393" i="1" s="1"/>
  <c r="U401" i="1"/>
  <c r="V401" i="1" s="1"/>
  <c r="U409" i="1"/>
  <c r="V409" i="1" s="1"/>
  <c r="U417" i="1"/>
  <c r="V417" i="1" s="1"/>
  <c r="U425" i="1"/>
  <c r="V425" i="1" s="1"/>
  <c r="U433" i="1"/>
  <c r="V433" i="1" s="1"/>
  <c r="U441" i="1"/>
  <c r="V441" i="1" s="1"/>
  <c r="U449" i="1"/>
  <c r="V449" i="1" s="1"/>
  <c r="U457" i="1"/>
  <c r="V457" i="1" s="1"/>
  <c r="U465" i="1"/>
  <c r="V465" i="1" s="1"/>
  <c r="U473" i="1"/>
  <c r="V473" i="1" s="1"/>
  <c r="U481" i="1"/>
  <c r="V481" i="1" s="1"/>
  <c r="U489" i="1"/>
  <c r="V489" i="1" s="1"/>
  <c r="U497" i="1"/>
  <c r="V497" i="1" s="1"/>
  <c r="U505" i="1"/>
  <c r="V505" i="1" s="1"/>
  <c r="U513" i="1"/>
  <c r="V513" i="1" s="1"/>
  <c r="U521" i="1"/>
  <c r="V521" i="1" s="1"/>
  <c r="U529" i="1"/>
  <c r="V529" i="1" s="1"/>
  <c r="U537" i="1"/>
  <c r="V537" i="1" s="1"/>
  <c r="U545" i="1"/>
  <c r="V545" i="1" s="1"/>
  <c r="U553" i="1"/>
  <c r="V553" i="1" s="1"/>
  <c r="U561" i="1"/>
  <c r="V561" i="1" s="1"/>
  <c r="U569" i="1"/>
  <c r="V569" i="1" s="1"/>
  <c r="U577" i="1"/>
  <c r="V577" i="1" s="1"/>
  <c r="U585" i="1"/>
  <c r="V585" i="1" s="1"/>
  <c r="U593" i="1"/>
  <c r="V593" i="1" s="1"/>
  <c r="U601" i="1"/>
  <c r="V601" i="1" s="1"/>
  <c r="U609" i="1"/>
  <c r="V609" i="1" s="1"/>
  <c r="U617" i="1"/>
  <c r="V617" i="1" s="1"/>
  <c r="U625" i="1"/>
  <c r="V625" i="1" s="1"/>
  <c r="U633" i="1"/>
  <c r="V633" i="1" s="1"/>
  <c r="U641" i="1"/>
  <c r="V641" i="1" s="1"/>
  <c r="U649" i="1"/>
  <c r="V649" i="1" s="1"/>
  <c r="U657" i="1"/>
  <c r="V657" i="1" s="1"/>
  <c r="U665" i="1"/>
  <c r="V665" i="1" s="1"/>
  <c r="U673" i="1"/>
  <c r="V673" i="1" s="1"/>
  <c r="U681" i="1"/>
  <c r="V681" i="1" s="1"/>
  <c r="U689" i="1"/>
  <c r="V689" i="1" s="1"/>
  <c r="U697" i="1"/>
  <c r="V697" i="1" s="1"/>
  <c r="U705" i="1"/>
  <c r="V705" i="1" s="1"/>
  <c r="U713" i="1"/>
  <c r="V713" i="1" s="1"/>
  <c r="U721" i="1"/>
  <c r="V721" i="1" s="1"/>
  <c r="U729" i="1"/>
  <c r="V729" i="1" s="1"/>
  <c r="U737" i="1"/>
  <c r="V737" i="1" s="1"/>
  <c r="U745" i="1"/>
  <c r="V745" i="1" s="1"/>
  <c r="U753" i="1"/>
  <c r="V753" i="1" s="1"/>
  <c r="U761" i="1"/>
  <c r="V761" i="1" s="1"/>
  <c r="U769" i="1"/>
  <c r="V769" i="1" s="1"/>
  <c r="U777" i="1"/>
  <c r="V777" i="1" s="1"/>
  <c r="U785" i="1"/>
  <c r="V785" i="1" s="1"/>
  <c r="U793" i="1"/>
  <c r="V793" i="1" s="1"/>
  <c r="U801" i="1"/>
  <c r="V801" i="1" s="1"/>
  <c r="U809" i="1"/>
  <c r="V809" i="1" s="1"/>
  <c r="U817" i="1"/>
  <c r="V817" i="1" s="1"/>
  <c r="U825" i="1"/>
  <c r="V825" i="1" s="1"/>
  <c r="U833" i="1"/>
  <c r="V833" i="1" s="1"/>
  <c r="U841" i="1"/>
  <c r="V841" i="1" s="1"/>
  <c r="U849" i="1"/>
  <c r="V849" i="1" s="1"/>
  <c r="U857" i="1"/>
  <c r="V857" i="1" s="1"/>
  <c r="U865" i="1"/>
  <c r="V865" i="1" s="1"/>
  <c r="U873" i="1"/>
  <c r="V873" i="1" s="1"/>
  <c r="U881" i="1"/>
  <c r="V881" i="1" s="1"/>
  <c r="U889" i="1"/>
  <c r="V889" i="1" s="1"/>
  <c r="U897" i="1"/>
  <c r="V897" i="1" s="1"/>
  <c r="U905" i="1"/>
  <c r="V905" i="1" s="1"/>
  <c r="U913" i="1"/>
  <c r="V913" i="1" s="1"/>
  <c r="U921" i="1"/>
  <c r="V921" i="1" s="1"/>
  <c r="U929" i="1"/>
  <c r="V929" i="1" s="1"/>
  <c r="U937" i="1"/>
  <c r="V937" i="1" s="1"/>
  <c r="U945" i="1"/>
  <c r="V945" i="1" s="1"/>
  <c r="U953" i="1"/>
  <c r="V953" i="1" s="1"/>
  <c r="U961" i="1"/>
  <c r="V961" i="1" s="1"/>
  <c r="U969" i="1"/>
  <c r="V969" i="1" s="1"/>
  <c r="U977" i="1"/>
  <c r="V977" i="1" s="1"/>
  <c r="U985" i="1"/>
  <c r="V985" i="1" s="1"/>
  <c r="U993" i="1"/>
  <c r="V993" i="1" s="1"/>
  <c r="U1001" i="1"/>
  <c r="V1001" i="1" s="1"/>
  <c r="U10" i="1"/>
  <c r="T7" i="1"/>
  <c r="T9" i="1"/>
  <c r="T11" i="1"/>
  <c r="U14" i="1"/>
  <c r="T14" i="1"/>
  <c r="AH5" i="1"/>
  <c r="U5" i="1" s="1"/>
  <c r="V5" i="1" s="1"/>
  <c r="V74" i="1" s="1"/>
  <c r="AH7" i="1"/>
  <c r="U7" i="1" s="1"/>
  <c r="W9" i="1"/>
  <c r="AH9" i="1"/>
  <c r="U9" i="1" s="1"/>
  <c r="W11" i="1"/>
  <c r="AH11" i="1"/>
  <c r="U11" i="1" s="1"/>
  <c r="AH13" i="1"/>
  <c r="U13" i="1" s="1"/>
  <c r="AH15" i="1"/>
  <c r="U15" i="1" s="1"/>
  <c r="U16" i="1"/>
  <c r="U19" i="1"/>
  <c r="U27" i="1"/>
  <c r="U35" i="1"/>
  <c r="U43" i="1"/>
  <c r="U51" i="1"/>
  <c r="U59" i="1"/>
  <c r="U67" i="1"/>
  <c r="U75" i="1"/>
  <c r="V75" i="1" s="1"/>
  <c r="U83" i="1"/>
  <c r="V83" i="1" s="1"/>
  <c r="U91" i="1"/>
  <c r="V91" i="1" s="1"/>
  <c r="U99" i="1"/>
  <c r="V99" i="1" s="1"/>
  <c r="U107" i="1"/>
  <c r="V107" i="1" s="1"/>
  <c r="U6" i="1"/>
  <c r="V6" i="1" s="1"/>
  <c r="V26" i="1" s="1"/>
  <c r="T10" i="1"/>
  <c r="U114" i="1"/>
  <c r="V114" i="1" s="1"/>
  <c r="U123" i="1"/>
  <c r="V123" i="1" s="1"/>
  <c r="U130" i="1"/>
  <c r="V130" i="1" s="1"/>
  <c r="U139" i="1"/>
  <c r="V139" i="1" s="1"/>
  <c r="U146" i="1"/>
  <c r="V146" i="1" s="1"/>
  <c r="U155" i="1"/>
  <c r="V155" i="1" s="1"/>
  <c r="U162" i="1"/>
  <c r="V162" i="1" s="1"/>
  <c r="U171" i="1"/>
  <c r="V171" i="1" s="1"/>
  <c r="U178" i="1"/>
  <c r="V178" i="1" s="1"/>
  <c r="U187" i="1"/>
  <c r="V187" i="1" s="1"/>
  <c r="U194" i="1"/>
  <c r="V194" i="1" s="1"/>
  <c r="U203" i="1"/>
  <c r="V203" i="1" s="1"/>
  <c r="U210" i="1"/>
  <c r="V210" i="1" s="1"/>
  <c r="U219" i="1"/>
  <c r="V219" i="1" s="1"/>
  <c r="U226" i="1"/>
  <c r="V226" i="1" s="1"/>
  <c r="U235" i="1"/>
  <c r="V235" i="1" s="1"/>
  <c r="U242" i="1"/>
  <c r="V242" i="1" s="1"/>
  <c r="U251" i="1"/>
  <c r="V251" i="1" s="1"/>
  <c r="U258" i="1"/>
  <c r="V258" i="1" s="1"/>
  <c r="U267" i="1"/>
  <c r="V267" i="1" s="1"/>
  <c r="U274" i="1"/>
  <c r="V274" i="1" s="1"/>
  <c r="U283" i="1"/>
  <c r="V283" i="1" s="1"/>
  <c r="U290" i="1"/>
  <c r="V290" i="1" s="1"/>
  <c r="U299" i="1"/>
  <c r="V299" i="1" s="1"/>
  <c r="U306" i="1"/>
  <c r="V306" i="1" s="1"/>
  <c r="U315" i="1"/>
  <c r="V315" i="1" s="1"/>
  <c r="U322" i="1"/>
  <c r="V322" i="1" s="1"/>
  <c r="U331" i="1"/>
  <c r="V331" i="1" s="1"/>
  <c r="U338" i="1"/>
  <c r="V338" i="1" s="1"/>
  <c r="U347" i="1"/>
  <c r="V347" i="1" s="1"/>
  <c r="U354" i="1"/>
  <c r="V354" i="1" s="1"/>
  <c r="U363" i="1"/>
  <c r="V363" i="1" s="1"/>
  <c r="U370" i="1"/>
  <c r="V370" i="1" s="1"/>
  <c r="U379" i="1"/>
  <c r="V379" i="1" s="1"/>
  <c r="U386" i="1"/>
  <c r="V386" i="1" s="1"/>
  <c r="U395" i="1"/>
  <c r="V395" i="1" s="1"/>
  <c r="U402" i="1"/>
  <c r="V402" i="1" s="1"/>
  <c r="U411" i="1"/>
  <c r="V411" i="1" s="1"/>
  <c r="U418" i="1"/>
  <c r="V418" i="1" s="1"/>
  <c r="U427" i="1"/>
  <c r="V427" i="1" s="1"/>
  <c r="U434" i="1"/>
  <c r="V434" i="1" s="1"/>
  <c r="U443" i="1"/>
  <c r="V443" i="1" s="1"/>
  <c r="U450" i="1"/>
  <c r="V450" i="1" s="1"/>
  <c r="U459" i="1"/>
  <c r="V459" i="1" s="1"/>
  <c r="U466" i="1"/>
  <c r="V466" i="1" s="1"/>
  <c r="U475" i="1"/>
  <c r="V475" i="1" s="1"/>
  <c r="U482" i="1"/>
  <c r="V482" i="1" s="1"/>
  <c r="U491" i="1"/>
  <c r="V491" i="1" s="1"/>
  <c r="U498" i="1"/>
  <c r="V498" i="1" s="1"/>
  <c r="U507" i="1"/>
  <c r="V507" i="1" s="1"/>
  <c r="U514" i="1"/>
  <c r="V514" i="1" s="1"/>
  <c r="U523" i="1"/>
  <c r="V523" i="1" s="1"/>
  <c r="U530" i="1"/>
  <c r="V530" i="1" s="1"/>
  <c r="U539" i="1"/>
  <c r="V539" i="1" s="1"/>
  <c r="U546" i="1"/>
  <c r="V546" i="1" s="1"/>
  <c r="U555" i="1"/>
  <c r="V555" i="1" s="1"/>
  <c r="U562" i="1"/>
  <c r="V562" i="1" s="1"/>
  <c r="U571" i="1"/>
  <c r="V571" i="1" s="1"/>
  <c r="U578" i="1"/>
  <c r="V578" i="1" s="1"/>
  <c r="U587" i="1"/>
  <c r="V587" i="1" s="1"/>
  <c r="U594" i="1"/>
  <c r="V594" i="1" s="1"/>
  <c r="U603" i="1"/>
  <c r="V603" i="1" s="1"/>
  <c r="U610" i="1"/>
  <c r="V610" i="1" s="1"/>
  <c r="U619" i="1"/>
  <c r="V619" i="1" s="1"/>
  <c r="U626" i="1"/>
  <c r="V626" i="1" s="1"/>
  <c r="U635" i="1"/>
  <c r="V635" i="1" s="1"/>
  <c r="U642" i="1"/>
  <c r="V642" i="1" s="1"/>
  <c r="U651" i="1"/>
  <c r="V651" i="1" s="1"/>
  <c r="U658" i="1"/>
  <c r="V658" i="1" s="1"/>
  <c r="U667" i="1"/>
  <c r="V667" i="1" s="1"/>
  <c r="U674" i="1"/>
  <c r="V674" i="1" s="1"/>
  <c r="U683" i="1"/>
  <c r="V683" i="1" s="1"/>
  <c r="U690" i="1"/>
  <c r="V690" i="1" s="1"/>
  <c r="U699" i="1"/>
  <c r="V699" i="1" s="1"/>
  <c r="U706" i="1"/>
  <c r="V706" i="1" s="1"/>
  <c r="U715" i="1"/>
  <c r="V715" i="1" s="1"/>
  <c r="U722" i="1"/>
  <c r="V722" i="1" s="1"/>
  <c r="U731" i="1"/>
  <c r="V731" i="1" s="1"/>
  <c r="U738" i="1"/>
  <c r="V738" i="1" s="1"/>
  <c r="U747" i="1"/>
  <c r="V747" i="1" s="1"/>
  <c r="U754" i="1"/>
  <c r="V754" i="1" s="1"/>
  <c r="U763" i="1"/>
  <c r="V763" i="1" s="1"/>
  <c r="U770" i="1"/>
  <c r="V770" i="1" s="1"/>
  <c r="U779" i="1"/>
  <c r="V779" i="1" s="1"/>
  <c r="U786" i="1"/>
  <c r="V786" i="1" s="1"/>
  <c r="U795" i="1"/>
  <c r="V795" i="1" s="1"/>
  <c r="U802" i="1"/>
  <c r="V802" i="1" s="1"/>
  <c r="U811" i="1"/>
  <c r="V811" i="1" s="1"/>
  <c r="U818" i="1"/>
  <c r="V818" i="1" s="1"/>
  <c r="U827" i="1"/>
  <c r="V827" i="1" s="1"/>
  <c r="U834" i="1"/>
  <c r="V834" i="1" s="1"/>
  <c r="U843" i="1"/>
  <c r="V843" i="1" s="1"/>
  <c r="U850" i="1"/>
  <c r="V850" i="1" s="1"/>
  <c r="U859" i="1"/>
  <c r="V859" i="1" s="1"/>
  <c r="U866" i="1"/>
  <c r="V866" i="1" s="1"/>
  <c r="U875" i="1"/>
  <c r="V875" i="1" s="1"/>
  <c r="U882" i="1"/>
  <c r="V882" i="1" s="1"/>
  <c r="U891" i="1"/>
  <c r="V891" i="1" s="1"/>
  <c r="U898" i="1"/>
  <c r="V898" i="1" s="1"/>
  <c r="U907" i="1"/>
  <c r="V907" i="1" s="1"/>
  <c r="U914" i="1"/>
  <c r="V914" i="1" s="1"/>
  <c r="U923" i="1"/>
  <c r="V923" i="1" s="1"/>
  <c r="U930" i="1"/>
  <c r="V930" i="1" s="1"/>
  <c r="U939" i="1"/>
  <c r="V939" i="1" s="1"/>
  <c r="U946" i="1"/>
  <c r="V946" i="1" s="1"/>
  <c r="U955" i="1"/>
  <c r="V955" i="1" s="1"/>
  <c r="U962" i="1"/>
  <c r="V962" i="1" s="1"/>
  <c r="U971" i="1"/>
  <c r="V971" i="1" s="1"/>
  <c r="U978" i="1"/>
  <c r="V978" i="1" s="1"/>
  <c r="U987" i="1"/>
  <c r="V987" i="1" s="1"/>
  <c r="U994" i="1"/>
  <c r="V994" i="1" s="1"/>
  <c r="U1003" i="1"/>
  <c r="V1003" i="1" s="1"/>
  <c r="U1009" i="1"/>
  <c r="V1009" i="1" s="1"/>
  <c r="U1012" i="1"/>
  <c r="V1012" i="1" s="1"/>
  <c r="U1017" i="1"/>
  <c r="V1017" i="1" s="1"/>
  <c r="U1020" i="1"/>
  <c r="V1020" i="1" s="1"/>
  <c r="U1025" i="1"/>
  <c r="V1025" i="1" s="1"/>
  <c r="U1028" i="1"/>
  <c r="V1028" i="1" s="1"/>
  <c r="U1033" i="1"/>
  <c r="V1033" i="1" s="1"/>
  <c r="U1036" i="1"/>
  <c r="V1036" i="1" s="1"/>
  <c r="U1041" i="1"/>
  <c r="V1041" i="1" s="1"/>
  <c r="U1044" i="1"/>
  <c r="V1044" i="1" s="1"/>
  <c r="U1049" i="1"/>
  <c r="V1049" i="1" s="1"/>
  <c r="U1052" i="1"/>
  <c r="V1052" i="1" s="1"/>
  <c r="U1057" i="1"/>
  <c r="V1057" i="1" s="1"/>
  <c r="U1060" i="1"/>
  <c r="V1060" i="1" s="1"/>
  <c r="U1065" i="1"/>
  <c r="V1065" i="1" s="1"/>
  <c r="U1068" i="1"/>
  <c r="V1068" i="1" s="1"/>
  <c r="U1073" i="1"/>
  <c r="V1073" i="1" s="1"/>
  <c r="U1076" i="1"/>
  <c r="V1076" i="1" s="1"/>
  <c r="U1081" i="1"/>
  <c r="V1081" i="1" s="1"/>
  <c r="U1084" i="1"/>
  <c r="V1084" i="1" s="1"/>
  <c r="U1089" i="1"/>
  <c r="V1089" i="1" s="1"/>
  <c r="U1092" i="1"/>
  <c r="V1092" i="1" s="1"/>
  <c r="U1097" i="1"/>
  <c r="V1097" i="1" s="1"/>
  <c r="U1100" i="1"/>
  <c r="V1100" i="1" s="1"/>
  <c r="U1105" i="1"/>
  <c r="V1105" i="1" s="1"/>
  <c r="U1108" i="1"/>
  <c r="V1108" i="1" s="1"/>
  <c r="U1113" i="1"/>
  <c r="V1113" i="1" s="1"/>
  <c r="U1116" i="1"/>
  <c r="V1116" i="1" s="1"/>
  <c r="U1121" i="1"/>
  <c r="V1121" i="1" s="1"/>
  <c r="U1124" i="1"/>
  <c r="V1124" i="1" s="1"/>
  <c r="U1129" i="1"/>
  <c r="V1129" i="1" s="1"/>
  <c r="U1132" i="1"/>
  <c r="V1132" i="1" s="1"/>
  <c r="U1137" i="1"/>
  <c r="V1137" i="1" s="1"/>
  <c r="U1140" i="1"/>
  <c r="V1140" i="1" s="1"/>
  <c r="U1145" i="1"/>
  <c r="V1145" i="1" s="1"/>
  <c r="U1148" i="1"/>
  <c r="V1148" i="1" s="1"/>
  <c r="U1153" i="1"/>
  <c r="V1153" i="1" s="1"/>
  <c r="U1156" i="1"/>
  <c r="V1156" i="1" s="1"/>
  <c r="U1161" i="1"/>
  <c r="V1161" i="1" s="1"/>
  <c r="U1164" i="1"/>
  <c r="V1164" i="1" s="1"/>
  <c r="U1169" i="1"/>
  <c r="V1169" i="1" s="1"/>
  <c r="U1172" i="1"/>
  <c r="V1172" i="1" s="1"/>
  <c r="U1177" i="1"/>
  <c r="V1177" i="1" s="1"/>
  <c r="U1180" i="1"/>
  <c r="V1180" i="1" s="1"/>
  <c r="U1185" i="1"/>
  <c r="V1185" i="1" s="1"/>
  <c r="U1188" i="1"/>
  <c r="V1188" i="1" s="1"/>
  <c r="U1193" i="1"/>
  <c r="V1193" i="1" s="1"/>
  <c r="U1196" i="1"/>
  <c r="V1196" i="1" s="1"/>
  <c r="U1201" i="1"/>
  <c r="V1201" i="1" s="1"/>
  <c r="U1204" i="1"/>
  <c r="V1204" i="1" s="1"/>
  <c r="U1209" i="1"/>
  <c r="V1209" i="1" s="1"/>
  <c r="U1212" i="1"/>
  <c r="V1212" i="1" s="1"/>
  <c r="U1217" i="1"/>
  <c r="V1217" i="1" s="1"/>
  <c r="U1220" i="1"/>
  <c r="V1220" i="1" s="1"/>
  <c r="U1225" i="1"/>
  <c r="V1225" i="1" s="1"/>
  <c r="U1228" i="1"/>
  <c r="V1228" i="1" s="1"/>
  <c r="U1233" i="1"/>
  <c r="V1233" i="1" s="1"/>
  <c r="U1236" i="1"/>
  <c r="V1236" i="1" s="1"/>
  <c r="U1241" i="1"/>
  <c r="V1241" i="1" s="1"/>
  <c r="U1244" i="1"/>
  <c r="V1244" i="1" s="1"/>
  <c r="U1249" i="1"/>
  <c r="V1249" i="1" s="1"/>
  <c r="U1252" i="1"/>
  <c r="V1252" i="1" s="1"/>
  <c r="U1257" i="1"/>
  <c r="V1257" i="1" s="1"/>
  <c r="U1260" i="1"/>
  <c r="V1260" i="1" s="1"/>
  <c r="U1265" i="1"/>
  <c r="V1265" i="1" s="1"/>
  <c r="U1268" i="1"/>
  <c r="V1268" i="1" s="1"/>
  <c r="U1273" i="1"/>
  <c r="V1273" i="1" s="1"/>
  <c r="U1276" i="1"/>
  <c r="V1276" i="1" s="1"/>
  <c r="U1281" i="1"/>
  <c r="V1281" i="1" s="1"/>
  <c r="U1284" i="1"/>
  <c r="V1284" i="1" s="1"/>
  <c r="U1289" i="1"/>
  <c r="V1289" i="1" s="1"/>
  <c r="U1292" i="1"/>
  <c r="V1292" i="1" s="1"/>
  <c r="U1297" i="1"/>
  <c r="V1297" i="1" s="1"/>
  <c r="U1300" i="1"/>
  <c r="V1300" i="1" s="1"/>
  <c r="U1305" i="1"/>
  <c r="V1305" i="1" s="1"/>
  <c r="U1308" i="1"/>
  <c r="V1308" i="1" s="1"/>
  <c r="U1313" i="1"/>
  <c r="V1313" i="1" s="1"/>
  <c r="U1316" i="1"/>
  <c r="V1316" i="1" s="1"/>
  <c r="U1321" i="1"/>
  <c r="V1321" i="1" s="1"/>
  <c r="U1324" i="1"/>
  <c r="V1324" i="1" s="1"/>
  <c r="U1329" i="1"/>
  <c r="V1329" i="1" s="1"/>
  <c r="U1332" i="1"/>
  <c r="V1332" i="1" s="1"/>
  <c r="U1337" i="1"/>
  <c r="V1337" i="1" s="1"/>
  <c r="U1340" i="1"/>
  <c r="V1340" i="1" s="1"/>
  <c r="U1345" i="1"/>
  <c r="V1345" i="1" s="1"/>
  <c r="U1348" i="1"/>
  <c r="V1348" i="1" s="1"/>
  <c r="U1353" i="1"/>
  <c r="V1353" i="1" s="1"/>
  <c r="U1356" i="1"/>
  <c r="V1356" i="1" s="1"/>
  <c r="U1361" i="1"/>
  <c r="V1361" i="1" s="1"/>
  <c r="U1364" i="1"/>
  <c r="V1364" i="1" s="1"/>
  <c r="U1369" i="1"/>
  <c r="V1369" i="1" s="1"/>
  <c r="U1372" i="1"/>
  <c r="V1372" i="1" s="1"/>
  <c r="U1377" i="1"/>
  <c r="V1377" i="1" s="1"/>
  <c r="U1380" i="1"/>
  <c r="V1380" i="1" s="1"/>
  <c r="U1385" i="1"/>
  <c r="V1385" i="1" s="1"/>
  <c r="U1388" i="1"/>
  <c r="V1388" i="1" s="1"/>
  <c r="U1393" i="1"/>
  <c r="V1393" i="1" s="1"/>
  <c r="U1396" i="1"/>
  <c r="V1396" i="1" s="1"/>
  <c r="U1401" i="1"/>
  <c r="V1401" i="1" s="1"/>
  <c r="U1404" i="1"/>
  <c r="V1404" i="1" s="1"/>
  <c r="U1409" i="1"/>
  <c r="V1409" i="1" s="1"/>
  <c r="U1412" i="1"/>
  <c r="V1412" i="1" s="1"/>
  <c r="U1417" i="1"/>
  <c r="V1417" i="1" s="1"/>
  <c r="U1420" i="1"/>
  <c r="V1420" i="1" s="1"/>
  <c r="U1425" i="1"/>
  <c r="V1425" i="1" s="1"/>
  <c r="U1428" i="1"/>
  <c r="V1428" i="1" s="1"/>
  <c r="U1433" i="1"/>
  <c r="V1433" i="1" s="1"/>
  <c r="U1436" i="1"/>
  <c r="V1436" i="1" s="1"/>
  <c r="U1441" i="1"/>
  <c r="V1441" i="1" s="1"/>
  <c r="U1444" i="1"/>
  <c r="V1444" i="1" s="1"/>
  <c r="U1449" i="1"/>
  <c r="V1449" i="1" s="1"/>
  <c r="U1452" i="1"/>
  <c r="V1452" i="1" s="1"/>
  <c r="U1457" i="1"/>
  <c r="V1457" i="1" s="1"/>
  <c r="U1460" i="1"/>
  <c r="V1460" i="1" s="1"/>
  <c r="U1465" i="1"/>
  <c r="V1465" i="1" s="1"/>
  <c r="U1468" i="1"/>
  <c r="V1468" i="1" s="1"/>
  <c r="U1473" i="1"/>
  <c r="V1473" i="1" s="1"/>
  <c r="U1476" i="1"/>
  <c r="V1476" i="1" s="1"/>
  <c r="U1481" i="1"/>
  <c r="V1481" i="1" s="1"/>
  <c r="U1484" i="1"/>
  <c r="V1484" i="1" s="1"/>
  <c r="U1489" i="1"/>
  <c r="V1489" i="1" s="1"/>
  <c r="U1492" i="1"/>
  <c r="V1492" i="1" s="1"/>
  <c r="U1497" i="1"/>
  <c r="V1497" i="1" s="1"/>
  <c r="U1500" i="1"/>
  <c r="V1500" i="1" s="1"/>
  <c r="U1505" i="1"/>
  <c r="V1505" i="1" s="1"/>
  <c r="U1508" i="1"/>
  <c r="V1508" i="1" s="1"/>
  <c r="U1513" i="1"/>
  <c r="V1513" i="1" s="1"/>
  <c r="U1516" i="1"/>
  <c r="V1516" i="1" s="1"/>
  <c r="U1521" i="1"/>
  <c r="V1521" i="1" s="1"/>
  <c r="U1524" i="1"/>
  <c r="V1524" i="1" s="1"/>
  <c r="U1529" i="1"/>
  <c r="V1529" i="1" s="1"/>
  <c r="U1532" i="1"/>
  <c r="V1532" i="1" s="1"/>
  <c r="U1537" i="1"/>
  <c r="V1537" i="1" s="1"/>
  <c r="U1540" i="1"/>
  <c r="V1540" i="1" s="1"/>
  <c r="U1545" i="1"/>
  <c r="V1545" i="1" s="1"/>
  <c r="U1548" i="1"/>
  <c r="V1548" i="1" s="1"/>
  <c r="U1553" i="1"/>
  <c r="V1553" i="1" s="1"/>
  <c r="U1556" i="1"/>
  <c r="V1556" i="1" s="1"/>
  <c r="U1561" i="1"/>
  <c r="V1561" i="1" s="1"/>
  <c r="U1564" i="1"/>
  <c r="V1564" i="1" s="1"/>
  <c r="U1569" i="1"/>
  <c r="V1569" i="1" s="1"/>
  <c r="U1572" i="1"/>
  <c r="V1572" i="1" s="1"/>
  <c r="U1577" i="1"/>
  <c r="V1577" i="1" s="1"/>
  <c r="U1580" i="1"/>
  <c r="V1580" i="1" s="1"/>
  <c r="U1585" i="1"/>
  <c r="V1585" i="1" s="1"/>
  <c r="U1588" i="1"/>
  <c r="V1588" i="1" s="1"/>
  <c r="U1593" i="1"/>
  <c r="V1593" i="1" s="1"/>
  <c r="U1596" i="1"/>
  <c r="V1596" i="1" s="1"/>
  <c r="U1601" i="1"/>
  <c r="V1601" i="1" s="1"/>
  <c r="U1604" i="1"/>
  <c r="V1604" i="1" s="1"/>
  <c r="U1609" i="1"/>
  <c r="V1609" i="1" s="1"/>
  <c r="U1612" i="1"/>
  <c r="V1612" i="1" s="1"/>
  <c r="U1617" i="1"/>
  <c r="V1617" i="1" s="1"/>
  <c r="U1620" i="1"/>
  <c r="V1620" i="1" s="1"/>
  <c r="U1625" i="1"/>
  <c r="V1625" i="1" s="1"/>
  <c r="U1628" i="1"/>
  <c r="V1628" i="1" s="1"/>
  <c r="U1633" i="1"/>
  <c r="V1633" i="1" s="1"/>
  <c r="U1636" i="1"/>
  <c r="V1636" i="1" s="1"/>
  <c r="U1641" i="1"/>
  <c r="V1641" i="1" s="1"/>
  <c r="U1644" i="1"/>
  <c r="V1644" i="1" s="1"/>
  <c r="U1649" i="1"/>
  <c r="V1649" i="1" s="1"/>
  <c r="U1652" i="1"/>
  <c r="V1652" i="1" s="1"/>
  <c r="U1657" i="1"/>
  <c r="V1657" i="1" s="1"/>
  <c r="U1660" i="1"/>
  <c r="V1660" i="1" s="1"/>
  <c r="U1665" i="1"/>
  <c r="V1665" i="1" s="1"/>
  <c r="U1668" i="1"/>
  <c r="V1668" i="1" s="1"/>
  <c r="U1673" i="1"/>
  <c r="V1673" i="1" s="1"/>
  <c r="U1676" i="1"/>
  <c r="V1676" i="1" s="1"/>
  <c r="U1681" i="1"/>
  <c r="V1681" i="1" s="1"/>
  <c r="U1684" i="1"/>
  <c r="V1684" i="1" s="1"/>
  <c r="U1689" i="1"/>
  <c r="V1689" i="1" s="1"/>
  <c r="U1692" i="1"/>
  <c r="V1692" i="1" s="1"/>
  <c r="U1697" i="1"/>
  <c r="V1697" i="1" s="1"/>
  <c r="U1700" i="1"/>
  <c r="V1700" i="1" s="1"/>
  <c r="U1705" i="1"/>
  <c r="V1705" i="1" s="1"/>
  <c r="U1708" i="1"/>
  <c r="V1708" i="1" s="1"/>
  <c r="U1713" i="1"/>
  <c r="V1713" i="1" s="1"/>
  <c r="U1716" i="1"/>
  <c r="V1716" i="1" s="1"/>
  <c r="U1721" i="1"/>
  <c r="V1721" i="1" s="1"/>
  <c r="U1724" i="1"/>
  <c r="V1724" i="1" s="1"/>
  <c r="U1729" i="1"/>
  <c r="V1729" i="1" s="1"/>
  <c r="U1732" i="1"/>
  <c r="V1732" i="1" s="1"/>
  <c r="U1737" i="1"/>
  <c r="V1737" i="1" s="1"/>
  <c r="U1740" i="1"/>
  <c r="V1740" i="1" s="1"/>
  <c r="U1745" i="1"/>
  <c r="V1745" i="1" s="1"/>
  <c r="U1748" i="1"/>
  <c r="V1748" i="1" s="1"/>
  <c r="U1753" i="1"/>
  <c r="V1753" i="1" s="1"/>
  <c r="U1756" i="1"/>
  <c r="V1756" i="1" s="1"/>
  <c r="U1761" i="1"/>
  <c r="V1761" i="1" s="1"/>
  <c r="U1764" i="1"/>
  <c r="V1764" i="1" s="1"/>
  <c r="U1769" i="1"/>
  <c r="V1769" i="1" s="1"/>
  <c r="U1772" i="1"/>
  <c r="V1772" i="1" s="1"/>
  <c r="U1777" i="1"/>
  <c r="V1777" i="1" s="1"/>
  <c r="U1780" i="1"/>
  <c r="V1780" i="1" s="1"/>
  <c r="U1785" i="1"/>
  <c r="V1785" i="1" s="1"/>
  <c r="U1788" i="1"/>
  <c r="V1788" i="1" s="1"/>
  <c r="U1793" i="1"/>
  <c r="V1793" i="1" s="1"/>
  <c r="U1796" i="1"/>
  <c r="V1796" i="1" s="1"/>
  <c r="U1801" i="1"/>
  <c r="V1801" i="1" s="1"/>
  <c r="U1804" i="1"/>
  <c r="V1804" i="1" s="1"/>
  <c r="U1809" i="1"/>
  <c r="V1809" i="1" s="1"/>
  <c r="U1812" i="1"/>
  <c r="V1812" i="1" s="1"/>
  <c r="U1817" i="1"/>
  <c r="V1817" i="1" s="1"/>
  <c r="U1820" i="1"/>
  <c r="V1820" i="1" s="1"/>
  <c r="U1825" i="1"/>
  <c r="V1825" i="1" s="1"/>
  <c r="U1828" i="1"/>
  <c r="V1828" i="1" s="1"/>
  <c r="U1833" i="1"/>
  <c r="V1833" i="1" s="1"/>
  <c r="U1836" i="1"/>
  <c r="V1836" i="1" s="1"/>
  <c r="U1841" i="1"/>
  <c r="V1841" i="1" s="1"/>
  <c r="U1844" i="1"/>
  <c r="V1844" i="1" s="1"/>
  <c r="U1849" i="1"/>
  <c r="V1849" i="1" s="1"/>
  <c r="U1852" i="1"/>
  <c r="V1852" i="1" s="1"/>
  <c r="U1857" i="1"/>
  <c r="V1857" i="1" s="1"/>
  <c r="U1860" i="1"/>
  <c r="V1860" i="1" s="1"/>
  <c r="U1865" i="1"/>
  <c r="V1865" i="1" s="1"/>
  <c r="U1868" i="1"/>
  <c r="V1868" i="1" s="1"/>
  <c r="U1873" i="1"/>
  <c r="V1873" i="1" s="1"/>
  <c r="U1876" i="1"/>
  <c r="V1876" i="1" s="1"/>
  <c r="U1881" i="1"/>
  <c r="V1881" i="1" s="1"/>
  <c r="U1884" i="1"/>
  <c r="V1884" i="1" s="1"/>
  <c r="U1889" i="1"/>
  <c r="V1889" i="1" s="1"/>
  <c r="U1892" i="1"/>
  <c r="V1892" i="1" s="1"/>
  <c r="U1897" i="1"/>
  <c r="V1897" i="1" s="1"/>
  <c r="U1900" i="1"/>
  <c r="V1900" i="1" s="1"/>
  <c r="U1905" i="1"/>
  <c r="V1905" i="1" s="1"/>
  <c r="U1908" i="1"/>
  <c r="V1908" i="1" s="1"/>
  <c r="U1913" i="1"/>
  <c r="V1913" i="1" s="1"/>
  <c r="U1916" i="1"/>
  <c r="V1916" i="1" s="1"/>
  <c r="U1921" i="1"/>
  <c r="V1921" i="1" s="1"/>
  <c r="U1924" i="1"/>
  <c r="V1924" i="1" s="1"/>
  <c r="U1929" i="1"/>
  <c r="V1929" i="1" s="1"/>
  <c r="U1932" i="1"/>
  <c r="V1932" i="1" s="1"/>
  <c r="U1937" i="1"/>
  <c r="V1937" i="1" s="1"/>
  <c r="U1940" i="1"/>
  <c r="V1940" i="1" s="1"/>
  <c r="U1945" i="1"/>
  <c r="V1945" i="1" s="1"/>
  <c r="U1948" i="1"/>
  <c r="V1948" i="1" s="1"/>
  <c r="U1953" i="1"/>
  <c r="V1953" i="1" s="1"/>
  <c r="U1956" i="1"/>
  <c r="V1956" i="1" s="1"/>
  <c r="U1961" i="1"/>
  <c r="V1961" i="1" s="1"/>
  <c r="U1964" i="1"/>
  <c r="V1964" i="1" s="1"/>
  <c r="U1969" i="1"/>
  <c r="V1969" i="1" s="1"/>
  <c r="U1972" i="1"/>
  <c r="V1972" i="1" s="1"/>
  <c r="U1977" i="1"/>
  <c r="V1977" i="1" s="1"/>
  <c r="U1980" i="1"/>
  <c r="V1980" i="1" s="1"/>
  <c r="U1985" i="1"/>
  <c r="V1985" i="1" s="1"/>
  <c r="U1988" i="1"/>
  <c r="V1988" i="1" s="1"/>
  <c r="U1993" i="1"/>
  <c r="V1993" i="1" s="1"/>
  <c r="U1996" i="1"/>
  <c r="V1996" i="1" s="1"/>
  <c r="U2001" i="1"/>
  <c r="V2001" i="1" s="1"/>
  <c r="U2004" i="1"/>
  <c r="V2004" i="1" s="1"/>
  <c r="U2009" i="1"/>
  <c r="V2009" i="1" s="1"/>
  <c r="U2012" i="1"/>
  <c r="V2012" i="1" s="1"/>
  <c r="U2017" i="1"/>
  <c r="V2017" i="1" s="1"/>
  <c r="U2020" i="1"/>
  <c r="V2020" i="1" s="1"/>
  <c r="U2025" i="1"/>
  <c r="V2025" i="1" s="1"/>
  <c r="U2028" i="1"/>
  <c r="V2028" i="1" s="1"/>
  <c r="U2033" i="1"/>
  <c r="V2033" i="1" s="1"/>
  <c r="U2036" i="1"/>
  <c r="V2036" i="1" s="1"/>
  <c r="U2041" i="1"/>
  <c r="V2041" i="1" s="1"/>
  <c r="U2044" i="1"/>
  <c r="V2044" i="1" s="1"/>
  <c r="U2049" i="1"/>
  <c r="V2049" i="1" s="1"/>
  <c r="U2052" i="1"/>
  <c r="V2052" i="1" s="1"/>
  <c r="U2057" i="1"/>
  <c r="V2057" i="1" s="1"/>
  <c r="U2060" i="1"/>
  <c r="V2060" i="1" s="1"/>
  <c r="U2065" i="1"/>
  <c r="V2065" i="1" s="1"/>
  <c r="U2068" i="1"/>
  <c r="V2068" i="1" s="1"/>
  <c r="U2073" i="1"/>
  <c r="V2073" i="1" s="1"/>
  <c r="U2076" i="1"/>
  <c r="V2076" i="1" s="1"/>
  <c r="U2081" i="1"/>
  <c r="V2081" i="1" s="1"/>
  <c r="U2084" i="1"/>
  <c r="V2084" i="1" s="1"/>
  <c r="U2089" i="1"/>
  <c r="V2089" i="1" s="1"/>
  <c r="U2092" i="1"/>
  <c r="V2092" i="1" s="1"/>
  <c r="U2097" i="1"/>
  <c r="V2097" i="1" s="1"/>
  <c r="U2100" i="1"/>
  <c r="V2100" i="1" s="1"/>
  <c r="U2105" i="1"/>
  <c r="V2105" i="1" s="1"/>
  <c r="U2108" i="1"/>
  <c r="V2108" i="1" s="1"/>
  <c r="U2113" i="1"/>
  <c r="V2113" i="1" s="1"/>
  <c r="U2116" i="1"/>
  <c r="V2116" i="1" s="1"/>
  <c r="U2121" i="1"/>
  <c r="V2121" i="1" s="1"/>
  <c r="U2124" i="1"/>
  <c r="V2124" i="1" s="1"/>
  <c r="U2129" i="1"/>
  <c r="V2129" i="1" s="1"/>
  <c r="U2132" i="1"/>
  <c r="V2132" i="1" s="1"/>
  <c r="U2137" i="1"/>
  <c r="V2137" i="1" s="1"/>
  <c r="U2140" i="1"/>
  <c r="V2140" i="1" s="1"/>
  <c r="U2145" i="1"/>
  <c r="V2145" i="1" s="1"/>
  <c r="U2148" i="1"/>
  <c r="V2148" i="1" s="1"/>
  <c r="U2153" i="1"/>
  <c r="V2153" i="1" s="1"/>
  <c r="U2156" i="1"/>
  <c r="V2156" i="1" s="1"/>
  <c r="U2161" i="1"/>
  <c r="V2161" i="1" s="1"/>
  <c r="U2164" i="1"/>
  <c r="V2164" i="1" s="1"/>
  <c r="U2169" i="1"/>
  <c r="V2169" i="1" s="1"/>
  <c r="U2172" i="1"/>
  <c r="V2172" i="1" s="1"/>
  <c r="U2177" i="1"/>
  <c r="V2177" i="1" s="1"/>
  <c r="U2180" i="1"/>
  <c r="V2180" i="1" s="1"/>
  <c r="U2185" i="1"/>
  <c r="V2185" i="1" s="1"/>
  <c r="U2188" i="1"/>
  <c r="V2188" i="1" s="1"/>
  <c r="U2193" i="1"/>
  <c r="V2193" i="1" s="1"/>
  <c r="U2196" i="1"/>
  <c r="V2196" i="1" s="1"/>
  <c r="U2201" i="1"/>
  <c r="V2201" i="1" s="1"/>
  <c r="U2204" i="1"/>
  <c r="V2204" i="1" s="1"/>
  <c r="U2209" i="1"/>
  <c r="V2209" i="1" s="1"/>
  <c r="U2212" i="1"/>
  <c r="V2212" i="1" s="1"/>
  <c r="U2217" i="1"/>
  <c r="V2217" i="1" s="1"/>
  <c r="U2220" i="1"/>
  <c r="V2220" i="1" s="1"/>
  <c r="U2225" i="1"/>
  <c r="V2225" i="1" s="1"/>
  <c r="U2228" i="1"/>
  <c r="V2228" i="1" s="1"/>
  <c r="U2233" i="1"/>
  <c r="V2233" i="1" s="1"/>
  <c r="U2236" i="1"/>
  <c r="V2236" i="1" s="1"/>
  <c r="U2241" i="1"/>
  <c r="V2241" i="1" s="1"/>
  <c r="U2244" i="1"/>
  <c r="V2244" i="1" s="1"/>
  <c r="U2249" i="1"/>
  <c r="V2249" i="1" s="1"/>
  <c r="U2252" i="1"/>
  <c r="V2252" i="1" s="1"/>
  <c r="U2257" i="1"/>
  <c r="V2257" i="1" s="1"/>
  <c r="U2260" i="1"/>
  <c r="V2260" i="1" s="1"/>
  <c r="U2265" i="1"/>
  <c r="V2265" i="1" s="1"/>
  <c r="U2268" i="1"/>
  <c r="V2268" i="1" s="1"/>
  <c r="U2273" i="1"/>
  <c r="V2273" i="1" s="1"/>
  <c r="U2276" i="1"/>
  <c r="V2276" i="1" s="1"/>
  <c r="U2281" i="1"/>
  <c r="V2281" i="1" s="1"/>
  <c r="U2284" i="1"/>
  <c r="V2284" i="1" s="1"/>
  <c r="U2289" i="1"/>
  <c r="V2289" i="1" s="1"/>
  <c r="U2292" i="1"/>
  <c r="V2292" i="1" s="1"/>
  <c r="U2297" i="1"/>
  <c r="V2297" i="1" s="1"/>
  <c r="U2300" i="1"/>
  <c r="V2300" i="1" s="1"/>
  <c r="U2305" i="1"/>
  <c r="V2305" i="1" s="1"/>
  <c r="U2308" i="1"/>
  <c r="V2308" i="1" s="1"/>
  <c r="U2313" i="1"/>
  <c r="V2313" i="1" s="1"/>
  <c r="U2316" i="1"/>
  <c r="V2316" i="1" s="1"/>
  <c r="U2321" i="1"/>
  <c r="V2321" i="1" s="1"/>
  <c r="U2324" i="1"/>
  <c r="V2324" i="1" s="1"/>
  <c r="U2329" i="1"/>
  <c r="V2329" i="1" s="1"/>
  <c r="U2332" i="1"/>
  <c r="V2332" i="1" s="1"/>
  <c r="U2337" i="1"/>
  <c r="V2337" i="1" s="1"/>
  <c r="U2340" i="1"/>
  <c r="V2340" i="1" s="1"/>
  <c r="U2345" i="1"/>
  <c r="V2345" i="1" s="1"/>
  <c r="U2348" i="1"/>
  <c r="V2348" i="1" s="1"/>
  <c r="U2353" i="1"/>
  <c r="V2353" i="1" s="1"/>
  <c r="U2356" i="1"/>
  <c r="V2356" i="1" s="1"/>
  <c r="U2361" i="1"/>
  <c r="V2361" i="1" s="1"/>
  <c r="U2364" i="1"/>
  <c r="V2364" i="1" s="1"/>
  <c r="U2369" i="1"/>
  <c r="V2369" i="1" s="1"/>
  <c r="U2372" i="1"/>
  <c r="V2372" i="1" s="1"/>
  <c r="U2377" i="1"/>
  <c r="V2377" i="1" s="1"/>
  <c r="U2380" i="1"/>
  <c r="V2380" i="1" s="1"/>
  <c r="U2385" i="1"/>
  <c r="V2385" i="1" s="1"/>
  <c r="U2388" i="1"/>
  <c r="V2388" i="1" s="1"/>
  <c r="U2393" i="1"/>
  <c r="V2393" i="1" s="1"/>
  <c r="U2396" i="1"/>
  <c r="V2396" i="1" s="1"/>
  <c r="U2401" i="1"/>
  <c r="V2401" i="1" s="1"/>
  <c r="U2404" i="1"/>
  <c r="V2404" i="1" s="1"/>
  <c r="U2409" i="1"/>
  <c r="V2409" i="1" s="1"/>
  <c r="U2412" i="1"/>
  <c r="V2412" i="1" s="1"/>
  <c r="U2417" i="1"/>
  <c r="V2417" i="1" s="1"/>
  <c r="U2420" i="1"/>
  <c r="V2420" i="1" s="1"/>
  <c r="U2425" i="1"/>
  <c r="V2425" i="1" s="1"/>
  <c r="U2428" i="1"/>
  <c r="V2428" i="1" s="1"/>
  <c r="U2433" i="1"/>
  <c r="V2433" i="1" s="1"/>
  <c r="U2436" i="1"/>
  <c r="V2436" i="1" s="1"/>
  <c r="U2441" i="1"/>
  <c r="V2441" i="1" s="1"/>
  <c r="U2444" i="1"/>
  <c r="V2444" i="1" s="1"/>
  <c r="U2449" i="1"/>
  <c r="V2449" i="1" s="1"/>
  <c r="U2452" i="1"/>
  <c r="V2452" i="1" s="1"/>
  <c r="U2457" i="1"/>
  <c r="V2457" i="1" s="1"/>
  <c r="U2460" i="1"/>
  <c r="V2460" i="1" s="1"/>
  <c r="U2465" i="1"/>
  <c r="V2465" i="1" s="1"/>
  <c r="U2468" i="1"/>
  <c r="V2468" i="1" s="1"/>
  <c r="U2473" i="1"/>
  <c r="V2473" i="1" s="1"/>
  <c r="U2476" i="1"/>
  <c r="V2476" i="1" s="1"/>
  <c r="U2481" i="1"/>
  <c r="V2481" i="1" s="1"/>
  <c r="U2484" i="1"/>
  <c r="V2484" i="1" s="1"/>
  <c r="U2489" i="1"/>
  <c r="V2489" i="1" s="1"/>
  <c r="U2492" i="1"/>
  <c r="V2492" i="1" s="1"/>
  <c r="U2497" i="1"/>
  <c r="V2497" i="1" s="1"/>
  <c r="U2500" i="1"/>
  <c r="V2500" i="1" s="1"/>
  <c r="U2505" i="1"/>
  <c r="V2505" i="1" s="1"/>
  <c r="U2508" i="1"/>
  <c r="V2508" i="1" s="1"/>
  <c r="U2513" i="1"/>
  <c r="V2513" i="1" s="1"/>
  <c r="U2516" i="1"/>
  <c r="V2516" i="1" s="1"/>
  <c r="U2521" i="1"/>
  <c r="V2521" i="1" s="1"/>
  <c r="U2524" i="1"/>
  <c r="V2524" i="1" s="1"/>
  <c r="U2529" i="1"/>
  <c r="V2529" i="1" s="1"/>
  <c r="U2532" i="1"/>
  <c r="V2532" i="1" s="1"/>
  <c r="U2537" i="1"/>
  <c r="V2537" i="1" s="1"/>
  <c r="U2540" i="1"/>
  <c r="V2540" i="1" s="1"/>
  <c r="U2545" i="1"/>
  <c r="V2545" i="1" s="1"/>
  <c r="U2548" i="1"/>
  <c r="V2548" i="1" s="1"/>
  <c r="U2553" i="1"/>
  <c r="V2553" i="1" s="1"/>
  <c r="U2556" i="1"/>
  <c r="V2556" i="1" s="1"/>
  <c r="U2561" i="1"/>
  <c r="V2561" i="1" s="1"/>
  <c r="U2564" i="1"/>
  <c r="V2564" i="1" s="1"/>
  <c r="U2569" i="1"/>
  <c r="V2569" i="1" s="1"/>
  <c r="U2572" i="1"/>
  <c r="V2572" i="1" s="1"/>
  <c r="U2577" i="1"/>
  <c r="V2577" i="1" s="1"/>
  <c r="U2580" i="1"/>
  <c r="V2580" i="1" s="1"/>
  <c r="U2585" i="1"/>
  <c r="V2585" i="1" s="1"/>
  <c r="U2588" i="1"/>
  <c r="V2588" i="1" s="1"/>
  <c r="U2593" i="1"/>
  <c r="V2593" i="1" s="1"/>
  <c r="U2596" i="1"/>
  <c r="V2596" i="1" s="1"/>
  <c r="U2601" i="1"/>
  <c r="V2601" i="1" s="1"/>
  <c r="U2604" i="1"/>
  <c r="V2604" i="1" s="1"/>
  <c r="U2609" i="1"/>
  <c r="V2609" i="1" s="1"/>
  <c r="U2612" i="1"/>
  <c r="V2612" i="1" s="1"/>
  <c r="U2617" i="1"/>
  <c r="V2617" i="1" s="1"/>
  <c r="U2620" i="1"/>
  <c r="V2620" i="1" s="1"/>
  <c r="U2625" i="1"/>
  <c r="V2625" i="1" s="1"/>
  <c r="U2628" i="1"/>
  <c r="V2628" i="1" s="1"/>
  <c r="U2633" i="1"/>
  <c r="V2633" i="1" s="1"/>
  <c r="U2636" i="1"/>
  <c r="V2636" i="1" s="1"/>
  <c r="U2641" i="1"/>
  <c r="V2641" i="1" s="1"/>
  <c r="U2644" i="1"/>
  <c r="V2644" i="1" s="1"/>
  <c r="U2649" i="1"/>
  <c r="V2649" i="1" s="1"/>
  <c r="U2652" i="1"/>
  <c r="V2652" i="1" s="1"/>
  <c r="U2657" i="1"/>
  <c r="V2657" i="1" s="1"/>
  <c r="U2660" i="1"/>
  <c r="V2660" i="1" s="1"/>
  <c r="U2665" i="1"/>
  <c r="V2665" i="1" s="1"/>
  <c r="U2668" i="1"/>
  <c r="V2668" i="1" s="1"/>
  <c r="U2673" i="1"/>
  <c r="V2673" i="1" s="1"/>
  <c r="U2676" i="1"/>
  <c r="V2676" i="1" s="1"/>
  <c r="U2681" i="1"/>
  <c r="V2681" i="1" s="1"/>
  <c r="U2684" i="1"/>
  <c r="V2684" i="1" s="1"/>
  <c r="U2689" i="1"/>
  <c r="V2689" i="1" s="1"/>
  <c r="U2692" i="1"/>
  <c r="V2692" i="1" s="1"/>
  <c r="U2697" i="1"/>
  <c r="V2697" i="1" s="1"/>
  <c r="U2700" i="1"/>
  <c r="V2700" i="1" s="1"/>
  <c r="U2705" i="1"/>
  <c r="V2705" i="1" s="1"/>
  <c r="U2708" i="1"/>
  <c r="V2708" i="1" s="1"/>
  <c r="U2713" i="1"/>
  <c r="V2713" i="1" s="1"/>
  <c r="U2716" i="1"/>
  <c r="V2716" i="1" s="1"/>
  <c r="U2721" i="1"/>
  <c r="V2721" i="1" s="1"/>
  <c r="U2724" i="1"/>
  <c r="V2724" i="1" s="1"/>
  <c r="U2729" i="1"/>
  <c r="V2729" i="1" s="1"/>
  <c r="U2732" i="1"/>
  <c r="V2732" i="1" s="1"/>
  <c r="U2737" i="1"/>
  <c r="V2737" i="1" s="1"/>
  <c r="U2740" i="1"/>
  <c r="V2740" i="1" s="1"/>
  <c r="U2745" i="1"/>
  <c r="V2745" i="1" s="1"/>
  <c r="U2748" i="1"/>
  <c r="V2748" i="1" s="1"/>
  <c r="U2753" i="1"/>
  <c r="V2753" i="1" s="1"/>
  <c r="U2756" i="1"/>
  <c r="V2756" i="1" s="1"/>
  <c r="U2761" i="1"/>
  <c r="V2761" i="1" s="1"/>
  <c r="U2764" i="1"/>
  <c r="V2764" i="1" s="1"/>
  <c r="U2769" i="1"/>
  <c r="V2769" i="1" s="1"/>
  <c r="U2772" i="1"/>
  <c r="V2772" i="1" s="1"/>
  <c r="U2777" i="1"/>
  <c r="V2777" i="1" s="1"/>
  <c r="U2780" i="1"/>
  <c r="V2780" i="1" s="1"/>
  <c r="U2785" i="1"/>
  <c r="V2785" i="1" s="1"/>
  <c r="U2788" i="1"/>
  <c r="V2788" i="1" s="1"/>
  <c r="U2793" i="1"/>
  <c r="V2793" i="1" s="1"/>
  <c r="U2796" i="1"/>
  <c r="V2796" i="1" s="1"/>
  <c r="U2801" i="1"/>
  <c r="V2801" i="1" s="1"/>
  <c r="U2804" i="1"/>
  <c r="V2804" i="1" s="1"/>
  <c r="U2809" i="1"/>
  <c r="V2809" i="1" s="1"/>
  <c r="U2812" i="1"/>
  <c r="V2812" i="1" s="1"/>
  <c r="U2817" i="1"/>
  <c r="V2817" i="1" s="1"/>
  <c r="U2820" i="1"/>
  <c r="V2820" i="1" s="1"/>
  <c r="U2825" i="1"/>
  <c r="V2825" i="1" s="1"/>
  <c r="U2828" i="1"/>
  <c r="V2828" i="1" s="1"/>
  <c r="U2833" i="1"/>
  <c r="V2833" i="1" s="1"/>
  <c r="U2836" i="1"/>
  <c r="V2836" i="1" s="1"/>
  <c r="U2841" i="1"/>
  <c r="V2841" i="1" s="1"/>
  <c r="U2844" i="1"/>
  <c r="V2844" i="1" s="1"/>
  <c r="U2849" i="1"/>
  <c r="V2849" i="1" s="1"/>
  <c r="U2852" i="1"/>
  <c r="V2852" i="1" s="1"/>
  <c r="U2857" i="1"/>
  <c r="V2857" i="1" s="1"/>
  <c r="U2860" i="1"/>
  <c r="V2860" i="1" s="1"/>
  <c r="U2865" i="1"/>
  <c r="V2865" i="1" s="1"/>
  <c r="U2868" i="1"/>
  <c r="V2868" i="1" s="1"/>
  <c r="U2873" i="1"/>
  <c r="V2873" i="1" s="1"/>
  <c r="U2876" i="1"/>
  <c r="V2876" i="1" s="1"/>
  <c r="U2881" i="1"/>
  <c r="V2881" i="1" s="1"/>
  <c r="U2884" i="1"/>
  <c r="V2884" i="1" s="1"/>
  <c r="U2889" i="1"/>
  <c r="V2889" i="1" s="1"/>
  <c r="U2892" i="1"/>
  <c r="V2892" i="1" s="1"/>
  <c r="U2897" i="1"/>
  <c r="V2897" i="1" s="1"/>
  <c r="U2900" i="1"/>
  <c r="V2900" i="1" s="1"/>
  <c r="U2905" i="1"/>
  <c r="V2905" i="1" s="1"/>
  <c r="U2908" i="1"/>
  <c r="V2908" i="1" s="1"/>
  <c r="U2913" i="1"/>
  <c r="V2913" i="1" s="1"/>
  <c r="U2916" i="1"/>
  <c r="V2916" i="1" s="1"/>
  <c r="U2921" i="1"/>
  <c r="V2921" i="1" s="1"/>
  <c r="U2924" i="1"/>
  <c r="V2924" i="1" s="1"/>
  <c r="U2929" i="1"/>
  <c r="V2929" i="1" s="1"/>
  <c r="U2932" i="1"/>
  <c r="V2932" i="1" s="1"/>
  <c r="U2937" i="1"/>
  <c r="V2937" i="1" s="1"/>
  <c r="U2940" i="1"/>
  <c r="V2940" i="1" s="1"/>
  <c r="U2945" i="1"/>
  <c r="V2945" i="1" s="1"/>
  <c r="U2948" i="1"/>
  <c r="V2948" i="1" s="1"/>
  <c r="U2953" i="1"/>
  <c r="V2953" i="1" s="1"/>
  <c r="U2956" i="1"/>
  <c r="V2956" i="1" s="1"/>
  <c r="U2961" i="1"/>
  <c r="V2961" i="1" s="1"/>
  <c r="U2964" i="1"/>
  <c r="V2964" i="1" s="1"/>
  <c r="U2969" i="1"/>
  <c r="V2969" i="1" s="1"/>
  <c r="U2972" i="1"/>
  <c r="V2972" i="1" s="1"/>
  <c r="U2977" i="1"/>
  <c r="V2977" i="1" s="1"/>
  <c r="U2980" i="1"/>
  <c r="V2980" i="1" s="1"/>
  <c r="U2985" i="1"/>
  <c r="V2985" i="1" s="1"/>
  <c r="U2988" i="1"/>
  <c r="V2988" i="1" s="1"/>
  <c r="U2993" i="1"/>
  <c r="V2993" i="1" s="1"/>
  <c r="U2996" i="1"/>
  <c r="V2996" i="1" s="1"/>
  <c r="U3001" i="1"/>
  <c r="V3001" i="1" s="1"/>
  <c r="U3004" i="1"/>
  <c r="V3004" i="1" s="1"/>
  <c r="U3009" i="1"/>
  <c r="V3009" i="1" s="1"/>
  <c r="U3012" i="1"/>
  <c r="V3012" i="1" s="1"/>
  <c r="U3017" i="1"/>
  <c r="V3017" i="1" s="1"/>
  <c r="U3020" i="1"/>
  <c r="V3020" i="1" s="1"/>
  <c r="U3025" i="1"/>
  <c r="V3025" i="1" s="1"/>
  <c r="U3028" i="1"/>
  <c r="V3028" i="1" s="1"/>
  <c r="U3033" i="1"/>
  <c r="V3033" i="1" s="1"/>
  <c r="U3036" i="1"/>
  <c r="V3036" i="1" s="1"/>
  <c r="U3041" i="1"/>
  <c r="V3041" i="1" s="1"/>
  <c r="U3044" i="1"/>
  <c r="V3044" i="1" s="1"/>
  <c r="U3049" i="1"/>
  <c r="V3049" i="1" s="1"/>
  <c r="U3052" i="1"/>
  <c r="V3052" i="1" s="1"/>
  <c r="U3057" i="1"/>
  <c r="V3057" i="1" s="1"/>
  <c r="U3060" i="1"/>
  <c r="V3060" i="1" s="1"/>
  <c r="U3065" i="1"/>
  <c r="V3065" i="1" s="1"/>
  <c r="U3068" i="1"/>
  <c r="V3068" i="1" s="1"/>
  <c r="U3073" i="1"/>
  <c r="V3073" i="1" s="1"/>
  <c r="U3076" i="1"/>
  <c r="V3076" i="1" s="1"/>
  <c r="U3081" i="1"/>
  <c r="V3081" i="1" s="1"/>
  <c r="U3084" i="1"/>
  <c r="V3084" i="1" s="1"/>
  <c r="U3089" i="1"/>
  <c r="V3089" i="1" s="1"/>
  <c r="U3092" i="1"/>
  <c r="V3092" i="1" s="1"/>
  <c r="U3097" i="1"/>
  <c r="V3097" i="1" s="1"/>
  <c r="U3100" i="1"/>
  <c r="V3100" i="1" s="1"/>
  <c r="U3105" i="1"/>
  <c r="V3105" i="1" s="1"/>
  <c r="U3108" i="1"/>
  <c r="V3108" i="1" s="1"/>
  <c r="U3113" i="1"/>
  <c r="V3113" i="1" s="1"/>
  <c r="U3116" i="1"/>
  <c r="V3116" i="1" s="1"/>
  <c r="U3121" i="1"/>
  <c r="V3121" i="1" s="1"/>
  <c r="U3124" i="1"/>
  <c r="V3124" i="1" s="1"/>
  <c r="U3129" i="1"/>
  <c r="V3129" i="1" s="1"/>
  <c r="U3132" i="1"/>
  <c r="V3132" i="1" s="1"/>
  <c r="U3137" i="1"/>
  <c r="V3137" i="1" s="1"/>
  <c r="U3140" i="1"/>
  <c r="V3140" i="1" s="1"/>
  <c r="U3145" i="1"/>
  <c r="V3145" i="1" s="1"/>
  <c r="U3148" i="1"/>
  <c r="V3148" i="1" s="1"/>
  <c r="U3153" i="1"/>
  <c r="V3153" i="1" s="1"/>
  <c r="U3156" i="1"/>
  <c r="V3156" i="1" s="1"/>
  <c r="U3161" i="1"/>
  <c r="V3161" i="1" s="1"/>
  <c r="U3164" i="1"/>
  <c r="V3164" i="1" s="1"/>
  <c r="U3169" i="1"/>
  <c r="V3169" i="1" s="1"/>
  <c r="U3172" i="1"/>
  <c r="V3172" i="1" s="1"/>
  <c r="U3177" i="1"/>
  <c r="V3177" i="1" s="1"/>
  <c r="U3180" i="1"/>
  <c r="V3180" i="1" s="1"/>
  <c r="U3185" i="1"/>
  <c r="V3185" i="1" s="1"/>
  <c r="U3188" i="1"/>
  <c r="V3188" i="1" s="1"/>
  <c r="U3193" i="1"/>
  <c r="V3193" i="1" s="1"/>
  <c r="U3196" i="1"/>
  <c r="V3196" i="1" s="1"/>
  <c r="U3201" i="1"/>
  <c r="V3201" i="1" s="1"/>
  <c r="U3204" i="1"/>
  <c r="V3204" i="1" s="1"/>
  <c r="U3209" i="1"/>
  <c r="V3209" i="1" s="1"/>
  <c r="U3212" i="1"/>
  <c r="V3212" i="1" s="1"/>
  <c r="U3217" i="1"/>
  <c r="V3217" i="1" s="1"/>
  <c r="U3220" i="1"/>
  <c r="V3220" i="1" s="1"/>
  <c r="U3225" i="1"/>
  <c r="V3225" i="1" s="1"/>
  <c r="U3228" i="1"/>
  <c r="V3228" i="1" s="1"/>
  <c r="U3233" i="1"/>
  <c r="V3233" i="1" s="1"/>
  <c r="U3236" i="1"/>
  <c r="V3236" i="1" s="1"/>
  <c r="U3241" i="1"/>
  <c r="V3241" i="1" s="1"/>
  <c r="U3244" i="1"/>
  <c r="V3244" i="1" s="1"/>
  <c r="U3249" i="1"/>
  <c r="V3249" i="1" s="1"/>
  <c r="U3252" i="1"/>
  <c r="V3252" i="1" s="1"/>
  <c r="U3257" i="1"/>
  <c r="V3257" i="1" s="1"/>
  <c r="U3260" i="1"/>
  <c r="V3260" i="1" s="1"/>
  <c r="U3265" i="1"/>
  <c r="V3265" i="1" s="1"/>
  <c r="U3268" i="1"/>
  <c r="V3268" i="1" s="1"/>
  <c r="U3273" i="1"/>
  <c r="V3273" i="1" s="1"/>
  <c r="U3276" i="1"/>
  <c r="V3276" i="1" s="1"/>
  <c r="U3281" i="1"/>
  <c r="V3281" i="1" s="1"/>
  <c r="U3284" i="1"/>
  <c r="V3284" i="1" s="1"/>
  <c r="U3289" i="1"/>
  <c r="V3289" i="1" s="1"/>
  <c r="U3292" i="1"/>
  <c r="V3292" i="1" s="1"/>
  <c r="U3297" i="1"/>
  <c r="V3297" i="1" s="1"/>
  <c r="U3300" i="1"/>
  <c r="V3300" i="1" s="1"/>
  <c r="U3305" i="1"/>
  <c r="V3305" i="1" s="1"/>
  <c r="U3308" i="1"/>
  <c r="V3308" i="1" s="1"/>
  <c r="U3313" i="1"/>
  <c r="V3313" i="1" s="1"/>
  <c r="U3316" i="1"/>
  <c r="V3316" i="1" s="1"/>
  <c r="U3321" i="1"/>
  <c r="V3321" i="1" s="1"/>
  <c r="U3324" i="1"/>
  <c r="V3324" i="1" s="1"/>
  <c r="U3329" i="1"/>
  <c r="V3329" i="1" s="1"/>
  <c r="U3332" i="1"/>
  <c r="V3332" i="1" s="1"/>
  <c r="U3337" i="1"/>
  <c r="V3337" i="1" s="1"/>
  <c r="U3340" i="1"/>
  <c r="V3340" i="1" s="1"/>
  <c r="U3345" i="1"/>
  <c r="V3345" i="1" s="1"/>
  <c r="U3348" i="1"/>
  <c r="V3348" i="1" s="1"/>
  <c r="U3353" i="1"/>
  <c r="V3353" i="1" s="1"/>
  <c r="U3356" i="1"/>
  <c r="V3356" i="1" s="1"/>
  <c r="U3361" i="1"/>
  <c r="V3361" i="1" s="1"/>
  <c r="U3364" i="1"/>
  <c r="V3364" i="1" s="1"/>
  <c r="U3369" i="1"/>
  <c r="V3369" i="1" s="1"/>
  <c r="U3372" i="1"/>
  <c r="V3372" i="1" s="1"/>
  <c r="U3377" i="1"/>
  <c r="V3377" i="1" s="1"/>
  <c r="U3380" i="1"/>
  <c r="V3380" i="1" s="1"/>
  <c r="U3385" i="1"/>
  <c r="V3385" i="1" s="1"/>
  <c r="U3388" i="1"/>
  <c r="V3388" i="1" s="1"/>
  <c r="U3393" i="1"/>
  <c r="V3393" i="1" s="1"/>
  <c r="U3396" i="1"/>
  <c r="V3396" i="1" s="1"/>
  <c r="U3401" i="1"/>
  <c r="V3401" i="1" s="1"/>
  <c r="U3404" i="1"/>
  <c r="V3404" i="1" s="1"/>
  <c r="U3409" i="1"/>
  <c r="V3409" i="1" s="1"/>
  <c r="U3412" i="1"/>
  <c r="V3412" i="1" s="1"/>
  <c r="U3417" i="1"/>
  <c r="V3417" i="1" s="1"/>
  <c r="U3420" i="1"/>
  <c r="V3420" i="1" s="1"/>
  <c r="U3425" i="1"/>
  <c r="V3425" i="1" s="1"/>
  <c r="U3428" i="1"/>
  <c r="V3428" i="1" s="1"/>
  <c r="U3433" i="1"/>
  <c r="V3433" i="1" s="1"/>
  <c r="U3436" i="1"/>
  <c r="V3436" i="1" s="1"/>
  <c r="U3441" i="1"/>
  <c r="V3441" i="1" s="1"/>
  <c r="U3444" i="1"/>
  <c r="V3444" i="1" s="1"/>
  <c r="U3449" i="1"/>
  <c r="V3449" i="1" s="1"/>
  <c r="U3452" i="1"/>
  <c r="V3452" i="1" s="1"/>
  <c r="U3457" i="1"/>
  <c r="V3457" i="1" s="1"/>
  <c r="U3460" i="1"/>
  <c r="V3460" i="1" s="1"/>
  <c r="U3465" i="1"/>
  <c r="V3465" i="1" s="1"/>
  <c r="U3468" i="1"/>
  <c r="V3468" i="1" s="1"/>
  <c r="U3473" i="1"/>
  <c r="V3473" i="1" s="1"/>
  <c r="U3476" i="1"/>
  <c r="V3476" i="1" s="1"/>
  <c r="U3481" i="1"/>
  <c r="V3481" i="1" s="1"/>
  <c r="U3484" i="1"/>
  <c r="V3484" i="1" s="1"/>
  <c r="U3489" i="1"/>
  <c r="V3489" i="1" s="1"/>
  <c r="U3492" i="1"/>
  <c r="V3492" i="1" s="1"/>
  <c r="U3497" i="1"/>
  <c r="V3497" i="1" s="1"/>
  <c r="U3500" i="1"/>
  <c r="V3500" i="1" s="1"/>
  <c r="U3505" i="1"/>
  <c r="V3505" i="1" s="1"/>
  <c r="U3508" i="1"/>
  <c r="V3508" i="1" s="1"/>
  <c r="U3513" i="1"/>
  <c r="V3513" i="1" s="1"/>
  <c r="U3516" i="1"/>
  <c r="V3516" i="1" s="1"/>
  <c r="U3521" i="1"/>
  <c r="V3521" i="1" s="1"/>
  <c r="U3524" i="1"/>
  <c r="V3524" i="1" s="1"/>
  <c r="U3529" i="1"/>
  <c r="V3529" i="1" s="1"/>
  <c r="U3532" i="1"/>
  <c r="V3532" i="1" s="1"/>
  <c r="U3537" i="1"/>
  <c r="V3537" i="1" s="1"/>
  <c r="U3540" i="1"/>
  <c r="V3540" i="1" s="1"/>
  <c r="U3545" i="1"/>
  <c r="V3545" i="1" s="1"/>
  <c r="U3548" i="1"/>
  <c r="V3548" i="1" s="1"/>
  <c r="U3553" i="1"/>
  <c r="V3553" i="1" s="1"/>
  <c r="U3556" i="1"/>
  <c r="V3556" i="1" s="1"/>
  <c r="U3561" i="1"/>
  <c r="V3561" i="1" s="1"/>
  <c r="U3564" i="1"/>
  <c r="V3564" i="1" s="1"/>
  <c r="U3569" i="1"/>
  <c r="V3569" i="1" s="1"/>
  <c r="U3572" i="1"/>
  <c r="V3572" i="1" s="1"/>
  <c r="U3577" i="1"/>
  <c r="V3577" i="1" s="1"/>
  <c r="U3580" i="1"/>
  <c r="V3580" i="1" s="1"/>
  <c r="U3585" i="1"/>
  <c r="V3585" i="1" s="1"/>
  <c r="U3588" i="1"/>
  <c r="V3588" i="1" s="1"/>
  <c r="U3593" i="1"/>
  <c r="V3593" i="1" s="1"/>
  <c r="U3596" i="1"/>
  <c r="V3596" i="1" s="1"/>
  <c r="U3601" i="1"/>
  <c r="V3601" i="1" s="1"/>
  <c r="U3604" i="1"/>
  <c r="V3604" i="1" s="1"/>
  <c r="U3609" i="1"/>
  <c r="V3609" i="1" s="1"/>
  <c r="U3612" i="1"/>
  <c r="V3612" i="1" s="1"/>
  <c r="U3617" i="1"/>
  <c r="V3617" i="1" s="1"/>
  <c r="U3620" i="1"/>
  <c r="V3620" i="1" s="1"/>
  <c r="U3625" i="1"/>
  <c r="V3625" i="1" s="1"/>
  <c r="U3628" i="1"/>
  <c r="V3628" i="1" s="1"/>
  <c r="U3633" i="1"/>
  <c r="V3633" i="1" s="1"/>
  <c r="U3636" i="1"/>
  <c r="V3636" i="1" s="1"/>
  <c r="U3641" i="1"/>
  <c r="V3641" i="1" s="1"/>
  <c r="U3644" i="1"/>
  <c r="V3644" i="1" s="1"/>
  <c r="U3649" i="1"/>
  <c r="V3649" i="1" s="1"/>
  <c r="U3652" i="1"/>
  <c r="V3652" i="1" s="1"/>
  <c r="U3657" i="1"/>
  <c r="V3657" i="1" s="1"/>
  <c r="U3660" i="1"/>
  <c r="V3660" i="1" s="1"/>
  <c r="U3665" i="1"/>
  <c r="V3665" i="1" s="1"/>
  <c r="U3668" i="1"/>
  <c r="V3668" i="1" s="1"/>
  <c r="U3673" i="1"/>
  <c r="V3673" i="1" s="1"/>
  <c r="U3676" i="1"/>
  <c r="V3676" i="1" s="1"/>
  <c r="U3681" i="1"/>
  <c r="V3681" i="1" s="1"/>
  <c r="U3684" i="1"/>
  <c r="V3684" i="1" s="1"/>
  <c r="U3689" i="1"/>
  <c r="V3689" i="1" s="1"/>
  <c r="U3692" i="1"/>
  <c r="V3692" i="1" s="1"/>
  <c r="U3697" i="1"/>
  <c r="V3697" i="1" s="1"/>
  <c r="U3700" i="1"/>
  <c r="V3700" i="1" s="1"/>
  <c r="U3705" i="1"/>
  <c r="V3705" i="1" s="1"/>
  <c r="U3708" i="1"/>
  <c r="V3708" i="1" s="1"/>
  <c r="U3713" i="1"/>
  <c r="V3713" i="1" s="1"/>
  <c r="U3716" i="1"/>
  <c r="V3716" i="1" s="1"/>
  <c r="U3721" i="1"/>
  <c r="V3721" i="1" s="1"/>
  <c r="U3724" i="1"/>
  <c r="V3724" i="1" s="1"/>
  <c r="U3729" i="1"/>
  <c r="V3729" i="1" s="1"/>
  <c r="U3732" i="1"/>
  <c r="V3732" i="1" s="1"/>
  <c r="U3737" i="1"/>
  <c r="V3737" i="1" s="1"/>
  <c r="U3740" i="1"/>
  <c r="V3740" i="1" s="1"/>
  <c r="U3745" i="1"/>
  <c r="V3745" i="1" s="1"/>
  <c r="U3748" i="1"/>
  <c r="V3748" i="1" s="1"/>
  <c r="U3753" i="1"/>
  <c r="V3753" i="1" s="1"/>
  <c r="U3756" i="1"/>
  <c r="V3756" i="1" s="1"/>
  <c r="U3761" i="1"/>
  <c r="V3761" i="1" s="1"/>
  <c r="U3764" i="1"/>
  <c r="V3764" i="1" s="1"/>
  <c r="U3769" i="1"/>
  <c r="V3769" i="1" s="1"/>
  <c r="U3772" i="1"/>
  <c r="V3772" i="1" s="1"/>
  <c r="U3777" i="1"/>
  <c r="V3777" i="1" s="1"/>
  <c r="U3780" i="1"/>
  <c r="V3780" i="1" s="1"/>
  <c r="U3785" i="1"/>
  <c r="V3785" i="1" s="1"/>
  <c r="U3788" i="1"/>
  <c r="V3788" i="1" s="1"/>
  <c r="U3793" i="1"/>
  <c r="V3793" i="1" s="1"/>
  <c r="U3796" i="1"/>
  <c r="V3796" i="1" s="1"/>
  <c r="U3801" i="1"/>
  <c r="V3801" i="1" s="1"/>
  <c r="U3804" i="1"/>
  <c r="V3804" i="1" s="1"/>
  <c r="U3809" i="1"/>
  <c r="V3809" i="1" s="1"/>
  <c r="U3812" i="1"/>
  <c r="V3812" i="1" s="1"/>
  <c r="U3817" i="1"/>
  <c r="V3817" i="1" s="1"/>
  <c r="U3820" i="1"/>
  <c r="V3820" i="1" s="1"/>
  <c r="U3825" i="1"/>
  <c r="V3825" i="1" s="1"/>
  <c r="U3828" i="1"/>
  <c r="V3828" i="1" s="1"/>
  <c r="U3833" i="1"/>
  <c r="V3833" i="1" s="1"/>
  <c r="U3836" i="1"/>
  <c r="V3836" i="1" s="1"/>
  <c r="U3841" i="1"/>
  <c r="V3841" i="1" s="1"/>
  <c r="U3844" i="1"/>
  <c r="V3844" i="1" s="1"/>
  <c r="U3849" i="1"/>
  <c r="V3849" i="1" s="1"/>
  <c r="U3852" i="1"/>
  <c r="V3852" i="1" s="1"/>
  <c r="U3857" i="1"/>
  <c r="V3857" i="1" s="1"/>
  <c r="U3860" i="1"/>
  <c r="V3860" i="1" s="1"/>
  <c r="U3865" i="1"/>
  <c r="V3865" i="1" s="1"/>
  <c r="U3868" i="1"/>
  <c r="V3868" i="1" s="1"/>
  <c r="U3873" i="1"/>
  <c r="V3873" i="1" s="1"/>
  <c r="U3876" i="1"/>
  <c r="V3876" i="1" s="1"/>
  <c r="U3881" i="1"/>
  <c r="V3881" i="1" s="1"/>
  <c r="U3884" i="1"/>
  <c r="V3884" i="1" s="1"/>
  <c r="U3889" i="1"/>
  <c r="V3889" i="1" s="1"/>
  <c r="U3892" i="1"/>
  <c r="V3892" i="1" s="1"/>
  <c r="U3897" i="1"/>
  <c r="V3897" i="1" s="1"/>
  <c r="U3900" i="1"/>
  <c r="V3900" i="1" s="1"/>
  <c r="U3905" i="1"/>
  <c r="V3905" i="1" s="1"/>
  <c r="U3908" i="1"/>
  <c r="V3908" i="1" s="1"/>
  <c r="U3913" i="1"/>
  <c r="V3913" i="1" s="1"/>
  <c r="U3916" i="1"/>
  <c r="V3916" i="1" s="1"/>
  <c r="U3921" i="1"/>
  <c r="V3921" i="1" s="1"/>
  <c r="U3924" i="1"/>
  <c r="V3924" i="1" s="1"/>
  <c r="U3929" i="1"/>
  <c r="V3929" i="1" s="1"/>
  <c r="U3932" i="1"/>
  <c r="V3932" i="1" s="1"/>
  <c r="U3937" i="1"/>
  <c r="V3937" i="1" s="1"/>
  <c r="U3940" i="1"/>
  <c r="V3940" i="1" s="1"/>
  <c r="U3945" i="1"/>
  <c r="V3945" i="1" s="1"/>
  <c r="U3948" i="1"/>
  <c r="V3948" i="1" s="1"/>
  <c r="U3953" i="1"/>
  <c r="V3953" i="1" s="1"/>
  <c r="U3956" i="1"/>
  <c r="V3956" i="1" s="1"/>
  <c r="U3961" i="1"/>
  <c r="V3961" i="1" s="1"/>
  <c r="U3964" i="1"/>
  <c r="V3964" i="1" s="1"/>
  <c r="U3969" i="1"/>
  <c r="V3969" i="1" s="1"/>
  <c r="U3972" i="1"/>
  <c r="V3972" i="1" s="1"/>
  <c r="U3977" i="1"/>
  <c r="V3977" i="1" s="1"/>
  <c r="U3980" i="1"/>
  <c r="V3980" i="1" s="1"/>
  <c r="U3985" i="1"/>
  <c r="V3985" i="1" s="1"/>
  <c r="U3988" i="1"/>
  <c r="V3988" i="1" s="1"/>
  <c r="U3993" i="1"/>
  <c r="V3993" i="1" s="1"/>
  <c r="U3996" i="1"/>
  <c r="V3996" i="1" s="1"/>
  <c r="U4001" i="1"/>
  <c r="V4001" i="1" s="1"/>
  <c r="U4004" i="1"/>
  <c r="V4004" i="1" s="1"/>
  <c r="U4009" i="1"/>
  <c r="V4009" i="1" s="1"/>
  <c r="U4012" i="1"/>
  <c r="V4012" i="1" s="1"/>
  <c r="U4017" i="1"/>
  <c r="V4017" i="1" s="1"/>
  <c r="U4020" i="1"/>
  <c r="V4020" i="1" s="1"/>
  <c r="U4025" i="1"/>
  <c r="V4025" i="1" s="1"/>
  <c r="U4028" i="1"/>
  <c r="V4028" i="1" s="1"/>
  <c r="U4033" i="1"/>
  <c r="V4033" i="1" s="1"/>
  <c r="U4036" i="1"/>
  <c r="V4036" i="1" s="1"/>
  <c r="U4041" i="1"/>
  <c r="V4041" i="1" s="1"/>
  <c r="U4044" i="1"/>
  <c r="V4044" i="1" s="1"/>
  <c r="U4049" i="1"/>
  <c r="V4049" i="1" s="1"/>
  <c r="U4052" i="1"/>
  <c r="V4052" i="1" s="1"/>
  <c r="U4057" i="1"/>
  <c r="V4057" i="1" s="1"/>
  <c r="U4060" i="1"/>
  <c r="V4060" i="1" s="1"/>
  <c r="U4065" i="1"/>
  <c r="V4065" i="1" s="1"/>
  <c r="U4068" i="1"/>
  <c r="V4068" i="1" s="1"/>
  <c r="U4073" i="1"/>
  <c r="V4073" i="1" s="1"/>
  <c r="U4076" i="1"/>
  <c r="V4076" i="1" s="1"/>
  <c r="U4081" i="1"/>
  <c r="V4081" i="1" s="1"/>
  <c r="U4084" i="1"/>
  <c r="V4084" i="1" s="1"/>
  <c r="U4089" i="1"/>
  <c r="V4089" i="1" s="1"/>
  <c r="U4092" i="1"/>
  <c r="V4092" i="1" s="1"/>
  <c r="U4097" i="1"/>
  <c r="V4097" i="1" s="1"/>
  <c r="U4100" i="1"/>
  <c r="V4100" i="1" s="1"/>
  <c r="U4105" i="1"/>
  <c r="V4105" i="1" s="1"/>
  <c r="U4108" i="1"/>
  <c r="V4108" i="1" s="1"/>
  <c r="U4113" i="1"/>
  <c r="V4113" i="1" s="1"/>
  <c r="U4116" i="1"/>
  <c r="V4116" i="1" s="1"/>
  <c r="U4121" i="1"/>
  <c r="V4121" i="1" s="1"/>
  <c r="U4124" i="1"/>
  <c r="V4124" i="1" s="1"/>
  <c r="U4129" i="1"/>
  <c r="V4129" i="1" s="1"/>
  <c r="U4132" i="1"/>
  <c r="V4132" i="1" s="1"/>
  <c r="U4137" i="1"/>
  <c r="V4137" i="1" s="1"/>
  <c r="U4140" i="1"/>
  <c r="V4140" i="1" s="1"/>
  <c r="U4145" i="1"/>
  <c r="V4145" i="1" s="1"/>
  <c r="U4148" i="1"/>
  <c r="V4148" i="1" s="1"/>
  <c r="U4153" i="1"/>
  <c r="V4153" i="1" s="1"/>
  <c r="U4156" i="1"/>
  <c r="V4156" i="1" s="1"/>
  <c r="U4161" i="1"/>
  <c r="V4161" i="1" s="1"/>
  <c r="U4164" i="1"/>
  <c r="V4164" i="1" s="1"/>
  <c r="U4169" i="1"/>
  <c r="V4169" i="1" s="1"/>
  <c r="U4172" i="1"/>
  <c r="V4172" i="1" s="1"/>
  <c r="U4177" i="1"/>
  <c r="V4177" i="1" s="1"/>
  <c r="U4180" i="1"/>
  <c r="V4180" i="1" s="1"/>
  <c r="U4185" i="1"/>
  <c r="V4185" i="1" s="1"/>
  <c r="U4188" i="1"/>
  <c r="V4188" i="1" s="1"/>
  <c r="U4193" i="1"/>
  <c r="V4193" i="1" s="1"/>
  <c r="U4196" i="1"/>
  <c r="V4196" i="1" s="1"/>
  <c r="U4201" i="1"/>
  <c r="V4201" i="1" s="1"/>
  <c r="U4204" i="1"/>
  <c r="V4204" i="1" s="1"/>
  <c r="U4209" i="1"/>
  <c r="V4209" i="1" s="1"/>
  <c r="U4212" i="1"/>
  <c r="V4212" i="1" s="1"/>
  <c r="U4217" i="1"/>
  <c r="V4217" i="1" s="1"/>
  <c r="U4220" i="1"/>
  <c r="V4220" i="1" s="1"/>
  <c r="U4225" i="1"/>
  <c r="V4225" i="1" s="1"/>
  <c r="U4228" i="1"/>
  <c r="V4228" i="1" s="1"/>
  <c r="U4233" i="1"/>
  <c r="V4233" i="1" s="1"/>
  <c r="U4236" i="1"/>
  <c r="V4236" i="1" s="1"/>
  <c r="U4241" i="1"/>
  <c r="V4241" i="1" s="1"/>
  <c r="U4244" i="1"/>
  <c r="V4244" i="1" s="1"/>
  <c r="U4249" i="1"/>
  <c r="V4249" i="1" s="1"/>
  <c r="U4252" i="1"/>
  <c r="V4252" i="1" s="1"/>
  <c r="U4257" i="1"/>
  <c r="V4257" i="1" s="1"/>
  <c r="U4260" i="1"/>
  <c r="V4260" i="1" s="1"/>
  <c r="U4265" i="1"/>
  <c r="V4265" i="1" s="1"/>
  <c r="U4268" i="1"/>
  <c r="V4268" i="1" s="1"/>
  <c r="U4273" i="1"/>
  <c r="V4273" i="1" s="1"/>
  <c r="U4276" i="1"/>
  <c r="V4276" i="1" s="1"/>
  <c r="U4281" i="1"/>
  <c r="V4281" i="1" s="1"/>
  <c r="U4284" i="1"/>
  <c r="V4284" i="1" s="1"/>
  <c r="U4289" i="1"/>
  <c r="V4289" i="1" s="1"/>
  <c r="U4292" i="1"/>
  <c r="V4292" i="1" s="1"/>
  <c r="U4297" i="1"/>
  <c r="V4297" i="1" s="1"/>
  <c r="U4300" i="1"/>
  <c r="V4300" i="1" s="1"/>
  <c r="U4305" i="1"/>
  <c r="V4305" i="1" s="1"/>
  <c r="U4308" i="1"/>
  <c r="V4308" i="1" s="1"/>
  <c r="U4313" i="1"/>
  <c r="V4313" i="1" s="1"/>
  <c r="U4316" i="1"/>
  <c r="V4316" i="1" s="1"/>
  <c r="U4321" i="1"/>
  <c r="V4321" i="1" s="1"/>
  <c r="U4324" i="1"/>
  <c r="V4324" i="1" s="1"/>
  <c r="U4329" i="1"/>
  <c r="V4329" i="1" s="1"/>
  <c r="U4332" i="1"/>
  <c r="V4332" i="1" s="1"/>
  <c r="U4337" i="1"/>
  <c r="V4337" i="1" s="1"/>
  <c r="U4340" i="1"/>
  <c r="V4340" i="1" s="1"/>
  <c r="U4345" i="1"/>
  <c r="V4345" i="1" s="1"/>
  <c r="U4348" i="1"/>
  <c r="V4348" i="1" s="1"/>
  <c r="U4353" i="1"/>
  <c r="V4353" i="1" s="1"/>
  <c r="U4356" i="1"/>
  <c r="V4356" i="1" s="1"/>
  <c r="U4361" i="1"/>
  <c r="V4361" i="1" s="1"/>
  <c r="U4364" i="1"/>
  <c r="V4364" i="1" s="1"/>
  <c r="U4369" i="1"/>
  <c r="V4369" i="1" s="1"/>
  <c r="U4372" i="1"/>
  <c r="V4372" i="1" s="1"/>
  <c r="U4377" i="1"/>
  <c r="V4377" i="1" s="1"/>
  <c r="U4380" i="1"/>
  <c r="V4380" i="1" s="1"/>
  <c r="U4385" i="1"/>
  <c r="V4385" i="1" s="1"/>
  <c r="U4388" i="1"/>
  <c r="V4388" i="1" s="1"/>
  <c r="U4393" i="1"/>
  <c r="V4393" i="1" s="1"/>
  <c r="U4396" i="1"/>
  <c r="V4396" i="1" s="1"/>
  <c r="U4401" i="1"/>
  <c r="V4401" i="1" s="1"/>
  <c r="U4404" i="1"/>
  <c r="V4404" i="1" s="1"/>
  <c r="U4409" i="1"/>
  <c r="V4409" i="1" s="1"/>
  <c r="U4412" i="1"/>
  <c r="V4412" i="1" s="1"/>
  <c r="U4417" i="1"/>
  <c r="V4417" i="1" s="1"/>
  <c r="U4420" i="1"/>
  <c r="V4420" i="1" s="1"/>
  <c r="U4425" i="1"/>
  <c r="V4425" i="1" s="1"/>
  <c r="U4428" i="1"/>
  <c r="V4428" i="1" s="1"/>
  <c r="U4433" i="1"/>
  <c r="V4433" i="1" s="1"/>
  <c r="U4436" i="1"/>
  <c r="V4436" i="1" s="1"/>
  <c r="U4441" i="1"/>
  <c r="V4441" i="1" s="1"/>
  <c r="U4444" i="1"/>
  <c r="V4444" i="1" s="1"/>
  <c r="U4449" i="1"/>
  <c r="V4449" i="1" s="1"/>
  <c r="U4452" i="1"/>
  <c r="V4452" i="1" s="1"/>
  <c r="U4457" i="1"/>
  <c r="V4457" i="1" s="1"/>
  <c r="U4460" i="1"/>
  <c r="V4460" i="1" s="1"/>
  <c r="U4465" i="1"/>
  <c r="V4465" i="1" s="1"/>
  <c r="U4468" i="1"/>
  <c r="V4468" i="1" s="1"/>
  <c r="U4473" i="1"/>
  <c r="V4473" i="1" s="1"/>
  <c r="U4476" i="1"/>
  <c r="V4476" i="1" s="1"/>
  <c r="U4481" i="1"/>
  <c r="V4481" i="1" s="1"/>
  <c r="U4484" i="1"/>
  <c r="V4484" i="1" s="1"/>
  <c r="U4489" i="1"/>
  <c r="V4489" i="1" s="1"/>
  <c r="U4492" i="1"/>
  <c r="V4492" i="1" s="1"/>
  <c r="U4497" i="1"/>
  <c r="V4497" i="1" s="1"/>
  <c r="U4500" i="1"/>
  <c r="V4500" i="1" s="1"/>
  <c r="U4505" i="1"/>
  <c r="V4505" i="1" s="1"/>
  <c r="U4508" i="1"/>
  <c r="V4508" i="1" s="1"/>
  <c r="U4513" i="1"/>
  <c r="V4513" i="1" s="1"/>
  <c r="U4516" i="1"/>
  <c r="V4516" i="1" s="1"/>
  <c r="U4521" i="1"/>
  <c r="V4521" i="1" s="1"/>
  <c r="U4524" i="1"/>
  <c r="V4524" i="1" s="1"/>
  <c r="U4529" i="1"/>
  <c r="V4529" i="1" s="1"/>
  <c r="U4532" i="1"/>
  <c r="V4532" i="1" s="1"/>
  <c r="U4537" i="1"/>
  <c r="V4537" i="1" s="1"/>
  <c r="U4540" i="1"/>
  <c r="V4540" i="1" s="1"/>
  <c r="U4545" i="1"/>
  <c r="V4545" i="1" s="1"/>
  <c r="U4548" i="1"/>
  <c r="V4548" i="1" s="1"/>
  <c r="U4553" i="1"/>
  <c r="V4553" i="1" s="1"/>
  <c r="U4556" i="1"/>
  <c r="V4556" i="1" s="1"/>
  <c r="U4561" i="1"/>
  <c r="V4561" i="1" s="1"/>
  <c r="U4564" i="1"/>
  <c r="V4564" i="1" s="1"/>
  <c r="U4569" i="1"/>
  <c r="V4569" i="1" s="1"/>
  <c r="U4572" i="1"/>
  <c r="V4572" i="1" s="1"/>
  <c r="U4577" i="1"/>
  <c r="V4577" i="1" s="1"/>
  <c r="U4580" i="1"/>
  <c r="V4580" i="1" s="1"/>
  <c r="U4585" i="1"/>
  <c r="V4585" i="1" s="1"/>
  <c r="U4588" i="1"/>
  <c r="V4588" i="1" s="1"/>
  <c r="U4593" i="1"/>
  <c r="V4593" i="1" s="1"/>
  <c r="U4596" i="1"/>
  <c r="V4596" i="1" s="1"/>
  <c r="U4601" i="1"/>
  <c r="V4601" i="1" s="1"/>
  <c r="U4604" i="1"/>
  <c r="V4604" i="1" s="1"/>
  <c r="U4609" i="1"/>
  <c r="V4609" i="1" s="1"/>
  <c r="U4612" i="1"/>
  <c r="V4612" i="1" s="1"/>
  <c r="U4617" i="1"/>
  <c r="V4617" i="1" s="1"/>
  <c r="U4620" i="1"/>
  <c r="V4620" i="1" s="1"/>
  <c r="U4625" i="1"/>
  <c r="V4625" i="1" s="1"/>
  <c r="U4628" i="1"/>
  <c r="V4628" i="1" s="1"/>
  <c r="U4633" i="1"/>
  <c r="V4633" i="1" s="1"/>
  <c r="U4636" i="1"/>
  <c r="V4636" i="1" s="1"/>
  <c r="U4641" i="1"/>
  <c r="V4641" i="1" s="1"/>
  <c r="U4644" i="1"/>
  <c r="V4644" i="1" s="1"/>
  <c r="U4649" i="1"/>
  <c r="V4649" i="1" s="1"/>
  <c r="U4652" i="1"/>
  <c r="V4652" i="1" s="1"/>
  <c r="U4657" i="1"/>
  <c r="V4657" i="1" s="1"/>
  <c r="U4660" i="1"/>
  <c r="V4660" i="1" s="1"/>
  <c r="U4665" i="1"/>
  <c r="V4665" i="1" s="1"/>
  <c r="U4668" i="1"/>
  <c r="V4668" i="1" s="1"/>
  <c r="U4673" i="1"/>
  <c r="V4673" i="1" s="1"/>
  <c r="U4676" i="1"/>
  <c r="V4676" i="1" s="1"/>
  <c r="U4681" i="1"/>
  <c r="V4681" i="1" s="1"/>
  <c r="U4684" i="1"/>
  <c r="V4684" i="1" s="1"/>
  <c r="U4689" i="1"/>
  <c r="V4689" i="1" s="1"/>
  <c r="U4692" i="1"/>
  <c r="V4692" i="1" s="1"/>
  <c r="U4697" i="1"/>
  <c r="V4697" i="1" s="1"/>
  <c r="U4700" i="1"/>
  <c r="V4700" i="1" s="1"/>
  <c r="U4705" i="1"/>
  <c r="V4705" i="1" s="1"/>
  <c r="U4708" i="1"/>
  <c r="V4708" i="1" s="1"/>
  <c r="U4713" i="1"/>
  <c r="V4713" i="1" s="1"/>
  <c r="U4716" i="1"/>
  <c r="V4716" i="1" s="1"/>
  <c r="U4721" i="1"/>
  <c r="V4721" i="1" s="1"/>
  <c r="U4724" i="1"/>
  <c r="V4724" i="1" s="1"/>
  <c r="U4729" i="1"/>
  <c r="V4729" i="1" s="1"/>
  <c r="U4732" i="1"/>
  <c r="V4732" i="1" s="1"/>
  <c r="U4737" i="1"/>
  <c r="V4737" i="1" s="1"/>
  <c r="U4740" i="1"/>
  <c r="V4740" i="1" s="1"/>
  <c r="U4745" i="1"/>
  <c r="V4745" i="1" s="1"/>
  <c r="U4748" i="1"/>
  <c r="V4748" i="1" s="1"/>
  <c r="U4753" i="1"/>
  <c r="V4753" i="1" s="1"/>
  <c r="U4756" i="1"/>
  <c r="V4756" i="1" s="1"/>
  <c r="U4761" i="1"/>
  <c r="V4761" i="1" s="1"/>
  <c r="U4764" i="1"/>
  <c r="V4764" i="1" s="1"/>
  <c r="U4769" i="1"/>
  <c r="V4769" i="1" s="1"/>
  <c r="U4772" i="1"/>
  <c r="V4772" i="1" s="1"/>
  <c r="U4777" i="1"/>
  <c r="V4777" i="1" s="1"/>
  <c r="U4780" i="1"/>
  <c r="V4780" i="1" s="1"/>
  <c r="U4785" i="1"/>
  <c r="V4785" i="1" s="1"/>
  <c r="U4788" i="1"/>
  <c r="V4788" i="1" s="1"/>
  <c r="U4793" i="1"/>
  <c r="V4793" i="1" s="1"/>
  <c r="U4796" i="1"/>
  <c r="V4796" i="1" s="1"/>
  <c r="U4801" i="1"/>
  <c r="V4801" i="1" s="1"/>
  <c r="U4804" i="1"/>
  <c r="V4804" i="1" s="1"/>
  <c r="U4809" i="1"/>
  <c r="V4809" i="1" s="1"/>
  <c r="U4812" i="1"/>
  <c r="V4812" i="1" s="1"/>
  <c r="U4817" i="1"/>
  <c r="V4817" i="1" s="1"/>
  <c r="U4820" i="1"/>
  <c r="V4820" i="1" s="1"/>
  <c r="U4825" i="1"/>
  <c r="V4825" i="1" s="1"/>
  <c r="U4828" i="1"/>
  <c r="V4828" i="1" s="1"/>
  <c r="U4833" i="1"/>
  <c r="V4833" i="1" s="1"/>
  <c r="U4836" i="1"/>
  <c r="V4836" i="1" s="1"/>
  <c r="U4841" i="1"/>
  <c r="V4841" i="1" s="1"/>
  <c r="U4844" i="1"/>
  <c r="V4844" i="1" s="1"/>
  <c r="U4849" i="1"/>
  <c r="V4849" i="1" s="1"/>
  <c r="U4852" i="1"/>
  <c r="V4852" i="1" s="1"/>
  <c r="U4857" i="1"/>
  <c r="V4857" i="1" s="1"/>
  <c r="U4860" i="1"/>
  <c r="V4860" i="1" s="1"/>
  <c r="U4865" i="1"/>
  <c r="V4865" i="1" s="1"/>
  <c r="U4868" i="1"/>
  <c r="V4868" i="1" s="1"/>
  <c r="U4873" i="1"/>
  <c r="V4873" i="1" s="1"/>
  <c r="U4876" i="1"/>
  <c r="V4876" i="1" s="1"/>
  <c r="U4881" i="1"/>
  <c r="V4881" i="1" s="1"/>
  <c r="U4884" i="1"/>
  <c r="V4884" i="1" s="1"/>
  <c r="U4889" i="1"/>
  <c r="V4889" i="1" s="1"/>
  <c r="U4892" i="1"/>
  <c r="V4892" i="1" s="1"/>
  <c r="U4897" i="1"/>
  <c r="V4897" i="1" s="1"/>
  <c r="U4900" i="1"/>
  <c r="V4900" i="1" s="1"/>
  <c r="U4905" i="1"/>
  <c r="V4905" i="1" s="1"/>
  <c r="U4908" i="1"/>
  <c r="V4908" i="1" s="1"/>
  <c r="U4913" i="1"/>
  <c r="V4913" i="1" s="1"/>
  <c r="U4916" i="1"/>
  <c r="V4916" i="1" s="1"/>
  <c r="U4921" i="1"/>
  <c r="V4921" i="1" s="1"/>
  <c r="U4924" i="1"/>
  <c r="V4924" i="1" s="1"/>
  <c r="U4929" i="1"/>
  <c r="V4929" i="1" s="1"/>
  <c r="U4932" i="1"/>
  <c r="V4932" i="1" s="1"/>
  <c r="U4937" i="1"/>
  <c r="V4937" i="1" s="1"/>
  <c r="U4940" i="1"/>
  <c r="V4940" i="1" s="1"/>
  <c r="U4945" i="1"/>
  <c r="V4945" i="1" s="1"/>
  <c r="U4948" i="1"/>
  <c r="V4948" i="1" s="1"/>
  <c r="U4953" i="1"/>
  <c r="V4953" i="1" s="1"/>
  <c r="U4956" i="1"/>
  <c r="V4956" i="1" s="1"/>
  <c r="U4961" i="1"/>
  <c r="V4961" i="1" s="1"/>
  <c r="U4964" i="1"/>
  <c r="V4964" i="1" s="1"/>
  <c r="U4969" i="1"/>
  <c r="V4969" i="1" s="1"/>
  <c r="U4972" i="1"/>
  <c r="V4972" i="1" s="1"/>
  <c r="U4977" i="1"/>
  <c r="V4977" i="1" s="1"/>
  <c r="U4980" i="1"/>
  <c r="V4980" i="1" s="1"/>
  <c r="U4985" i="1"/>
  <c r="V4985" i="1" s="1"/>
  <c r="U4988" i="1"/>
  <c r="V4988" i="1" s="1"/>
  <c r="U115" i="1"/>
  <c r="V115" i="1" s="1"/>
  <c r="U122" i="1"/>
  <c r="V122" i="1" s="1"/>
  <c r="U131" i="1"/>
  <c r="V131" i="1" s="1"/>
  <c r="U138" i="1"/>
  <c r="V138" i="1" s="1"/>
  <c r="U147" i="1"/>
  <c r="V147" i="1" s="1"/>
  <c r="U154" i="1"/>
  <c r="V154" i="1" s="1"/>
  <c r="U163" i="1"/>
  <c r="V163" i="1" s="1"/>
  <c r="U170" i="1"/>
  <c r="V170" i="1" s="1"/>
  <c r="U179" i="1"/>
  <c r="V179" i="1" s="1"/>
  <c r="U186" i="1"/>
  <c r="V186" i="1" s="1"/>
  <c r="U195" i="1"/>
  <c r="V195" i="1" s="1"/>
  <c r="U202" i="1"/>
  <c r="V202" i="1" s="1"/>
  <c r="U211" i="1"/>
  <c r="V211" i="1" s="1"/>
  <c r="U218" i="1"/>
  <c r="V218" i="1" s="1"/>
  <c r="U227" i="1"/>
  <c r="V227" i="1" s="1"/>
  <c r="U234" i="1"/>
  <c r="V234" i="1" s="1"/>
  <c r="U243" i="1"/>
  <c r="V243" i="1" s="1"/>
  <c r="U250" i="1"/>
  <c r="V250" i="1" s="1"/>
  <c r="U259" i="1"/>
  <c r="V259" i="1" s="1"/>
  <c r="U266" i="1"/>
  <c r="V266" i="1" s="1"/>
  <c r="U275" i="1"/>
  <c r="V275" i="1" s="1"/>
  <c r="U282" i="1"/>
  <c r="V282" i="1" s="1"/>
  <c r="U291" i="1"/>
  <c r="V291" i="1" s="1"/>
  <c r="U298" i="1"/>
  <c r="V298" i="1" s="1"/>
  <c r="U307" i="1"/>
  <c r="V307" i="1" s="1"/>
  <c r="U314" i="1"/>
  <c r="V314" i="1" s="1"/>
  <c r="U323" i="1"/>
  <c r="V323" i="1" s="1"/>
  <c r="U330" i="1"/>
  <c r="V330" i="1" s="1"/>
  <c r="U339" i="1"/>
  <c r="V339" i="1" s="1"/>
  <c r="U346" i="1"/>
  <c r="V346" i="1" s="1"/>
  <c r="U355" i="1"/>
  <c r="V355" i="1" s="1"/>
  <c r="U362" i="1"/>
  <c r="V362" i="1" s="1"/>
  <c r="U371" i="1"/>
  <c r="V371" i="1" s="1"/>
  <c r="U378" i="1"/>
  <c r="V378" i="1" s="1"/>
  <c r="U387" i="1"/>
  <c r="V387" i="1" s="1"/>
  <c r="U394" i="1"/>
  <c r="V394" i="1" s="1"/>
  <c r="U403" i="1"/>
  <c r="V403" i="1" s="1"/>
  <c r="U410" i="1"/>
  <c r="V410" i="1" s="1"/>
  <c r="U419" i="1"/>
  <c r="V419" i="1" s="1"/>
  <c r="U426" i="1"/>
  <c r="V426" i="1" s="1"/>
  <c r="U435" i="1"/>
  <c r="V435" i="1" s="1"/>
  <c r="U442" i="1"/>
  <c r="V442" i="1" s="1"/>
  <c r="U451" i="1"/>
  <c r="V451" i="1" s="1"/>
  <c r="U458" i="1"/>
  <c r="V458" i="1" s="1"/>
  <c r="U467" i="1"/>
  <c r="V467" i="1" s="1"/>
  <c r="U474" i="1"/>
  <c r="V474" i="1" s="1"/>
  <c r="U483" i="1"/>
  <c r="V483" i="1" s="1"/>
  <c r="U490" i="1"/>
  <c r="V490" i="1" s="1"/>
  <c r="U499" i="1"/>
  <c r="V499" i="1" s="1"/>
  <c r="U506" i="1"/>
  <c r="V506" i="1" s="1"/>
  <c r="U515" i="1"/>
  <c r="V515" i="1" s="1"/>
  <c r="U522" i="1"/>
  <c r="V522" i="1" s="1"/>
  <c r="U531" i="1"/>
  <c r="V531" i="1" s="1"/>
  <c r="U538" i="1"/>
  <c r="V538" i="1" s="1"/>
  <c r="U547" i="1"/>
  <c r="V547" i="1" s="1"/>
  <c r="U554" i="1"/>
  <c r="V554" i="1" s="1"/>
  <c r="U563" i="1"/>
  <c r="V563" i="1" s="1"/>
  <c r="U570" i="1"/>
  <c r="V570" i="1" s="1"/>
  <c r="U579" i="1"/>
  <c r="V579" i="1" s="1"/>
  <c r="U586" i="1"/>
  <c r="V586" i="1" s="1"/>
  <c r="U595" i="1"/>
  <c r="V595" i="1" s="1"/>
  <c r="U602" i="1"/>
  <c r="V602" i="1" s="1"/>
  <c r="U611" i="1"/>
  <c r="V611" i="1" s="1"/>
  <c r="U618" i="1"/>
  <c r="V618" i="1" s="1"/>
  <c r="U627" i="1"/>
  <c r="V627" i="1" s="1"/>
  <c r="U634" i="1"/>
  <c r="V634" i="1" s="1"/>
  <c r="U643" i="1"/>
  <c r="V643" i="1" s="1"/>
  <c r="U650" i="1"/>
  <c r="V650" i="1" s="1"/>
  <c r="U659" i="1"/>
  <c r="V659" i="1" s="1"/>
  <c r="U666" i="1"/>
  <c r="V666" i="1" s="1"/>
  <c r="U675" i="1"/>
  <c r="V675" i="1" s="1"/>
  <c r="U682" i="1"/>
  <c r="V682" i="1" s="1"/>
  <c r="U691" i="1"/>
  <c r="V691" i="1" s="1"/>
  <c r="U698" i="1"/>
  <c r="V698" i="1" s="1"/>
  <c r="U707" i="1"/>
  <c r="V707" i="1" s="1"/>
  <c r="U714" i="1"/>
  <c r="V714" i="1" s="1"/>
  <c r="U723" i="1"/>
  <c r="V723" i="1" s="1"/>
  <c r="U730" i="1"/>
  <c r="V730" i="1" s="1"/>
  <c r="U739" i="1"/>
  <c r="V739" i="1" s="1"/>
  <c r="U746" i="1"/>
  <c r="V746" i="1" s="1"/>
  <c r="U755" i="1"/>
  <c r="V755" i="1" s="1"/>
  <c r="U762" i="1"/>
  <c r="V762" i="1" s="1"/>
  <c r="U771" i="1"/>
  <c r="V771" i="1" s="1"/>
  <c r="U778" i="1"/>
  <c r="V778" i="1" s="1"/>
  <c r="U787" i="1"/>
  <c r="V787" i="1" s="1"/>
  <c r="U794" i="1"/>
  <c r="V794" i="1" s="1"/>
  <c r="U803" i="1"/>
  <c r="V803" i="1" s="1"/>
  <c r="U810" i="1"/>
  <c r="V810" i="1" s="1"/>
  <c r="U819" i="1"/>
  <c r="V819" i="1" s="1"/>
  <c r="U826" i="1"/>
  <c r="V826" i="1" s="1"/>
  <c r="U835" i="1"/>
  <c r="V835" i="1" s="1"/>
  <c r="U842" i="1"/>
  <c r="V842" i="1" s="1"/>
  <c r="U851" i="1"/>
  <c r="V851" i="1" s="1"/>
  <c r="U858" i="1"/>
  <c r="V858" i="1" s="1"/>
  <c r="U867" i="1"/>
  <c r="V867" i="1" s="1"/>
  <c r="U874" i="1"/>
  <c r="V874" i="1" s="1"/>
  <c r="U883" i="1"/>
  <c r="V883" i="1" s="1"/>
  <c r="U890" i="1"/>
  <c r="V890" i="1" s="1"/>
  <c r="U899" i="1"/>
  <c r="V899" i="1" s="1"/>
  <c r="U906" i="1"/>
  <c r="V906" i="1" s="1"/>
  <c r="U915" i="1"/>
  <c r="V915" i="1" s="1"/>
  <c r="U922" i="1"/>
  <c r="V922" i="1" s="1"/>
  <c r="U931" i="1"/>
  <c r="V931" i="1" s="1"/>
  <c r="U938" i="1"/>
  <c r="V938" i="1" s="1"/>
  <c r="U947" i="1"/>
  <c r="V947" i="1" s="1"/>
  <c r="U954" i="1"/>
  <c r="V954" i="1" s="1"/>
  <c r="U963" i="1"/>
  <c r="V963" i="1" s="1"/>
  <c r="U970" i="1"/>
  <c r="V970" i="1" s="1"/>
  <c r="U979" i="1"/>
  <c r="V979" i="1" s="1"/>
  <c r="U986" i="1"/>
  <c r="V986" i="1" s="1"/>
  <c r="U995" i="1"/>
  <c r="V995" i="1" s="1"/>
  <c r="U1002" i="1"/>
  <c r="V1002" i="1" s="1"/>
  <c r="U1008" i="1"/>
  <c r="V1008" i="1" s="1"/>
  <c r="U1013" i="1"/>
  <c r="V1013" i="1" s="1"/>
  <c r="U1016" i="1"/>
  <c r="V1016" i="1" s="1"/>
  <c r="U1021" i="1"/>
  <c r="V1021" i="1" s="1"/>
  <c r="U1024" i="1"/>
  <c r="V1024" i="1" s="1"/>
  <c r="U1029" i="1"/>
  <c r="V1029" i="1" s="1"/>
  <c r="U1032" i="1"/>
  <c r="V1032" i="1" s="1"/>
  <c r="U1037" i="1"/>
  <c r="V1037" i="1" s="1"/>
  <c r="U1040" i="1"/>
  <c r="V1040" i="1" s="1"/>
  <c r="U1045" i="1"/>
  <c r="V1045" i="1" s="1"/>
  <c r="U1048" i="1"/>
  <c r="V1048" i="1" s="1"/>
  <c r="U1053" i="1"/>
  <c r="V1053" i="1" s="1"/>
  <c r="U1056" i="1"/>
  <c r="V1056" i="1" s="1"/>
  <c r="U1061" i="1"/>
  <c r="V1061" i="1" s="1"/>
  <c r="U1064" i="1"/>
  <c r="V1064" i="1" s="1"/>
  <c r="U1069" i="1"/>
  <c r="V1069" i="1" s="1"/>
  <c r="U1072" i="1"/>
  <c r="V1072" i="1" s="1"/>
  <c r="U1077" i="1"/>
  <c r="V1077" i="1" s="1"/>
  <c r="U1080" i="1"/>
  <c r="V1080" i="1" s="1"/>
  <c r="U1085" i="1"/>
  <c r="V1085" i="1" s="1"/>
  <c r="U1088" i="1"/>
  <c r="V1088" i="1" s="1"/>
  <c r="U1093" i="1"/>
  <c r="V1093" i="1" s="1"/>
  <c r="U1096" i="1"/>
  <c r="V1096" i="1" s="1"/>
  <c r="U1101" i="1"/>
  <c r="V1101" i="1" s="1"/>
  <c r="U1104" i="1"/>
  <c r="V1104" i="1" s="1"/>
  <c r="U1109" i="1"/>
  <c r="V1109" i="1" s="1"/>
  <c r="U1112" i="1"/>
  <c r="V1112" i="1" s="1"/>
  <c r="U1117" i="1"/>
  <c r="V1117" i="1" s="1"/>
  <c r="U1120" i="1"/>
  <c r="V1120" i="1" s="1"/>
  <c r="U1125" i="1"/>
  <c r="V1125" i="1" s="1"/>
  <c r="U1128" i="1"/>
  <c r="V1128" i="1" s="1"/>
  <c r="U1133" i="1"/>
  <c r="V1133" i="1" s="1"/>
  <c r="U1136" i="1"/>
  <c r="V1136" i="1" s="1"/>
  <c r="U1141" i="1"/>
  <c r="V1141" i="1" s="1"/>
  <c r="U1144" i="1"/>
  <c r="V1144" i="1" s="1"/>
  <c r="U1149" i="1"/>
  <c r="V1149" i="1" s="1"/>
  <c r="U1152" i="1"/>
  <c r="V1152" i="1" s="1"/>
  <c r="U1157" i="1"/>
  <c r="V1157" i="1" s="1"/>
  <c r="U1160" i="1"/>
  <c r="V1160" i="1" s="1"/>
  <c r="U1165" i="1"/>
  <c r="V1165" i="1" s="1"/>
  <c r="U1168" i="1"/>
  <c r="V1168" i="1" s="1"/>
  <c r="U1173" i="1"/>
  <c r="V1173" i="1" s="1"/>
  <c r="U1176" i="1"/>
  <c r="V1176" i="1" s="1"/>
  <c r="U1181" i="1"/>
  <c r="V1181" i="1" s="1"/>
  <c r="U1184" i="1"/>
  <c r="V1184" i="1" s="1"/>
  <c r="U1189" i="1"/>
  <c r="V1189" i="1" s="1"/>
  <c r="U1192" i="1"/>
  <c r="V1192" i="1" s="1"/>
  <c r="U1197" i="1"/>
  <c r="V1197" i="1" s="1"/>
  <c r="U1200" i="1"/>
  <c r="V1200" i="1" s="1"/>
  <c r="U1205" i="1"/>
  <c r="V1205" i="1" s="1"/>
  <c r="U1208" i="1"/>
  <c r="V1208" i="1" s="1"/>
  <c r="U1213" i="1"/>
  <c r="V1213" i="1" s="1"/>
  <c r="U1216" i="1"/>
  <c r="V1216" i="1" s="1"/>
  <c r="U1221" i="1"/>
  <c r="V1221" i="1" s="1"/>
  <c r="U1224" i="1"/>
  <c r="V1224" i="1" s="1"/>
  <c r="U1229" i="1"/>
  <c r="V1229" i="1" s="1"/>
  <c r="U1232" i="1"/>
  <c r="V1232" i="1" s="1"/>
  <c r="U1237" i="1"/>
  <c r="V1237" i="1" s="1"/>
  <c r="U1240" i="1"/>
  <c r="V1240" i="1" s="1"/>
  <c r="U1245" i="1"/>
  <c r="V1245" i="1" s="1"/>
  <c r="U1248" i="1"/>
  <c r="V1248" i="1" s="1"/>
  <c r="U1253" i="1"/>
  <c r="V1253" i="1" s="1"/>
  <c r="U1256" i="1"/>
  <c r="V1256" i="1" s="1"/>
  <c r="U1261" i="1"/>
  <c r="V1261" i="1" s="1"/>
  <c r="U1264" i="1"/>
  <c r="V1264" i="1" s="1"/>
  <c r="U1269" i="1"/>
  <c r="V1269" i="1" s="1"/>
  <c r="U1272" i="1"/>
  <c r="V1272" i="1" s="1"/>
  <c r="U1277" i="1"/>
  <c r="V1277" i="1" s="1"/>
  <c r="U1280" i="1"/>
  <c r="V1280" i="1" s="1"/>
  <c r="U1285" i="1"/>
  <c r="V1285" i="1" s="1"/>
  <c r="U1288" i="1"/>
  <c r="V1288" i="1" s="1"/>
  <c r="U1293" i="1"/>
  <c r="V1293" i="1" s="1"/>
  <c r="U1296" i="1"/>
  <c r="V1296" i="1" s="1"/>
  <c r="U1301" i="1"/>
  <c r="V1301" i="1" s="1"/>
  <c r="U1304" i="1"/>
  <c r="V1304" i="1" s="1"/>
  <c r="U1309" i="1"/>
  <c r="V1309" i="1" s="1"/>
  <c r="U1312" i="1"/>
  <c r="V1312" i="1" s="1"/>
  <c r="U1317" i="1"/>
  <c r="V1317" i="1" s="1"/>
  <c r="U1320" i="1"/>
  <c r="V1320" i="1" s="1"/>
  <c r="U1325" i="1"/>
  <c r="V1325" i="1" s="1"/>
  <c r="U1328" i="1"/>
  <c r="V1328" i="1" s="1"/>
  <c r="U1333" i="1"/>
  <c r="V1333" i="1" s="1"/>
  <c r="U1336" i="1"/>
  <c r="V1336" i="1" s="1"/>
  <c r="U1341" i="1"/>
  <c r="V1341" i="1" s="1"/>
  <c r="U1344" i="1"/>
  <c r="V1344" i="1" s="1"/>
  <c r="U1349" i="1"/>
  <c r="V1349" i="1" s="1"/>
  <c r="U1352" i="1"/>
  <c r="V1352" i="1" s="1"/>
  <c r="U1357" i="1"/>
  <c r="V1357" i="1" s="1"/>
  <c r="U1360" i="1"/>
  <c r="V1360" i="1" s="1"/>
  <c r="U1365" i="1"/>
  <c r="V1365" i="1" s="1"/>
  <c r="U1368" i="1"/>
  <c r="V1368" i="1" s="1"/>
  <c r="U1373" i="1"/>
  <c r="V1373" i="1" s="1"/>
  <c r="U1376" i="1"/>
  <c r="V1376" i="1" s="1"/>
  <c r="U1381" i="1"/>
  <c r="V1381" i="1" s="1"/>
  <c r="U1384" i="1"/>
  <c r="V1384" i="1" s="1"/>
  <c r="U1389" i="1"/>
  <c r="V1389" i="1" s="1"/>
  <c r="U1392" i="1"/>
  <c r="V1392" i="1" s="1"/>
  <c r="U1397" i="1"/>
  <c r="V1397" i="1" s="1"/>
  <c r="U1400" i="1"/>
  <c r="V1400" i="1" s="1"/>
  <c r="U1405" i="1"/>
  <c r="V1405" i="1" s="1"/>
  <c r="U1408" i="1"/>
  <c r="V1408" i="1" s="1"/>
  <c r="U1413" i="1"/>
  <c r="V1413" i="1" s="1"/>
  <c r="U1416" i="1"/>
  <c r="V1416" i="1" s="1"/>
  <c r="U1421" i="1"/>
  <c r="V1421" i="1" s="1"/>
  <c r="U1424" i="1"/>
  <c r="V1424" i="1" s="1"/>
  <c r="U1429" i="1"/>
  <c r="V1429" i="1" s="1"/>
  <c r="U1432" i="1"/>
  <c r="V1432" i="1" s="1"/>
  <c r="U1437" i="1"/>
  <c r="V1437" i="1" s="1"/>
  <c r="U1440" i="1"/>
  <c r="V1440" i="1" s="1"/>
  <c r="U1445" i="1"/>
  <c r="V1445" i="1" s="1"/>
  <c r="U1448" i="1"/>
  <c r="V1448" i="1" s="1"/>
  <c r="U1453" i="1"/>
  <c r="V1453" i="1" s="1"/>
  <c r="U1456" i="1"/>
  <c r="V1456" i="1" s="1"/>
  <c r="U1461" i="1"/>
  <c r="V1461" i="1" s="1"/>
  <c r="U1464" i="1"/>
  <c r="V1464" i="1" s="1"/>
  <c r="U1469" i="1"/>
  <c r="V1469" i="1" s="1"/>
  <c r="U1472" i="1"/>
  <c r="V1472" i="1" s="1"/>
  <c r="U1477" i="1"/>
  <c r="V1477" i="1" s="1"/>
  <c r="U1480" i="1"/>
  <c r="V1480" i="1" s="1"/>
  <c r="U1485" i="1"/>
  <c r="V1485" i="1" s="1"/>
  <c r="U1488" i="1"/>
  <c r="V1488" i="1" s="1"/>
  <c r="U1493" i="1"/>
  <c r="V1493" i="1" s="1"/>
  <c r="U1496" i="1"/>
  <c r="V1496" i="1" s="1"/>
  <c r="U1501" i="1"/>
  <c r="V1501" i="1" s="1"/>
  <c r="U1504" i="1"/>
  <c r="V1504" i="1" s="1"/>
  <c r="U1509" i="1"/>
  <c r="V1509" i="1" s="1"/>
  <c r="U1512" i="1"/>
  <c r="V1512" i="1" s="1"/>
  <c r="U1517" i="1"/>
  <c r="V1517" i="1" s="1"/>
  <c r="U1520" i="1"/>
  <c r="V1520" i="1" s="1"/>
  <c r="U1525" i="1"/>
  <c r="V1525" i="1" s="1"/>
  <c r="U1528" i="1"/>
  <c r="V1528" i="1" s="1"/>
  <c r="U1533" i="1"/>
  <c r="V1533" i="1" s="1"/>
  <c r="U1536" i="1"/>
  <c r="V1536" i="1" s="1"/>
  <c r="U1541" i="1"/>
  <c r="V1541" i="1" s="1"/>
  <c r="U1544" i="1"/>
  <c r="V1544" i="1" s="1"/>
  <c r="U1549" i="1"/>
  <c r="V1549" i="1" s="1"/>
  <c r="U1552" i="1"/>
  <c r="V1552" i="1" s="1"/>
  <c r="U1557" i="1"/>
  <c r="V1557" i="1" s="1"/>
  <c r="U1560" i="1"/>
  <c r="V1560" i="1" s="1"/>
  <c r="U1565" i="1"/>
  <c r="V1565" i="1" s="1"/>
  <c r="U1568" i="1"/>
  <c r="V1568" i="1" s="1"/>
  <c r="U1573" i="1"/>
  <c r="V1573" i="1" s="1"/>
  <c r="U1576" i="1"/>
  <c r="V1576" i="1" s="1"/>
  <c r="U1581" i="1"/>
  <c r="V1581" i="1" s="1"/>
  <c r="U1584" i="1"/>
  <c r="V1584" i="1" s="1"/>
  <c r="U1589" i="1"/>
  <c r="V1589" i="1" s="1"/>
  <c r="U1592" i="1"/>
  <c r="V1592" i="1" s="1"/>
  <c r="U1597" i="1"/>
  <c r="V1597" i="1" s="1"/>
  <c r="U1600" i="1"/>
  <c r="V1600" i="1" s="1"/>
  <c r="U1605" i="1"/>
  <c r="V1605" i="1" s="1"/>
  <c r="U1608" i="1"/>
  <c r="V1608" i="1" s="1"/>
  <c r="U1613" i="1"/>
  <c r="V1613" i="1" s="1"/>
  <c r="U1616" i="1"/>
  <c r="V1616" i="1" s="1"/>
  <c r="U1621" i="1"/>
  <c r="V1621" i="1" s="1"/>
  <c r="U1624" i="1"/>
  <c r="V1624" i="1" s="1"/>
  <c r="U1629" i="1"/>
  <c r="V1629" i="1" s="1"/>
  <c r="U1632" i="1"/>
  <c r="V1632" i="1" s="1"/>
  <c r="U1637" i="1"/>
  <c r="V1637" i="1" s="1"/>
  <c r="U1640" i="1"/>
  <c r="V1640" i="1" s="1"/>
  <c r="U1645" i="1"/>
  <c r="V1645" i="1" s="1"/>
  <c r="U1648" i="1"/>
  <c r="V1648" i="1" s="1"/>
  <c r="U1653" i="1"/>
  <c r="V1653" i="1" s="1"/>
  <c r="U1656" i="1"/>
  <c r="V1656" i="1" s="1"/>
  <c r="U1661" i="1"/>
  <c r="V1661" i="1" s="1"/>
  <c r="U1664" i="1"/>
  <c r="V1664" i="1" s="1"/>
  <c r="U1669" i="1"/>
  <c r="V1669" i="1" s="1"/>
  <c r="U1672" i="1"/>
  <c r="V1672" i="1" s="1"/>
  <c r="U1677" i="1"/>
  <c r="V1677" i="1" s="1"/>
  <c r="U1680" i="1"/>
  <c r="V1680" i="1" s="1"/>
  <c r="U1685" i="1"/>
  <c r="V1685" i="1" s="1"/>
  <c r="U1688" i="1"/>
  <c r="V1688" i="1" s="1"/>
  <c r="U1693" i="1"/>
  <c r="V1693" i="1" s="1"/>
  <c r="U1696" i="1"/>
  <c r="V1696" i="1" s="1"/>
  <c r="U1701" i="1"/>
  <c r="V1701" i="1" s="1"/>
  <c r="U1704" i="1"/>
  <c r="V1704" i="1" s="1"/>
  <c r="U1709" i="1"/>
  <c r="V1709" i="1" s="1"/>
  <c r="U1712" i="1"/>
  <c r="V1712" i="1" s="1"/>
  <c r="U1717" i="1"/>
  <c r="V1717" i="1" s="1"/>
  <c r="U1720" i="1"/>
  <c r="V1720" i="1" s="1"/>
  <c r="U1725" i="1"/>
  <c r="V1725" i="1" s="1"/>
  <c r="U1728" i="1"/>
  <c r="V1728" i="1" s="1"/>
  <c r="U1733" i="1"/>
  <c r="V1733" i="1" s="1"/>
  <c r="U1736" i="1"/>
  <c r="V1736" i="1" s="1"/>
  <c r="U1741" i="1"/>
  <c r="V1741" i="1" s="1"/>
  <c r="U1744" i="1"/>
  <c r="V1744" i="1" s="1"/>
  <c r="U1749" i="1"/>
  <c r="V1749" i="1" s="1"/>
  <c r="U1752" i="1"/>
  <c r="V1752" i="1" s="1"/>
  <c r="U1757" i="1"/>
  <c r="V1757" i="1" s="1"/>
  <c r="U1760" i="1"/>
  <c r="V1760" i="1" s="1"/>
  <c r="U1765" i="1"/>
  <c r="V1765" i="1" s="1"/>
  <c r="U1768" i="1"/>
  <c r="V1768" i="1" s="1"/>
  <c r="U1773" i="1"/>
  <c r="V1773" i="1" s="1"/>
  <c r="U1776" i="1"/>
  <c r="V1776" i="1" s="1"/>
  <c r="U1781" i="1"/>
  <c r="V1781" i="1" s="1"/>
  <c r="U1784" i="1"/>
  <c r="V1784" i="1" s="1"/>
  <c r="U1789" i="1"/>
  <c r="V1789" i="1" s="1"/>
  <c r="U1792" i="1"/>
  <c r="V1792" i="1" s="1"/>
  <c r="U1797" i="1"/>
  <c r="V1797" i="1" s="1"/>
  <c r="U1800" i="1"/>
  <c r="V1800" i="1" s="1"/>
  <c r="U1805" i="1"/>
  <c r="V1805" i="1" s="1"/>
  <c r="U1808" i="1"/>
  <c r="V1808" i="1" s="1"/>
  <c r="U1813" i="1"/>
  <c r="V1813" i="1" s="1"/>
  <c r="U1816" i="1"/>
  <c r="V1816" i="1" s="1"/>
  <c r="U1821" i="1"/>
  <c r="V1821" i="1" s="1"/>
  <c r="U1824" i="1"/>
  <c r="V1824" i="1" s="1"/>
  <c r="U1829" i="1"/>
  <c r="V1829" i="1" s="1"/>
  <c r="U1832" i="1"/>
  <c r="V1832" i="1" s="1"/>
  <c r="U1837" i="1"/>
  <c r="V1837" i="1" s="1"/>
  <c r="U1840" i="1"/>
  <c r="V1840" i="1" s="1"/>
  <c r="U1845" i="1"/>
  <c r="V1845" i="1" s="1"/>
  <c r="U1848" i="1"/>
  <c r="V1848" i="1" s="1"/>
  <c r="U1853" i="1"/>
  <c r="V1853" i="1" s="1"/>
  <c r="U1856" i="1"/>
  <c r="V1856" i="1" s="1"/>
  <c r="U1861" i="1"/>
  <c r="V1861" i="1" s="1"/>
  <c r="U1864" i="1"/>
  <c r="V1864" i="1" s="1"/>
  <c r="U1869" i="1"/>
  <c r="V1869" i="1" s="1"/>
  <c r="U1872" i="1"/>
  <c r="V1872" i="1" s="1"/>
  <c r="U1877" i="1"/>
  <c r="V1877" i="1" s="1"/>
  <c r="U1880" i="1"/>
  <c r="V1880" i="1" s="1"/>
  <c r="U1885" i="1"/>
  <c r="V1885" i="1" s="1"/>
  <c r="U1888" i="1"/>
  <c r="V1888" i="1" s="1"/>
  <c r="U1893" i="1"/>
  <c r="V1893" i="1" s="1"/>
  <c r="U1896" i="1"/>
  <c r="V1896" i="1" s="1"/>
  <c r="U1901" i="1"/>
  <c r="V1901" i="1" s="1"/>
  <c r="U1904" i="1"/>
  <c r="V1904" i="1" s="1"/>
  <c r="U1909" i="1"/>
  <c r="V1909" i="1" s="1"/>
  <c r="U1912" i="1"/>
  <c r="V1912" i="1" s="1"/>
  <c r="U1917" i="1"/>
  <c r="V1917" i="1" s="1"/>
  <c r="U1920" i="1"/>
  <c r="V1920" i="1" s="1"/>
  <c r="U1925" i="1"/>
  <c r="V1925" i="1" s="1"/>
  <c r="U1928" i="1"/>
  <c r="V1928" i="1" s="1"/>
  <c r="U1933" i="1"/>
  <c r="V1933" i="1" s="1"/>
  <c r="U1936" i="1"/>
  <c r="V1936" i="1" s="1"/>
  <c r="U1941" i="1"/>
  <c r="V1941" i="1" s="1"/>
  <c r="U1944" i="1"/>
  <c r="V1944" i="1" s="1"/>
  <c r="U1949" i="1"/>
  <c r="V1949" i="1" s="1"/>
  <c r="U1952" i="1"/>
  <c r="V1952" i="1" s="1"/>
  <c r="U1957" i="1"/>
  <c r="V1957" i="1" s="1"/>
  <c r="U1960" i="1"/>
  <c r="V1960" i="1" s="1"/>
  <c r="U1965" i="1"/>
  <c r="V1965" i="1" s="1"/>
  <c r="U1968" i="1"/>
  <c r="V1968" i="1" s="1"/>
  <c r="U1973" i="1"/>
  <c r="V1973" i="1" s="1"/>
  <c r="U1976" i="1"/>
  <c r="V1976" i="1" s="1"/>
  <c r="U1981" i="1"/>
  <c r="V1981" i="1" s="1"/>
  <c r="U1984" i="1"/>
  <c r="V1984" i="1" s="1"/>
  <c r="U1989" i="1"/>
  <c r="V1989" i="1" s="1"/>
  <c r="U1992" i="1"/>
  <c r="V1992" i="1" s="1"/>
  <c r="U1997" i="1"/>
  <c r="V1997" i="1" s="1"/>
  <c r="U2000" i="1"/>
  <c r="V2000" i="1" s="1"/>
  <c r="U2005" i="1"/>
  <c r="V2005" i="1" s="1"/>
  <c r="U2008" i="1"/>
  <c r="V2008" i="1" s="1"/>
  <c r="U2013" i="1"/>
  <c r="V2013" i="1" s="1"/>
  <c r="U2016" i="1"/>
  <c r="V2016" i="1" s="1"/>
  <c r="U2021" i="1"/>
  <c r="V2021" i="1" s="1"/>
  <c r="U2024" i="1"/>
  <c r="V2024" i="1" s="1"/>
  <c r="U2029" i="1"/>
  <c r="V2029" i="1" s="1"/>
  <c r="U2032" i="1"/>
  <c r="V2032" i="1" s="1"/>
  <c r="U2037" i="1"/>
  <c r="V2037" i="1" s="1"/>
  <c r="U2040" i="1"/>
  <c r="V2040" i="1" s="1"/>
  <c r="U2045" i="1"/>
  <c r="V2045" i="1" s="1"/>
  <c r="U2048" i="1"/>
  <c r="V2048" i="1" s="1"/>
  <c r="U2053" i="1"/>
  <c r="V2053" i="1" s="1"/>
  <c r="U2056" i="1"/>
  <c r="V2056" i="1" s="1"/>
  <c r="U2061" i="1"/>
  <c r="V2061" i="1" s="1"/>
  <c r="U2064" i="1"/>
  <c r="V2064" i="1" s="1"/>
  <c r="U2069" i="1"/>
  <c r="V2069" i="1" s="1"/>
  <c r="U2072" i="1"/>
  <c r="V2072" i="1" s="1"/>
  <c r="U2077" i="1"/>
  <c r="V2077" i="1" s="1"/>
  <c r="U2080" i="1"/>
  <c r="V2080" i="1" s="1"/>
  <c r="U2085" i="1"/>
  <c r="V2085" i="1" s="1"/>
  <c r="U2088" i="1"/>
  <c r="V2088" i="1" s="1"/>
  <c r="U2093" i="1"/>
  <c r="V2093" i="1" s="1"/>
  <c r="U2096" i="1"/>
  <c r="V2096" i="1" s="1"/>
  <c r="U2101" i="1"/>
  <c r="V2101" i="1" s="1"/>
  <c r="U2104" i="1"/>
  <c r="V2104" i="1" s="1"/>
  <c r="U2109" i="1"/>
  <c r="V2109" i="1" s="1"/>
  <c r="U2112" i="1"/>
  <c r="V2112" i="1" s="1"/>
  <c r="U2117" i="1"/>
  <c r="V2117" i="1" s="1"/>
  <c r="U2120" i="1"/>
  <c r="V2120" i="1" s="1"/>
  <c r="U2125" i="1"/>
  <c r="V2125" i="1" s="1"/>
  <c r="U2128" i="1"/>
  <c r="V2128" i="1" s="1"/>
  <c r="U2133" i="1"/>
  <c r="V2133" i="1" s="1"/>
  <c r="U2136" i="1"/>
  <c r="V2136" i="1" s="1"/>
  <c r="U2141" i="1"/>
  <c r="V2141" i="1" s="1"/>
  <c r="U2144" i="1"/>
  <c r="V2144" i="1" s="1"/>
  <c r="U2149" i="1"/>
  <c r="V2149" i="1" s="1"/>
  <c r="U2152" i="1"/>
  <c r="V2152" i="1" s="1"/>
  <c r="U2157" i="1"/>
  <c r="V2157" i="1" s="1"/>
  <c r="U2160" i="1"/>
  <c r="V2160" i="1" s="1"/>
  <c r="U2165" i="1"/>
  <c r="V2165" i="1" s="1"/>
  <c r="U2168" i="1"/>
  <c r="V2168" i="1" s="1"/>
  <c r="U2173" i="1"/>
  <c r="V2173" i="1" s="1"/>
  <c r="U2176" i="1"/>
  <c r="V2176" i="1" s="1"/>
  <c r="U2181" i="1"/>
  <c r="V2181" i="1" s="1"/>
  <c r="U2184" i="1"/>
  <c r="V2184" i="1" s="1"/>
  <c r="U2189" i="1"/>
  <c r="V2189" i="1" s="1"/>
  <c r="U2192" i="1"/>
  <c r="V2192" i="1" s="1"/>
  <c r="U2197" i="1"/>
  <c r="V2197" i="1" s="1"/>
  <c r="U2200" i="1"/>
  <c r="V2200" i="1" s="1"/>
  <c r="U2205" i="1"/>
  <c r="V2205" i="1" s="1"/>
  <c r="U2208" i="1"/>
  <c r="V2208" i="1" s="1"/>
  <c r="U2213" i="1"/>
  <c r="V2213" i="1" s="1"/>
  <c r="U2216" i="1"/>
  <c r="V2216" i="1" s="1"/>
  <c r="U2221" i="1"/>
  <c r="V2221" i="1" s="1"/>
  <c r="U2224" i="1"/>
  <c r="V2224" i="1" s="1"/>
  <c r="U2229" i="1"/>
  <c r="V2229" i="1" s="1"/>
  <c r="U2232" i="1"/>
  <c r="V2232" i="1" s="1"/>
  <c r="U2237" i="1"/>
  <c r="V2237" i="1" s="1"/>
  <c r="U2240" i="1"/>
  <c r="V2240" i="1" s="1"/>
  <c r="U2245" i="1"/>
  <c r="V2245" i="1" s="1"/>
  <c r="U2248" i="1"/>
  <c r="V2248" i="1" s="1"/>
  <c r="U2253" i="1"/>
  <c r="V2253" i="1" s="1"/>
  <c r="U2256" i="1"/>
  <c r="V2256" i="1" s="1"/>
  <c r="U2261" i="1"/>
  <c r="V2261" i="1" s="1"/>
  <c r="U2264" i="1"/>
  <c r="V2264" i="1" s="1"/>
  <c r="U2269" i="1"/>
  <c r="V2269" i="1" s="1"/>
  <c r="U2272" i="1"/>
  <c r="V2272" i="1" s="1"/>
  <c r="U2277" i="1"/>
  <c r="V2277" i="1" s="1"/>
  <c r="U2280" i="1"/>
  <c r="V2280" i="1" s="1"/>
  <c r="U2285" i="1"/>
  <c r="V2285" i="1" s="1"/>
  <c r="U2288" i="1"/>
  <c r="V2288" i="1" s="1"/>
  <c r="U2293" i="1"/>
  <c r="V2293" i="1" s="1"/>
  <c r="U2296" i="1"/>
  <c r="V2296" i="1" s="1"/>
  <c r="U2301" i="1"/>
  <c r="V2301" i="1" s="1"/>
  <c r="U2304" i="1"/>
  <c r="V2304" i="1" s="1"/>
  <c r="U2309" i="1"/>
  <c r="V2309" i="1" s="1"/>
  <c r="U2312" i="1"/>
  <c r="V2312" i="1" s="1"/>
  <c r="U2317" i="1"/>
  <c r="V2317" i="1" s="1"/>
  <c r="U2320" i="1"/>
  <c r="V2320" i="1" s="1"/>
  <c r="U2325" i="1"/>
  <c r="V2325" i="1" s="1"/>
  <c r="U2328" i="1"/>
  <c r="V2328" i="1" s="1"/>
  <c r="U2333" i="1"/>
  <c r="V2333" i="1" s="1"/>
  <c r="U2336" i="1"/>
  <c r="V2336" i="1" s="1"/>
  <c r="U2341" i="1"/>
  <c r="V2341" i="1" s="1"/>
  <c r="U2344" i="1"/>
  <c r="V2344" i="1" s="1"/>
  <c r="U2349" i="1"/>
  <c r="V2349" i="1" s="1"/>
  <c r="U2352" i="1"/>
  <c r="V2352" i="1" s="1"/>
  <c r="U2357" i="1"/>
  <c r="V2357" i="1" s="1"/>
  <c r="U2360" i="1"/>
  <c r="V2360" i="1" s="1"/>
  <c r="U2365" i="1"/>
  <c r="V2365" i="1" s="1"/>
  <c r="U2368" i="1"/>
  <c r="V2368" i="1" s="1"/>
  <c r="U2373" i="1"/>
  <c r="V2373" i="1" s="1"/>
  <c r="U2376" i="1"/>
  <c r="V2376" i="1" s="1"/>
  <c r="U2381" i="1"/>
  <c r="V2381" i="1" s="1"/>
  <c r="U2384" i="1"/>
  <c r="V2384" i="1" s="1"/>
  <c r="U2389" i="1"/>
  <c r="V2389" i="1" s="1"/>
  <c r="U2392" i="1"/>
  <c r="V2392" i="1" s="1"/>
  <c r="U2397" i="1"/>
  <c r="V2397" i="1" s="1"/>
  <c r="U2400" i="1"/>
  <c r="V2400" i="1" s="1"/>
  <c r="U2405" i="1"/>
  <c r="V2405" i="1" s="1"/>
  <c r="U2408" i="1"/>
  <c r="V2408" i="1" s="1"/>
  <c r="U2413" i="1"/>
  <c r="V2413" i="1" s="1"/>
  <c r="U2416" i="1"/>
  <c r="V2416" i="1" s="1"/>
  <c r="U2421" i="1"/>
  <c r="V2421" i="1" s="1"/>
  <c r="U2424" i="1"/>
  <c r="V2424" i="1" s="1"/>
  <c r="U2429" i="1"/>
  <c r="V2429" i="1" s="1"/>
  <c r="U2432" i="1"/>
  <c r="V2432" i="1" s="1"/>
  <c r="U2437" i="1"/>
  <c r="V2437" i="1" s="1"/>
  <c r="U2440" i="1"/>
  <c r="V2440" i="1" s="1"/>
  <c r="U2445" i="1"/>
  <c r="V2445" i="1" s="1"/>
  <c r="U2448" i="1"/>
  <c r="V2448" i="1" s="1"/>
  <c r="U2453" i="1"/>
  <c r="V2453" i="1" s="1"/>
  <c r="U2456" i="1"/>
  <c r="V2456" i="1" s="1"/>
  <c r="U2461" i="1"/>
  <c r="V2461" i="1" s="1"/>
  <c r="U2464" i="1"/>
  <c r="V2464" i="1" s="1"/>
  <c r="U2469" i="1"/>
  <c r="V2469" i="1" s="1"/>
  <c r="U2472" i="1"/>
  <c r="V2472" i="1" s="1"/>
  <c r="U2477" i="1"/>
  <c r="V2477" i="1" s="1"/>
  <c r="U2480" i="1"/>
  <c r="V2480" i="1" s="1"/>
  <c r="U2485" i="1"/>
  <c r="V2485" i="1" s="1"/>
  <c r="U2488" i="1"/>
  <c r="V2488" i="1" s="1"/>
  <c r="U2493" i="1"/>
  <c r="V2493" i="1" s="1"/>
  <c r="U2496" i="1"/>
  <c r="V2496" i="1" s="1"/>
  <c r="U2501" i="1"/>
  <c r="V2501" i="1" s="1"/>
  <c r="U2504" i="1"/>
  <c r="V2504" i="1" s="1"/>
  <c r="U2509" i="1"/>
  <c r="V2509" i="1" s="1"/>
  <c r="U2512" i="1"/>
  <c r="V2512" i="1" s="1"/>
  <c r="U2517" i="1"/>
  <c r="V2517" i="1" s="1"/>
  <c r="U2520" i="1"/>
  <c r="V2520" i="1" s="1"/>
  <c r="U2525" i="1"/>
  <c r="V2525" i="1" s="1"/>
  <c r="U2528" i="1"/>
  <c r="V2528" i="1" s="1"/>
  <c r="U2533" i="1"/>
  <c r="V2533" i="1" s="1"/>
  <c r="U2536" i="1"/>
  <c r="V2536" i="1" s="1"/>
  <c r="U2541" i="1"/>
  <c r="V2541" i="1" s="1"/>
  <c r="U2544" i="1"/>
  <c r="V2544" i="1" s="1"/>
  <c r="U2549" i="1"/>
  <c r="V2549" i="1" s="1"/>
  <c r="U2552" i="1"/>
  <c r="V2552" i="1" s="1"/>
  <c r="U2557" i="1"/>
  <c r="V2557" i="1" s="1"/>
  <c r="U2560" i="1"/>
  <c r="V2560" i="1" s="1"/>
  <c r="U2565" i="1"/>
  <c r="V2565" i="1" s="1"/>
  <c r="U2568" i="1"/>
  <c r="V2568" i="1" s="1"/>
  <c r="U2573" i="1"/>
  <c r="V2573" i="1" s="1"/>
  <c r="U2576" i="1"/>
  <c r="V2576" i="1" s="1"/>
  <c r="U2581" i="1"/>
  <c r="V2581" i="1" s="1"/>
  <c r="U2584" i="1"/>
  <c r="V2584" i="1" s="1"/>
  <c r="U2589" i="1"/>
  <c r="V2589" i="1" s="1"/>
  <c r="U2592" i="1"/>
  <c r="V2592" i="1" s="1"/>
  <c r="U2597" i="1"/>
  <c r="V2597" i="1" s="1"/>
  <c r="U2600" i="1"/>
  <c r="V2600" i="1" s="1"/>
  <c r="U2605" i="1"/>
  <c r="V2605" i="1" s="1"/>
  <c r="U2608" i="1"/>
  <c r="V2608" i="1" s="1"/>
  <c r="U2613" i="1"/>
  <c r="V2613" i="1" s="1"/>
  <c r="U2616" i="1"/>
  <c r="V2616" i="1" s="1"/>
  <c r="U2621" i="1"/>
  <c r="V2621" i="1" s="1"/>
  <c r="U2624" i="1"/>
  <c r="V2624" i="1" s="1"/>
  <c r="U2629" i="1"/>
  <c r="V2629" i="1" s="1"/>
  <c r="U2632" i="1"/>
  <c r="V2632" i="1" s="1"/>
  <c r="U2637" i="1"/>
  <c r="V2637" i="1" s="1"/>
  <c r="U2640" i="1"/>
  <c r="V2640" i="1" s="1"/>
  <c r="U2645" i="1"/>
  <c r="V2645" i="1" s="1"/>
  <c r="U2648" i="1"/>
  <c r="V2648" i="1" s="1"/>
  <c r="U2653" i="1"/>
  <c r="V2653" i="1" s="1"/>
  <c r="U2656" i="1"/>
  <c r="V2656" i="1" s="1"/>
  <c r="U2661" i="1"/>
  <c r="V2661" i="1" s="1"/>
  <c r="U2664" i="1"/>
  <c r="V2664" i="1" s="1"/>
  <c r="U2669" i="1"/>
  <c r="V2669" i="1" s="1"/>
  <c r="U2672" i="1"/>
  <c r="V2672" i="1" s="1"/>
  <c r="U2677" i="1"/>
  <c r="V2677" i="1" s="1"/>
  <c r="U2680" i="1"/>
  <c r="V2680" i="1" s="1"/>
  <c r="U2685" i="1"/>
  <c r="V2685" i="1" s="1"/>
  <c r="U2688" i="1"/>
  <c r="V2688" i="1" s="1"/>
  <c r="U2693" i="1"/>
  <c r="V2693" i="1" s="1"/>
  <c r="U2696" i="1"/>
  <c r="V2696" i="1" s="1"/>
  <c r="U2701" i="1"/>
  <c r="V2701" i="1" s="1"/>
  <c r="U2704" i="1"/>
  <c r="V2704" i="1" s="1"/>
  <c r="U2709" i="1"/>
  <c r="V2709" i="1" s="1"/>
  <c r="U2712" i="1"/>
  <c r="V2712" i="1" s="1"/>
  <c r="U2717" i="1"/>
  <c r="V2717" i="1" s="1"/>
  <c r="U2720" i="1"/>
  <c r="V2720" i="1" s="1"/>
  <c r="U2725" i="1"/>
  <c r="V2725" i="1" s="1"/>
  <c r="U2728" i="1"/>
  <c r="V2728" i="1" s="1"/>
  <c r="U2733" i="1"/>
  <c r="V2733" i="1" s="1"/>
  <c r="U2736" i="1"/>
  <c r="V2736" i="1" s="1"/>
  <c r="U2741" i="1"/>
  <c r="V2741" i="1" s="1"/>
  <c r="U2744" i="1"/>
  <c r="V2744" i="1" s="1"/>
  <c r="U2749" i="1"/>
  <c r="V2749" i="1" s="1"/>
  <c r="U2752" i="1"/>
  <c r="V2752" i="1" s="1"/>
  <c r="U2757" i="1"/>
  <c r="V2757" i="1" s="1"/>
  <c r="U2760" i="1"/>
  <c r="V2760" i="1" s="1"/>
  <c r="U2765" i="1"/>
  <c r="V2765" i="1" s="1"/>
  <c r="U2768" i="1"/>
  <c r="V2768" i="1" s="1"/>
  <c r="U2773" i="1"/>
  <c r="V2773" i="1" s="1"/>
  <c r="U2776" i="1"/>
  <c r="V2776" i="1" s="1"/>
  <c r="U2781" i="1"/>
  <c r="V2781" i="1" s="1"/>
  <c r="U2784" i="1"/>
  <c r="V2784" i="1" s="1"/>
  <c r="U2789" i="1"/>
  <c r="V2789" i="1" s="1"/>
  <c r="U2792" i="1"/>
  <c r="V2792" i="1" s="1"/>
  <c r="U2797" i="1"/>
  <c r="V2797" i="1" s="1"/>
  <c r="U2800" i="1"/>
  <c r="V2800" i="1" s="1"/>
  <c r="U2805" i="1"/>
  <c r="V2805" i="1" s="1"/>
  <c r="U2808" i="1"/>
  <c r="V2808" i="1" s="1"/>
  <c r="U2813" i="1"/>
  <c r="V2813" i="1" s="1"/>
  <c r="U2816" i="1"/>
  <c r="V2816" i="1" s="1"/>
  <c r="U2821" i="1"/>
  <c r="V2821" i="1" s="1"/>
  <c r="U2824" i="1"/>
  <c r="V2824" i="1" s="1"/>
  <c r="U2829" i="1"/>
  <c r="V2829" i="1" s="1"/>
  <c r="U2832" i="1"/>
  <c r="V2832" i="1" s="1"/>
  <c r="U2837" i="1"/>
  <c r="V2837" i="1" s="1"/>
  <c r="U2840" i="1"/>
  <c r="V2840" i="1" s="1"/>
  <c r="U2845" i="1"/>
  <c r="V2845" i="1" s="1"/>
  <c r="U2848" i="1"/>
  <c r="V2848" i="1" s="1"/>
  <c r="U2853" i="1"/>
  <c r="V2853" i="1" s="1"/>
  <c r="U2856" i="1"/>
  <c r="V2856" i="1" s="1"/>
  <c r="U2861" i="1"/>
  <c r="V2861" i="1" s="1"/>
  <c r="U2864" i="1"/>
  <c r="V2864" i="1" s="1"/>
  <c r="U2869" i="1"/>
  <c r="V2869" i="1" s="1"/>
  <c r="U2872" i="1"/>
  <c r="V2872" i="1" s="1"/>
  <c r="U2877" i="1"/>
  <c r="V2877" i="1" s="1"/>
  <c r="U2880" i="1"/>
  <c r="V2880" i="1" s="1"/>
  <c r="U2885" i="1"/>
  <c r="V2885" i="1" s="1"/>
  <c r="U2888" i="1"/>
  <c r="V2888" i="1" s="1"/>
  <c r="U2893" i="1"/>
  <c r="V2893" i="1" s="1"/>
  <c r="U2896" i="1"/>
  <c r="V2896" i="1" s="1"/>
  <c r="U2901" i="1"/>
  <c r="V2901" i="1" s="1"/>
  <c r="U2904" i="1"/>
  <c r="V2904" i="1" s="1"/>
  <c r="U2909" i="1"/>
  <c r="V2909" i="1" s="1"/>
  <c r="U2912" i="1"/>
  <c r="V2912" i="1" s="1"/>
  <c r="U2917" i="1"/>
  <c r="V2917" i="1" s="1"/>
  <c r="U2920" i="1"/>
  <c r="V2920" i="1" s="1"/>
  <c r="U2925" i="1"/>
  <c r="V2925" i="1" s="1"/>
  <c r="U2928" i="1"/>
  <c r="V2928" i="1" s="1"/>
  <c r="U2933" i="1"/>
  <c r="V2933" i="1" s="1"/>
  <c r="U2936" i="1"/>
  <c r="V2936" i="1" s="1"/>
  <c r="U2941" i="1"/>
  <c r="V2941" i="1" s="1"/>
  <c r="U2944" i="1"/>
  <c r="V2944" i="1" s="1"/>
  <c r="U2949" i="1"/>
  <c r="V2949" i="1" s="1"/>
  <c r="U2952" i="1"/>
  <c r="V2952" i="1" s="1"/>
  <c r="U2957" i="1"/>
  <c r="V2957" i="1" s="1"/>
  <c r="U2960" i="1"/>
  <c r="V2960" i="1" s="1"/>
  <c r="U2965" i="1"/>
  <c r="V2965" i="1" s="1"/>
  <c r="U2968" i="1"/>
  <c r="V2968" i="1" s="1"/>
  <c r="U2973" i="1"/>
  <c r="V2973" i="1" s="1"/>
  <c r="U2976" i="1"/>
  <c r="V2976" i="1" s="1"/>
  <c r="U2981" i="1"/>
  <c r="V2981" i="1" s="1"/>
  <c r="U2984" i="1"/>
  <c r="V2984" i="1" s="1"/>
  <c r="U2989" i="1"/>
  <c r="V2989" i="1" s="1"/>
  <c r="U2992" i="1"/>
  <c r="V2992" i="1" s="1"/>
  <c r="U2997" i="1"/>
  <c r="V2997" i="1" s="1"/>
  <c r="U3000" i="1"/>
  <c r="V3000" i="1" s="1"/>
  <c r="U3005" i="1"/>
  <c r="V3005" i="1" s="1"/>
  <c r="U3008" i="1"/>
  <c r="V3008" i="1" s="1"/>
  <c r="U3013" i="1"/>
  <c r="V3013" i="1" s="1"/>
  <c r="U3016" i="1"/>
  <c r="V3016" i="1" s="1"/>
  <c r="U3021" i="1"/>
  <c r="V3021" i="1" s="1"/>
  <c r="U3024" i="1"/>
  <c r="V3024" i="1" s="1"/>
  <c r="U3029" i="1"/>
  <c r="V3029" i="1" s="1"/>
  <c r="U3032" i="1"/>
  <c r="V3032" i="1" s="1"/>
  <c r="U3037" i="1"/>
  <c r="V3037" i="1" s="1"/>
  <c r="U3040" i="1"/>
  <c r="V3040" i="1" s="1"/>
  <c r="U3045" i="1"/>
  <c r="V3045" i="1" s="1"/>
  <c r="U3048" i="1"/>
  <c r="V3048" i="1" s="1"/>
  <c r="U3053" i="1"/>
  <c r="V3053" i="1" s="1"/>
  <c r="U3056" i="1"/>
  <c r="V3056" i="1" s="1"/>
  <c r="U3061" i="1"/>
  <c r="V3061" i="1" s="1"/>
  <c r="U3064" i="1"/>
  <c r="V3064" i="1" s="1"/>
  <c r="U3069" i="1"/>
  <c r="V3069" i="1" s="1"/>
  <c r="U3072" i="1"/>
  <c r="V3072" i="1" s="1"/>
  <c r="U3077" i="1"/>
  <c r="V3077" i="1" s="1"/>
  <c r="U3080" i="1"/>
  <c r="V3080" i="1" s="1"/>
  <c r="U3085" i="1"/>
  <c r="V3085" i="1" s="1"/>
  <c r="U3088" i="1"/>
  <c r="V3088" i="1" s="1"/>
  <c r="U3093" i="1"/>
  <c r="V3093" i="1" s="1"/>
  <c r="U3096" i="1"/>
  <c r="V3096" i="1" s="1"/>
  <c r="U3101" i="1"/>
  <c r="V3101" i="1" s="1"/>
  <c r="U3104" i="1"/>
  <c r="V3104" i="1" s="1"/>
  <c r="U3109" i="1"/>
  <c r="V3109" i="1" s="1"/>
  <c r="U3112" i="1"/>
  <c r="V3112" i="1" s="1"/>
  <c r="U3117" i="1"/>
  <c r="V3117" i="1" s="1"/>
  <c r="U3120" i="1"/>
  <c r="V3120" i="1" s="1"/>
  <c r="U3125" i="1"/>
  <c r="V3125" i="1" s="1"/>
  <c r="U3128" i="1"/>
  <c r="V3128" i="1" s="1"/>
  <c r="U3133" i="1"/>
  <c r="V3133" i="1" s="1"/>
  <c r="U3136" i="1"/>
  <c r="V3136" i="1" s="1"/>
  <c r="U3141" i="1"/>
  <c r="V3141" i="1" s="1"/>
  <c r="U3144" i="1"/>
  <c r="V3144" i="1" s="1"/>
  <c r="U3149" i="1"/>
  <c r="V3149" i="1" s="1"/>
  <c r="U3152" i="1"/>
  <c r="V3152" i="1" s="1"/>
  <c r="U3157" i="1"/>
  <c r="V3157" i="1" s="1"/>
  <c r="U3160" i="1"/>
  <c r="V3160" i="1" s="1"/>
  <c r="U3165" i="1"/>
  <c r="V3165" i="1" s="1"/>
  <c r="U3168" i="1"/>
  <c r="V3168" i="1" s="1"/>
  <c r="U3173" i="1"/>
  <c r="V3173" i="1" s="1"/>
  <c r="U3176" i="1"/>
  <c r="V3176" i="1" s="1"/>
  <c r="U3181" i="1"/>
  <c r="V3181" i="1" s="1"/>
  <c r="U3184" i="1"/>
  <c r="V3184" i="1" s="1"/>
  <c r="U3189" i="1"/>
  <c r="V3189" i="1" s="1"/>
  <c r="U3192" i="1"/>
  <c r="V3192" i="1" s="1"/>
  <c r="U3197" i="1"/>
  <c r="V3197" i="1" s="1"/>
  <c r="U3200" i="1"/>
  <c r="V3200" i="1" s="1"/>
  <c r="U3205" i="1"/>
  <c r="V3205" i="1" s="1"/>
  <c r="U3208" i="1"/>
  <c r="V3208" i="1" s="1"/>
  <c r="U3213" i="1"/>
  <c r="V3213" i="1" s="1"/>
  <c r="U3216" i="1"/>
  <c r="V3216" i="1" s="1"/>
  <c r="U3221" i="1"/>
  <c r="V3221" i="1" s="1"/>
  <c r="U3224" i="1"/>
  <c r="V3224" i="1" s="1"/>
  <c r="U3229" i="1"/>
  <c r="V3229" i="1" s="1"/>
  <c r="U3232" i="1"/>
  <c r="V3232" i="1" s="1"/>
  <c r="U3237" i="1"/>
  <c r="V3237" i="1" s="1"/>
  <c r="U3240" i="1"/>
  <c r="V3240" i="1" s="1"/>
  <c r="U3245" i="1"/>
  <c r="V3245" i="1" s="1"/>
  <c r="U3248" i="1"/>
  <c r="V3248" i="1" s="1"/>
  <c r="U3253" i="1"/>
  <c r="V3253" i="1" s="1"/>
  <c r="U3256" i="1"/>
  <c r="V3256" i="1" s="1"/>
  <c r="U3261" i="1"/>
  <c r="V3261" i="1" s="1"/>
  <c r="U3264" i="1"/>
  <c r="V3264" i="1" s="1"/>
  <c r="U3269" i="1"/>
  <c r="V3269" i="1" s="1"/>
  <c r="U3272" i="1"/>
  <c r="V3272" i="1" s="1"/>
  <c r="U3277" i="1"/>
  <c r="V3277" i="1" s="1"/>
  <c r="U3280" i="1"/>
  <c r="V3280" i="1" s="1"/>
  <c r="U3285" i="1"/>
  <c r="V3285" i="1" s="1"/>
  <c r="U3288" i="1"/>
  <c r="V3288" i="1" s="1"/>
  <c r="U3293" i="1"/>
  <c r="V3293" i="1" s="1"/>
  <c r="U3296" i="1"/>
  <c r="V3296" i="1" s="1"/>
  <c r="U3301" i="1"/>
  <c r="V3301" i="1" s="1"/>
  <c r="U3304" i="1"/>
  <c r="V3304" i="1" s="1"/>
  <c r="U3309" i="1"/>
  <c r="V3309" i="1" s="1"/>
  <c r="U3312" i="1"/>
  <c r="V3312" i="1" s="1"/>
  <c r="U3317" i="1"/>
  <c r="V3317" i="1" s="1"/>
  <c r="U3320" i="1"/>
  <c r="V3320" i="1" s="1"/>
  <c r="U3325" i="1"/>
  <c r="V3325" i="1" s="1"/>
  <c r="U3328" i="1"/>
  <c r="V3328" i="1" s="1"/>
  <c r="U3333" i="1"/>
  <c r="V3333" i="1" s="1"/>
  <c r="U3336" i="1"/>
  <c r="V3336" i="1" s="1"/>
  <c r="U3341" i="1"/>
  <c r="V3341" i="1" s="1"/>
  <c r="U3344" i="1"/>
  <c r="V3344" i="1" s="1"/>
  <c r="U3349" i="1"/>
  <c r="V3349" i="1" s="1"/>
  <c r="U3352" i="1"/>
  <c r="V3352" i="1" s="1"/>
  <c r="U3357" i="1"/>
  <c r="V3357" i="1" s="1"/>
  <c r="U3360" i="1"/>
  <c r="V3360" i="1" s="1"/>
  <c r="U3365" i="1"/>
  <c r="V3365" i="1" s="1"/>
  <c r="U3368" i="1"/>
  <c r="V3368" i="1" s="1"/>
  <c r="U3373" i="1"/>
  <c r="V3373" i="1" s="1"/>
  <c r="U3376" i="1"/>
  <c r="V3376" i="1" s="1"/>
  <c r="U3381" i="1"/>
  <c r="V3381" i="1" s="1"/>
  <c r="U3384" i="1"/>
  <c r="V3384" i="1" s="1"/>
  <c r="U3389" i="1"/>
  <c r="V3389" i="1" s="1"/>
  <c r="U3392" i="1"/>
  <c r="V3392" i="1" s="1"/>
  <c r="U3397" i="1"/>
  <c r="V3397" i="1" s="1"/>
  <c r="U3400" i="1"/>
  <c r="V3400" i="1" s="1"/>
  <c r="U3405" i="1"/>
  <c r="V3405" i="1" s="1"/>
  <c r="U3408" i="1"/>
  <c r="V3408" i="1" s="1"/>
  <c r="U3413" i="1"/>
  <c r="V3413" i="1" s="1"/>
  <c r="U3416" i="1"/>
  <c r="V3416" i="1" s="1"/>
  <c r="U3421" i="1"/>
  <c r="V3421" i="1" s="1"/>
  <c r="U3424" i="1"/>
  <c r="V3424" i="1" s="1"/>
  <c r="U3429" i="1"/>
  <c r="V3429" i="1" s="1"/>
  <c r="U3432" i="1"/>
  <c r="V3432" i="1" s="1"/>
  <c r="U3437" i="1"/>
  <c r="V3437" i="1" s="1"/>
  <c r="U3440" i="1"/>
  <c r="V3440" i="1" s="1"/>
  <c r="U3445" i="1"/>
  <c r="V3445" i="1" s="1"/>
  <c r="U3448" i="1"/>
  <c r="V3448" i="1" s="1"/>
  <c r="U3453" i="1"/>
  <c r="V3453" i="1" s="1"/>
  <c r="U3456" i="1"/>
  <c r="V3456" i="1" s="1"/>
  <c r="U3461" i="1"/>
  <c r="V3461" i="1" s="1"/>
  <c r="U3464" i="1"/>
  <c r="V3464" i="1" s="1"/>
  <c r="U3469" i="1"/>
  <c r="V3469" i="1" s="1"/>
  <c r="U3472" i="1"/>
  <c r="V3472" i="1" s="1"/>
  <c r="U3477" i="1"/>
  <c r="V3477" i="1" s="1"/>
  <c r="U3480" i="1"/>
  <c r="V3480" i="1" s="1"/>
  <c r="U3485" i="1"/>
  <c r="V3485" i="1" s="1"/>
  <c r="U3488" i="1"/>
  <c r="V3488" i="1" s="1"/>
  <c r="U3493" i="1"/>
  <c r="V3493" i="1" s="1"/>
  <c r="U3496" i="1"/>
  <c r="V3496" i="1" s="1"/>
  <c r="U3501" i="1"/>
  <c r="V3501" i="1" s="1"/>
  <c r="U3504" i="1"/>
  <c r="V3504" i="1" s="1"/>
  <c r="U3509" i="1"/>
  <c r="V3509" i="1" s="1"/>
  <c r="U3512" i="1"/>
  <c r="V3512" i="1" s="1"/>
  <c r="U3517" i="1"/>
  <c r="V3517" i="1" s="1"/>
  <c r="U3520" i="1"/>
  <c r="V3520" i="1" s="1"/>
  <c r="U3525" i="1"/>
  <c r="V3525" i="1" s="1"/>
  <c r="U3528" i="1"/>
  <c r="V3528" i="1" s="1"/>
  <c r="U3533" i="1"/>
  <c r="V3533" i="1" s="1"/>
  <c r="U3536" i="1"/>
  <c r="V3536" i="1" s="1"/>
  <c r="U3541" i="1"/>
  <c r="V3541" i="1" s="1"/>
  <c r="U3544" i="1"/>
  <c r="V3544" i="1" s="1"/>
  <c r="U3549" i="1"/>
  <c r="V3549" i="1" s="1"/>
  <c r="U3552" i="1"/>
  <c r="V3552" i="1" s="1"/>
  <c r="U3557" i="1"/>
  <c r="V3557" i="1" s="1"/>
  <c r="U3560" i="1"/>
  <c r="V3560" i="1" s="1"/>
  <c r="U3565" i="1"/>
  <c r="V3565" i="1" s="1"/>
  <c r="U3568" i="1"/>
  <c r="V3568" i="1" s="1"/>
  <c r="U3573" i="1"/>
  <c r="V3573" i="1" s="1"/>
  <c r="U3576" i="1"/>
  <c r="V3576" i="1" s="1"/>
  <c r="U3581" i="1"/>
  <c r="V3581" i="1" s="1"/>
  <c r="U3584" i="1"/>
  <c r="V3584" i="1" s="1"/>
  <c r="U3589" i="1"/>
  <c r="V3589" i="1" s="1"/>
  <c r="U3592" i="1"/>
  <c r="V3592" i="1" s="1"/>
  <c r="U3597" i="1"/>
  <c r="V3597" i="1" s="1"/>
  <c r="U3600" i="1"/>
  <c r="V3600" i="1" s="1"/>
  <c r="U3605" i="1"/>
  <c r="V3605" i="1" s="1"/>
  <c r="U3608" i="1"/>
  <c r="V3608" i="1" s="1"/>
  <c r="U3613" i="1"/>
  <c r="V3613" i="1" s="1"/>
  <c r="U3616" i="1"/>
  <c r="V3616" i="1" s="1"/>
  <c r="U3621" i="1"/>
  <c r="V3621" i="1" s="1"/>
  <c r="U3624" i="1"/>
  <c r="V3624" i="1" s="1"/>
  <c r="U3629" i="1"/>
  <c r="V3629" i="1" s="1"/>
  <c r="U3632" i="1"/>
  <c r="V3632" i="1" s="1"/>
  <c r="U3637" i="1"/>
  <c r="V3637" i="1" s="1"/>
  <c r="U3640" i="1"/>
  <c r="V3640" i="1" s="1"/>
  <c r="U3645" i="1"/>
  <c r="V3645" i="1" s="1"/>
  <c r="U3648" i="1"/>
  <c r="V3648" i="1" s="1"/>
  <c r="U3653" i="1"/>
  <c r="V3653" i="1" s="1"/>
  <c r="U3656" i="1"/>
  <c r="V3656" i="1" s="1"/>
  <c r="U3661" i="1"/>
  <c r="V3661" i="1" s="1"/>
  <c r="U3664" i="1"/>
  <c r="V3664" i="1" s="1"/>
  <c r="U3669" i="1"/>
  <c r="V3669" i="1" s="1"/>
  <c r="U3672" i="1"/>
  <c r="V3672" i="1" s="1"/>
  <c r="U3677" i="1"/>
  <c r="V3677" i="1" s="1"/>
  <c r="U3680" i="1"/>
  <c r="V3680" i="1" s="1"/>
  <c r="U3685" i="1"/>
  <c r="V3685" i="1" s="1"/>
  <c r="U3688" i="1"/>
  <c r="V3688" i="1" s="1"/>
  <c r="U3693" i="1"/>
  <c r="V3693" i="1" s="1"/>
  <c r="U3696" i="1"/>
  <c r="V3696" i="1" s="1"/>
  <c r="U3701" i="1"/>
  <c r="V3701" i="1" s="1"/>
  <c r="U3704" i="1"/>
  <c r="V3704" i="1" s="1"/>
  <c r="U3709" i="1"/>
  <c r="V3709" i="1" s="1"/>
  <c r="U3712" i="1"/>
  <c r="V3712" i="1" s="1"/>
  <c r="U3717" i="1"/>
  <c r="V3717" i="1" s="1"/>
  <c r="U3720" i="1"/>
  <c r="V3720" i="1" s="1"/>
  <c r="U3725" i="1"/>
  <c r="V3725" i="1" s="1"/>
  <c r="U3728" i="1"/>
  <c r="V3728" i="1" s="1"/>
  <c r="U3733" i="1"/>
  <c r="V3733" i="1" s="1"/>
  <c r="U3736" i="1"/>
  <c r="V3736" i="1" s="1"/>
  <c r="U3741" i="1"/>
  <c r="V3741" i="1" s="1"/>
  <c r="U3744" i="1"/>
  <c r="V3744" i="1" s="1"/>
  <c r="U3749" i="1"/>
  <c r="V3749" i="1" s="1"/>
  <c r="U3752" i="1"/>
  <c r="V3752" i="1" s="1"/>
  <c r="U3757" i="1"/>
  <c r="V3757" i="1" s="1"/>
  <c r="U3760" i="1"/>
  <c r="V3760" i="1" s="1"/>
  <c r="U3765" i="1"/>
  <c r="V3765" i="1" s="1"/>
  <c r="U3768" i="1"/>
  <c r="V3768" i="1" s="1"/>
  <c r="U3773" i="1"/>
  <c r="V3773" i="1" s="1"/>
  <c r="U3776" i="1"/>
  <c r="V3776" i="1" s="1"/>
  <c r="U3781" i="1"/>
  <c r="V3781" i="1" s="1"/>
  <c r="U3784" i="1"/>
  <c r="V3784" i="1" s="1"/>
  <c r="U3789" i="1"/>
  <c r="V3789" i="1" s="1"/>
  <c r="U3792" i="1"/>
  <c r="V3792" i="1" s="1"/>
  <c r="U3797" i="1"/>
  <c r="V3797" i="1" s="1"/>
  <c r="U3800" i="1"/>
  <c r="V3800" i="1" s="1"/>
  <c r="U3805" i="1"/>
  <c r="V3805" i="1" s="1"/>
  <c r="U3808" i="1"/>
  <c r="V3808" i="1" s="1"/>
  <c r="U3813" i="1"/>
  <c r="V3813" i="1" s="1"/>
  <c r="U3816" i="1"/>
  <c r="V3816" i="1" s="1"/>
  <c r="U3821" i="1"/>
  <c r="V3821" i="1" s="1"/>
  <c r="U3824" i="1"/>
  <c r="V3824" i="1" s="1"/>
  <c r="U3829" i="1"/>
  <c r="V3829" i="1" s="1"/>
  <c r="U3832" i="1"/>
  <c r="V3832" i="1" s="1"/>
  <c r="U3837" i="1"/>
  <c r="V3837" i="1" s="1"/>
  <c r="U3840" i="1"/>
  <c r="V3840" i="1" s="1"/>
  <c r="U3845" i="1"/>
  <c r="V3845" i="1" s="1"/>
  <c r="U3848" i="1"/>
  <c r="V3848" i="1" s="1"/>
  <c r="U3853" i="1"/>
  <c r="V3853" i="1" s="1"/>
  <c r="U3856" i="1"/>
  <c r="V3856" i="1" s="1"/>
  <c r="U3861" i="1"/>
  <c r="V3861" i="1" s="1"/>
  <c r="U3864" i="1"/>
  <c r="V3864" i="1" s="1"/>
  <c r="U3869" i="1"/>
  <c r="V3869" i="1" s="1"/>
  <c r="U3872" i="1"/>
  <c r="V3872" i="1" s="1"/>
  <c r="U3877" i="1"/>
  <c r="V3877" i="1" s="1"/>
  <c r="U3880" i="1"/>
  <c r="V3880" i="1" s="1"/>
  <c r="U3885" i="1"/>
  <c r="V3885" i="1" s="1"/>
  <c r="U3888" i="1"/>
  <c r="V3888" i="1" s="1"/>
  <c r="U3893" i="1"/>
  <c r="V3893" i="1" s="1"/>
  <c r="U3896" i="1"/>
  <c r="V3896" i="1" s="1"/>
  <c r="U3901" i="1"/>
  <c r="V3901" i="1" s="1"/>
  <c r="U3904" i="1"/>
  <c r="V3904" i="1" s="1"/>
  <c r="U3909" i="1"/>
  <c r="V3909" i="1" s="1"/>
  <c r="U3912" i="1"/>
  <c r="V3912" i="1" s="1"/>
  <c r="U3917" i="1"/>
  <c r="V3917" i="1" s="1"/>
  <c r="U3920" i="1"/>
  <c r="V3920" i="1" s="1"/>
  <c r="U3925" i="1"/>
  <c r="V3925" i="1" s="1"/>
  <c r="U3928" i="1"/>
  <c r="V3928" i="1" s="1"/>
  <c r="U3933" i="1"/>
  <c r="V3933" i="1" s="1"/>
  <c r="U3936" i="1"/>
  <c r="V3936" i="1" s="1"/>
  <c r="U3941" i="1"/>
  <c r="V3941" i="1" s="1"/>
  <c r="U3944" i="1"/>
  <c r="V3944" i="1" s="1"/>
  <c r="U3949" i="1"/>
  <c r="V3949" i="1" s="1"/>
  <c r="U3952" i="1"/>
  <c r="V3952" i="1" s="1"/>
  <c r="U3957" i="1"/>
  <c r="V3957" i="1" s="1"/>
  <c r="U3960" i="1"/>
  <c r="V3960" i="1" s="1"/>
  <c r="U3965" i="1"/>
  <c r="V3965" i="1" s="1"/>
  <c r="U3968" i="1"/>
  <c r="V3968" i="1" s="1"/>
  <c r="U3973" i="1"/>
  <c r="V3973" i="1" s="1"/>
  <c r="U3976" i="1"/>
  <c r="V3976" i="1" s="1"/>
  <c r="U3981" i="1"/>
  <c r="V3981" i="1" s="1"/>
  <c r="U3984" i="1"/>
  <c r="V3984" i="1" s="1"/>
  <c r="U3989" i="1"/>
  <c r="V3989" i="1" s="1"/>
  <c r="U3992" i="1"/>
  <c r="V3992" i="1" s="1"/>
  <c r="U3997" i="1"/>
  <c r="V3997" i="1" s="1"/>
  <c r="U4000" i="1"/>
  <c r="V4000" i="1" s="1"/>
  <c r="U4005" i="1"/>
  <c r="V4005" i="1" s="1"/>
  <c r="U4008" i="1"/>
  <c r="V4008" i="1" s="1"/>
  <c r="U4013" i="1"/>
  <c r="V4013" i="1" s="1"/>
  <c r="U4016" i="1"/>
  <c r="V4016" i="1" s="1"/>
  <c r="U4021" i="1"/>
  <c r="V4021" i="1" s="1"/>
  <c r="U4024" i="1"/>
  <c r="V4024" i="1" s="1"/>
  <c r="U4029" i="1"/>
  <c r="V4029" i="1" s="1"/>
  <c r="U4032" i="1"/>
  <c r="V4032" i="1" s="1"/>
  <c r="U4037" i="1"/>
  <c r="V4037" i="1" s="1"/>
  <c r="U4040" i="1"/>
  <c r="V4040" i="1" s="1"/>
  <c r="U4045" i="1"/>
  <c r="V4045" i="1" s="1"/>
  <c r="U4048" i="1"/>
  <c r="V4048" i="1" s="1"/>
  <c r="U4053" i="1"/>
  <c r="V4053" i="1" s="1"/>
  <c r="U4056" i="1"/>
  <c r="V4056" i="1" s="1"/>
  <c r="U4061" i="1"/>
  <c r="V4061" i="1" s="1"/>
  <c r="U4064" i="1"/>
  <c r="V4064" i="1" s="1"/>
  <c r="U4069" i="1"/>
  <c r="V4069" i="1" s="1"/>
  <c r="U4072" i="1"/>
  <c r="V4072" i="1" s="1"/>
  <c r="U4077" i="1"/>
  <c r="V4077" i="1" s="1"/>
  <c r="U4080" i="1"/>
  <c r="V4080" i="1" s="1"/>
  <c r="U4085" i="1"/>
  <c r="V4085" i="1" s="1"/>
  <c r="U4088" i="1"/>
  <c r="V4088" i="1" s="1"/>
  <c r="U4093" i="1"/>
  <c r="V4093" i="1" s="1"/>
  <c r="U4096" i="1"/>
  <c r="V4096" i="1" s="1"/>
  <c r="U4101" i="1"/>
  <c r="V4101" i="1" s="1"/>
  <c r="U4104" i="1"/>
  <c r="V4104" i="1" s="1"/>
  <c r="U4109" i="1"/>
  <c r="V4109" i="1" s="1"/>
  <c r="U4112" i="1"/>
  <c r="V4112" i="1" s="1"/>
  <c r="U4117" i="1"/>
  <c r="V4117" i="1" s="1"/>
  <c r="U4120" i="1"/>
  <c r="V4120" i="1" s="1"/>
  <c r="U4125" i="1"/>
  <c r="V4125" i="1" s="1"/>
  <c r="U4128" i="1"/>
  <c r="V4128" i="1" s="1"/>
  <c r="U4133" i="1"/>
  <c r="V4133" i="1" s="1"/>
  <c r="U4136" i="1"/>
  <c r="V4136" i="1" s="1"/>
  <c r="U4141" i="1"/>
  <c r="V4141" i="1" s="1"/>
  <c r="U4144" i="1"/>
  <c r="V4144" i="1" s="1"/>
  <c r="U4149" i="1"/>
  <c r="V4149" i="1" s="1"/>
  <c r="U4152" i="1"/>
  <c r="V4152" i="1" s="1"/>
  <c r="U4157" i="1"/>
  <c r="V4157" i="1" s="1"/>
  <c r="U4160" i="1"/>
  <c r="V4160" i="1" s="1"/>
  <c r="U4165" i="1"/>
  <c r="V4165" i="1" s="1"/>
  <c r="U4168" i="1"/>
  <c r="V4168" i="1" s="1"/>
  <c r="U4173" i="1"/>
  <c r="V4173" i="1" s="1"/>
  <c r="U4176" i="1"/>
  <c r="V4176" i="1" s="1"/>
  <c r="U4181" i="1"/>
  <c r="V4181" i="1" s="1"/>
  <c r="U4184" i="1"/>
  <c r="V4184" i="1" s="1"/>
  <c r="U4189" i="1"/>
  <c r="V4189" i="1" s="1"/>
  <c r="U4192" i="1"/>
  <c r="V4192" i="1" s="1"/>
  <c r="U4197" i="1"/>
  <c r="V4197" i="1" s="1"/>
  <c r="U4200" i="1"/>
  <c r="V4200" i="1" s="1"/>
  <c r="U4205" i="1"/>
  <c r="V4205" i="1" s="1"/>
  <c r="U4208" i="1"/>
  <c r="V4208" i="1" s="1"/>
  <c r="U4213" i="1"/>
  <c r="V4213" i="1" s="1"/>
  <c r="U4216" i="1"/>
  <c r="V4216" i="1" s="1"/>
  <c r="U4221" i="1"/>
  <c r="V4221" i="1" s="1"/>
  <c r="U4224" i="1"/>
  <c r="V4224" i="1" s="1"/>
  <c r="U4229" i="1"/>
  <c r="V4229" i="1" s="1"/>
  <c r="U4232" i="1"/>
  <c r="V4232" i="1" s="1"/>
  <c r="U4237" i="1"/>
  <c r="V4237" i="1" s="1"/>
  <c r="U4240" i="1"/>
  <c r="V4240" i="1" s="1"/>
  <c r="U4245" i="1"/>
  <c r="V4245" i="1" s="1"/>
  <c r="U4248" i="1"/>
  <c r="V4248" i="1" s="1"/>
  <c r="U4253" i="1"/>
  <c r="V4253" i="1" s="1"/>
  <c r="U4256" i="1"/>
  <c r="V4256" i="1" s="1"/>
  <c r="U4261" i="1"/>
  <c r="V4261" i="1" s="1"/>
  <c r="U4264" i="1"/>
  <c r="V4264" i="1" s="1"/>
  <c r="U4269" i="1"/>
  <c r="V4269" i="1" s="1"/>
  <c r="U4272" i="1"/>
  <c r="V4272" i="1" s="1"/>
  <c r="U4277" i="1"/>
  <c r="V4277" i="1" s="1"/>
  <c r="U4280" i="1"/>
  <c r="V4280" i="1" s="1"/>
  <c r="U4285" i="1"/>
  <c r="V4285" i="1" s="1"/>
  <c r="U4288" i="1"/>
  <c r="V4288" i="1" s="1"/>
  <c r="U4293" i="1"/>
  <c r="V4293" i="1" s="1"/>
  <c r="U4296" i="1"/>
  <c r="V4296" i="1" s="1"/>
  <c r="U4301" i="1"/>
  <c r="V4301" i="1" s="1"/>
  <c r="U4304" i="1"/>
  <c r="V4304" i="1" s="1"/>
  <c r="U4309" i="1"/>
  <c r="V4309" i="1" s="1"/>
  <c r="U4312" i="1"/>
  <c r="V4312" i="1" s="1"/>
  <c r="U4317" i="1"/>
  <c r="V4317" i="1" s="1"/>
  <c r="U4320" i="1"/>
  <c r="V4320" i="1" s="1"/>
  <c r="U4325" i="1"/>
  <c r="V4325" i="1" s="1"/>
  <c r="U4328" i="1"/>
  <c r="V4328" i="1" s="1"/>
  <c r="U4333" i="1"/>
  <c r="V4333" i="1" s="1"/>
  <c r="U4336" i="1"/>
  <c r="V4336" i="1" s="1"/>
  <c r="U4341" i="1"/>
  <c r="V4341" i="1" s="1"/>
  <c r="U4344" i="1"/>
  <c r="V4344" i="1" s="1"/>
  <c r="U4349" i="1"/>
  <c r="V4349" i="1" s="1"/>
  <c r="U4352" i="1"/>
  <c r="V4352" i="1" s="1"/>
  <c r="U4357" i="1"/>
  <c r="V4357" i="1" s="1"/>
  <c r="U4360" i="1"/>
  <c r="V4360" i="1" s="1"/>
  <c r="U4365" i="1"/>
  <c r="V4365" i="1" s="1"/>
  <c r="U4368" i="1"/>
  <c r="V4368" i="1" s="1"/>
  <c r="U4373" i="1"/>
  <c r="V4373" i="1" s="1"/>
  <c r="U4376" i="1"/>
  <c r="V4376" i="1" s="1"/>
  <c r="U4381" i="1"/>
  <c r="V4381" i="1" s="1"/>
  <c r="U4384" i="1"/>
  <c r="V4384" i="1" s="1"/>
  <c r="U4389" i="1"/>
  <c r="V4389" i="1" s="1"/>
  <c r="U4392" i="1"/>
  <c r="V4392" i="1" s="1"/>
  <c r="U4397" i="1"/>
  <c r="V4397" i="1" s="1"/>
  <c r="U4400" i="1"/>
  <c r="V4400" i="1" s="1"/>
  <c r="U4405" i="1"/>
  <c r="V4405" i="1" s="1"/>
  <c r="U4408" i="1"/>
  <c r="V4408" i="1" s="1"/>
  <c r="U4413" i="1"/>
  <c r="V4413" i="1" s="1"/>
  <c r="U4416" i="1"/>
  <c r="V4416" i="1" s="1"/>
  <c r="U4421" i="1"/>
  <c r="V4421" i="1" s="1"/>
  <c r="U4424" i="1"/>
  <c r="V4424" i="1" s="1"/>
  <c r="U4429" i="1"/>
  <c r="V4429" i="1" s="1"/>
  <c r="U4432" i="1"/>
  <c r="V4432" i="1" s="1"/>
  <c r="U4437" i="1"/>
  <c r="V4437" i="1" s="1"/>
  <c r="U4440" i="1"/>
  <c r="V4440" i="1" s="1"/>
  <c r="U4445" i="1"/>
  <c r="V4445" i="1" s="1"/>
  <c r="U4448" i="1"/>
  <c r="V4448" i="1" s="1"/>
  <c r="U4453" i="1"/>
  <c r="V4453" i="1" s="1"/>
  <c r="U4456" i="1"/>
  <c r="V4456" i="1" s="1"/>
  <c r="U4461" i="1"/>
  <c r="V4461" i="1" s="1"/>
  <c r="U4464" i="1"/>
  <c r="V4464" i="1" s="1"/>
  <c r="U4469" i="1"/>
  <c r="V4469" i="1" s="1"/>
  <c r="U4472" i="1"/>
  <c r="V4472" i="1" s="1"/>
  <c r="U4477" i="1"/>
  <c r="V4477" i="1" s="1"/>
  <c r="U4480" i="1"/>
  <c r="V4480" i="1" s="1"/>
  <c r="U4485" i="1"/>
  <c r="V4485" i="1" s="1"/>
  <c r="U4488" i="1"/>
  <c r="V4488" i="1" s="1"/>
  <c r="U4493" i="1"/>
  <c r="V4493" i="1" s="1"/>
  <c r="U4496" i="1"/>
  <c r="V4496" i="1" s="1"/>
  <c r="U4501" i="1"/>
  <c r="V4501" i="1" s="1"/>
  <c r="U4504" i="1"/>
  <c r="V4504" i="1" s="1"/>
  <c r="U4509" i="1"/>
  <c r="V4509" i="1" s="1"/>
  <c r="U4512" i="1"/>
  <c r="V4512" i="1" s="1"/>
  <c r="U4517" i="1"/>
  <c r="V4517" i="1" s="1"/>
  <c r="U4520" i="1"/>
  <c r="V4520" i="1" s="1"/>
  <c r="U4525" i="1"/>
  <c r="V4525" i="1" s="1"/>
  <c r="U4528" i="1"/>
  <c r="V4528" i="1" s="1"/>
  <c r="U4533" i="1"/>
  <c r="V4533" i="1" s="1"/>
  <c r="U4536" i="1"/>
  <c r="V4536" i="1" s="1"/>
  <c r="U4541" i="1"/>
  <c r="V4541" i="1" s="1"/>
  <c r="U4544" i="1"/>
  <c r="V4544" i="1" s="1"/>
  <c r="U4549" i="1"/>
  <c r="V4549" i="1" s="1"/>
  <c r="U4552" i="1"/>
  <c r="V4552" i="1" s="1"/>
  <c r="U4557" i="1"/>
  <c r="V4557" i="1" s="1"/>
  <c r="U4560" i="1"/>
  <c r="V4560" i="1" s="1"/>
  <c r="U4565" i="1"/>
  <c r="V4565" i="1" s="1"/>
  <c r="U4568" i="1"/>
  <c r="V4568" i="1" s="1"/>
  <c r="U4573" i="1"/>
  <c r="V4573" i="1" s="1"/>
  <c r="U4576" i="1"/>
  <c r="V4576" i="1" s="1"/>
  <c r="U4581" i="1"/>
  <c r="V4581" i="1" s="1"/>
  <c r="U4584" i="1"/>
  <c r="V4584" i="1" s="1"/>
  <c r="U4589" i="1"/>
  <c r="V4589" i="1" s="1"/>
  <c r="U4592" i="1"/>
  <c r="V4592" i="1" s="1"/>
  <c r="U4597" i="1"/>
  <c r="V4597" i="1" s="1"/>
  <c r="U4600" i="1"/>
  <c r="V4600" i="1" s="1"/>
  <c r="U4605" i="1"/>
  <c r="V4605" i="1" s="1"/>
  <c r="U4608" i="1"/>
  <c r="V4608" i="1" s="1"/>
  <c r="U4613" i="1"/>
  <c r="V4613" i="1" s="1"/>
  <c r="U4616" i="1"/>
  <c r="V4616" i="1" s="1"/>
  <c r="U4621" i="1"/>
  <c r="V4621" i="1" s="1"/>
  <c r="U4624" i="1"/>
  <c r="V4624" i="1" s="1"/>
  <c r="U4629" i="1"/>
  <c r="V4629" i="1" s="1"/>
  <c r="U4632" i="1"/>
  <c r="V4632" i="1" s="1"/>
  <c r="U4637" i="1"/>
  <c r="V4637" i="1" s="1"/>
  <c r="U4640" i="1"/>
  <c r="V4640" i="1" s="1"/>
  <c r="U4645" i="1"/>
  <c r="V4645" i="1" s="1"/>
  <c r="U4648" i="1"/>
  <c r="V4648" i="1" s="1"/>
  <c r="U4653" i="1"/>
  <c r="V4653" i="1" s="1"/>
  <c r="U4656" i="1"/>
  <c r="V4656" i="1" s="1"/>
  <c r="U4661" i="1"/>
  <c r="V4661" i="1" s="1"/>
  <c r="U4664" i="1"/>
  <c r="V4664" i="1" s="1"/>
  <c r="U4669" i="1"/>
  <c r="V4669" i="1" s="1"/>
  <c r="U4672" i="1"/>
  <c r="V4672" i="1" s="1"/>
  <c r="U4677" i="1"/>
  <c r="V4677" i="1" s="1"/>
  <c r="U4680" i="1"/>
  <c r="V4680" i="1" s="1"/>
  <c r="U4685" i="1"/>
  <c r="V4685" i="1" s="1"/>
  <c r="U4688" i="1"/>
  <c r="V4688" i="1" s="1"/>
  <c r="U4693" i="1"/>
  <c r="V4693" i="1" s="1"/>
  <c r="U4696" i="1"/>
  <c r="V4696" i="1" s="1"/>
  <c r="U4701" i="1"/>
  <c r="V4701" i="1" s="1"/>
  <c r="U4704" i="1"/>
  <c r="V4704" i="1" s="1"/>
  <c r="U4709" i="1"/>
  <c r="V4709" i="1" s="1"/>
  <c r="U4712" i="1"/>
  <c r="V4712" i="1" s="1"/>
  <c r="U4717" i="1"/>
  <c r="V4717" i="1" s="1"/>
  <c r="U4720" i="1"/>
  <c r="V4720" i="1" s="1"/>
  <c r="U4725" i="1"/>
  <c r="V4725" i="1" s="1"/>
  <c r="U4728" i="1"/>
  <c r="V4728" i="1" s="1"/>
  <c r="U4733" i="1"/>
  <c r="V4733" i="1" s="1"/>
  <c r="U4736" i="1"/>
  <c r="V4736" i="1" s="1"/>
  <c r="U4741" i="1"/>
  <c r="V4741" i="1" s="1"/>
  <c r="U4744" i="1"/>
  <c r="V4744" i="1" s="1"/>
  <c r="U4749" i="1"/>
  <c r="V4749" i="1" s="1"/>
  <c r="U4752" i="1"/>
  <c r="V4752" i="1" s="1"/>
  <c r="U4757" i="1"/>
  <c r="V4757" i="1" s="1"/>
  <c r="U4760" i="1"/>
  <c r="V4760" i="1" s="1"/>
  <c r="U4765" i="1"/>
  <c r="V4765" i="1" s="1"/>
  <c r="U4768" i="1"/>
  <c r="V4768" i="1" s="1"/>
  <c r="U4773" i="1"/>
  <c r="V4773" i="1" s="1"/>
  <c r="U4776" i="1"/>
  <c r="V4776" i="1" s="1"/>
  <c r="U4781" i="1"/>
  <c r="V4781" i="1" s="1"/>
  <c r="U4784" i="1"/>
  <c r="V4784" i="1" s="1"/>
  <c r="U4789" i="1"/>
  <c r="V4789" i="1" s="1"/>
  <c r="U4792" i="1"/>
  <c r="V4792" i="1" s="1"/>
  <c r="U4797" i="1"/>
  <c r="V4797" i="1" s="1"/>
  <c r="U4800" i="1"/>
  <c r="V4800" i="1" s="1"/>
  <c r="U4805" i="1"/>
  <c r="V4805" i="1" s="1"/>
  <c r="U4808" i="1"/>
  <c r="V4808" i="1" s="1"/>
  <c r="U4813" i="1"/>
  <c r="V4813" i="1" s="1"/>
  <c r="U4816" i="1"/>
  <c r="V4816" i="1" s="1"/>
  <c r="U4821" i="1"/>
  <c r="V4821" i="1" s="1"/>
  <c r="U4824" i="1"/>
  <c r="V4824" i="1" s="1"/>
  <c r="U4829" i="1"/>
  <c r="V4829" i="1" s="1"/>
  <c r="U4832" i="1"/>
  <c r="V4832" i="1" s="1"/>
  <c r="U4837" i="1"/>
  <c r="V4837" i="1" s="1"/>
  <c r="U4840" i="1"/>
  <c r="V4840" i="1" s="1"/>
  <c r="U4845" i="1"/>
  <c r="V4845" i="1" s="1"/>
  <c r="U4848" i="1"/>
  <c r="V4848" i="1" s="1"/>
  <c r="U4853" i="1"/>
  <c r="V4853" i="1" s="1"/>
  <c r="U4856" i="1"/>
  <c r="V4856" i="1" s="1"/>
  <c r="U4861" i="1"/>
  <c r="V4861" i="1" s="1"/>
  <c r="U4864" i="1"/>
  <c r="V4864" i="1" s="1"/>
  <c r="U4869" i="1"/>
  <c r="V4869" i="1" s="1"/>
  <c r="U4872" i="1"/>
  <c r="V4872" i="1" s="1"/>
  <c r="U4877" i="1"/>
  <c r="V4877" i="1" s="1"/>
  <c r="U4880" i="1"/>
  <c r="V4880" i="1" s="1"/>
  <c r="U4885" i="1"/>
  <c r="V4885" i="1" s="1"/>
  <c r="U4888" i="1"/>
  <c r="V4888" i="1" s="1"/>
  <c r="U4893" i="1"/>
  <c r="V4893" i="1" s="1"/>
  <c r="U4896" i="1"/>
  <c r="V4896" i="1" s="1"/>
  <c r="U4901" i="1"/>
  <c r="V4901" i="1" s="1"/>
  <c r="U4904" i="1"/>
  <c r="V4904" i="1" s="1"/>
  <c r="U4909" i="1"/>
  <c r="V4909" i="1" s="1"/>
  <c r="U4912" i="1"/>
  <c r="V4912" i="1" s="1"/>
  <c r="U4917" i="1"/>
  <c r="V4917" i="1" s="1"/>
  <c r="U4920" i="1"/>
  <c r="V4920" i="1" s="1"/>
  <c r="U4925" i="1"/>
  <c r="V4925" i="1" s="1"/>
  <c r="U4928" i="1"/>
  <c r="V4928" i="1" s="1"/>
  <c r="U4933" i="1"/>
  <c r="V4933" i="1" s="1"/>
  <c r="U4936" i="1"/>
  <c r="V4936" i="1" s="1"/>
  <c r="U4941" i="1"/>
  <c r="V4941" i="1" s="1"/>
  <c r="U4944" i="1"/>
  <c r="V4944" i="1" s="1"/>
  <c r="U4949" i="1"/>
  <c r="V4949" i="1" s="1"/>
  <c r="U4952" i="1"/>
  <c r="V4952" i="1" s="1"/>
  <c r="U4957" i="1"/>
  <c r="V4957" i="1" s="1"/>
  <c r="U4960" i="1"/>
  <c r="V4960" i="1" s="1"/>
  <c r="U4965" i="1"/>
  <c r="V4965" i="1" s="1"/>
  <c r="U4968" i="1"/>
  <c r="V4968" i="1" s="1"/>
  <c r="U4973" i="1"/>
  <c r="V4973" i="1" s="1"/>
  <c r="U4976" i="1"/>
  <c r="V4976" i="1" s="1"/>
  <c r="U4981" i="1"/>
  <c r="V4981" i="1" s="1"/>
  <c r="U4984" i="1"/>
  <c r="V4984" i="1" s="1"/>
  <c r="U4989" i="1"/>
  <c r="V4989" i="1" s="1"/>
  <c r="V55" i="1" l="1"/>
  <c r="V68" i="1" s="1"/>
  <c r="V31" i="1"/>
  <c r="V52" i="1" s="1"/>
  <c r="J11" i="4"/>
  <c r="V23" i="1"/>
  <c r="V25" i="1"/>
  <c r="V30" i="1"/>
  <c r="V22" i="1"/>
  <c r="V20" i="1"/>
  <c r="V27" i="1"/>
  <c r="V29" i="1"/>
  <c r="V18" i="1"/>
  <c r="V19" i="1"/>
  <c r="V21" i="1"/>
  <c r="V28" i="1"/>
  <c r="V24" i="1"/>
  <c r="V17" i="1"/>
  <c r="V13" i="1"/>
  <c r="V12" i="1"/>
  <c r="V11" i="1"/>
  <c r="V10" i="1"/>
  <c r="V9" i="1"/>
  <c r="V8" i="1"/>
  <c r="V7" i="1"/>
  <c r="V32" i="1" l="1"/>
  <c r="V40" i="1"/>
  <c r="V33" i="1"/>
  <c r="V41" i="1"/>
  <c r="V59" i="1"/>
  <c r="V71" i="1"/>
  <c r="V36" i="1"/>
  <c r="V48" i="1"/>
  <c r="V49" i="1"/>
  <c r="V37" i="1"/>
  <c r="V38" i="1"/>
  <c r="V47" i="1"/>
  <c r="V34" i="1"/>
  <c r="V44" i="1"/>
  <c r="V46" i="1"/>
  <c r="V54" i="1"/>
  <c r="V42" i="1"/>
  <c r="V53" i="1"/>
  <c r="V35" i="1"/>
  <c r="V56" i="1"/>
  <c r="V45" i="1"/>
  <c r="V50" i="1"/>
  <c r="V39" i="1"/>
  <c r="V43" i="1"/>
  <c r="V66" i="1"/>
  <c r="V62" i="1"/>
  <c r="V60" i="1"/>
  <c r="V70" i="1"/>
  <c r="V58" i="1"/>
  <c r="V64" i="1"/>
  <c r="V73" i="1"/>
  <c r="V69" i="1"/>
  <c r="V72" i="1"/>
  <c r="V57" i="1"/>
  <c r="V61" i="1"/>
  <c r="V63" i="1"/>
  <c r="V65" i="1"/>
  <c r="V51" i="1"/>
  <c r="V67" i="1"/>
  <c r="J12" i="4"/>
  <c r="V16" i="1"/>
  <c r="V14" i="1"/>
  <c r="V15" i="1"/>
  <c r="J13" i="4" l="1"/>
  <c r="J14" i="4" l="1"/>
  <c r="W7" i="1"/>
  <c r="K14" i="4" l="1"/>
  <c r="J15" i="4"/>
  <c r="J16" i="4" l="1"/>
  <c r="K13" i="4"/>
  <c r="K12" i="4" s="1"/>
  <c r="K11" i="4" s="1"/>
  <c r="K10" i="4" s="1"/>
  <c r="O7" i="1"/>
  <c r="K9" i="4" l="1"/>
  <c r="K8" i="4" s="1"/>
  <c r="K7" i="4" s="1"/>
  <c r="O11" i="1"/>
  <c r="O8" i="1"/>
  <c r="J17" i="4"/>
  <c r="J18" i="4" l="1"/>
  <c r="O14" i="1"/>
  <c r="K6" i="4"/>
  <c r="K5" i="4" s="1"/>
  <c r="K4" i="4" s="1"/>
  <c r="O9" i="1"/>
  <c r="O12" i="1"/>
  <c r="O10" i="1"/>
  <c r="J19" i="4" l="1"/>
  <c r="J20" i="4" l="1"/>
  <c r="K19" i="4"/>
  <c r="K18" i="4" s="1"/>
  <c r="K17" i="4" s="1"/>
  <c r="K16" i="4" s="1"/>
  <c r="K15" i="4" s="1"/>
  <c r="J21" i="4" l="1"/>
  <c r="J22" i="4" l="1"/>
  <c r="J23" i="4" l="1"/>
  <c r="J24" i="4" l="1"/>
  <c r="K24" i="4" l="1"/>
  <c r="J25" i="4"/>
  <c r="L24" i="4"/>
  <c r="J26" i="4" l="1"/>
  <c r="K23" i="4"/>
  <c r="L23" i="4"/>
  <c r="K22" i="4" l="1"/>
  <c r="L22" i="4"/>
  <c r="J27" i="4"/>
  <c r="J28" i="4" l="1"/>
  <c r="K21" i="4"/>
  <c r="L21" i="4"/>
  <c r="K20" i="4" l="1"/>
  <c r="L20" i="4"/>
  <c r="J29" i="4"/>
  <c r="K29" i="4" l="1"/>
  <c r="L29" i="4"/>
  <c r="J30" i="4"/>
  <c r="J31" i="4" l="1"/>
  <c r="L28" i="4"/>
  <c r="K28" i="4"/>
  <c r="K27" i="4" l="1"/>
  <c r="L27" i="4"/>
  <c r="J32" i="4"/>
  <c r="J33" i="4" l="1"/>
  <c r="L26" i="4"/>
  <c r="K26" i="4"/>
  <c r="K25" i="4" l="1"/>
  <c r="L25" i="4"/>
  <c r="J34" i="4"/>
  <c r="J35" i="4" l="1"/>
  <c r="J36" i="4" l="1"/>
  <c r="J37" i="4" l="1"/>
  <c r="J38" i="4" l="1"/>
  <c r="J39" i="4" l="1"/>
  <c r="L39" i="4" l="1"/>
  <c r="K39" i="4"/>
  <c r="J40" i="4"/>
  <c r="J41" i="4" l="1"/>
  <c r="K38" i="4"/>
  <c r="L38" i="4"/>
  <c r="L37" i="4" l="1"/>
  <c r="K37" i="4"/>
  <c r="J42" i="4"/>
  <c r="J43" i="4" l="1"/>
  <c r="K36" i="4"/>
  <c r="L36" i="4"/>
  <c r="L35" i="4" l="1"/>
  <c r="K35" i="4"/>
  <c r="J44" i="4"/>
  <c r="J45" i="4" l="1"/>
  <c r="K34" i="4"/>
  <c r="L34" i="4"/>
  <c r="K33" i="4" l="1"/>
  <c r="L33" i="4"/>
  <c r="J46" i="4"/>
  <c r="J47" i="4" l="1"/>
  <c r="K32" i="4"/>
  <c r="L32" i="4"/>
  <c r="K31" i="4" l="1"/>
  <c r="L31" i="4"/>
  <c r="J48" i="4"/>
  <c r="J49" i="4" l="1"/>
  <c r="K30" i="4"/>
  <c r="L30" i="4"/>
  <c r="J50" i="4" l="1"/>
  <c r="J51" i="4" l="1"/>
  <c r="J52" i="4" l="1"/>
  <c r="J53" i="4" l="1"/>
  <c r="J54" i="4" l="1"/>
  <c r="L54" i="4" l="1"/>
  <c r="K54" i="4"/>
  <c r="J55" i="4"/>
  <c r="J56" i="4" l="1"/>
  <c r="L53" i="4"/>
  <c r="K53" i="4"/>
  <c r="J57" i="4" l="1"/>
  <c r="L52" i="4"/>
  <c r="K52" i="4"/>
  <c r="K51" i="4" l="1"/>
  <c r="L51" i="4"/>
  <c r="J58" i="4"/>
  <c r="J59" i="4" l="1"/>
  <c r="L50" i="4"/>
  <c r="K50" i="4"/>
  <c r="K49" i="4" l="1"/>
  <c r="L49" i="4"/>
  <c r="J60" i="4"/>
  <c r="J61" i="4" l="1"/>
  <c r="K48" i="4"/>
  <c r="L48" i="4"/>
  <c r="L47" i="4" l="1"/>
  <c r="K47" i="4"/>
  <c r="J62" i="4"/>
  <c r="J63" i="4" l="1"/>
  <c r="K46" i="4"/>
  <c r="L46" i="4"/>
  <c r="K45" i="4" l="1"/>
  <c r="L45" i="4"/>
  <c r="J64" i="4"/>
  <c r="J65" i="4" l="1"/>
  <c r="K44" i="4"/>
  <c r="L44" i="4"/>
  <c r="K43" i="4" l="1"/>
  <c r="L43" i="4"/>
  <c r="J66" i="4"/>
  <c r="J67" i="4" l="1"/>
  <c r="L42" i="4"/>
  <c r="K42" i="4"/>
  <c r="K41" i="4" l="1"/>
  <c r="L41" i="4"/>
  <c r="J68" i="4"/>
  <c r="J69" i="4" l="1"/>
  <c r="L40" i="4"/>
  <c r="K40" i="4"/>
  <c r="L69" i="4" l="1"/>
  <c r="K69" i="4"/>
  <c r="J70" i="4"/>
  <c r="J71" i="4" l="1"/>
  <c r="K68" i="4"/>
  <c r="L68" i="4"/>
  <c r="L67" i="4" l="1"/>
  <c r="K67" i="4"/>
  <c r="J72" i="4"/>
  <c r="J73" i="4" l="1"/>
  <c r="K66" i="4"/>
  <c r="L66" i="4"/>
  <c r="L65" i="4" l="1"/>
  <c r="K65" i="4"/>
  <c r="J74" i="4"/>
  <c r="J75" i="4" l="1"/>
  <c r="L64" i="4"/>
  <c r="K64" i="4"/>
  <c r="L63" i="4" l="1"/>
  <c r="K63" i="4"/>
  <c r="J76" i="4"/>
  <c r="J77" i="4" l="1"/>
  <c r="K62" i="4"/>
  <c r="L62" i="4"/>
  <c r="K61" i="4" l="1"/>
  <c r="L61" i="4"/>
  <c r="J78" i="4"/>
  <c r="J79" i="4" l="1"/>
  <c r="L60" i="4"/>
  <c r="K60" i="4"/>
  <c r="K59" i="4" l="1"/>
  <c r="L59" i="4"/>
  <c r="J80" i="4"/>
  <c r="J81" i="4" l="1"/>
  <c r="K58" i="4"/>
  <c r="L58" i="4"/>
  <c r="L57" i="4" l="1"/>
  <c r="K57" i="4"/>
  <c r="J82" i="4"/>
  <c r="J83" i="4" l="1"/>
  <c r="K56" i="4"/>
  <c r="L56" i="4"/>
  <c r="K55" i="4" l="1"/>
  <c r="L55" i="4"/>
  <c r="J84" i="4"/>
  <c r="J85" i="4" l="1"/>
  <c r="J86" i="4" l="1"/>
  <c r="J87" i="4" l="1"/>
  <c r="J88" i="4" l="1"/>
  <c r="J89" i="4" l="1"/>
  <c r="L89" i="4" l="1"/>
  <c r="J90" i="4"/>
  <c r="K89" i="4"/>
  <c r="K88" i="4" l="1"/>
  <c r="L88" i="4"/>
  <c r="J91" i="4"/>
  <c r="J92" i="4" l="1"/>
  <c r="K87" i="4"/>
  <c r="L87" i="4"/>
  <c r="K86" i="4" l="1"/>
  <c r="L86" i="4"/>
  <c r="J93" i="4"/>
  <c r="J94" i="4" l="1"/>
  <c r="L85" i="4"/>
  <c r="K85" i="4"/>
  <c r="K84" i="4" l="1"/>
  <c r="L84" i="4"/>
  <c r="J95" i="4"/>
  <c r="J96" i="4" l="1"/>
  <c r="K83" i="4"/>
  <c r="L83" i="4"/>
  <c r="L82" i="4" l="1"/>
  <c r="K82" i="4"/>
  <c r="J97" i="4"/>
  <c r="J98" i="4" l="1"/>
  <c r="K81" i="4"/>
  <c r="L81" i="4"/>
  <c r="L80" i="4" l="1"/>
  <c r="K80" i="4"/>
  <c r="J99" i="4"/>
  <c r="J100" i="4" l="1"/>
  <c r="L79" i="4"/>
  <c r="K79" i="4"/>
  <c r="L78" i="4" l="1"/>
  <c r="K78" i="4"/>
  <c r="J101" i="4"/>
  <c r="J102" i="4" l="1"/>
  <c r="L77" i="4"/>
  <c r="K77" i="4"/>
  <c r="K76" i="4" l="1"/>
  <c r="L76" i="4"/>
  <c r="J103" i="4"/>
  <c r="J104" i="4" l="1"/>
  <c r="L75" i="4"/>
  <c r="K75" i="4"/>
  <c r="L74" i="4" l="1"/>
  <c r="K74" i="4"/>
  <c r="J105" i="4"/>
  <c r="J106" i="4" l="1"/>
  <c r="K73" i="4"/>
  <c r="L73" i="4"/>
  <c r="K72" i="4" l="1"/>
  <c r="L72" i="4"/>
  <c r="J107" i="4"/>
  <c r="J108" i="4" l="1"/>
  <c r="K71" i="4"/>
  <c r="L71" i="4"/>
  <c r="K70" i="4" l="1"/>
  <c r="L70" i="4"/>
  <c r="J109" i="4"/>
  <c r="J110" i="4" l="1"/>
  <c r="J111" i="4" l="1"/>
  <c r="J112" i="4" l="1"/>
  <c r="J113" i="4" l="1"/>
  <c r="J114" i="4" l="1"/>
  <c r="J115" i="4" l="1"/>
  <c r="J116" i="4" l="1"/>
  <c r="J117" i="4" l="1"/>
  <c r="J118" i="4" l="1"/>
  <c r="J119" i="4" l="1"/>
  <c r="L119" i="4" l="1"/>
  <c r="K119" i="4"/>
  <c r="J120" i="4"/>
  <c r="J121" i="4" l="1"/>
  <c r="L118" i="4"/>
  <c r="K118" i="4"/>
  <c r="K117" i="4" l="1"/>
  <c r="L117" i="4"/>
  <c r="J122" i="4"/>
  <c r="J123" i="4" l="1"/>
  <c r="K116" i="4"/>
  <c r="L116" i="4"/>
  <c r="K115" i="4" l="1"/>
  <c r="L115" i="4"/>
  <c r="J124" i="4"/>
  <c r="J125" i="4" l="1"/>
  <c r="K114" i="4"/>
  <c r="L114" i="4"/>
  <c r="L113" i="4" l="1"/>
  <c r="K113" i="4"/>
  <c r="J126" i="4"/>
  <c r="J127" i="4" l="1"/>
  <c r="L112" i="4"/>
  <c r="K112" i="4"/>
  <c r="L111" i="4" l="1"/>
  <c r="K111" i="4"/>
  <c r="J128" i="4"/>
  <c r="K110" i="4" l="1"/>
  <c r="L110" i="4"/>
  <c r="J129" i="4"/>
  <c r="J130" i="4" l="1"/>
  <c r="L109" i="4"/>
  <c r="K109" i="4"/>
  <c r="K108" i="4" l="1"/>
  <c r="L108" i="4"/>
  <c r="J131" i="4"/>
  <c r="J132" i="4" l="1"/>
  <c r="K107" i="4"/>
  <c r="L107" i="4"/>
  <c r="K106" i="4" l="1"/>
  <c r="L106" i="4"/>
  <c r="J133" i="4"/>
  <c r="J134" i="4" l="1"/>
  <c r="K105" i="4"/>
  <c r="L105" i="4"/>
  <c r="K134" i="4" l="1"/>
  <c r="L134" i="4"/>
  <c r="J135" i="4"/>
  <c r="K104" i="4"/>
  <c r="L104" i="4"/>
  <c r="K103" i="4" l="1"/>
  <c r="L103" i="4"/>
  <c r="J136" i="4"/>
  <c r="K133" i="4"/>
  <c r="L133" i="4"/>
  <c r="K132" i="4" l="1"/>
  <c r="L132" i="4"/>
  <c r="J137" i="4"/>
  <c r="L102" i="4"/>
  <c r="K102" i="4"/>
  <c r="J138" i="4" l="1"/>
  <c r="L101" i="4"/>
  <c r="K101" i="4"/>
  <c r="K131" i="4"/>
  <c r="L131" i="4"/>
  <c r="L130" i="4" l="1"/>
  <c r="K130" i="4"/>
  <c r="K100" i="4"/>
  <c r="L100" i="4"/>
  <c r="J139" i="4"/>
  <c r="J140" i="4" l="1"/>
  <c r="K99" i="4"/>
  <c r="L99" i="4"/>
  <c r="K129" i="4"/>
  <c r="L129" i="4"/>
  <c r="K98" i="4" l="1"/>
  <c r="L98" i="4"/>
  <c r="K128" i="4"/>
  <c r="L128" i="4"/>
  <c r="J141" i="4"/>
  <c r="J142" i="4" l="1"/>
  <c r="K127" i="4"/>
  <c r="L127" i="4"/>
  <c r="K97" i="4"/>
  <c r="L97" i="4"/>
  <c r="K126" i="4" l="1"/>
  <c r="L126" i="4"/>
  <c r="K96" i="4"/>
  <c r="L96" i="4"/>
  <c r="J143" i="4"/>
  <c r="J144" i="4" l="1"/>
  <c r="K95" i="4"/>
  <c r="L95" i="4"/>
  <c r="K125" i="4"/>
  <c r="L125" i="4"/>
  <c r="K94" i="4" l="1"/>
  <c r="L94" i="4"/>
  <c r="K124" i="4"/>
  <c r="L124" i="4"/>
  <c r="J145" i="4"/>
  <c r="K123" i="4" l="1"/>
  <c r="L123" i="4"/>
  <c r="J146" i="4"/>
  <c r="L93" i="4"/>
  <c r="K93" i="4"/>
  <c r="J147" i="4" l="1"/>
  <c r="L92" i="4"/>
  <c r="K92" i="4"/>
  <c r="K122" i="4"/>
  <c r="L122" i="4"/>
  <c r="L121" i="4" l="1"/>
  <c r="K121" i="4"/>
  <c r="K91" i="4"/>
  <c r="L91" i="4"/>
  <c r="J148" i="4"/>
  <c r="L120" i="4" l="1"/>
  <c r="K120" i="4"/>
  <c r="J149" i="4"/>
  <c r="L90" i="4"/>
  <c r="K90" i="4"/>
  <c r="J150" i="4" l="1"/>
  <c r="J151" i="4" l="1"/>
  <c r="J152" i="4" l="1"/>
  <c r="J153" i="4" l="1"/>
  <c r="J154" i="4" l="1"/>
  <c r="L154" i="4" l="1"/>
  <c r="K154" i="4"/>
  <c r="J155" i="4"/>
  <c r="J156" i="4" l="1"/>
  <c r="K153" i="4"/>
  <c r="L153" i="4"/>
  <c r="K152" i="4" l="1"/>
  <c r="L152" i="4"/>
  <c r="J157" i="4"/>
  <c r="J158" i="4" l="1"/>
  <c r="L151" i="4"/>
  <c r="K151" i="4"/>
  <c r="K150" i="4" l="1"/>
  <c r="L150" i="4"/>
  <c r="J159" i="4"/>
  <c r="J160" i="4" l="1"/>
  <c r="K149" i="4"/>
  <c r="L149" i="4"/>
  <c r="L148" i="4" l="1"/>
  <c r="K148" i="4"/>
  <c r="J161" i="4"/>
  <c r="J162" i="4" l="1"/>
  <c r="L147" i="4"/>
  <c r="K147" i="4"/>
  <c r="L146" i="4" l="1"/>
  <c r="K146" i="4"/>
  <c r="J163" i="4"/>
  <c r="J164" i="4" l="1"/>
  <c r="K145" i="4"/>
  <c r="L145" i="4"/>
  <c r="K144" i="4" l="1"/>
  <c r="L144" i="4"/>
  <c r="J165" i="4"/>
  <c r="J166" i="4" l="1"/>
  <c r="L143" i="4"/>
  <c r="K143" i="4"/>
  <c r="L142" i="4" l="1"/>
  <c r="K142" i="4"/>
  <c r="J167" i="4"/>
  <c r="J168" i="4" l="1"/>
  <c r="L141" i="4"/>
  <c r="K141" i="4"/>
  <c r="K140" i="4" l="1"/>
  <c r="L140" i="4"/>
  <c r="J169" i="4"/>
  <c r="J170" i="4" l="1"/>
  <c r="K139" i="4"/>
  <c r="L139" i="4"/>
  <c r="K138" i="4" l="1"/>
  <c r="L138" i="4"/>
  <c r="J171" i="4"/>
  <c r="J172" i="4" l="1"/>
  <c r="K137" i="4"/>
  <c r="L137" i="4"/>
  <c r="K136" i="4" l="1"/>
  <c r="L136" i="4"/>
  <c r="J173" i="4"/>
  <c r="J174" i="4" l="1"/>
  <c r="L135" i="4"/>
  <c r="K135" i="4"/>
  <c r="J175" i="4" l="1"/>
  <c r="J176" i="4" l="1"/>
  <c r="J177" i="4" l="1"/>
  <c r="J178" i="4" l="1"/>
  <c r="J179" i="4" l="1"/>
  <c r="J180" i="4" l="1"/>
  <c r="L179" i="4"/>
  <c r="K179" i="4"/>
  <c r="K178" i="4" l="1"/>
  <c r="L178" i="4"/>
  <c r="J181" i="4"/>
  <c r="J182" i="4" l="1"/>
  <c r="L177" i="4"/>
  <c r="K177" i="4"/>
  <c r="K176" i="4" l="1"/>
  <c r="L176" i="4"/>
  <c r="J183" i="4"/>
  <c r="J184" i="4" l="1"/>
  <c r="K175" i="4"/>
  <c r="L175" i="4"/>
  <c r="L174" i="4" l="1"/>
  <c r="K174" i="4"/>
  <c r="J185" i="4"/>
  <c r="J186" i="4" l="1"/>
  <c r="K173" i="4"/>
  <c r="L173" i="4"/>
  <c r="K172" i="4" l="1"/>
  <c r="L172" i="4"/>
  <c r="J187" i="4"/>
  <c r="J188" i="4" l="1"/>
  <c r="K171" i="4"/>
  <c r="L171" i="4"/>
  <c r="K170" i="4" l="1"/>
  <c r="L170" i="4"/>
  <c r="J189" i="4"/>
  <c r="J190" i="4" l="1"/>
  <c r="K169" i="4"/>
  <c r="L169" i="4"/>
  <c r="K168" i="4" l="1"/>
  <c r="L168" i="4"/>
  <c r="J191" i="4"/>
  <c r="J192" i="4" l="1"/>
  <c r="K167" i="4"/>
  <c r="L167" i="4"/>
  <c r="J193" i="4" l="1"/>
  <c r="K166" i="4"/>
  <c r="L166" i="4"/>
  <c r="K165" i="4" l="1"/>
  <c r="L165" i="4"/>
  <c r="J194" i="4"/>
  <c r="J195" i="4" l="1"/>
  <c r="K164" i="4"/>
  <c r="L164" i="4"/>
  <c r="K163" i="4" l="1"/>
  <c r="L163" i="4"/>
  <c r="J196" i="4"/>
  <c r="J197" i="4" l="1"/>
  <c r="K162" i="4"/>
  <c r="L162" i="4"/>
  <c r="L161" i="4" l="1"/>
  <c r="K161" i="4"/>
  <c r="J198" i="4"/>
  <c r="K160" i="4" l="1"/>
  <c r="L160" i="4"/>
  <c r="J199" i="4"/>
  <c r="J200" i="4" l="1"/>
  <c r="K159" i="4"/>
  <c r="L159" i="4"/>
  <c r="L158" i="4" l="1"/>
  <c r="K158" i="4"/>
  <c r="J201" i="4"/>
  <c r="J202" i="4" l="1"/>
  <c r="K157" i="4"/>
  <c r="L157" i="4"/>
  <c r="L156" i="4" l="1"/>
  <c r="K156" i="4"/>
  <c r="J203" i="4"/>
  <c r="J204" i="4" l="1"/>
  <c r="K155" i="4"/>
  <c r="L155" i="4"/>
  <c r="L204" i="4" l="1"/>
  <c r="J205" i="4"/>
  <c r="K204" i="4"/>
  <c r="K203" i="4" l="1"/>
  <c r="L203" i="4"/>
  <c r="J206" i="4"/>
  <c r="J207" i="4" l="1"/>
  <c r="L202" i="4"/>
  <c r="K202" i="4"/>
  <c r="K201" i="4" l="1"/>
  <c r="L201" i="4"/>
  <c r="J208" i="4"/>
  <c r="J209" i="4" l="1"/>
  <c r="L200" i="4"/>
  <c r="K200" i="4"/>
  <c r="K199" i="4" l="1"/>
  <c r="L199" i="4"/>
  <c r="J210" i="4"/>
  <c r="J211" i="4" l="1"/>
  <c r="K198" i="4"/>
  <c r="L198" i="4"/>
  <c r="L197" i="4" l="1"/>
  <c r="K197" i="4"/>
  <c r="J212" i="4"/>
  <c r="J213" i="4" l="1"/>
  <c r="K196" i="4"/>
  <c r="L196" i="4"/>
  <c r="L195" i="4" l="1"/>
  <c r="K195" i="4"/>
  <c r="J214" i="4"/>
  <c r="J215" i="4" l="1"/>
  <c r="L194" i="4"/>
  <c r="K194" i="4"/>
  <c r="L193" i="4" l="1"/>
  <c r="K193" i="4"/>
  <c r="J216" i="4"/>
  <c r="J217" i="4" l="1"/>
  <c r="K192" i="4"/>
  <c r="L192" i="4"/>
  <c r="K191" i="4" l="1"/>
  <c r="L191" i="4"/>
  <c r="J218" i="4"/>
  <c r="J219" i="4" l="1"/>
  <c r="K190" i="4"/>
  <c r="L190" i="4"/>
  <c r="L189" i="4" l="1"/>
  <c r="K189" i="4"/>
  <c r="J220" i="4"/>
  <c r="J221" i="4" l="1"/>
  <c r="L188" i="4"/>
  <c r="K188" i="4"/>
  <c r="K187" i="4" l="1"/>
  <c r="L187" i="4"/>
  <c r="J222" i="4"/>
  <c r="J223" i="4" l="1"/>
  <c r="K186" i="4"/>
  <c r="L186" i="4"/>
  <c r="K185" i="4" l="1"/>
  <c r="L185" i="4"/>
  <c r="J224" i="4"/>
  <c r="J225" i="4" l="1"/>
  <c r="K184" i="4"/>
  <c r="L184" i="4"/>
  <c r="K183" i="4" l="1"/>
  <c r="L183" i="4"/>
  <c r="J226" i="4"/>
  <c r="J227" i="4" l="1"/>
  <c r="L182" i="4"/>
  <c r="K182" i="4"/>
  <c r="K181" i="4" l="1"/>
  <c r="L181" i="4"/>
  <c r="J228" i="4"/>
  <c r="J229" i="4" l="1"/>
  <c r="K180" i="4"/>
  <c r="L180" i="4"/>
  <c r="J230" i="4" l="1"/>
  <c r="J231" i="4" l="1"/>
  <c r="J232" i="4" l="1"/>
  <c r="J233" i="4" l="1"/>
  <c r="J234" i="4" l="1"/>
  <c r="L234" i="4" l="1"/>
  <c r="K234" i="4"/>
  <c r="J235" i="4"/>
  <c r="J236" i="4" l="1"/>
  <c r="K233" i="4"/>
  <c r="L233" i="4"/>
  <c r="L232" i="4" l="1"/>
  <c r="K232" i="4"/>
  <c r="J237" i="4"/>
  <c r="J238" i="4" l="1"/>
  <c r="K231" i="4"/>
  <c r="L231" i="4"/>
  <c r="L230" i="4" l="1"/>
  <c r="K230" i="4"/>
  <c r="J239" i="4"/>
  <c r="J240" i="4" l="1"/>
  <c r="K229" i="4"/>
  <c r="L229" i="4"/>
  <c r="K228" i="4" l="1"/>
  <c r="L228" i="4"/>
  <c r="J241" i="4"/>
  <c r="J242" i="4" l="1"/>
  <c r="L227" i="4"/>
  <c r="K227" i="4"/>
  <c r="K226" i="4" l="1"/>
  <c r="L226" i="4"/>
  <c r="J243" i="4"/>
  <c r="J244" i="4" l="1"/>
  <c r="L225" i="4"/>
  <c r="K225" i="4"/>
  <c r="L224" i="4" l="1"/>
  <c r="K224" i="4"/>
  <c r="J245" i="4"/>
  <c r="J246" i="4" l="1"/>
  <c r="K223" i="4"/>
  <c r="L223" i="4"/>
  <c r="L222" i="4" l="1"/>
  <c r="K222" i="4"/>
  <c r="J247" i="4"/>
  <c r="J248" i="4" l="1"/>
  <c r="K221" i="4"/>
  <c r="L221" i="4"/>
  <c r="K220" i="4" l="1"/>
  <c r="L220" i="4"/>
  <c r="J249" i="4"/>
  <c r="J250" i="4" l="1"/>
  <c r="K219" i="4"/>
  <c r="L219" i="4"/>
  <c r="K218" i="4" l="1"/>
  <c r="L218" i="4"/>
  <c r="J251" i="4"/>
  <c r="J252" i="4" l="1"/>
  <c r="K217" i="4"/>
  <c r="L217" i="4"/>
  <c r="L216" i="4" l="1"/>
  <c r="K216" i="4"/>
  <c r="J253" i="4"/>
  <c r="J254" i="4" l="1"/>
  <c r="K215" i="4"/>
  <c r="L215" i="4"/>
  <c r="L214" i="4" l="1"/>
  <c r="K214" i="4"/>
  <c r="J255" i="4"/>
  <c r="J256" i="4" l="1"/>
  <c r="K213" i="4"/>
  <c r="L213" i="4"/>
  <c r="L212" i="4" l="1"/>
  <c r="K212" i="4"/>
  <c r="J257" i="4"/>
  <c r="J258" i="4" l="1"/>
  <c r="L211" i="4"/>
  <c r="K211" i="4"/>
  <c r="K210" i="4" l="1"/>
  <c r="L210" i="4"/>
  <c r="J259" i="4"/>
  <c r="J260" i="4" l="1"/>
  <c r="L259" i="4"/>
  <c r="K259" i="4"/>
  <c r="L209" i="4"/>
  <c r="K209" i="4"/>
  <c r="K208" i="4" l="1"/>
  <c r="L208" i="4"/>
  <c r="L258" i="4"/>
  <c r="K258" i="4"/>
  <c r="J261" i="4"/>
  <c r="J262" i="4" l="1"/>
  <c r="L257" i="4"/>
  <c r="K257" i="4"/>
  <c r="K207" i="4"/>
  <c r="L207" i="4"/>
  <c r="K206" i="4" l="1"/>
  <c r="L206" i="4"/>
  <c r="K256" i="4"/>
  <c r="L256" i="4"/>
  <c r="J263" i="4"/>
  <c r="J264" i="4" l="1"/>
  <c r="L255" i="4"/>
  <c r="K255" i="4"/>
  <c r="L205" i="4"/>
  <c r="K205" i="4"/>
  <c r="K254" i="4" l="1"/>
  <c r="L254" i="4"/>
  <c r="J265" i="4"/>
  <c r="J266" i="4" l="1"/>
  <c r="K253" i="4"/>
  <c r="L253" i="4"/>
  <c r="L252" i="4" l="1"/>
  <c r="K252" i="4"/>
  <c r="J267" i="4"/>
  <c r="J268" i="4" l="1"/>
  <c r="K251" i="4"/>
  <c r="L251" i="4"/>
  <c r="L250" i="4" l="1"/>
  <c r="K250" i="4"/>
  <c r="J269" i="4"/>
  <c r="J270" i="4" l="1"/>
  <c r="K249" i="4"/>
  <c r="L249" i="4"/>
  <c r="K248" i="4" l="1"/>
  <c r="L248" i="4"/>
  <c r="J271" i="4"/>
  <c r="J272" i="4" l="1"/>
  <c r="K247" i="4"/>
  <c r="L247" i="4"/>
  <c r="K246" i="4" l="1"/>
  <c r="L246" i="4"/>
  <c r="J273" i="4"/>
  <c r="J274" i="4" l="1"/>
  <c r="K245" i="4"/>
  <c r="L245" i="4"/>
  <c r="K244" i="4" l="1"/>
  <c r="L244" i="4"/>
  <c r="J275" i="4"/>
  <c r="J276" i="4" l="1"/>
  <c r="K243" i="4"/>
  <c r="L243" i="4"/>
  <c r="K242" i="4" l="1"/>
  <c r="L242" i="4"/>
  <c r="J277" i="4"/>
  <c r="J278" i="4" l="1"/>
  <c r="K241" i="4"/>
  <c r="L241" i="4"/>
  <c r="K240" i="4" l="1"/>
  <c r="L240" i="4"/>
  <c r="J279" i="4"/>
  <c r="J280" i="4" l="1"/>
  <c r="K239" i="4"/>
  <c r="L239" i="4"/>
  <c r="L238" i="4" l="1"/>
  <c r="K238" i="4"/>
  <c r="J281" i="4"/>
  <c r="J282" i="4" l="1"/>
  <c r="K237" i="4"/>
  <c r="L237" i="4"/>
  <c r="K236" i="4" l="1"/>
  <c r="L236" i="4"/>
  <c r="J283" i="4"/>
  <c r="J284" i="4" l="1"/>
  <c r="K235" i="4"/>
  <c r="L235" i="4"/>
  <c r="J285" i="4" l="1"/>
  <c r="J286" i="4" l="1"/>
  <c r="J287" i="4" l="1"/>
  <c r="J288" i="4" l="1"/>
  <c r="J289" i="4" l="1"/>
  <c r="J290" i="4" l="1"/>
  <c r="L289" i="4"/>
  <c r="K289" i="4"/>
  <c r="K288" i="4" l="1"/>
  <c r="L288" i="4"/>
  <c r="J291" i="4"/>
  <c r="J292" i="4" l="1"/>
  <c r="L287" i="4"/>
  <c r="K287" i="4"/>
  <c r="K286" i="4" l="1"/>
  <c r="L286" i="4"/>
  <c r="J293" i="4"/>
  <c r="J294" i="4" l="1"/>
  <c r="K285" i="4"/>
  <c r="L285" i="4"/>
  <c r="K284" i="4" l="1"/>
  <c r="L284" i="4"/>
  <c r="J295" i="4"/>
  <c r="J296" i="4" l="1"/>
  <c r="L283" i="4"/>
  <c r="K283" i="4"/>
  <c r="K282" i="4" l="1"/>
  <c r="L282" i="4"/>
  <c r="J297" i="4"/>
  <c r="J298" i="4" l="1"/>
  <c r="K281" i="4"/>
  <c r="L281" i="4"/>
  <c r="K280" i="4" l="1"/>
  <c r="L280" i="4"/>
  <c r="J299" i="4"/>
  <c r="J300" i="4" l="1"/>
  <c r="K279" i="4"/>
  <c r="L279" i="4"/>
  <c r="K278" i="4" l="1"/>
  <c r="L278" i="4"/>
  <c r="J301" i="4"/>
  <c r="J302" i="4" l="1"/>
  <c r="K277" i="4"/>
  <c r="L277" i="4"/>
  <c r="K276" i="4" l="1"/>
  <c r="L276" i="4"/>
  <c r="J303" i="4"/>
  <c r="J304" i="4" l="1"/>
  <c r="K275" i="4"/>
  <c r="L275" i="4"/>
  <c r="K274" i="4" l="1"/>
  <c r="L274" i="4"/>
  <c r="J305" i="4"/>
  <c r="J306" i="4" l="1"/>
  <c r="L273" i="4"/>
  <c r="K273" i="4"/>
  <c r="K272" i="4" l="1"/>
  <c r="L272" i="4"/>
  <c r="J307" i="4"/>
  <c r="J308" i="4" l="1"/>
  <c r="K271" i="4"/>
  <c r="L271" i="4"/>
  <c r="K270" i="4" l="1"/>
  <c r="L270" i="4"/>
  <c r="J309" i="4"/>
  <c r="J310" i="4" l="1"/>
  <c r="K269" i="4"/>
  <c r="L269" i="4"/>
  <c r="L268" i="4" l="1"/>
  <c r="K268" i="4"/>
  <c r="J311" i="4"/>
  <c r="J312" i="4" l="1"/>
  <c r="K267" i="4"/>
  <c r="L267" i="4"/>
  <c r="L266" i="4" l="1"/>
  <c r="K266" i="4"/>
  <c r="J313" i="4"/>
  <c r="J314" i="4" l="1"/>
  <c r="K265" i="4"/>
  <c r="L265" i="4"/>
  <c r="K264" i="4" l="1"/>
  <c r="L264" i="4"/>
  <c r="L314" i="4"/>
  <c r="J315" i="4"/>
  <c r="K314" i="4"/>
  <c r="L313" i="4" l="1"/>
  <c r="K313" i="4"/>
  <c r="J316" i="4"/>
  <c r="K263" i="4"/>
  <c r="L263" i="4"/>
  <c r="K262" i="4" l="1"/>
  <c r="L262" i="4"/>
  <c r="J317" i="4"/>
  <c r="K312" i="4"/>
  <c r="L312" i="4"/>
  <c r="K311" i="4" l="1"/>
  <c r="L311" i="4"/>
  <c r="J318" i="4"/>
  <c r="K261" i="4"/>
  <c r="L261" i="4"/>
  <c r="K260" i="4" l="1"/>
  <c r="L260" i="4"/>
  <c r="J319" i="4"/>
  <c r="K310" i="4"/>
  <c r="L310" i="4"/>
  <c r="K309" i="4" l="1"/>
  <c r="L309" i="4"/>
  <c r="J320" i="4"/>
  <c r="J321" i="4" l="1"/>
  <c r="K308" i="4"/>
  <c r="L308" i="4"/>
  <c r="K307" i="4" l="1"/>
  <c r="L307" i="4"/>
  <c r="J322" i="4"/>
  <c r="J323" i="4" l="1"/>
  <c r="K306" i="4"/>
  <c r="L306" i="4"/>
  <c r="L305" i="4" l="1"/>
  <c r="K305" i="4"/>
  <c r="J324" i="4"/>
  <c r="J325" i="4" l="1"/>
  <c r="L304" i="4"/>
  <c r="K304" i="4"/>
  <c r="L303" i="4" l="1"/>
  <c r="K303" i="4"/>
  <c r="J326" i="4"/>
  <c r="J327" i="4" l="1"/>
  <c r="K302" i="4"/>
  <c r="L302" i="4"/>
  <c r="K301" i="4" l="1"/>
  <c r="L301" i="4"/>
  <c r="J328" i="4"/>
  <c r="J329" i="4" l="1"/>
  <c r="L300" i="4"/>
  <c r="K300" i="4"/>
  <c r="K299" i="4" l="1"/>
  <c r="L299" i="4"/>
  <c r="J330" i="4"/>
  <c r="J331" i="4" l="1"/>
  <c r="K298" i="4"/>
  <c r="L298" i="4"/>
  <c r="K297" i="4" l="1"/>
  <c r="L297" i="4"/>
  <c r="J332" i="4"/>
  <c r="J333" i="4" l="1"/>
  <c r="L296" i="4"/>
  <c r="K296" i="4"/>
  <c r="L295" i="4" l="1"/>
  <c r="K295" i="4"/>
  <c r="J334" i="4"/>
  <c r="J335" i="4" l="1"/>
  <c r="K294" i="4"/>
  <c r="L294" i="4"/>
  <c r="K293" i="4" l="1"/>
  <c r="L293" i="4"/>
  <c r="J336" i="4"/>
  <c r="J337" i="4" l="1"/>
  <c r="L292" i="4"/>
  <c r="K292" i="4"/>
  <c r="K291" i="4" l="1"/>
  <c r="L291" i="4"/>
  <c r="J338" i="4"/>
  <c r="J339" i="4" l="1"/>
  <c r="L290" i="4"/>
  <c r="K290" i="4"/>
  <c r="J340" i="4" l="1"/>
  <c r="L339" i="4"/>
  <c r="K339" i="4"/>
  <c r="K338" i="4" l="1"/>
  <c r="L338" i="4"/>
  <c r="J341" i="4"/>
  <c r="J342" i="4" l="1"/>
  <c r="K337" i="4"/>
  <c r="L337" i="4"/>
  <c r="K336" i="4" l="1"/>
  <c r="L336" i="4"/>
  <c r="J343" i="4"/>
  <c r="J344" i="4" l="1"/>
  <c r="K335" i="4"/>
  <c r="L335" i="4"/>
  <c r="L334" i="4" l="1"/>
  <c r="K334" i="4"/>
  <c r="J345" i="4"/>
  <c r="K333" i="4" l="1"/>
  <c r="L333" i="4"/>
  <c r="J346" i="4"/>
  <c r="J347" i="4" l="1"/>
  <c r="K332" i="4"/>
  <c r="L332" i="4"/>
  <c r="L331" i="4" l="1"/>
  <c r="K331" i="4"/>
  <c r="J348" i="4"/>
  <c r="J349" i="4" l="1"/>
  <c r="K330" i="4"/>
  <c r="L330" i="4"/>
  <c r="L329" i="4" l="1"/>
  <c r="K329" i="4"/>
  <c r="J350" i="4"/>
  <c r="J351" i="4" l="1"/>
  <c r="K328" i="4"/>
  <c r="L328" i="4"/>
  <c r="K327" i="4" l="1"/>
  <c r="L327" i="4"/>
  <c r="J352" i="4"/>
  <c r="J353" i="4" l="1"/>
  <c r="K326" i="4"/>
  <c r="L326" i="4"/>
  <c r="L325" i="4" l="1"/>
  <c r="K325" i="4"/>
  <c r="J354" i="4"/>
  <c r="J355" i="4" l="1"/>
  <c r="L324" i="4"/>
  <c r="K324" i="4"/>
  <c r="L323" i="4" l="1"/>
  <c r="K323" i="4"/>
  <c r="J356" i="4"/>
  <c r="J357" i="4" l="1"/>
  <c r="K322" i="4"/>
  <c r="L322" i="4"/>
  <c r="L321" i="4" l="1"/>
  <c r="K321" i="4"/>
  <c r="J358" i="4"/>
  <c r="J359" i="4" l="1"/>
  <c r="K320" i="4"/>
  <c r="L320" i="4"/>
  <c r="K319" i="4" l="1"/>
  <c r="L319" i="4"/>
  <c r="J360" i="4"/>
  <c r="J361" i="4" l="1"/>
  <c r="L318" i="4"/>
  <c r="K318" i="4"/>
  <c r="L317" i="4" l="1"/>
  <c r="K317" i="4"/>
  <c r="J362" i="4"/>
  <c r="J363" i="4" l="1"/>
  <c r="L316" i="4"/>
  <c r="K316" i="4"/>
  <c r="J364" i="4" l="1"/>
  <c r="K315" i="4"/>
  <c r="L315" i="4"/>
  <c r="J365" i="4" l="1"/>
  <c r="J366" i="4" l="1"/>
  <c r="J367" i="4" l="1"/>
  <c r="J368" i="4" l="1"/>
  <c r="J369" i="4" l="1"/>
  <c r="J370" i="4" l="1"/>
  <c r="J371" i="4" l="1"/>
  <c r="J372" i="4" l="1"/>
  <c r="J373" i="4" l="1"/>
  <c r="J374" i="4" l="1"/>
  <c r="J375" i="4" l="1"/>
  <c r="J376" i="4" l="1"/>
  <c r="J377" i="4" l="1"/>
  <c r="J378" i="4" l="1"/>
  <c r="J379" i="4" l="1"/>
  <c r="J380" i="4" l="1"/>
  <c r="J381" i="4" l="1"/>
  <c r="J382" i="4" l="1"/>
  <c r="J383" i="4" l="1"/>
  <c r="J384" i="4" l="1"/>
  <c r="J385" i="4" l="1"/>
  <c r="L384" i="4"/>
  <c r="K384" i="4"/>
  <c r="L383" i="4" l="1"/>
  <c r="K383" i="4"/>
  <c r="J386" i="4"/>
  <c r="J387" i="4" l="1"/>
  <c r="K382" i="4"/>
  <c r="L382" i="4"/>
  <c r="L381" i="4" l="1"/>
  <c r="K381" i="4"/>
  <c r="J388" i="4"/>
  <c r="J389" i="4" l="1"/>
  <c r="L380" i="4"/>
  <c r="K380" i="4"/>
  <c r="K379" i="4" l="1"/>
  <c r="L379" i="4"/>
  <c r="J390" i="4"/>
  <c r="J391" i="4" l="1"/>
  <c r="L378" i="4"/>
  <c r="K378" i="4"/>
  <c r="K377" i="4" l="1"/>
  <c r="L377" i="4"/>
  <c r="J392" i="4"/>
  <c r="J393" i="4" l="1"/>
  <c r="K376" i="4"/>
  <c r="L376" i="4"/>
  <c r="L375" i="4" l="1"/>
  <c r="K375" i="4"/>
  <c r="J394" i="4"/>
  <c r="J395" i="4" l="1"/>
  <c r="L374" i="4"/>
  <c r="K374" i="4"/>
  <c r="L373" i="4" l="1"/>
  <c r="K373" i="4"/>
  <c r="J396" i="4"/>
  <c r="J397" i="4" l="1"/>
  <c r="L372" i="4"/>
  <c r="K372" i="4"/>
  <c r="L371" i="4" l="1"/>
  <c r="K371" i="4"/>
  <c r="J398" i="4"/>
  <c r="J399" i="4" l="1"/>
  <c r="L370" i="4"/>
  <c r="K370" i="4"/>
  <c r="K369" i="4" l="1"/>
  <c r="L369" i="4"/>
  <c r="J400" i="4"/>
  <c r="J401" i="4" l="1"/>
  <c r="K368" i="4"/>
  <c r="L368" i="4"/>
  <c r="L367" i="4" l="1"/>
  <c r="K367" i="4"/>
  <c r="J402" i="4"/>
  <c r="J403" i="4" l="1"/>
  <c r="L366" i="4"/>
  <c r="K366" i="4"/>
  <c r="L365" i="4" l="1"/>
  <c r="K365" i="4"/>
  <c r="J404" i="4"/>
  <c r="J405" i="4" l="1"/>
  <c r="L364" i="4"/>
  <c r="K364" i="4"/>
  <c r="L363" i="4" l="1"/>
  <c r="K363" i="4"/>
  <c r="J406" i="4"/>
  <c r="J407" i="4" l="1"/>
  <c r="L362" i="4"/>
  <c r="K362" i="4"/>
  <c r="K361" i="4" l="1"/>
  <c r="L361" i="4"/>
  <c r="J408" i="4"/>
  <c r="J409" i="4" l="1"/>
  <c r="K360" i="4"/>
  <c r="L360" i="4"/>
  <c r="L359" i="4" l="1"/>
  <c r="K359" i="4"/>
  <c r="J410" i="4"/>
  <c r="J411" i="4" l="1"/>
  <c r="K358" i="4"/>
  <c r="L358" i="4"/>
  <c r="L357" i="4" l="1"/>
  <c r="K357" i="4"/>
  <c r="J412" i="4"/>
  <c r="J413" i="4" l="1"/>
  <c r="L356" i="4"/>
  <c r="K356" i="4"/>
  <c r="K355" i="4" l="1"/>
  <c r="L355" i="4"/>
  <c r="J414" i="4"/>
  <c r="J415" i="4" l="1"/>
  <c r="L354" i="4"/>
  <c r="K354" i="4"/>
  <c r="K353" i="4" l="1"/>
  <c r="L353" i="4"/>
  <c r="J416" i="4"/>
  <c r="J417" i="4" l="1"/>
  <c r="K352" i="4"/>
  <c r="L352" i="4"/>
  <c r="L351" i="4" l="1"/>
  <c r="K351" i="4"/>
  <c r="J418" i="4"/>
  <c r="J419" i="4" l="1"/>
  <c r="K350" i="4"/>
  <c r="L350" i="4"/>
  <c r="L349" i="4" l="1"/>
  <c r="K349" i="4"/>
  <c r="J420" i="4"/>
  <c r="J421" i="4" l="1"/>
  <c r="L348" i="4"/>
  <c r="K348" i="4"/>
  <c r="L347" i="4" l="1"/>
  <c r="K347" i="4"/>
  <c r="J422" i="4"/>
  <c r="J423" i="4" l="1"/>
  <c r="L346" i="4"/>
  <c r="K346" i="4"/>
  <c r="L345" i="4" l="1"/>
  <c r="K345" i="4"/>
  <c r="J424" i="4"/>
  <c r="J425" i="4" l="1"/>
  <c r="L424" i="4"/>
  <c r="K424" i="4"/>
  <c r="L344" i="4"/>
  <c r="K344" i="4"/>
  <c r="L343" i="4" l="1"/>
  <c r="K343" i="4"/>
  <c r="L423" i="4"/>
  <c r="K423" i="4"/>
  <c r="J426" i="4"/>
  <c r="J427" i="4" l="1"/>
  <c r="K422" i="4"/>
  <c r="L422" i="4"/>
  <c r="L342" i="4"/>
  <c r="K342" i="4"/>
  <c r="K421" i="4" l="1"/>
  <c r="L421" i="4"/>
  <c r="L341" i="4"/>
  <c r="K341" i="4"/>
  <c r="J428" i="4"/>
  <c r="J429" i="4" l="1"/>
  <c r="K340" i="4"/>
  <c r="L340" i="4"/>
  <c r="K420" i="4"/>
  <c r="L420" i="4"/>
  <c r="L419" i="4" l="1"/>
  <c r="K419" i="4"/>
  <c r="J430" i="4"/>
  <c r="J431" i="4" l="1"/>
  <c r="L418" i="4"/>
  <c r="K418" i="4"/>
  <c r="K417" i="4" l="1"/>
  <c r="L417" i="4"/>
  <c r="J432" i="4"/>
  <c r="J433" i="4" l="1"/>
  <c r="K416" i="4"/>
  <c r="L416" i="4"/>
  <c r="L415" i="4" l="1"/>
  <c r="K415" i="4"/>
  <c r="J434" i="4"/>
  <c r="L414" i="4" l="1"/>
  <c r="K414" i="4"/>
  <c r="J435" i="4"/>
  <c r="J436" i="4" l="1"/>
  <c r="K413" i="4"/>
  <c r="L413" i="4"/>
  <c r="L412" i="4" l="1"/>
  <c r="K412" i="4"/>
  <c r="J437" i="4"/>
  <c r="J438" i="4" l="1"/>
  <c r="L411" i="4"/>
  <c r="K411" i="4"/>
  <c r="L410" i="4" l="1"/>
  <c r="K410" i="4"/>
  <c r="J439" i="4"/>
  <c r="J440" i="4" l="1"/>
  <c r="L409" i="4"/>
  <c r="K409" i="4"/>
  <c r="L408" i="4" l="1"/>
  <c r="K408" i="4"/>
  <c r="J441" i="4"/>
  <c r="J442" i="4" l="1"/>
  <c r="K407" i="4"/>
  <c r="L407" i="4"/>
  <c r="L406" i="4" l="1"/>
  <c r="K406" i="4"/>
  <c r="J443" i="4"/>
  <c r="J444" i="4" l="1"/>
  <c r="K405" i="4"/>
  <c r="L405" i="4"/>
  <c r="J445" i="4" l="1"/>
  <c r="L404" i="4"/>
  <c r="K404" i="4"/>
  <c r="K403" i="4" l="1"/>
  <c r="L403" i="4"/>
  <c r="J446" i="4"/>
  <c r="J447" i="4" l="1"/>
  <c r="K402" i="4"/>
  <c r="L402" i="4"/>
  <c r="K401" i="4" l="1"/>
  <c r="L401" i="4"/>
  <c r="J448" i="4"/>
  <c r="J449" i="4" l="1"/>
  <c r="L400" i="4"/>
  <c r="K400" i="4"/>
  <c r="L399" i="4" l="1"/>
  <c r="K399" i="4"/>
  <c r="J450" i="4"/>
  <c r="J451" i="4" l="1"/>
  <c r="K398" i="4"/>
  <c r="L398" i="4"/>
  <c r="L397" i="4" l="1"/>
  <c r="K397" i="4"/>
  <c r="J452" i="4"/>
  <c r="J453" i="4" l="1"/>
  <c r="L396" i="4"/>
  <c r="K396" i="4"/>
  <c r="L395" i="4" l="1"/>
  <c r="K395" i="4"/>
  <c r="J454" i="4"/>
  <c r="J455" i="4" l="1"/>
  <c r="K394" i="4"/>
  <c r="L394" i="4"/>
  <c r="K393" i="4" l="1"/>
  <c r="L393" i="4"/>
  <c r="J456" i="4"/>
  <c r="J457" i="4" l="1"/>
  <c r="L392" i="4"/>
  <c r="K392" i="4"/>
  <c r="K391" i="4" l="1"/>
  <c r="L391" i="4"/>
  <c r="J458" i="4"/>
  <c r="J459" i="4" l="1"/>
  <c r="L390" i="4"/>
  <c r="K390" i="4"/>
  <c r="K389" i="4" l="1"/>
  <c r="L389" i="4"/>
  <c r="J460" i="4"/>
  <c r="J461" i="4" l="1"/>
  <c r="K388" i="4"/>
  <c r="L388" i="4"/>
  <c r="L387" i="4" l="1"/>
  <c r="K387" i="4"/>
  <c r="J462" i="4"/>
  <c r="J463" i="4" l="1"/>
  <c r="L386" i="4"/>
  <c r="K386" i="4"/>
  <c r="L385" i="4" l="1"/>
  <c r="K385" i="4"/>
  <c r="J464" i="4"/>
  <c r="L464" i="4" l="1"/>
  <c r="J465" i="4"/>
  <c r="K464" i="4"/>
  <c r="K463" i="4" l="1"/>
  <c r="L463" i="4"/>
  <c r="J466" i="4"/>
  <c r="J467" i="4" l="1"/>
  <c r="L462" i="4"/>
  <c r="K462" i="4"/>
  <c r="L461" i="4" l="1"/>
  <c r="K461" i="4"/>
  <c r="J468" i="4"/>
  <c r="J469" i="4" l="1"/>
  <c r="K460" i="4"/>
  <c r="L460" i="4"/>
  <c r="K459" i="4" l="1"/>
  <c r="L459" i="4"/>
  <c r="J470" i="4"/>
  <c r="J471" i="4" l="1"/>
  <c r="K458" i="4"/>
  <c r="L458" i="4"/>
  <c r="L457" i="4" l="1"/>
  <c r="K457" i="4"/>
  <c r="J472" i="4"/>
  <c r="J473" i="4" l="1"/>
  <c r="K456" i="4"/>
  <c r="L456" i="4"/>
  <c r="K455" i="4" l="1"/>
  <c r="L455" i="4"/>
  <c r="J474" i="4"/>
  <c r="J475" i="4" l="1"/>
  <c r="K454" i="4"/>
  <c r="L454" i="4"/>
  <c r="L453" i="4" l="1"/>
  <c r="K453" i="4"/>
  <c r="J476" i="4"/>
  <c r="J477" i="4" l="1"/>
  <c r="K452" i="4"/>
  <c r="L452" i="4"/>
  <c r="K451" i="4" l="1"/>
  <c r="L451" i="4"/>
  <c r="J478" i="4"/>
  <c r="J479" i="4" l="1"/>
  <c r="K450" i="4"/>
  <c r="L450" i="4"/>
  <c r="L449" i="4" l="1"/>
  <c r="K449" i="4"/>
  <c r="J480" i="4"/>
  <c r="L479" i="4"/>
  <c r="K479" i="4"/>
  <c r="K478" i="4" l="1"/>
  <c r="L478" i="4"/>
  <c r="J481" i="4"/>
  <c r="K448" i="4"/>
  <c r="L448" i="4"/>
  <c r="L447" i="4" l="1"/>
  <c r="K447" i="4"/>
  <c r="J482" i="4"/>
  <c r="K477" i="4"/>
  <c r="L477" i="4"/>
  <c r="L476" i="4" l="1"/>
  <c r="K476" i="4"/>
  <c r="J483" i="4"/>
  <c r="L446" i="4"/>
  <c r="K446" i="4"/>
  <c r="L445" i="4" l="1"/>
  <c r="K445" i="4"/>
  <c r="J484" i="4"/>
  <c r="K475" i="4"/>
  <c r="L475" i="4"/>
  <c r="L474" i="4" l="1"/>
  <c r="K474" i="4"/>
  <c r="J485" i="4"/>
  <c r="K444" i="4"/>
  <c r="L444" i="4"/>
  <c r="J486" i="4" l="1"/>
  <c r="K473" i="4"/>
  <c r="L473" i="4"/>
  <c r="K443" i="4"/>
  <c r="L443" i="4"/>
  <c r="K472" i="4" l="1"/>
  <c r="L472" i="4"/>
  <c r="J487" i="4"/>
  <c r="L442" i="4"/>
  <c r="K442" i="4"/>
  <c r="K441" i="4" l="1"/>
  <c r="L441" i="4"/>
  <c r="J488" i="4"/>
  <c r="L471" i="4"/>
  <c r="K471" i="4"/>
  <c r="J489" i="4" l="1"/>
  <c r="K470" i="4"/>
  <c r="L470" i="4"/>
  <c r="K440" i="4"/>
  <c r="L440" i="4"/>
  <c r="L439" i="4" l="1"/>
  <c r="K439" i="4"/>
  <c r="K469" i="4"/>
  <c r="L469" i="4"/>
  <c r="J490" i="4"/>
  <c r="J491" i="4" l="1"/>
  <c r="L468" i="4"/>
  <c r="K468" i="4"/>
  <c r="L438" i="4"/>
  <c r="K438" i="4"/>
  <c r="K467" i="4" l="1"/>
  <c r="L467" i="4"/>
  <c r="J492" i="4"/>
  <c r="K437" i="4"/>
  <c r="L437" i="4"/>
  <c r="J493" i="4" l="1"/>
  <c r="K436" i="4"/>
  <c r="L436" i="4"/>
  <c r="L466" i="4"/>
  <c r="K466" i="4"/>
  <c r="K465" i="4" l="1"/>
  <c r="L465" i="4"/>
  <c r="K435" i="4"/>
  <c r="L435" i="4"/>
  <c r="J494" i="4"/>
  <c r="L494" i="4" l="1"/>
  <c r="K494" i="4"/>
  <c r="J495" i="4"/>
  <c r="K434" i="4"/>
  <c r="L434" i="4"/>
  <c r="L433" i="4" l="1"/>
  <c r="K433" i="4"/>
  <c r="J496" i="4"/>
  <c r="L493" i="4"/>
  <c r="K493" i="4"/>
  <c r="K492" i="4" l="1"/>
  <c r="L492" i="4"/>
  <c r="J497" i="4"/>
  <c r="K432" i="4"/>
  <c r="L432" i="4"/>
  <c r="J498" i="4" l="1"/>
  <c r="L431" i="4"/>
  <c r="K431" i="4"/>
  <c r="L491" i="4"/>
  <c r="K491" i="4"/>
  <c r="K490" i="4" l="1"/>
  <c r="L490" i="4"/>
  <c r="J499" i="4"/>
  <c r="L430" i="4"/>
  <c r="K430" i="4"/>
  <c r="K429" i="4" l="1"/>
  <c r="L429" i="4"/>
  <c r="J500" i="4"/>
  <c r="L489" i="4"/>
  <c r="K489" i="4"/>
  <c r="J501" i="4" l="1"/>
  <c r="K488" i="4"/>
  <c r="L488" i="4"/>
  <c r="L428" i="4"/>
  <c r="K428" i="4"/>
  <c r="K427" i="4" l="1"/>
  <c r="L427" i="4"/>
  <c r="K487" i="4"/>
  <c r="L487" i="4"/>
  <c r="J502" i="4"/>
  <c r="J503" i="4" l="1"/>
  <c r="K486" i="4"/>
  <c r="L486" i="4"/>
  <c r="L426" i="4"/>
  <c r="K426" i="4"/>
  <c r="K485" i="4" l="1"/>
  <c r="L485" i="4"/>
  <c r="K425" i="4"/>
  <c r="L425" i="4"/>
  <c r="J504" i="4"/>
  <c r="J505" i="4" l="1"/>
  <c r="K484" i="4"/>
  <c r="L484" i="4"/>
  <c r="L483" i="4" l="1"/>
  <c r="K483" i="4"/>
  <c r="J506" i="4"/>
  <c r="J507" i="4" l="1"/>
  <c r="L482" i="4"/>
  <c r="K482" i="4"/>
  <c r="K481" i="4" l="1"/>
  <c r="L481" i="4"/>
  <c r="J508" i="4"/>
  <c r="J509" i="4" l="1"/>
  <c r="L480" i="4"/>
  <c r="K480" i="4"/>
  <c r="J510" i="4" l="1"/>
  <c r="J511" i="4" l="1"/>
  <c r="J512" i="4" l="1"/>
  <c r="J513" i="4" l="1"/>
  <c r="J514" i="4" l="1"/>
  <c r="J515" i="4" l="1"/>
  <c r="J516" i="4" l="1"/>
  <c r="J517" i="4" l="1"/>
  <c r="J518" i="4" l="1"/>
  <c r="J519" i="4" l="1"/>
  <c r="J520" i="4" l="1"/>
  <c r="J521" i="4" l="1"/>
  <c r="J522" i="4" l="1"/>
  <c r="J523" i="4" l="1"/>
  <c r="J524" i="4" l="1"/>
  <c r="L524" i="4" l="1"/>
  <c r="K524" i="4"/>
  <c r="J525" i="4"/>
  <c r="J526" i="4" l="1"/>
  <c r="K523" i="4"/>
  <c r="L523" i="4"/>
  <c r="K522" i="4" l="1"/>
  <c r="L522" i="4"/>
  <c r="J527" i="4"/>
  <c r="J528" i="4" l="1"/>
  <c r="K521" i="4"/>
  <c r="L521" i="4"/>
  <c r="K520" i="4" l="1"/>
  <c r="L520" i="4"/>
  <c r="J529" i="4"/>
  <c r="J530" i="4" l="1"/>
  <c r="K519" i="4"/>
  <c r="L519" i="4"/>
  <c r="L518" i="4" l="1"/>
  <c r="K518" i="4"/>
  <c r="J531" i="4"/>
  <c r="J532" i="4" l="1"/>
  <c r="K517" i="4"/>
  <c r="L517" i="4"/>
  <c r="K516" i="4" l="1"/>
  <c r="L516" i="4"/>
  <c r="J533" i="4"/>
  <c r="J534" i="4" l="1"/>
  <c r="L515" i="4"/>
  <c r="K515" i="4"/>
  <c r="K514" i="4" l="1"/>
  <c r="L514" i="4"/>
  <c r="J535" i="4"/>
  <c r="J536" i="4" l="1"/>
  <c r="K513" i="4"/>
  <c r="L513" i="4"/>
  <c r="L512" i="4" l="1"/>
  <c r="K512" i="4"/>
  <c r="J537" i="4"/>
  <c r="J538" i="4" l="1"/>
  <c r="K511" i="4"/>
  <c r="L511" i="4"/>
  <c r="L510" i="4" l="1"/>
  <c r="K510" i="4"/>
  <c r="J539" i="4"/>
  <c r="J540" i="4" l="1"/>
  <c r="K509" i="4"/>
  <c r="L509" i="4"/>
  <c r="K508" i="4" l="1"/>
  <c r="L508" i="4"/>
  <c r="J541" i="4"/>
  <c r="J542" i="4" l="1"/>
  <c r="L507" i="4"/>
  <c r="K507" i="4"/>
  <c r="L506" i="4" l="1"/>
  <c r="K506" i="4"/>
  <c r="J543" i="4"/>
  <c r="J544" i="4" l="1"/>
  <c r="K505" i="4"/>
  <c r="L505" i="4"/>
  <c r="L504" i="4" l="1"/>
  <c r="K504" i="4"/>
  <c r="J545" i="4"/>
  <c r="J546" i="4" l="1"/>
  <c r="L503" i="4"/>
  <c r="K503" i="4"/>
  <c r="L502" i="4" l="1"/>
  <c r="K502" i="4"/>
  <c r="J547" i="4"/>
  <c r="J548" i="4" l="1"/>
  <c r="K501" i="4"/>
  <c r="L501" i="4"/>
  <c r="K500" i="4" l="1"/>
  <c r="L500" i="4"/>
  <c r="J549" i="4"/>
  <c r="K549" i="4" l="1"/>
  <c r="J550" i="4"/>
  <c r="L549" i="4"/>
  <c r="K499" i="4"/>
  <c r="L499" i="4"/>
  <c r="K498" i="4" l="1"/>
  <c r="L498" i="4"/>
  <c r="J551" i="4"/>
  <c r="L548" i="4"/>
  <c r="K548" i="4"/>
  <c r="J552" i="4" l="1"/>
  <c r="L547" i="4"/>
  <c r="K547" i="4"/>
  <c r="K497" i="4"/>
  <c r="L497" i="4"/>
  <c r="K546" i="4" l="1"/>
  <c r="L546" i="4"/>
  <c r="J553" i="4"/>
  <c r="L496" i="4"/>
  <c r="K496" i="4"/>
  <c r="K495" i="4" l="1"/>
  <c r="L495" i="4"/>
  <c r="J554" i="4"/>
  <c r="K545" i="4"/>
  <c r="L545" i="4"/>
  <c r="L544" i="4" l="1"/>
  <c r="K544" i="4"/>
  <c r="J555" i="4"/>
  <c r="J556" i="4" l="1"/>
  <c r="L543" i="4"/>
  <c r="K543" i="4"/>
  <c r="K542" i="4" l="1"/>
  <c r="L542" i="4"/>
  <c r="J557" i="4"/>
  <c r="J558" i="4" l="1"/>
  <c r="L541" i="4"/>
  <c r="K541" i="4"/>
  <c r="K540" i="4" l="1"/>
  <c r="L540" i="4"/>
  <c r="J559" i="4"/>
  <c r="J560" i="4" l="1"/>
  <c r="K539" i="4"/>
  <c r="L539" i="4"/>
  <c r="L538" i="4" l="1"/>
  <c r="K538" i="4"/>
  <c r="J561" i="4"/>
  <c r="J562" i="4" l="1"/>
  <c r="L537" i="4"/>
  <c r="K537" i="4"/>
  <c r="K536" i="4" l="1"/>
  <c r="L536" i="4"/>
  <c r="J563" i="4"/>
  <c r="J564" i="4" l="1"/>
  <c r="L535" i="4"/>
  <c r="K535" i="4"/>
  <c r="L534" i="4" l="1"/>
  <c r="K534" i="4"/>
  <c r="J565" i="4"/>
  <c r="J566" i="4" l="1"/>
  <c r="L533" i="4"/>
  <c r="K533" i="4"/>
  <c r="J567" i="4" l="1"/>
  <c r="L532" i="4"/>
  <c r="K532" i="4"/>
  <c r="K531" i="4" l="1"/>
  <c r="L531" i="4"/>
  <c r="J568" i="4"/>
  <c r="J569" i="4" l="1"/>
  <c r="L530" i="4"/>
  <c r="K530" i="4"/>
  <c r="J570" i="4" l="1"/>
  <c r="K529" i="4"/>
  <c r="L529" i="4"/>
  <c r="K528" i="4" l="1"/>
  <c r="L528" i="4"/>
  <c r="J571" i="4"/>
  <c r="J572" i="4" l="1"/>
  <c r="L527" i="4"/>
  <c r="K527" i="4"/>
  <c r="K526" i="4" l="1"/>
  <c r="L526" i="4"/>
  <c r="J573" i="4"/>
  <c r="J574" i="4" l="1"/>
  <c r="K525" i="4"/>
  <c r="L525" i="4"/>
  <c r="J575" i="4" l="1"/>
  <c r="J576" i="4" l="1"/>
  <c r="J577" i="4" l="1"/>
  <c r="J578" i="4" l="1"/>
  <c r="J579" i="4" l="1"/>
  <c r="J580" i="4" l="1"/>
  <c r="J581" i="4" l="1"/>
  <c r="J582" i="4" l="1"/>
  <c r="J583" i="4" l="1"/>
  <c r="J584" i="4" l="1"/>
  <c r="J585" i="4" l="1"/>
  <c r="J586" i="4" l="1"/>
  <c r="J587" i="4" l="1"/>
  <c r="J588" i="4" l="1"/>
  <c r="J589" i="4" l="1"/>
  <c r="J590" i="4" l="1"/>
  <c r="J591" i="4" l="1"/>
  <c r="J592" i="4" l="1"/>
  <c r="J593" i="4" l="1"/>
  <c r="J594" i="4" l="1"/>
  <c r="L594" i="4" l="1"/>
  <c r="K594" i="4"/>
  <c r="J595" i="4"/>
  <c r="J596" i="4" l="1"/>
  <c r="K593" i="4"/>
  <c r="L593" i="4"/>
  <c r="K592" i="4" l="1"/>
  <c r="L592" i="4"/>
  <c r="J597" i="4"/>
  <c r="J598" i="4" l="1"/>
  <c r="K591" i="4"/>
  <c r="L591" i="4"/>
  <c r="L590" i="4" l="1"/>
  <c r="K590" i="4"/>
  <c r="J599" i="4"/>
  <c r="K589" i="4" l="1"/>
  <c r="L589" i="4"/>
  <c r="J600" i="4"/>
  <c r="J601" i="4" l="1"/>
  <c r="K588" i="4"/>
  <c r="L588" i="4"/>
  <c r="K587" i="4" l="1"/>
  <c r="L587" i="4"/>
  <c r="J602" i="4"/>
  <c r="J603" i="4" l="1"/>
  <c r="K586" i="4"/>
  <c r="L586" i="4"/>
  <c r="K585" i="4" l="1"/>
  <c r="L585" i="4"/>
  <c r="J604" i="4"/>
  <c r="J605" i="4" l="1"/>
  <c r="K584" i="4"/>
  <c r="L584" i="4"/>
  <c r="K583" i="4" l="1"/>
  <c r="L583" i="4"/>
  <c r="J606" i="4"/>
  <c r="J607" i="4" l="1"/>
  <c r="K582" i="4"/>
  <c r="L582" i="4"/>
  <c r="K581" i="4" l="1"/>
  <c r="L581" i="4"/>
  <c r="J608" i="4"/>
  <c r="J609" i="4" l="1"/>
  <c r="K580" i="4"/>
  <c r="L580" i="4"/>
  <c r="K579" i="4" l="1"/>
  <c r="L579" i="4"/>
  <c r="J610" i="4"/>
  <c r="J611" i="4" l="1"/>
  <c r="L578" i="4"/>
  <c r="K578" i="4"/>
  <c r="K577" i="4" l="1"/>
  <c r="L577" i="4"/>
  <c r="J612" i="4"/>
  <c r="J613" i="4" l="1"/>
  <c r="L576" i="4"/>
  <c r="K576" i="4"/>
  <c r="J614" i="4" l="1"/>
  <c r="K575" i="4"/>
  <c r="L575" i="4"/>
  <c r="L574" i="4" l="1"/>
  <c r="K574" i="4"/>
  <c r="J615" i="4"/>
  <c r="J616" i="4" l="1"/>
  <c r="K573" i="4"/>
  <c r="L573" i="4"/>
  <c r="L572" i="4" l="1"/>
  <c r="K572" i="4"/>
  <c r="J617" i="4"/>
  <c r="J618" i="4" l="1"/>
  <c r="K571" i="4"/>
  <c r="L571" i="4"/>
  <c r="L570" i="4" l="1"/>
  <c r="K570" i="4"/>
  <c r="J619" i="4"/>
  <c r="J620" i="4" l="1"/>
  <c r="K569" i="4"/>
  <c r="L569" i="4"/>
  <c r="L568" i="4" l="1"/>
  <c r="K568" i="4"/>
  <c r="J621" i="4"/>
  <c r="J622" i="4" l="1"/>
  <c r="K567" i="4"/>
  <c r="L567" i="4"/>
  <c r="K566" i="4" l="1"/>
  <c r="L566" i="4"/>
  <c r="J623" i="4"/>
  <c r="J624" i="4" l="1"/>
  <c r="K565" i="4"/>
  <c r="L565" i="4"/>
  <c r="K564" i="4" l="1"/>
  <c r="L564" i="4"/>
  <c r="J625" i="4"/>
  <c r="J626" i="4" l="1"/>
  <c r="L563" i="4"/>
  <c r="K563" i="4"/>
  <c r="L562" i="4" l="1"/>
  <c r="K562" i="4"/>
  <c r="J627" i="4"/>
  <c r="J628" i="4" l="1"/>
  <c r="K561" i="4"/>
  <c r="L561" i="4"/>
  <c r="L560" i="4" l="1"/>
  <c r="K560" i="4"/>
  <c r="J629" i="4"/>
  <c r="K629" i="4" l="1"/>
  <c r="J630" i="4"/>
  <c r="L629" i="4"/>
  <c r="K559" i="4"/>
  <c r="L559" i="4"/>
  <c r="L558" i="4" l="1"/>
  <c r="K558" i="4"/>
  <c r="J631" i="4"/>
  <c r="K628" i="4"/>
  <c r="L628" i="4"/>
  <c r="L627" i="4" l="1"/>
  <c r="K627" i="4"/>
  <c r="J632" i="4"/>
  <c r="K557" i="4"/>
  <c r="L557" i="4"/>
  <c r="L556" i="4" l="1"/>
  <c r="K556" i="4"/>
  <c r="J633" i="4"/>
  <c r="L626" i="4"/>
  <c r="K626" i="4"/>
  <c r="J634" i="4" l="1"/>
  <c r="K625" i="4"/>
  <c r="L625" i="4"/>
  <c r="L555" i="4"/>
  <c r="K555" i="4"/>
  <c r="K554" i="4" l="1"/>
  <c r="L554" i="4"/>
  <c r="K624" i="4"/>
  <c r="L624" i="4"/>
  <c r="J635" i="4"/>
  <c r="J636" i="4" l="1"/>
  <c r="K623" i="4"/>
  <c r="L623" i="4"/>
  <c r="L553" i="4"/>
  <c r="K553" i="4"/>
  <c r="L552" i="4" l="1"/>
  <c r="K552" i="4"/>
  <c r="K622" i="4"/>
  <c r="L622" i="4"/>
  <c r="J637" i="4"/>
  <c r="J638" i="4" l="1"/>
  <c r="K621" i="4"/>
  <c r="L621" i="4"/>
  <c r="K551" i="4"/>
  <c r="L551" i="4"/>
  <c r="L550" i="4" l="1"/>
  <c r="K550" i="4"/>
  <c r="K620" i="4"/>
  <c r="L620" i="4"/>
  <c r="J639" i="4"/>
  <c r="J640" i="4" l="1"/>
  <c r="L619" i="4"/>
  <c r="K619" i="4"/>
  <c r="K618" i="4" l="1"/>
  <c r="L618" i="4"/>
  <c r="J641" i="4"/>
  <c r="J642" i="4" l="1"/>
  <c r="K617" i="4"/>
  <c r="L617" i="4"/>
  <c r="L616" i="4" l="1"/>
  <c r="K616" i="4"/>
  <c r="J643" i="4"/>
  <c r="J644" i="4" l="1"/>
  <c r="K615" i="4"/>
  <c r="L615" i="4"/>
  <c r="K614" i="4" l="1"/>
  <c r="L614" i="4"/>
  <c r="J645" i="4"/>
  <c r="J646" i="4" l="1"/>
  <c r="K613" i="4"/>
  <c r="L613" i="4"/>
  <c r="L612" i="4" l="1"/>
  <c r="K612" i="4"/>
  <c r="J647" i="4"/>
  <c r="K611" i="4" l="1"/>
  <c r="L611" i="4"/>
  <c r="J648" i="4"/>
  <c r="J649" i="4" l="1"/>
  <c r="K610" i="4"/>
  <c r="L610" i="4"/>
  <c r="K609" i="4" l="1"/>
  <c r="L609" i="4"/>
  <c r="J650" i="4"/>
  <c r="J651" i="4" l="1"/>
  <c r="K608" i="4"/>
  <c r="L608" i="4"/>
  <c r="K607" i="4" l="1"/>
  <c r="L607" i="4"/>
  <c r="J652" i="4"/>
  <c r="J653" i="4" l="1"/>
  <c r="K606" i="4"/>
  <c r="L606" i="4"/>
  <c r="K605" i="4" l="1"/>
  <c r="L605" i="4"/>
  <c r="J654" i="4"/>
  <c r="J655" i="4" l="1"/>
  <c r="L654" i="4"/>
  <c r="K654" i="4"/>
  <c r="K604" i="4"/>
  <c r="L604" i="4"/>
  <c r="K603" i="4" l="1"/>
  <c r="L603" i="4"/>
  <c r="L653" i="4"/>
  <c r="K653" i="4"/>
  <c r="J656" i="4"/>
  <c r="K652" i="4" l="1"/>
  <c r="L652" i="4"/>
  <c r="J657" i="4"/>
  <c r="K602" i="4"/>
  <c r="L602" i="4"/>
  <c r="J658" i="4" l="1"/>
  <c r="K601" i="4"/>
  <c r="L601" i="4"/>
  <c r="K651" i="4"/>
  <c r="L651" i="4"/>
  <c r="L650" i="4" l="1"/>
  <c r="K650" i="4"/>
  <c r="K600" i="4"/>
  <c r="L600" i="4"/>
  <c r="J659" i="4"/>
  <c r="J660" i="4" l="1"/>
  <c r="K649" i="4"/>
  <c r="L649" i="4"/>
  <c r="L599" i="4"/>
  <c r="K599" i="4"/>
  <c r="J661" i="4" l="1"/>
  <c r="K598" i="4"/>
  <c r="L598" i="4"/>
  <c r="L648" i="4"/>
  <c r="K648" i="4"/>
  <c r="K647" i="4" l="1"/>
  <c r="L647" i="4"/>
  <c r="K597" i="4"/>
  <c r="L597" i="4"/>
  <c r="J662" i="4"/>
  <c r="J663" i="4" l="1"/>
  <c r="L596" i="4"/>
  <c r="K596" i="4"/>
  <c r="K646" i="4"/>
  <c r="L646" i="4"/>
  <c r="K595" i="4" l="1"/>
  <c r="L595" i="4"/>
  <c r="K645" i="4"/>
  <c r="L645" i="4"/>
  <c r="J664" i="4"/>
  <c r="J665" i="4" l="1"/>
  <c r="L644" i="4"/>
  <c r="K644" i="4"/>
  <c r="K643" i="4" l="1"/>
  <c r="L643" i="4"/>
  <c r="J666" i="4"/>
  <c r="J667" i="4" l="1"/>
  <c r="K642" i="4"/>
  <c r="L642" i="4"/>
  <c r="K641" i="4" l="1"/>
  <c r="L641" i="4"/>
  <c r="J668" i="4"/>
  <c r="J669" i="4" l="1"/>
  <c r="L640" i="4"/>
  <c r="K640" i="4"/>
  <c r="L639" i="4" l="1"/>
  <c r="K639" i="4"/>
  <c r="K669" i="4"/>
  <c r="L669" i="4"/>
  <c r="W15" i="1" l="1"/>
  <c r="W6" i="1"/>
  <c r="W16" i="1"/>
  <c r="W5" i="1"/>
  <c r="W13" i="1"/>
  <c r="O6" i="1"/>
  <c r="O13" i="1"/>
  <c r="O16" i="1"/>
  <c r="O15" i="1"/>
  <c r="O5" i="1"/>
  <c r="K668" i="4"/>
  <c r="L668" i="4"/>
  <c r="K638" i="4"/>
  <c r="L638" i="4"/>
  <c r="L637" i="4" l="1"/>
  <c r="K637" i="4"/>
  <c r="L667" i="4"/>
  <c r="K667" i="4"/>
  <c r="K666" i="4" l="1"/>
  <c r="L666" i="4"/>
  <c r="K636" i="4"/>
  <c r="L636" i="4"/>
  <c r="K635" i="4" l="1"/>
  <c r="L635" i="4"/>
  <c r="L665" i="4"/>
  <c r="K665" i="4"/>
  <c r="K664" i="4" l="1"/>
  <c r="L664" i="4"/>
  <c r="L634" i="4"/>
  <c r="K634" i="4"/>
  <c r="K633" i="4" l="1"/>
  <c r="L633" i="4"/>
  <c r="L663" i="4"/>
  <c r="K663" i="4"/>
  <c r="L662" i="4" l="1"/>
  <c r="K662" i="4"/>
  <c r="L632" i="4"/>
  <c r="K632" i="4"/>
  <c r="K631" i="4" l="1"/>
  <c r="L631" i="4"/>
  <c r="L661" i="4"/>
  <c r="K661" i="4"/>
  <c r="K660" i="4" l="1"/>
  <c r="L660" i="4"/>
  <c r="L630" i="4"/>
  <c r="K630" i="4"/>
  <c r="L659" i="4" l="1"/>
  <c r="K659" i="4"/>
  <c r="K658" i="4" l="1"/>
  <c r="L658" i="4"/>
  <c r="L657" i="4" l="1"/>
  <c r="K657" i="4"/>
  <c r="K656" i="4" l="1"/>
  <c r="L656" i="4"/>
  <c r="K655" i="4" l="1"/>
  <c r="L655" i="4"/>
</calcChain>
</file>

<file path=xl/comments1.xml><?xml version="1.0" encoding="utf-8"?>
<comments xmlns="http://schemas.openxmlformats.org/spreadsheetml/2006/main">
  <authors>
    <author>Manuel José Ortiz Rangel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>Manuel José Ortiz Rangel:</t>
        </r>
        <r>
          <rPr>
            <sz val="9"/>
            <color indexed="81"/>
            <rFont val="Tahoma"/>
            <family val="2"/>
          </rPr>
          <t xml:space="preserve">
TABLA 2.3 - ADENDA MODIFICATORIA ESSA 2014
PAG. 3</t>
        </r>
      </text>
    </comment>
  </commentList>
</comments>
</file>

<file path=xl/comments2.xml><?xml version="1.0" encoding="utf-8"?>
<comments xmlns="http://schemas.openxmlformats.org/spreadsheetml/2006/main">
  <authors>
    <author>Manuel José Ortiz Rangel</author>
  </authors>
  <commentList>
    <comment ref="B3" authorId="0" shapeId="0">
      <text>
        <r>
          <rPr>
            <b/>
            <sz val="9"/>
            <color indexed="81"/>
            <rFont val="Tahoma"/>
            <family val="2"/>
          </rPr>
          <t>Manuel José Ortiz Rangel:</t>
        </r>
        <r>
          <rPr>
            <sz val="9"/>
            <color indexed="81"/>
            <rFont val="Tahoma"/>
            <family val="2"/>
          </rPr>
          <t xml:space="preserve">
Tabla 3.26 NORMA ESSA
Pag. 50
FACTORES DE CORRECCIÓN SEGÚN TABLA 3.26 NUEVA NORMA ESSA
LA CONFIGURACIÓN FFF ES EXCLUSIVA PARA CARGAS TRIFÁSICAS.</t>
        </r>
      </text>
    </comment>
  </commentList>
</comments>
</file>

<file path=xl/comments3.xml><?xml version="1.0" encoding="utf-8"?>
<comments xmlns="http://schemas.openxmlformats.org/spreadsheetml/2006/main">
  <authors>
    <author>Manuel J. Ortiz R.</author>
  </authors>
  <commentList>
    <comment ref="H3" authorId="0" shapeId="0">
      <text>
        <r>
          <rPr>
            <b/>
            <sz val="9"/>
            <color indexed="81"/>
            <rFont val="Tahoma"/>
            <family val="2"/>
          </rPr>
          <t>Manuel J. Ortiz R.:</t>
        </r>
        <r>
          <rPr>
            <sz val="9"/>
            <color indexed="81"/>
            <rFont val="Tahoma"/>
            <family val="2"/>
          </rPr>
          <t xml:space="preserve">
SB: SISTEMA BALANCEADO
NB: SISTEMA NO BALANCEADO</t>
        </r>
      </text>
    </comment>
    <comment ref="J3" authorId="0" shapeId="0">
      <text>
        <r>
          <rPr>
            <b/>
            <sz val="8"/>
            <color indexed="81"/>
            <rFont val="Tahoma"/>
            <family val="2"/>
          </rPr>
          <t>Manuel J. Ortiz R.:</t>
        </r>
        <r>
          <rPr>
            <sz val="8"/>
            <color indexed="81"/>
            <rFont val="Tahoma"/>
            <family val="2"/>
          </rPr>
          <t xml:space="preserve">
TABLA 2.3
NUEVA NORMA ESSA
Redes de distribución BT Zona Urbana: 3%
Redes de distribución BT Zona Rural: 3%
TRF o red de distribución hasta medidor o TGBT: 3%
Acometidas desde medidor ó TGBT hasta TD: 2%
Circuito ramal: 2%
Alumbrado Público: 2%
</t>
        </r>
      </text>
    </comment>
  </commentList>
</comments>
</file>

<file path=xl/sharedStrings.xml><?xml version="1.0" encoding="utf-8"?>
<sst xmlns="http://schemas.openxmlformats.org/spreadsheetml/2006/main" count="440" uniqueCount="180">
  <si>
    <t>SB</t>
  </si>
  <si>
    <t xml:space="preserve">PROYECTO: </t>
  </si>
  <si>
    <t>TIPO SUBESTACIÓN</t>
  </si>
  <si>
    <t>CONEXIÓN:</t>
  </si>
  <si>
    <t>REVISÓ:</t>
  </si>
  <si>
    <t>FECHA:</t>
  </si>
  <si>
    <t>OR:</t>
  </si>
  <si>
    <t>LONGITUDES</t>
  </si>
  <si>
    <t>CARACTERISTICA DE LA CARGA</t>
  </si>
  <si>
    <t>VALORES NOMINALES</t>
  </si>
  <si>
    <t>MOMENTO ELÉCTRICO</t>
  </si>
  <si>
    <t>REGULACION [%]</t>
  </si>
  <si>
    <t>CALIBRE, MEDIDOR Y PROTECCION</t>
  </si>
  <si>
    <t>TRAMO</t>
  </si>
  <si>
    <t>LONG.(m)</t>
  </si>
  <si>
    <t>P</t>
  </si>
  <si>
    <t>S</t>
  </si>
  <si>
    <t>(4)</t>
  </si>
  <si>
    <t>(2)</t>
  </si>
  <si>
    <t>(1)</t>
  </si>
  <si>
    <t>(3)</t>
  </si>
  <si>
    <t>CTE</t>
  </si>
  <si>
    <t>CAL/CAP</t>
  </si>
  <si>
    <t>MOMENTO</t>
  </si>
  <si>
    <t>PERMITIDA</t>
  </si>
  <si>
    <t>CALCULADA</t>
  </si>
  <si>
    <t>PROTECCIÓN</t>
  </si>
  <si>
    <t>CALIBRE</t>
  </si>
  <si>
    <t>Inicio</t>
  </si>
  <si>
    <t>Fin</t>
  </si>
  <si>
    <t>V</t>
  </si>
  <si>
    <t>H</t>
  </si>
  <si>
    <t>Total</t>
  </si>
  <si>
    <t>[W]</t>
  </si>
  <si>
    <t>[KVA]</t>
  </si>
  <si>
    <t>FASES</t>
  </si>
  <si>
    <t>FP</t>
  </si>
  <si>
    <t>MAT.</t>
  </si>
  <si>
    <t>FS</t>
  </si>
  <si>
    <t>[A]</t>
  </si>
  <si>
    <t>INICIAL</t>
  </si>
  <si>
    <t>[KVA*m]</t>
  </si>
  <si>
    <t>KG</t>
  </si>
  <si>
    <t>K</t>
  </si>
  <si>
    <t>TOTAL</t>
  </si>
  <si>
    <t>[kA]</t>
  </si>
  <si>
    <t>FASE</t>
  </si>
  <si>
    <t>TIERRA</t>
  </si>
  <si>
    <t>CONEXIÓN</t>
  </si>
  <si>
    <t>D-Y</t>
  </si>
  <si>
    <t>Y-Y</t>
  </si>
  <si>
    <t>Y-D</t>
  </si>
  <si>
    <t>Cobre</t>
  </si>
  <si>
    <t>120/208</t>
  </si>
  <si>
    <t>127/220</t>
  </si>
  <si>
    <t>220/380</t>
  </si>
  <si>
    <t>254/440</t>
  </si>
  <si>
    <t>265/460</t>
  </si>
  <si>
    <t>277/480</t>
  </si>
  <si>
    <t>TENSIONES</t>
  </si>
  <si>
    <t>PORCENTAJES DE REGULACIÓN DE TENSIÓN</t>
  </si>
  <si>
    <t>RD BT ZU</t>
  </si>
  <si>
    <t>RD BT ZR</t>
  </si>
  <si>
    <t>CR</t>
  </si>
  <si>
    <t>AP</t>
  </si>
  <si>
    <t>AM</t>
  </si>
  <si>
    <t>TIPO (01)</t>
  </si>
  <si>
    <t>ESSA</t>
  </si>
  <si>
    <t>Pag. 49 Nueva norma</t>
  </si>
  <si>
    <t>[KG] Baja Tensión</t>
  </si>
  <si>
    <t>Conductor</t>
  </si>
  <si>
    <t>Tabla 3.25</t>
  </si>
  <si>
    <t>Calibre</t>
  </si>
  <si>
    <t>Corriente</t>
  </si>
  <si>
    <t>Protección</t>
  </si>
  <si>
    <t>Medidor</t>
  </si>
  <si>
    <t>20</t>
  </si>
  <si>
    <t>Tabla 3.15 - Norma ESSA</t>
  </si>
  <si>
    <t>75° THW</t>
  </si>
  <si>
    <t>RANGO</t>
  </si>
  <si>
    <t>MININMO</t>
  </si>
  <si>
    <t>MAXIMO</t>
  </si>
  <si>
    <t>V. FASE</t>
  </si>
  <si>
    <t>V. LINEA</t>
  </si>
  <si>
    <t>A&amp;A - TRF a TGBT/TD</t>
  </si>
  <si>
    <t>A&amp;A - RD a TGBT/TD</t>
  </si>
  <si>
    <t>FN</t>
  </si>
  <si>
    <t>FF</t>
  </si>
  <si>
    <t>FFN</t>
  </si>
  <si>
    <t>FFFN</t>
  </si>
  <si>
    <t>FFF</t>
  </si>
  <si>
    <t>CORRIENTES</t>
  </si>
  <si>
    <t>1F</t>
  </si>
  <si>
    <t>2F</t>
  </si>
  <si>
    <t>3F</t>
  </si>
  <si>
    <t>Cu 18 AWG</t>
  </si>
  <si>
    <t>Cu 16 AWG</t>
  </si>
  <si>
    <t>Cu 14 AWG</t>
  </si>
  <si>
    <t>Cu 12 AWG</t>
  </si>
  <si>
    <t>Cu 10 AWG</t>
  </si>
  <si>
    <t>Cu 8 AWG</t>
  </si>
  <si>
    <t>Cu 6 AWG</t>
  </si>
  <si>
    <t>Cu 4 AWG</t>
  </si>
  <si>
    <t>Cu 2 AWG</t>
  </si>
  <si>
    <t>Cu 1 AWG</t>
  </si>
  <si>
    <t>Cu 1/0 AWG</t>
  </si>
  <si>
    <t>Cu 2/0 AWG</t>
  </si>
  <si>
    <t>Cu 3/0 AWG</t>
  </si>
  <si>
    <t>Cu 4/0 AWG</t>
  </si>
  <si>
    <t>Cu 250 MCM</t>
  </si>
  <si>
    <t>Cu 300 MCM</t>
  </si>
  <si>
    <t>Cu 350 MCM</t>
  </si>
  <si>
    <t>Cu 400 MCM</t>
  </si>
  <si>
    <t>Cu 500 MCM</t>
  </si>
  <si>
    <t>Cu 600 MCM</t>
  </si>
  <si>
    <t>Cu 700 MCM</t>
  </si>
  <si>
    <t>Cu 750 MCM</t>
  </si>
  <si>
    <t>Cu 800 MCM</t>
  </si>
  <si>
    <t>Cu 900 MCM</t>
  </si>
  <si>
    <t>Cu 1000 MCM</t>
  </si>
  <si>
    <t>Cu 1250 MCM</t>
  </si>
  <si>
    <t>Cu 1500 MCM</t>
  </si>
  <si>
    <t>Cu 1750 MCM</t>
  </si>
  <si>
    <t>Cu 2000 MCM</t>
  </si>
  <si>
    <t>CALIBRE CR</t>
  </si>
  <si>
    <t>NTC2050-2020</t>
  </si>
  <si>
    <t>FACTORES DE CORRECCIÓN PARA OTRAS CONEXIONES</t>
  </si>
  <si>
    <t>S/E</t>
  </si>
  <si>
    <t>FC</t>
  </si>
  <si>
    <t>TGBT</t>
  </si>
  <si>
    <t>GAB_1</t>
  </si>
  <si>
    <t>GAB_2</t>
  </si>
  <si>
    <t>GAB_3</t>
  </si>
  <si>
    <t>SG</t>
  </si>
  <si>
    <t xml:space="preserve">ABREVIACIÓN </t>
  </si>
  <si>
    <t>SIGNIFICADO</t>
  </si>
  <si>
    <t>TRF</t>
  </si>
  <si>
    <t>Transformador</t>
  </si>
  <si>
    <t>Tablero general de baja tensión</t>
  </si>
  <si>
    <t>Gabinete 1</t>
  </si>
  <si>
    <t>Gabinete 2</t>
  </si>
  <si>
    <t>TD_LC</t>
  </si>
  <si>
    <t>TD_ZCC</t>
  </si>
  <si>
    <t>Tablero distribución  locales</t>
  </si>
  <si>
    <t>TD_OF</t>
  </si>
  <si>
    <t>TD_ZCR</t>
  </si>
  <si>
    <t xml:space="preserve">Tablero distribución zonas comunes residensiales </t>
  </si>
  <si>
    <t>Tablero distribución oficinas</t>
  </si>
  <si>
    <t>TD_APTO</t>
  </si>
  <si>
    <t>Gabinete 3</t>
  </si>
  <si>
    <t>Tablero distribución apartamento</t>
  </si>
  <si>
    <t>Tablero distribución zonas comunes comerciales</t>
  </si>
  <si>
    <t>Servicios generales</t>
  </si>
  <si>
    <t>INVERSOR</t>
  </si>
  <si>
    <t>TRF SOLAR</t>
  </si>
  <si>
    <t>TGAC SOLAR</t>
  </si>
  <si>
    <t>B NORMAL</t>
  </si>
  <si>
    <t>MEDIDOR</t>
  </si>
  <si>
    <t>TRANSF</t>
  </si>
  <si>
    <t>TNO</t>
  </si>
  <si>
    <t>TAA</t>
  </si>
  <si>
    <t>TAAUD</t>
  </si>
  <si>
    <t>TAAUD1</t>
  </si>
  <si>
    <t>TAUD</t>
  </si>
  <si>
    <t>TAAUD2</t>
  </si>
  <si>
    <t>B EMERGENCIA</t>
  </si>
  <si>
    <t>EL ZULIA</t>
  </si>
  <si>
    <t>N ENTRALGO</t>
  </si>
  <si>
    <t>CENS</t>
  </si>
  <si>
    <t>TE1</t>
  </si>
  <si>
    <t>B COND</t>
  </si>
  <si>
    <t>TE2</t>
  </si>
  <si>
    <t>TE1A</t>
  </si>
  <si>
    <t>TE1B</t>
  </si>
  <si>
    <t>TE1C</t>
  </si>
  <si>
    <t>TE1D</t>
  </si>
  <si>
    <t>TE1E</t>
  </si>
  <si>
    <t>TE2A</t>
  </si>
  <si>
    <t>TE2B</t>
  </si>
  <si>
    <t>TE2C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</si>
</sst>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"/>
    <numFmt numFmtId="166" formatCode="[$-240A]dddd\,\ dd&quot; de &quot;mmmm&quot; de &quot;yyyy;@"/>
    <numFmt numFmtId="167" formatCode="0.0000E+00"/>
    <numFmt numFmtId="168" formatCode="0.0000"/>
    <numFmt numFmtId="169" formatCode="0.00000"/>
  </numFmts>
  <fonts count="25" x14ac:knownFonts="1">
    <font>
      <sz val="10"/>
      <name val="Arial"/>
    </font>
    <font>
      <sz val="8"/>
      <name val="Tahoma"/>
      <family val="2"/>
    </font>
    <font>
      <sz val="10"/>
      <name val="Tahoma"/>
      <family val="2"/>
    </font>
    <font>
      <b/>
      <sz val="8"/>
      <name val="Tahoma"/>
      <family val="2"/>
    </font>
    <font>
      <i/>
      <sz val="8"/>
      <name val="Tahoma"/>
      <family val="2"/>
    </font>
    <font>
      <b/>
      <i/>
      <sz val="8"/>
      <name val="Tahoma"/>
      <family val="2"/>
    </font>
    <font>
      <b/>
      <sz val="8"/>
      <color theme="0" tint="-0.249977111117893"/>
      <name val="Tahoma"/>
      <family val="2"/>
    </font>
    <font>
      <b/>
      <sz val="8"/>
      <color rgb="FFFF0000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8"/>
      <color theme="1"/>
      <name val="Tahoma"/>
      <family val="2"/>
    </font>
    <font>
      <b/>
      <sz val="8"/>
      <color indexed="8"/>
      <name val="Tahoma"/>
      <family val="2"/>
    </font>
    <font>
      <sz val="9"/>
      <color indexed="8"/>
      <name val="Tahoma"/>
      <family val="2"/>
    </font>
    <font>
      <b/>
      <sz val="10"/>
      <name val="Tahoma"/>
      <family val="2"/>
    </font>
    <font>
      <b/>
      <sz val="10"/>
      <color indexed="10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color theme="0"/>
      <name val="Arial"/>
      <family val="2"/>
    </font>
    <font>
      <b/>
      <sz val="9"/>
      <name val="Tahoma"/>
      <family val="2"/>
    </font>
    <font>
      <b/>
      <sz val="9"/>
      <color indexed="8"/>
      <name val="Tahoma"/>
      <family val="2"/>
    </font>
    <font>
      <sz val="8"/>
      <color indexed="8"/>
      <name val="Tahoma"/>
      <family val="2"/>
    </font>
    <font>
      <b/>
      <sz val="11"/>
      <color theme="0"/>
      <name val="Tahoma"/>
      <family val="2"/>
    </font>
    <font>
      <b/>
      <sz val="11"/>
      <color rgb="FFC0000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55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/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55"/>
      </right>
      <top style="thin">
        <color indexed="64"/>
      </top>
      <bottom style="thin">
        <color indexed="55"/>
      </bottom>
      <diagonal/>
    </border>
    <border>
      <left style="thin">
        <color indexed="55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/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/>
      <top/>
      <bottom style="thin">
        <color indexed="55"/>
      </bottom>
      <diagonal/>
    </border>
    <border>
      <left style="thin">
        <color indexed="64"/>
      </left>
      <right style="thin">
        <color indexed="55"/>
      </right>
      <top style="thin">
        <color indexed="64"/>
      </top>
      <bottom/>
      <diagonal/>
    </border>
    <border>
      <left style="thin">
        <color indexed="55"/>
      </left>
      <right style="thin">
        <color indexed="55"/>
      </right>
      <top style="thin">
        <color indexed="64"/>
      </top>
      <bottom/>
      <diagonal/>
    </border>
    <border>
      <left style="thin">
        <color indexed="55"/>
      </left>
      <right/>
      <top/>
      <bottom/>
      <diagonal/>
    </border>
    <border>
      <left style="thin">
        <color indexed="64"/>
      </left>
      <right style="thin">
        <color indexed="55"/>
      </right>
      <top/>
      <bottom/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55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55"/>
      </bottom>
      <diagonal/>
    </border>
    <border>
      <left/>
      <right style="thin">
        <color indexed="64"/>
      </right>
      <top style="thin">
        <color indexed="64"/>
      </top>
      <bottom style="thin">
        <color indexed="55"/>
      </bottom>
      <diagonal/>
    </border>
    <border>
      <left/>
      <right/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55"/>
      </right>
      <top style="thin">
        <color indexed="55"/>
      </top>
      <bottom style="thin">
        <color indexed="64"/>
      </bottom>
      <diagonal/>
    </border>
    <border>
      <left style="thin">
        <color indexed="55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/>
      <right style="thin">
        <color indexed="55"/>
      </right>
      <top style="thin">
        <color indexed="55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64"/>
      </bottom>
      <diagonal/>
    </border>
    <border>
      <left style="thin">
        <color indexed="55"/>
      </left>
      <right/>
      <top style="thin">
        <color indexed="55"/>
      </top>
      <bottom style="thin">
        <color indexed="64"/>
      </bottom>
      <diagonal/>
    </border>
    <border>
      <left style="thin">
        <color indexed="64"/>
      </left>
      <right style="thin">
        <color indexed="55"/>
      </right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64"/>
      </bottom>
      <diagonal/>
    </border>
    <border>
      <left style="thin">
        <color indexed="55"/>
      </left>
      <right/>
      <top/>
      <bottom style="thin">
        <color indexed="64"/>
      </bottom>
      <diagonal/>
    </border>
    <border>
      <left style="thin">
        <color indexed="55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55"/>
      </bottom>
      <diagonal/>
    </border>
    <border>
      <left style="thin">
        <color indexed="55"/>
      </left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55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55"/>
      </left>
      <right style="thin">
        <color indexed="55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55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55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55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 style="thin">
        <color indexed="55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55"/>
      </left>
      <right/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indexed="55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55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auto="1"/>
      </left>
      <right style="medium">
        <color theme="0" tint="-0.14996795556505021"/>
      </right>
      <top style="thin">
        <color auto="1"/>
      </top>
      <bottom style="thin">
        <color auto="1"/>
      </bottom>
      <diagonal/>
    </border>
    <border>
      <left style="medium">
        <color theme="0" tint="-0.1499679555650502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164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4" fillId="3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7" fillId="0" borderId="16" xfId="0" quotePrefix="1" applyFont="1" applyBorder="1" applyAlignment="1">
      <alignment horizontal="center" vertical="center"/>
    </xf>
    <xf numFmtId="164" fontId="7" fillId="0" borderId="16" xfId="0" applyNumberFormat="1" applyFont="1" applyBorder="1" applyAlignment="1">
      <alignment horizontal="center" vertical="center"/>
    </xf>
    <xf numFmtId="3" fontId="7" fillId="0" borderId="16" xfId="0" quotePrefix="1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165" fontId="3" fillId="0" borderId="19" xfId="0" applyNumberFormat="1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164" fontId="3" fillId="0" borderId="31" xfId="0" applyNumberFormat="1" applyFont="1" applyBorder="1" applyAlignment="1">
      <alignment horizontal="center" vertical="center"/>
    </xf>
    <xf numFmtId="3" fontId="3" fillId="0" borderId="31" xfId="0" applyNumberFormat="1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165" fontId="3" fillId="0" borderId="31" xfId="0" applyNumberFormat="1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14" fillId="2" borderId="0" xfId="0" applyFont="1" applyFill="1" applyAlignment="1">
      <alignment horizontal="left" vertical="center"/>
    </xf>
    <xf numFmtId="2" fontId="14" fillId="2" borderId="0" xfId="0" applyNumberFormat="1" applyFont="1" applyFill="1" applyAlignment="1">
      <alignment horizontal="center" vertical="center"/>
    </xf>
    <xf numFmtId="0" fontId="2" fillId="7" borderId="0" xfId="0" applyFont="1" applyFill="1"/>
    <xf numFmtId="0" fontId="2" fillId="0" borderId="0" xfId="0" applyFont="1"/>
    <xf numFmtId="0" fontId="15" fillId="0" borderId="36" xfId="0" applyFont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168" fontId="12" fillId="2" borderId="38" xfId="0" applyNumberFormat="1" applyFont="1" applyFill="1" applyBorder="1" applyAlignment="1">
      <alignment horizontal="center" vertical="center"/>
    </xf>
    <xf numFmtId="168" fontId="12" fillId="2" borderId="39" xfId="0" applyNumberFormat="1" applyFont="1" applyFill="1" applyBorder="1" applyAlignment="1">
      <alignment horizontal="center" vertical="center"/>
    </xf>
    <xf numFmtId="168" fontId="12" fillId="2" borderId="40" xfId="0" applyNumberFormat="1" applyFont="1" applyFill="1" applyBorder="1" applyAlignment="1">
      <alignment horizontal="center" vertical="center"/>
    </xf>
    <xf numFmtId="0" fontId="15" fillId="0" borderId="36" xfId="0" applyFont="1" applyBorder="1" applyAlignment="1">
      <alignment horizontal="center"/>
    </xf>
    <xf numFmtId="0" fontId="12" fillId="2" borderId="41" xfId="0" applyFont="1" applyFill="1" applyBorder="1" applyAlignment="1">
      <alignment horizontal="center"/>
    </xf>
    <xf numFmtId="49" fontId="12" fillId="2" borderId="41" xfId="0" applyNumberFormat="1" applyFont="1" applyFill="1" applyBorder="1" applyAlignment="1">
      <alignment horizontal="center"/>
    </xf>
    <xf numFmtId="0" fontId="12" fillId="2" borderId="39" xfId="0" applyFont="1" applyFill="1" applyBorder="1" applyAlignment="1">
      <alignment horizontal="center"/>
    </xf>
    <xf numFmtId="0" fontId="12" fillId="2" borderId="40" xfId="0" applyFont="1" applyFill="1" applyBorder="1" applyAlignment="1">
      <alignment horizontal="center"/>
    </xf>
    <xf numFmtId="0" fontId="17" fillId="0" borderId="0" xfId="0" applyFont="1"/>
    <xf numFmtId="0" fontId="15" fillId="8" borderId="36" xfId="0" applyFont="1" applyFill="1" applyBorder="1" applyAlignment="1">
      <alignment horizontal="center" vertical="center"/>
    </xf>
    <xf numFmtId="0" fontId="16" fillId="8" borderId="37" xfId="0" applyFont="1" applyFill="1" applyBorder="1" applyAlignment="1">
      <alignment horizontal="center" vertical="center"/>
    </xf>
    <xf numFmtId="0" fontId="15" fillId="2" borderId="38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4" borderId="42" xfId="0" applyFont="1" applyFill="1" applyBorder="1" applyAlignment="1">
      <alignment horizontal="center" vertical="center"/>
    </xf>
    <xf numFmtId="0" fontId="2" fillId="4" borderId="43" xfId="0" applyFont="1" applyFill="1" applyBorder="1" applyAlignment="1">
      <alignment horizontal="center" vertical="center"/>
    </xf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7" borderId="44" xfId="0" applyFill="1" applyBorder="1" applyAlignment="1">
      <alignment horizontal="center"/>
    </xf>
    <xf numFmtId="0" fontId="0" fillId="7" borderId="45" xfId="0" applyFill="1" applyBorder="1" applyAlignment="1">
      <alignment horizontal="center"/>
    </xf>
    <xf numFmtId="0" fontId="0" fillId="7" borderId="46" xfId="0" applyFill="1" applyBorder="1" applyAlignment="1">
      <alignment horizontal="center"/>
    </xf>
    <xf numFmtId="0" fontId="0" fillId="8" borderId="38" xfId="0" applyFill="1" applyBorder="1"/>
    <xf numFmtId="0" fontId="0" fillId="8" borderId="42" xfId="0" applyFill="1" applyBorder="1" applyAlignment="1">
      <alignment horizontal="center"/>
    </xf>
    <xf numFmtId="0" fontId="0" fillId="8" borderId="43" xfId="0" applyFill="1" applyBorder="1" applyAlignment="1">
      <alignment horizontal="center"/>
    </xf>
    <xf numFmtId="0" fontId="0" fillId="9" borderId="44" xfId="0" applyFill="1" applyBorder="1"/>
    <xf numFmtId="0" fontId="0" fillId="9" borderId="45" xfId="0" applyFill="1" applyBorder="1" applyAlignment="1">
      <alignment horizontal="center"/>
    </xf>
    <xf numFmtId="0" fontId="0" fillId="9" borderId="46" xfId="0" applyFill="1" applyBorder="1" applyAlignment="1">
      <alignment horizontal="center"/>
    </xf>
    <xf numFmtId="0" fontId="0" fillId="10" borderId="42" xfId="0" applyFill="1" applyBorder="1" applyAlignment="1">
      <alignment horizontal="center"/>
    </xf>
    <xf numFmtId="0" fontId="0" fillId="10" borderId="43" xfId="0" applyFill="1" applyBorder="1" applyAlignment="1">
      <alignment horizontal="center"/>
    </xf>
    <xf numFmtId="2" fontId="2" fillId="4" borderId="42" xfId="0" applyNumberFormat="1" applyFont="1" applyFill="1" applyBorder="1" applyAlignment="1">
      <alignment horizontal="center" vertical="center"/>
    </xf>
    <xf numFmtId="2" fontId="2" fillId="4" borderId="43" xfId="0" applyNumberFormat="1" applyFont="1" applyFill="1" applyBorder="1" applyAlignment="1">
      <alignment horizontal="center" vertical="center"/>
    </xf>
    <xf numFmtId="0" fontId="15" fillId="0" borderId="38" xfId="0" applyFont="1" applyFill="1" applyBorder="1" applyAlignment="1">
      <alignment horizontal="center"/>
    </xf>
    <xf numFmtId="0" fontId="0" fillId="4" borderId="42" xfId="0" applyFill="1" applyBorder="1" applyAlignment="1">
      <alignment horizontal="center"/>
    </xf>
    <xf numFmtId="0" fontId="0" fillId="4" borderId="43" xfId="0" applyFill="1" applyBorder="1" applyAlignment="1">
      <alignment horizontal="center"/>
    </xf>
    <xf numFmtId="0" fontId="12" fillId="4" borderId="41" xfId="0" applyFont="1" applyFill="1" applyBorder="1" applyAlignment="1">
      <alignment horizontal="center"/>
    </xf>
    <xf numFmtId="0" fontId="12" fillId="4" borderId="39" xfId="0" applyFont="1" applyFill="1" applyBorder="1" applyAlignment="1">
      <alignment horizontal="center"/>
    </xf>
    <xf numFmtId="1" fontId="12" fillId="4" borderId="41" xfId="0" applyNumberFormat="1" applyFont="1" applyFill="1" applyBorder="1" applyAlignment="1">
      <alignment horizontal="center"/>
    </xf>
    <xf numFmtId="1" fontId="12" fillId="4" borderId="39" xfId="0" applyNumberFormat="1" applyFont="1" applyFill="1" applyBorder="1" applyAlignment="1">
      <alignment horizontal="center"/>
    </xf>
    <xf numFmtId="1" fontId="12" fillId="3" borderId="41" xfId="0" applyNumberFormat="1" applyFont="1" applyFill="1" applyBorder="1" applyAlignment="1">
      <alignment horizontal="center"/>
    </xf>
    <xf numFmtId="0" fontId="12" fillId="3" borderId="49" xfId="0" applyFont="1" applyFill="1" applyBorder="1" applyAlignment="1">
      <alignment horizontal="center" vertical="center"/>
    </xf>
    <xf numFmtId="0" fontId="12" fillId="3" borderId="50" xfId="0" applyFont="1" applyFill="1" applyBorder="1" applyAlignment="1">
      <alignment horizontal="center" vertical="center"/>
    </xf>
    <xf numFmtId="0" fontId="1" fillId="3" borderId="52" xfId="0" applyFont="1" applyFill="1" applyBorder="1" applyAlignment="1">
      <alignment horizontal="center" vertical="center"/>
    </xf>
    <xf numFmtId="0" fontId="1" fillId="4" borderId="53" xfId="0" applyFont="1" applyFill="1" applyBorder="1" applyAlignment="1">
      <alignment horizontal="center" vertical="center"/>
    </xf>
    <xf numFmtId="3" fontId="1" fillId="4" borderId="54" xfId="0" applyNumberFormat="1" applyFont="1" applyFill="1" applyBorder="1" applyAlignment="1">
      <alignment horizontal="center" vertical="center"/>
    </xf>
    <xf numFmtId="2" fontId="1" fillId="3" borderId="52" xfId="0" applyNumberFormat="1" applyFont="1" applyFill="1" applyBorder="1" applyAlignment="1">
      <alignment horizontal="center" vertical="center"/>
    </xf>
    <xf numFmtId="1" fontId="1" fillId="3" borderId="52" xfId="0" applyNumberFormat="1" applyFont="1" applyFill="1" applyBorder="1" applyAlignment="1">
      <alignment horizontal="center" vertical="center"/>
    </xf>
    <xf numFmtId="2" fontId="1" fillId="3" borderId="52" xfId="0" applyNumberFormat="1" applyFont="1" applyFill="1" applyBorder="1" applyAlignment="1">
      <alignment horizontal="left" vertical="center"/>
    </xf>
    <xf numFmtId="164" fontId="1" fillId="3" borderId="52" xfId="0" applyNumberFormat="1" applyFont="1" applyFill="1" applyBorder="1" applyAlignment="1">
      <alignment horizontal="center" vertical="center"/>
    </xf>
    <xf numFmtId="3" fontId="1" fillId="3" borderId="52" xfId="0" applyNumberFormat="1" applyFont="1" applyFill="1" applyBorder="1" applyAlignment="1">
      <alignment horizontal="center" vertical="center"/>
    </xf>
    <xf numFmtId="2" fontId="1" fillId="4" borderId="52" xfId="0" applyNumberFormat="1" applyFont="1" applyFill="1" applyBorder="1" applyAlignment="1">
      <alignment horizontal="center" vertical="center"/>
    </xf>
    <xf numFmtId="4" fontId="1" fillId="4" borderId="54" xfId="0" applyNumberFormat="1" applyFont="1" applyFill="1" applyBorder="1" applyAlignment="1">
      <alignment horizontal="center" vertical="center"/>
    </xf>
    <xf numFmtId="0" fontId="1" fillId="4" borderId="52" xfId="0" applyFont="1" applyFill="1" applyBorder="1" applyAlignment="1">
      <alignment horizontal="center" vertical="center"/>
    </xf>
    <xf numFmtId="167" fontId="1" fillId="4" borderId="55" xfId="0" applyNumberFormat="1" applyFont="1" applyFill="1" applyBorder="1" applyAlignment="1">
      <alignment horizontal="center" vertical="center"/>
    </xf>
    <xf numFmtId="165" fontId="1" fillId="4" borderId="53" xfId="0" applyNumberFormat="1" applyFont="1" applyFill="1" applyBorder="1" applyAlignment="1">
      <alignment horizontal="center" vertical="center"/>
    </xf>
    <xf numFmtId="2" fontId="1" fillId="4" borderId="54" xfId="0" applyNumberFormat="1" applyFont="1" applyFill="1" applyBorder="1" applyAlignment="1">
      <alignment horizontal="center" vertical="center"/>
    </xf>
    <xf numFmtId="0" fontId="1" fillId="3" borderId="55" xfId="0" applyFont="1" applyFill="1" applyBorder="1" applyAlignment="1">
      <alignment horizontal="center" vertical="center"/>
    </xf>
    <xf numFmtId="0" fontId="1" fillId="3" borderId="56" xfId="0" applyFont="1" applyFill="1" applyBorder="1" applyAlignment="1">
      <alignment horizontal="center" vertical="center"/>
    </xf>
    <xf numFmtId="0" fontId="1" fillId="4" borderId="55" xfId="0" applyFont="1" applyFill="1" applyBorder="1" applyAlignment="1">
      <alignment horizontal="center" vertical="center"/>
    </xf>
    <xf numFmtId="0" fontId="1" fillId="3" borderId="50" xfId="0" applyFont="1" applyFill="1" applyBorder="1" applyAlignment="1">
      <alignment horizontal="center" vertical="center"/>
    </xf>
    <xf numFmtId="0" fontId="1" fillId="3" borderId="51" xfId="0" applyFont="1" applyFill="1" applyBorder="1" applyAlignment="1">
      <alignment horizontal="center" vertical="center"/>
    </xf>
    <xf numFmtId="0" fontId="12" fillId="3" borderId="50" xfId="0" quotePrefix="1" applyFont="1" applyFill="1" applyBorder="1" applyAlignment="1">
      <alignment horizontal="center" vertical="center"/>
    </xf>
    <xf numFmtId="0" fontId="1" fillId="3" borderId="54" xfId="0" applyFont="1" applyFill="1" applyBorder="1" applyAlignment="1">
      <alignment horizontal="center" vertical="center"/>
    </xf>
    <xf numFmtId="0" fontId="1" fillId="6" borderId="53" xfId="0" applyFont="1" applyFill="1" applyBorder="1" applyAlignment="1">
      <alignment horizontal="center" vertical="center"/>
    </xf>
    <xf numFmtId="3" fontId="1" fillId="6" borderId="54" xfId="0" applyNumberFormat="1" applyFont="1" applyFill="1" applyBorder="1" applyAlignment="1">
      <alignment horizontal="center" vertical="center"/>
    </xf>
    <xf numFmtId="0" fontId="12" fillId="5" borderId="49" xfId="0" applyFont="1" applyFill="1" applyBorder="1" applyAlignment="1">
      <alignment horizontal="center" vertical="center"/>
    </xf>
    <xf numFmtId="0" fontId="1" fillId="5" borderId="50" xfId="0" applyFont="1" applyFill="1" applyBorder="1" applyAlignment="1">
      <alignment horizontal="center" vertical="center"/>
    </xf>
    <xf numFmtId="0" fontId="1" fillId="5" borderId="51" xfId="0" applyFont="1" applyFill="1" applyBorder="1" applyAlignment="1">
      <alignment horizontal="center" vertical="center"/>
    </xf>
    <xf numFmtId="0" fontId="1" fillId="5" borderId="52" xfId="0" applyFont="1" applyFill="1" applyBorder="1" applyAlignment="1">
      <alignment horizontal="center" vertical="center"/>
    </xf>
    <xf numFmtId="1" fontId="1" fillId="5" borderId="52" xfId="0" applyNumberFormat="1" applyFont="1" applyFill="1" applyBorder="1" applyAlignment="1">
      <alignment horizontal="center" vertical="center"/>
    </xf>
    <xf numFmtId="2" fontId="1" fillId="5" borderId="52" xfId="0" applyNumberFormat="1" applyFont="1" applyFill="1" applyBorder="1" applyAlignment="1">
      <alignment horizontal="center" vertical="center"/>
    </xf>
    <xf numFmtId="2" fontId="1" fillId="5" borderId="52" xfId="0" applyNumberFormat="1" applyFont="1" applyFill="1" applyBorder="1" applyAlignment="1">
      <alignment horizontal="left" vertical="center"/>
    </xf>
    <xf numFmtId="164" fontId="1" fillId="5" borderId="52" xfId="0" applyNumberFormat="1" applyFont="1" applyFill="1" applyBorder="1" applyAlignment="1">
      <alignment horizontal="center" vertical="center"/>
    </xf>
    <xf numFmtId="3" fontId="1" fillId="5" borderId="52" xfId="0" applyNumberFormat="1" applyFont="1" applyFill="1" applyBorder="1" applyAlignment="1">
      <alignment horizontal="center" vertical="center"/>
    </xf>
    <xf numFmtId="0" fontId="1" fillId="3" borderId="57" xfId="0" applyFont="1" applyFill="1" applyBorder="1" applyAlignment="1">
      <alignment horizontal="center" vertical="center"/>
    </xf>
    <xf numFmtId="0" fontId="12" fillId="5" borderId="50" xfId="0" applyFont="1" applyFill="1" applyBorder="1" applyAlignment="1">
      <alignment horizontal="center" vertical="center"/>
    </xf>
    <xf numFmtId="0" fontId="12" fillId="5" borderId="58" xfId="0" applyFont="1" applyFill="1" applyBorder="1" applyAlignment="1">
      <alignment horizontal="center" vertical="center"/>
    </xf>
    <xf numFmtId="0" fontId="12" fillId="5" borderId="59" xfId="0" applyFont="1" applyFill="1" applyBorder="1" applyAlignment="1">
      <alignment horizontal="center" vertical="center"/>
    </xf>
    <xf numFmtId="0" fontId="1" fillId="5" borderId="60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6" borderId="62" xfId="0" applyFont="1" applyFill="1" applyBorder="1" applyAlignment="1">
      <alignment horizontal="center" vertical="center"/>
    </xf>
    <xf numFmtId="3" fontId="1" fillId="6" borderId="63" xfId="0" applyNumberFormat="1" applyFont="1" applyFill="1" applyBorder="1" applyAlignment="1">
      <alignment horizontal="center" vertical="center"/>
    </xf>
    <xf numFmtId="2" fontId="1" fillId="5" borderId="61" xfId="0" applyNumberFormat="1" applyFont="1" applyFill="1" applyBorder="1" applyAlignment="1">
      <alignment horizontal="center" vertical="center"/>
    </xf>
    <xf numFmtId="1" fontId="1" fillId="5" borderId="61" xfId="0" applyNumberFormat="1" applyFont="1" applyFill="1" applyBorder="1" applyAlignment="1">
      <alignment horizontal="center" vertical="center"/>
    </xf>
    <xf numFmtId="2" fontId="1" fillId="5" borderId="61" xfId="0" applyNumberFormat="1" applyFont="1" applyFill="1" applyBorder="1" applyAlignment="1">
      <alignment horizontal="left" vertical="center"/>
    </xf>
    <xf numFmtId="2" fontId="1" fillId="3" borderId="61" xfId="0" applyNumberFormat="1" applyFont="1" applyFill="1" applyBorder="1" applyAlignment="1">
      <alignment horizontal="center" vertical="center"/>
    </xf>
    <xf numFmtId="164" fontId="1" fillId="5" borderId="61" xfId="0" applyNumberFormat="1" applyFont="1" applyFill="1" applyBorder="1" applyAlignment="1">
      <alignment horizontal="center" vertical="center"/>
    </xf>
    <xf numFmtId="3" fontId="1" fillId="5" borderId="61" xfId="0" applyNumberFormat="1" applyFont="1" applyFill="1" applyBorder="1" applyAlignment="1">
      <alignment horizontal="center" vertical="center"/>
    </xf>
    <xf numFmtId="2" fontId="1" fillId="4" borderId="61" xfId="0" applyNumberFormat="1" applyFont="1" applyFill="1" applyBorder="1" applyAlignment="1">
      <alignment horizontal="center" vertical="center"/>
    </xf>
    <xf numFmtId="0" fontId="1" fillId="4" borderId="62" xfId="0" applyFont="1" applyFill="1" applyBorder="1" applyAlignment="1">
      <alignment horizontal="center" vertical="center"/>
    </xf>
    <xf numFmtId="4" fontId="1" fillId="4" borderId="63" xfId="0" applyNumberFormat="1" applyFont="1" applyFill="1" applyBorder="1" applyAlignment="1">
      <alignment horizontal="center" vertical="center"/>
    </xf>
    <xf numFmtId="0" fontId="1" fillId="4" borderId="61" xfId="0" applyFont="1" applyFill="1" applyBorder="1" applyAlignment="1">
      <alignment horizontal="center" vertical="center"/>
    </xf>
    <xf numFmtId="167" fontId="1" fillId="4" borderId="64" xfId="0" applyNumberFormat="1" applyFont="1" applyFill="1" applyBorder="1" applyAlignment="1">
      <alignment horizontal="center" vertical="center"/>
    </xf>
    <xf numFmtId="165" fontId="1" fillId="4" borderId="62" xfId="0" applyNumberFormat="1" applyFont="1" applyFill="1" applyBorder="1" applyAlignment="1">
      <alignment horizontal="center" vertical="center"/>
    </xf>
    <xf numFmtId="2" fontId="1" fillId="4" borderId="63" xfId="0" applyNumberFormat="1" applyFont="1" applyFill="1" applyBorder="1" applyAlignment="1">
      <alignment horizontal="center" vertical="center"/>
    </xf>
    <xf numFmtId="0" fontId="1" fillId="3" borderId="64" xfId="0" applyFont="1" applyFill="1" applyBorder="1" applyAlignment="1">
      <alignment horizontal="center" vertical="center"/>
    </xf>
    <xf numFmtId="0" fontId="1" fillId="3" borderId="65" xfId="0" applyFont="1" applyFill="1" applyBorder="1" applyAlignment="1">
      <alignment horizontal="center" vertical="center"/>
    </xf>
    <xf numFmtId="0" fontId="1" fillId="4" borderId="64" xfId="0" applyFont="1" applyFill="1" applyBorder="1" applyAlignment="1">
      <alignment horizontal="center" vertical="center"/>
    </xf>
    <xf numFmtId="0" fontId="0" fillId="3" borderId="42" xfId="0" applyFill="1" applyBorder="1" applyAlignment="1">
      <alignment horizontal="center"/>
    </xf>
    <xf numFmtId="0" fontId="19" fillId="11" borderId="0" xfId="0" applyFont="1" applyFill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3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1" fontId="23" fillId="12" borderId="0" xfId="0" applyNumberFormat="1" applyFont="1" applyFill="1" applyAlignment="1">
      <alignment horizontal="center" vertical="center"/>
    </xf>
    <xf numFmtId="2" fontId="1" fillId="4" borderId="51" xfId="0" applyNumberFormat="1" applyFont="1" applyFill="1" applyBorder="1" applyAlignment="1">
      <alignment horizontal="center" vertical="center"/>
    </xf>
    <xf numFmtId="2" fontId="1" fillId="3" borderId="51" xfId="0" applyNumberFormat="1" applyFont="1" applyFill="1" applyBorder="1" applyAlignment="1">
      <alignment horizontal="center" vertical="center"/>
    </xf>
    <xf numFmtId="2" fontId="1" fillId="4" borderId="60" xfId="0" applyNumberFormat="1" applyFont="1" applyFill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165" fontId="3" fillId="0" borderId="67" xfId="0" applyNumberFormat="1" applyFont="1" applyBorder="1" applyAlignment="1">
      <alignment horizontal="center" vertical="center"/>
    </xf>
    <xf numFmtId="0" fontId="0" fillId="13" borderId="42" xfId="0" applyFill="1" applyBorder="1" applyAlignment="1">
      <alignment horizontal="center"/>
    </xf>
    <xf numFmtId="0" fontId="0" fillId="7" borderId="42" xfId="0" applyFill="1" applyBorder="1" applyAlignment="1">
      <alignment horizontal="center"/>
    </xf>
    <xf numFmtId="0" fontId="0" fillId="14" borderId="42" xfId="0" applyFill="1" applyBorder="1" applyAlignment="1">
      <alignment horizontal="center"/>
    </xf>
    <xf numFmtId="0" fontId="0" fillId="9" borderId="42" xfId="0" applyFill="1" applyBorder="1" applyAlignment="1">
      <alignment horizontal="center"/>
    </xf>
    <xf numFmtId="0" fontId="0" fillId="15" borderId="42" xfId="0" applyFill="1" applyBorder="1" applyAlignment="1">
      <alignment horizontal="center"/>
    </xf>
    <xf numFmtId="0" fontId="0" fillId="16" borderId="42" xfId="0" applyFill="1" applyBorder="1" applyAlignment="1">
      <alignment horizontal="center"/>
    </xf>
    <xf numFmtId="0" fontId="0" fillId="17" borderId="42" xfId="0" applyFill="1" applyBorder="1" applyAlignment="1">
      <alignment horizontal="center"/>
    </xf>
    <xf numFmtId="0" fontId="0" fillId="18" borderId="42" xfId="0" applyFill="1" applyBorder="1" applyAlignment="1">
      <alignment horizontal="center"/>
    </xf>
    <xf numFmtId="0" fontId="0" fillId="19" borderId="42" xfId="0" applyFill="1" applyBorder="1" applyAlignment="1">
      <alignment horizontal="center"/>
    </xf>
    <xf numFmtId="0" fontId="0" fillId="20" borderId="42" xfId="0" applyFill="1" applyBorder="1" applyAlignment="1">
      <alignment horizontal="center"/>
    </xf>
    <xf numFmtId="0" fontId="0" fillId="21" borderId="42" xfId="0" applyFill="1" applyBorder="1" applyAlignment="1">
      <alignment horizontal="center"/>
    </xf>
    <xf numFmtId="0" fontId="24" fillId="22" borderId="36" xfId="0" applyFont="1" applyFill="1" applyBorder="1" applyAlignment="1">
      <alignment horizontal="center" vertical="center"/>
    </xf>
    <xf numFmtId="0" fontId="0" fillId="0" borderId="36" xfId="0" applyBorder="1" applyAlignment="1">
      <alignment horizontal="left" vertical="center"/>
    </xf>
    <xf numFmtId="0" fontId="17" fillId="0" borderId="36" xfId="0" applyFont="1" applyBorder="1" applyAlignment="1">
      <alignment horizontal="left" vertical="center"/>
    </xf>
    <xf numFmtId="2" fontId="2" fillId="2" borderId="0" xfId="0" applyNumberFormat="1" applyFont="1" applyFill="1" applyAlignment="1">
      <alignment horizontal="center" vertical="center"/>
    </xf>
    <xf numFmtId="1" fontId="2" fillId="2" borderId="0" xfId="0" applyNumberFormat="1" applyFont="1" applyFill="1" applyAlignment="1">
      <alignment horizontal="center" vertical="center"/>
    </xf>
    <xf numFmtId="169" fontId="2" fillId="2" borderId="0" xfId="0" applyNumberFormat="1" applyFont="1" applyFill="1" applyAlignment="1">
      <alignment horizontal="center" vertical="center"/>
    </xf>
    <xf numFmtId="0" fontId="0" fillId="0" borderId="36" xfId="0" applyFill="1" applyBorder="1" applyAlignment="1">
      <alignment horizontal="left" vertical="center"/>
    </xf>
    <xf numFmtId="0" fontId="17" fillId="0" borderId="36" xfId="0" applyFont="1" applyFill="1" applyBorder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7" fillId="10" borderId="38" xfId="0" applyFont="1" applyFill="1" applyBorder="1" applyAlignment="1">
      <alignment horizontal="center"/>
    </xf>
    <xf numFmtId="0" fontId="0" fillId="10" borderId="38" xfId="0" applyFill="1" applyBorder="1" applyAlignment="1">
      <alignment horizontal="center"/>
    </xf>
    <xf numFmtId="0" fontId="15" fillId="0" borderId="36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/>
    </xf>
    <xf numFmtId="0" fontId="18" fillId="0" borderId="47" xfId="0" applyFont="1" applyBorder="1" applyAlignment="1">
      <alignment horizontal="center"/>
    </xf>
    <xf numFmtId="0" fontId="18" fillId="0" borderId="48" xfId="0" applyFont="1" applyBorder="1" applyAlignment="1">
      <alignment horizont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0" fontId="15" fillId="2" borderId="47" xfId="0" applyFont="1" applyFill="1" applyBorder="1" applyAlignment="1">
      <alignment horizontal="center" vertical="center"/>
    </xf>
    <xf numFmtId="0" fontId="15" fillId="2" borderId="48" xfId="0" applyFont="1" applyFill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166" fontId="1" fillId="6" borderId="4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166" fontId="4" fillId="5" borderId="4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</cellXfs>
  <cellStyles count="1">
    <cellStyle name="Normal" xfId="0" builtinId="0"/>
  </cellStyles>
  <dxfs count="39">
    <dxf>
      <font>
        <b/>
        <i val="0"/>
        <condense val="0"/>
        <extend val="0"/>
        <color indexed="9"/>
      </font>
      <fill>
        <patternFill>
          <bgColor indexed="12"/>
        </patternFill>
      </fill>
      <border>
        <top style="thin">
          <color indexed="64"/>
        </top>
      </border>
    </dxf>
    <dxf>
      <border>
        <top style="thin">
          <color auto="1"/>
        </top>
        <bottom style="thin">
          <color theme="0" tint="-0.14996795556505021"/>
        </bottom>
        <vertical/>
        <horizontal/>
      </border>
    </dxf>
    <dxf>
      <font>
        <b/>
        <i val="0"/>
        <condense val="0"/>
        <extend val="0"/>
        <color indexed="9"/>
      </font>
      <fill>
        <patternFill>
          <bgColor indexed="12"/>
        </patternFill>
      </fill>
      <border>
        <top style="thin">
          <color indexed="64"/>
        </top>
      </border>
    </dxf>
    <dxf>
      <border>
        <top style="thin">
          <color auto="1"/>
        </top>
        <bottom style="thin">
          <color theme="0" tint="-0.14996795556505021"/>
        </bottom>
        <vertical/>
        <horizontal/>
      </border>
    </dxf>
    <dxf>
      <font>
        <b/>
        <i val="0"/>
        <condense val="0"/>
        <extend val="0"/>
        <color indexed="9"/>
      </font>
      <fill>
        <patternFill>
          <bgColor indexed="12"/>
        </patternFill>
      </fill>
      <border>
        <top style="thin">
          <color indexed="64"/>
        </top>
      </border>
    </dxf>
    <dxf>
      <border>
        <top style="thin">
          <color auto="1"/>
        </top>
        <bottom style="thin">
          <color theme="0" tint="-0.14996795556505021"/>
        </bottom>
        <vertical/>
        <horizontal/>
      </border>
    </dxf>
    <dxf>
      <border>
        <top style="thin">
          <color auto="1"/>
        </top>
        <bottom style="thin">
          <color theme="0" tint="-0.14996795556505021"/>
        </bottom>
        <vertical/>
        <horizontal/>
      </border>
    </dxf>
    <dxf>
      <border>
        <top style="thin">
          <color auto="1"/>
        </top>
        <bottom style="thin">
          <color theme="0" tint="-0.14996795556505021"/>
        </bottom>
        <vertical/>
        <horizontal/>
      </border>
    </dxf>
    <dxf>
      <font>
        <b val="0"/>
        <i val="0"/>
        <color rgb="FFCCFFCC"/>
      </font>
      <fill>
        <patternFill>
          <bgColor rgb="FFCCFFCC"/>
        </patternFill>
      </fill>
      <border>
        <bottom style="thin">
          <color theme="0" tint="-0.14996795556505021"/>
        </bottom>
      </border>
    </dxf>
    <dxf>
      <border>
        <top style="thin">
          <color auto="1"/>
        </top>
        <bottom style="thin">
          <color theme="0" tint="-0.14996795556505021"/>
        </bottom>
        <vertical/>
        <horizontal/>
      </border>
    </dxf>
    <dxf>
      <font>
        <b/>
        <i val="0"/>
        <condense val="0"/>
        <extend val="0"/>
        <color indexed="9"/>
      </font>
      <fill>
        <patternFill>
          <bgColor indexed="12"/>
        </patternFill>
      </fill>
      <border>
        <top style="thin">
          <color indexed="64"/>
        </top>
      </border>
    </dxf>
    <dxf>
      <border>
        <top style="thin">
          <color auto="1"/>
        </top>
        <bottom style="thin">
          <color theme="0" tint="-0.14996795556505021"/>
        </bottom>
        <vertical/>
        <horizontal/>
      </border>
    </dxf>
    <dxf>
      <font>
        <b/>
        <i val="0"/>
        <condense val="0"/>
        <extend val="0"/>
        <color indexed="9"/>
      </font>
      <fill>
        <patternFill>
          <bgColor indexed="12"/>
        </patternFill>
      </fill>
      <border>
        <top style="thin">
          <color indexed="64"/>
        </top>
      </border>
    </dxf>
    <dxf>
      <border>
        <top style="thin">
          <color auto="1"/>
        </top>
        <bottom style="thin">
          <color theme="0" tint="-0.14996795556505021"/>
        </bottom>
        <vertical/>
        <horizontal/>
      </border>
    </dxf>
    <dxf>
      <font>
        <b/>
        <i val="0"/>
        <condense val="0"/>
        <extend val="0"/>
        <color indexed="9"/>
      </font>
      <fill>
        <patternFill>
          <bgColor indexed="12"/>
        </patternFill>
      </fill>
      <border>
        <top style="thin">
          <color indexed="64"/>
        </top>
      </border>
    </dxf>
    <dxf>
      <border>
        <top style="thin">
          <color auto="1"/>
        </top>
        <bottom style="thin">
          <color theme="0" tint="-0.14996795556505021"/>
        </bottom>
        <vertical/>
        <horizontal/>
      </border>
    </dxf>
    <dxf>
      <font>
        <b val="0"/>
        <i val="0"/>
        <color rgb="FFCCFFCC"/>
      </font>
      <fill>
        <patternFill>
          <bgColor rgb="FFCCFFCC"/>
        </patternFill>
      </fill>
      <border>
        <bottom style="thin">
          <color theme="0" tint="-0.14996795556505021"/>
        </bottom>
      </border>
    </dxf>
    <dxf>
      <border>
        <top style="thin">
          <color auto="1"/>
        </top>
        <bottom style="thin">
          <color theme="0" tint="-0.14996795556505021"/>
        </bottom>
        <vertical/>
        <horizontal/>
      </border>
    </dxf>
    <dxf>
      <border>
        <top style="thin">
          <color auto="1"/>
        </top>
        <bottom style="thin">
          <color theme="0" tint="-0.14996795556505021"/>
        </bottom>
        <vertical/>
        <horizontal/>
      </border>
    </dxf>
    <dxf>
      <font>
        <b val="0"/>
        <i val="0"/>
        <color rgb="FFCCFFCC"/>
      </font>
      <fill>
        <patternFill>
          <bgColor rgb="FFCCFFCC"/>
        </patternFill>
      </fill>
      <border>
        <bottom style="thin">
          <color theme="0" tint="-0.14996795556505021"/>
        </bottom>
      </border>
    </dxf>
    <dxf>
      <font>
        <b/>
        <i val="0"/>
        <condense val="0"/>
        <extend val="0"/>
        <color indexed="9"/>
      </font>
      <fill>
        <patternFill>
          <bgColor indexed="12"/>
        </patternFill>
      </fill>
      <border>
        <top style="thin">
          <color indexed="64"/>
        </top>
      </border>
    </dxf>
    <dxf>
      <border>
        <top style="thin">
          <color auto="1"/>
        </top>
        <bottom style="thin">
          <color theme="0" tint="-0.14996795556505021"/>
        </bottom>
        <vertical/>
        <horizontal/>
      </border>
    </dxf>
    <dxf>
      <font>
        <b/>
        <i val="0"/>
        <color theme="0"/>
      </font>
      <fill>
        <patternFill>
          <bgColor rgb="FF7030A0"/>
        </patternFill>
      </fill>
    </dxf>
    <dxf>
      <border>
        <top style="thin">
          <color auto="1"/>
        </top>
        <bottom style="thin">
          <color theme="0" tint="-0.14996795556505021"/>
        </bottom>
        <vertical/>
        <horizontal/>
      </border>
    </dxf>
    <dxf>
      <border>
        <top style="thin">
          <color auto="1"/>
        </top>
        <bottom style="thin">
          <color theme="0" tint="-0.14996795556505021"/>
        </bottom>
        <vertical/>
        <horizontal/>
      </border>
    </dxf>
    <dxf>
      <border>
        <top style="thin">
          <color auto="1"/>
        </top>
        <bottom style="thin">
          <color theme="0" tint="-0.14996795556505021"/>
        </bottom>
        <vertical/>
        <horizontal/>
      </border>
    </dxf>
    <dxf>
      <border>
        <top style="thin">
          <color auto="1"/>
        </top>
        <bottom style="thin">
          <color theme="0" tint="-0.14996795556505021"/>
        </bottom>
        <vertical/>
        <horizontal/>
      </border>
    </dxf>
    <dxf>
      <border>
        <top style="thin">
          <color auto="1"/>
        </top>
        <bottom style="thin">
          <color theme="0" tint="-0.14996795556505021"/>
        </bottom>
        <vertical/>
        <horizontal/>
      </border>
    </dxf>
    <dxf>
      <border>
        <top style="thin">
          <color auto="1"/>
        </top>
        <bottom style="thin">
          <color theme="0" tint="-0.14996795556505021"/>
        </bottom>
        <vertical/>
        <horizontal/>
      </border>
    </dxf>
    <dxf>
      <border>
        <top style="thin">
          <color auto="1"/>
        </top>
        <bottom style="thin">
          <color theme="0" tint="-0.14996795556505021"/>
        </bottom>
        <vertical/>
        <horizontal/>
      </border>
    </dxf>
    <dxf>
      <border>
        <top style="thin">
          <color auto="1"/>
        </top>
        <bottom style="thin">
          <color theme="0" tint="-0.14996795556505021"/>
        </bottom>
        <vertical/>
        <horizontal/>
      </border>
    </dxf>
    <dxf>
      <border>
        <top style="thin">
          <color auto="1"/>
        </top>
        <bottom style="thin">
          <color theme="0" tint="-0.14996795556505021"/>
        </bottom>
        <vertical/>
        <horizontal/>
      </border>
    </dxf>
    <dxf>
      <border>
        <top style="thin">
          <color auto="1"/>
        </top>
        <bottom style="thin">
          <color theme="0" tint="-0.14996795556505021"/>
        </bottom>
        <vertical/>
        <horizontal/>
      </border>
    </dxf>
    <dxf>
      <border>
        <top style="thin">
          <color auto="1"/>
        </top>
        <bottom style="thin">
          <color theme="0" tint="-0.14996795556505021"/>
        </bottom>
        <vertical/>
        <horizontal/>
      </border>
    </dxf>
    <dxf>
      <border>
        <top style="thin">
          <color auto="1"/>
        </top>
        <bottom style="thin">
          <color theme="0" tint="-0.14996795556505021"/>
        </bottom>
        <vertical/>
        <horizontal/>
      </border>
    </dxf>
    <dxf>
      <font>
        <b val="0"/>
        <i val="0"/>
        <color rgb="FFCCFFCC"/>
      </font>
      <fill>
        <patternFill>
          <bgColor rgb="FFCCFFCC"/>
        </patternFill>
      </fill>
      <border>
        <bottom style="thin">
          <color theme="0" tint="-0.14996795556505021"/>
        </bottom>
      </border>
    </dxf>
    <dxf>
      <font>
        <b/>
        <i val="0"/>
        <condense val="0"/>
        <extend val="0"/>
        <color indexed="9"/>
      </font>
      <fill>
        <patternFill>
          <bgColor indexed="12"/>
        </patternFill>
      </fill>
      <border>
        <top style="thin">
          <color indexed="64"/>
        </top>
      </border>
    </dxf>
    <dxf>
      <font>
        <b/>
        <i val="0"/>
        <color theme="0"/>
      </font>
      <fill>
        <patternFill>
          <bgColor rgb="FFFF0000"/>
        </patternFill>
      </fill>
      <border>
        <top style="thin">
          <color indexed="64"/>
        </top>
      </border>
    </dxf>
    <dxf>
      <border>
        <top style="thin">
          <color auto="1"/>
        </top>
        <bottom style="thin">
          <color theme="0" tint="-0.14996795556505021"/>
        </bottom>
        <vertical/>
        <horizontal/>
      </border>
    </dxf>
  </dxfs>
  <tableStyles count="0" defaultTableStyle="TableStyleMedium2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10</xdr:row>
      <xdr:rowOff>28575</xdr:rowOff>
    </xdr:from>
    <xdr:to>
      <xdr:col>6</xdr:col>
      <xdr:colOff>599404</xdr:colOff>
      <xdr:row>27</xdr:row>
      <xdr:rowOff>152040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C67AC1D-F767-4A0C-91B6-CD840A44F7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5" y="1647825"/>
          <a:ext cx="5371429" cy="2876190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133351</xdr:colOff>
      <xdr:row>29</xdr:row>
      <xdr:rowOff>38100</xdr:rowOff>
    </xdr:from>
    <xdr:to>
      <xdr:col>6</xdr:col>
      <xdr:colOff>476250</xdr:colOff>
      <xdr:row>43</xdr:row>
      <xdr:rowOff>118435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0D5DCDE-3E63-4967-8E4C-B452C07C57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4326" y="4733925"/>
          <a:ext cx="5153024" cy="2347285"/>
        </a:xfrm>
        <a:prstGeom prst="rect">
          <a:avLst/>
        </a:prstGeom>
      </xdr:spPr>
    </xdr:pic>
    <xdr:clientData/>
  </xdr:twoCellAnchor>
  <xdr:twoCellAnchor editAs="oneCell">
    <xdr:from>
      <xdr:col>10</xdr:col>
      <xdr:colOff>1247775</xdr:colOff>
      <xdr:row>7</xdr:row>
      <xdr:rowOff>142875</xdr:rowOff>
    </xdr:from>
    <xdr:to>
      <xdr:col>16</xdr:col>
      <xdr:colOff>104775</xdr:colOff>
      <xdr:row>14</xdr:row>
      <xdr:rowOff>31352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BCACE0F-9D05-417F-B768-DFC8782887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296400" y="1276350"/>
          <a:ext cx="3305175" cy="10219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276225</xdr:colOff>
      <xdr:row>2</xdr:row>
      <xdr:rowOff>95250</xdr:rowOff>
    </xdr:from>
    <xdr:to>
      <xdr:col>13</xdr:col>
      <xdr:colOff>600075</xdr:colOff>
      <xdr:row>30</xdr:row>
      <xdr:rowOff>93294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EE03DCE-9BC2-4FED-BDD8-6D8509F22A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62550" y="504825"/>
          <a:ext cx="4448175" cy="4531944"/>
        </a:xfrm>
        <a:prstGeom prst="rect">
          <a:avLst/>
        </a:prstGeom>
      </xdr:spPr>
    </xdr:pic>
    <xdr:clientData/>
  </xdr:twoCellAnchor>
  <xdr:twoCellAnchor editAs="oneCell">
    <xdr:from>
      <xdr:col>14</xdr:col>
      <xdr:colOff>266700</xdr:colOff>
      <xdr:row>2</xdr:row>
      <xdr:rowOff>104775</xdr:rowOff>
    </xdr:from>
    <xdr:to>
      <xdr:col>23</xdr:col>
      <xdr:colOff>662192</xdr:colOff>
      <xdr:row>33</xdr:row>
      <xdr:rowOff>104775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1D1B65B-7C53-4C1B-9866-C63B1A767D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39350" y="514350"/>
          <a:ext cx="6805817" cy="50196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9526</xdr:colOff>
      <xdr:row>22</xdr:row>
      <xdr:rowOff>123825</xdr:rowOff>
    </xdr:from>
    <xdr:to>
      <xdr:col>6</xdr:col>
      <xdr:colOff>685610</xdr:colOff>
      <xdr:row>44</xdr:row>
      <xdr:rowOff>95250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36A1AD3-9939-4218-9D18-FB325CD32D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3851" y="3686175"/>
          <a:ext cx="4486084" cy="35337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1</xdr:row>
      <xdr:rowOff>28575</xdr:rowOff>
    </xdr:from>
    <xdr:to>
      <xdr:col>7</xdr:col>
      <xdr:colOff>532755</xdr:colOff>
      <xdr:row>25</xdr:row>
      <xdr:rowOff>104280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3BFC5E9-1E82-4774-9DED-6B4BCB8F2A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175" y="190500"/>
          <a:ext cx="5161905" cy="396190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8</xdr:row>
      <xdr:rowOff>104775</xdr:rowOff>
    </xdr:from>
    <xdr:to>
      <xdr:col>7</xdr:col>
      <xdr:colOff>57150</xdr:colOff>
      <xdr:row>15</xdr:row>
      <xdr:rowOff>12232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8F6C420-183D-4C96-BE53-A41BBB994D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7675" y="1419225"/>
          <a:ext cx="3409950" cy="104093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</xdr:row>
      <xdr:rowOff>57150</xdr:rowOff>
    </xdr:from>
    <xdr:to>
      <xdr:col>7</xdr:col>
      <xdr:colOff>351749</xdr:colOff>
      <xdr:row>33</xdr:row>
      <xdr:rowOff>66026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EBB9CC6-7BF4-4CE5-B697-80E9BFF3FA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6225" y="219075"/>
          <a:ext cx="5409524" cy="519047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EME%20Proyectos\Majortiz\09_Loma_del_Lago\Memorias_de_Calculo_Loma_del_L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 Cargas"/>
      <sheetName val="1.2 Cargas SG"/>
      <sheetName val="1.3 Demanda Max."/>
      <sheetName val="1.4 Regulación"/>
      <sheetName val="1.4 Regulación (2)"/>
      <sheetName val="Pendientes"/>
      <sheetName val="TD_Aptos"/>
      <sheetName val="Cargas_de_Diseño"/>
      <sheetName val="TD_Salidas"/>
      <sheetName val="TD_Salidas_Totale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M9"/>
  <sheetViews>
    <sheetView showGridLines="0" workbookViewId="0">
      <selection activeCell="B2" sqref="B2:C2"/>
    </sheetView>
  </sheetViews>
  <sheetFormatPr baseColWidth="10" defaultRowHeight="12.75" x14ac:dyDescent="0.2"/>
  <cols>
    <col min="1" max="1" width="2.7109375" customWidth="1"/>
    <col min="2" max="2" width="26.42578125" bestFit="1" customWidth="1"/>
    <col min="10" max="10" width="11.5703125" bestFit="1" customWidth="1"/>
    <col min="11" max="11" width="19" bestFit="1" customWidth="1"/>
    <col min="12" max="12" width="8.7109375" customWidth="1"/>
    <col min="13" max="13" width="4.7109375" customWidth="1"/>
  </cols>
  <sheetData>
    <row r="2" spans="2:13" x14ac:dyDescent="0.2">
      <c r="B2" s="174" t="s">
        <v>60</v>
      </c>
      <c r="C2" s="174"/>
      <c r="I2" s="63" t="s">
        <v>48</v>
      </c>
      <c r="J2" s="66" t="s">
        <v>59</v>
      </c>
      <c r="K2" s="69" t="s">
        <v>2</v>
      </c>
      <c r="L2" s="175" t="s">
        <v>35</v>
      </c>
      <c r="M2" s="176"/>
    </row>
    <row r="3" spans="2:13" x14ac:dyDescent="0.2">
      <c r="B3" s="37" t="s">
        <v>61</v>
      </c>
      <c r="C3" s="38">
        <v>3</v>
      </c>
      <c r="I3" s="64" t="s">
        <v>49</v>
      </c>
      <c r="J3" s="67" t="s">
        <v>53</v>
      </c>
      <c r="K3" s="70">
        <v>1</v>
      </c>
      <c r="L3" s="72" t="s">
        <v>86</v>
      </c>
      <c r="M3" s="72">
        <v>1</v>
      </c>
    </row>
    <row r="4" spans="2:13" x14ac:dyDescent="0.2">
      <c r="B4" s="37" t="s">
        <v>62</v>
      </c>
      <c r="C4" s="38">
        <v>3</v>
      </c>
      <c r="I4" s="64" t="s">
        <v>50</v>
      </c>
      <c r="J4" s="67" t="s">
        <v>54</v>
      </c>
      <c r="K4" s="70">
        <v>2</v>
      </c>
      <c r="L4" s="72" t="s">
        <v>87</v>
      </c>
      <c r="M4" s="72">
        <v>2</v>
      </c>
    </row>
    <row r="5" spans="2:13" x14ac:dyDescent="0.2">
      <c r="B5" s="37" t="s">
        <v>84</v>
      </c>
      <c r="C5" s="38">
        <v>3</v>
      </c>
      <c r="I5" s="65" t="s">
        <v>51</v>
      </c>
      <c r="J5" s="67" t="s">
        <v>55</v>
      </c>
      <c r="K5" s="71">
        <v>3</v>
      </c>
      <c r="L5" s="72" t="s">
        <v>88</v>
      </c>
      <c r="M5" s="72">
        <v>2</v>
      </c>
    </row>
    <row r="6" spans="2:13" x14ac:dyDescent="0.2">
      <c r="B6" s="37" t="s">
        <v>85</v>
      </c>
      <c r="C6" s="38">
        <v>2</v>
      </c>
      <c r="J6" s="67" t="s">
        <v>56</v>
      </c>
      <c r="L6" s="72" t="s">
        <v>89</v>
      </c>
      <c r="M6" s="72">
        <v>3</v>
      </c>
    </row>
    <row r="7" spans="2:13" x14ac:dyDescent="0.2">
      <c r="B7" s="37" t="s">
        <v>63</v>
      </c>
      <c r="C7" s="38">
        <v>2</v>
      </c>
      <c r="J7" s="67" t="s">
        <v>57</v>
      </c>
      <c r="L7" s="73" t="s">
        <v>90</v>
      </c>
      <c r="M7" s="73">
        <v>3</v>
      </c>
    </row>
    <row r="8" spans="2:13" x14ac:dyDescent="0.2">
      <c r="B8" s="37" t="s">
        <v>64</v>
      </c>
      <c r="C8" s="38">
        <v>2</v>
      </c>
      <c r="J8" s="68" t="s">
        <v>58</v>
      </c>
    </row>
    <row r="9" spans="2:13" x14ac:dyDescent="0.2">
      <c r="B9" s="37" t="s">
        <v>65</v>
      </c>
      <c r="C9" s="38">
        <v>3</v>
      </c>
    </row>
  </sheetData>
  <mergeCells count="2">
    <mergeCell ref="B2:C2"/>
    <mergeCell ref="L2:M2"/>
  </mergeCell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2"/>
  <sheetViews>
    <sheetView showGridLines="0" topLeftCell="A5" zoomScaleNormal="100" workbookViewId="0">
      <selection activeCell="B1" sqref="B1"/>
    </sheetView>
  </sheetViews>
  <sheetFormatPr baseColWidth="10" defaultRowHeight="12.75" x14ac:dyDescent="0.2"/>
  <cols>
    <col min="1" max="1" width="4.7109375" customWidth="1"/>
    <col min="8" max="8" width="4.7109375" customWidth="1"/>
    <col min="15" max="15" width="4.7109375" customWidth="1"/>
  </cols>
  <sheetData>
    <row r="1" spans="2:16" ht="20.100000000000001" customHeight="1" x14ac:dyDescent="0.2">
      <c r="B1" s="143" t="s">
        <v>42</v>
      </c>
      <c r="I1" s="143" t="s">
        <v>43</v>
      </c>
      <c r="P1" s="143" t="s">
        <v>43</v>
      </c>
    </row>
    <row r="2" spans="2:16" x14ac:dyDescent="0.2">
      <c r="B2" s="39" t="s">
        <v>67</v>
      </c>
      <c r="C2" s="40"/>
      <c r="D2" s="40"/>
      <c r="E2" s="40"/>
      <c r="F2" s="40"/>
      <c r="G2" s="40"/>
    </row>
    <row r="3" spans="2:16" x14ac:dyDescent="0.2">
      <c r="B3" s="40" t="s">
        <v>68</v>
      </c>
      <c r="C3" s="40"/>
      <c r="D3" s="40"/>
      <c r="E3" s="40"/>
      <c r="F3" s="40"/>
      <c r="G3" s="40"/>
    </row>
    <row r="4" spans="2:16" x14ac:dyDescent="0.2">
      <c r="B4" s="40" t="s">
        <v>71</v>
      </c>
      <c r="C4" s="177" t="s">
        <v>69</v>
      </c>
      <c r="D4" s="177"/>
      <c r="E4" s="177"/>
      <c r="F4" s="177"/>
      <c r="G4" s="177"/>
    </row>
    <row r="5" spans="2:16" x14ac:dyDescent="0.2">
      <c r="B5" s="41" t="s">
        <v>70</v>
      </c>
      <c r="C5" s="55">
        <v>0.8</v>
      </c>
      <c r="D5" s="55">
        <v>0.85</v>
      </c>
      <c r="E5" s="55">
        <v>0.9</v>
      </c>
      <c r="F5" s="55">
        <v>0.95</v>
      </c>
      <c r="G5" s="55">
        <v>1</v>
      </c>
    </row>
    <row r="6" spans="2:16" x14ac:dyDescent="0.2">
      <c r="B6" s="42">
        <v>1</v>
      </c>
      <c r="C6" s="56">
        <v>2</v>
      </c>
      <c r="D6" s="56">
        <v>3</v>
      </c>
      <c r="E6" s="56">
        <v>4</v>
      </c>
      <c r="F6" s="56">
        <v>5</v>
      </c>
      <c r="G6" s="56">
        <v>6</v>
      </c>
    </row>
    <row r="7" spans="2:16" x14ac:dyDescent="0.2">
      <c r="B7" s="43" t="s">
        <v>97</v>
      </c>
      <c r="C7" s="46">
        <v>752.23500000000001</v>
      </c>
      <c r="D7" s="46">
        <v>797.34040000000005</v>
      </c>
      <c r="E7" s="46">
        <v>842.14099999999996</v>
      </c>
      <c r="F7" s="46">
        <v>886.37699999999995</v>
      </c>
      <c r="G7" s="46">
        <v>927.36</v>
      </c>
    </row>
    <row r="8" spans="2:16" x14ac:dyDescent="0.2">
      <c r="B8" s="44" t="s">
        <v>98</v>
      </c>
      <c r="C8" s="47">
        <v>476.46699999999998</v>
      </c>
      <c r="D8" s="47">
        <v>504.46559999999999</v>
      </c>
      <c r="E8" s="47">
        <v>532.17999999999995</v>
      </c>
      <c r="F8" s="47">
        <v>559.36699999999996</v>
      </c>
      <c r="G8" s="47">
        <v>583.52</v>
      </c>
    </row>
    <row r="9" spans="2:16" x14ac:dyDescent="0.2">
      <c r="B9" s="44" t="s">
        <v>99</v>
      </c>
      <c r="C9" s="47">
        <v>302.87700000000001</v>
      </c>
      <c r="D9" s="47">
        <v>320.1481</v>
      </c>
      <c r="E9" s="47">
        <v>337.154</v>
      </c>
      <c r="F9" s="47">
        <v>353.67</v>
      </c>
      <c r="G9" s="47">
        <v>367.36</v>
      </c>
    </row>
    <row r="10" spans="2:16" x14ac:dyDescent="0.2">
      <c r="B10" s="44" t="s">
        <v>100</v>
      </c>
      <c r="C10" s="47">
        <v>196.46299999999999</v>
      </c>
      <c r="D10" s="47">
        <v>207.1611</v>
      </c>
      <c r="E10" s="47">
        <v>217.607</v>
      </c>
      <c r="F10" s="47">
        <v>227.58500000000001</v>
      </c>
      <c r="G10" s="47">
        <v>234.87</v>
      </c>
    </row>
    <row r="11" spans="2:16" x14ac:dyDescent="0.2">
      <c r="B11" s="44" t="s">
        <v>101</v>
      </c>
      <c r="C11" s="47">
        <v>126.254</v>
      </c>
      <c r="D11" s="47">
        <v>132.67169999999999</v>
      </c>
      <c r="E11" s="47">
        <v>138.85499999999999</v>
      </c>
      <c r="F11" s="47">
        <v>144.602</v>
      </c>
      <c r="G11" s="47">
        <v>147.84</v>
      </c>
    </row>
    <row r="12" spans="2:16" x14ac:dyDescent="0.2">
      <c r="B12" s="44" t="s">
        <v>102</v>
      </c>
      <c r="C12" s="47">
        <v>81.999700000000004</v>
      </c>
      <c r="D12" s="47">
        <v>85.749499999999998</v>
      </c>
      <c r="E12" s="47">
        <v>89.279700000000005</v>
      </c>
      <c r="F12" s="47">
        <v>92.403199999999998</v>
      </c>
      <c r="G12" s="47">
        <v>93.183999999999997</v>
      </c>
    </row>
    <row r="13" spans="2:16" x14ac:dyDescent="0.2">
      <c r="B13" s="44" t="s">
        <v>103</v>
      </c>
      <c r="C13" s="47">
        <v>53.8566</v>
      </c>
      <c r="D13" s="47">
        <v>55.931710000000002</v>
      </c>
      <c r="E13" s="47">
        <v>57.800699999999999</v>
      </c>
      <c r="F13" s="47">
        <v>59.2879</v>
      </c>
      <c r="G13" s="47">
        <v>58.576000000000001</v>
      </c>
    </row>
    <row r="14" spans="2:16" x14ac:dyDescent="0.2">
      <c r="B14" s="44" t="s">
        <v>104</v>
      </c>
      <c r="C14" s="47">
        <v>44.282299999999999</v>
      </c>
      <c r="D14" s="47">
        <v>45.740099999999998</v>
      </c>
      <c r="E14" s="47">
        <v>46.988799999999998</v>
      </c>
      <c r="F14" s="47">
        <v>47.850099999999998</v>
      </c>
      <c r="G14" s="47">
        <v>46.48</v>
      </c>
    </row>
    <row r="15" spans="2:16" x14ac:dyDescent="0.2">
      <c r="B15" s="44" t="s">
        <v>105</v>
      </c>
      <c r="C15" s="47">
        <v>36.369700000000002</v>
      </c>
      <c r="D15" s="47">
        <v>37.371169999999999</v>
      </c>
      <c r="E15" s="47">
        <v>38.169600000000003</v>
      </c>
      <c r="F15" s="47">
        <v>38.591999999999999</v>
      </c>
      <c r="G15" s="47">
        <v>36.847999999999999</v>
      </c>
    </row>
    <row r="16" spans="2:16" x14ac:dyDescent="0.2">
      <c r="B16" s="44" t="s">
        <v>106</v>
      </c>
      <c r="C16" s="47">
        <v>30.060199999999998</v>
      </c>
      <c r="D16" s="47">
        <v>30.707329999999999</v>
      </c>
      <c r="E16" s="47">
        <v>31.157800000000002</v>
      </c>
      <c r="F16" s="47">
        <v>31.244</v>
      </c>
      <c r="G16" s="47">
        <v>29.231999999999999</v>
      </c>
    </row>
    <row r="17" spans="2:7" x14ac:dyDescent="0.2">
      <c r="B17" s="44" t="s">
        <v>107</v>
      </c>
      <c r="C17" s="47">
        <v>25.048999999999999</v>
      </c>
      <c r="D17" s="47">
        <v>25.414829999999998</v>
      </c>
      <c r="E17" s="47">
        <v>25.589099999999998</v>
      </c>
      <c r="F17" s="47">
        <v>25.4085</v>
      </c>
      <c r="G17" s="47">
        <v>23.184000000000001</v>
      </c>
    </row>
    <row r="18" spans="2:7" x14ac:dyDescent="0.2">
      <c r="B18" s="44" t="s">
        <v>108</v>
      </c>
      <c r="C18" s="47">
        <v>21.012</v>
      </c>
      <c r="D18" s="47">
        <v>21.15945</v>
      </c>
      <c r="E18" s="47">
        <v>21.120799999999999</v>
      </c>
      <c r="F18" s="47">
        <v>20.737400000000001</v>
      </c>
      <c r="G18" s="47">
        <v>18.367999999999999</v>
      </c>
    </row>
    <row r="19" spans="2:7" x14ac:dyDescent="0.2">
      <c r="B19" s="44" t="s">
        <v>109</v>
      </c>
      <c r="C19" s="47">
        <v>18.349</v>
      </c>
      <c r="D19" s="47">
        <v>18.404820000000001</v>
      </c>
      <c r="E19" s="47">
        <v>18.2864</v>
      </c>
      <c r="F19" s="47">
        <v>17.845300000000002</v>
      </c>
      <c r="G19" s="47">
        <v>15.5456</v>
      </c>
    </row>
    <row r="20" spans="2:7" x14ac:dyDescent="0.2">
      <c r="B20" s="44" t="s">
        <v>111</v>
      </c>
      <c r="C20" s="47">
        <v>14.574199999999999</v>
      </c>
      <c r="D20" s="47">
        <v>14.435230000000001</v>
      </c>
      <c r="E20" s="47">
        <v>14.1286</v>
      </c>
      <c r="F20" s="47">
        <v>13.5115</v>
      </c>
      <c r="G20" s="47">
        <v>11.1059</v>
      </c>
    </row>
    <row r="21" spans="2:7" x14ac:dyDescent="0.2">
      <c r="B21" s="44" t="s">
        <v>113</v>
      </c>
      <c r="C21" s="47">
        <v>11.921200000000001</v>
      </c>
      <c r="D21" s="47">
        <v>11.61412</v>
      </c>
      <c r="E21" s="47">
        <v>11.138999999999999</v>
      </c>
      <c r="F21" s="47">
        <v>10.3527</v>
      </c>
      <c r="G21" s="47">
        <v>7.7739000000000003</v>
      </c>
    </row>
    <row r="22" spans="2:7" x14ac:dyDescent="0.2">
      <c r="B22" s="45" t="s">
        <v>114</v>
      </c>
      <c r="C22" s="48">
        <f>C21-(C21-C23)/2</f>
        <v>5.9606000000000003</v>
      </c>
      <c r="D22" s="48">
        <f>D21-(D21-D23)/2</f>
        <v>5.8070599999999999</v>
      </c>
      <c r="E22" s="48">
        <f>E21-(E21-E23)/2</f>
        <v>5.5694999999999997</v>
      </c>
      <c r="F22" s="48">
        <f>F21-(F21-F23)/2</f>
        <v>5.1763500000000002</v>
      </c>
      <c r="G22" s="48">
        <f>G21-(G21-G23)/2</f>
        <v>3.8869500000000001</v>
      </c>
    </row>
  </sheetData>
  <mergeCells count="1">
    <mergeCell ref="C4:G4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69"/>
  <sheetViews>
    <sheetView showGridLines="0" workbookViewId="0">
      <pane ySplit="3" topLeftCell="A16" activePane="bottomLeft" state="frozen"/>
      <selection pane="bottomLeft" activeCell="M39" sqref="M39"/>
    </sheetView>
  </sheetViews>
  <sheetFormatPr baseColWidth="10" defaultRowHeight="12.75" x14ac:dyDescent="0.2"/>
  <cols>
    <col min="1" max="1" width="4.7109375" customWidth="1"/>
    <col min="11" max="12" width="14.7109375" customWidth="1"/>
  </cols>
  <sheetData>
    <row r="1" spans="2:13" x14ac:dyDescent="0.2">
      <c r="B1" s="54" t="s">
        <v>77</v>
      </c>
    </row>
    <row r="2" spans="2:13" x14ac:dyDescent="0.2">
      <c r="B2" s="54" t="s">
        <v>78</v>
      </c>
      <c r="F2" s="178" t="s">
        <v>79</v>
      </c>
      <c r="G2" s="179"/>
      <c r="H2" s="180"/>
    </row>
    <row r="3" spans="2:13" x14ac:dyDescent="0.2">
      <c r="B3" s="49" t="s">
        <v>72</v>
      </c>
      <c r="C3" s="49" t="s">
        <v>73</v>
      </c>
      <c r="D3" s="49" t="s">
        <v>74</v>
      </c>
      <c r="E3" s="49" t="s">
        <v>75</v>
      </c>
      <c r="F3" s="49" t="s">
        <v>80</v>
      </c>
      <c r="G3" s="49" t="s">
        <v>81</v>
      </c>
      <c r="H3" s="49" t="s">
        <v>72</v>
      </c>
      <c r="J3" s="76" t="s">
        <v>21</v>
      </c>
      <c r="K3" s="76" t="s">
        <v>27</v>
      </c>
      <c r="L3" s="76" t="s">
        <v>124</v>
      </c>
      <c r="M3" s="76" t="s">
        <v>74</v>
      </c>
    </row>
    <row r="4" spans="2:13" x14ac:dyDescent="0.2">
      <c r="B4" s="50" t="s">
        <v>95</v>
      </c>
      <c r="C4" s="50">
        <v>10</v>
      </c>
      <c r="D4" s="51" t="s">
        <v>76</v>
      </c>
      <c r="E4" s="51" t="s">
        <v>76</v>
      </c>
      <c r="F4" s="83">
        <v>0</v>
      </c>
      <c r="G4" s="81">
        <f>C4</f>
        <v>10</v>
      </c>
      <c r="H4" s="79" t="str">
        <f>B4</f>
        <v>Cu 18 AWG</v>
      </c>
      <c r="J4" s="61">
        <v>0</v>
      </c>
      <c r="K4" s="77" t="str">
        <f>IFERROR(VLOOKUP(J4,$G$4:$H$32,2,FALSE),K5)</f>
        <v>Cu 18 AWG</v>
      </c>
      <c r="L4" s="142" t="s">
        <v>97</v>
      </c>
      <c r="M4" s="155">
        <v>15</v>
      </c>
    </row>
    <row r="5" spans="2:13" x14ac:dyDescent="0.2">
      <c r="B5" s="52" t="s">
        <v>96</v>
      </c>
      <c r="C5" s="52">
        <v>15</v>
      </c>
      <c r="D5" s="52">
        <v>20</v>
      </c>
      <c r="E5" s="52">
        <v>20</v>
      </c>
      <c r="F5" s="82">
        <f>G4+1</f>
        <v>11</v>
      </c>
      <c r="G5" s="82">
        <f t="shared" ref="G5:G32" si="0">C5</f>
        <v>15</v>
      </c>
      <c r="H5" s="80" t="str">
        <f t="shared" ref="H5:H32" si="1">B5</f>
        <v>Cu 16 AWG</v>
      </c>
      <c r="J5" s="61">
        <v>1</v>
      </c>
      <c r="K5" s="77" t="str">
        <f t="shared" ref="K5:K68" si="2">IFERROR(VLOOKUP(J5,$G$4:$H$32,2,FALSE),K6)</f>
        <v>Cu 18 AWG</v>
      </c>
      <c r="L5" s="142" t="s">
        <v>97</v>
      </c>
      <c r="M5" s="155">
        <v>15</v>
      </c>
    </row>
    <row r="6" spans="2:13" x14ac:dyDescent="0.2">
      <c r="B6" s="52" t="s">
        <v>97</v>
      </c>
      <c r="C6" s="52">
        <v>20</v>
      </c>
      <c r="D6" s="52">
        <v>20</v>
      </c>
      <c r="E6" s="52">
        <v>20</v>
      </c>
      <c r="F6" s="82">
        <f t="shared" ref="F6:F32" si="3">G5+1</f>
        <v>16</v>
      </c>
      <c r="G6" s="82">
        <f t="shared" si="0"/>
        <v>20</v>
      </c>
      <c r="H6" s="80" t="str">
        <f t="shared" si="1"/>
        <v>Cu 14 AWG</v>
      </c>
      <c r="J6" s="61">
        <f>J5+1</f>
        <v>2</v>
      </c>
      <c r="K6" s="77" t="str">
        <f t="shared" si="2"/>
        <v>Cu 18 AWG</v>
      </c>
      <c r="L6" s="142" t="s">
        <v>97</v>
      </c>
      <c r="M6" s="155">
        <v>15</v>
      </c>
    </row>
    <row r="7" spans="2:13" x14ac:dyDescent="0.2">
      <c r="B7" s="52" t="s">
        <v>98</v>
      </c>
      <c r="C7" s="52">
        <v>25</v>
      </c>
      <c r="D7" s="52">
        <v>30</v>
      </c>
      <c r="E7" s="52">
        <v>50</v>
      </c>
      <c r="F7" s="82">
        <f t="shared" si="3"/>
        <v>21</v>
      </c>
      <c r="G7" s="82">
        <f t="shared" si="0"/>
        <v>25</v>
      </c>
      <c r="H7" s="80" t="str">
        <f t="shared" si="1"/>
        <v>Cu 12 AWG</v>
      </c>
      <c r="J7" s="61">
        <f t="shared" ref="J7:J70" si="4">J6+1</f>
        <v>3</v>
      </c>
      <c r="K7" s="77" t="str">
        <f t="shared" si="2"/>
        <v>Cu 18 AWG</v>
      </c>
      <c r="L7" s="142" t="s">
        <v>97</v>
      </c>
      <c r="M7" s="155">
        <v>15</v>
      </c>
    </row>
    <row r="8" spans="2:13" x14ac:dyDescent="0.2">
      <c r="B8" s="52" t="s">
        <v>99</v>
      </c>
      <c r="C8" s="52">
        <v>35</v>
      </c>
      <c r="D8" s="52">
        <v>30</v>
      </c>
      <c r="E8" s="52">
        <v>50</v>
      </c>
      <c r="F8" s="82">
        <f>G7+1</f>
        <v>26</v>
      </c>
      <c r="G8" s="82">
        <f t="shared" si="0"/>
        <v>35</v>
      </c>
      <c r="H8" s="80" t="str">
        <f t="shared" si="1"/>
        <v>Cu 10 AWG</v>
      </c>
      <c r="J8" s="61">
        <f t="shared" si="4"/>
        <v>4</v>
      </c>
      <c r="K8" s="77" t="str">
        <f t="shared" si="2"/>
        <v>Cu 18 AWG</v>
      </c>
      <c r="L8" s="142" t="s">
        <v>97</v>
      </c>
      <c r="M8" s="155">
        <v>15</v>
      </c>
    </row>
    <row r="9" spans="2:13" x14ac:dyDescent="0.2">
      <c r="B9" s="52" t="s">
        <v>100</v>
      </c>
      <c r="C9" s="52">
        <v>50</v>
      </c>
      <c r="D9" s="52">
        <v>40</v>
      </c>
      <c r="E9" s="52">
        <v>50</v>
      </c>
      <c r="F9" s="82">
        <f t="shared" si="3"/>
        <v>36</v>
      </c>
      <c r="G9" s="82">
        <f t="shared" si="0"/>
        <v>50</v>
      </c>
      <c r="H9" s="80" t="str">
        <f t="shared" si="1"/>
        <v>Cu 8 AWG</v>
      </c>
      <c r="J9" s="61">
        <f t="shared" si="4"/>
        <v>5</v>
      </c>
      <c r="K9" s="77" t="str">
        <f t="shared" si="2"/>
        <v>Cu 18 AWG</v>
      </c>
      <c r="L9" s="142" t="s">
        <v>97</v>
      </c>
      <c r="M9" s="155">
        <v>15</v>
      </c>
    </row>
    <row r="10" spans="2:13" x14ac:dyDescent="0.2">
      <c r="B10" s="52" t="s">
        <v>101</v>
      </c>
      <c r="C10" s="52">
        <v>65</v>
      </c>
      <c r="D10" s="52">
        <v>70</v>
      </c>
      <c r="E10" s="52">
        <v>50</v>
      </c>
      <c r="F10" s="82">
        <f t="shared" si="3"/>
        <v>51</v>
      </c>
      <c r="G10" s="82">
        <f t="shared" si="0"/>
        <v>65</v>
      </c>
      <c r="H10" s="80" t="str">
        <f t="shared" si="1"/>
        <v>Cu 6 AWG</v>
      </c>
      <c r="J10" s="61">
        <f t="shared" si="4"/>
        <v>6</v>
      </c>
      <c r="K10" s="77" t="str">
        <f t="shared" si="2"/>
        <v>Cu 18 AWG</v>
      </c>
      <c r="L10" s="142" t="s">
        <v>97</v>
      </c>
      <c r="M10" s="155">
        <v>15</v>
      </c>
    </row>
    <row r="11" spans="2:13" x14ac:dyDescent="0.2">
      <c r="B11" s="52" t="s">
        <v>102</v>
      </c>
      <c r="C11" s="52">
        <v>85</v>
      </c>
      <c r="D11" s="52">
        <v>100</v>
      </c>
      <c r="E11" s="52">
        <v>100</v>
      </c>
      <c r="F11" s="82">
        <f t="shared" si="3"/>
        <v>66</v>
      </c>
      <c r="G11" s="82">
        <f t="shared" si="0"/>
        <v>85</v>
      </c>
      <c r="H11" s="80" t="str">
        <f t="shared" si="1"/>
        <v>Cu 4 AWG</v>
      </c>
      <c r="J11" s="61">
        <f t="shared" si="4"/>
        <v>7</v>
      </c>
      <c r="K11" s="77" t="str">
        <f t="shared" si="2"/>
        <v>Cu 18 AWG</v>
      </c>
      <c r="L11" s="142" t="s">
        <v>97</v>
      </c>
      <c r="M11" s="155">
        <v>15</v>
      </c>
    </row>
    <row r="12" spans="2:13" x14ac:dyDescent="0.2">
      <c r="B12" s="52" t="s">
        <v>103</v>
      </c>
      <c r="C12" s="52">
        <v>115</v>
      </c>
      <c r="D12" s="52">
        <v>100</v>
      </c>
      <c r="E12" s="52">
        <v>100</v>
      </c>
      <c r="F12" s="82">
        <f t="shared" si="3"/>
        <v>86</v>
      </c>
      <c r="G12" s="82">
        <f t="shared" si="0"/>
        <v>115</v>
      </c>
      <c r="H12" s="80" t="str">
        <f t="shared" si="1"/>
        <v>Cu 2 AWG</v>
      </c>
      <c r="J12" s="61">
        <f t="shared" si="4"/>
        <v>8</v>
      </c>
      <c r="K12" s="77" t="str">
        <f t="shared" si="2"/>
        <v>Cu 18 AWG</v>
      </c>
      <c r="L12" s="142" t="s">
        <v>97</v>
      </c>
      <c r="M12" s="155">
        <v>15</v>
      </c>
    </row>
    <row r="13" spans="2:13" x14ac:dyDescent="0.2">
      <c r="B13" s="52" t="s">
        <v>104</v>
      </c>
      <c r="C13" s="52">
        <v>130</v>
      </c>
      <c r="D13" s="52">
        <v>125</v>
      </c>
      <c r="E13" s="52">
        <v>5</v>
      </c>
      <c r="F13" s="82">
        <f t="shared" si="3"/>
        <v>116</v>
      </c>
      <c r="G13" s="82">
        <f t="shared" si="0"/>
        <v>130</v>
      </c>
      <c r="H13" s="80" t="str">
        <f t="shared" si="1"/>
        <v>Cu 1 AWG</v>
      </c>
      <c r="J13" s="61">
        <f t="shared" si="4"/>
        <v>9</v>
      </c>
      <c r="K13" s="77" t="str">
        <f t="shared" si="2"/>
        <v>Cu 18 AWG</v>
      </c>
      <c r="L13" s="142" t="s">
        <v>97</v>
      </c>
      <c r="M13" s="155">
        <v>15</v>
      </c>
    </row>
    <row r="14" spans="2:13" x14ac:dyDescent="0.2">
      <c r="B14" s="52" t="s">
        <v>105</v>
      </c>
      <c r="C14" s="52">
        <v>150</v>
      </c>
      <c r="D14" s="52">
        <v>150</v>
      </c>
      <c r="E14" s="52">
        <v>5</v>
      </c>
      <c r="F14" s="82">
        <f t="shared" si="3"/>
        <v>131</v>
      </c>
      <c r="G14" s="82">
        <f t="shared" si="0"/>
        <v>150</v>
      </c>
      <c r="H14" s="80" t="str">
        <f t="shared" si="1"/>
        <v>Cu 1/0 AWG</v>
      </c>
      <c r="J14" s="61">
        <f t="shared" si="4"/>
        <v>10</v>
      </c>
      <c r="K14" s="77" t="str">
        <f t="shared" si="2"/>
        <v>Cu 18 AWG</v>
      </c>
      <c r="L14" s="142" t="s">
        <v>97</v>
      </c>
      <c r="M14" s="155">
        <v>15</v>
      </c>
    </row>
    <row r="15" spans="2:13" x14ac:dyDescent="0.2">
      <c r="B15" s="52" t="s">
        <v>106</v>
      </c>
      <c r="C15" s="52">
        <v>175</v>
      </c>
      <c r="D15" s="52">
        <v>150</v>
      </c>
      <c r="E15" s="52">
        <v>5</v>
      </c>
      <c r="F15" s="82">
        <f t="shared" si="3"/>
        <v>151</v>
      </c>
      <c r="G15" s="82">
        <f t="shared" si="0"/>
        <v>175</v>
      </c>
      <c r="H15" s="80" t="str">
        <f t="shared" si="1"/>
        <v>Cu 2/0 AWG</v>
      </c>
      <c r="J15" s="61">
        <f t="shared" si="4"/>
        <v>11</v>
      </c>
      <c r="K15" s="77" t="str">
        <f t="shared" si="2"/>
        <v>Cu 16 AWG</v>
      </c>
      <c r="L15" s="142" t="s">
        <v>97</v>
      </c>
      <c r="M15" s="155">
        <v>15</v>
      </c>
    </row>
    <row r="16" spans="2:13" x14ac:dyDescent="0.2">
      <c r="B16" s="52" t="s">
        <v>107</v>
      </c>
      <c r="C16" s="52">
        <v>200</v>
      </c>
      <c r="D16" s="52">
        <v>200</v>
      </c>
      <c r="E16" s="52">
        <v>5</v>
      </c>
      <c r="F16" s="82">
        <f t="shared" si="3"/>
        <v>176</v>
      </c>
      <c r="G16" s="82">
        <f t="shared" si="0"/>
        <v>200</v>
      </c>
      <c r="H16" s="80" t="str">
        <f t="shared" si="1"/>
        <v>Cu 3/0 AWG</v>
      </c>
      <c r="J16" s="61">
        <f t="shared" si="4"/>
        <v>12</v>
      </c>
      <c r="K16" s="77" t="str">
        <f t="shared" si="2"/>
        <v>Cu 16 AWG</v>
      </c>
      <c r="L16" s="142" t="s">
        <v>97</v>
      </c>
      <c r="M16" s="155">
        <v>15</v>
      </c>
    </row>
    <row r="17" spans="2:13" x14ac:dyDescent="0.2">
      <c r="B17" s="52" t="s">
        <v>108</v>
      </c>
      <c r="C17" s="52">
        <v>230</v>
      </c>
      <c r="D17" s="52">
        <v>200</v>
      </c>
      <c r="E17" s="52">
        <v>5</v>
      </c>
      <c r="F17" s="82">
        <f t="shared" si="3"/>
        <v>201</v>
      </c>
      <c r="G17" s="82">
        <f t="shared" si="0"/>
        <v>230</v>
      </c>
      <c r="H17" s="80" t="str">
        <f t="shared" si="1"/>
        <v>Cu 4/0 AWG</v>
      </c>
      <c r="J17" s="61">
        <f t="shared" si="4"/>
        <v>13</v>
      </c>
      <c r="K17" s="77" t="str">
        <f t="shared" si="2"/>
        <v>Cu 16 AWG</v>
      </c>
      <c r="L17" s="142" t="s">
        <v>97</v>
      </c>
      <c r="M17" s="155">
        <v>15</v>
      </c>
    </row>
    <row r="18" spans="2:13" x14ac:dyDescent="0.2">
      <c r="B18" s="52" t="s">
        <v>109</v>
      </c>
      <c r="C18" s="52">
        <v>255</v>
      </c>
      <c r="D18" s="52">
        <v>250</v>
      </c>
      <c r="E18" s="52">
        <v>5</v>
      </c>
      <c r="F18" s="82">
        <f t="shared" si="3"/>
        <v>231</v>
      </c>
      <c r="G18" s="82">
        <f t="shared" si="0"/>
        <v>255</v>
      </c>
      <c r="H18" s="80" t="str">
        <f t="shared" si="1"/>
        <v>Cu 250 MCM</v>
      </c>
      <c r="J18" s="61">
        <f t="shared" si="4"/>
        <v>14</v>
      </c>
      <c r="K18" s="77" t="str">
        <f t="shared" si="2"/>
        <v>Cu 16 AWG</v>
      </c>
      <c r="L18" s="142" t="s">
        <v>97</v>
      </c>
      <c r="M18" s="155">
        <v>15</v>
      </c>
    </row>
    <row r="19" spans="2:13" x14ac:dyDescent="0.2">
      <c r="B19" s="52" t="s">
        <v>110</v>
      </c>
      <c r="C19" s="52">
        <v>285</v>
      </c>
      <c r="D19" s="52">
        <v>250</v>
      </c>
      <c r="E19" s="52">
        <v>5</v>
      </c>
      <c r="F19" s="82">
        <f t="shared" si="3"/>
        <v>256</v>
      </c>
      <c r="G19" s="82">
        <f t="shared" si="0"/>
        <v>285</v>
      </c>
      <c r="H19" s="80" t="str">
        <f t="shared" si="1"/>
        <v>Cu 300 MCM</v>
      </c>
      <c r="J19" s="61">
        <f t="shared" si="4"/>
        <v>15</v>
      </c>
      <c r="K19" s="77" t="str">
        <f t="shared" si="2"/>
        <v>Cu 16 AWG</v>
      </c>
      <c r="L19" s="142" t="s">
        <v>97</v>
      </c>
      <c r="M19" s="155">
        <v>15</v>
      </c>
    </row>
    <row r="20" spans="2:13" x14ac:dyDescent="0.2">
      <c r="B20" s="52" t="s">
        <v>111</v>
      </c>
      <c r="C20" s="52">
        <v>310</v>
      </c>
      <c r="D20" s="52">
        <v>300</v>
      </c>
      <c r="E20" s="52">
        <v>5</v>
      </c>
      <c r="F20" s="82">
        <f t="shared" si="3"/>
        <v>286</v>
      </c>
      <c r="G20" s="82">
        <f t="shared" si="0"/>
        <v>310</v>
      </c>
      <c r="H20" s="80" t="str">
        <f t="shared" si="1"/>
        <v>Cu 350 MCM</v>
      </c>
      <c r="J20" s="61">
        <f t="shared" si="4"/>
        <v>16</v>
      </c>
      <c r="K20" s="77" t="str">
        <f t="shared" si="2"/>
        <v>Cu 14 AWG</v>
      </c>
      <c r="L20" s="77" t="str">
        <f t="shared" ref="L20:L68" si="5">IFERROR(VLOOKUP(J20,$G$4:$H$32,2,FALSE),K21)</f>
        <v>Cu 14 AWG</v>
      </c>
      <c r="M20" s="156">
        <v>20</v>
      </c>
    </row>
    <row r="21" spans="2:13" x14ac:dyDescent="0.2">
      <c r="B21" s="52" t="s">
        <v>112</v>
      </c>
      <c r="C21" s="52">
        <v>335</v>
      </c>
      <c r="D21" s="52">
        <v>400</v>
      </c>
      <c r="E21" s="52">
        <v>5</v>
      </c>
      <c r="F21" s="82">
        <f t="shared" si="3"/>
        <v>311</v>
      </c>
      <c r="G21" s="82">
        <f t="shared" si="0"/>
        <v>335</v>
      </c>
      <c r="H21" s="80" t="str">
        <f t="shared" si="1"/>
        <v>Cu 400 MCM</v>
      </c>
      <c r="J21" s="61">
        <f t="shared" si="4"/>
        <v>17</v>
      </c>
      <c r="K21" s="77" t="str">
        <f t="shared" si="2"/>
        <v>Cu 14 AWG</v>
      </c>
      <c r="L21" s="77" t="str">
        <f t="shared" si="5"/>
        <v>Cu 14 AWG</v>
      </c>
      <c r="M21" s="156">
        <v>20</v>
      </c>
    </row>
    <row r="22" spans="2:13" x14ac:dyDescent="0.2">
      <c r="B22" s="52" t="s">
        <v>113</v>
      </c>
      <c r="C22" s="52">
        <v>380</v>
      </c>
      <c r="D22" s="52">
        <v>400</v>
      </c>
      <c r="E22" s="52">
        <v>5</v>
      </c>
      <c r="F22" s="82">
        <f t="shared" si="3"/>
        <v>336</v>
      </c>
      <c r="G22" s="82">
        <f t="shared" si="0"/>
        <v>380</v>
      </c>
      <c r="H22" s="80" t="str">
        <f t="shared" si="1"/>
        <v>Cu 500 MCM</v>
      </c>
      <c r="J22" s="61">
        <f t="shared" si="4"/>
        <v>18</v>
      </c>
      <c r="K22" s="77" t="str">
        <f t="shared" si="2"/>
        <v>Cu 14 AWG</v>
      </c>
      <c r="L22" s="77" t="str">
        <f t="shared" si="5"/>
        <v>Cu 14 AWG</v>
      </c>
      <c r="M22" s="156">
        <v>20</v>
      </c>
    </row>
    <row r="23" spans="2:13" x14ac:dyDescent="0.2">
      <c r="B23" s="52" t="s">
        <v>114</v>
      </c>
      <c r="C23" s="52">
        <v>420</v>
      </c>
      <c r="D23" s="52">
        <v>400</v>
      </c>
      <c r="E23" s="52">
        <v>5</v>
      </c>
      <c r="F23" s="82">
        <f t="shared" si="3"/>
        <v>381</v>
      </c>
      <c r="G23" s="82">
        <f t="shared" si="0"/>
        <v>420</v>
      </c>
      <c r="H23" s="80" t="str">
        <f t="shared" si="1"/>
        <v>Cu 600 MCM</v>
      </c>
      <c r="J23" s="61">
        <f t="shared" si="4"/>
        <v>19</v>
      </c>
      <c r="K23" s="77" t="str">
        <f t="shared" si="2"/>
        <v>Cu 14 AWG</v>
      </c>
      <c r="L23" s="77" t="str">
        <f t="shared" si="5"/>
        <v>Cu 14 AWG</v>
      </c>
      <c r="M23" s="156">
        <v>20</v>
      </c>
    </row>
    <row r="24" spans="2:13" x14ac:dyDescent="0.2">
      <c r="B24" s="52" t="s">
        <v>115</v>
      </c>
      <c r="C24" s="52">
        <v>460</v>
      </c>
      <c r="D24" s="52">
        <v>450</v>
      </c>
      <c r="E24" s="52"/>
      <c r="F24" s="82">
        <f t="shared" si="3"/>
        <v>421</v>
      </c>
      <c r="G24" s="82">
        <f t="shared" si="0"/>
        <v>460</v>
      </c>
      <c r="H24" s="80" t="str">
        <f t="shared" si="1"/>
        <v>Cu 700 MCM</v>
      </c>
      <c r="J24" s="61">
        <f t="shared" si="4"/>
        <v>20</v>
      </c>
      <c r="K24" s="77" t="str">
        <f t="shared" si="2"/>
        <v>Cu 14 AWG</v>
      </c>
      <c r="L24" s="77" t="str">
        <f t="shared" si="5"/>
        <v>Cu 14 AWG</v>
      </c>
      <c r="M24" s="156">
        <v>20</v>
      </c>
    </row>
    <row r="25" spans="2:13" x14ac:dyDescent="0.2">
      <c r="B25" s="52" t="s">
        <v>116</v>
      </c>
      <c r="C25" s="52">
        <v>475</v>
      </c>
      <c r="D25" s="52"/>
      <c r="E25" s="52"/>
      <c r="F25" s="82">
        <f t="shared" si="3"/>
        <v>461</v>
      </c>
      <c r="G25" s="82">
        <f t="shared" si="0"/>
        <v>475</v>
      </c>
      <c r="H25" s="80" t="str">
        <f t="shared" si="1"/>
        <v>Cu 750 MCM</v>
      </c>
      <c r="J25" s="61">
        <f t="shared" si="4"/>
        <v>21</v>
      </c>
      <c r="K25" s="77" t="str">
        <f t="shared" si="2"/>
        <v>Cu 12 AWG</v>
      </c>
      <c r="L25" s="77" t="str">
        <f t="shared" si="5"/>
        <v>Cu 12 AWG</v>
      </c>
      <c r="M25" s="156">
        <v>20</v>
      </c>
    </row>
    <row r="26" spans="2:13" x14ac:dyDescent="0.2">
      <c r="B26" s="52" t="s">
        <v>117</v>
      </c>
      <c r="C26" s="52">
        <v>490</v>
      </c>
      <c r="D26" s="52"/>
      <c r="E26" s="52"/>
      <c r="F26" s="82">
        <f t="shared" si="3"/>
        <v>476</v>
      </c>
      <c r="G26" s="82">
        <f t="shared" si="0"/>
        <v>490</v>
      </c>
      <c r="H26" s="80" t="str">
        <f t="shared" si="1"/>
        <v>Cu 800 MCM</v>
      </c>
      <c r="J26" s="61">
        <f t="shared" si="4"/>
        <v>22</v>
      </c>
      <c r="K26" s="77" t="str">
        <f t="shared" si="2"/>
        <v>Cu 12 AWG</v>
      </c>
      <c r="L26" s="77" t="str">
        <f t="shared" si="5"/>
        <v>Cu 12 AWG</v>
      </c>
      <c r="M26" s="156">
        <v>20</v>
      </c>
    </row>
    <row r="27" spans="2:13" x14ac:dyDescent="0.2">
      <c r="B27" s="52" t="s">
        <v>118</v>
      </c>
      <c r="C27" s="52">
        <v>520</v>
      </c>
      <c r="D27" s="52"/>
      <c r="E27" s="52"/>
      <c r="F27" s="82">
        <f t="shared" si="3"/>
        <v>491</v>
      </c>
      <c r="G27" s="82">
        <f t="shared" si="0"/>
        <v>520</v>
      </c>
      <c r="H27" s="80" t="str">
        <f t="shared" si="1"/>
        <v>Cu 900 MCM</v>
      </c>
      <c r="J27" s="61">
        <f t="shared" si="4"/>
        <v>23</v>
      </c>
      <c r="K27" s="77" t="str">
        <f t="shared" si="2"/>
        <v>Cu 12 AWG</v>
      </c>
      <c r="L27" s="77" t="str">
        <f t="shared" si="5"/>
        <v>Cu 12 AWG</v>
      </c>
      <c r="M27" s="156">
        <v>20</v>
      </c>
    </row>
    <row r="28" spans="2:13" x14ac:dyDescent="0.2">
      <c r="B28" s="52" t="s">
        <v>119</v>
      </c>
      <c r="C28" s="52">
        <v>545</v>
      </c>
      <c r="D28" s="52"/>
      <c r="E28" s="52"/>
      <c r="F28" s="82">
        <f t="shared" si="3"/>
        <v>521</v>
      </c>
      <c r="G28" s="82">
        <f t="shared" si="0"/>
        <v>545</v>
      </c>
      <c r="H28" s="80" t="str">
        <f t="shared" si="1"/>
        <v>Cu 1000 MCM</v>
      </c>
      <c r="J28" s="61">
        <f t="shared" si="4"/>
        <v>24</v>
      </c>
      <c r="K28" s="77" t="str">
        <f t="shared" si="2"/>
        <v>Cu 12 AWG</v>
      </c>
      <c r="L28" s="77" t="str">
        <f t="shared" si="5"/>
        <v>Cu 12 AWG</v>
      </c>
      <c r="M28" s="156">
        <v>20</v>
      </c>
    </row>
    <row r="29" spans="2:13" x14ac:dyDescent="0.2">
      <c r="B29" s="52" t="s">
        <v>120</v>
      </c>
      <c r="C29" s="52">
        <v>590</v>
      </c>
      <c r="D29" s="52"/>
      <c r="E29" s="52"/>
      <c r="F29" s="82">
        <f t="shared" si="3"/>
        <v>546</v>
      </c>
      <c r="G29" s="82">
        <f t="shared" si="0"/>
        <v>590</v>
      </c>
      <c r="H29" s="80" t="str">
        <f t="shared" si="1"/>
        <v>Cu 1250 MCM</v>
      </c>
      <c r="J29" s="61">
        <f t="shared" si="4"/>
        <v>25</v>
      </c>
      <c r="K29" s="77" t="str">
        <f t="shared" si="2"/>
        <v>Cu 12 AWG</v>
      </c>
      <c r="L29" s="77" t="str">
        <f t="shared" si="5"/>
        <v>Cu 12 AWG</v>
      </c>
      <c r="M29" s="156">
        <v>20</v>
      </c>
    </row>
    <row r="30" spans="2:13" x14ac:dyDescent="0.2">
      <c r="B30" s="52" t="s">
        <v>121</v>
      </c>
      <c r="C30" s="52">
        <v>625</v>
      </c>
      <c r="D30" s="52"/>
      <c r="E30" s="52"/>
      <c r="F30" s="82">
        <f t="shared" si="3"/>
        <v>591</v>
      </c>
      <c r="G30" s="82">
        <f t="shared" si="0"/>
        <v>625</v>
      </c>
      <c r="H30" s="80" t="str">
        <f t="shared" si="1"/>
        <v>Cu 1500 MCM</v>
      </c>
      <c r="J30" s="61">
        <f t="shared" si="4"/>
        <v>26</v>
      </c>
      <c r="K30" s="77" t="str">
        <f t="shared" si="2"/>
        <v>Cu 10 AWG</v>
      </c>
      <c r="L30" s="77" t="str">
        <f t="shared" si="5"/>
        <v>Cu 10 AWG</v>
      </c>
      <c r="M30" s="157">
        <v>30</v>
      </c>
    </row>
    <row r="31" spans="2:13" x14ac:dyDescent="0.2">
      <c r="B31" s="52" t="s">
        <v>122</v>
      </c>
      <c r="C31" s="52">
        <v>650</v>
      </c>
      <c r="D31" s="52"/>
      <c r="E31" s="52"/>
      <c r="F31" s="82">
        <f t="shared" si="3"/>
        <v>626</v>
      </c>
      <c r="G31" s="82">
        <f t="shared" si="0"/>
        <v>650</v>
      </c>
      <c r="H31" s="80" t="str">
        <f t="shared" si="1"/>
        <v>Cu 1750 MCM</v>
      </c>
      <c r="J31" s="61">
        <f t="shared" si="4"/>
        <v>27</v>
      </c>
      <c r="K31" s="77" t="str">
        <f t="shared" si="2"/>
        <v>Cu 10 AWG</v>
      </c>
      <c r="L31" s="77" t="str">
        <f t="shared" si="5"/>
        <v>Cu 10 AWG</v>
      </c>
      <c r="M31" s="157">
        <v>30</v>
      </c>
    </row>
    <row r="32" spans="2:13" x14ac:dyDescent="0.2">
      <c r="B32" s="52" t="s">
        <v>123</v>
      </c>
      <c r="C32" s="52">
        <v>665</v>
      </c>
      <c r="D32" s="52"/>
      <c r="E32" s="52"/>
      <c r="F32" s="82">
        <f t="shared" si="3"/>
        <v>651</v>
      </c>
      <c r="G32" s="82">
        <f t="shared" si="0"/>
        <v>665</v>
      </c>
      <c r="H32" s="80" t="str">
        <f t="shared" si="1"/>
        <v>Cu 2000 MCM</v>
      </c>
      <c r="J32" s="61">
        <f t="shared" si="4"/>
        <v>28</v>
      </c>
      <c r="K32" s="77" t="str">
        <f t="shared" si="2"/>
        <v>Cu 10 AWG</v>
      </c>
      <c r="L32" s="77" t="str">
        <f t="shared" si="5"/>
        <v>Cu 10 AWG</v>
      </c>
      <c r="M32" s="157">
        <v>30</v>
      </c>
    </row>
    <row r="33" spans="2:13" x14ac:dyDescent="0.2">
      <c r="B33" s="53"/>
      <c r="C33" s="53"/>
      <c r="D33" s="53"/>
      <c r="E33" s="53"/>
      <c r="F33" s="53"/>
      <c r="G33" s="53"/>
      <c r="H33" s="53"/>
      <c r="J33" s="61">
        <f t="shared" si="4"/>
        <v>29</v>
      </c>
      <c r="K33" s="77" t="str">
        <f t="shared" si="2"/>
        <v>Cu 10 AWG</v>
      </c>
      <c r="L33" s="77" t="str">
        <f t="shared" si="5"/>
        <v>Cu 10 AWG</v>
      </c>
      <c r="M33" s="157">
        <v>30</v>
      </c>
    </row>
    <row r="34" spans="2:13" x14ac:dyDescent="0.2">
      <c r="J34" s="61">
        <f t="shared" si="4"/>
        <v>30</v>
      </c>
      <c r="K34" s="77" t="str">
        <f t="shared" si="2"/>
        <v>Cu 10 AWG</v>
      </c>
      <c r="L34" s="77" t="str">
        <f t="shared" si="5"/>
        <v>Cu 10 AWG</v>
      </c>
      <c r="M34" s="157">
        <v>30</v>
      </c>
    </row>
    <row r="35" spans="2:13" x14ac:dyDescent="0.2">
      <c r="J35" s="61">
        <f t="shared" si="4"/>
        <v>31</v>
      </c>
      <c r="K35" s="77" t="str">
        <f t="shared" si="2"/>
        <v>Cu 10 AWG</v>
      </c>
      <c r="L35" s="77" t="str">
        <f t="shared" si="5"/>
        <v>Cu 10 AWG</v>
      </c>
      <c r="M35" s="157">
        <v>30</v>
      </c>
    </row>
    <row r="36" spans="2:13" x14ac:dyDescent="0.2">
      <c r="J36" s="61">
        <f t="shared" si="4"/>
        <v>32</v>
      </c>
      <c r="K36" s="77" t="str">
        <f t="shared" si="2"/>
        <v>Cu 10 AWG</v>
      </c>
      <c r="L36" s="77" t="str">
        <f t="shared" si="5"/>
        <v>Cu 10 AWG</v>
      </c>
      <c r="M36" s="157">
        <v>30</v>
      </c>
    </row>
    <row r="37" spans="2:13" x14ac:dyDescent="0.2">
      <c r="J37" s="61">
        <f t="shared" si="4"/>
        <v>33</v>
      </c>
      <c r="K37" s="77" t="str">
        <f t="shared" si="2"/>
        <v>Cu 10 AWG</v>
      </c>
      <c r="L37" s="77" t="str">
        <f t="shared" si="5"/>
        <v>Cu 10 AWG</v>
      </c>
      <c r="M37" s="157">
        <v>30</v>
      </c>
    </row>
    <row r="38" spans="2:13" x14ac:dyDescent="0.2">
      <c r="J38" s="61">
        <f t="shared" si="4"/>
        <v>34</v>
      </c>
      <c r="K38" s="77" t="str">
        <f t="shared" si="2"/>
        <v>Cu 10 AWG</v>
      </c>
      <c r="L38" s="77" t="str">
        <f t="shared" si="5"/>
        <v>Cu 10 AWG</v>
      </c>
      <c r="M38" s="157">
        <v>30</v>
      </c>
    </row>
    <row r="39" spans="2:13" x14ac:dyDescent="0.2">
      <c r="J39" s="61">
        <f t="shared" si="4"/>
        <v>35</v>
      </c>
      <c r="K39" s="77" t="str">
        <f t="shared" si="2"/>
        <v>Cu 10 AWG</v>
      </c>
      <c r="L39" s="77" t="str">
        <f t="shared" si="5"/>
        <v>Cu 10 AWG</v>
      </c>
      <c r="M39" s="157">
        <v>30</v>
      </c>
    </row>
    <row r="40" spans="2:13" x14ac:dyDescent="0.2">
      <c r="J40" s="61">
        <f t="shared" si="4"/>
        <v>36</v>
      </c>
      <c r="K40" s="77" t="str">
        <f t="shared" si="2"/>
        <v>Cu 8 AWG</v>
      </c>
      <c r="L40" s="77" t="str">
        <f t="shared" si="5"/>
        <v>Cu 8 AWG</v>
      </c>
      <c r="M40" s="156">
        <v>50</v>
      </c>
    </row>
    <row r="41" spans="2:13" x14ac:dyDescent="0.2">
      <c r="J41" s="61">
        <f t="shared" si="4"/>
        <v>37</v>
      </c>
      <c r="K41" s="77" t="str">
        <f t="shared" si="2"/>
        <v>Cu 8 AWG</v>
      </c>
      <c r="L41" s="77" t="str">
        <f t="shared" si="5"/>
        <v>Cu 8 AWG</v>
      </c>
      <c r="M41" s="156">
        <v>50</v>
      </c>
    </row>
    <row r="42" spans="2:13" x14ac:dyDescent="0.2">
      <c r="J42" s="61">
        <f t="shared" si="4"/>
        <v>38</v>
      </c>
      <c r="K42" s="77" t="str">
        <f t="shared" si="2"/>
        <v>Cu 8 AWG</v>
      </c>
      <c r="L42" s="77" t="str">
        <f t="shared" si="5"/>
        <v>Cu 8 AWG</v>
      </c>
      <c r="M42" s="156">
        <v>50</v>
      </c>
    </row>
    <row r="43" spans="2:13" x14ac:dyDescent="0.2">
      <c r="J43" s="61">
        <f t="shared" si="4"/>
        <v>39</v>
      </c>
      <c r="K43" s="77" t="str">
        <f t="shared" si="2"/>
        <v>Cu 8 AWG</v>
      </c>
      <c r="L43" s="77" t="str">
        <f t="shared" si="5"/>
        <v>Cu 8 AWG</v>
      </c>
      <c r="M43" s="156">
        <v>50</v>
      </c>
    </row>
    <row r="44" spans="2:13" x14ac:dyDescent="0.2">
      <c r="J44" s="61">
        <f t="shared" si="4"/>
        <v>40</v>
      </c>
      <c r="K44" s="77" t="str">
        <f t="shared" si="2"/>
        <v>Cu 8 AWG</v>
      </c>
      <c r="L44" s="77" t="str">
        <f t="shared" si="5"/>
        <v>Cu 8 AWG</v>
      </c>
      <c r="M44" s="156">
        <v>50</v>
      </c>
    </row>
    <row r="45" spans="2:13" x14ac:dyDescent="0.2">
      <c r="J45" s="61">
        <f t="shared" si="4"/>
        <v>41</v>
      </c>
      <c r="K45" s="77" t="str">
        <f t="shared" si="2"/>
        <v>Cu 8 AWG</v>
      </c>
      <c r="L45" s="77" t="str">
        <f t="shared" si="5"/>
        <v>Cu 8 AWG</v>
      </c>
      <c r="M45" s="156">
        <v>50</v>
      </c>
    </row>
    <row r="46" spans="2:13" x14ac:dyDescent="0.2">
      <c r="J46" s="61">
        <f t="shared" si="4"/>
        <v>42</v>
      </c>
      <c r="K46" s="77" t="str">
        <f t="shared" si="2"/>
        <v>Cu 8 AWG</v>
      </c>
      <c r="L46" s="77" t="str">
        <f t="shared" si="5"/>
        <v>Cu 8 AWG</v>
      </c>
      <c r="M46" s="156">
        <v>50</v>
      </c>
    </row>
    <row r="47" spans="2:13" x14ac:dyDescent="0.2">
      <c r="J47" s="61">
        <f t="shared" si="4"/>
        <v>43</v>
      </c>
      <c r="K47" s="77" t="str">
        <f t="shared" si="2"/>
        <v>Cu 8 AWG</v>
      </c>
      <c r="L47" s="77" t="str">
        <f t="shared" si="5"/>
        <v>Cu 8 AWG</v>
      </c>
      <c r="M47" s="156">
        <v>50</v>
      </c>
    </row>
    <row r="48" spans="2:13" x14ac:dyDescent="0.2">
      <c r="J48" s="61">
        <f t="shared" si="4"/>
        <v>44</v>
      </c>
      <c r="K48" s="77" t="str">
        <f t="shared" si="2"/>
        <v>Cu 8 AWG</v>
      </c>
      <c r="L48" s="77" t="str">
        <f t="shared" si="5"/>
        <v>Cu 8 AWG</v>
      </c>
      <c r="M48" s="156">
        <v>50</v>
      </c>
    </row>
    <row r="49" spans="10:13" x14ac:dyDescent="0.2">
      <c r="J49" s="61">
        <f t="shared" si="4"/>
        <v>45</v>
      </c>
      <c r="K49" s="77" t="str">
        <f t="shared" si="2"/>
        <v>Cu 8 AWG</v>
      </c>
      <c r="L49" s="77" t="str">
        <f t="shared" si="5"/>
        <v>Cu 8 AWG</v>
      </c>
      <c r="M49" s="156">
        <v>50</v>
      </c>
    </row>
    <row r="50" spans="10:13" x14ac:dyDescent="0.2">
      <c r="J50" s="61">
        <f t="shared" si="4"/>
        <v>46</v>
      </c>
      <c r="K50" s="77" t="str">
        <f t="shared" si="2"/>
        <v>Cu 8 AWG</v>
      </c>
      <c r="L50" s="77" t="str">
        <f t="shared" si="5"/>
        <v>Cu 8 AWG</v>
      </c>
      <c r="M50" s="156">
        <v>50</v>
      </c>
    </row>
    <row r="51" spans="10:13" x14ac:dyDescent="0.2">
      <c r="J51" s="61">
        <f t="shared" si="4"/>
        <v>47</v>
      </c>
      <c r="K51" s="77" t="str">
        <f t="shared" si="2"/>
        <v>Cu 8 AWG</v>
      </c>
      <c r="L51" s="77" t="str">
        <f t="shared" si="5"/>
        <v>Cu 8 AWG</v>
      </c>
      <c r="M51" s="156">
        <v>50</v>
      </c>
    </row>
    <row r="52" spans="10:13" x14ac:dyDescent="0.2">
      <c r="J52" s="61">
        <f t="shared" si="4"/>
        <v>48</v>
      </c>
      <c r="K52" s="77" t="str">
        <f t="shared" si="2"/>
        <v>Cu 8 AWG</v>
      </c>
      <c r="L52" s="77" t="str">
        <f t="shared" si="5"/>
        <v>Cu 8 AWG</v>
      </c>
      <c r="M52" s="156">
        <v>50</v>
      </c>
    </row>
    <row r="53" spans="10:13" x14ac:dyDescent="0.2">
      <c r="J53" s="61">
        <f t="shared" si="4"/>
        <v>49</v>
      </c>
      <c r="K53" s="77" t="str">
        <f t="shared" si="2"/>
        <v>Cu 8 AWG</v>
      </c>
      <c r="L53" s="77" t="str">
        <f t="shared" si="5"/>
        <v>Cu 8 AWG</v>
      </c>
      <c r="M53" s="156">
        <v>50</v>
      </c>
    </row>
    <row r="54" spans="10:13" x14ac:dyDescent="0.2">
      <c r="J54" s="61">
        <f t="shared" si="4"/>
        <v>50</v>
      </c>
      <c r="K54" s="77" t="str">
        <f t="shared" si="2"/>
        <v>Cu 8 AWG</v>
      </c>
      <c r="L54" s="77" t="str">
        <f t="shared" si="5"/>
        <v>Cu 8 AWG</v>
      </c>
      <c r="M54" s="156">
        <v>50</v>
      </c>
    </row>
    <row r="55" spans="10:13" x14ac:dyDescent="0.2">
      <c r="J55" s="61">
        <f t="shared" si="4"/>
        <v>51</v>
      </c>
      <c r="K55" s="77" t="str">
        <f t="shared" si="2"/>
        <v>Cu 6 AWG</v>
      </c>
      <c r="L55" s="77" t="str">
        <f t="shared" si="5"/>
        <v>Cu 6 AWG</v>
      </c>
      <c r="M55" s="157">
        <v>60</v>
      </c>
    </row>
    <row r="56" spans="10:13" x14ac:dyDescent="0.2">
      <c r="J56" s="61">
        <f t="shared" si="4"/>
        <v>52</v>
      </c>
      <c r="K56" s="77" t="str">
        <f t="shared" si="2"/>
        <v>Cu 6 AWG</v>
      </c>
      <c r="L56" s="77" t="str">
        <f t="shared" si="5"/>
        <v>Cu 6 AWG</v>
      </c>
      <c r="M56" s="157">
        <v>60</v>
      </c>
    </row>
    <row r="57" spans="10:13" x14ac:dyDescent="0.2">
      <c r="J57" s="61">
        <f t="shared" si="4"/>
        <v>53</v>
      </c>
      <c r="K57" s="77" t="str">
        <f t="shared" si="2"/>
        <v>Cu 6 AWG</v>
      </c>
      <c r="L57" s="77" t="str">
        <f t="shared" si="5"/>
        <v>Cu 6 AWG</v>
      </c>
      <c r="M57" s="157">
        <v>60</v>
      </c>
    </row>
    <row r="58" spans="10:13" x14ac:dyDescent="0.2">
      <c r="J58" s="61">
        <f t="shared" si="4"/>
        <v>54</v>
      </c>
      <c r="K58" s="77" t="str">
        <f t="shared" si="2"/>
        <v>Cu 6 AWG</v>
      </c>
      <c r="L58" s="77" t="str">
        <f t="shared" si="5"/>
        <v>Cu 6 AWG</v>
      </c>
      <c r="M58" s="157">
        <v>60</v>
      </c>
    </row>
    <row r="59" spans="10:13" x14ac:dyDescent="0.2">
      <c r="J59" s="61">
        <f t="shared" si="4"/>
        <v>55</v>
      </c>
      <c r="K59" s="77" t="str">
        <f t="shared" si="2"/>
        <v>Cu 6 AWG</v>
      </c>
      <c r="L59" s="77" t="str">
        <f t="shared" si="5"/>
        <v>Cu 6 AWG</v>
      </c>
      <c r="M59" s="157">
        <v>60</v>
      </c>
    </row>
    <row r="60" spans="10:13" x14ac:dyDescent="0.2">
      <c r="J60" s="61">
        <f t="shared" si="4"/>
        <v>56</v>
      </c>
      <c r="K60" s="77" t="str">
        <f t="shared" si="2"/>
        <v>Cu 6 AWG</v>
      </c>
      <c r="L60" s="77" t="str">
        <f t="shared" si="5"/>
        <v>Cu 6 AWG</v>
      </c>
      <c r="M60" s="157">
        <v>60</v>
      </c>
    </row>
    <row r="61" spans="10:13" x14ac:dyDescent="0.2">
      <c r="J61" s="61">
        <f t="shared" si="4"/>
        <v>57</v>
      </c>
      <c r="K61" s="77" t="str">
        <f t="shared" si="2"/>
        <v>Cu 6 AWG</v>
      </c>
      <c r="L61" s="77" t="str">
        <f t="shared" si="5"/>
        <v>Cu 6 AWG</v>
      </c>
      <c r="M61" s="157">
        <v>60</v>
      </c>
    </row>
    <row r="62" spans="10:13" x14ac:dyDescent="0.2">
      <c r="J62" s="61">
        <f t="shared" si="4"/>
        <v>58</v>
      </c>
      <c r="K62" s="77" t="str">
        <f t="shared" si="2"/>
        <v>Cu 6 AWG</v>
      </c>
      <c r="L62" s="77" t="str">
        <f t="shared" si="5"/>
        <v>Cu 6 AWG</v>
      </c>
      <c r="M62" s="157">
        <v>60</v>
      </c>
    </row>
    <row r="63" spans="10:13" x14ac:dyDescent="0.2">
      <c r="J63" s="61">
        <f t="shared" si="4"/>
        <v>59</v>
      </c>
      <c r="K63" s="77" t="str">
        <f t="shared" si="2"/>
        <v>Cu 6 AWG</v>
      </c>
      <c r="L63" s="77" t="str">
        <f t="shared" si="5"/>
        <v>Cu 6 AWG</v>
      </c>
      <c r="M63" s="157">
        <v>60</v>
      </c>
    </row>
    <row r="64" spans="10:13" x14ac:dyDescent="0.2">
      <c r="J64" s="61">
        <f t="shared" si="4"/>
        <v>60</v>
      </c>
      <c r="K64" s="77" t="str">
        <f t="shared" si="2"/>
        <v>Cu 6 AWG</v>
      </c>
      <c r="L64" s="77" t="str">
        <f t="shared" si="5"/>
        <v>Cu 6 AWG</v>
      </c>
      <c r="M64" s="157">
        <v>60</v>
      </c>
    </row>
    <row r="65" spans="10:13" x14ac:dyDescent="0.2">
      <c r="J65" s="61">
        <f t="shared" si="4"/>
        <v>61</v>
      </c>
      <c r="K65" s="77" t="str">
        <f t="shared" si="2"/>
        <v>Cu 6 AWG</v>
      </c>
      <c r="L65" s="77" t="str">
        <f t="shared" si="5"/>
        <v>Cu 6 AWG</v>
      </c>
      <c r="M65" s="157">
        <v>60</v>
      </c>
    </row>
    <row r="66" spans="10:13" x14ac:dyDescent="0.2">
      <c r="J66" s="61">
        <f t="shared" si="4"/>
        <v>62</v>
      </c>
      <c r="K66" s="77" t="str">
        <f t="shared" si="2"/>
        <v>Cu 6 AWG</v>
      </c>
      <c r="L66" s="77" t="str">
        <f t="shared" si="5"/>
        <v>Cu 6 AWG</v>
      </c>
      <c r="M66" s="157">
        <v>60</v>
      </c>
    </row>
    <row r="67" spans="10:13" x14ac:dyDescent="0.2">
      <c r="J67" s="61">
        <f t="shared" si="4"/>
        <v>63</v>
      </c>
      <c r="K67" s="77" t="str">
        <f t="shared" si="2"/>
        <v>Cu 6 AWG</v>
      </c>
      <c r="L67" s="77" t="str">
        <f t="shared" si="5"/>
        <v>Cu 6 AWG</v>
      </c>
      <c r="M67" s="157">
        <v>60</v>
      </c>
    </row>
    <row r="68" spans="10:13" x14ac:dyDescent="0.2">
      <c r="J68" s="61">
        <f t="shared" si="4"/>
        <v>64</v>
      </c>
      <c r="K68" s="77" t="str">
        <f t="shared" si="2"/>
        <v>Cu 6 AWG</v>
      </c>
      <c r="L68" s="77" t="str">
        <f t="shared" si="5"/>
        <v>Cu 6 AWG</v>
      </c>
      <c r="M68" s="157">
        <v>60</v>
      </c>
    </row>
    <row r="69" spans="10:13" x14ac:dyDescent="0.2">
      <c r="J69" s="61">
        <f t="shared" si="4"/>
        <v>65</v>
      </c>
      <c r="K69" s="77" t="str">
        <f t="shared" ref="K69:K132" si="6">IFERROR(VLOOKUP(J69,$G$4:$H$32,2,FALSE),K70)</f>
        <v>Cu 6 AWG</v>
      </c>
      <c r="L69" s="77" t="str">
        <f t="shared" ref="L69:L132" si="7">IFERROR(VLOOKUP(J69,$G$4:$H$32,2,FALSE),K70)</f>
        <v>Cu 6 AWG</v>
      </c>
      <c r="M69" s="157">
        <v>60</v>
      </c>
    </row>
    <row r="70" spans="10:13" x14ac:dyDescent="0.2">
      <c r="J70" s="61">
        <f t="shared" si="4"/>
        <v>66</v>
      </c>
      <c r="K70" s="77" t="str">
        <f t="shared" si="6"/>
        <v>Cu 4 AWG</v>
      </c>
      <c r="L70" s="77" t="str">
        <f t="shared" si="7"/>
        <v>Cu 4 AWG</v>
      </c>
      <c r="M70" s="158">
        <v>80</v>
      </c>
    </row>
    <row r="71" spans="10:13" x14ac:dyDescent="0.2">
      <c r="J71" s="61">
        <f t="shared" ref="J71:J134" si="8">J70+1</f>
        <v>67</v>
      </c>
      <c r="K71" s="77" t="str">
        <f t="shared" si="6"/>
        <v>Cu 4 AWG</v>
      </c>
      <c r="L71" s="77" t="str">
        <f t="shared" si="7"/>
        <v>Cu 4 AWG</v>
      </c>
      <c r="M71" s="158">
        <v>80</v>
      </c>
    </row>
    <row r="72" spans="10:13" x14ac:dyDescent="0.2">
      <c r="J72" s="61">
        <f t="shared" si="8"/>
        <v>68</v>
      </c>
      <c r="K72" s="77" t="str">
        <f t="shared" si="6"/>
        <v>Cu 4 AWG</v>
      </c>
      <c r="L72" s="77" t="str">
        <f t="shared" si="7"/>
        <v>Cu 4 AWG</v>
      </c>
      <c r="M72" s="158">
        <v>80</v>
      </c>
    </row>
    <row r="73" spans="10:13" x14ac:dyDescent="0.2">
      <c r="J73" s="61">
        <f t="shared" si="8"/>
        <v>69</v>
      </c>
      <c r="K73" s="77" t="str">
        <f t="shared" si="6"/>
        <v>Cu 4 AWG</v>
      </c>
      <c r="L73" s="77" t="str">
        <f t="shared" si="7"/>
        <v>Cu 4 AWG</v>
      </c>
      <c r="M73" s="158">
        <v>80</v>
      </c>
    </row>
    <row r="74" spans="10:13" x14ac:dyDescent="0.2">
      <c r="J74" s="61">
        <f t="shared" si="8"/>
        <v>70</v>
      </c>
      <c r="K74" s="77" t="str">
        <f t="shared" si="6"/>
        <v>Cu 4 AWG</v>
      </c>
      <c r="L74" s="77" t="str">
        <f t="shared" si="7"/>
        <v>Cu 4 AWG</v>
      </c>
      <c r="M74" s="158">
        <v>80</v>
      </c>
    </row>
    <row r="75" spans="10:13" x14ac:dyDescent="0.2">
      <c r="J75" s="61">
        <f t="shared" si="8"/>
        <v>71</v>
      </c>
      <c r="K75" s="77" t="str">
        <f t="shared" si="6"/>
        <v>Cu 4 AWG</v>
      </c>
      <c r="L75" s="77" t="str">
        <f t="shared" si="7"/>
        <v>Cu 4 AWG</v>
      </c>
      <c r="M75" s="158">
        <v>80</v>
      </c>
    </row>
    <row r="76" spans="10:13" x14ac:dyDescent="0.2">
      <c r="J76" s="61">
        <f t="shared" si="8"/>
        <v>72</v>
      </c>
      <c r="K76" s="77" t="str">
        <f t="shared" si="6"/>
        <v>Cu 4 AWG</v>
      </c>
      <c r="L76" s="77" t="str">
        <f t="shared" si="7"/>
        <v>Cu 4 AWG</v>
      </c>
      <c r="M76" s="158">
        <v>80</v>
      </c>
    </row>
    <row r="77" spans="10:13" x14ac:dyDescent="0.2">
      <c r="J77" s="61">
        <f t="shared" si="8"/>
        <v>73</v>
      </c>
      <c r="K77" s="77" t="str">
        <f t="shared" si="6"/>
        <v>Cu 4 AWG</v>
      </c>
      <c r="L77" s="77" t="str">
        <f t="shared" si="7"/>
        <v>Cu 4 AWG</v>
      </c>
      <c r="M77" s="158">
        <v>80</v>
      </c>
    </row>
    <row r="78" spans="10:13" x14ac:dyDescent="0.2">
      <c r="J78" s="61">
        <f t="shared" si="8"/>
        <v>74</v>
      </c>
      <c r="K78" s="77" t="str">
        <f t="shared" si="6"/>
        <v>Cu 4 AWG</v>
      </c>
      <c r="L78" s="77" t="str">
        <f t="shared" si="7"/>
        <v>Cu 4 AWG</v>
      </c>
      <c r="M78" s="158">
        <v>80</v>
      </c>
    </row>
    <row r="79" spans="10:13" x14ac:dyDescent="0.2">
      <c r="J79" s="61">
        <f t="shared" si="8"/>
        <v>75</v>
      </c>
      <c r="K79" s="77" t="str">
        <f t="shared" si="6"/>
        <v>Cu 4 AWG</v>
      </c>
      <c r="L79" s="77" t="str">
        <f t="shared" si="7"/>
        <v>Cu 4 AWG</v>
      </c>
      <c r="M79" s="158">
        <v>80</v>
      </c>
    </row>
    <row r="80" spans="10:13" x14ac:dyDescent="0.2">
      <c r="J80" s="61">
        <f t="shared" si="8"/>
        <v>76</v>
      </c>
      <c r="K80" s="77" t="str">
        <f t="shared" si="6"/>
        <v>Cu 4 AWG</v>
      </c>
      <c r="L80" s="77" t="str">
        <f t="shared" si="7"/>
        <v>Cu 4 AWG</v>
      </c>
      <c r="M80" s="158">
        <v>80</v>
      </c>
    </row>
    <row r="81" spans="10:13" x14ac:dyDescent="0.2">
      <c r="J81" s="61">
        <f t="shared" si="8"/>
        <v>77</v>
      </c>
      <c r="K81" s="77" t="str">
        <f t="shared" si="6"/>
        <v>Cu 4 AWG</v>
      </c>
      <c r="L81" s="77" t="str">
        <f t="shared" si="7"/>
        <v>Cu 4 AWG</v>
      </c>
      <c r="M81" s="158">
        <v>80</v>
      </c>
    </row>
    <row r="82" spans="10:13" x14ac:dyDescent="0.2">
      <c r="J82" s="61">
        <f t="shared" si="8"/>
        <v>78</v>
      </c>
      <c r="K82" s="77" t="str">
        <f t="shared" si="6"/>
        <v>Cu 4 AWG</v>
      </c>
      <c r="L82" s="77" t="str">
        <f t="shared" si="7"/>
        <v>Cu 4 AWG</v>
      </c>
      <c r="M82" s="158">
        <v>80</v>
      </c>
    </row>
    <row r="83" spans="10:13" x14ac:dyDescent="0.2">
      <c r="J83" s="61">
        <f t="shared" si="8"/>
        <v>79</v>
      </c>
      <c r="K83" s="77" t="str">
        <f t="shared" si="6"/>
        <v>Cu 4 AWG</v>
      </c>
      <c r="L83" s="77" t="str">
        <f t="shared" si="7"/>
        <v>Cu 4 AWG</v>
      </c>
      <c r="M83" s="158">
        <v>80</v>
      </c>
    </row>
    <row r="84" spans="10:13" x14ac:dyDescent="0.2">
      <c r="J84" s="61">
        <f t="shared" si="8"/>
        <v>80</v>
      </c>
      <c r="K84" s="77" t="str">
        <f t="shared" si="6"/>
        <v>Cu 4 AWG</v>
      </c>
      <c r="L84" s="77" t="str">
        <f t="shared" si="7"/>
        <v>Cu 4 AWG</v>
      </c>
      <c r="M84" s="158">
        <v>80</v>
      </c>
    </row>
    <row r="85" spans="10:13" x14ac:dyDescent="0.2">
      <c r="J85" s="61">
        <f t="shared" si="8"/>
        <v>81</v>
      </c>
      <c r="K85" s="77" t="str">
        <f t="shared" si="6"/>
        <v>Cu 4 AWG</v>
      </c>
      <c r="L85" s="77" t="str">
        <f t="shared" si="7"/>
        <v>Cu 4 AWG</v>
      </c>
      <c r="M85" s="158">
        <v>80</v>
      </c>
    </row>
    <row r="86" spans="10:13" x14ac:dyDescent="0.2">
      <c r="J86" s="61">
        <f t="shared" si="8"/>
        <v>82</v>
      </c>
      <c r="K86" s="77" t="str">
        <f t="shared" si="6"/>
        <v>Cu 4 AWG</v>
      </c>
      <c r="L86" s="77" t="str">
        <f t="shared" si="7"/>
        <v>Cu 4 AWG</v>
      </c>
      <c r="M86" s="158">
        <v>80</v>
      </c>
    </row>
    <row r="87" spans="10:13" x14ac:dyDescent="0.2">
      <c r="J87" s="61">
        <f t="shared" si="8"/>
        <v>83</v>
      </c>
      <c r="K87" s="77" t="str">
        <f t="shared" si="6"/>
        <v>Cu 4 AWG</v>
      </c>
      <c r="L87" s="77" t="str">
        <f t="shared" si="7"/>
        <v>Cu 4 AWG</v>
      </c>
      <c r="M87" s="158">
        <v>80</v>
      </c>
    </row>
    <row r="88" spans="10:13" x14ac:dyDescent="0.2">
      <c r="J88" s="61">
        <f t="shared" si="8"/>
        <v>84</v>
      </c>
      <c r="K88" s="77" t="str">
        <f t="shared" si="6"/>
        <v>Cu 4 AWG</v>
      </c>
      <c r="L88" s="77" t="str">
        <f t="shared" si="7"/>
        <v>Cu 4 AWG</v>
      </c>
      <c r="M88" s="158">
        <v>80</v>
      </c>
    </row>
    <row r="89" spans="10:13" x14ac:dyDescent="0.2">
      <c r="J89" s="61">
        <f t="shared" si="8"/>
        <v>85</v>
      </c>
      <c r="K89" s="77" t="str">
        <f t="shared" si="6"/>
        <v>Cu 4 AWG</v>
      </c>
      <c r="L89" s="77" t="str">
        <f t="shared" si="7"/>
        <v>Cu 4 AWG</v>
      </c>
      <c r="M89" s="158">
        <v>80</v>
      </c>
    </row>
    <row r="90" spans="10:13" x14ac:dyDescent="0.2">
      <c r="J90" s="61">
        <f t="shared" si="8"/>
        <v>86</v>
      </c>
      <c r="K90" s="77" t="str">
        <f t="shared" si="6"/>
        <v>Cu 2 AWG</v>
      </c>
      <c r="L90" s="77" t="str">
        <f t="shared" si="7"/>
        <v>Cu 2 AWG</v>
      </c>
      <c r="M90" s="158">
        <v>100</v>
      </c>
    </row>
    <row r="91" spans="10:13" x14ac:dyDescent="0.2">
      <c r="J91" s="61">
        <f t="shared" si="8"/>
        <v>87</v>
      </c>
      <c r="K91" s="77" t="str">
        <f t="shared" si="6"/>
        <v>Cu 2 AWG</v>
      </c>
      <c r="L91" s="77" t="str">
        <f t="shared" si="7"/>
        <v>Cu 2 AWG</v>
      </c>
      <c r="M91" s="158">
        <v>100</v>
      </c>
    </row>
    <row r="92" spans="10:13" x14ac:dyDescent="0.2">
      <c r="J92" s="61">
        <f t="shared" si="8"/>
        <v>88</v>
      </c>
      <c r="K92" s="77" t="str">
        <f t="shared" si="6"/>
        <v>Cu 2 AWG</v>
      </c>
      <c r="L92" s="77" t="str">
        <f t="shared" si="7"/>
        <v>Cu 2 AWG</v>
      </c>
      <c r="M92" s="158">
        <v>100</v>
      </c>
    </row>
    <row r="93" spans="10:13" x14ac:dyDescent="0.2">
      <c r="J93" s="61">
        <f t="shared" si="8"/>
        <v>89</v>
      </c>
      <c r="K93" s="77" t="str">
        <f t="shared" si="6"/>
        <v>Cu 2 AWG</v>
      </c>
      <c r="L93" s="77" t="str">
        <f t="shared" si="7"/>
        <v>Cu 2 AWG</v>
      </c>
      <c r="M93" s="158">
        <v>100</v>
      </c>
    </row>
    <row r="94" spans="10:13" x14ac:dyDescent="0.2">
      <c r="J94" s="61">
        <f t="shared" si="8"/>
        <v>90</v>
      </c>
      <c r="K94" s="77" t="str">
        <f t="shared" si="6"/>
        <v>Cu 2 AWG</v>
      </c>
      <c r="L94" s="77" t="str">
        <f t="shared" si="7"/>
        <v>Cu 2 AWG</v>
      </c>
      <c r="M94" s="158">
        <v>100</v>
      </c>
    </row>
    <row r="95" spans="10:13" x14ac:dyDescent="0.2">
      <c r="J95" s="61">
        <f t="shared" si="8"/>
        <v>91</v>
      </c>
      <c r="K95" s="77" t="str">
        <f t="shared" si="6"/>
        <v>Cu 2 AWG</v>
      </c>
      <c r="L95" s="77" t="str">
        <f t="shared" si="7"/>
        <v>Cu 2 AWG</v>
      </c>
      <c r="M95" s="158">
        <v>100</v>
      </c>
    </row>
    <row r="96" spans="10:13" x14ac:dyDescent="0.2">
      <c r="J96" s="61">
        <f t="shared" si="8"/>
        <v>92</v>
      </c>
      <c r="K96" s="77" t="str">
        <f t="shared" si="6"/>
        <v>Cu 2 AWG</v>
      </c>
      <c r="L96" s="77" t="str">
        <f t="shared" si="7"/>
        <v>Cu 2 AWG</v>
      </c>
      <c r="M96" s="158">
        <v>100</v>
      </c>
    </row>
    <row r="97" spans="10:13" x14ac:dyDescent="0.2">
      <c r="J97" s="61">
        <f t="shared" si="8"/>
        <v>93</v>
      </c>
      <c r="K97" s="77" t="str">
        <f t="shared" si="6"/>
        <v>Cu 2 AWG</v>
      </c>
      <c r="L97" s="77" t="str">
        <f t="shared" si="7"/>
        <v>Cu 2 AWG</v>
      </c>
      <c r="M97" s="158">
        <v>100</v>
      </c>
    </row>
    <row r="98" spans="10:13" x14ac:dyDescent="0.2">
      <c r="J98" s="61">
        <f t="shared" si="8"/>
        <v>94</v>
      </c>
      <c r="K98" s="77" t="str">
        <f t="shared" si="6"/>
        <v>Cu 2 AWG</v>
      </c>
      <c r="L98" s="77" t="str">
        <f t="shared" si="7"/>
        <v>Cu 2 AWG</v>
      </c>
      <c r="M98" s="158">
        <v>100</v>
      </c>
    </row>
    <row r="99" spans="10:13" x14ac:dyDescent="0.2">
      <c r="J99" s="61">
        <f t="shared" si="8"/>
        <v>95</v>
      </c>
      <c r="K99" s="77" t="str">
        <f t="shared" si="6"/>
        <v>Cu 2 AWG</v>
      </c>
      <c r="L99" s="77" t="str">
        <f t="shared" si="7"/>
        <v>Cu 2 AWG</v>
      </c>
      <c r="M99" s="158">
        <v>100</v>
      </c>
    </row>
    <row r="100" spans="10:13" x14ac:dyDescent="0.2">
      <c r="J100" s="61">
        <f t="shared" si="8"/>
        <v>96</v>
      </c>
      <c r="K100" s="77" t="str">
        <f t="shared" si="6"/>
        <v>Cu 2 AWG</v>
      </c>
      <c r="L100" s="77" t="str">
        <f t="shared" si="7"/>
        <v>Cu 2 AWG</v>
      </c>
      <c r="M100" s="158">
        <v>100</v>
      </c>
    </row>
    <row r="101" spans="10:13" x14ac:dyDescent="0.2">
      <c r="J101" s="61">
        <f t="shared" si="8"/>
        <v>97</v>
      </c>
      <c r="K101" s="77" t="str">
        <f t="shared" si="6"/>
        <v>Cu 2 AWG</v>
      </c>
      <c r="L101" s="77" t="str">
        <f t="shared" si="7"/>
        <v>Cu 2 AWG</v>
      </c>
      <c r="M101" s="158">
        <v>100</v>
      </c>
    </row>
    <row r="102" spans="10:13" x14ac:dyDescent="0.2">
      <c r="J102" s="61">
        <f t="shared" si="8"/>
        <v>98</v>
      </c>
      <c r="K102" s="77" t="str">
        <f t="shared" si="6"/>
        <v>Cu 2 AWG</v>
      </c>
      <c r="L102" s="77" t="str">
        <f t="shared" si="7"/>
        <v>Cu 2 AWG</v>
      </c>
      <c r="M102" s="158">
        <v>100</v>
      </c>
    </row>
    <row r="103" spans="10:13" x14ac:dyDescent="0.2">
      <c r="J103" s="61">
        <f t="shared" si="8"/>
        <v>99</v>
      </c>
      <c r="K103" s="77" t="str">
        <f t="shared" si="6"/>
        <v>Cu 2 AWG</v>
      </c>
      <c r="L103" s="77" t="str">
        <f t="shared" si="7"/>
        <v>Cu 2 AWG</v>
      </c>
      <c r="M103" s="158">
        <v>100</v>
      </c>
    </row>
    <row r="104" spans="10:13" x14ac:dyDescent="0.2">
      <c r="J104" s="61">
        <f t="shared" si="8"/>
        <v>100</v>
      </c>
      <c r="K104" s="77" t="str">
        <f t="shared" si="6"/>
        <v>Cu 2 AWG</v>
      </c>
      <c r="L104" s="77" t="str">
        <f t="shared" si="7"/>
        <v>Cu 2 AWG</v>
      </c>
      <c r="M104" s="158">
        <v>100</v>
      </c>
    </row>
    <row r="105" spans="10:13" x14ac:dyDescent="0.2">
      <c r="J105" s="61">
        <f t="shared" si="8"/>
        <v>101</v>
      </c>
      <c r="K105" s="77" t="str">
        <f t="shared" si="6"/>
        <v>Cu 2 AWG</v>
      </c>
      <c r="L105" s="77" t="str">
        <f t="shared" si="7"/>
        <v>Cu 2 AWG</v>
      </c>
      <c r="M105" s="158">
        <v>100</v>
      </c>
    </row>
    <row r="106" spans="10:13" x14ac:dyDescent="0.2">
      <c r="J106" s="61">
        <f t="shared" si="8"/>
        <v>102</v>
      </c>
      <c r="K106" s="77" t="str">
        <f t="shared" si="6"/>
        <v>Cu 2 AWG</v>
      </c>
      <c r="L106" s="77" t="str">
        <f t="shared" si="7"/>
        <v>Cu 2 AWG</v>
      </c>
      <c r="M106" s="158">
        <v>100</v>
      </c>
    </row>
    <row r="107" spans="10:13" x14ac:dyDescent="0.2">
      <c r="J107" s="61">
        <f t="shared" si="8"/>
        <v>103</v>
      </c>
      <c r="K107" s="77" t="str">
        <f t="shared" si="6"/>
        <v>Cu 2 AWG</v>
      </c>
      <c r="L107" s="77" t="str">
        <f t="shared" si="7"/>
        <v>Cu 2 AWG</v>
      </c>
      <c r="M107" s="158">
        <v>100</v>
      </c>
    </row>
    <row r="108" spans="10:13" x14ac:dyDescent="0.2">
      <c r="J108" s="61">
        <f t="shared" si="8"/>
        <v>104</v>
      </c>
      <c r="K108" s="77" t="str">
        <f t="shared" si="6"/>
        <v>Cu 2 AWG</v>
      </c>
      <c r="L108" s="77" t="str">
        <f t="shared" si="7"/>
        <v>Cu 2 AWG</v>
      </c>
      <c r="M108" s="158">
        <v>100</v>
      </c>
    </row>
    <row r="109" spans="10:13" x14ac:dyDescent="0.2">
      <c r="J109" s="61">
        <f t="shared" si="8"/>
        <v>105</v>
      </c>
      <c r="K109" s="77" t="str">
        <f t="shared" si="6"/>
        <v>Cu 2 AWG</v>
      </c>
      <c r="L109" s="77" t="str">
        <f t="shared" si="7"/>
        <v>Cu 2 AWG</v>
      </c>
      <c r="M109" s="158">
        <v>100</v>
      </c>
    </row>
    <row r="110" spans="10:13" x14ac:dyDescent="0.2">
      <c r="J110" s="61">
        <f t="shared" si="8"/>
        <v>106</v>
      </c>
      <c r="K110" s="77" t="str">
        <f t="shared" si="6"/>
        <v>Cu 2 AWG</v>
      </c>
      <c r="L110" s="77" t="str">
        <f t="shared" si="7"/>
        <v>Cu 2 AWG</v>
      </c>
      <c r="M110" s="158">
        <v>100</v>
      </c>
    </row>
    <row r="111" spans="10:13" x14ac:dyDescent="0.2">
      <c r="J111" s="61">
        <f t="shared" si="8"/>
        <v>107</v>
      </c>
      <c r="K111" s="77" t="str">
        <f t="shared" si="6"/>
        <v>Cu 2 AWG</v>
      </c>
      <c r="L111" s="77" t="str">
        <f t="shared" si="7"/>
        <v>Cu 2 AWG</v>
      </c>
      <c r="M111" s="158">
        <v>100</v>
      </c>
    </row>
    <row r="112" spans="10:13" x14ac:dyDescent="0.2">
      <c r="J112" s="61">
        <f t="shared" si="8"/>
        <v>108</v>
      </c>
      <c r="K112" s="77" t="str">
        <f t="shared" si="6"/>
        <v>Cu 2 AWG</v>
      </c>
      <c r="L112" s="77" t="str">
        <f t="shared" si="7"/>
        <v>Cu 2 AWG</v>
      </c>
      <c r="M112" s="158">
        <v>100</v>
      </c>
    </row>
    <row r="113" spans="10:13" x14ac:dyDescent="0.2">
      <c r="J113" s="61">
        <f t="shared" si="8"/>
        <v>109</v>
      </c>
      <c r="K113" s="77" t="str">
        <f t="shared" si="6"/>
        <v>Cu 2 AWG</v>
      </c>
      <c r="L113" s="77" t="str">
        <f t="shared" si="7"/>
        <v>Cu 2 AWG</v>
      </c>
      <c r="M113" s="158">
        <v>100</v>
      </c>
    </row>
    <row r="114" spans="10:13" x14ac:dyDescent="0.2">
      <c r="J114" s="61">
        <f t="shared" si="8"/>
        <v>110</v>
      </c>
      <c r="K114" s="77" t="str">
        <f t="shared" si="6"/>
        <v>Cu 2 AWG</v>
      </c>
      <c r="L114" s="77" t="str">
        <f t="shared" si="7"/>
        <v>Cu 2 AWG</v>
      </c>
      <c r="M114" s="158">
        <v>100</v>
      </c>
    </row>
    <row r="115" spans="10:13" x14ac:dyDescent="0.2">
      <c r="J115" s="61">
        <f t="shared" si="8"/>
        <v>111</v>
      </c>
      <c r="K115" s="77" t="str">
        <f t="shared" si="6"/>
        <v>Cu 2 AWG</v>
      </c>
      <c r="L115" s="77" t="str">
        <f t="shared" si="7"/>
        <v>Cu 2 AWG</v>
      </c>
      <c r="M115" s="158">
        <v>100</v>
      </c>
    </row>
    <row r="116" spans="10:13" x14ac:dyDescent="0.2">
      <c r="J116" s="61">
        <f t="shared" si="8"/>
        <v>112</v>
      </c>
      <c r="K116" s="77" t="str">
        <f t="shared" si="6"/>
        <v>Cu 2 AWG</v>
      </c>
      <c r="L116" s="77" t="str">
        <f t="shared" si="7"/>
        <v>Cu 2 AWG</v>
      </c>
      <c r="M116" s="158">
        <v>100</v>
      </c>
    </row>
    <row r="117" spans="10:13" x14ac:dyDescent="0.2">
      <c r="J117" s="61">
        <f t="shared" si="8"/>
        <v>113</v>
      </c>
      <c r="K117" s="77" t="str">
        <f t="shared" si="6"/>
        <v>Cu 2 AWG</v>
      </c>
      <c r="L117" s="77" t="str">
        <f t="shared" si="7"/>
        <v>Cu 2 AWG</v>
      </c>
      <c r="M117" s="158">
        <v>100</v>
      </c>
    </row>
    <row r="118" spans="10:13" x14ac:dyDescent="0.2">
      <c r="J118" s="61">
        <f t="shared" si="8"/>
        <v>114</v>
      </c>
      <c r="K118" s="77" t="str">
        <f t="shared" si="6"/>
        <v>Cu 2 AWG</v>
      </c>
      <c r="L118" s="77" t="str">
        <f t="shared" si="7"/>
        <v>Cu 2 AWG</v>
      </c>
      <c r="M118" s="158">
        <v>100</v>
      </c>
    </row>
    <row r="119" spans="10:13" x14ac:dyDescent="0.2">
      <c r="J119" s="61">
        <f t="shared" si="8"/>
        <v>115</v>
      </c>
      <c r="K119" s="77" t="str">
        <f t="shared" si="6"/>
        <v>Cu 2 AWG</v>
      </c>
      <c r="L119" s="77" t="str">
        <f t="shared" si="7"/>
        <v>Cu 2 AWG</v>
      </c>
      <c r="M119" s="158">
        <v>100</v>
      </c>
    </row>
    <row r="120" spans="10:13" x14ac:dyDescent="0.2">
      <c r="J120" s="61">
        <f t="shared" si="8"/>
        <v>116</v>
      </c>
      <c r="K120" s="77" t="str">
        <f t="shared" si="6"/>
        <v>Cu 1 AWG</v>
      </c>
      <c r="L120" s="77" t="str">
        <f t="shared" si="7"/>
        <v>Cu 1 AWG</v>
      </c>
      <c r="M120" s="156">
        <v>125</v>
      </c>
    </row>
    <row r="121" spans="10:13" x14ac:dyDescent="0.2">
      <c r="J121" s="61">
        <f t="shared" si="8"/>
        <v>117</v>
      </c>
      <c r="K121" s="77" t="str">
        <f t="shared" si="6"/>
        <v>Cu 1 AWG</v>
      </c>
      <c r="L121" s="77" t="str">
        <f t="shared" si="7"/>
        <v>Cu 1 AWG</v>
      </c>
      <c r="M121" s="156">
        <v>125</v>
      </c>
    </row>
    <row r="122" spans="10:13" x14ac:dyDescent="0.2">
      <c r="J122" s="61">
        <f t="shared" si="8"/>
        <v>118</v>
      </c>
      <c r="K122" s="77" t="str">
        <f t="shared" si="6"/>
        <v>Cu 1 AWG</v>
      </c>
      <c r="L122" s="77" t="str">
        <f t="shared" si="7"/>
        <v>Cu 1 AWG</v>
      </c>
      <c r="M122" s="156">
        <v>125</v>
      </c>
    </row>
    <row r="123" spans="10:13" x14ac:dyDescent="0.2">
      <c r="J123" s="61">
        <f t="shared" si="8"/>
        <v>119</v>
      </c>
      <c r="K123" s="77" t="str">
        <f t="shared" si="6"/>
        <v>Cu 1 AWG</v>
      </c>
      <c r="L123" s="77" t="str">
        <f t="shared" si="7"/>
        <v>Cu 1 AWG</v>
      </c>
      <c r="M123" s="156">
        <v>125</v>
      </c>
    </row>
    <row r="124" spans="10:13" x14ac:dyDescent="0.2">
      <c r="J124" s="61">
        <f t="shared" si="8"/>
        <v>120</v>
      </c>
      <c r="K124" s="77" t="str">
        <f t="shared" si="6"/>
        <v>Cu 1 AWG</v>
      </c>
      <c r="L124" s="77" t="str">
        <f t="shared" si="7"/>
        <v>Cu 1 AWG</v>
      </c>
      <c r="M124" s="156">
        <v>125</v>
      </c>
    </row>
    <row r="125" spans="10:13" x14ac:dyDescent="0.2">
      <c r="J125" s="61">
        <f t="shared" si="8"/>
        <v>121</v>
      </c>
      <c r="K125" s="77" t="str">
        <f t="shared" si="6"/>
        <v>Cu 1 AWG</v>
      </c>
      <c r="L125" s="77" t="str">
        <f t="shared" si="7"/>
        <v>Cu 1 AWG</v>
      </c>
      <c r="M125" s="156">
        <v>125</v>
      </c>
    </row>
    <row r="126" spans="10:13" x14ac:dyDescent="0.2">
      <c r="J126" s="61">
        <f t="shared" si="8"/>
        <v>122</v>
      </c>
      <c r="K126" s="77" t="str">
        <f t="shared" si="6"/>
        <v>Cu 1 AWG</v>
      </c>
      <c r="L126" s="77" t="str">
        <f t="shared" si="7"/>
        <v>Cu 1 AWG</v>
      </c>
      <c r="M126" s="156">
        <v>125</v>
      </c>
    </row>
    <row r="127" spans="10:13" x14ac:dyDescent="0.2">
      <c r="J127" s="61">
        <f t="shared" si="8"/>
        <v>123</v>
      </c>
      <c r="K127" s="77" t="str">
        <f t="shared" si="6"/>
        <v>Cu 1 AWG</v>
      </c>
      <c r="L127" s="77" t="str">
        <f t="shared" si="7"/>
        <v>Cu 1 AWG</v>
      </c>
      <c r="M127" s="156">
        <v>125</v>
      </c>
    </row>
    <row r="128" spans="10:13" x14ac:dyDescent="0.2">
      <c r="J128" s="61">
        <f t="shared" si="8"/>
        <v>124</v>
      </c>
      <c r="K128" s="77" t="str">
        <f t="shared" si="6"/>
        <v>Cu 1 AWG</v>
      </c>
      <c r="L128" s="77" t="str">
        <f t="shared" si="7"/>
        <v>Cu 1 AWG</v>
      </c>
      <c r="M128" s="156">
        <v>125</v>
      </c>
    </row>
    <row r="129" spans="10:13" x14ac:dyDescent="0.2">
      <c r="J129" s="61">
        <f t="shared" si="8"/>
        <v>125</v>
      </c>
      <c r="K129" s="77" t="str">
        <f t="shared" si="6"/>
        <v>Cu 1 AWG</v>
      </c>
      <c r="L129" s="77" t="str">
        <f t="shared" si="7"/>
        <v>Cu 1 AWG</v>
      </c>
      <c r="M129" s="156">
        <v>125</v>
      </c>
    </row>
    <row r="130" spans="10:13" x14ac:dyDescent="0.2">
      <c r="J130" s="61">
        <f t="shared" si="8"/>
        <v>126</v>
      </c>
      <c r="K130" s="77" t="str">
        <f t="shared" si="6"/>
        <v>Cu 1 AWG</v>
      </c>
      <c r="L130" s="77" t="str">
        <f t="shared" si="7"/>
        <v>Cu 1 AWG</v>
      </c>
      <c r="M130" s="156">
        <v>125</v>
      </c>
    </row>
    <row r="131" spans="10:13" x14ac:dyDescent="0.2">
      <c r="J131" s="61">
        <f t="shared" si="8"/>
        <v>127</v>
      </c>
      <c r="K131" s="77" t="str">
        <f t="shared" si="6"/>
        <v>Cu 1 AWG</v>
      </c>
      <c r="L131" s="77" t="str">
        <f t="shared" si="7"/>
        <v>Cu 1 AWG</v>
      </c>
      <c r="M131" s="156">
        <v>125</v>
      </c>
    </row>
    <row r="132" spans="10:13" x14ac:dyDescent="0.2">
      <c r="J132" s="61">
        <f t="shared" si="8"/>
        <v>128</v>
      </c>
      <c r="K132" s="77" t="str">
        <f t="shared" si="6"/>
        <v>Cu 1 AWG</v>
      </c>
      <c r="L132" s="77" t="str">
        <f t="shared" si="7"/>
        <v>Cu 1 AWG</v>
      </c>
      <c r="M132" s="156">
        <v>125</v>
      </c>
    </row>
    <row r="133" spans="10:13" x14ac:dyDescent="0.2">
      <c r="J133" s="61">
        <f t="shared" si="8"/>
        <v>129</v>
      </c>
      <c r="K133" s="77" t="str">
        <f t="shared" ref="K133:K196" si="9">IFERROR(VLOOKUP(J133,$G$4:$H$32,2,FALSE),K134)</f>
        <v>Cu 1 AWG</v>
      </c>
      <c r="L133" s="77" t="str">
        <f t="shared" ref="L133:L196" si="10">IFERROR(VLOOKUP(J133,$G$4:$H$32,2,FALSE),K134)</f>
        <v>Cu 1 AWG</v>
      </c>
      <c r="M133" s="156">
        <v>125</v>
      </c>
    </row>
    <row r="134" spans="10:13" x14ac:dyDescent="0.2">
      <c r="J134" s="61">
        <f t="shared" si="8"/>
        <v>130</v>
      </c>
      <c r="K134" s="77" t="str">
        <f t="shared" si="9"/>
        <v>Cu 1 AWG</v>
      </c>
      <c r="L134" s="77" t="str">
        <f t="shared" si="10"/>
        <v>Cu 1 AWG</v>
      </c>
      <c r="M134" s="156">
        <v>125</v>
      </c>
    </row>
    <row r="135" spans="10:13" x14ac:dyDescent="0.2">
      <c r="J135" s="61">
        <f t="shared" ref="J135:J198" si="11">J134+1</f>
        <v>131</v>
      </c>
      <c r="K135" s="77" t="str">
        <f t="shared" si="9"/>
        <v>Cu 1/0 AWG</v>
      </c>
      <c r="L135" s="77" t="str">
        <f t="shared" si="10"/>
        <v>Cu 1/0 AWG</v>
      </c>
      <c r="M135" s="159">
        <v>150</v>
      </c>
    </row>
    <row r="136" spans="10:13" x14ac:dyDescent="0.2">
      <c r="J136" s="61">
        <f t="shared" si="11"/>
        <v>132</v>
      </c>
      <c r="K136" s="77" t="str">
        <f t="shared" si="9"/>
        <v>Cu 1/0 AWG</v>
      </c>
      <c r="L136" s="77" t="str">
        <f t="shared" si="10"/>
        <v>Cu 1/0 AWG</v>
      </c>
      <c r="M136" s="159">
        <v>150</v>
      </c>
    </row>
    <row r="137" spans="10:13" x14ac:dyDescent="0.2">
      <c r="J137" s="61">
        <f t="shared" si="11"/>
        <v>133</v>
      </c>
      <c r="K137" s="77" t="str">
        <f t="shared" si="9"/>
        <v>Cu 1/0 AWG</v>
      </c>
      <c r="L137" s="77" t="str">
        <f t="shared" si="10"/>
        <v>Cu 1/0 AWG</v>
      </c>
      <c r="M137" s="159">
        <v>150</v>
      </c>
    </row>
    <row r="138" spans="10:13" x14ac:dyDescent="0.2">
      <c r="J138" s="61">
        <f t="shared" si="11"/>
        <v>134</v>
      </c>
      <c r="K138" s="77" t="str">
        <f t="shared" si="9"/>
        <v>Cu 1/0 AWG</v>
      </c>
      <c r="L138" s="77" t="str">
        <f t="shared" si="10"/>
        <v>Cu 1/0 AWG</v>
      </c>
      <c r="M138" s="159">
        <v>150</v>
      </c>
    </row>
    <row r="139" spans="10:13" x14ac:dyDescent="0.2">
      <c r="J139" s="61">
        <f t="shared" si="11"/>
        <v>135</v>
      </c>
      <c r="K139" s="77" t="str">
        <f t="shared" si="9"/>
        <v>Cu 1/0 AWG</v>
      </c>
      <c r="L139" s="77" t="str">
        <f t="shared" si="10"/>
        <v>Cu 1/0 AWG</v>
      </c>
      <c r="M139" s="159">
        <v>150</v>
      </c>
    </row>
    <row r="140" spans="10:13" x14ac:dyDescent="0.2">
      <c r="J140" s="61">
        <f t="shared" si="11"/>
        <v>136</v>
      </c>
      <c r="K140" s="77" t="str">
        <f t="shared" si="9"/>
        <v>Cu 1/0 AWG</v>
      </c>
      <c r="L140" s="77" t="str">
        <f t="shared" si="10"/>
        <v>Cu 1/0 AWG</v>
      </c>
      <c r="M140" s="159">
        <v>150</v>
      </c>
    </row>
    <row r="141" spans="10:13" x14ac:dyDescent="0.2">
      <c r="J141" s="61">
        <f t="shared" si="11"/>
        <v>137</v>
      </c>
      <c r="K141" s="77" t="str">
        <f t="shared" si="9"/>
        <v>Cu 1/0 AWG</v>
      </c>
      <c r="L141" s="77" t="str">
        <f t="shared" si="10"/>
        <v>Cu 1/0 AWG</v>
      </c>
      <c r="M141" s="159">
        <v>150</v>
      </c>
    </row>
    <row r="142" spans="10:13" x14ac:dyDescent="0.2">
      <c r="J142" s="61">
        <f t="shared" si="11"/>
        <v>138</v>
      </c>
      <c r="K142" s="77" t="str">
        <f t="shared" si="9"/>
        <v>Cu 1/0 AWG</v>
      </c>
      <c r="L142" s="77" t="str">
        <f t="shared" si="10"/>
        <v>Cu 1/0 AWG</v>
      </c>
      <c r="M142" s="159">
        <v>150</v>
      </c>
    </row>
    <row r="143" spans="10:13" x14ac:dyDescent="0.2">
      <c r="J143" s="61">
        <f t="shared" si="11"/>
        <v>139</v>
      </c>
      <c r="K143" s="77" t="str">
        <f t="shared" si="9"/>
        <v>Cu 1/0 AWG</v>
      </c>
      <c r="L143" s="77" t="str">
        <f t="shared" si="10"/>
        <v>Cu 1/0 AWG</v>
      </c>
      <c r="M143" s="159">
        <v>150</v>
      </c>
    </row>
    <row r="144" spans="10:13" x14ac:dyDescent="0.2">
      <c r="J144" s="61">
        <f t="shared" si="11"/>
        <v>140</v>
      </c>
      <c r="K144" s="77" t="str">
        <f t="shared" si="9"/>
        <v>Cu 1/0 AWG</v>
      </c>
      <c r="L144" s="77" t="str">
        <f t="shared" si="10"/>
        <v>Cu 1/0 AWG</v>
      </c>
      <c r="M144" s="159">
        <v>150</v>
      </c>
    </row>
    <row r="145" spans="10:13" x14ac:dyDescent="0.2">
      <c r="J145" s="61">
        <f t="shared" si="11"/>
        <v>141</v>
      </c>
      <c r="K145" s="77" t="str">
        <f t="shared" si="9"/>
        <v>Cu 1/0 AWG</v>
      </c>
      <c r="L145" s="77" t="str">
        <f t="shared" si="10"/>
        <v>Cu 1/0 AWG</v>
      </c>
      <c r="M145" s="159">
        <v>150</v>
      </c>
    </row>
    <row r="146" spans="10:13" x14ac:dyDescent="0.2">
      <c r="J146" s="61">
        <f t="shared" si="11"/>
        <v>142</v>
      </c>
      <c r="K146" s="77" t="str">
        <f t="shared" si="9"/>
        <v>Cu 1/0 AWG</v>
      </c>
      <c r="L146" s="77" t="str">
        <f t="shared" si="10"/>
        <v>Cu 1/0 AWG</v>
      </c>
      <c r="M146" s="159">
        <v>150</v>
      </c>
    </row>
    <row r="147" spans="10:13" x14ac:dyDescent="0.2">
      <c r="J147" s="61">
        <f t="shared" si="11"/>
        <v>143</v>
      </c>
      <c r="K147" s="77" t="str">
        <f t="shared" si="9"/>
        <v>Cu 1/0 AWG</v>
      </c>
      <c r="L147" s="77" t="str">
        <f t="shared" si="10"/>
        <v>Cu 1/0 AWG</v>
      </c>
      <c r="M147" s="159">
        <v>150</v>
      </c>
    </row>
    <row r="148" spans="10:13" x14ac:dyDescent="0.2">
      <c r="J148" s="61">
        <f t="shared" si="11"/>
        <v>144</v>
      </c>
      <c r="K148" s="77" t="str">
        <f t="shared" si="9"/>
        <v>Cu 1/0 AWG</v>
      </c>
      <c r="L148" s="77" t="str">
        <f t="shared" si="10"/>
        <v>Cu 1/0 AWG</v>
      </c>
      <c r="M148" s="159">
        <v>150</v>
      </c>
    </row>
    <row r="149" spans="10:13" x14ac:dyDescent="0.2">
      <c r="J149" s="61">
        <f t="shared" si="11"/>
        <v>145</v>
      </c>
      <c r="K149" s="77" t="str">
        <f t="shared" si="9"/>
        <v>Cu 1/0 AWG</v>
      </c>
      <c r="L149" s="77" t="str">
        <f t="shared" si="10"/>
        <v>Cu 1/0 AWG</v>
      </c>
      <c r="M149" s="159">
        <v>150</v>
      </c>
    </row>
    <row r="150" spans="10:13" x14ac:dyDescent="0.2">
      <c r="J150" s="61">
        <f t="shared" si="11"/>
        <v>146</v>
      </c>
      <c r="K150" s="77" t="str">
        <f t="shared" si="9"/>
        <v>Cu 1/0 AWG</v>
      </c>
      <c r="L150" s="77" t="str">
        <f t="shared" si="10"/>
        <v>Cu 1/0 AWG</v>
      </c>
      <c r="M150" s="159">
        <v>150</v>
      </c>
    </row>
    <row r="151" spans="10:13" x14ac:dyDescent="0.2">
      <c r="J151" s="61">
        <f t="shared" si="11"/>
        <v>147</v>
      </c>
      <c r="K151" s="77" t="str">
        <f t="shared" si="9"/>
        <v>Cu 1/0 AWG</v>
      </c>
      <c r="L151" s="77" t="str">
        <f t="shared" si="10"/>
        <v>Cu 1/0 AWG</v>
      </c>
      <c r="M151" s="159">
        <v>150</v>
      </c>
    </row>
    <row r="152" spans="10:13" x14ac:dyDescent="0.2">
      <c r="J152" s="61">
        <f t="shared" si="11"/>
        <v>148</v>
      </c>
      <c r="K152" s="77" t="str">
        <f t="shared" si="9"/>
        <v>Cu 1/0 AWG</v>
      </c>
      <c r="L152" s="77" t="str">
        <f t="shared" si="10"/>
        <v>Cu 1/0 AWG</v>
      </c>
      <c r="M152" s="159">
        <v>150</v>
      </c>
    </row>
    <row r="153" spans="10:13" x14ac:dyDescent="0.2">
      <c r="J153" s="61">
        <f t="shared" si="11"/>
        <v>149</v>
      </c>
      <c r="K153" s="77" t="str">
        <f t="shared" si="9"/>
        <v>Cu 1/0 AWG</v>
      </c>
      <c r="L153" s="77" t="str">
        <f t="shared" si="10"/>
        <v>Cu 1/0 AWG</v>
      </c>
      <c r="M153" s="159">
        <v>150</v>
      </c>
    </row>
    <row r="154" spans="10:13" x14ac:dyDescent="0.2">
      <c r="J154" s="61">
        <f t="shared" si="11"/>
        <v>150</v>
      </c>
      <c r="K154" s="77" t="str">
        <f t="shared" si="9"/>
        <v>Cu 1/0 AWG</v>
      </c>
      <c r="L154" s="77" t="str">
        <f t="shared" si="10"/>
        <v>Cu 1/0 AWG</v>
      </c>
      <c r="M154" s="159">
        <v>150</v>
      </c>
    </row>
    <row r="155" spans="10:13" x14ac:dyDescent="0.2">
      <c r="J155" s="61">
        <f t="shared" si="11"/>
        <v>151</v>
      </c>
      <c r="K155" s="77" t="str">
        <f t="shared" si="9"/>
        <v>Cu 2/0 AWG</v>
      </c>
      <c r="L155" s="77" t="str">
        <f t="shared" si="10"/>
        <v>Cu 2/0 AWG</v>
      </c>
      <c r="M155" s="160">
        <v>175</v>
      </c>
    </row>
    <row r="156" spans="10:13" x14ac:dyDescent="0.2">
      <c r="J156" s="61">
        <f t="shared" si="11"/>
        <v>152</v>
      </c>
      <c r="K156" s="77" t="str">
        <f t="shared" si="9"/>
        <v>Cu 2/0 AWG</v>
      </c>
      <c r="L156" s="77" t="str">
        <f t="shared" si="10"/>
        <v>Cu 2/0 AWG</v>
      </c>
      <c r="M156" s="160">
        <v>175</v>
      </c>
    </row>
    <row r="157" spans="10:13" x14ac:dyDescent="0.2">
      <c r="J157" s="61">
        <f t="shared" si="11"/>
        <v>153</v>
      </c>
      <c r="K157" s="77" t="str">
        <f t="shared" si="9"/>
        <v>Cu 2/0 AWG</v>
      </c>
      <c r="L157" s="77" t="str">
        <f t="shared" si="10"/>
        <v>Cu 2/0 AWG</v>
      </c>
      <c r="M157" s="160">
        <v>175</v>
      </c>
    </row>
    <row r="158" spans="10:13" x14ac:dyDescent="0.2">
      <c r="J158" s="61">
        <f t="shared" si="11"/>
        <v>154</v>
      </c>
      <c r="K158" s="77" t="str">
        <f t="shared" si="9"/>
        <v>Cu 2/0 AWG</v>
      </c>
      <c r="L158" s="77" t="str">
        <f t="shared" si="10"/>
        <v>Cu 2/0 AWG</v>
      </c>
      <c r="M158" s="160">
        <v>175</v>
      </c>
    </row>
    <row r="159" spans="10:13" x14ac:dyDescent="0.2">
      <c r="J159" s="61">
        <f t="shared" si="11"/>
        <v>155</v>
      </c>
      <c r="K159" s="77" t="str">
        <f t="shared" si="9"/>
        <v>Cu 2/0 AWG</v>
      </c>
      <c r="L159" s="77" t="str">
        <f t="shared" si="10"/>
        <v>Cu 2/0 AWG</v>
      </c>
      <c r="M159" s="160">
        <v>175</v>
      </c>
    </row>
    <row r="160" spans="10:13" x14ac:dyDescent="0.2">
      <c r="J160" s="61">
        <f t="shared" si="11"/>
        <v>156</v>
      </c>
      <c r="K160" s="77" t="str">
        <f t="shared" si="9"/>
        <v>Cu 2/0 AWG</v>
      </c>
      <c r="L160" s="77" t="str">
        <f t="shared" si="10"/>
        <v>Cu 2/0 AWG</v>
      </c>
      <c r="M160" s="160">
        <v>175</v>
      </c>
    </row>
    <row r="161" spans="10:13" x14ac:dyDescent="0.2">
      <c r="J161" s="61">
        <f t="shared" si="11"/>
        <v>157</v>
      </c>
      <c r="K161" s="77" t="str">
        <f t="shared" si="9"/>
        <v>Cu 2/0 AWG</v>
      </c>
      <c r="L161" s="77" t="str">
        <f t="shared" si="10"/>
        <v>Cu 2/0 AWG</v>
      </c>
      <c r="M161" s="160">
        <v>175</v>
      </c>
    </row>
    <row r="162" spans="10:13" x14ac:dyDescent="0.2">
      <c r="J162" s="61">
        <f t="shared" si="11"/>
        <v>158</v>
      </c>
      <c r="K162" s="77" t="str">
        <f t="shared" si="9"/>
        <v>Cu 2/0 AWG</v>
      </c>
      <c r="L162" s="77" t="str">
        <f t="shared" si="10"/>
        <v>Cu 2/0 AWG</v>
      </c>
      <c r="M162" s="160">
        <v>175</v>
      </c>
    </row>
    <row r="163" spans="10:13" x14ac:dyDescent="0.2">
      <c r="J163" s="61">
        <f t="shared" si="11"/>
        <v>159</v>
      </c>
      <c r="K163" s="77" t="str">
        <f t="shared" si="9"/>
        <v>Cu 2/0 AWG</v>
      </c>
      <c r="L163" s="77" t="str">
        <f t="shared" si="10"/>
        <v>Cu 2/0 AWG</v>
      </c>
      <c r="M163" s="160">
        <v>175</v>
      </c>
    </row>
    <row r="164" spans="10:13" x14ac:dyDescent="0.2">
      <c r="J164" s="61">
        <f t="shared" si="11"/>
        <v>160</v>
      </c>
      <c r="K164" s="77" t="str">
        <f t="shared" si="9"/>
        <v>Cu 2/0 AWG</v>
      </c>
      <c r="L164" s="77" t="str">
        <f t="shared" si="10"/>
        <v>Cu 2/0 AWG</v>
      </c>
      <c r="M164" s="160">
        <v>175</v>
      </c>
    </row>
    <row r="165" spans="10:13" x14ac:dyDescent="0.2">
      <c r="J165" s="61">
        <f t="shared" si="11"/>
        <v>161</v>
      </c>
      <c r="K165" s="77" t="str">
        <f t="shared" si="9"/>
        <v>Cu 2/0 AWG</v>
      </c>
      <c r="L165" s="77" t="str">
        <f t="shared" si="10"/>
        <v>Cu 2/0 AWG</v>
      </c>
      <c r="M165" s="160">
        <v>175</v>
      </c>
    </row>
    <row r="166" spans="10:13" x14ac:dyDescent="0.2">
      <c r="J166" s="61">
        <f t="shared" si="11"/>
        <v>162</v>
      </c>
      <c r="K166" s="77" t="str">
        <f t="shared" si="9"/>
        <v>Cu 2/0 AWG</v>
      </c>
      <c r="L166" s="77" t="str">
        <f t="shared" si="10"/>
        <v>Cu 2/0 AWG</v>
      </c>
      <c r="M166" s="160">
        <v>175</v>
      </c>
    </row>
    <row r="167" spans="10:13" x14ac:dyDescent="0.2">
      <c r="J167" s="61">
        <f t="shared" si="11"/>
        <v>163</v>
      </c>
      <c r="K167" s="77" t="str">
        <f t="shared" si="9"/>
        <v>Cu 2/0 AWG</v>
      </c>
      <c r="L167" s="77" t="str">
        <f t="shared" si="10"/>
        <v>Cu 2/0 AWG</v>
      </c>
      <c r="M167" s="160">
        <v>175</v>
      </c>
    </row>
    <row r="168" spans="10:13" x14ac:dyDescent="0.2">
      <c r="J168" s="61">
        <f t="shared" si="11"/>
        <v>164</v>
      </c>
      <c r="K168" s="77" t="str">
        <f t="shared" si="9"/>
        <v>Cu 2/0 AWG</v>
      </c>
      <c r="L168" s="77" t="str">
        <f t="shared" si="10"/>
        <v>Cu 2/0 AWG</v>
      </c>
      <c r="M168" s="160">
        <v>175</v>
      </c>
    </row>
    <row r="169" spans="10:13" x14ac:dyDescent="0.2">
      <c r="J169" s="61">
        <f t="shared" si="11"/>
        <v>165</v>
      </c>
      <c r="K169" s="77" t="str">
        <f t="shared" si="9"/>
        <v>Cu 2/0 AWG</v>
      </c>
      <c r="L169" s="77" t="str">
        <f t="shared" si="10"/>
        <v>Cu 2/0 AWG</v>
      </c>
      <c r="M169" s="160">
        <v>175</v>
      </c>
    </row>
    <row r="170" spans="10:13" x14ac:dyDescent="0.2">
      <c r="J170" s="61">
        <f t="shared" si="11"/>
        <v>166</v>
      </c>
      <c r="K170" s="77" t="str">
        <f t="shared" si="9"/>
        <v>Cu 2/0 AWG</v>
      </c>
      <c r="L170" s="77" t="str">
        <f t="shared" si="10"/>
        <v>Cu 2/0 AWG</v>
      </c>
      <c r="M170" s="160">
        <v>175</v>
      </c>
    </row>
    <row r="171" spans="10:13" x14ac:dyDescent="0.2">
      <c r="J171" s="61">
        <f t="shared" si="11"/>
        <v>167</v>
      </c>
      <c r="K171" s="77" t="str">
        <f t="shared" si="9"/>
        <v>Cu 2/0 AWG</v>
      </c>
      <c r="L171" s="77" t="str">
        <f t="shared" si="10"/>
        <v>Cu 2/0 AWG</v>
      </c>
      <c r="M171" s="160">
        <v>175</v>
      </c>
    </row>
    <row r="172" spans="10:13" x14ac:dyDescent="0.2">
      <c r="J172" s="61">
        <f t="shared" si="11"/>
        <v>168</v>
      </c>
      <c r="K172" s="77" t="str">
        <f t="shared" si="9"/>
        <v>Cu 2/0 AWG</v>
      </c>
      <c r="L172" s="77" t="str">
        <f t="shared" si="10"/>
        <v>Cu 2/0 AWG</v>
      </c>
      <c r="M172" s="160">
        <v>175</v>
      </c>
    </row>
    <row r="173" spans="10:13" x14ac:dyDescent="0.2">
      <c r="J173" s="61">
        <f t="shared" si="11"/>
        <v>169</v>
      </c>
      <c r="K173" s="77" t="str">
        <f t="shared" si="9"/>
        <v>Cu 2/0 AWG</v>
      </c>
      <c r="L173" s="77" t="str">
        <f t="shared" si="10"/>
        <v>Cu 2/0 AWG</v>
      </c>
      <c r="M173" s="160">
        <v>175</v>
      </c>
    </row>
    <row r="174" spans="10:13" x14ac:dyDescent="0.2">
      <c r="J174" s="61">
        <f t="shared" si="11"/>
        <v>170</v>
      </c>
      <c r="K174" s="77" t="str">
        <f t="shared" si="9"/>
        <v>Cu 2/0 AWG</v>
      </c>
      <c r="L174" s="77" t="str">
        <f t="shared" si="10"/>
        <v>Cu 2/0 AWG</v>
      </c>
      <c r="M174" s="160">
        <v>175</v>
      </c>
    </row>
    <row r="175" spans="10:13" x14ac:dyDescent="0.2">
      <c r="J175" s="61">
        <f t="shared" si="11"/>
        <v>171</v>
      </c>
      <c r="K175" s="77" t="str">
        <f t="shared" si="9"/>
        <v>Cu 2/0 AWG</v>
      </c>
      <c r="L175" s="77" t="str">
        <f t="shared" si="10"/>
        <v>Cu 2/0 AWG</v>
      </c>
      <c r="M175" s="160">
        <v>175</v>
      </c>
    </row>
    <row r="176" spans="10:13" x14ac:dyDescent="0.2">
      <c r="J176" s="61">
        <f t="shared" si="11"/>
        <v>172</v>
      </c>
      <c r="K176" s="77" t="str">
        <f t="shared" si="9"/>
        <v>Cu 2/0 AWG</v>
      </c>
      <c r="L176" s="77" t="str">
        <f t="shared" si="10"/>
        <v>Cu 2/0 AWG</v>
      </c>
      <c r="M176" s="160">
        <v>175</v>
      </c>
    </row>
    <row r="177" spans="10:13" x14ac:dyDescent="0.2">
      <c r="J177" s="61">
        <f t="shared" si="11"/>
        <v>173</v>
      </c>
      <c r="K177" s="77" t="str">
        <f t="shared" si="9"/>
        <v>Cu 2/0 AWG</v>
      </c>
      <c r="L177" s="77" t="str">
        <f t="shared" si="10"/>
        <v>Cu 2/0 AWG</v>
      </c>
      <c r="M177" s="160">
        <v>175</v>
      </c>
    </row>
    <row r="178" spans="10:13" x14ac:dyDescent="0.2">
      <c r="J178" s="61">
        <f t="shared" si="11"/>
        <v>174</v>
      </c>
      <c r="K178" s="77" t="str">
        <f t="shared" si="9"/>
        <v>Cu 2/0 AWG</v>
      </c>
      <c r="L178" s="77" t="str">
        <f t="shared" si="10"/>
        <v>Cu 2/0 AWG</v>
      </c>
      <c r="M178" s="160">
        <v>175</v>
      </c>
    </row>
    <row r="179" spans="10:13" x14ac:dyDescent="0.2">
      <c r="J179" s="61">
        <f t="shared" si="11"/>
        <v>175</v>
      </c>
      <c r="K179" s="77" t="str">
        <f t="shared" si="9"/>
        <v>Cu 2/0 AWG</v>
      </c>
      <c r="L179" s="77" t="str">
        <f t="shared" si="10"/>
        <v>Cu 2/0 AWG</v>
      </c>
      <c r="M179" s="160">
        <v>175</v>
      </c>
    </row>
    <row r="180" spans="10:13" x14ac:dyDescent="0.2">
      <c r="J180" s="61">
        <f t="shared" si="11"/>
        <v>176</v>
      </c>
      <c r="K180" s="77" t="str">
        <f t="shared" si="9"/>
        <v>Cu 3/0 AWG</v>
      </c>
      <c r="L180" s="77" t="str">
        <f t="shared" si="10"/>
        <v>Cu 3/0 AWG</v>
      </c>
      <c r="M180" s="155">
        <v>200</v>
      </c>
    </row>
    <row r="181" spans="10:13" x14ac:dyDescent="0.2">
      <c r="J181" s="61">
        <f t="shared" si="11"/>
        <v>177</v>
      </c>
      <c r="K181" s="77" t="str">
        <f t="shared" si="9"/>
        <v>Cu 3/0 AWG</v>
      </c>
      <c r="L181" s="77" t="str">
        <f t="shared" si="10"/>
        <v>Cu 3/0 AWG</v>
      </c>
      <c r="M181" s="155">
        <v>200</v>
      </c>
    </row>
    <row r="182" spans="10:13" x14ac:dyDescent="0.2">
      <c r="J182" s="61">
        <f t="shared" si="11"/>
        <v>178</v>
      </c>
      <c r="K182" s="77" t="str">
        <f t="shared" si="9"/>
        <v>Cu 3/0 AWG</v>
      </c>
      <c r="L182" s="77" t="str">
        <f t="shared" si="10"/>
        <v>Cu 3/0 AWG</v>
      </c>
      <c r="M182" s="155">
        <v>200</v>
      </c>
    </row>
    <row r="183" spans="10:13" x14ac:dyDescent="0.2">
      <c r="J183" s="61">
        <f t="shared" si="11"/>
        <v>179</v>
      </c>
      <c r="K183" s="77" t="str">
        <f t="shared" si="9"/>
        <v>Cu 3/0 AWG</v>
      </c>
      <c r="L183" s="77" t="str">
        <f t="shared" si="10"/>
        <v>Cu 3/0 AWG</v>
      </c>
      <c r="M183" s="155">
        <v>200</v>
      </c>
    </row>
    <row r="184" spans="10:13" x14ac:dyDescent="0.2">
      <c r="J184" s="61">
        <f t="shared" si="11"/>
        <v>180</v>
      </c>
      <c r="K184" s="77" t="str">
        <f t="shared" si="9"/>
        <v>Cu 3/0 AWG</v>
      </c>
      <c r="L184" s="77" t="str">
        <f t="shared" si="10"/>
        <v>Cu 3/0 AWG</v>
      </c>
      <c r="M184" s="155">
        <v>200</v>
      </c>
    </row>
    <row r="185" spans="10:13" x14ac:dyDescent="0.2">
      <c r="J185" s="61">
        <f t="shared" si="11"/>
        <v>181</v>
      </c>
      <c r="K185" s="77" t="str">
        <f t="shared" si="9"/>
        <v>Cu 3/0 AWG</v>
      </c>
      <c r="L185" s="77" t="str">
        <f t="shared" si="10"/>
        <v>Cu 3/0 AWG</v>
      </c>
      <c r="M185" s="155">
        <v>200</v>
      </c>
    </row>
    <row r="186" spans="10:13" x14ac:dyDescent="0.2">
      <c r="J186" s="61">
        <f t="shared" si="11"/>
        <v>182</v>
      </c>
      <c r="K186" s="77" t="str">
        <f t="shared" si="9"/>
        <v>Cu 3/0 AWG</v>
      </c>
      <c r="L186" s="77" t="str">
        <f t="shared" si="10"/>
        <v>Cu 3/0 AWG</v>
      </c>
      <c r="M186" s="155">
        <v>200</v>
      </c>
    </row>
    <row r="187" spans="10:13" x14ac:dyDescent="0.2">
      <c r="J187" s="61">
        <f t="shared" si="11"/>
        <v>183</v>
      </c>
      <c r="K187" s="77" t="str">
        <f t="shared" si="9"/>
        <v>Cu 3/0 AWG</v>
      </c>
      <c r="L187" s="77" t="str">
        <f t="shared" si="10"/>
        <v>Cu 3/0 AWG</v>
      </c>
      <c r="M187" s="155">
        <v>200</v>
      </c>
    </row>
    <row r="188" spans="10:13" x14ac:dyDescent="0.2">
      <c r="J188" s="61">
        <f t="shared" si="11"/>
        <v>184</v>
      </c>
      <c r="K188" s="77" t="str">
        <f t="shared" si="9"/>
        <v>Cu 3/0 AWG</v>
      </c>
      <c r="L188" s="77" t="str">
        <f t="shared" si="10"/>
        <v>Cu 3/0 AWG</v>
      </c>
      <c r="M188" s="155">
        <v>200</v>
      </c>
    </row>
    <row r="189" spans="10:13" x14ac:dyDescent="0.2">
      <c r="J189" s="61">
        <f t="shared" si="11"/>
        <v>185</v>
      </c>
      <c r="K189" s="77" t="str">
        <f t="shared" si="9"/>
        <v>Cu 3/0 AWG</v>
      </c>
      <c r="L189" s="77" t="str">
        <f t="shared" si="10"/>
        <v>Cu 3/0 AWG</v>
      </c>
      <c r="M189" s="155">
        <v>200</v>
      </c>
    </row>
    <row r="190" spans="10:13" x14ac:dyDescent="0.2">
      <c r="J190" s="61">
        <f t="shared" si="11"/>
        <v>186</v>
      </c>
      <c r="K190" s="77" t="str">
        <f t="shared" si="9"/>
        <v>Cu 3/0 AWG</v>
      </c>
      <c r="L190" s="77" t="str">
        <f t="shared" si="10"/>
        <v>Cu 3/0 AWG</v>
      </c>
      <c r="M190" s="155">
        <v>200</v>
      </c>
    </row>
    <row r="191" spans="10:13" x14ac:dyDescent="0.2">
      <c r="J191" s="61">
        <f t="shared" si="11"/>
        <v>187</v>
      </c>
      <c r="K191" s="77" t="str">
        <f t="shared" si="9"/>
        <v>Cu 3/0 AWG</v>
      </c>
      <c r="L191" s="77" t="str">
        <f t="shared" si="10"/>
        <v>Cu 3/0 AWG</v>
      </c>
      <c r="M191" s="155">
        <v>200</v>
      </c>
    </row>
    <row r="192" spans="10:13" x14ac:dyDescent="0.2">
      <c r="J192" s="61">
        <f t="shared" si="11"/>
        <v>188</v>
      </c>
      <c r="K192" s="77" t="str">
        <f t="shared" si="9"/>
        <v>Cu 3/0 AWG</v>
      </c>
      <c r="L192" s="77" t="str">
        <f t="shared" si="10"/>
        <v>Cu 3/0 AWG</v>
      </c>
      <c r="M192" s="155">
        <v>200</v>
      </c>
    </row>
    <row r="193" spans="10:13" x14ac:dyDescent="0.2">
      <c r="J193" s="61">
        <f t="shared" si="11"/>
        <v>189</v>
      </c>
      <c r="K193" s="77" t="str">
        <f t="shared" si="9"/>
        <v>Cu 3/0 AWG</v>
      </c>
      <c r="L193" s="77" t="str">
        <f t="shared" si="10"/>
        <v>Cu 3/0 AWG</v>
      </c>
      <c r="M193" s="155">
        <v>200</v>
      </c>
    </row>
    <row r="194" spans="10:13" x14ac:dyDescent="0.2">
      <c r="J194" s="61">
        <f t="shared" si="11"/>
        <v>190</v>
      </c>
      <c r="K194" s="77" t="str">
        <f t="shared" si="9"/>
        <v>Cu 3/0 AWG</v>
      </c>
      <c r="L194" s="77" t="str">
        <f t="shared" si="10"/>
        <v>Cu 3/0 AWG</v>
      </c>
      <c r="M194" s="155">
        <v>200</v>
      </c>
    </row>
    <row r="195" spans="10:13" x14ac:dyDescent="0.2">
      <c r="J195" s="61">
        <f t="shared" si="11"/>
        <v>191</v>
      </c>
      <c r="K195" s="77" t="str">
        <f t="shared" si="9"/>
        <v>Cu 3/0 AWG</v>
      </c>
      <c r="L195" s="77" t="str">
        <f t="shared" si="10"/>
        <v>Cu 3/0 AWG</v>
      </c>
      <c r="M195" s="155">
        <v>200</v>
      </c>
    </row>
    <row r="196" spans="10:13" x14ac:dyDescent="0.2">
      <c r="J196" s="61">
        <f t="shared" si="11"/>
        <v>192</v>
      </c>
      <c r="K196" s="77" t="str">
        <f t="shared" si="9"/>
        <v>Cu 3/0 AWG</v>
      </c>
      <c r="L196" s="77" t="str">
        <f t="shared" si="10"/>
        <v>Cu 3/0 AWG</v>
      </c>
      <c r="M196" s="155">
        <v>200</v>
      </c>
    </row>
    <row r="197" spans="10:13" x14ac:dyDescent="0.2">
      <c r="J197" s="61">
        <f t="shared" si="11"/>
        <v>193</v>
      </c>
      <c r="K197" s="77" t="str">
        <f t="shared" ref="K197:K260" si="12">IFERROR(VLOOKUP(J197,$G$4:$H$32,2,FALSE),K198)</f>
        <v>Cu 3/0 AWG</v>
      </c>
      <c r="L197" s="77" t="str">
        <f t="shared" ref="L197:L260" si="13">IFERROR(VLOOKUP(J197,$G$4:$H$32,2,FALSE),K198)</f>
        <v>Cu 3/0 AWG</v>
      </c>
      <c r="M197" s="155">
        <v>200</v>
      </c>
    </row>
    <row r="198" spans="10:13" x14ac:dyDescent="0.2">
      <c r="J198" s="61">
        <f t="shared" si="11"/>
        <v>194</v>
      </c>
      <c r="K198" s="77" t="str">
        <f t="shared" si="12"/>
        <v>Cu 3/0 AWG</v>
      </c>
      <c r="L198" s="77" t="str">
        <f t="shared" si="13"/>
        <v>Cu 3/0 AWG</v>
      </c>
      <c r="M198" s="155">
        <v>200</v>
      </c>
    </row>
    <row r="199" spans="10:13" x14ac:dyDescent="0.2">
      <c r="J199" s="61">
        <f t="shared" ref="J199:J262" si="14">J198+1</f>
        <v>195</v>
      </c>
      <c r="K199" s="77" t="str">
        <f t="shared" si="12"/>
        <v>Cu 3/0 AWG</v>
      </c>
      <c r="L199" s="77" t="str">
        <f t="shared" si="13"/>
        <v>Cu 3/0 AWG</v>
      </c>
      <c r="M199" s="155">
        <v>200</v>
      </c>
    </row>
    <row r="200" spans="10:13" x14ac:dyDescent="0.2">
      <c r="J200" s="61">
        <f t="shared" si="14"/>
        <v>196</v>
      </c>
      <c r="K200" s="77" t="str">
        <f t="shared" si="12"/>
        <v>Cu 3/0 AWG</v>
      </c>
      <c r="L200" s="77" t="str">
        <f t="shared" si="13"/>
        <v>Cu 3/0 AWG</v>
      </c>
      <c r="M200" s="155">
        <v>200</v>
      </c>
    </row>
    <row r="201" spans="10:13" x14ac:dyDescent="0.2">
      <c r="J201" s="61">
        <f t="shared" si="14"/>
        <v>197</v>
      </c>
      <c r="K201" s="77" t="str">
        <f t="shared" si="12"/>
        <v>Cu 3/0 AWG</v>
      </c>
      <c r="L201" s="77" t="str">
        <f t="shared" si="13"/>
        <v>Cu 3/0 AWG</v>
      </c>
      <c r="M201" s="155">
        <v>200</v>
      </c>
    </row>
    <row r="202" spans="10:13" x14ac:dyDescent="0.2">
      <c r="J202" s="61">
        <f t="shared" si="14"/>
        <v>198</v>
      </c>
      <c r="K202" s="77" t="str">
        <f t="shared" si="12"/>
        <v>Cu 3/0 AWG</v>
      </c>
      <c r="L202" s="77" t="str">
        <f t="shared" si="13"/>
        <v>Cu 3/0 AWG</v>
      </c>
      <c r="M202" s="155">
        <v>200</v>
      </c>
    </row>
    <row r="203" spans="10:13" x14ac:dyDescent="0.2">
      <c r="J203" s="61">
        <f t="shared" si="14"/>
        <v>199</v>
      </c>
      <c r="K203" s="77" t="str">
        <f t="shared" si="12"/>
        <v>Cu 3/0 AWG</v>
      </c>
      <c r="L203" s="77" t="str">
        <f t="shared" si="13"/>
        <v>Cu 3/0 AWG</v>
      </c>
      <c r="M203" s="155">
        <v>200</v>
      </c>
    </row>
    <row r="204" spans="10:13" x14ac:dyDescent="0.2">
      <c r="J204" s="61">
        <f t="shared" si="14"/>
        <v>200</v>
      </c>
      <c r="K204" s="77" t="str">
        <f t="shared" si="12"/>
        <v>Cu 3/0 AWG</v>
      </c>
      <c r="L204" s="77" t="str">
        <f t="shared" si="13"/>
        <v>Cu 3/0 AWG</v>
      </c>
      <c r="M204" s="155">
        <v>200</v>
      </c>
    </row>
    <row r="205" spans="10:13" x14ac:dyDescent="0.2">
      <c r="J205" s="61">
        <f t="shared" si="14"/>
        <v>201</v>
      </c>
      <c r="K205" s="77" t="str">
        <f t="shared" si="12"/>
        <v>Cu 4/0 AWG</v>
      </c>
      <c r="L205" s="77" t="str">
        <f t="shared" si="13"/>
        <v>Cu 4/0 AWG</v>
      </c>
      <c r="M205" s="161">
        <v>225</v>
      </c>
    </row>
    <row r="206" spans="10:13" x14ac:dyDescent="0.2">
      <c r="J206" s="61">
        <f t="shared" si="14"/>
        <v>202</v>
      </c>
      <c r="K206" s="77" t="str">
        <f t="shared" si="12"/>
        <v>Cu 4/0 AWG</v>
      </c>
      <c r="L206" s="77" t="str">
        <f t="shared" si="13"/>
        <v>Cu 4/0 AWG</v>
      </c>
      <c r="M206" s="161">
        <v>225</v>
      </c>
    </row>
    <row r="207" spans="10:13" x14ac:dyDescent="0.2">
      <c r="J207" s="61">
        <f t="shared" si="14"/>
        <v>203</v>
      </c>
      <c r="K207" s="77" t="str">
        <f t="shared" si="12"/>
        <v>Cu 4/0 AWG</v>
      </c>
      <c r="L207" s="77" t="str">
        <f t="shared" si="13"/>
        <v>Cu 4/0 AWG</v>
      </c>
      <c r="M207" s="161">
        <v>225</v>
      </c>
    </row>
    <row r="208" spans="10:13" x14ac:dyDescent="0.2">
      <c r="J208" s="61">
        <f t="shared" si="14"/>
        <v>204</v>
      </c>
      <c r="K208" s="77" t="str">
        <f t="shared" si="12"/>
        <v>Cu 4/0 AWG</v>
      </c>
      <c r="L208" s="77" t="str">
        <f t="shared" si="13"/>
        <v>Cu 4/0 AWG</v>
      </c>
      <c r="M208" s="161">
        <v>225</v>
      </c>
    </row>
    <row r="209" spans="10:13" x14ac:dyDescent="0.2">
      <c r="J209" s="61">
        <f t="shared" si="14"/>
        <v>205</v>
      </c>
      <c r="K209" s="77" t="str">
        <f t="shared" si="12"/>
        <v>Cu 4/0 AWG</v>
      </c>
      <c r="L209" s="77" t="str">
        <f t="shared" si="13"/>
        <v>Cu 4/0 AWG</v>
      </c>
      <c r="M209" s="161">
        <v>225</v>
      </c>
    </row>
    <row r="210" spans="10:13" x14ac:dyDescent="0.2">
      <c r="J210" s="61">
        <f t="shared" si="14"/>
        <v>206</v>
      </c>
      <c r="K210" s="77" t="str">
        <f t="shared" si="12"/>
        <v>Cu 4/0 AWG</v>
      </c>
      <c r="L210" s="77" t="str">
        <f t="shared" si="13"/>
        <v>Cu 4/0 AWG</v>
      </c>
      <c r="M210" s="161">
        <v>225</v>
      </c>
    </row>
    <row r="211" spans="10:13" x14ac:dyDescent="0.2">
      <c r="J211" s="61">
        <f t="shared" si="14"/>
        <v>207</v>
      </c>
      <c r="K211" s="77" t="str">
        <f t="shared" si="12"/>
        <v>Cu 4/0 AWG</v>
      </c>
      <c r="L211" s="77" t="str">
        <f t="shared" si="13"/>
        <v>Cu 4/0 AWG</v>
      </c>
      <c r="M211" s="161">
        <v>225</v>
      </c>
    </row>
    <row r="212" spans="10:13" x14ac:dyDescent="0.2">
      <c r="J212" s="61">
        <f t="shared" si="14"/>
        <v>208</v>
      </c>
      <c r="K212" s="77" t="str">
        <f t="shared" si="12"/>
        <v>Cu 4/0 AWG</v>
      </c>
      <c r="L212" s="77" t="str">
        <f t="shared" si="13"/>
        <v>Cu 4/0 AWG</v>
      </c>
      <c r="M212" s="161">
        <v>225</v>
      </c>
    </row>
    <row r="213" spans="10:13" x14ac:dyDescent="0.2">
      <c r="J213" s="61">
        <f t="shared" si="14"/>
        <v>209</v>
      </c>
      <c r="K213" s="77" t="str">
        <f t="shared" si="12"/>
        <v>Cu 4/0 AWG</v>
      </c>
      <c r="L213" s="77" t="str">
        <f t="shared" si="13"/>
        <v>Cu 4/0 AWG</v>
      </c>
      <c r="M213" s="161">
        <v>225</v>
      </c>
    </row>
    <row r="214" spans="10:13" x14ac:dyDescent="0.2">
      <c r="J214" s="61">
        <f t="shared" si="14"/>
        <v>210</v>
      </c>
      <c r="K214" s="77" t="str">
        <f t="shared" si="12"/>
        <v>Cu 4/0 AWG</v>
      </c>
      <c r="L214" s="77" t="str">
        <f t="shared" si="13"/>
        <v>Cu 4/0 AWG</v>
      </c>
      <c r="M214" s="161">
        <v>225</v>
      </c>
    </row>
    <row r="215" spans="10:13" x14ac:dyDescent="0.2">
      <c r="J215" s="61">
        <f t="shared" si="14"/>
        <v>211</v>
      </c>
      <c r="K215" s="77" t="str">
        <f t="shared" si="12"/>
        <v>Cu 4/0 AWG</v>
      </c>
      <c r="L215" s="77" t="str">
        <f t="shared" si="13"/>
        <v>Cu 4/0 AWG</v>
      </c>
      <c r="M215" s="161">
        <v>225</v>
      </c>
    </row>
    <row r="216" spans="10:13" x14ac:dyDescent="0.2">
      <c r="J216" s="61">
        <f t="shared" si="14"/>
        <v>212</v>
      </c>
      <c r="K216" s="77" t="str">
        <f t="shared" si="12"/>
        <v>Cu 4/0 AWG</v>
      </c>
      <c r="L216" s="77" t="str">
        <f t="shared" si="13"/>
        <v>Cu 4/0 AWG</v>
      </c>
      <c r="M216" s="161">
        <v>225</v>
      </c>
    </row>
    <row r="217" spans="10:13" x14ac:dyDescent="0.2">
      <c r="J217" s="61">
        <f t="shared" si="14"/>
        <v>213</v>
      </c>
      <c r="K217" s="77" t="str">
        <f t="shared" si="12"/>
        <v>Cu 4/0 AWG</v>
      </c>
      <c r="L217" s="77" t="str">
        <f t="shared" si="13"/>
        <v>Cu 4/0 AWG</v>
      </c>
      <c r="M217" s="161">
        <v>225</v>
      </c>
    </row>
    <row r="218" spans="10:13" x14ac:dyDescent="0.2">
      <c r="J218" s="61">
        <f t="shared" si="14"/>
        <v>214</v>
      </c>
      <c r="K218" s="77" t="str">
        <f t="shared" si="12"/>
        <v>Cu 4/0 AWG</v>
      </c>
      <c r="L218" s="77" t="str">
        <f t="shared" si="13"/>
        <v>Cu 4/0 AWG</v>
      </c>
      <c r="M218" s="161">
        <v>225</v>
      </c>
    </row>
    <row r="219" spans="10:13" x14ac:dyDescent="0.2">
      <c r="J219" s="61">
        <f t="shared" si="14"/>
        <v>215</v>
      </c>
      <c r="K219" s="77" t="str">
        <f t="shared" si="12"/>
        <v>Cu 4/0 AWG</v>
      </c>
      <c r="L219" s="77" t="str">
        <f t="shared" si="13"/>
        <v>Cu 4/0 AWG</v>
      </c>
      <c r="M219" s="161">
        <v>225</v>
      </c>
    </row>
    <row r="220" spans="10:13" x14ac:dyDescent="0.2">
      <c r="J220" s="61">
        <f t="shared" si="14"/>
        <v>216</v>
      </c>
      <c r="K220" s="77" t="str">
        <f t="shared" si="12"/>
        <v>Cu 4/0 AWG</v>
      </c>
      <c r="L220" s="77" t="str">
        <f t="shared" si="13"/>
        <v>Cu 4/0 AWG</v>
      </c>
      <c r="M220" s="161">
        <v>225</v>
      </c>
    </row>
    <row r="221" spans="10:13" x14ac:dyDescent="0.2">
      <c r="J221" s="61">
        <f t="shared" si="14"/>
        <v>217</v>
      </c>
      <c r="K221" s="77" t="str">
        <f t="shared" si="12"/>
        <v>Cu 4/0 AWG</v>
      </c>
      <c r="L221" s="77" t="str">
        <f t="shared" si="13"/>
        <v>Cu 4/0 AWG</v>
      </c>
      <c r="M221" s="161">
        <v>225</v>
      </c>
    </row>
    <row r="222" spans="10:13" x14ac:dyDescent="0.2">
      <c r="J222" s="61">
        <f t="shared" si="14"/>
        <v>218</v>
      </c>
      <c r="K222" s="77" t="str">
        <f t="shared" si="12"/>
        <v>Cu 4/0 AWG</v>
      </c>
      <c r="L222" s="77" t="str">
        <f t="shared" si="13"/>
        <v>Cu 4/0 AWG</v>
      </c>
      <c r="M222" s="161">
        <v>225</v>
      </c>
    </row>
    <row r="223" spans="10:13" x14ac:dyDescent="0.2">
      <c r="J223" s="61">
        <f t="shared" si="14"/>
        <v>219</v>
      </c>
      <c r="K223" s="77" t="str">
        <f t="shared" si="12"/>
        <v>Cu 4/0 AWG</v>
      </c>
      <c r="L223" s="77" t="str">
        <f t="shared" si="13"/>
        <v>Cu 4/0 AWG</v>
      </c>
      <c r="M223" s="161">
        <v>225</v>
      </c>
    </row>
    <row r="224" spans="10:13" x14ac:dyDescent="0.2">
      <c r="J224" s="61">
        <f t="shared" si="14"/>
        <v>220</v>
      </c>
      <c r="K224" s="77" t="str">
        <f t="shared" si="12"/>
        <v>Cu 4/0 AWG</v>
      </c>
      <c r="L224" s="77" t="str">
        <f t="shared" si="13"/>
        <v>Cu 4/0 AWG</v>
      </c>
      <c r="M224" s="161">
        <v>225</v>
      </c>
    </row>
    <row r="225" spans="10:13" x14ac:dyDescent="0.2">
      <c r="J225" s="61">
        <f t="shared" si="14"/>
        <v>221</v>
      </c>
      <c r="K225" s="77" t="str">
        <f t="shared" si="12"/>
        <v>Cu 4/0 AWG</v>
      </c>
      <c r="L225" s="77" t="str">
        <f t="shared" si="13"/>
        <v>Cu 4/0 AWG</v>
      </c>
      <c r="M225" s="161">
        <v>225</v>
      </c>
    </row>
    <row r="226" spans="10:13" x14ac:dyDescent="0.2">
      <c r="J226" s="61">
        <f t="shared" si="14"/>
        <v>222</v>
      </c>
      <c r="K226" s="77" t="str">
        <f t="shared" si="12"/>
        <v>Cu 4/0 AWG</v>
      </c>
      <c r="L226" s="77" t="str">
        <f t="shared" si="13"/>
        <v>Cu 4/0 AWG</v>
      </c>
      <c r="M226" s="161">
        <v>225</v>
      </c>
    </row>
    <row r="227" spans="10:13" x14ac:dyDescent="0.2">
      <c r="J227" s="61">
        <f t="shared" si="14"/>
        <v>223</v>
      </c>
      <c r="K227" s="77" t="str">
        <f t="shared" si="12"/>
        <v>Cu 4/0 AWG</v>
      </c>
      <c r="L227" s="77" t="str">
        <f t="shared" si="13"/>
        <v>Cu 4/0 AWG</v>
      </c>
      <c r="M227" s="161">
        <v>225</v>
      </c>
    </row>
    <row r="228" spans="10:13" x14ac:dyDescent="0.2">
      <c r="J228" s="61">
        <f t="shared" si="14"/>
        <v>224</v>
      </c>
      <c r="K228" s="77" t="str">
        <f t="shared" si="12"/>
        <v>Cu 4/0 AWG</v>
      </c>
      <c r="L228" s="77" t="str">
        <f t="shared" si="13"/>
        <v>Cu 4/0 AWG</v>
      </c>
      <c r="M228" s="161">
        <v>225</v>
      </c>
    </row>
    <row r="229" spans="10:13" x14ac:dyDescent="0.2">
      <c r="J229" s="61">
        <f t="shared" si="14"/>
        <v>225</v>
      </c>
      <c r="K229" s="77" t="str">
        <f t="shared" si="12"/>
        <v>Cu 4/0 AWG</v>
      </c>
      <c r="L229" s="77" t="str">
        <f t="shared" si="13"/>
        <v>Cu 4/0 AWG</v>
      </c>
      <c r="M229" s="161">
        <v>225</v>
      </c>
    </row>
    <row r="230" spans="10:13" x14ac:dyDescent="0.2">
      <c r="J230" s="61">
        <f t="shared" si="14"/>
        <v>226</v>
      </c>
      <c r="K230" s="77" t="str">
        <f t="shared" si="12"/>
        <v>Cu 4/0 AWG</v>
      </c>
      <c r="L230" s="77" t="str">
        <f t="shared" si="13"/>
        <v>Cu 4/0 AWG</v>
      </c>
      <c r="M230" s="161">
        <v>250</v>
      </c>
    </row>
    <row r="231" spans="10:13" x14ac:dyDescent="0.2">
      <c r="J231" s="61">
        <f t="shared" si="14"/>
        <v>227</v>
      </c>
      <c r="K231" s="77" t="str">
        <f t="shared" si="12"/>
        <v>Cu 4/0 AWG</v>
      </c>
      <c r="L231" s="77" t="str">
        <f t="shared" si="13"/>
        <v>Cu 4/0 AWG</v>
      </c>
      <c r="M231" s="161">
        <v>250</v>
      </c>
    </row>
    <row r="232" spans="10:13" x14ac:dyDescent="0.2">
      <c r="J232" s="61">
        <f t="shared" si="14"/>
        <v>228</v>
      </c>
      <c r="K232" s="77" t="str">
        <f t="shared" si="12"/>
        <v>Cu 4/0 AWG</v>
      </c>
      <c r="L232" s="77" t="str">
        <f t="shared" si="13"/>
        <v>Cu 4/0 AWG</v>
      </c>
      <c r="M232" s="161">
        <v>250</v>
      </c>
    </row>
    <row r="233" spans="10:13" x14ac:dyDescent="0.2">
      <c r="J233" s="61">
        <f t="shared" si="14"/>
        <v>229</v>
      </c>
      <c r="K233" s="77" t="str">
        <f t="shared" si="12"/>
        <v>Cu 4/0 AWG</v>
      </c>
      <c r="L233" s="77" t="str">
        <f t="shared" si="13"/>
        <v>Cu 4/0 AWG</v>
      </c>
      <c r="M233" s="161">
        <v>250</v>
      </c>
    </row>
    <row r="234" spans="10:13" x14ac:dyDescent="0.2">
      <c r="J234" s="61">
        <f t="shared" si="14"/>
        <v>230</v>
      </c>
      <c r="K234" s="77" t="str">
        <f t="shared" si="12"/>
        <v>Cu 4/0 AWG</v>
      </c>
      <c r="L234" s="77" t="str">
        <f t="shared" si="13"/>
        <v>Cu 4/0 AWG</v>
      </c>
      <c r="M234" s="161">
        <v>250</v>
      </c>
    </row>
    <row r="235" spans="10:13" x14ac:dyDescent="0.2">
      <c r="J235" s="61">
        <f t="shared" si="14"/>
        <v>231</v>
      </c>
      <c r="K235" s="77" t="str">
        <f t="shared" si="12"/>
        <v>Cu 250 MCM</v>
      </c>
      <c r="L235" s="77" t="str">
        <f t="shared" si="13"/>
        <v>Cu 250 MCM</v>
      </c>
      <c r="M235" s="162">
        <v>250</v>
      </c>
    </row>
    <row r="236" spans="10:13" x14ac:dyDescent="0.2">
      <c r="J236" s="61">
        <f t="shared" si="14"/>
        <v>232</v>
      </c>
      <c r="K236" s="77" t="str">
        <f t="shared" si="12"/>
        <v>Cu 250 MCM</v>
      </c>
      <c r="L236" s="77" t="str">
        <f t="shared" si="13"/>
        <v>Cu 250 MCM</v>
      </c>
      <c r="M236" s="162">
        <v>250</v>
      </c>
    </row>
    <row r="237" spans="10:13" x14ac:dyDescent="0.2">
      <c r="J237" s="61">
        <f t="shared" si="14"/>
        <v>233</v>
      </c>
      <c r="K237" s="77" t="str">
        <f t="shared" si="12"/>
        <v>Cu 250 MCM</v>
      </c>
      <c r="L237" s="77" t="str">
        <f t="shared" si="13"/>
        <v>Cu 250 MCM</v>
      </c>
      <c r="M237" s="162">
        <v>250</v>
      </c>
    </row>
    <row r="238" spans="10:13" x14ac:dyDescent="0.2">
      <c r="J238" s="61">
        <f t="shared" si="14"/>
        <v>234</v>
      </c>
      <c r="K238" s="77" t="str">
        <f t="shared" si="12"/>
        <v>Cu 250 MCM</v>
      </c>
      <c r="L238" s="77" t="str">
        <f t="shared" si="13"/>
        <v>Cu 250 MCM</v>
      </c>
      <c r="M238" s="162">
        <v>250</v>
      </c>
    </row>
    <row r="239" spans="10:13" x14ac:dyDescent="0.2">
      <c r="J239" s="61">
        <f t="shared" si="14"/>
        <v>235</v>
      </c>
      <c r="K239" s="77" t="str">
        <f t="shared" si="12"/>
        <v>Cu 250 MCM</v>
      </c>
      <c r="L239" s="77" t="str">
        <f t="shared" si="13"/>
        <v>Cu 250 MCM</v>
      </c>
      <c r="M239" s="162">
        <v>250</v>
      </c>
    </row>
    <row r="240" spans="10:13" x14ac:dyDescent="0.2">
      <c r="J240" s="61">
        <f t="shared" si="14"/>
        <v>236</v>
      </c>
      <c r="K240" s="77" t="str">
        <f t="shared" si="12"/>
        <v>Cu 250 MCM</v>
      </c>
      <c r="L240" s="77" t="str">
        <f t="shared" si="13"/>
        <v>Cu 250 MCM</v>
      </c>
      <c r="M240" s="162">
        <v>250</v>
      </c>
    </row>
    <row r="241" spans="10:13" x14ac:dyDescent="0.2">
      <c r="J241" s="61">
        <f t="shared" si="14"/>
        <v>237</v>
      </c>
      <c r="K241" s="77" t="str">
        <f t="shared" si="12"/>
        <v>Cu 250 MCM</v>
      </c>
      <c r="L241" s="77" t="str">
        <f t="shared" si="13"/>
        <v>Cu 250 MCM</v>
      </c>
      <c r="M241" s="162">
        <v>250</v>
      </c>
    </row>
    <row r="242" spans="10:13" x14ac:dyDescent="0.2">
      <c r="J242" s="61">
        <f t="shared" si="14"/>
        <v>238</v>
      </c>
      <c r="K242" s="77" t="str">
        <f t="shared" si="12"/>
        <v>Cu 250 MCM</v>
      </c>
      <c r="L242" s="77" t="str">
        <f t="shared" si="13"/>
        <v>Cu 250 MCM</v>
      </c>
      <c r="M242" s="162">
        <v>250</v>
      </c>
    </row>
    <row r="243" spans="10:13" x14ac:dyDescent="0.2">
      <c r="J243" s="61">
        <f t="shared" si="14"/>
        <v>239</v>
      </c>
      <c r="K243" s="77" t="str">
        <f t="shared" si="12"/>
        <v>Cu 250 MCM</v>
      </c>
      <c r="L243" s="77" t="str">
        <f t="shared" si="13"/>
        <v>Cu 250 MCM</v>
      </c>
      <c r="M243" s="162">
        <v>250</v>
      </c>
    </row>
    <row r="244" spans="10:13" x14ac:dyDescent="0.2">
      <c r="J244" s="61">
        <f t="shared" si="14"/>
        <v>240</v>
      </c>
      <c r="K244" s="77" t="str">
        <f t="shared" si="12"/>
        <v>Cu 250 MCM</v>
      </c>
      <c r="L244" s="77" t="str">
        <f t="shared" si="13"/>
        <v>Cu 250 MCM</v>
      </c>
      <c r="M244" s="162">
        <v>250</v>
      </c>
    </row>
    <row r="245" spans="10:13" x14ac:dyDescent="0.2">
      <c r="J245" s="61">
        <f t="shared" si="14"/>
        <v>241</v>
      </c>
      <c r="K245" s="77" t="str">
        <f t="shared" si="12"/>
        <v>Cu 250 MCM</v>
      </c>
      <c r="L245" s="77" t="str">
        <f t="shared" si="13"/>
        <v>Cu 250 MCM</v>
      </c>
      <c r="M245" s="162">
        <v>250</v>
      </c>
    </row>
    <row r="246" spans="10:13" x14ac:dyDescent="0.2">
      <c r="J246" s="61">
        <f t="shared" si="14"/>
        <v>242</v>
      </c>
      <c r="K246" s="77" t="str">
        <f t="shared" si="12"/>
        <v>Cu 250 MCM</v>
      </c>
      <c r="L246" s="77" t="str">
        <f t="shared" si="13"/>
        <v>Cu 250 MCM</v>
      </c>
      <c r="M246" s="162">
        <v>250</v>
      </c>
    </row>
    <row r="247" spans="10:13" x14ac:dyDescent="0.2">
      <c r="J247" s="61">
        <f t="shared" si="14"/>
        <v>243</v>
      </c>
      <c r="K247" s="77" t="str">
        <f t="shared" si="12"/>
        <v>Cu 250 MCM</v>
      </c>
      <c r="L247" s="77" t="str">
        <f t="shared" si="13"/>
        <v>Cu 250 MCM</v>
      </c>
      <c r="M247" s="162">
        <v>250</v>
      </c>
    </row>
    <row r="248" spans="10:13" x14ac:dyDescent="0.2">
      <c r="J248" s="61">
        <f t="shared" si="14"/>
        <v>244</v>
      </c>
      <c r="K248" s="77" t="str">
        <f t="shared" si="12"/>
        <v>Cu 250 MCM</v>
      </c>
      <c r="L248" s="77" t="str">
        <f t="shared" si="13"/>
        <v>Cu 250 MCM</v>
      </c>
      <c r="M248" s="162">
        <v>250</v>
      </c>
    </row>
    <row r="249" spans="10:13" x14ac:dyDescent="0.2">
      <c r="J249" s="61">
        <f t="shared" si="14"/>
        <v>245</v>
      </c>
      <c r="K249" s="77" t="str">
        <f t="shared" si="12"/>
        <v>Cu 250 MCM</v>
      </c>
      <c r="L249" s="77" t="str">
        <f t="shared" si="13"/>
        <v>Cu 250 MCM</v>
      </c>
      <c r="M249" s="162">
        <v>250</v>
      </c>
    </row>
    <row r="250" spans="10:13" x14ac:dyDescent="0.2">
      <c r="J250" s="61">
        <f t="shared" si="14"/>
        <v>246</v>
      </c>
      <c r="K250" s="77" t="str">
        <f t="shared" si="12"/>
        <v>Cu 250 MCM</v>
      </c>
      <c r="L250" s="77" t="str">
        <f t="shared" si="13"/>
        <v>Cu 250 MCM</v>
      </c>
      <c r="M250" s="162">
        <v>250</v>
      </c>
    </row>
    <row r="251" spans="10:13" x14ac:dyDescent="0.2">
      <c r="J251" s="61">
        <f t="shared" si="14"/>
        <v>247</v>
      </c>
      <c r="K251" s="77" t="str">
        <f t="shared" si="12"/>
        <v>Cu 250 MCM</v>
      </c>
      <c r="L251" s="77" t="str">
        <f t="shared" si="13"/>
        <v>Cu 250 MCM</v>
      </c>
      <c r="M251" s="162">
        <v>250</v>
      </c>
    </row>
    <row r="252" spans="10:13" x14ac:dyDescent="0.2">
      <c r="J252" s="61">
        <f t="shared" si="14"/>
        <v>248</v>
      </c>
      <c r="K252" s="77" t="str">
        <f t="shared" si="12"/>
        <v>Cu 250 MCM</v>
      </c>
      <c r="L252" s="77" t="str">
        <f t="shared" si="13"/>
        <v>Cu 250 MCM</v>
      </c>
      <c r="M252" s="162">
        <v>250</v>
      </c>
    </row>
    <row r="253" spans="10:13" x14ac:dyDescent="0.2">
      <c r="J253" s="61">
        <f t="shared" si="14"/>
        <v>249</v>
      </c>
      <c r="K253" s="77" t="str">
        <f t="shared" si="12"/>
        <v>Cu 250 MCM</v>
      </c>
      <c r="L253" s="77" t="str">
        <f t="shared" si="13"/>
        <v>Cu 250 MCM</v>
      </c>
      <c r="M253" s="162">
        <v>250</v>
      </c>
    </row>
    <row r="254" spans="10:13" x14ac:dyDescent="0.2">
      <c r="J254" s="61">
        <f t="shared" si="14"/>
        <v>250</v>
      </c>
      <c r="K254" s="77" t="str">
        <f t="shared" si="12"/>
        <v>Cu 250 MCM</v>
      </c>
      <c r="L254" s="77" t="str">
        <f t="shared" si="13"/>
        <v>Cu 250 MCM</v>
      </c>
      <c r="M254" s="162">
        <v>250</v>
      </c>
    </row>
    <row r="255" spans="10:13" x14ac:dyDescent="0.2">
      <c r="J255" s="61">
        <f t="shared" si="14"/>
        <v>251</v>
      </c>
      <c r="K255" s="77" t="str">
        <f t="shared" si="12"/>
        <v>Cu 250 MCM</v>
      </c>
      <c r="L255" s="77" t="str">
        <f t="shared" si="13"/>
        <v>Cu 250 MCM</v>
      </c>
      <c r="M255" s="162">
        <v>250</v>
      </c>
    </row>
    <row r="256" spans="10:13" x14ac:dyDescent="0.2">
      <c r="J256" s="61">
        <f t="shared" si="14"/>
        <v>252</v>
      </c>
      <c r="K256" s="77" t="str">
        <f t="shared" si="12"/>
        <v>Cu 250 MCM</v>
      </c>
      <c r="L256" s="77" t="str">
        <f t="shared" si="13"/>
        <v>Cu 250 MCM</v>
      </c>
      <c r="M256" s="162">
        <v>250</v>
      </c>
    </row>
    <row r="257" spans="10:13" x14ac:dyDescent="0.2">
      <c r="J257" s="61">
        <f t="shared" si="14"/>
        <v>253</v>
      </c>
      <c r="K257" s="77" t="str">
        <f t="shared" si="12"/>
        <v>Cu 250 MCM</v>
      </c>
      <c r="L257" s="77" t="str">
        <f t="shared" si="13"/>
        <v>Cu 250 MCM</v>
      </c>
      <c r="M257" s="162">
        <v>250</v>
      </c>
    </row>
    <row r="258" spans="10:13" x14ac:dyDescent="0.2">
      <c r="J258" s="61">
        <f t="shared" si="14"/>
        <v>254</v>
      </c>
      <c r="K258" s="77" t="str">
        <f t="shared" si="12"/>
        <v>Cu 250 MCM</v>
      </c>
      <c r="L258" s="77" t="str">
        <f t="shared" si="13"/>
        <v>Cu 250 MCM</v>
      </c>
      <c r="M258" s="162">
        <v>250</v>
      </c>
    </row>
    <row r="259" spans="10:13" x14ac:dyDescent="0.2">
      <c r="J259" s="61">
        <f t="shared" si="14"/>
        <v>255</v>
      </c>
      <c r="K259" s="77" t="str">
        <f t="shared" si="12"/>
        <v>Cu 250 MCM</v>
      </c>
      <c r="L259" s="77" t="str">
        <f t="shared" si="13"/>
        <v>Cu 250 MCM</v>
      </c>
      <c r="M259" s="162">
        <v>250</v>
      </c>
    </row>
    <row r="260" spans="10:13" x14ac:dyDescent="0.2">
      <c r="J260" s="61">
        <f t="shared" si="14"/>
        <v>256</v>
      </c>
      <c r="K260" s="77" t="str">
        <f t="shared" si="12"/>
        <v>Cu 300 MCM</v>
      </c>
      <c r="L260" s="77" t="str">
        <f t="shared" si="13"/>
        <v>Cu 300 MCM</v>
      </c>
      <c r="M260" s="161">
        <v>250</v>
      </c>
    </row>
    <row r="261" spans="10:13" x14ac:dyDescent="0.2">
      <c r="J261" s="61">
        <f t="shared" si="14"/>
        <v>257</v>
      </c>
      <c r="K261" s="77" t="str">
        <f t="shared" ref="K261:K324" si="15">IFERROR(VLOOKUP(J261,$G$4:$H$32,2,FALSE),K262)</f>
        <v>Cu 300 MCM</v>
      </c>
      <c r="L261" s="77" t="str">
        <f t="shared" ref="L261:L324" si="16">IFERROR(VLOOKUP(J261,$G$4:$H$32,2,FALSE),K262)</f>
        <v>Cu 300 MCM</v>
      </c>
      <c r="M261" s="161">
        <v>250</v>
      </c>
    </row>
    <row r="262" spans="10:13" x14ac:dyDescent="0.2">
      <c r="J262" s="61">
        <f t="shared" si="14"/>
        <v>258</v>
      </c>
      <c r="K262" s="77" t="str">
        <f t="shared" si="15"/>
        <v>Cu 300 MCM</v>
      </c>
      <c r="L262" s="77" t="str">
        <f t="shared" si="16"/>
        <v>Cu 300 MCM</v>
      </c>
      <c r="M262" s="161">
        <v>250</v>
      </c>
    </row>
    <row r="263" spans="10:13" x14ac:dyDescent="0.2">
      <c r="J263" s="61">
        <f t="shared" ref="J263:J326" si="17">J262+1</f>
        <v>259</v>
      </c>
      <c r="K263" s="77" t="str">
        <f t="shared" si="15"/>
        <v>Cu 300 MCM</v>
      </c>
      <c r="L263" s="77" t="str">
        <f t="shared" si="16"/>
        <v>Cu 300 MCM</v>
      </c>
      <c r="M263" s="161">
        <v>250</v>
      </c>
    </row>
    <row r="264" spans="10:13" x14ac:dyDescent="0.2">
      <c r="J264" s="61">
        <f t="shared" si="17"/>
        <v>260</v>
      </c>
      <c r="K264" s="77" t="str">
        <f t="shared" si="15"/>
        <v>Cu 300 MCM</v>
      </c>
      <c r="L264" s="77" t="str">
        <f t="shared" si="16"/>
        <v>Cu 300 MCM</v>
      </c>
      <c r="M264" s="161">
        <v>250</v>
      </c>
    </row>
    <row r="265" spans="10:13" x14ac:dyDescent="0.2">
      <c r="J265" s="61">
        <f t="shared" si="17"/>
        <v>261</v>
      </c>
      <c r="K265" s="77" t="str">
        <f t="shared" si="15"/>
        <v>Cu 300 MCM</v>
      </c>
      <c r="L265" s="77" t="str">
        <f t="shared" si="16"/>
        <v>Cu 300 MCM</v>
      </c>
      <c r="M265" s="161">
        <v>250</v>
      </c>
    </row>
    <row r="266" spans="10:13" x14ac:dyDescent="0.2">
      <c r="J266" s="61">
        <f t="shared" si="17"/>
        <v>262</v>
      </c>
      <c r="K266" s="77" t="str">
        <f t="shared" si="15"/>
        <v>Cu 300 MCM</v>
      </c>
      <c r="L266" s="77" t="str">
        <f t="shared" si="16"/>
        <v>Cu 300 MCM</v>
      </c>
      <c r="M266" s="161">
        <v>250</v>
      </c>
    </row>
    <row r="267" spans="10:13" x14ac:dyDescent="0.2">
      <c r="J267" s="61">
        <f t="shared" si="17"/>
        <v>263</v>
      </c>
      <c r="K267" s="77" t="str">
        <f t="shared" si="15"/>
        <v>Cu 300 MCM</v>
      </c>
      <c r="L267" s="77" t="str">
        <f t="shared" si="16"/>
        <v>Cu 300 MCM</v>
      </c>
      <c r="M267" s="161">
        <v>250</v>
      </c>
    </row>
    <row r="268" spans="10:13" x14ac:dyDescent="0.2">
      <c r="J268" s="61">
        <f t="shared" si="17"/>
        <v>264</v>
      </c>
      <c r="K268" s="77" t="str">
        <f t="shared" si="15"/>
        <v>Cu 300 MCM</v>
      </c>
      <c r="L268" s="77" t="str">
        <f t="shared" si="16"/>
        <v>Cu 300 MCM</v>
      </c>
      <c r="M268" s="161">
        <v>250</v>
      </c>
    </row>
    <row r="269" spans="10:13" x14ac:dyDescent="0.2">
      <c r="J269" s="61">
        <f t="shared" si="17"/>
        <v>265</v>
      </c>
      <c r="K269" s="77" t="str">
        <f t="shared" si="15"/>
        <v>Cu 300 MCM</v>
      </c>
      <c r="L269" s="77" t="str">
        <f t="shared" si="16"/>
        <v>Cu 300 MCM</v>
      </c>
      <c r="M269" s="161">
        <v>250</v>
      </c>
    </row>
    <row r="270" spans="10:13" x14ac:dyDescent="0.2">
      <c r="J270" s="61">
        <f t="shared" si="17"/>
        <v>266</v>
      </c>
      <c r="K270" s="77" t="str">
        <f t="shared" si="15"/>
        <v>Cu 300 MCM</v>
      </c>
      <c r="L270" s="77" t="str">
        <f t="shared" si="16"/>
        <v>Cu 300 MCM</v>
      </c>
      <c r="M270" s="161">
        <v>250</v>
      </c>
    </row>
    <row r="271" spans="10:13" x14ac:dyDescent="0.2">
      <c r="J271" s="61">
        <f t="shared" si="17"/>
        <v>267</v>
      </c>
      <c r="K271" s="77" t="str">
        <f t="shared" si="15"/>
        <v>Cu 300 MCM</v>
      </c>
      <c r="L271" s="77" t="str">
        <f t="shared" si="16"/>
        <v>Cu 300 MCM</v>
      </c>
      <c r="M271" s="161">
        <v>250</v>
      </c>
    </row>
    <row r="272" spans="10:13" x14ac:dyDescent="0.2">
      <c r="J272" s="61">
        <f t="shared" si="17"/>
        <v>268</v>
      </c>
      <c r="K272" s="77" t="str">
        <f t="shared" si="15"/>
        <v>Cu 300 MCM</v>
      </c>
      <c r="L272" s="77" t="str">
        <f t="shared" si="16"/>
        <v>Cu 300 MCM</v>
      </c>
      <c r="M272" s="161">
        <v>250</v>
      </c>
    </row>
    <row r="273" spans="10:13" x14ac:dyDescent="0.2">
      <c r="J273" s="61">
        <f t="shared" si="17"/>
        <v>269</v>
      </c>
      <c r="K273" s="77" t="str">
        <f t="shared" si="15"/>
        <v>Cu 300 MCM</v>
      </c>
      <c r="L273" s="77" t="str">
        <f t="shared" si="16"/>
        <v>Cu 300 MCM</v>
      </c>
      <c r="M273" s="161">
        <v>250</v>
      </c>
    </row>
    <row r="274" spans="10:13" x14ac:dyDescent="0.2">
      <c r="J274" s="61">
        <f t="shared" si="17"/>
        <v>270</v>
      </c>
      <c r="K274" s="77" t="str">
        <f t="shared" si="15"/>
        <v>Cu 300 MCM</v>
      </c>
      <c r="L274" s="77" t="str">
        <f t="shared" si="16"/>
        <v>Cu 300 MCM</v>
      </c>
      <c r="M274" s="161">
        <v>250</v>
      </c>
    </row>
    <row r="275" spans="10:13" x14ac:dyDescent="0.2">
      <c r="J275" s="61">
        <f t="shared" si="17"/>
        <v>271</v>
      </c>
      <c r="K275" s="77" t="str">
        <f t="shared" si="15"/>
        <v>Cu 300 MCM</v>
      </c>
      <c r="L275" s="77" t="str">
        <f t="shared" si="16"/>
        <v>Cu 300 MCM</v>
      </c>
      <c r="M275" s="161">
        <v>250</v>
      </c>
    </row>
    <row r="276" spans="10:13" x14ac:dyDescent="0.2">
      <c r="J276" s="61">
        <f t="shared" si="17"/>
        <v>272</v>
      </c>
      <c r="K276" s="77" t="str">
        <f t="shared" si="15"/>
        <v>Cu 300 MCM</v>
      </c>
      <c r="L276" s="77" t="str">
        <f t="shared" si="16"/>
        <v>Cu 300 MCM</v>
      </c>
      <c r="M276" s="161">
        <v>250</v>
      </c>
    </row>
    <row r="277" spans="10:13" x14ac:dyDescent="0.2">
      <c r="J277" s="61">
        <f t="shared" si="17"/>
        <v>273</v>
      </c>
      <c r="K277" s="77" t="str">
        <f t="shared" si="15"/>
        <v>Cu 300 MCM</v>
      </c>
      <c r="L277" s="77" t="str">
        <f t="shared" si="16"/>
        <v>Cu 300 MCM</v>
      </c>
      <c r="M277" s="161">
        <v>250</v>
      </c>
    </row>
    <row r="278" spans="10:13" x14ac:dyDescent="0.2">
      <c r="J278" s="61">
        <f t="shared" si="17"/>
        <v>274</v>
      </c>
      <c r="K278" s="77" t="str">
        <f t="shared" si="15"/>
        <v>Cu 300 MCM</v>
      </c>
      <c r="L278" s="77" t="str">
        <f t="shared" si="16"/>
        <v>Cu 300 MCM</v>
      </c>
      <c r="M278" s="161">
        <v>250</v>
      </c>
    </row>
    <row r="279" spans="10:13" x14ac:dyDescent="0.2">
      <c r="J279" s="61">
        <f t="shared" si="17"/>
        <v>275</v>
      </c>
      <c r="K279" s="77" t="str">
        <f t="shared" si="15"/>
        <v>Cu 300 MCM</v>
      </c>
      <c r="L279" s="77" t="str">
        <f t="shared" si="16"/>
        <v>Cu 300 MCM</v>
      </c>
      <c r="M279" s="161">
        <v>250</v>
      </c>
    </row>
    <row r="280" spans="10:13" x14ac:dyDescent="0.2">
      <c r="J280" s="61">
        <f t="shared" si="17"/>
        <v>276</v>
      </c>
      <c r="K280" s="77" t="str">
        <f t="shared" si="15"/>
        <v>Cu 300 MCM</v>
      </c>
      <c r="L280" s="77" t="str">
        <f t="shared" si="16"/>
        <v>Cu 300 MCM</v>
      </c>
      <c r="M280" s="161">
        <v>250</v>
      </c>
    </row>
    <row r="281" spans="10:13" x14ac:dyDescent="0.2">
      <c r="J281" s="61">
        <f t="shared" si="17"/>
        <v>277</v>
      </c>
      <c r="K281" s="77" t="str">
        <f t="shared" si="15"/>
        <v>Cu 300 MCM</v>
      </c>
      <c r="L281" s="77" t="str">
        <f t="shared" si="16"/>
        <v>Cu 300 MCM</v>
      </c>
      <c r="M281" s="161">
        <v>250</v>
      </c>
    </row>
    <row r="282" spans="10:13" x14ac:dyDescent="0.2">
      <c r="J282" s="61">
        <f t="shared" si="17"/>
        <v>278</v>
      </c>
      <c r="K282" s="77" t="str">
        <f t="shared" si="15"/>
        <v>Cu 300 MCM</v>
      </c>
      <c r="L282" s="77" t="str">
        <f t="shared" si="16"/>
        <v>Cu 300 MCM</v>
      </c>
      <c r="M282" s="161">
        <v>250</v>
      </c>
    </row>
    <row r="283" spans="10:13" x14ac:dyDescent="0.2">
      <c r="J283" s="61">
        <f t="shared" si="17"/>
        <v>279</v>
      </c>
      <c r="K283" s="77" t="str">
        <f t="shared" si="15"/>
        <v>Cu 300 MCM</v>
      </c>
      <c r="L283" s="77" t="str">
        <f t="shared" si="16"/>
        <v>Cu 300 MCM</v>
      </c>
      <c r="M283" s="161">
        <v>250</v>
      </c>
    </row>
    <row r="284" spans="10:13" x14ac:dyDescent="0.2">
      <c r="J284" s="61">
        <f t="shared" si="17"/>
        <v>280</v>
      </c>
      <c r="K284" s="77" t="str">
        <f t="shared" si="15"/>
        <v>Cu 300 MCM</v>
      </c>
      <c r="L284" s="77" t="str">
        <f t="shared" si="16"/>
        <v>Cu 300 MCM</v>
      </c>
      <c r="M284" s="161">
        <v>250</v>
      </c>
    </row>
    <row r="285" spans="10:13" x14ac:dyDescent="0.2">
      <c r="J285" s="61">
        <f t="shared" si="17"/>
        <v>281</v>
      </c>
      <c r="K285" s="77" t="str">
        <f t="shared" si="15"/>
        <v>Cu 300 MCM</v>
      </c>
      <c r="L285" s="77" t="str">
        <f t="shared" si="16"/>
        <v>Cu 300 MCM</v>
      </c>
      <c r="M285" s="161">
        <v>250</v>
      </c>
    </row>
    <row r="286" spans="10:13" x14ac:dyDescent="0.2">
      <c r="J286" s="61">
        <f t="shared" si="17"/>
        <v>282</v>
      </c>
      <c r="K286" s="77" t="str">
        <f t="shared" si="15"/>
        <v>Cu 300 MCM</v>
      </c>
      <c r="L286" s="77" t="str">
        <f t="shared" si="16"/>
        <v>Cu 300 MCM</v>
      </c>
      <c r="M286" s="161">
        <v>250</v>
      </c>
    </row>
    <row r="287" spans="10:13" x14ac:dyDescent="0.2">
      <c r="J287" s="61">
        <f t="shared" si="17"/>
        <v>283</v>
      </c>
      <c r="K287" s="77" t="str">
        <f t="shared" si="15"/>
        <v>Cu 300 MCM</v>
      </c>
      <c r="L287" s="77" t="str">
        <f t="shared" si="16"/>
        <v>Cu 300 MCM</v>
      </c>
      <c r="M287" s="161">
        <v>250</v>
      </c>
    </row>
    <row r="288" spans="10:13" x14ac:dyDescent="0.2">
      <c r="J288" s="61">
        <f t="shared" si="17"/>
        <v>284</v>
      </c>
      <c r="K288" s="77" t="str">
        <f t="shared" si="15"/>
        <v>Cu 300 MCM</v>
      </c>
      <c r="L288" s="77" t="str">
        <f t="shared" si="16"/>
        <v>Cu 300 MCM</v>
      </c>
      <c r="M288" s="161">
        <v>250</v>
      </c>
    </row>
    <row r="289" spans="10:13" x14ac:dyDescent="0.2">
      <c r="J289" s="61">
        <f t="shared" si="17"/>
        <v>285</v>
      </c>
      <c r="K289" s="77" t="str">
        <f t="shared" si="15"/>
        <v>Cu 300 MCM</v>
      </c>
      <c r="L289" s="77" t="str">
        <f t="shared" si="16"/>
        <v>Cu 300 MCM</v>
      </c>
      <c r="M289" s="161">
        <v>300</v>
      </c>
    </row>
    <row r="290" spans="10:13" x14ac:dyDescent="0.2">
      <c r="J290" s="61">
        <f t="shared" si="17"/>
        <v>286</v>
      </c>
      <c r="K290" s="77" t="str">
        <f t="shared" si="15"/>
        <v>Cu 350 MCM</v>
      </c>
      <c r="L290" s="77" t="str">
        <f t="shared" si="16"/>
        <v>Cu 350 MCM</v>
      </c>
      <c r="M290" s="161">
        <v>300</v>
      </c>
    </row>
    <row r="291" spans="10:13" x14ac:dyDescent="0.2">
      <c r="J291" s="61">
        <f t="shared" si="17"/>
        <v>287</v>
      </c>
      <c r="K291" s="77" t="str">
        <f t="shared" si="15"/>
        <v>Cu 350 MCM</v>
      </c>
      <c r="L291" s="77" t="str">
        <f t="shared" si="16"/>
        <v>Cu 350 MCM</v>
      </c>
      <c r="M291" s="161">
        <v>300</v>
      </c>
    </row>
    <row r="292" spans="10:13" x14ac:dyDescent="0.2">
      <c r="J292" s="61">
        <f t="shared" si="17"/>
        <v>288</v>
      </c>
      <c r="K292" s="77" t="str">
        <f t="shared" si="15"/>
        <v>Cu 350 MCM</v>
      </c>
      <c r="L292" s="77" t="str">
        <f t="shared" si="16"/>
        <v>Cu 350 MCM</v>
      </c>
      <c r="M292" s="161">
        <v>300</v>
      </c>
    </row>
    <row r="293" spans="10:13" x14ac:dyDescent="0.2">
      <c r="J293" s="61">
        <f t="shared" si="17"/>
        <v>289</v>
      </c>
      <c r="K293" s="77" t="str">
        <f t="shared" si="15"/>
        <v>Cu 350 MCM</v>
      </c>
      <c r="L293" s="77" t="str">
        <f t="shared" si="16"/>
        <v>Cu 350 MCM</v>
      </c>
      <c r="M293" s="161">
        <v>300</v>
      </c>
    </row>
    <row r="294" spans="10:13" x14ac:dyDescent="0.2">
      <c r="J294" s="61">
        <f t="shared" si="17"/>
        <v>290</v>
      </c>
      <c r="K294" s="77" t="str">
        <f t="shared" si="15"/>
        <v>Cu 350 MCM</v>
      </c>
      <c r="L294" s="77" t="str">
        <f t="shared" si="16"/>
        <v>Cu 350 MCM</v>
      </c>
      <c r="M294" s="161">
        <v>300</v>
      </c>
    </row>
    <row r="295" spans="10:13" x14ac:dyDescent="0.2">
      <c r="J295" s="61">
        <f t="shared" si="17"/>
        <v>291</v>
      </c>
      <c r="K295" s="77" t="str">
        <f t="shared" si="15"/>
        <v>Cu 350 MCM</v>
      </c>
      <c r="L295" s="77" t="str">
        <f t="shared" si="16"/>
        <v>Cu 350 MCM</v>
      </c>
      <c r="M295" s="161">
        <v>300</v>
      </c>
    </row>
    <row r="296" spans="10:13" x14ac:dyDescent="0.2">
      <c r="J296" s="61">
        <f t="shared" si="17"/>
        <v>292</v>
      </c>
      <c r="K296" s="77" t="str">
        <f t="shared" si="15"/>
        <v>Cu 350 MCM</v>
      </c>
      <c r="L296" s="77" t="str">
        <f t="shared" si="16"/>
        <v>Cu 350 MCM</v>
      </c>
      <c r="M296" s="161">
        <v>300</v>
      </c>
    </row>
    <row r="297" spans="10:13" x14ac:dyDescent="0.2">
      <c r="J297" s="61">
        <f t="shared" si="17"/>
        <v>293</v>
      </c>
      <c r="K297" s="77" t="str">
        <f t="shared" si="15"/>
        <v>Cu 350 MCM</v>
      </c>
      <c r="L297" s="77" t="str">
        <f t="shared" si="16"/>
        <v>Cu 350 MCM</v>
      </c>
      <c r="M297" s="161">
        <v>300</v>
      </c>
    </row>
    <row r="298" spans="10:13" x14ac:dyDescent="0.2">
      <c r="J298" s="61">
        <f t="shared" si="17"/>
        <v>294</v>
      </c>
      <c r="K298" s="77" t="str">
        <f t="shared" si="15"/>
        <v>Cu 350 MCM</v>
      </c>
      <c r="L298" s="77" t="str">
        <f t="shared" si="16"/>
        <v>Cu 350 MCM</v>
      </c>
      <c r="M298" s="161">
        <v>300</v>
      </c>
    </row>
    <row r="299" spans="10:13" x14ac:dyDescent="0.2">
      <c r="J299" s="61">
        <f t="shared" si="17"/>
        <v>295</v>
      </c>
      <c r="K299" s="77" t="str">
        <f t="shared" si="15"/>
        <v>Cu 350 MCM</v>
      </c>
      <c r="L299" s="77" t="str">
        <f t="shared" si="16"/>
        <v>Cu 350 MCM</v>
      </c>
      <c r="M299" s="161">
        <v>300</v>
      </c>
    </row>
    <row r="300" spans="10:13" x14ac:dyDescent="0.2">
      <c r="J300" s="61">
        <f t="shared" si="17"/>
        <v>296</v>
      </c>
      <c r="K300" s="77" t="str">
        <f t="shared" si="15"/>
        <v>Cu 350 MCM</v>
      </c>
      <c r="L300" s="77" t="str">
        <f t="shared" si="16"/>
        <v>Cu 350 MCM</v>
      </c>
      <c r="M300" s="161">
        <v>300</v>
      </c>
    </row>
    <row r="301" spans="10:13" x14ac:dyDescent="0.2">
      <c r="J301" s="61">
        <f t="shared" si="17"/>
        <v>297</v>
      </c>
      <c r="K301" s="77" t="str">
        <f t="shared" si="15"/>
        <v>Cu 350 MCM</v>
      </c>
      <c r="L301" s="77" t="str">
        <f t="shared" si="16"/>
        <v>Cu 350 MCM</v>
      </c>
      <c r="M301" s="161">
        <v>300</v>
      </c>
    </row>
    <row r="302" spans="10:13" x14ac:dyDescent="0.2">
      <c r="J302" s="61">
        <f t="shared" si="17"/>
        <v>298</v>
      </c>
      <c r="K302" s="77" t="str">
        <f t="shared" si="15"/>
        <v>Cu 350 MCM</v>
      </c>
      <c r="L302" s="77" t="str">
        <f t="shared" si="16"/>
        <v>Cu 350 MCM</v>
      </c>
      <c r="M302" s="161">
        <v>300</v>
      </c>
    </row>
    <row r="303" spans="10:13" x14ac:dyDescent="0.2">
      <c r="J303" s="61">
        <f t="shared" si="17"/>
        <v>299</v>
      </c>
      <c r="K303" s="77" t="str">
        <f t="shared" si="15"/>
        <v>Cu 350 MCM</v>
      </c>
      <c r="L303" s="77" t="str">
        <f t="shared" si="16"/>
        <v>Cu 350 MCM</v>
      </c>
      <c r="M303" s="161">
        <v>300</v>
      </c>
    </row>
    <row r="304" spans="10:13" x14ac:dyDescent="0.2">
      <c r="J304" s="61">
        <f t="shared" si="17"/>
        <v>300</v>
      </c>
      <c r="K304" s="77" t="str">
        <f t="shared" si="15"/>
        <v>Cu 350 MCM</v>
      </c>
      <c r="L304" s="77" t="str">
        <f t="shared" si="16"/>
        <v>Cu 350 MCM</v>
      </c>
      <c r="M304" s="161">
        <v>300</v>
      </c>
    </row>
    <row r="305" spans="10:13" x14ac:dyDescent="0.2">
      <c r="J305" s="61">
        <f t="shared" si="17"/>
        <v>301</v>
      </c>
      <c r="K305" s="77" t="str">
        <f t="shared" si="15"/>
        <v>Cu 350 MCM</v>
      </c>
      <c r="L305" s="77" t="str">
        <f t="shared" si="16"/>
        <v>Cu 350 MCM</v>
      </c>
      <c r="M305" s="161">
        <v>300</v>
      </c>
    </row>
    <row r="306" spans="10:13" x14ac:dyDescent="0.2">
      <c r="J306" s="61">
        <f t="shared" si="17"/>
        <v>302</v>
      </c>
      <c r="K306" s="77" t="str">
        <f t="shared" si="15"/>
        <v>Cu 350 MCM</v>
      </c>
      <c r="L306" s="77" t="str">
        <f t="shared" si="16"/>
        <v>Cu 350 MCM</v>
      </c>
      <c r="M306" s="161">
        <v>300</v>
      </c>
    </row>
    <row r="307" spans="10:13" x14ac:dyDescent="0.2">
      <c r="J307" s="61">
        <f t="shared" si="17"/>
        <v>303</v>
      </c>
      <c r="K307" s="77" t="str">
        <f t="shared" si="15"/>
        <v>Cu 350 MCM</v>
      </c>
      <c r="L307" s="77" t="str">
        <f t="shared" si="16"/>
        <v>Cu 350 MCM</v>
      </c>
      <c r="M307" s="161">
        <v>300</v>
      </c>
    </row>
    <row r="308" spans="10:13" x14ac:dyDescent="0.2">
      <c r="J308" s="61">
        <f t="shared" si="17"/>
        <v>304</v>
      </c>
      <c r="K308" s="77" t="str">
        <f t="shared" si="15"/>
        <v>Cu 350 MCM</v>
      </c>
      <c r="L308" s="77" t="str">
        <f t="shared" si="16"/>
        <v>Cu 350 MCM</v>
      </c>
      <c r="M308" s="161">
        <v>300</v>
      </c>
    </row>
    <row r="309" spans="10:13" x14ac:dyDescent="0.2">
      <c r="J309" s="61">
        <f t="shared" si="17"/>
        <v>305</v>
      </c>
      <c r="K309" s="77" t="str">
        <f t="shared" si="15"/>
        <v>Cu 350 MCM</v>
      </c>
      <c r="L309" s="77" t="str">
        <f t="shared" si="16"/>
        <v>Cu 350 MCM</v>
      </c>
      <c r="M309" s="161">
        <v>300</v>
      </c>
    </row>
    <row r="310" spans="10:13" x14ac:dyDescent="0.2">
      <c r="J310" s="61">
        <f t="shared" si="17"/>
        <v>306</v>
      </c>
      <c r="K310" s="77" t="str">
        <f t="shared" si="15"/>
        <v>Cu 350 MCM</v>
      </c>
      <c r="L310" s="77" t="str">
        <f t="shared" si="16"/>
        <v>Cu 350 MCM</v>
      </c>
      <c r="M310" s="161">
        <v>300</v>
      </c>
    </row>
    <row r="311" spans="10:13" x14ac:dyDescent="0.2">
      <c r="J311" s="61">
        <f t="shared" si="17"/>
        <v>307</v>
      </c>
      <c r="K311" s="77" t="str">
        <f t="shared" si="15"/>
        <v>Cu 350 MCM</v>
      </c>
      <c r="L311" s="77" t="str">
        <f t="shared" si="16"/>
        <v>Cu 350 MCM</v>
      </c>
      <c r="M311" s="161">
        <v>300</v>
      </c>
    </row>
    <row r="312" spans="10:13" x14ac:dyDescent="0.2">
      <c r="J312" s="61">
        <f t="shared" si="17"/>
        <v>308</v>
      </c>
      <c r="K312" s="77" t="str">
        <f t="shared" si="15"/>
        <v>Cu 350 MCM</v>
      </c>
      <c r="L312" s="77" t="str">
        <f t="shared" si="16"/>
        <v>Cu 350 MCM</v>
      </c>
      <c r="M312" s="161">
        <v>300</v>
      </c>
    </row>
    <row r="313" spans="10:13" x14ac:dyDescent="0.2">
      <c r="J313" s="61">
        <f t="shared" si="17"/>
        <v>309</v>
      </c>
      <c r="K313" s="77" t="str">
        <f t="shared" si="15"/>
        <v>Cu 350 MCM</v>
      </c>
      <c r="L313" s="77" t="str">
        <f t="shared" si="16"/>
        <v>Cu 350 MCM</v>
      </c>
      <c r="M313" s="161">
        <v>300</v>
      </c>
    </row>
    <row r="314" spans="10:13" x14ac:dyDescent="0.2">
      <c r="J314" s="61">
        <f t="shared" si="17"/>
        <v>310</v>
      </c>
      <c r="K314" s="77" t="str">
        <f t="shared" si="15"/>
        <v>Cu 350 MCM</v>
      </c>
      <c r="L314" s="77" t="str">
        <f t="shared" si="16"/>
        <v>Cu 350 MCM</v>
      </c>
      <c r="M314" s="161">
        <v>300</v>
      </c>
    </row>
    <row r="315" spans="10:13" x14ac:dyDescent="0.2">
      <c r="J315" s="61">
        <f t="shared" si="17"/>
        <v>311</v>
      </c>
      <c r="K315" s="77" t="str">
        <f t="shared" si="15"/>
        <v>Cu 400 MCM</v>
      </c>
      <c r="L315" s="77" t="str">
        <f t="shared" si="16"/>
        <v>Cu 400 MCM</v>
      </c>
      <c r="M315" s="163">
        <v>320</v>
      </c>
    </row>
    <row r="316" spans="10:13" x14ac:dyDescent="0.2">
      <c r="J316" s="61">
        <f t="shared" si="17"/>
        <v>312</v>
      </c>
      <c r="K316" s="77" t="str">
        <f t="shared" si="15"/>
        <v>Cu 400 MCM</v>
      </c>
      <c r="L316" s="77" t="str">
        <f t="shared" si="16"/>
        <v>Cu 400 MCM</v>
      </c>
      <c r="M316" s="163">
        <v>320</v>
      </c>
    </row>
    <row r="317" spans="10:13" x14ac:dyDescent="0.2">
      <c r="J317" s="61">
        <f t="shared" si="17"/>
        <v>313</v>
      </c>
      <c r="K317" s="77" t="str">
        <f t="shared" si="15"/>
        <v>Cu 400 MCM</v>
      </c>
      <c r="L317" s="77" t="str">
        <f t="shared" si="16"/>
        <v>Cu 400 MCM</v>
      </c>
      <c r="M317" s="163">
        <v>320</v>
      </c>
    </row>
    <row r="318" spans="10:13" x14ac:dyDescent="0.2">
      <c r="J318" s="61">
        <f t="shared" si="17"/>
        <v>314</v>
      </c>
      <c r="K318" s="77" t="str">
        <f t="shared" si="15"/>
        <v>Cu 400 MCM</v>
      </c>
      <c r="L318" s="77" t="str">
        <f t="shared" si="16"/>
        <v>Cu 400 MCM</v>
      </c>
      <c r="M318" s="163">
        <v>320</v>
      </c>
    </row>
    <row r="319" spans="10:13" x14ac:dyDescent="0.2">
      <c r="J319" s="61">
        <f t="shared" si="17"/>
        <v>315</v>
      </c>
      <c r="K319" s="77" t="str">
        <f t="shared" si="15"/>
        <v>Cu 400 MCM</v>
      </c>
      <c r="L319" s="77" t="str">
        <f t="shared" si="16"/>
        <v>Cu 400 MCM</v>
      </c>
      <c r="M319" s="163">
        <v>320</v>
      </c>
    </row>
    <row r="320" spans="10:13" x14ac:dyDescent="0.2">
      <c r="J320" s="61">
        <f t="shared" si="17"/>
        <v>316</v>
      </c>
      <c r="K320" s="77" t="str">
        <f t="shared" si="15"/>
        <v>Cu 400 MCM</v>
      </c>
      <c r="L320" s="77" t="str">
        <f t="shared" si="16"/>
        <v>Cu 400 MCM</v>
      </c>
      <c r="M320" s="163">
        <v>320</v>
      </c>
    </row>
    <row r="321" spans="10:13" x14ac:dyDescent="0.2">
      <c r="J321" s="61">
        <f t="shared" si="17"/>
        <v>317</v>
      </c>
      <c r="K321" s="77" t="str">
        <f t="shared" si="15"/>
        <v>Cu 400 MCM</v>
      </c>
      <c r="L321" s="77" t="str">
        <f t="shared" si="16"/>
        <v>Cu 400 MCM</v>
      </c>
      <c r="M321" s="163">
        <v>320</v>
      </c>
    </row>
    <row r="322" spans="10:13" x14ac:dyDescent="0.2">
      <c r="J322" s="61">
        <f t="shared" si="17"/>
        <v>318</v>
      </c>
      <c r="K322" s="77" t="str">
        <f t="shared" si="15"/>
        <v>Cu 400 MCM</v>
      </c>
      <c r="L322" s="77" t="str">
        <f t="shared" si="16"/>
        <v>Cu 400 MCM</v>
      </c>
      <c r="M322" s="163">
        <v>320</v>
      </c>
    </row>
    <row r="323" spans="10:13" x14ac:dyDescent="0.2">
      <c r="J323" s="61">
        <f t="shared" si="17"/>
        <v>319</v>
      </c>
      <c r="K323" s="77" t="str">
        <f t="shared" si="15"/>
        <v>Cu 400 MCM</v>
      </c>
      <c r="L323" s="77" t="str">
        <f t="shared" si="16"/>
        <v>Cu 400 MCM</v>
      </c>
      <c r="M323" s="163">
        <v>320</v>
      </c>
    </row>
    <row r="324" spans="10:13" x14ac:dyDescent="0.2">
      <c r="J324" s="61">
        <f t="shared" si="17"/>
        <v>320</v>
      </c>
      <c r="K324" s="77" t="str">
        <f t="shared" si="15"/>
        <v>Cu 400 MCM</v>
      </c>
      <c r="L324" s="77" t="str">
        <f t="shared" si="16"/>
        <v>Cu 400 MCM</v>
      </c>
      <c r="M324" s="163">
        <v>320</v>
      </c>
    </row>
    <row r="325" spans="10:13" x14ac:dyDescent="0.2">
      <c r="J325" s="61">
        <f t="shared" si="17"/>
        <v>321</v>
      </c>
      <c r="K325" s="77" t="str">
        <f t="shared" ref="K325:K388" si="18">IFERROR(VLOOKUP(J325,$G$4:$H$32,2,FALSE),K326)</f>
        <v>Cu 400 MCM</v>
      </c>
      <c r="L325" s="77" t="str">
        <f t="shared" ref="L325:L388" si="19">IFERROR(VLOOKUP(J325,$G$4:$H$32,2,FALSE),K326)</f>
        <v>Cu 400 MCM</v>
      </c>
      <c r="M325" s="163">
        <v>320</v>
      </c>
    </row>
    <row r="326" spans="10:13" x14ac:dyDescent="0.2">
      <c r="J326" s="61">
        <f t="shared" si="17"/>
        <v>322</v>
      </c>
      <c r="K326" s="77" t="str">
        <f t="shared" si="18"/>
        <v>Cu 400 MCM</v>
      </c>
      <c r="L326" s="77" t="str">
        <f t="shared" si="19"/>
        <v>Cu 400 MCM</v>
      </c>
      <c r="M326" s="163">
        <v>320</v>
      </c>
    </row>
    <row r="327" spans="10:13" x14ac:dyDescent="0.2">
      <c r="J327" s="61">
        <f t="shared" ref="J327:J390" si="20">J326+1</f>
        <v>323</v>
      </c>
      <c r="K327" s="77" t="str">
        <f t="shared" si="18"/>
        <v>Cu 400 MCM</v>
      </c>
      <c r="L327" s="77" t="str">
        <f t="shared" si="19"/>
        <v>Cu 400 MCM</v>
      </c>
      <c r="M327" s="163">
        <v>320</v>
      </c>
    </row>
    <row r="328" spans="10:13" x14ac:dyDescent="0.2">
      <c r="J328" s="61">
        <f t="shared" si="20"/>
        <v>324</v>
      </c>
      <c r="K328" s="77" t="str">
        <f t="shared" si="18"/>
        <v>Cu 400 MCM</v>
      </c>
      <c r="L328" s="77" t="str">
        <f t="shared" si="19"/>
        <v>Cu 400 MCM</v>
      </c>
      <c r="M328" s="163">
        <v>320</v>
      </c>
    </row>
    <row r="329" spans="10:13" x14ac:dyDescent="0.2">
      <c r="J329" s="61">
        <f t="shared" si="20"/>
        <v>325</v>
      </c>
      <c r="K329" s="77" t="str">
        <f t="shared" si="18"/>
        <v>Cu 400 MCM</v>
      </c>
      <c r="L329" s="77" t="str">
        <f t="shared" si="19"/>
        <v>Cu 400 MCM</v>
      </c>
      <c r="M329" s="163">
        <v>320</v>
      </c>
    </row>
    <row r="330" spans="10:13" x14ac:dyDescent="0.2">
      <c r="J330" s="61">
        <f t="shared" si="20"/>
        <v>326</v>
      </c>
      <c r="K330" s="77" t="str">
        <f t="shared" si="18"/>
        <v>Cu 400 MCM</v>
      </c>
      <c r="L330" s="77" t="str">
        <f t="shared" si="19"/>
        <v>Cu 400 MCM</v>
      </c>
      <c r="M330" s="163">
        <v>320</v>
      </c>
    </row>
    <row r="331" spans="10:13" x14ac:dyDescent="0.2">
      <c r="J331" s="61">
        <f t="shared" si="20"/>
        <v>327</v>
      </c>
      <c r="K331" s="77" t="str">
        <f t="shared" si="18"/>
        <v>Cu 400 MCM</v>
      </c>
      <c r="L331" s="77" t="str">
        <f t="shared" si="19"/>
        <v>Cu 400 MCM</v>
      </c>
      <c r="M331" s="163">
        <v>320</v>
      </c>
    </row>
    <row r="332" spans="10:13" x14ac:dyDescent="0.2">
      <c r="J332" s="61">
        <f t="shared" si="20"/>
        <v>328</v>
      </c>
      <c r="K332" s="77" t="str">
        <f t="shared" si="18"/>
        <v>Cu 400 MCM</v>
      </c>
      <c r="L332" s="77" t="str">
        <f t="shared" si="19"/>
        <v>Cu 400 MCM</v>
      </c>
      <c r="M332" s="163">
        <v>320</v>
      </c>
    </row>
    <row r="333" spans="10:13" x14ac:dyDescent="0.2">
      <c r="J333" s="61">
        <f t="shared" si="20"/>
        <v>329</v>
      </c>
      <c r="K333" s="77" t="str">
        <f t="shared" si="18"/>
        <v>Cu 400 MCM</v>
      </c>
      <c r="L333" s="77" t="str">
        <f t="shared" si="19"/>
        <v>Cu 400 MCM</v>
      </c>
      <c r="M333" s="163">
        <v>320</v>
      </c>
    </row>
    <row r="334" spans="10:13" x14ac:dyDescent="0.2">
      <c r="J334" s="61">
        <f t="shared" si="20"/>
        <v>330</v>
      </c>
      <c r="K334" s="77" t="str">
        <f t="shared" si="18"/>
        <v>Cu 400 MCM</v>
      </c>
      <c r="L334" s="77" t="str">
        <f t="shared" si="19"/>
        <v>Cu 400 MCM</v>
      </c>
      <c r="M334" s="163">
        <v>320</v>
      </c>
    </row>
    <row r="335" spans="10:13" x14ac:dyDescent="0.2">
      <c r="J335" s="61">
        <f t="shared" si="20"/>
        <v>331</v>
      </c>
      <c r="K335" s="77" t="str">
        <f t="shared" si="18"/>
        <v>Cu 400 MCM</v>
      </c>
      <c r="L335" s="77" t="str">
        <f t="shared" si="19"/>
        <v>Cu 400 MCM</v>
      </c>
      <c r="M335" s="163">
        <v>320</v>
      </c>
    </row>
    <row r="336" spans="10:13" x14ac:dyDescent="0.2">
      <c r="J336" s="61">
        <f t="shared" si="20"/>
        <v>332</v>
      </c>
      <c r="K336" s="77" t="str">
        <f t="shared" si="18"/>
        <v>Cu 400 MCM</v>
      </c>
      <c r="L336" s="77" t="str">
        <f t="shared" si="19"/>
        <v>Cu 400 MCM</v>
      </c>
      <c r="M336" s="163">
        <v>320</v>
      </c>
    </row>
    <row r="337" spans="10:13" x14ac:dyDescent="0.2">
      <c r="J337" s="61">
        <f t="shared" si="20"/>
        <v>333</v>
      </c>
      <c r="K337" s="77" t="str">
        <f t="shared" si="18"/>
        <v>Cu 400 MCM</v>
      </c>
      <c r="L337" s="77" t="str">
        <f t="shared" si="19"/>
        <v>Cu 400 MCM</v>
      </c>
      <c r="M337" s="163">
        <v>320</v>
      </c>
    </row>
    <row r="338" spans="10:13" x14ac:dyDescent="0.2">
      <c r="J338" s="61">
        <f t="shared" si="20"/>
        <v>334</v>
      </c>
      <c r="K338" s="77" t="str">
        <f t="shared" si="18"/>
        <v>Cu 400 MCM</v>
      </c>
      <c r="L338" s="77" t="str">
        <f t="shared" si="19"/>
        <v>Cu 400 MCM</v>
      </c>
      <c r="M338" s="163">
        <v>320</v>
      </c>
    </row>
    <row r="339" spans="10:13" x14ac:dyDescent="0.2">
      <c r="J339" s="61">
        <f t="shared" si="20"/>
        <v>335</v>
      </c>
      <c r="K339" s="77" t="str">
        <f t="shared" si="18"/>
        <v>Cu 400 MCM</v>
      </c>
      <c r="L339" s="77" t="str">
        <f t="shared" si="19"/>
        <v>Cu 400 MCM</v>
      </c>
      <c r="M339" s="163">
        <v>320</v>
      </c>
    </row>
    <row r="340" spans="10:13" x14ac:dyDescent="0.2">
      <c r="J340" s="61">
        <f t="shared" si="20"/>
        <v>336</v>
      </c>
      <c r="K340" s="77" t="str">
        <f t="shared" si="18"/>
        <v>Cu 500 MCM</v>
      </c>
      <c r="L340" s="77" t="str">
        <f t="shared" si="19"/>
        <v>Cu 500 MCM</v>
      </c>
      <c r="M340" s="164">
        <v>400</v>
      </c>
    </row>
    <row r="341" spans="10:13" x14ac:dyDescent="0.2">
      <c r="J341" s="61">
        <f t="shared" si="20"/>
        <v>337</v>
      </c>
      <c r="K341" s="77" t="str">
        <f t="shared" si="18"/>
        <v>Cu 500 MCM</v>
      </c>
      <c r="L341" s="77" t="str">
        <f t="shared" si="19"/>
        <v>Cu 500 MCM</v>
      </c>
      <c r="M341" s="164">
        <v>400</v>
      </c>
    </row>
    <row r="342" spans="10:13" x14ac:dyDescent="0.2">
      <c r="J342" s="61">
        <f t="shared" si="20"/>
        <v>338</v>
      </c>
      <c r="K342" s="77" t="str">
        <f t="shared" si="18"/>
        <v>Cu 500 MCM</v>
      </c>
      <c r="L342" s="77" t="str">
        <f t="shared" si="19"/>
        <v>Cu 500 MCM</v>
      </c>
      <c r="M342" s="164">
        <v>400</v>
      </c>
    </row>
    <row r="343" spans="10:13" x14ac:dyDescent="0.2">
      <c r="J343" s="61">
        <f t="shared" si="20"/>
        <v>339</v>
      </c>
      <c r="K343" s="77" t="str">
        <f t="shared" si="18"/>
        <v>Cu 500 MCM</v>
      </c>
      <c r="L343" s="77" t="str">
        <f t="shared" si="19"/>
        <v>Cu 500 MCM</v>
      </c>
      <c r="M343" s="164">
        <v>400</v>
      </c>
    </row>
    <row r="344" spans="10:13" x14ac:dyDescent="0.2">
      <c r="J344" s="61">
        <f t="shared" si="20"/>
        <v>340</v>
      </c>
      <c r="K344" s="77" t="str">
        <f t="shared" si="18"/>
        <v>Cu 500 MCM</v>
      </c>
      <c r="L344" s="77" t="str">
        <f t="shared" si="19"/>
        <v>Cu 500 MCM</v>
      </c>
      <c r="M344" s="164">
        <v>400</v>
      </c>
    </row>
    <row r="345" spans="10:13" x14ac:dyDescent="0.2">
      <c r="J345" s="61">
        <f t="shared" si="20"/>
        <v>341</v>
      </c>
      <c r="K345" s="77" t="str">
        <f t="shared" si="18"/>
        <v>Cu 500 MCM</v>
      </c>
      <c r="L345" s="77" t="str">
        <f t="shared" si="19"/>
        <v>Cu 500 MCM</v>
      </c>
      <c r="M345" s="164">
        <v>400</v>
      </c>
    </row>
    <row r="346" spans="10:13" x14ac:dyDescent="0.2">
      <c r="J346" s="61">
        <f t="shared" si="20"/>
        <v>342</v>
      </c>
      <c r="K346" s="77" t="str">
        <f t="shared" si="18"/>
        <v>Cu 500 MCM</v>
      </c>
      <c r="L346" s="77" t="str">
        <f t="shared" si="19"/>
        <v>Cu 500 MCM</v>
      </c>
      <c r="M346" s="164">
        <v>400</v>
      </c>
    </row>
    <row r="347" spans="10:13" x14ac:dyDescent="0.2">
      <c r="J347" s="61">
        <f t="shared" si="20"/>
        <v>343</v>
      </c>
      <c r="K347" s="77" t="str">
        <f t="shared" si="18"/>
        <v>Cu 500 MCM</v>
      </c>
      <c r="L347" s="77" t="str">
        <f t="shared" si="19"/>
        <v>Cu 500 MCM</v>
      </c>
      <c r="M347" s="164">
        <v>400</v>
      </c>
    </row>
    <row r="348" spans="10:13" x14ac:dyDescent="0.2">
      <c r="J348" s="61">
        <f t="shared" si="20"/>
        <v>344</v>
      </c>
      <c r="K348" s="77" t="str">
        <f t="shared" si="18"/>
        <v>Cu 500 MCM</v>
      </c>
      <c r="L348" s="77" t="str">
        <f t="shared" si="19"/>
        <v>Cu 500 MCM</v>
      </c>
      <c r="M348" s="164">
        <v>400</v>
      </c>
    </row>
    <row r="349" spans="10:13" x14ac:dyDescent="0.2">
      <c r="J349" s="61">
        <f t="shared" si="20"/>
        <v>345</v>
      </c>
      <c r="K349" s="77" t="str">
        <f t="shared" si="18"/>
        <v>Cu 500 MCM</v>
      </c>
      <c r="L349" s="77" t="str">
        <f t="shared" si="19"/>
        <v>Cu 500 MCM</v>
      </c>
      <c r="M349" s="164">
        <v>400</v>
      </c>
    </row>
    <row r="350" spans="10:13" x14ac:dyDescent="0.2">
      <c r="J350" s="61">
        <f t="shared" si="20"/>
        <v>346</v>
      </c>
      <c r="K350" s="77" t="str">
        <f t="shared" si="18"/>
        <v>Cu 500 MCM</v>
      </c>
      <c r="L350" s="77" t="str">
        <f t="shared" si="19"/>
        <v>Cu 500 MCM</v>
      </c>
      <c r="M350" s="164">
        <v>400</v>
      </c>
    </row>
    <row r="351" spans="10:13" x14ac:dyDescent="0.2">
      <c r="J351" s="61">
        <f t="shared" si="20"/>
        <v>347</v>
      </c>
      <c r="K351" s="77" t="str">
        <f t="shared" si="18"/>
        <v>Cu 500 MCM</v>
      </c>
      <c r="L351" s="77" t="str">
        <f t="shared" si="19"/>
        <v>Cu 500 MCM</v>
      </c>
      <c r="M351" s="164">
        <v>400</v>
      </c>
    </row>
    <row r="352" spans="10:13" x14ac:dyDescent="0.2">
      <c r="J352" s="61">
        <f t="shared" si="20"/>
        <v>348</v>
      </c>
      <c r="K352" s="77" t="str">
        <f t="shared" si="18"/>
        <v>Cu 500 MCM</v>
      </c>
      <c r="L352" s="77" t="str">
        <f t="shared" si="19"/>
        <v>Cu 500 MCM</v>
      </c>
      <c r="M352" s="164">
        <v>400</v>
      </c>
    </row>
    <row r="353" spans="10:13" x14ac:dyDescent="0.2">
      <c r="J353" s="61">
        <f t="shared" si="20"/>
        <v>349</v>
      </c>
      <c r="K353" s="77" t="str">
        <f t="shared" si="18"/>
        <v>Cu 500 MCM</v>
      </c>
      <c r="L353" s="77" t="str">
        <f t="shared" si="19"/>
        <v>Cu 500 MCM</v>
      </c>
      <c r="M353" s="164">
        <v>400</v>
      </c>
    </row>
    <row r="354" spans="10:13" x14ac:dyDescent="0.2">
      <c r="J354" s="61">
        <f t="shared" si="20"/>
        <v>350</v>
      </c>
      <c r="K354" s="77" t="str">
        <f t="shared" si="18"/>
        <v>Cu 500 MCM</v>
      </c>
      <c r="L354" s="77" t="str">
        <f t="shared" si="19"/>
        <v>Cu 500 MCM</v>
      </c>
      <c r="M354" s="164">
        <v>400</v>
      </c>
    </row>
    <row r="355" spans="10:13" x14ac:dyDescent="0.2">
      <c r="J355" s="61">
        <f t="shared" si="20"/>
        <v>351</v>
      </c>
      <c r="K355" s="77" t="str">
        <f t="shared" si="18"/>
        <v>Cu 500 MCM</v>
      </c>
      <c r="L355" s="77" t="str">
        <f t="shared" si="19"/>
        <v>Cu 500 MCM</v>
      </c>
      <c r="M355" s="164">
        <v>400</v>
      </c>
    </row>
    <row r="356" spans="10:13" x14ac:dyDescent="0.2">
      <c r="J356" s="61">
        <f t="shared" si="20"/>
        <v>352</v>
      </c>
      <c r="K356" s="77" t="str">
        <f t="shared" si="18"/>
        <v>Cu 500 MCM</v>
      </c>
      <c r="L356" s="77" t="str">
        <f t="shared" si="19"/>
        <v>Cu 500 MCM</v>
      </c>
      <c r="M356" s="164">
        <v>400</v>
      </c>
    </row>
    <row r="357" spans="10:13" x14ac:dyDescent="0.2">
      <c r="J357" s="61">
        <f t="shared" si="20"/>
        <v>353</v>
      </c>
      <c r="K357" s="77" t="str">
        <f t="shared" si="18"/>
        <v>Cu 500 MCM</v>
      </c>
      <c r="L357" s="77" t="str">
        <f t="shared" si="19"/>
        <v>Cu 500 MCM</v>
      </c>
      <c r="M357" s="164">
        <v>400</v>
      </c>
    </row>
    <row r="358" spans="10:13" x14ac:dyDescent="0.2">
      <c r="J358" s="61">
        <f t="shared" si="20"/>
        <v>354</v>
      </c>
      <c r="K358" s="77" t="str">
        <f t="shared" si="18"/>
        <v>Cu 500 MCM</v>
      </c>
      <c r="L358" s="77" t="str">
        <f t="shared" si="19"/>
        <v>Cu 500 MCM</v>
      </c>
      <c r="M358" s="164">
        <v>400</v>
      </c>
    </row>
    <row r="359" spans="10:13" x14ac:dyDescent="0.2">
      <c r="J359" s="61">
        <f t="shared" si="20"/>
        <v>355</v>
      </c>
      <c r="K359" s="77" t="str">
        <f t="shared" si="18"/>
        <v>Cu 500 MCM</v>
      </c>
      <c r="L359" s="77" t="str">
        <f t="shared" si="19"/>
        <v>Cu 500 MCM</v>
      </c>
      <c r="M359" s="164">
        <v>400</v>
      </c>
    </row>
    <row r="360" spans="10:13" x14ac:dyDescent="0.2">
      <c r="J360" s="61">
        <f t="shared" si="20"/>
        <v>356</v>
      </c>
      <c r="K360" s="77" t="str">
        <f t="shared" si="18"/>
        <v>Cu 500 MCM</v>
      </c>
      <c r="L360" s="77" t="str">
        <f t="shared" si="19"/>
        <v>Cu 500 MCM</v>
      </c>
      <c r="M360" s="164">
        <v>400</v>
      </c>
    </row>
    <row r="361" spans="10:13" x14ac:dyDescent="0.2">
      <c r="J361" s="61">
        <f t="shared" si="20"/>
        <v>357</v>
      </c>
      <c r="K361" s="77" t="str">
        <f t="shared" si="18"/>
        <v>Cu 500 MCM</v>
      </c>
      <c r="L361" s="77" t="str">
        <f t="shared" si="19"/>
        <v>Cu 500 MCM</v>
      </c>
      <c r="M361" s="164">
        <v>400</v>
      </c>
    </row>
    <row r="362" spans="10:13" x14ac:dyDescent="0.2">
      <c r="J362" s="61">
        <f t="shared" si="20"/>
        <v>358</v>
      </c>
      <c r="K362" s="77" t="str">
        <f t="shared" si="18"/>
        <v>Cu 500 MCM</v>
      </c>
      <c r="L362" s="77" t="str">
        <f t="shared" si="19"/>
        <v>Cu 500 MCM</v>
      </c>
      <c r="M362" s="164">
        <v>400</v>
      </c>
    </row>
    <row r="363" spans="10:13" x14ac:dyDescent="0.2">
      <c r="J363" s="61">
        <f t="shared" si="20"/>
        <v>359</v>
      </c>
      <c r="K363" s="77" t="str">
        <f t="shared" si="18"/>
        <v>Cu 500 MCM</v>
      </c>
      <c r="L363" s="77" t="str">
        <f t="shared" si="19"/>
        <v>Cu 500 MCM</v>
      </c>
      <c r="M363" s="164">
        <v>400</v>
      </c>
    </row>
    <row r="364" spans="10:13" x14ac:dyDescent="0.2">
      <c r="J364" s="61">
        <f t="shared" si="20"/>
        <v>360</v>
      </c>
      <c r="K364" s="77" t="str">
        <f t="shared" si="18"/>
        <v>Cu 500 MCM</v>
      </c>
      <c r="L364" s="77" t="str">
        <f t="shared" si="19"/>
        <v>Cu 500 MCM</v>
      </c>
      <c r="M364" s="164">
        <v>400</v>
      </c>
    </row>
    <row r="365" spans="10:13" x14ac:dyDescent="0.2">
      <c r="J365" s="61">
        <f t="shared" si="20"/>
        <v>361</v>
      </c>
      <c r="K365" s="77" t="str">
        <f t="shared" si="18"/>
        <v>Cu 500 MCM</v>
      </c>
      <c r="L365" s="77" t="str">
        <f t="shared" si="19"/>
        <v>Cu 500 MCM</v>
      </c>
      <c r="M365" s="164">
        <v>400</v>
      </c>
    </row>
    <row r="366" spans="10:13" x14ac:dyDescent="0.2">
      <c r="J366" s="61">
        <f t="shared" si="20"/>
        <v>362</v>
      </c>
      <c r="K366" s="77" t="str">
        <f t="shared" si="18"/>
        <v>Cu 500 MCM</v>
      </c>
      <c r="L366" s="77" t="str">
        <f t="shared" si="19"/>
        <v>Cu 500 MCM</v>
      </c>
      <c r="M366" s="164">
        <v>400</v>
      </c>
    </row>
    <row r="367" spans="10:13" x14ac:dyDescent="0.2">
      <c r="J367" s="61">
        <f t="shared" si="20"/>
        <v>363</v>
      </c>
      <c r="K367" s="77" t="str">
        <f t="shared" si="18"/>
        <v>Cu 500 MCM</v>
      </c>
      <c r="L367" s="77" t="str">
        <f t="shared" si="19"/>
        <v>Cu 500 MCM</v>
      </c>
      <c r="M367" s="164">
        <v>400</v>
      </c>
    </row>
    <row r="368" spans="10:13" x14ac:dyDescent="0.2">
      <c r="J368" s="61">
        <f t="shared" si="20"/>
        <v>364</v>
      </c>
      <c r="K368" s="77" t="str">
        <f t="shared" si="18"/>
        <v>Cu 500 MCM</v>
      </c>
      <c r="L368" s="77" t="str">
        <f t="shared" si="19"/>
        <v>Cu 500 MCM</v>
      </c>
      <c r="M368" s="164">
        <v>400</v>
      </c>
    </row>
    <row r="369" spans="10:13" x14ac:dyDescent="0.2">
      <c r="J369" s="61">
        <f t="shared" si="20"/>
        <v>365</v>
      </c>
      <c r="K369" s="77" t="str">
        <f t="shared" si="18"/>
        <v>Cu 500 MCM</v>
      </c>
      <c r="L369" s="77" t="str">
        <f t="shared" si="19"/>
        <v>Cu 500 MCM</v>
      </c>
      <c r="M369" s="164">
        <v>400</v>
      </c>
    </row>
    <row r="370" spans="10:13" x14ac:dyDescent="0.2">
      <c r="J370" s="61">
        <f t="shared" si="20"/>
        <v>366</v>
      </c>
      <c r="K370" s="77" t="str">
        <f t="shared" si="18"/>
        <v>Cu 500 MCM</v>
      </c>
      <c r="L370" s="77" t="str">
        <f t="shared" si="19"/>
        <v>Cu 500 MCM</v>
      </c>
      <c r="M370" s="164">
        <v>400</v>
      </c>
    </row>
    <row r="371" spans="10:13" x14ac:dyDescent="0.2">
      <c r="J371" s="61">
        <f t="shared" si="20"/>
        <v>367</v>
      </c>
      <c r="K371" s="77" t="str">
        <f t="shared" si="18"/>
        <v>Cu 500 MCM</v>
      </c>
      <c r="L371" s="77" t="str">
        <f t="shared" si="19"/>
        <v>Cu 500 MCM</v>
      </c>
      <c r="M371" s="164">
        <v>400</v>
      </c>
    </row>
    <row r="372" spans="10:13" x14ac:dyDescent="0.2">
      <c r="J372" s="61">
        <f t="shared" si="20"/>
        <v>368</v>
      </c>
      <c r="K372" s="77" t="str">
        <f t="shared" si="18"/>
        <v>Cu 500 MCM</v>
      </c>
      <c r="L372" s="77" t="str">
        <f t="shared" si="19"/>
        <v>Cu 500 MCM</v>
      </c>
      <c r="M372" s="164">
        <v>400</v>
      </c>
    </row>
    <row r="373" spans="10:13" x14ac:dyDescent="0.2">
      <c r="J373" s="61">
        <f t="shared" si="20"/>
        <v>369</v>
      </c>
      <c r="K373" s="77" t="str">
        <f t="shared" si="18"/>
        <v>Cu 500 MCM</v>
      </c>
      <c r="L373" s="77" t="str">
        <f t="shared" si="19"/>
        <v>Cu 500 MCM</v>
      </c>
      <c r="M373" s="164">
        <v>400</v>
      </c>
    </row>
    <row r="374" spans="10:13" x14ac:dyDescent="0.2">
      <c r="J374" s="61">
        <f t="shared" si="20"/>
        <v>370</v>
      </c>
      <c r="K374" s="77" t="str">
        <f t="shared" si="18"/>
        <v>Cu 500 MCM</v>
      </c>
      <c r="L374" s="77" t="str">
        <f t="shared" si="19"/>
        <v>Cu 500 MCM</v>
      </c>
      <c r="M374" s="164">
        <v>400</v>
      </c>
    </row>
    <row r="375" spans="10:13" x14ac:dyDescent="0.2">
      <c r="J375" s="61">
        <f t="shared" si="20"/>
        <v>371</v>
      </c>
      <c r="K375" s="77" t="str">
        <f t="shared" si="18"/>
        <v>Cu 500 MCM</v>
      </c>
      <c r="L375" s="77" t="str">
        <f t="shared" si="19"/>
        <v>Cu 500 MCM</v>
      </c>
      <c r="M375" s="164">
        <v>400</v>
      </c>
    </row>
    <row r="376" spans="10:13" x14ac:dyDescent="0.2">
      <c r="J376" s="61">
        <f t="shared" si="20"/>
        <v>372</v>
      </c>
      <c r="K376" s="77" t="str">
        <f t="shared" si="18"/>
        <v>Cu 500 MCM</v>
      </c>
      <c r="L376" s="77" t="str">
        <f t="shared" si="19"/>
        <v>Cu 500 MCM</v>
      </c>
      <c r="M376" s="164">
        <v>400</v>
      </c>
    </row>
    <row r="377" spans="10:13" x14ac:dyDescent="0.2">
      <c r="J377" s="61">
        <f t="shared" si="20"/>
        <v>373</v>
      </c>
      <c r="K377" s="77" t="str">
        <f t="shared" si="18"/>
        <v>Cu 500 MCM</v>
      </c>
      <c r="L377" s="77" t="str">
        <f t="shared" si="19"/>
        <v>Cu 500 MCM</v>
      </c>
      <c r="M377" s="164">
        <v>400</v>
      </c>
    </row>
    <row r="378" spans="10:13" x14ac:dyDescent="0.2">
      <c r="J378" s="61">
        <f t="shared" si="20"/>
        <v>374</v>
      </c>
      <c r="K378" s="77" t="str">
        <f t="shared" si="18"/>
        <v>Cu 500 MCM</v>
      </c>
      <c r="L378" s="77" t="str">
        <f t="shared" si="19"/>
        <v>Cu 500 MCM</v>
      </c>
      <c r="M378" s="164">
        <v>400</v>
      </c>
    </row>
    <row r="379" spans="10:13" x14ac:dyDescent="0.2">
      <c r="J379" s="61">
        <f t="shared" si="20"/>
        <v>375</v>
      </c>
      <c r="K379" s="77" t="str">
        <f t="shared" si="18"/>
        <v>Cu 500 MCM</v>
      </c>
      <c r="L379" s="77" t="str">
        <f t="shared" si="19"/>
        <v>Cu 500 MCM</v>
      </c>
      <c r="M379" s="164">
        <v>400</v>
      </c>
    </row>
    <row r="380" spans="10:13" x14ac:dyDescent="0.2">
      <c r="J380" s="61">
        <f t="shared" si="20"/>
        <v>376</v>
      </c>
      <c r="K380" s="77" t="str">
        <f t="shared" si="18"/>
        <v>Cu 500 MCM</v>
      </c>
      <c r="L380" s="77" t="str">
        <f t="shared" si="19"/>
        <v>Cu 500 MCM</v>
      </c>
      <c r="M380" s="164">
        <v>400</v>
      </c>
    </row>
    <row r="381" spans="10:13" x14ac:dyDescent="0.2">
      <c r="J381" s="61">
        <f t="shared" si="20"/>
        <v>377</v>
      </c>
      <c r="K381" s="77" t="str">
        <f t="shared" si="18"/>
        <v>Cu 500 MCM</v>
      </c>
      <c r="L381" s="77" t="str">
        <f t="shared" si="19"/>
        <v>Cu 500 MCM</v>
      </c>
      <c r="M381" s="164">
        <v>400</v>
      </c>
    </row>
    <row r="382" spans="10:13" x14ac:dyDescent="0.2">
      <c r="J382" s="61">
        <f t="shared" si="20"/>
        <v>378</v>
      </c>
      <c r="K382" s="77" t="str">
        <f t="shared" si="18"/>
        <v>Cu 500 MCM</v>
      </c>
      <c r="L382" s="77" t="str">
        <f t="shared" si="19"/>
        <v>Cu 500 MCM</v>
      </c>
      <c r="M382" s="164">
        <v>400</v>
      </c>
    </row>
    <row r="383" spans="10:13" x14ac:dyDescent="0.2">
      <c r="J383" s="61">
        <f t="shared" si="20"/>
        <v>379</v>
      </c>
      <c r="K383" s="77" t="str">
        <f t="shared" si="18"/>
        <v>Cu 500 MCM</v>
      </c>
      <c r="L383" s="77" t="str">
        <f t="shared" si="19"/>
        <v>Cu 500 MCM</v>
      </c>
      <c r="M383" s="164">
        <v>400</v>
      </c>
    </row>
    <row r="384" spans="10:13" x14ac:dyDescent="0.2">
      <c r="J384" s="61">
        <f t="shared" si="20"/>
        <v>380</v>
      </c>
      <c r="K384" s="77" t="str">
        <f t="shared" si="18"/>
        <v>Cu 500 MCM</v>
      </c>
      <c r="L384" s="77" t="str">
        <f t="shared" si="19"/>
        <v>Cu 500 MCM</v>
      </c>
      <c r="M384" s="164">
        <v>400</v>
      </c>
    </row>
    <row r="385" spans="10:13" x14ac:dyDescent="0.2">
      <c r="J385" s="61">
        <f t="shared" si="20"/>
        <v>381</v>
      </c>
      <c r="K385" s="77" t="str">
        <f t="shared" si="18"/>
        <v>Cu 600 MCM</v>
      </c>
      <c r="L385" s="77" t="str">
        <f t="shared" si="19"/>
        <v>Cu 600 MCM</v>
      </c>
      <c r="M385" s="164">
        <v>400</v>
      </c>
    </row>
    <row r="386" spans="10:13" x14ac:dyDescent="0.2">
      <c r="J386" s="61">
        <f t="shared" si="20"/>
        <v>382</v>
      </c>
      <c r="K386" s="77" t="str">
        <f t="shared" si="18"/>
        <v>Cu 600 MCM</v>
      </c>
      <c r="L386" s="77" t="str">
        <f t="shared" si="19"/>
        <v>Cu 600 MCM</v>
      </c>
      <c r="M386" s="164">
        <v>400</v>
      </c>
    </row>
    <row r="387" spans="10:13" x14ac:dyDescent="0.2">
      <c r="J387" s="61">
        <f t="shared" si="20"/>
        <v>383</v>
      </c>
      <c r="K387" s="77" t="str">
        <f t="shared" si="18"/>
        <v>Cu 600 MCM</v>
      </c>
      <c r="L387" s="77" t="str">
        <f t="shared" si="19"/>
        <v>Cu 600 MCM</v>
      </c>
      <c r="M387" s="164">
        <v>400</v>
      </c>
    </row>
    <row r="388" spans="10:13" x14ac:dyDescent="0.2">
      <c r="J388" s="61">
        <f t="shared" si="20"/>
        <v>384</v>
      </c>
      <c r="K388" s="77" t="str">
        <f t="shared" si="18"/>
        <v>Cu 600 MCM</v>
      </c>
      <c r="L388" s="77" t="str">
        <f t="shared" si="19"/>
        <v>Cu 600 MCM</v>
      </c>
      <c r="M388" s="164">
        <v>400</v>
      </c>
    </row>
    <row r="389" spans="10:13" x14ac:dyDescent="0.2">
      <c r="J389" s="61">
        <f t="shared" si="20"/>
        <v>385</v>
      </c>
      <c r="K389" s="77" t="str">
        <f t="shared" ref="K389:K452" si="21">IFERROR(VLOOKUP(J389,$G$4:$H$32,2,FALSE),K390)</f>
        <v>Cu 600 MCM</v>
      </c>
      <c r="L389" s="77" t="str">
        <f t="shared" ref="L389:L452" si="22">IFERROR(VLOOKUP(J389,$G$4:$H$32,2,FALSE),K390)</f>
        <v>Cu 600 MCM</v>
      </c>
      <c r="M389" s="164">
        <v>400</v>
      </c>
    </row>
    <row r="390" spans="10:13" x14ac:dyDescent="0.2">
      <c r="J390" s="61">
        <f t="shared" si="20"/>
        <v>386</v>
      </c>
      <c r="K390" s="77" t="str">
        <f t="shared" si="21"/>
        <v>Cu 600 MCM</v>
      </c>
      <c r="L390" s="77" t="str">
        <f t="shared" si="22"/>
        <v>Cu 600 MCM</v>
      </c>
      <c r="M390" s="164">
        <v>400</v>
      </c>
    </row>
    <row r="391" spans="10:13" x14ac:dyDescent="0.2">
      <c r="J391" s="61">
        <f t="shared" ref="J391:J454" si="23">J390+1</f>
        <v>387</v>
      </c>
      <c r="K391" s="77" t="str">
        <f t="shared" si="21"/>
        <v>Cu 600 MCM</v>
      </c>
      <c r="L391" s="77" t="str">
        <f t="shared" si="22"/>
        <v>Cu 600 MCM</v>
      </c>
      <c r="M391" s="164">
        <v>400</v>
      </c>
    </row>
    <row r="392" spans="10:13" x14ac:dyDescent="0.2">
      <c r="J392" s="61">
        <f t="shared" si="23"/>
        <v>388</v>
      </c>
      <c r="K392" s="77" t="str">
        <f t="shared" si="21"/>
        <v>Cu 600 MCM</v>
      </c>
      <c r="L392" s="77" t="str">
        <f t="shared" si="22"/>
        <v>Cu 600 MCM</v>
      </c>
      <c r="M392" s="164">
        <v>400</v>
      </c>
    </row>
    <row r="393" spans="10:13" x14ac:dyDescent="0.2">
      <c r="J393" s="61">
        <f t="shared" si="23"/>
        <v>389</v>
      </c>
      <c r="K393" s="77" t="str">
        <f t="shared" si="21"/>
        <v>Cu 600 MCM</v>
      </c>
      <c r="L393" s="77" t="str">
        <f t="shared" si="22"/>
        <v>Cu 600 MCM</v>
      </c>
      <c r="M393" s="164">
        <v>400</v>
      </c>
    </row>
    <row r="394" spans="10:13" x14ac:dyDescent="0.2">
      <c r="J394" s="61">
        <f t="shared" si="23"/>
        <v>390</v>
      </c>
      <c r="K394" s="77" t="str">
        <f t="shared" si="21"/>
        <v>Cu 600 MCM</v>
      </c>
      <c r="L394" s="77" t="str">
        <f t="shared" si="22"/>
        <v>Cu 600 MCM</v>
      </c>
      <c r="M394" s="164">
        <v>400</v>
      </c>
    </row>
    <row r="395" spans="10:13" x14ac:dyDescent="0.2">
      <c r="J395" s="61">
        <f t="shared" si="23"/>
        <v>391</v>
      </c>
      <c r="K395" s="77" t="str">
        <f t="shared" si="21"/>
        <v>Cu 600 MCM</v>
      </c>
      <c r="L395" s="77" t="str">
        <f t="shared" si="22"/>
        <v>Cu 600 MCM</v>
      </c>
      <c r="M395" s="164">
        <v>400</v>
      </c>
    </row>
    <row r="396" spans="10:13" x14ac:dyDescent="0.2">
      <c r="J396" s="61">
        <f t="shared" si="23"/>
        <v>392</v>
      </c>
      <c r="K396" s="77" t="str">
        <f t="shared" si="21"/>
        <v>Cu 600 MCM</v>
      </c>
      <c r="L396" s="77" t="str">
        <f t="shared" si="22"/>
        <v>Cu 600 MCM</v>
      </c>
      <c r="M396" s="164">
        <v>400</v>
      </c>
    </row>
    <row r="397" spans="10:13" x14ac:dyDescent="0.2">
      <c r="J397" s="61">
        <f t="shared" si="23"/>
        <v>393</v>
      </c>
      <c r="K397" s="77" t="str">
        <f t="shared" si="21"/>
        <v>Cu 600 MCM</v>
      </c>
      <c r="L397" s="77" t="str">
        <f t="shared" si="22"/>
        <v>Cu 600 MCM</v>
      </c>
      <c r="M397" s="164">
        <v>400</v>
      </c>
    </row>
    <row r="398" spans="10:13" x14ac:dyDescent="0.2">
      <c r="J398" s="61">
        <f t="shared" si="23"/>
        <v>394</v>
      </c>
      <c r="K398" s="77" t="str">
        <f t="shared" si="21"/>
        <v>Cu 600 MCM</v>
      </c>
      <c r="L398" s="77" t="str">
        <f t="shared" si="22"/>
        <v>Cu 600 MCM</v>
      </c>
      <c r="M398" s="164">
        <v>400</v>
      </c>
    </row>
    <row r="399" spans="10:13" x14ac:dyDescent="0.2">
      <c r="J399" s="61">
        <f t="shared" si="23"/>
        <v>395</v>
      </c>
      <c r="K399" s="77" t="str">
        <f t="shared" si="21"/>
        <v>Cu 600 MCM</v>
      </c>
      <c r="L399" s="77" t="str">
        <f t="shared" si="22"/>
        <v>Cu 600 MCM</v>
      </c>
      <c r="M399" s="164">
        <v>400</v>
      </c>
    </row>
    <row r="400" spans="10:13" x14ac:dyDescent="0.2">
      <c r="J400" s="61">
        <f t="shared" si="23"/>
        <v>396</v>
      </c>
      <c r="K400" s="77" t="str">
        <f t="shared" si="21"/>
        <v>Cu 600 MCM</v>
      </c>
      <c r="L400" s="77" t="str">
        <f t="shared" si="22"/>
        <v>Cu 600 MCM</v>
      </c>
      <c r="M400" s="164">
        <v>400</v>
      </c>
    </row>
    <row r="401" spans="10:13" x14ac:dyDescent="0.2">
      <c r="J401" s="61">
        <f t="shared" si="23"/>
        <v>397</v>
      </c>
      <c r="K401" s="77" t="str">
        <f t="shared" si="21"/>
        <v>Cu 600 MCM</v>
      </c>
      <c r="L401" s="77" t="str">
        <f t="shared" si="22"/>
        <v>Cu 600 MCM</v>
      </c>
      <c r="M401" s="164">
        <v>400</v>
      </c>
    </row>
    <row r="402" spans="10:13" x14ac:dyDescent="0.2">
      <c r="J402" s="61">
        <f t="shared" si="23"/>
        <v>398</v>
      </c>
      <c r="K402" s="77" t="str">
        <f t="shared" si="21"/>
        <v>Cu 600 MCM</v>
      </c>
      <c r="L402" s="77" t="str">
        <f t="shared" si="22"/>
        <v>Cu 600 MCM</v>
      </c>
      <c r="M402" s="164">
        <v>400</v>
      </c>
    </row>
    <row r="403" spans="10:13" x14ac:dyDescent="0.2">
      <c r="J403" s="61">
        <f t="shared" si="23"/>
        <v>399</v>
      </c>
      <c r="K403" s="77" t="str">
        <f t="shared" si="21"/>
        <v>Cu 600 MCM</v>
      </c>
      <c r="L403" s="77" t="str">
        <f t="shared" si="22"/>
        <v>Cu 600 MCM</v>
      </c>
      <c r="M403" s="164">
        <v>400</v>
      </c>
    </row>
    <row r="404" spans="10:13" x14ac:dyDescent="0.2">
      <c r="J404" s="61">
        <f t="shared" si="23"/>
        <v>400</v>
      </c>
      <c r="K404" s="77" t="str">
        <f t="shared" si="21"/>
        <v>Cu 600 MCM</v>
      </c>
      <c r="L404" s="77" t="str">
        <f t="shared" si="22"/>
        <v>Cu 600 MCM</v>
      </c>
      <c r="M404" s="164">
        <v>400</v>
      </c>
    </row>
    <row r="405" spans="10:13" x14ac:dyDescent="0.2">
      <c r="J405" s="61">
        <f t="shared" si="23"/>
        <v>401</v>
      </c>
      <c r="K405" s="77" t="str">
        <f t="shared" si="21"/>
        <v>Cu 600 MCM</v>
      </c>
      <c r="L405" s="77" t="str">
        <f t="shared" si="22"/>
        <v>Cu 600 MCM</v>
      </c>
      <c r="M405" s="164">
        <v>400</v>
      </c>
    </row>
    <row r="406" spans="10:13" x14ac:dyDescent="0.2">
      <c r="J406" s="61">
        <f t="shared" si="23"/>
        <v>402</v>
      </c>
      <c r="K406" s="77" t="str">
        <f t="shared" si="21"/>
        <v>Cu 600 MCM</v>
      </c>
      <c r="L406" s="77" t="str">
        <f t="shared" si="22"/>
        <v>Cu 600 MCM</v>
      </c>
      <c r="M406" s="164">
        <v>400</v>
      </c>
    </row>
    <row r="407" spans="10:13" x14ac:dyDescent="0.2">
      <c r="J407" s="61">
        <f t="shared" si="23"/>
        <v>403</v>
      </c>
      <c r="K407" s="77" t="str">
        <f t="shared" si="21"/>
        <v>Cu 600 MCM</v>
      </c>
      <c r="L407" s="77" t="str">
        <f t="shared" si="22"/>
        <v>Cu 600 MCM</v>
      </c>
      <c r="M407" s="164">
        <v>400</v>
      </c>
    </row>
    <row r="408" spans="10:13" x14ac:dyDescent="0.2">
      <c r="J408" s="61">
        <f t="shared" si="23"/>
        <v>404</v>
      </c>
      <c r="K408" s="77" t="str">
        <f t="shared" si="21"/>
        <v>Cu 600 MCM</v>
      </c>
      <c r="L408" s="77" t="str">
        <f t="shared" si="22"/>
        <v>Cu 600 MCM</v>
      </c>
      <c r="M408" s="164">
        <v>400</v>
      </c>
    </row>
    <row r="409" spans="10:13" x14ac:dyDescent="0.2">
      <c r="J409" s="61">
        <f t="shared" si="23"/>
        <v>405</v>
      </c>
      <c r="K409" s="77" t="str">
        <f t="shared" si="21"/>
        <v>Cu 600 MCM</v>
      </c>
      <c r="L409" s="77" t="str">
        <f t="shared" si="22"/>
        <v>Cu 600 MCM</v>
      </c>
      <c r="M409" s="164">
        <v>400</v>
      </c>
    </row>
    <row r="410" spans="10:13" x14ac:dyDescent="0.2">
      <c r="J410" s="61">
        <f t="shared" si="23"/>
        <v>406</v>
      </c>
      <c r="K410" s="77" t="str">
        <f t="shared" si="21"/>
        <v>Cu 600 MCM</v>
      </c>
      <c r="L410" s="77" t="str">
        <f t="shared" si="22"/>
        <v>Cu 600 MCM</v>
      </c>
      <c r="M410" s="164">
        <v>400</v>
      </c>
    </row>
    <row r="411" spans="10:13" x14ac:dyDescent="0.2">
      <c r="J411" s="61">
        <f t="shared" si="23"/>
        <v>407</v>
      </c>
      <c r="K411" s="77" t="str">
        <f t="shared" si="21"/>
        <v>Cu 600 MCM</v>
      </c>
      <c r="L411" s="77" t="str">
        <f t="shared" si="22"/>
        <v>Cu 600 MCM</v>
      </c>
      <c r="M411" s="164">
        <v>400</v>
      </c>
    </row>
    <row r="412" spans="10:13" x14ac:dyDescent="0.2">
      <c r="J412" s="61">
        <f t="shared" si="23"/>
        <v>408</v>
      </c>
      <c r="K412" s="77" t="str">
        <f t="shared" si="21"/>
        <v>Cu 600 MCM</v>
      </c>
      <c r="L412" s="77" t="str">
        <f t="shared" si="22"/>
        <v>Cu 600 MCM</v>
      </c>
      <c r="M412" s="164">
        <v>400</v>
      </c>
    </row>
    <row r="413" spans="10:13" x14ac:dyDescent="0.2">
      <c r="J413" s="61">
        <f t="shared" si="23"/>
        <v>409</v>
      </c>
      <c r="K413" s="77" t="str">
        <f t="shared" si="21"/>
        <v>Cu 600 MCM</v>
      </c>
      <c r="L413" s="77" t="str">
        <f t="shared" si="22"/>
        <v>Cu 600 MCM</v>
      </c>
      <c r="M413" s="164">
        <v>400</v>
      </c>
    </row>
    <row r="414" spans="10:13" x14ac:dyDescent="0.2">
      <c r="J414" s="61">
        <f t="shared" si="23"/>
        <v>410</v>
      </c>
      <c r="K414" s="77" t="str">
        <f t="shared" si="21"/>
        <v>Cu 600 MCM</v>
      </c>
      <c r="L414" s="77" t="str">
        <f t="shared" si="22"/>
        <v>Cu 600 MCM</v>
      </c>
      <c r="M414" s="164">
        <v>400</v>
      </c>
    </row>
    <row r="415" spans="10:13" x14ac:dyDescent="0.2">
      <c r="J415" s="61">
        <f t="shared" si="23"/>
        <v>411</v>
      </c>
      <c r="K415" s="77" t="str">
        <f t="shared" si="21"/>
        <v>Cu 600 MCM</v>
      </c>
      <c r="L415" s="77" t="str">
        <f t="shared" si="22"/>
        <v>Cu 600 MCM</v>
      </c>
      <c r="M415" s="164">
        <v>400</v>
      </c>
    </row>
    <row r="416" spans="10:13" x14ac:dyDescent="0.2">
      <c r="J416" s="61">
        <f t="shared" si="23"/>
        <v>412</v>
      </c>
      <c r="K416" s="77" t="str">
        <f t="shared" si="21"/>
        <v>Cu 600 MCM</v>
      </c>
      <c r="L416" s="77" t="str">
        <f t="shared" si="22"/>
        <v>Cu 600 MCM</v>
      </c>
      <c r="M416" s="164">
        <v>400</v>
      </c>
    </row>
    <row r="417" spans="10:13" x14ac:dyDescent="0.2">
      <c r="J417" s="61">
        <f t="shared" si="23"/>
        <v>413</v>
      </c>
      <c r="K417" s="77" t="str">
        <f t="shared" si="21"/>
        <v>Cu 600 MCM</v>
      </c>
      <c r="L417" s="77" t="str">
        <f t="shared" si="22"/>
        <v>Cu 600 MCM</v>
      </c>
      <c r="M417" s="164">
        <v>400</v>
      </c>
    </row>
    <row r="418" spans="10:13" x14ac:dyDescent="0.2">
      <c r="J418" s="61">
        <f t="shared" si="23"/>
        <v>414</v>
      </c>
      <c r="K418" s="77" t="str">
        <f t="shared" si="21"/>
        <v>Cu 600 MCM</v>
      </c>
      <c r="L418" s="77" t="str">
        <f t="shared" si="22"/>
        <v>Cu 600 MCM</v>
      </c>
      <c r="M418" s="164">
        <v>400</v>
      </c>
    </row>
    <row r="419" spans="10:13" x14ac:dyDescent="0.2">
      <c r="J419" s="61">
        <f t="shared" si="23"/>
        <v>415</v>
      </c>
      <c r="K419" s="77" t="str">
        <f t="shared" si="21"/>
        <v>Cu 600 MCM</v>
      </c>
      <c r="L419" s="77" t="str">
        <f t="shared" si="22"/>
        <v>Cu 600 MCM</v>
      </c>
      <c r="M419" s="164">
        <v>400</v>
      </c>
    </row>
    <row r="420" spans="10:13" x14ac:dyDescent="0.2">
      <c r="J420" s="61">
        <f t="shared" si="23"/>
        <v>416</v>
      </c>
      <c r="K420" s="77" t="str">
        <f t="shared" si="21"/>
        <v>Cu 600 MCM</v>
      </c>
      <c r="L420" s="77" t="str">
        <f t="shared" si="22"/>
        <v>Cu 600 MCM</v>
      </c>
      <c r="M420" s="164">
        <v>400</v>
      </c>
    </row>
    <row r="421" spans="10:13" x14ac:dyDescent="0.2">
      <c r="J421" s="61">
        <f t="shared" si="23"/>
        <v>417</v>
      </c>
      <c r="K421" s="77" t="str">
        <f t="shared" si="21"/>
        <v>Cu 600 MCM</v>
      </c>
      <c r="L421" s="77" t="str">
        <f t="shared" si="22"/>
        <v>Cu 600 MCM</v>
      </c>
      <c r="M421" s="164">
        <v>400</v>
      </c>
    </row>
    <row r="422" spans="10:13" x14ac:dyDescent="0.2">
      <c r="J422" s="61">
        <f t="shared" si="23"/>
        <v>418</v>
      </c>
      <c r="K422" s="77" t="str">
        <f t="shared" si="21"/>
        <v>Cu 600 MCM</v>
      </c>
      <c r="L422" s="77" t="str">
        <f t="shared" si="22"/>
        <v>Cu 600 MCM</v>
      </c>
      <c r="M422" s="164">
        <v>400</v>
      </c>
    </row>
    <row r="423" spans="10:13" x14ac:dyDescent="0.2">
      <c r="J423" s="61">
        <f t="shared" si="23"/>
        <v>419</v>
      </c>
      <c r="K423" s="77" t="str">
        <f t="shared" si="21"/>
        <v>Cu 600 MCM</v>
      </c>
      <c r="L423" s="77" t="str">
        <f t="shared" si="22"/>
        <v>Cu 600 MCM</v>
      </c>
      <c r="M423" s="164">
        <v>400</v>
      </c>
    </row>
    <row r="424" spans="10:13" x14ac:dyDescent="0.2">
      <c r="J424" s="61">
        <f t="shared" si="23"/>
        <v>420</v>
      </c>
      <c r="K424" s="77" t="str">
        <f t="shared" si="21"/>
        <v>Cu 600 MCM</v>
      </c>
      <c r="L424" s="77" t="str">
        <f t="shared" si="22"/>
        <v>Cu 600 MCM</v>
      </c>
      <c r="M424" s="164">
        <v>400</v>
      </c>
    </row>
    <row r="425" spans="10:13" x14ac:dyDescent="0.2">
      <c r="J425" s="61">
        <f t="shared" si="23"/>
        <v>421</v>
      </c>
      <c r="K425" s="77" t="str">
        <f t="shared" si="21"/>
        <v>Cu 700 MCM</v>
      </c>
      <c r="L425" s="77" t="str">
        <f t="shared" si="22"/>
        <v>Cu 700 MCM</v>
      </c>
      <c r="M425" s="159">
        <v>450</v>
      </c>
    </row>
    <row r="426" spans="10:13" x14ac:dyDescent="0.2">
      <c r="J426" s="61">
        <f t="shared" si="23"/>
        <v>422</v>
      </c>
      <c r="K426" s="77" t="str">
        <f t="shared" si="21"/>
        <v>Cu 700 MCM</v>
      </c>
      <c r="L426" s="77" t="str">
        <f t="shared" si="22"/>
        <v>Cu 700 MCM</v>
      </c>
      <c r="M426" s="159">
        <v>450</v>
      </c>
    </row>
    <row r="427" spans="10:13" x14ac:dyDescent="0.2">
      <c r="J427" s="61">
        <f t="shared" si="23"/>
        <v>423</v>
      </c>
      <c r="K427" s="77" t="str">
        <f t="shared" si="21"/>
        <v>Cu 700 MCM</v>
      </c>
      <c r="L427" s="77" t="str">
        <f t="shared" si="22"/>
        <v>Cu 700 MCM</v>
      </c>
      <c r="M427" s="159">
        <v>450</v>
      </c>
    </row>
    <row r="428" spans="10:13" x14ac:dyDescent="0.2">
      <c r="J428" s="61">
        <f t="shared" si="23"/>
        <v>424</v>
      </c>
      <c r="K428" s="77" t="str">
        <f t="shared" si="21"/>
        <v>Cu 700 MCM</v>
      </c>
      <c r="L428" s="77" t="str">
        <f t="shared" si="22"/>
        <v>Cu 700 MCM</v>
      </c>
      <c r="M428" s="159">
        <v>450</v>
      </c>
    </row>
    <row r="429" spans="10:13" x14ac:dyDescent="0.2">
      <c r="J429" s="61">
        <f t="shared" si="23"/>
        <v>425</v>
      </c>
      <c r="K429" s="77" t="str">
        <f t="shared" si="21"/>
        <v>Cu 700 MCM</v>
      </c>
      <c r="L429" s="77" t="str">
        <f t="shared" si="22"/>
        <v>Cu 700 MCM</v>
      </c>
      <c r="M429" s="159">
        <v>450</v>
      </c>
    </row>
    <row r="430" spans="10:13" x14ac:dyDescent="0.2">
      <c r="J430" s="61">
        <f t="shared" si="23"/>
        <v>426</v>
      </c>
      <c r="K430" s="77" t="str">
        <f t="shared" si="21"/>
        <v>Cu 700 MCM</v>
      </c>
      <c r="L430" s="77" t="str">
        <f t="shared" si="22"/>
        <v>Cu 700 MCM</v>
      </c>
      <c r="M430" s="159">
        <v>450</v>
      </c>
    </row>
    <row r="431" spans="10:13" x14ac:dyDescent="0.2">
      <c r="J431" s="61">
        <f t="shared" si="23"/>
        <v>427</v>
      </c>
      <c r="K431" s="77" t="str">
        <f t="shared" si="21"/>
        <v>Cu 700 MCM</v>
      </c>
      <c r="L431" s="77" t="str">
        <f t="shared" si="22"/>
        <v>Cu 700 MCM</v>
      </c>
      <c r="M431" s="159">
        <v>450</v>
      </c>
    </row>
    <row r="432" spans="10:13" x14ac:dyDescent="0.2">
      <c r="J432" s="61">
        <f t="shared" si="23"/>
        <v>428</v>
      </c>
      <c r="K432" s="77" t="str">
        <f t="shared" si="21"/>
        <v>Cu 700 MCM</v>
      </c>
      <c r="L432" s="77" t="str">
        <f t="shared" si="22"/>
        <v>Cu 700 MCM</v>
      </c>
      <c r="M432" s="159">
        <v>450</v>
      </c>
    </row>
    <row r="433" spans="10:13" x14ac:dyDescent="0.2">
      <c r="J433" s="61">
        <f t="shared" si="23"/>
        <v>429</v>
      </c>
      <c r="K433" s="77" t="str">
        <f t="shared" si="21"/>
        <v>Cu 700 MCM</v>
      </c>
      <c r="L433" s="77" t="str">
        <f t="shared" si="22"/>
        <v>Cu 700 MCM</v>
      </c>
      <c r="M433" s="159">
        <v>450</v>
      </c>
    </row>
    <row r="434" spans="10:13" x14ac:dyDescent="0.2">
      <c r="J434" s="61">
        <f t="shared" si="23"/>
        <v>430</v>
      </c>
      <c r="K434" s="77" t="str">
        <f t="shared" si="21"/>
        <v>Cu 700 MCM</v>
      </c>
      <c r="L434" s="77" t="str">
        <f t="shared" si="22"/>
        <v>Cu 700 MCM</v>
      </c>
      <c r="M434" s="159">
        <v>450</v>
      </c>
    </row>
    <row r="435" spans="10:13" x14ac:dyDescent="0.2">
      <c r="J435" s="61">
        <f t="shared" si="23"/>
        <v>431</v>
      </c>
      <c r="K435" s="77" t="str">
        <f t="shared" si="21"/>
        <v>Cu 700 MCM</v>
      </c>
      <c r="L435" s="77" t="str">
        <f t="shared" si="22"/>
        <v>Cu 700 MCM</v>
      </c>
      <c r="M435" s="159">
        <v>450</v>
      </c>
    </row>
    <row r="436" spans="10:13" x14ac:dyDescent="0.2">
      <c r="J436" s="61">
        <f t="shared" si="23"/>
        <v>432</v>
      </c>
      <c r="K436" s="77" t="str">
        <f t="shared" si="21"/>
        <v>Cu 700 MCM</v>
      </c>
      <c r="L436" s="77" t="str">
        <f t="shared" si="22"/>
        <v>Cu 700 MCM</v>
      </c>
      <c r="M436" s="159">
        <v>450</v>
      </c>
    </row>
    <row r="437" spans="10:13" x14ac:dyDescent="0.2">
      <c r="J437" s="61">
        <f t="shared" si="23"/>
        <v>433</v>
      </c>
      <c r="K437" s="77" t="str">
        <f t="shared" si="21"/>
        <v>Cu 700 MCM</v>
      </c>
      <c r="L437" s="77" t="str">
        <f t="shared" si="22"/>
        <v>Cu 700 MCM</v>
      </c>
      <c r="M437" s="159">
        <v>450</v>
      </c>
    </row>
    <row r="438" spans="10:13" x14ac:dyDescent="0.2">
      <c r="J438" s="61">
        <f t="shared" si="23"/>
        <v>434</v>
      </c>
      <c r="K438" s="77" t="str">
        <f t="shared" si="21"/>
        <v>Cu 700 MCM</v>
      </c>
      <c r="L438" s="77" t="str">
        <f t="shared" si="22"/>
        <v>Cu 700 MCM</v>
      </c>
      <c r="M438" s="159">
        <v>450</v>
      </c>
    </row>
    <row r="439" spans="10:13" x14ac:dyDescent="0.2">
      <c r="J439" s="61">
        <f t="shared" si="23"/>
        <v>435</v>
      </c>
      <c r="K439" s="77" t="str">
        <f t="shared" si="21"/>
        <v>Cu 700 MCM</v>
      </c>
      <c r="L439" s="77" t="str">
        <f t="shared" si="22"/>
        <v>Cu 700 MCM</v>
      </c>
      <c r="M439" s="159">
        <v>450</v>
      </c>
    </row>
    <row r="440" spans="10:13" x14ac:dyDescent="0.2">
      <c r="J440" s="61">
        <f t="shared" si="23"/>
        <v>436</v>
      </c>
      <c r="K440" s="77" t="str">
        <f t="shared" si="21"/>
        <v>Cu 700 MCM</v>
      </c>
      <c r="L440" s="77" t="str">
        <f t="shared" si="22"/>
        <v>Cu 700 MCM</v>
      </c>
      <c r="M440" s="159">
        <v>450</v>
      </c>
    </row>
    <row r="441" spans="10:13" x14ac:dyDescent="0.2">
      <c r="J441" s="61">
        <f t="shared" si="23"/>
        <v>437</v>
      </c>
      <c r="K441" s="77" t="str">
        <f t="shared" si="21"/>
        <v>Cu 700 MCM</v>
      </c>
      <c r="L441" s="77" t="str">
        <f t="shared" si="22"/>
        <v>Cu 700 MCM</v>
      </c>
      <c r="M441" s="159">
        <v>450</v>
      </c>
    </row>
    <row r="442" spans="10:13" x14ac:dyDescent="0.2">
      <c r="J442" s="61">
        <f t="shared" si="23"/>
        <v>438</v>
      </c>
      <c r="K442" s="77" t="str">
        <f t="shared" si="21"/>
        <v>Cu 700 MCM</v>
      </c>
      <c r="L442" s="77" t="str">
        <f t="shared" si="22"/>
        <v>Cu 700 MCM</v>
      </c>
      <c r="M442" s="159">
        <v>450</v>
      </c>
    </row>
    <row r="443" spans="10:13" x14ac:dyDescent="0.2">
      <c r="J443" s="61">
        <f t="shared" si="23"/>
        <v>439</v>
      </c>
      <c r="K443" s="77" t="str">
        <f t="shared" si="21"/>
        <v>Cu 700 MCM</v>
      </c>
      <c r="L443" s="77" t="str">
        <f t="shared" si="22"/>
        <v>Cu 700 MCM</v>
      </c>
      <c r="M443" s="159">
        <v>450</v>
      </c>
    </row>
    <row r="444" spans="10:13" x14ac:dyDescent="0.2">
      <c r="J444" s="61">
        <f t="shared" si="23"/>
        <v>440</v>
      </c>
      <c r="K444" s="77" t="str">
        <f t="shared" si="21"/>
        <v>Cu 700 MCM</v>
      </c>
      <c r="L444" s="77" t="str">
        <f t="shared" si="22"/>
        <v>Cu 700 MCM</v>
      </c>
      <c r="M444" s="159">
        <v>450</v>
      </c>
    </row>
    <row r="445" spans="10:13" x14ac:dyDescent="0.2">
      <c r="J445" s="61">
        <f t="shared" si="23"/>
        <v>441</v>
      </c>
      <c r="K445" s="77" t="str">
        <f t="shared" si="21"/>
        <v>Cu 700 MCM</v>
      </c>
      <c r="L445" s="77" t="str">
        <f t="shared" si="22"/>
        <v>Cu 700 MCM</v>
      </c>
      <c r="M445" s="159">
        <v>450</v>
      </c>
    </row>
    <row r="446" spans="10:13" x14ac:dyDescent="0.2">
      <c r="J446" s="61">
        <f t="shared" si="23"/>
        <v>442</v>
      </c>
      <c r="K446" s="77" t="str">
        <f t="shared" si="21"/>
        <v>Cu 700 MCM</v>
      </c>
      <c r="L446" s="77" t="str">
        <f t="shared" si="22"/>
        <v>Cu 700 MCM</v>
      </c>
      <c r="M446" s="159">
        <v>450</v>
      </c>
    </row>
    <row r="447" spans="10:13" x14ac:dyDescent="0.2">
      <c r="J447" s="61">
        <f t="shared" si="23"/>
        <v>443</v>
      </c>
      <c r="K447" s="77" t="str">
        <f t="shared" si="21"/>
        <v>Cu 700 MCM</v>
      </c>
      <c r="L447" s="77" t="str">
        <f t="shared" si="22"/>
        <v>Cu 700 MCM</v>
      </c>
      <c r="M447" s="159">
        <v>450</v>
      </c>
    </row>
    <row r="448" spans="10:13" x14ac:dyDescent="0.2">
      <c r="J448" s="61">
        <f t="shared" si="23"/>
        <v>444</v>
      </c>
      <c r="K448" s="77" t="str">
        <f t="shared" si="21"/>
        <v>Cu 700 MCM</v>
      </c>
      <c r="L448" s="77" t="str">
        <f t="shared" si="22"/>
        <v>Cu 700 MCM</v>
      </c>
      <c r="M448" s="159">
        <v>450</v>
      </c>
    </row>
    <row r="449" spans="10:13" x14ac:dyDescent="0.2">
      <c r="J449" s="61">
        <f t="shared" si="23"/>
        <v>445</v>
      </c>
      <c r="K449" s="77" t="str">
        <f t="shared" si="21"/>
        <v>Cu 700 MCM</v>
      </c>
      <c r="L449" s="77" t="str">
        <f t="shared" si="22"/>
        <v>Cu 700 MCM</v>
      </c>
      <c r="M449" s="159">
        <v>450</v>
      </c>
    </row>
    <row r="450" spans="10:13" x14ac:dyDescent="0.2">
      <c r="J450" s="61">
        <f t="shared" si="23"/>
        <v>446</v>
      </c>
      <c r="K450" s="77" t="str">
        <f t="shared" si="21"/>
        <v>Cu 700 MCM</v>
      </c>
      <c r="L450" s="77" t="str">
        <f t="shared" si="22"/>
        <v>Cu 700 MCM</v>
      </c>
      <c r="M450" s="159">
        <v>450</v>
      </c>
    </row>
    <row r="451" spans="10:13" x14ac:dyDescent="0.2">
      <c r="J451" s="61">
        <f t="shared" si="23"/>
        <v>447</v>
      </c>
      <c r="K451" s="77" t="str">
        <f t="shared" si="21"/>
        <v>Cu 700 MCM</v>
      </c>
      <c r="L451" s="77" t="str">
        <f t="shared" si="22"/>
        <v>Cu 700 MCM</v>
      </c>
      <c r="M451" s="159">
        <v>450</v>
      </c>
    </row>
    <row r="452" spans="10:13" x14ac:dyDescent="0.2">
      <c r="J452" s="61">
        <f t="shared" si="23"/>
        <v>448</v>
      </c>
      <c r="K452" s="77" t="str">
        <f t="shared" si="21"/>
        <v>Cu 700 MCM</v>
      </c>
      <c r="L452" s="77" t="str">
        <f t="shared" si="22"/>
        <v>Cu 700 MCM</v>
      </c>
      <c r="M452" s="159">
        <v>450</v>
      </c>
    </row>
    <row r="453" spans="10:13" x14ac:dyDescent="0.2">
      <c r="J453" s="61">
        <f t="shared" si="23"/>
        <v>449</v>
      </c>
      <c r="K453" s="77" t="str">
        <f t="shared" ref="K453:K516" si="24">IFERROR(VLOOKUP(J453,$G$4:$H$32,2,FALSE),K454)</f>
        <v>Cu 700 MCM</v>
      </c>
      <c r="L453" s="77" t="str">
        <f t="shared" ref="L453:L516" si="25">IFERROR(VLOOKUP(J453,$G$4:$H$32,2,FALSE),K454)</f>
        <v>Cu 700 MCM</v>
      </c>
      <c r="M453" s="159">
        <v>450</v>
      </c>
    </row>
    <row r="454" spans="10:13" x14ac:dyDescent="0.2">
      <c r="J454" s="61">
        <f t="shared" si="23"/>
        <v>450</v>
      </c>
      <c r="K454" s="77" t="str">
        <f t="shared" si="24"/>
        <v>Cu 700 MCM</v>
      </c>
      <c r="L454" s="77" t="str">
        <f t="shared" si="25"/>
        <v>Cu 700 MCM</v>
      </c>
      <c r="M454" s="159">
        <v>450</v>
      </c>
    </row>
    <row r="455" spans="10:13" x14ac:dyDescent="0.2">
      <c r="J455" s="61">
        <f t="shared" ref="J455:J518" si="26">J454+1</f>
        <v>451</v>
      </c>
      <c r="K455" s="77" t="str">
        <f t="shared" si="24"/>
        <v>Cu 700 MCM</v>
      </c>
      <c r="L455" s="77" t="str">
        <f t="shared" si="25"/>
        <v>Cu 700 MCM</v>
      </c>
      <c r="M455" s="159">
        <v>500</v>
      </c>
    </row>
    <row r="456" spans="10:13" x14ac:dyDescent="0.2">
      <c r="J456" s="61">
        <f t="shared" si="26"/>
        <v>452</v>
      </c>
      <c r="K456" s="77" t="str">
        <f t="shared" si="24"/>
        <v>Cu 700 MCM</v>
      </c>
      <c r="L456" s="77" t="str">
        <f t="shared" si="25"/>
        <v>Cu 700 MCM</v>
      </c>
      <c r="M456" s="159">
        <v>500</v>
      </c>
    </row>
    <row r="457" spans="10:13" x14ac:dyDescent="0.2">
      <c r="J457" s="61">
        <f t="shared" si="26"/>
        <v>453</v>
      </c>
      <c r="K457" s="77" t="str">
        <f t="shared" si="24"/>
        <v>Cu 700 MCM</v>
      </c>
      <c r="L457" s="77" t="str">
        <f t="shared" si="25"/>
        <v>Cu 700 MCM</v>
      </c>
      <c r="M457" s="159">
        <v>500</v>
      </c>
    </row>
    <row r="458" spans="10:13" x14ac:dyDescent="0.2">
      <c r="J458" s="61">
        <f t="shared" si="26"/>
        <v>454</v>
      </c>
      <c r="K458" s="77" t="str">
        <f t="shared" si="24"/>
        <v>Cu 700 MCM</v>
      </c>
      <c r="L458" s="77" t="str">
        <f t="shared" si="25"/>
        <v>Cu 700 MCM</v>
      </c>
      <c r="M458" s="159">
        <v>500</v>
      </c>
    </row>
    <row r="459" spans="10:13" x14ac:dyDescent="0.2">
      <c r="J459" s="61">
        <f t="shared" si="26"/>
        <v>455</v>
      </c>
      <c r="K459" s="77" t="str">
        <f t="shared" si="24"/>
        <v>Cu 700 MCM</v>
      </c>
      <c r="L459" s="77" t="str">
        <f t="shared" si="25"/>
        <v>Cu 700 MCM</v>
      </c>
      <c r="M459" s="159">
        <v>500</v>
      </c>
    </row>
    <row r="460" spans="10:13" x14ac:dyDescent="0.2">
      <c r="J460" s="61">
        <f t="shared" si="26"/>
        <v>456</v>
      </c>
      <c r="K460" s="77" t="str">
        <f t="shared" si="24"/>
        <v>Cu 700 MCM</v>
      </c>
      <c r="L460" s="77" t="str">
        <f t="shared" si="25"/>
        <v>Cu 700 MCM</v>
      </c>
      <c r="M460" s="159">
        <v>500</v>
      </c>
    </row>
    <row r="461" spans="10:13" x14ac:dyDescent="0.2">
      <c r="J461" s="61">
        <f t="shared" si="26"/>
        <v>457</v>
      </c>
      <c r="K461" s="77" t="str">
        <f t="shared" si="24"/>
        <v>Cu 700 MCM</v>
      </c>
      <c r="L461" s="77" t="str">
        <f t="shared" si="25"/>
        <v>Cu 700 MCM</v>
      </c>
      <c r="M461" s="159">
        <v>500</v>
      </c>
    </row>
    <row r="462" spans="10:13" x14ac:dyDescent="0.2">
      <c r="J462" s="61">
        <f t="shared" si="26"/>
        <v>458</v>
      </c>
      <c r="K462" s="77" t="str">
        <f t="shared" si="24"/>
        <v>Cu 700 MCM</v>
      </c>
      <c r="L462" s="77" t="str">
        <f t="shared" si="25"/>
        <v>Cu 700 MCM</v>
      </c>
      <c r="M462" s="159">
        <v>500</v>
      </c>
    </row>
    <row r="463" spans="10:13" x14ac:dyDescent="0.2">
      <c r="J463" s="61">
        <f t="shared" si="26"/>
        <v>459</v>
      </c>
      <c r="K463" s="77" t="str">
        <f t="shared" si="24"/>
        <v>Cu 700 MCM</v>
      </c>
      <c r="L463" s="77" t="str">
        <f t="shared" si="25"/>
        <v>Cu 700 MCM</v>
      </c>
      <c r="M463" s="159">
        <v>500</v>
      </c>
    </row>
    <row r="464" spans="10:13" x14ac:dyDescent="0.2">
      <c r="J464" s="61">
        <f t="shared" si="26"/>
        <v>460</v>
      </c>
      <c r="K464" s="77" t="str">
        <f t="shared" si="24"/>
        <v>Cu 700 MCM</v>
      </c>
      <c r="L464" s="77" t="str">
        <f t="shared" si="25"/>
        <v>Cu 700 MCM</v>
      </c>
      <c r="M464" s="159">
        <v>500</v>
      </c>
    </row>
    <row r="465" spans="10:13" x14ac:dyDescent="0.2">
      <c r="J465" s="61">
        <f t="shared" si="26"/>
        <v>461</v>
      </c>
      <c r="K465" s="77" t="str">
        <f t="shared" si="24"/>
        <v>Cu 750 MCM</v>
      </c>
      <c r="L465" s="77" t="str">
        <f t="shared" si="25"/>
        <v>Cu 750 MCM</v>
      </c>
      <c r="M465" s="159">
        <v>500</v>
      </c>
    </row>
    <row r="466" spans="10:13" x14ac:dyDescent="0.2">
      <c r="J466" s="61">
        <f t="shared" si="26"/>
        <v>462</v>
      </c>
      <c r="K466" s="77" t="str">
        <f t="shared" si="24"/>
        <v>Cu 750 MCM</v>
      </c>
      <c r="L466" s="77" t="str">
        <f t="shared" si="25"/>
        <v>Cu 750 MCM</v>
      </c>
      <c r="M466" s="159">
        <v>500</v>
      </c>
    </row>
    <row r="467" spans="10:13" x14ac:dyDescent="0.2">
      <c r="J467" s="61">
        <f t="shared" si="26"/>
        <v>463</v>
      </c>
      <c r="K467" s="77" t="str">
        <f t="shared" si="24"/>
        <v>Cu 750 MCM</v>
      </c>
      <c r="L467" s="77" t="str">
        <f t="shared" si="25"/>
        <v>Cu 750 MCM</v>
      </c>
      <c r="M467" s="159">
        <v>500</v>
      </c>
    </row>
    <row r="468" spans="10:13" x14ac:dyDescent="0.2">
      <c r="J468" s="61">
        <f t="shared" si="26"/>
        <v>464</v>
      </c>
      <c r="K468" s="77" t="str">
        <f t="shared" si="24"/>
        <v>Cu 750 MCM</v>
      </c>
      <c r="L468" s="77" t="str">
        <f t="shared" si="25"/>
        <v>Cu 750 MCM</v>
      </c>
      <c r="M468" s="159">
        <v>500</v>
      </c>
    </row>
    <row r="469" spans="10:13" x14ac:dyDescent="0.2">
      <c r="J469" s="61">
        <f t="shared" si="26"/>
        <v>465</v>
      </c>
      <c r="K469" s="77" t="str">
        <f t="shared" si="24"/>
        <v>Cu 750 MCM</v>
      </c>
      <c r="L469" s="77" t="str">
        <f t="shared" si="25"/>
        <v>Cu 750 MCM</v>
      </c>
      <c r="M469" s="159">
        <v>500</v>
      </c>
    </row>
    <row r="470" spans="10:13" x14ac:dyDescent="0.2">
      <c r="J470" s="61">
        <f t="shared" si="26"/>
        <v>466</v>
      </c>
      <c r="K470" s="77" t="str">
        <f t="shared" si="24"/>
        <v>Cu 750 MCM</v>
      </c>
      <c r="L470" s="77" t="str">
        <f t="shared" si="25"/>
        <v>Cu 750 MCM</v>
      </c>
      <c r="M470" s="159">
        <v>500</v>
      </c>
    </row>
    <row r="471" spans="10:13" x14ac:dyDescent="0.2">
      <c r="J471" s="61">
        <f t="shared" si="26"/>
        <v>467</v>
      </c>
      <c r="K471" s="77" t="str">
        <f t="shared" si="24"/>
        <v>Cu 750 MCM</v>
      </c>
      <c r="L471" s="77" t="str">
        <f t="shared" si="25"/>
        <v>Cu 750 MCM</v>
      </c>
      <c r="M471" s="159">
        <v>500</v>
      </c>
    </row>
    <row r="472" spans="10:13" x14ac:dyDescent="0.2">
      <c r="J472" s="61">
        <f t="shared" si="26"/>
        <v>468</v>
      </c>
      <c r="K472" s="77" t="str">
        <f t="shared" si="24"/>
        <v>Cu 750 MCM</v>
      </c>
      <c r="L472" s="77" t="str">
        <f t="shared" si="25"/>
        <v>Cu 750 MCM</v>
      </c>
      <c r="M472" s="159">
        <v>500</v>
      </c>
    </row>
    <row r="473" spans="10:13" x14ac:dyDescent="0.2">
      <c r="J473" s="61">
        <f t="shared" si="26"/>
        <v>469</v>
      </c>
      <c r="K473" s="77" t="str">
        <f t="shared" si="24"/>
        <v>Cu 750 MCM</v>
      </c>
      <c r="L473" s="77" t="str">
        <f t="shared" si="25"/>
        <v>Cu 750 MCM</v>
      </c>
      <c r="M473" s="159">
        <v>500</v>
      </c>
    </row>
    <row r="474" spans="10:13" x14ac:dyDescent="0.2">
      <c r="J474" s="61">
        <f t="shared" si="26"/>
        <v>470</v>
      </c>
      <c r="K474" s="77" t="str">
        <f t="shared" si="24"/>
        <v>Cu 750 MCM</v>
      </c>
      <c r="L474" s="77" t="str">
        <f t="shared" si="25"/>
        <v>Cu 750 MCM</v>
      </c>
      <c r="M474" s="159">
        <v>500</v>
      </c>
    </row>
    <row r="475" spans="10:13" x14ac:dyDescent="0.2">
      <c r="J475" s="61">
        <f t="shared" si="26"/>
        <v>471</v>
      </c>
      <c r="K475" s="77" t="str">
        <f t="shared" si="24"/>
        <v>Cu 750 MCM</v>
      </c>
      <c r="L475" s="77" t="str">
        <f t="shared" si="25"/>
        <v>Cu 750 MCM</v>
      </c>
      <c r="M475" s="159">
        <v>500</v>
      </c>
    </row>
    <row r="476" spans="10:13" x14ac:dyDescent="0.2">
      <c r="J476" s="61">
        <f t="shared" si="26"/>
        <v>472</v>
      </c>
      <c r="K476" s="77" t="str">
        <f t="shared" si="24"/>
        <v>Cu 750 MCM</v>
      </c>
      <c r="L476" s="77" t="str">
        <f t="shared" si="25"/>
        <v>Cu 750 MCM</v>
      </c>
      <c r="M476" s="159">
        <v>500</v>
      </c>
    </row>
    <row r="477" spans="10:13" x14ac:dyDescent="0.2">
      <c r="J477" s="61">
        <f t="shared" si="26"/>
        <v>473</v>
      </c>
      <c r="K477" s="77" t="str">
        <f t="shared" si="24"/>
        <v>Cu 750 MCM</v>
      </c>
      <c r="L477" s="77" t="str">
        <f t="shared" si="25"/>
        <v>Cu 750 MCM</v>
      </c>
      <c r="M477" s="159">
        <v>500</v>
      </c>
    </row>
    <row r="478" spans="10:13" x14ac:dyDescent="0.2">
      <c r="J478" s="61">
        <f t="shared" si="26"/>
        <v>474</v>
      </c>
      <c r="K478" s="77" t="str">
        <f t="shared" si="24"/>
        <v>Cu 750 MCM</v>
      </c>
      <c r="L478" s="77" t="str">
        <f t="shared" si="25"/>
        <v>Cu 750 MCM</v>
      </c>
      <c r="M478" s="159">
        <v>500</v>
      </c>
    </row>
    <row r="479" spans="10:13" x14ac:dyDescent="0.2">
      <c r="J479" s="61">
        <f t="shared" si="26"/>
        <v>475</v>
      </c>
      <c r="K479" s="77" t="str">
        <f t="shared" si="24"/>
        <v>Cu 750 MCM</v>
      </c>
      <c r="L479" s="77" t="str">
        <f t="shared" si="25"/>
        <v>Cu 750 MCM</v>
      </c>
      <c r="M479" s="159">
        <v>500</v>
      </c>
    </row>
    <row r="480" spans="10:13" x14ac:dyDescent="0.2">
      <c r="J480" s="61">
        <f t="shared" si="26"/>
        <v>476</v>
      </c>
      <c r="K480" s="77" t="str">
        <f t="shared" si="24"/>
        <v>Cu 800 MCM</v>
      </c>
      <c r="L480" s="77" t="str">
        <f t="shared" si="25"/>
        <v>Cu 800 MCM</v>
      </c>
      <c r="M480" s="164">
        <v>500</v>
      </c>
    </row>
    <row r="481" spans="10:13" x14ac:dyDescent="0.2">
      <c r="J481" s="61">
        <f t="shared" si="26"/>
        <v>477</v>
      </c>
      <c r="K481" s="77" t="str">
        <f t="shared" si="24"/>
        <v>Cu 800 MCM</v>
      </c>
      <c r="L481" s="77" t="str">
        <f t="shared" si="25"/>
        <v>Cu 800 MCM</v>
      </c>
      <c r="M481" s="164">
        <v>500</v>
      </c>
    </row>
    <row r="482" spans="10:13" x14ac:dyDescent="0.2">
      <c r="J482" s="61">
        <f t="shared" si="26"/>
        <v>478</v>
      </c>
      <c r="K482" s="77" t="str">
        <f t="shared" si="24"/>
        <v>Cu 800 MCM</v>
      </c>
      <c r="L482" s="77" t="str">
        <f t="shared" si="25"/>
        <v>Cu 800 MCM</v>
      </c>
      <c r="M482" s="164">
        <v>500</v>
      </c>
    </row>
    <row r="483" spans="10:13" x14ac:dyDescent="0.2">
      <c r="J483" s="61">
        <f t="shared" si="26"/>
        <v>479</v>
      </c>
      <c r="K483" s="77" t="str">
        <f t="shared" si="24"/>
        <v>Cu 800 MCM</v>
      </c>
      <c r="L483" s="77" t="str">
        <f t="shared" si="25"/>
        <v>Cu 800 MCM</v>
      </c>
      <c r="M483" s="164">
        <v>500</v>
      </c>
    </row>
    <row r="484" spans="10:13" x14ac:dyDescent="0.2">
      <c r="J484" s="61">
        <f t="shared" si="26"/>
        <v>480</v>
      </c>
      <c r="K484" s="77" t="str">
        <f t="shared" si="24"/>
        <v>Cu 800 MCM</v>
      </c>
      <c r="L484" s="77" t="str">
        <f t="shared" si="25"/>
        <v>Cu 800 MCM</v>
      </c>
      <c r="M484" s="164">
        <v>500</v>
      </c>
    </row>
    <row r="485" spans="10:13" x14ac:dyDescent="0.2">
      <c r="J485" s="61">
        <f t="shared" si="26"/>
        <v>481</v>
      </c>
      <c r="K485" s="77" t="str">
        <f t="shared" si="24"/>
        <v>Cu 800 MCM</v>
      </c>
      <c r="L485" s="77" t="str">
        <f t="shared" si="25"/>
        <v>Cu 800 MCM</v>
      </c>
      <c r="M485" s="164">
        <v>500</v>
      </c>
    </row>
    <row r="486" spans="10:13" x14ac:dyDescent="0.2">
      <c r="J486" s="61">
        <f t="shared" si="26"/>
        <v>482</v>
      </c>
      <c r="K486" s="77" t="str">
        <f t="shared" si="24"/>
        <v>Cu 800 MCM</v>
      </c>
      <c r="L486" s="77" t="str">
        <f t="shared" si="25"/>
        <v>Cu 800 MCM</v>
      </c>
      <c r="M486" s="164">
        <v>500</v>
      </c>
    </row>
    <row r="487" spans="10:13" x14ac:dyDescent="0.2">
      <c r="J487" s="61">
        <f t="shared" si="26"/>
        <v>483</v>
      </c>
      <c r="K487" s="77" t="str">
        <f t="shared" si="24"/>
        <v>Cu 800 MCM</v>
      </c>
      <c r="L487" s="77" t="str">
        <f t="shared" si="25"/>
        <v>Cu 800 MCM</v>
      </c>
      <c r="M487" s="164">
        <v>500</v>
      </c>
    </row>
    <row r="488" spans="10:13" x14ac:dyDescent="0.2">
      <c r="J488" s="61">
        <f t="shared" si="26"/>
        <v>484</v>
      </c>
      <c r="K488" s="77" t="str">
        <f t="shared" si="24"/>
        <v>Cu 800 MCM</v>
      </c>
      <c r="L488" s="77" t="str">
        <f t="shared" si="25"/>
        <v>Cu 800 MCM</v>
      </c>
      <c r="M488" s="164">
        <v>500</v>
      </c>
    </row>
    <row r="489" spans="10:13" x14ac:dyDescent="0.2">
      <c r="J489" s="61">
        <f t="shared" si="26"/>
        <v>485</v>
      </c>
      <c r="K489" s="77" t="str">
        <f t="shared" si="24"/>
        <v>Cu 800 MCM</v>
      </c>
      <c r="L489" s="77" t="str">
        <f t="shared" si="25"/>
        <v>Cu 800 MCM</v>
      </c>
      <c r="M489" s="164">
        <v>500</v>
      </c>
    </row>
    <row r="490" spans="10:13" x14ac:dyDescent="0.2">
      <c r="J490" s="61">
        <f t="shared" si="26"/>
        <v>486</v>
      </c>
      <c r="K490" s="77" t="str">
        <f t="shared" si="24"/>
        <v>Cu 800 MCM</v>
      </c>
      <c r="L490" s="77" t="str">
        <f t="shared" si="25"/>
        <v>Cu 800 MCM</v>
      </c>
      <c r="M490" s="164">
        <v>500</v>
      </c>
    </row>
    <row r="491" spans="10:13" x14ac:dyDescent="0.2">
      <c r="J491" s="61">
        <f t="shared" si="26"/>
        <v>487</v>
      </c>
      <c r="K491" s="77" t="str">
        <f t="shared" si="24"/>
        <v>Cu 800 MCM</v>
      </c>
      <c r="L491" s="77" t="str">
        <f t="shared" si="25"/>
        <v>Cu 800 MCM</v>
      </c>
      <c r="M491" s="164">
        <v>500</v>
      </c>
    </row>
    <row r="492" spans="10:13" x14ac:dyDescent="0.2">
      <c r="J492" s="61">
        <f t="shared" si="26"/>
        <v>488</v>
      </c>
      <c r="K492" s="77" t="str">
        <f t="shared" si="24"/>
        <v>Cu 800 MCM</v>
      </c>
      <c r="L492" s="77" t="str">
        <f t="shared" si="25"/>
        <v>Cu 800 MCM</v>
      </c>
      <c r="M492" s="164">
        <v>500</v>
      </c>
    </row>
    <row r="493" spans="10:13" x14ac:dyDescent="0.2">
      <c r="J493" s="61">
        <f t="shared" si="26"/>
        <v>489</v>
      </c>
      <c r="K493" s="77" t="str">
        <f t="shared" si="24"/>
        <v>Cu 800 MCM</v>
      </c>
      <c r="L493" s="77" t="str">
        <f t="shared" si="25"/>
        <v>Cu 800 MCM</v>
      </c>
      <c r="M493" s="164">
        <v>500</v>
      </c>
    </row>
    <row r="494" spans="10:13" x14ac:dyDescent="0.2">
      <c r="J494" s="61">
        <f t="shared" si="26"/>
        <v>490</v>
      </c>
      <c r="K494" s="77" t="str">
        <f t="shared" si="24"/>
        <v>Cu 800 MCM</v>
      </c>
      <c r="L494" s="77" t="str">
        <f t="shared" si="25"/>
        <v>Cu 800 MCM</v>
      </c>
      <c r="M494" s="164">
        <v>500</v>
      </c>
    </row>
    <row r="495" spans="10:13" x14ac:dyDescent="0.2">
      <c r="J495" s="61">
        <f t="shared" si="26"/>
        <v>491</v>
      </c>
      <c r="K495" s="77" t="str">
        <f t="shared" si="24"/>
        <v>Cu 900 MCM</v>
      </c>
      <c r="L495" s="77" t="str">
        <f t="shared" si="25"/>
        <v>Cu 900 MCM</v>
      </c>
      <c r="M495" s="161">
        <v>500</v>
      </c>
    </row>
    <row r="496" spans="10:13" x14ac:dyDescent="0.2">
      <c r="J496" s="61">
        <f t="shared" si="26"/>
        <v>492</v>
      </c>
      <c r="K496" s="77" t="str">
        <f t="shared" si="24"/>
        <v>Cu 900 MCM</v>
      </c>
      <c r="L496" s="77" t="str">
        <f t="shared" si="25"/>
        <v>Cu 900 MCM</v>
      </c>
      <c r="M496" s="161">
        <v>500</v>
      </c>
    </row>
    <row r="497" spans="10:13" x14ac:dyDescent="0.2">
      <c r="J497" s="61">
        <f t="shared" si="26"/>
        <v>493</v>
      </c>
      <c r="K497" s="77" t="str">
        <f t="shared" si="24"/>
        <v>Cu 900 MCM</v>
      </c>
      <c r="L497" s="77" t="str">
        <f t="shared" si="25"/>
        <v>Cu 900 MCM</v>
      </c>
      <c r="M497" s="161">
        <v>500</v>
      </c>
    </row>
    <row r="498" spans="10:13" x14ac:dyDescent="0.2">
      <c r="J498" s="61">
        <f t="shared" si="26"/>
        <v>494</v>
      </c>
      <c r="K498" s="77" t="str">
        <f t="shared" si="24"/>
        <v>Cu 900 MCM</v>
      </c>
      <c r="L498" s="77" t="str">
        <f t="shared" si="25"/>
        <v>Cu 900 MCM</v>
      </c>
      <c r="M498" s="161">
        <v>500</v>
      </c>
    </row>
    <row r="499" spans="10:13" x14ac:dyDescent="0.2">
      <c r="J499" s="61">
        <f t="shared" si="26"/>
        <v>495</v>
      </c>
      <c r="K499" s="77" t="str">
        <f t="shared" si="24"/>
        <v>Cu 900 MCM</v>
      </c>
      <c r="L499" s="77" t="str">
        <f t="shared" si="25"/>
        <v>Cu 900 MCM</v>
      </c>
      <c r="M499" s="161">
        <v>500</v>
      </c>
    </row>
    <row r="500" spans="10:13" x14ac:dyDescent="0.2">
      <c r="J500" s="61">
        <f t="shared" si="26"/>
        <v>496</v>
      </c>
      <c r="K500" s="77" t="str">
        <f t="shared" si="24"/>
        <v>Cu 900 MCM</v>
      </c>
      <c r="L500" s="77" t="str">
        <f t="shared" si="25"/>
        <v>Cu 900 MCM</v>
      </c>
      <c r="M500" s="161">
        <v>500</v>
      </c>
    </row>
    <row r="501" spans="10:13" x14ac:dyDescent="0.2">
      <c r="J501" s="61">
        <f t="shared" si="26"/>
        <v>497</v>
      </c>
      <c r="K501" s="77" t="str">
        <f t="shared" si="24"/>
        <v>Cu 900 MCM</v>
      </c>
      <c r="L501" s="77" t="str">
        <f t="shared" si="25"/>
        <v>Cu 900 MCM</v>
      </c>
      <c r="M501" s="161">
        <v>500</v>
      </c>
    </row>
    <row r="502" spans="10:13" x14ac:dyDescent="0.2">
      <c r="J502" s="61">
        <f t="shared" si="26"/>
        <v>498</v>
      </c>
      <c r="K502" s="77" t="str">
        <f t="shared" si="24"/>
        <v>Cu 900 MCM</v>
      </c>
      <c r="L502" s="77" t="str">
        <f t="shared" si="25"/>
        <v>Cu 900 MCM</v>
      </c>
      <c r="M502" s="161">
        <v>500</v>
      </c>
    </row>
    <row r="503" spans="10:13" x14ac:dyDescent="0.2">
      <c r="J503" s="61">
        <f t="shared" si="26"/>
        <v>499</v>
      </c>
      <c r="K503" s="77" t="str">
        <f t="shared" si="24"/>
        <v>Cu 900 MCM</v>
      </c>
      <c r="L503" s="77" t="str">
        <f t="shared" si="25"/>
        <v>Cu 900 MCM</v>
      </c>
      <c r="M503" s="161">
        <v>500</v>
      </c>
    </row>
    <row r="504" spans="10:13" x14ac:dyDescent="0.2">
      <c r="J504" s="61">
        <f t="shared" si="26"/>
        <v>500</v>
      </c>
      <c r="K504" s="77" t="str">
        <f t="shared" si="24"/>
        <v>Cu 900 MCM</v>
      </c>
      <c r="L504" s="77" t="str">
        <f t="shared" si="25"/>
        <v>Cu 900 MCM</v>
      </c>
      <c r="M504" s="161">
        <v>500</v>
      </c>
    </row>
    <row r="505" spans="10:13" x14ac:dyDescent="0.2">
      <c r="J505" s="61">
        <f t="shared" si="26"/>
        <v>501</v>
      </c>
      <c r="K505" s="77" t="str">
        <f t="shared" si="24"/>
        <v>Cu 900 MCM</v>
      </c>
      <c r="L505" s="77" t="str">
        <f t="shared" si="25"/>
        <v>Cu 900 MCM</v>
      </c>
      <c r="M505" s="161">
        <v>500</v>
      </c>
    </row>
    <row r="506" spans="10:13" x14ac:dyDescent="0.2">
      <c r="J506" s="61">
        <f t="shared" si="26"/>
        <v>502</v>
      </c>
      <c r="K506" s="77" t="str">
        <f t="shared" si="24"/>
        <v>Cu 900 MCM</v>
      </c>
      <c r="L506" s="77" t="str">
        <f t="shared" si="25"/>
        <v>Cu 900 MCM</v>
      </c>
      <c r="M506" s="161">
        <v>500</v>
      </c>
    </row>
    <row r="507" spans="10:13" x14ac:dyDescent="0.2">
      <c r="J507" s="61">
        <f t="shared" si="26"/>
        <v>503</v>
      </c>
      <c r="K507" s="77" t="str">
        <f t="shared" si="24"/>
        <v>Cu 900 MCM</v>
      </c>
      <c r="L507" s="77" t="str">
        <f t="shared" si="25"/>
        <v>Cu 900 MCM</v>
      </c>
      <c r="M507" s="161">
        <v>500</v>
      </c>
    </row>
    <row r="508" spans="10:13" x14ac:dyDescent="0.2">
      <c r="J508" s="61">
        <f t="shared" si="26"/>
        <v>504</v>
      </c>
      <c r="K508" s="77" t="str">
        <f t="shared" si="24"/>
        <v>Cu 900 MCM</v>
      </c>
      <c r="L508" s="77" t="str">
        <f t="shared" si="25"/>
        <v>Cu 900 MCM</v>
      </c>
      <c r="M508" s="161">
        <v>500</v>
      </c>
    </row>
    <row r="509" spans="10:13" x14ac:dyDescent="0.2">
      <c r="J509" s="61">
        <f t="shared" si="26"/>
        <v>505</v>
      </c>
      <c r="K509" s="77" t="str">
        <f t="shared" si="24"/>
        <v>Cu 900 MCM</v>
      </c>
      <c r="L509" s="77" t="str">
        <f t="shared" si="25"/>
        <v>Cu 900 MCM</v>
      </c>
      <c r="M509" s="161">
        <v>500</v>
      </c>
    </row>
    <row r="510" spans="10:13" x14ac:dyDescent="0.2">
      <c r="J510" s="61">
        <f t="shared" si="26"/>
        <v>506</v>
      </c>
      <c r="K510" s="77" t="str">
        <f t="shared" si="24"/>
        <v>Cu 900 MCM</v>
      </c>
      <c r="L510" s="77" t="str">
        <f t="shared" si="25"/>
        <v>Cu 900 MCM</v>
      </c>
      <c r="M510" s="161">
        <v>500</v>
      </c>
    </row>
    <row r="511" spans="10:13" x14ac:dyDescent="0.2">
      <c r="J511" s="61">
        <f t="shared" si="26"/>
        <v>507</v>
      </c>
      <c r="K511" s="77" t="str">
        <f t="shared" si="24"/>
        <v>Cu 900 MCM</v>
      </c>
      <c r="L511" s="77" t="str">
        <f t="shared" si="25"/>
        <v>Cu 900 MCM</v>
      </c>
      <c r="M511" s="161">
        <v>500</v>
      </c>
    </row>
    <row r="512" spans="10:13" x14ac:dyDescent="0.2">
      <c r="J512" s="61">
        <f t="shared" si="26"/>
        <v>508</v>
      </c>
      <c r="K512" s="77" t="str">
        <f t="shared" si="24"/>
        <v>Cu 900 MCM</v>
      </c>
      <c r="L512" s="77" t="str">
        <f t="shared" si="25"/>
        <v>Cu 900 MCM</v>
      </c>
      <c r="M512" s="161">
        <v>500</v>
      </c>
    </row>
    <row r="513" spans="10:13" x14ac:dyDescent="0.2">
      <c r="J513" s="61">
        <f t="shared" si="26"/>
        <v>509</v>
      </c>
      <c r="K513" s="77" t="str">
        <f t="shared" si="24"/>
        <v>Cu 900 MCM</v>
      </c>
      <c r="L513" s="77" t="str">
        <f t="shared" si="25"/>
        <v>Cu 900 MCM</v>
      </c>
      <c r="M513" s="161">
        <v>500</v>
      </c>
    </row>
    <row r="514" spans="10:13" x14ac:dyDescent="0.2">
      <c r="J514" s="61">
        <f t="shared" si="26"/>
        <v>510</v>
      </c>
      <c r="K514" s="77" t="str">
        <f t="shared" si="24"/>
        <v>Cu 900 MCM</v>
      </c>
      <c r="L514" s="77" t="str">
        <f t="shared" si="25"/>
        <v>Cu 900 MCM</v>
      </c>
      <c r="M514" s="161">
        <v>500</v>
      </c>
    </row>
    <row r="515" spans="10:13" x14ac:dyDescent="0.2">
      <c r="J515" s="61">
        <f t="shared" si="26"/>
        <v>511</v>
      </c>
      <c r="K515" s="77" t="str">
        <f t="shared" si="24"/>
        <v>Cu 900 MCM</v>
      </c>
      <c r="L515" s="77" t="str">
        <f t="shared" si="25"/>
        <v>Cu 900 MCM</v>
      </c>
      <c r="M515" s="161">
        <v>500</v>
      </c>
    </row>
    <row r="516" spans="10:13" x14ac:dyDescent="0.2">
      <c r="J516" s="61">
        <f t="shared" si="26"/>
        <v>512</v>
      </c>
      <c r="K516" s="77" t="str">
        <f t="shared" si="24"/>
        <v>Cu 900 MCM</v>
      </c>
      <c r="L516" s="77" t="str">
        <f t="shared" si="25"/>
        <v>Cu 900 MCM</v>
      </c>
      <c r="M516" s="161">
        <v>500</v>
      </c>
    </row>
    <row r="517" spans="10:13" x14ac:dyDescent="0.2">
      <c r="J517" s="61">
        <f t="shared" si="26"/>
        <v>513</v>
      </c>
      <c r="K517" s="77" t="str">
        <f t="shared" ref="K517:K580" si="27">IFERROR(VLOOKUP(J517,$G$4:$H$32,2,FALSE),K518)</f>
        <v>Cu 900 MCM</v>
      </c>
      <c r="L517" s="77" t="str">
        <f t="shared" ref="L517:L580" si="28">IFERROR(VLOOKUP(J517,$G$4:$H$32,2,FALSE),K518)</f>
        <v>Cu 900 MCM</v>
      </c>
      <c r="M517" s="161">
        <v>500</v>
      </c>
    </row>
    <row r="518" spans="10:13" x14ac:dyDescent="0.2">
      <c r="J518" s="61">
        <f t="shared" si="26"/>
        <v>514</v>
      </c>
      <c r="K518" s="77" t="str">
        <f t="shared" si="27"/>
        <v>Cu 900 MCM</v>
      </c>
      <c r="L518" s="77" t="str">
        <f t="shared" si="28"/>
        <v>Cu 900 MCM</v>
      </c>
      <c r="M518" s="161">
        <v>500</v>
      </c>
    </row>
    <row r="519" spans="10:13" x14ac:dyDescent="0.2">
      <c r="J519" s="61">
        <f t="shared" ref="J519:J582" si="29">J518+1</f>
        <v>515</v>
      </c>
      <c r="K519" s="77" t="str">
        <f t="shared" si="27"/>
        <v>Cu 900 MCM</v>
      </c>
      <c r="L519" s="77" t="str">
        <f t="shared" si="28"/>
        <v>Cu 900 MCM</v>
      </c>
      <c r="M519" s="161">
        <v>500</v>
      </c>
    </row>
    <row r="520" spans="10:13" x14ac:dyDescent="0.2">
      <c r="J520" s="61">
        <f t="shared" si="29"/>
        <v>516</v>
      </c>
      <c r="K520" s="77" t="str">
        <f t="shared" si="27"/>
        <v>Cu 900 MCM</v>
      </c>
      <c r="L520" s="77" t="str">
        <f t="shared" si="28"/>
        <v>Cu 900 MCM</v>
      </c>
      <c r="M520" s="161">
        <v>500</v>
      </c>
    </row>
    <row r="521" spans="10:13" x14ac:dyDescent="0.2">
      <c r="J521" s="61">
        <f t="shared" si="29"/>
        <v>517</v>
      </c>
      <c r="K521" s="77" t="str">
        <f t="shared" si="27"/>
        <v>Cu 900 MCM</v>
      </c>
      <c r="L521" s="77" t="str">
        <f t="shared" si="28"/>
        <v>Cu 900 MCM</v>
      </c>
      <c r="M521" s="161">
        <v>500</v>
      </c>
    </row>
    <row r="522" spans="10:13" x14ac:dyDescent="0.2">
      <c r="J522" s="61">
        <f t="shared" si="29"/>
        <v>518</v>
      </c>
      <c r="K522" s="77" t="str">
        <f t="shared" si="27"/>
        <v>Cu 900 MCM</v>
      </c>
      <c r="L522" s="77" t="str">
        <f t="shared" si="28"/>
        <v>Cu 900 MCM</v>
      </c>
      <c r="M522" s="161">
        <v>500</v>
      </c>
    </row>
    <row r="523" spans="10:13" x14ac:dyDescent="0.2">
      <c r="J523" s="61">
        <f t="shared" si="29"/>
        <v>519</v>
      </c>
      <c r="K523" s="77" t="str">
        <f t="shared" si="27"/>
        <v>Cu 900 MCM</v>
      </c>
      <c r="L523" s="77" t="str">
        <f t="shared" si="28"/>
        <v>Cu 900 MCM</v>
      </c>
      <c r="M523" s="161">
        <v>500</v>
      </c>
    </row>
    <row r="524" spans="10:13" x14ac:dyDescent="0.2">
      <c r="J524" s="61">
        <f t="shared" si="29"/>
        <v>520</v>
      </c>
      <c r="K524" s="77" t="str">
        <f t="shared" si="27"/>
        <v>Cu 900 MCM</v>
      </c>
      <c r="L524" s="77" t="str">
        <f t="shared" si="28"/>
        <v>Cu 900 MCM</v>
      </c>
      <c r="M524" s="161">
        <v>500</v>
      </c>
    </row>
    <row r="525" spans="10:13" x14ac:dyDescent="0.2">
      <c r="J525" s="61">
        <f t="shared" si="29"/>
        <v>521</v>
      </c>
      <c r="K525" s="77" t="str">
        <f t="shared" si="27"/>
        <v>Cu 1000 MCM</v>
      </c>
      <c r="L525" s="77" t="str">
        <f t="shared" si="28"/>
        <v>Cu 1000 MCM</v>
      </c>
      <c r="M525" s="165">
        <v>600</v>
      </c>
    </row>
    <row r="526" spans="10:13" x14ac:dyDescent="0.2">
      <c r="J526" s="61">
        <f t="shared" si="29"/>
        <v>522</v>
      </c>
      <c r="K526" s="77" t="str">
        <f t="shared" si="27"/>
        <v>Cu 1000 MCM</v>
      </c>
      <c r="L526" s="77" t="str">
        <f t="shared" si="28"/>
        <v>Cu 1000 MCM</v>
      </c>
      <c r="M526" s="165">
        <v>600</v>
      </c>
    </row>
    <row r="527" spans="10:13" x14ac:dyDescent="0.2">
      <c r="J527" s="61">
        <f t="shared" si="29"/>
        <v>523</v>
      </c>
      <c r="K527" s="77" t="str">
        <f t="shared" si="27"/>
        <v>Cu 1000 MCM</v>
      </c>
      <c r="L527" s="77" t="str">
        <f t="shared" si="28"/>
        <v>Cu 1000 MCM</v>
      </c>
      <c r="M527" s="165">
        <v>600</v>
      </c>
    </row>
    <row r="528" spans="10:13" x14ac:dyDescent="0.2">
      <c r="J528" s="61">
        <f t="shared" si="29"/>
        <v>524</v>
      </c>
      <c r="K528" s="77" t="str">
        <f t="shared" si="27"/>
        <v>Cu 1000 MCM</v>
      </c>
      <c r="L528" s="77" t="str">
        <f t="shared" si="28"/>
        <v>Cu 1000 MCM</v>
      </c>
      <c r="M528" s="165">
        <v>600</v>
      </c>
    </row>
    <row r="529" spans="10:13" x14ac:dyDescent="0.2">
      <c r="J529" s="61">
        <f t="shared" si="29"/>
        <v>525</v>
      </c>
      <c r="K529" s="77" t="str">
        <f t="shared" si="27"/>
        <v>Cu 1000 MCM</v>
      </c>
      <c r="L529" s="77" t="str">
        <f t="shared" si="28"/>
        <v>Cu 1000 MCM</v>
      </c>
      <c r="M529" s="165">
        <v>600</v>
      </c>
    </row>
    <row r="530" spans="10:13" x14ac:dyDescent="0.2">
      <c r="J530" s="61">
        <f t="shared" si="29"/>
        <v>526</v>
      </c>
      <c r="K530" s="77" t="str">
        <f t="shared" si="27"/>
        <v>Cu 1000 MCM</v>
      </c>
      <c r="L530" s="77" t="str">
        <f t="shared" si="28"/>
        <v>Cu 1000 MCM</v>
      </c>
      <c r="M530" s="165">
        <v>600</v>
      </c>
    </row>
    <row r="531" spans="10:13" x14ac:dyDescent="0.2">
      <c r="J531" s="61">
        <f t="shared" si="29"/>
        <v>527</v>
      </c>
      <c r="K531" s="77" t="str">
        <f t="shared" si="27"/>
        <v>Cu 1000 MCM</v>
      </c>
      <c r="L531" s="77" t="str">
        <f t="shared" si="28"/>
        <v>Cu 1000 MCM</v>
      </c>
      <c r="M531" s="165">
        <v>600</v>
      </c>
    </row>
    <row r="532" spans="10:13" x14ac:dyDescent="0.2">
      <c r="J532" s="61">
        <f t="shared" si="29"/>
        <v>528</v>
      </c>
      <c r="K532" s="77" t="str">
        <f t="shared" si="27"/>
        <v>Cu 1000 MCM</v>
      </c>
      <c r="L532" s="77" t="str">
        <f t="shared" si="28"/>
        <v>Cu 1000 MCM</v>
      </c>
      <c r="M532" s="165">
        <v>600</v>
      </c>
    </row>
    <row r="533" spans="10:13" x14ac:dyDescent="0.2">
      <c r="J533" s="61">
        <f t="shared" si="29"/>
        <v>529</v>
      </c>
      <c r="K533" s="77" t="str">
        <f t="shared" si="27"/>
        <v>Cu 1000 MCM</v>
      </c>
      <c r="L533" s="77" t="str">
        <f t="shared" si="28"/>
        <v>Cu 1000 MCM</v>
      </c>
      <c r="M533" s="165">
        <v>600</v>
      </c>
    </row>
    <row r="534" spans="10:13" x14ac:dyDescent="0.2">
      <c r="J534" s="61">
        <f t="shared" si="29"/>
        <v>530</v>
      </c>
      <c r="K534" s="77" t="str">
        <f t="shared" si="27"/>
        <v>Cu 1000 MCM</v>
      </c>
      <c r="L534" s="77" t="str">
        <f t="shared" si="28"/>
        <v>Cu 1000 MCM</v>
      </c>
      <c r="M534" s="165">
        <v>600</v>
      </c>
    </row>
    <row r="535" spans="10:13" x14ac:dyDescent="0.2">
      <c r="J535" s="61">
        <f t="shared" si="29"/>
        <v>531</v>
      </c>
      <c r="K535" s="77" t="str">
        <f t="shared" si="27"/>
        <v>Cu 1000 MCM</v>
      </c>
      <c r="L535" s="77" t="str">
        <f t="shared" si="28"/>
        <v>Cu 1000 MCM</v>
      </c>
      <c r="M535" s="165">
        <v>600</v>
      </c>
    </row>
    <row r="536" spans="10:13" x14ac:dyDescent="0.2">
      <c r="J536" s="61">
        <f t="shared" si="29"/>
        <v>532</v>
      </c>
      <c r="K536" s="77" t="str">
        <f t="shared" si="27"/>
        <v>Cu 1000 MCM</v>
      </c>
      <c r="L536" s="77" t="str">
        <f t="shared" si="28"/>
        <v>Cu 1000 MCM</v>
      </c>
      <c r="M536" s="165">
        <v>600</v>
      </c>
    </row>
    <row r="537" spans="10:13" x14ac:dyDescent="0.2">
      <c r="J537" s="61">
        <f t="shared" si="29"/>
        <v>533</v>
      </c>
      <c r="K537" s="77" t="str">
        <f t="shared" si="27"/>
        <v>Cu 1000 MCM</v>
      </c>
      <c r="L537" s="77" t="str">
        <f t="shared" si="28"/>
        <v>Cu 1000 MCM</v>
      </c>
      <c r="M537" s="165">
        <v>600</v>
      </c>
    </row>
    <row r="538" spans="10:13" x14ac:dyDescent="0.2">
      <c r="J538" s="61">
        <f t="shared" si="29"/>
        <v>534</v>
      </c>
      <c r="K538" s="77" t="str">
        <f t="shared" si="27"/>
        <v>Cu 1000 MCM</v>
      </c>
      <c r="L538" s="77" t="str">
        <f t="shared" si="28"/>
        <v>Cu 1000 MCM</v>
      </c>
      <c r="M538" s="165">
        <v>600</v>
      </c>
    </row>
    <row r="539" spans="10:13" x14ac:dyDescent="0.2">
      <c r="J539" s="61">
        <f t="shared" si="29"/>
        <v>535</v>
      </c>
      <c r="K539" s="77" t="str">
        <f t="shared" si="27"/>
        <v>Cu 1000 MCM</v>
      </c>
      <c r="L539" s="77" t="str">
        <f t="shared" si="28"/>
        <v>Cu 1000 MCM</v>
      </c>
      <c r="M539" s="165">
        <v>600</v>
      </c>
    </row>
    <row r="540" spans="10:13" x14ac:dyDescent="0.2">
      <c r="J540" s="61">
        <f t="shared" si="29"/>
        <v>536</v>
      </c>
      <c r="K540" s="77" t="str">
        <f t="shared" si="27"/>
        <v>Cu 1000 MCM</v>
      </c>
      <c r="L540" s="77" t="str">
        <f t="shared" si="28"/>
        <v>Cu 1000 MCM</v>
      </c>
      <c r="M540" s="165">
        <v>600</v>
      </c>
    </row>
    <row r="541" spans="10:13" x14ac:dyDescent="0.2">
      <c r="J541" s="61">
        <f t="shared" si="29"/>
        <v>537</v>
      </c>
      <c r="K541" s="77" t="str">
        <f t="shared" si="27"/>
        <v>Cu 1000 MCM</v>
      </c>
      <c r="L541" s="77" t="str">
        <f t="shared" si="28"/>
        <v>Cu 1000 MCM</v>
      </c>
      <c r="M541" s="165">
        <v>600</v>
      </c>
    </row>
    <row r="542" spans="10:13" x14ac:dyDescent="0.2">
      <c r="J542" s="61">
        <f t="shared" si="29"/>
        <v>538</v>
      </c>
      <c r="K542" s="77" t="str">
        <f t="shared" si="27"/>
        <v>Cu 1000 MCM</v>
      </c>
      <c r="L542" s="77" t="str">
        <f t="shared" si="28"/>
        <v>Cu 1000 MCM</v>
      </c>
      <c r="M542" s="165">
        <v>600</v>
      </c>
    </row>
    <row r="543" spans="10:13" x14ac:dyDescent="0.2">
      <c r="J543" s="61">
        <f t="shared" si="29"/>
        <v>539</v>
      </c>
      <c r="K543" s="77" t="str">
        <f t="shared" si="27"/>
        <v>Cu 1000 MCM</v>
      </c>
      <c r="L543" s="77" t="str">
        <f t="shared" si="28"/>
        <v>Cu 1000 MCM</v>
      </c>
      <c r="M543" s="165">
        <v>600</v>
      </c>
    </row>
    <row r="544" spans="10:13" x14ac:dyDescent="0.2">
      <c r="J544" s="61">
        <f t="shared" si="29"/>
        <v>540</v>
      </c>
      <c r="K544" s="77" t="str">
        <f t="shared" si="27"/>
        <v>Cu 1000 MCM</v>
      </c>
      <c r="L544" s="77" t="str">
        <f t="shared" si="28"/>
        <v>Cu 1000 MCM</v>
      </c>
      <c r="M544" s="165">
        <v>600</v>
      </c>
    </row>
    <row r="545" spans="10:13" x14ac:dyDescent="0.2">
      <c r="J545" s="61">
        <f t="shared" si="29"/>
        <v>541</v>
      </c>
      <c r="K545" s="77" t="str">
        <f t="shared" si="27"/>
        <v>Cu 1000 MCM</v>
      </c>
      <c r="L545" s="77" t="str">
        <f t="shared" si="28"/>
        <v>Cu 1000 MCM</v>
      </c>
      <c r="M545" s="165">
        <v>600</v>
      </c>
    </row>
    <row r="546" spans="10:13" x14ac:dyDescent="0.2">
      <c r="J546" s="61">
        <f t="shared" si="29"/>
        <v>542</v>
      </c>
      <c r="K546" s="77" t="str">
        <f t="shared" si="27"/>
        <v>Cu 1000 MCM</v>
      </c>
      <c r="L546" s="77" t="str">
        <f t="shared" si="28"/>
        <v>Cu 1000 MCM</v>
      </c>
      <c r="M546" s="165">
        <v>600</v>
      </c>
    </row>
    <row r="547" spans="10:13" x14ac:dyDescent="0.2">
      <c r="J547" s="61">
        <f t="shared" si="29"/>
        <v>543</v>
      </c>
      <c r="K547" s="77" t="str">
        <f t="shared" si="27"/>
        <v>Cu 1000 MCM</v>
      </c>
      <c r="L547" s="77" t="str">
        <f t="shared" si="28"/>
        <v>Cu 1000 MCM</v>
      </c>
      <c r="M547" s="165">
        <v>600</v>
      </c>
    </row>
    <row r="548" spans="10:13" x14ac:dyDescent="0.2">
      <c r="J548" s="61">
        <f t="shared" si="29"/>
        <v>544</v>
      </c>
      <c r="K548" s="77" t="str">
        <f t="shared" si="27"/>
        <v>Cu 1000 MCM</v>
      </c>
      <c r="L548" s="77" t="str">
        <f t="shared" si="28"/>
        <v>Cu 1000 MCM</v>
      </c>
      <c r="M548" s="165">
        <v>600</v>
      </c>
    </row>
    <row r="549" spans="10:13" x14ac:dyDescent="0.2">
      <c r="J549" s="61">
        <f t="shared" si="29"/>
        <v>545</v>
      </c>
      <c r="K549" s="77" t="str">
        <f t="shared" si="27"/>
        <v>Cu 1000 MCM</v>
      </c>
      <c r="L549" s="77" t="str">
        <f t="shared" si="28"/>
        <v>Cu 1000 MCM</v>
      </c>
      <c r="M549" s="165">
        <v>600</v>
      </c>
    </row>
    <row r="550" spans="10:13" x14ac:dyDescent="0.2">
      <c r="J550" s="61">
        <f t="shared" si="29"/>
        <v>546</v>
      </c>
      <c r="K550" s="77" t="str">
        <f t="shared" si="27"/>
        <v>Cu 1250 MCM</v>
      </c>
      <c r="L550" s="77" t="str">
        <f t="shared" si="28"/>
        <v>Cu 1250 MCM</v>
      </c>
      <c r="M550" s="165">
        <v>600</v>
      </c>
    </row>
    <row r="551" spans="10:13" x14ac:dyDescent="0.2">
      <c r="J551" s="61">
        <f t="shared" si="29"/>
        <v>547</v>
      </c>
      <c r="K551" s="77" t="str">
        <f t="shared" si="27"/>
        <v>Cu 1250 MCM</v>
      </c>
      <c r="L551" s="77" t="str">
        <f t="shared" si="28"/>
        <v>Cu 1250 MCM</v>
      </c>
      <c r="M551" s="165">
        <v>600</v>
      </c>
    </row>
    <row r="552" spans="10:13" x14ac:dyDescent="0.2">
      <c r="J552" s="61">
        <f t="shared" si="29"/>
        <v>548</v>
      </c>
      <c r="K552" s="77" t="str">
        <f t="shared" si="27"/>
        <v>Cu 1250 MCM</v>
      </c>
      <c r="L552" s="77" t="str">
        <f t="shared" si="28"/>
        <v>Cu 1250 MCM</v>
      </c>
      <c r="M552" s="165">
        <v>600</v>
      </c>
    </row>
    <row r="553" spans="10:13" x14ac:dyDescent="0.2">
      <c r="J553" s="61">
        <f t="shared" si="29"/>
        <v>549</v>
      </c>
      <c r="K553" s="77" t="str">
        <f t="shared" si="27"/>
        <v>Cu 1250 MCM</v>
      </c>
      <c r="L553" s="77" t="str">
        <f t="shared" si="28"/>
        <v>Cu 1250 MCM</v>
      </c>
      <c r="M553" s="165">
        <v>600</v>
      </c>
    </row>
    <row r="554" spans="10:13" x14ac:dyDescent="0.2">
      <c r="J554" s="61">
        <f t="shared" si="29"/>
        <v>550</v>
      </c>
      <c r="K554" s="77" t="str">
        <f t="shared" si="27"/>
        <v>Cu 1250 MCM</v>
      </c>
      <c r="L554" s="77" t="str">
        <f t="shared" si="28"/>
        <v>Cu 1250 MCM</v>
      </c>
      <c r="M554" s="165">
        <v>600</v>
      </c>
    </row>
    <row r="555" spans="10:13" x14ac:dyDescent="0.2">
      <c r="J555" s="61">
        <f t="shared" si="29"/>
        <v>551</v>
      </c>
      <c r="K555" s="77" t="str">
        <f t="shared" si="27"/>
        <v>Cu 1250 MCM</v>
      </c>
      <c r="L555" s="77" t="str">
        <f t="shared" si="28"/>
        <v>Cu 1250 MCM</v>
      </c>
      <c r="M555" s="165">
        <v>600</v>
      </c>
    </row>
    <row r="556" spans="10:13" x14ac:dyDescent="0.2">
      <c r="J556" s="61">
        <f t="shared" si="29"/>
        <v>552</v>
      </c>
      <c r="K556" s="77" t="str">
        <f t="shared" si="27"/>
        <v>Cu 1250 MCM</v>
      </c>
      <c r="L556" s="77" t="str">
        <f t="shared" si="28"/>
        <v>Cu 1250 MCM</v>
      </c>
      <c r="M556" s="165">
        <v>600</v>
      </c>
    </row>
    <row r="557" spans="10:13" x14ac:dyDescent="0.2">
      <c r="J557" s="61">
        <f t="shared" si="29"/>
        <v>553</v>
      </c>
      <c r="K557" s="77" t="str">
        <f t="shared" si="27"/>
        <v>Cu 1250 MCM</v>
      </c>
      <c r="L557" s="77" t="str">
        <f t="shared" si="28"/>
        <v>Cu 1250 MCM</v>
      </c>
      <c r="M557" s="165">
        <v>600</v>
      </c>
    </row>
    <row r="558" spans="10:13" x14ac:dyDescent="0.2">
      <c r="J558" s="61">
        <f t="shared" si="29"/>
        <v>554</v>
      </c>
      <c r="K558" s="77" t="str">
        <f t="shared" si="27"/>
        <v>Cu 1250 MCM</v>
      </c>
      <c r="L558" s="77" t="str">
        <f t="shared" si="28"/>
        <v>Cu 1250 MCM</v>
      </c>
      <c r="M558" s="165">
        <v>600</v>
      </c>
    </row>
    <row r="559" spans="10:13" x14ac:dyDescent="0.2">
      <c r="J559" s="61">
        <f t="shared" si="29"/>
        <v>555</v>
      </c>
      <c r="K559" s="77" t="str">
        <f t="shared" si="27"/>
        <v>Cu 1250 MCM</v>
      </c>
      <c r="L559" s="77" t="str">
        <f t="shared" si="28"/>
        <v>Cu 1250 MCM</v>
      </c>
      <c r="M559" s="165">
        <v>600</v>
      </c>
    </row>
    <row r="560" spans="10:13" x14ac:dyDescent="0.2">
      <c r="J560" s="61">
        <f t="shared" si="29"/>
        <v>556</v>
      </c>
      <c r="K560" s="77" t="str">
        <f t="shared" si="27"/>
        <v>Cu 1250 MCM</v>
      </c>
      <c r="L560" s="77" t="str">
        <f t="shared" si="28"/>
        <v>Cu 1250 MCM</v>
      </c>
      <c r="M560" s="165">
        <v>600</v>
      </c>
    </row>
    <row r="561" spans="10:13" x14ac:dyDescent="0.2">
      <c r="J561" s="61">
        <f t="shared" si="29"/>
        <v>557</v>
      </c>
      <c r="K561" s="77" t="str">
        <f t="shared" si="27"/>
        <v>Cu 1250 MCM</v>
      </c>
      <c r="L561" s="77" t="str">
        <f t="shared" si="28"/>
        <v>Cu 1250 MCM</v>
      </c>
      <c r="M561" s="165">
        <v>600</v>
      </c>
    </row>
    <row r="562" spans="10:13" x14ac:dyDescent="0.2">
      <c r="J562" s="61">
        <f t="shared" si="29"/>
        <v>558</v>
      </c>
      <c r="K562" s="77" t="str">
        <f t="shared" si="27"/>
        <v>Cu 1250 MCM</v>
      </c>
      <c r="L562" s="77" t="str">
        <f t="shared" si="28"/>
        <v>Cu 1250 MCM</v>
      </c>
      <c r="M562" s="165">
        <v>600</v>
      </c>
    </row>
    <row r="563" spans="10:13" x14ac:dyDescent="0.2">
      <c r="J563" s="61">
        <f t="shared" si="29"/>
        <v>559</v>
      </c>
      <c r="K563" s="77" t="str">
        <f t="shared" si="27"/>
        <v>Cu 1250 MCM</v>
      </c>
      <c r="L563" s="77" t="str">
        <f t="shared" si="28"/>
        <v>Cu 1250 MCM</v>
      </c>
      <c r="M563" s="165">
        <v>600</v>
      </c>
    </row>
    <row r="564" spans="10:13" x14ac:dyDescent="0.2">
      <c r="J564" s="61">
        <f t="shared" si="29"/>
        <v>560</v>
      </c>
      <c r="K564" s="77" t="str">
        <f t="shared" si="27"/>
        <v>Cu 1250 MCM</v>
      </c>
      <c r="L564" s="77" t="str">
        <f t="shared" si="28"/>
        <v>Cu 1250 MCM</v>
      </c>
      <c r="M564" s="165">
        <v>600</v>
      </c>
    </row>
    <row r="565" spans="10:13" x14ac:dyDescent="0.2">
      <c r="J565" s="61">
        <f t="shared" si="29"/>
        <v>561</v>
      </c>
      <c r="K565" s="77" t="str">
        <f t="shared" si="27"/>
        <v>Cu 1250 MCM</v>
      </c>
      <c r="L565" s="77" t="str">
        <f t="shared" si="28"/>
        <v>Cu 1250 MCM</v>
      </c>
      <c r="M565" s="165">
        <v>600</v>
      </c>
    </row>
    <row r="566" spans="10:13" x14ac:dyDescent="0.2">
      <c r="J566" s="61">
        <f t="shared" si="29"/>
        <v>562</v>
      </c>
      <c r="K566" s="77" t="str">
        <f t="shared" si="27"/>
        <v>Cu 1250 MCM</v>
      </c>
      <c r="L566" s="77" t="str">
        <f t="shared" si="28"/>
        <v>Cu 1250 MCM</v>
      </c>
      <c r="M566" s="165">
        <v>600</v>
      </c>
    </row>
    <row r="567" spans="10:13" x14ac:dyDescent="0.2">
      <c r="J567" s="61">
        <f t="shared" si="29"/>
        <v>563</v>
      </c>
      <c r="K567" s="77" t="str">
        <f t="shared" si="27"/>
        <v>Cu 1250 MCM</v>
      </c>
      <c r="L567" s="77" t="str">
        <f t="shared" si="28"/>
        <v>Cu 1250 MCM</v>
      </c>
      <c r="M567" s="165">
        <v>600</v>
      </c>
    </row>
    <row r="568" spans="10:13" x14ac:dyDescent="0.2">
      <c r="J568" s="61">
        <f t="shared" si="29"/>
        <v>564</v>
      </c>
      <c r="K568" s="77" t="str">
        <f t="shared" si="27"/>
        <v>Cu 1250 MCM</v>
      </c>
      <c r="L568" s="77" t="str">
        <f t="shared" si="28"/>
        <v>Cu 1250 MCM</v>
      </c>
      <c r="M568" s="165">
        <v>600</v>
      </c>
    </row>
    <row r="569" spans="10:13" x14ac:dyDescent="0.2">
      <c r="J569" s="61">
        <f t="shared" si="29"/>
        <v>565</v>
      </c>
      <c r="K569" s="77" t="str">
        <f t="shared" si="27"/>
        <v>Cu 1250 MCM</v>
      </c>
      <c r="L569" s="77" t="str">
        <f t="shared" si="28"/>
        <v>Cu 1250 MCM</v>
      </c>
      <c r="M569" s="165">
        <v>600</v>
      </c>
    </row>
    <row r="570" spans="10:13" x14ac:dyDescent="0.2">
      <c r="J570" s="61">
        <f t="shared" si="29"/>
        <v>566</v>
      </c>
      <c r="K570" s="77" t="str">
        <f t="shared" si="27"/>
        <v>Cu 1250 MCM</v>
      </c>
      <c r="L570" s="77" t="str">
        <f t="shared" si="28"/>
        <v>Cu 1250 MCM</v>
      </c>
      <c r="M570" s="165">
        <v>600</v>
      </c>
    </row>
    <row r="571" spans="10:13" x14ac:dyDescent="0.2">
      <c r="J571" s="61">
        <f t="shared" si="29"/>
        <v>567</v>
      </c>
      <c r="K571" s="77" t="str">
        <f t="shared" si="27"/>
        <v>Cu 1250 MCM</v>
      </c>
      <c r="L571" s="77" t="str">
        <f t="shared" si="28"/>
        <v>Cu 1250 MCM</v>
      </c>
      <c r="M571" s="165">
        <v>600</v>
      </c>
    </row>
    <row r="572" spans="10:13" x14ac:dyDescent="0.2">
      <c r="J572" s="61">
        <f t="shared" si="29"/>
        <v>568</v>
      </c>
      <c r="K572" s="77" t="str">
        <f t="shared" si="27"/>
        <v>Cu 1250 MCM</v>
      </c>
      <c r="L572" s="77" t="str">
        <f t="shared" si="28"/>
        <v>Cu 1250 MCM</v>
      </c>
      <c r="M572" s="165">
        <v>600</v>
      </c>
    </row>
    <row r="573" spans="10:13" x14ac:dyDescent="0.2">
      <c r="J573" s="61">
        <f t="shared" si="29"/>
        <v>569</v>
      </c>
      <c r="K573" s="77" t="str">
        <f t="shared" si="27"/>
        <v>Cu 1250 MCM</v>
      </c>
      <c r="L573" s="77" t="str">
        <f t="shared" si="28"/>
        <v>Cu 1250 MCM</v>
      </c>
      <c r="M573" s="165">
        <v>600</v>
      </c>
    </row>
    <row r="574" spans="10:13" x14ac:dyDescent="0.2">
      <c r="J574" s="61">
        <f t="shared" si="29"/>
        <v>570</v>
      </c>
      <c r="K574" s="77" t="str">
        <f t="shared" si="27"/>
        <v>Cu 1250 MCM</v>
      </c>
      <c r="L574" s="77" t="str">
        <f t="shared" si="28"/>
        <v>Cu 1250 MCM</v>
      </c>
      <c r="M574" s="165">
        <v>600</v>
      </c>
    </row>
    <row r="575" spans="10:13" x14ac:dyDescent="0.2">
      <c r="J575" s="61">
        <f t="shared" si="29"/>
        <v>571</v>
      </c>
      <c r="K575" s="77" t="str">
        <f t="shared" si="27"/>
        <v>Cu 1250 MCM</v>
      </c>
      <c r="L575" s="77" t="str">
        <f t="shared" si="28"/>
        <v>Cu 1250 MCM</v>
      </c>
      <c r="M575" s="165">
        <v>600</v>
      </c>
    </row>
    <row r="576" spans="10:13" x14ac:dyDescent="0.2">
      <c r="J576" s="61">
        <f t="shared" si="29"/>
        <v>572</v>
      </c>
      <c r="K576" s="77" t="str">
        <f t="shared" si="27"/>
        <v>Cu 1250 MCM</v>
      </c>
      <c r="L576" s="77" t="str">
        <f t="shared" si="28"/>
        <v>Cu 1250 MCM</v>
      </c>
      <c r="M576" s="165">
        <v>600</v>
      </c>
    </row>
    <row r="577" spans="10:13" x14ac:dyDescent="0.2">
      <c r="J577" s="61">
        <f t="shared" si="29"/>
        <v>573</v>
      </c>
      <c r="K577" s="77" t="str">
        <f t="shared" si="27"/>
        <v>Cu 1250 MCM</v>
      </c>
      <c r="L577" s="77" t="str">
        <f t="shared" si="28"/>
        <v>Cu 1250 MCM</v>
      </c>
      <c r="M577" s="165">
        <v>600</v>
      </c>
    </row>
    <row r="578" spans="10:13" x14ac:dyDescent="0.2">
      <c r="J578" s="61">
        <f t="shared" si="29"/>
        <v>574</v>
      </c>
      <c r="K578" s="77" t="str">
        <f t="shared" si="27"/>
        <v>Cu 1250 MCM</v>
      </c>
      <c r="L578" s="77" t="str">
        <f t="shared" si="28"/>
        <v>Cu 1250 MCM</v>
      </c>
      <c r="M578" s="165">
        <v>600</v>
      </c>
    </row>
    <row r="579" spans="10:13" x14ac:dyDescent="0.2">
      <c r="J579" s="61">
        <f t="shared" si="29"/>
        <v>575</v>
      </c>
      <c r="K579" s="77" t="str">
        <f t="shared" si="27"/>
        <v>Cu 1250 MCM</v>
      </c>
      <c r="L579" s="77" t="str">
        <f t="shared" si="28"/>
        <v>Cu 1250 MCM</v>
      </c>
      <c r="M579" s="165">
        <v>600</v>
      </c>
    </row>
    <row r="580" spans="10:13" x14ac:dyDescent="0.2">
      <c r="J580" s="61">
        <f t="shared" si="29"/>
        <v>576</v>
      </c>
      <c r="K580" s="77" t="str">
        <f t="shared" si="27"/>
        <v>Cu 1250 MCM</v>
      </c>
      <c r="L580" s="77" t="str">
        <f t="shared" si="28"/>
        <v>Cu 1250 MCM</v>
      </c>
      <c r="M580" s="165">
        <v>600</v>
      </c>
    </row>
    <row r="581" spans="10:13" x14ac:dyDescent="0.2">
      <c r="J581" s="61">
        <f t="shared" si="29"/>
        <v>577</v>
      </c>
      <c r="K581" s="77" t="str">
        <f t="shared" ref="K581:K644" si="30">IFERROR(VLOOKUP(J581,$G$4:$H$32,2,FALSE),K582)</f>
        <v>Cu 1250 MCM</v>
      </c>
      <c r="L581" s="77" t="str">
        <f t="shared" ref="L581:L644" si="31">IFERROR(VLOOKUP(J581,$G$4:$H$32,2,FALSE),K582)</f>
        <v>Cu 1250 MCM</v>
      </c>
      <c r="M581" s="165">
        <v>600</v>
      </c>
    </row>
    <row r="582" spans="10:13" x14ac:dyDescent="0.2">
      <c r="J582" s="61">
        <f t="shared" si="29"/>
        <v>578</v>
      </c>
      <c r="K582" s="77" t="str">
        <f t="shared" si="30"/>
        <v>Cu 1250 MCM</v>
      </c>
      <c r="L582" s="77" t="str">
        <f t="shared" si="31"/>
        <v>Cu 1250 MCM</v>
      </c>
      <c r="M582" s="165">
        <v>600</v>
      </c>
    </row>
    <row r="583" spans="10:13" x14ac:dyDescent="0.2">
      <c r="J583" s="61">
        <f t="shared" ref="J583:J646" si="32">J582+1</f>
        <v>579</v>
      </c>
      <c r="K583" s="77" t="str">
        <f t="shared" si="30"/>
        <v>Cu 1250 MCM</v>
      </c>
      <c r="L583" s="77" t="str">
        <f t="shared" si="31"/>
        <v>Cu 1250 MCM</v>
      </c>
      <c r="M583" s="165">
        <v>600</v>
      </c>
    </row>
    <row r="584" spans="10:13" x14ac:dyDescent="0.2">
      <c r="J584" s="61">
        <f t="shared" si="32"/>
        <v>580</v>
      </c>
      <c r="K584" s="77" t="str">
        <f t="shared" si="30"/>
        <v>Cu 1250 MCM</v>
      </c>
      <c r="L584" s="77" t="str">
        <f t="shared" si="31"/>
        <v>Cu 1250 MCM</v>
      </c>
      <c r="M584" s="165">
        <v>600</v>
      </c>
    </row>
    <row r="585" spans="10:13" x14ac:dyDescent="0.2">
      <c r="J585" s="61">
        <f t="shared" si="32"/>
        <v>581</v>
      </c>
      <c r="K585" s="77" t="str">
        <f t="shared" si="30"/>
        <v>Cu 1250 MCM</v>
      </c>
      <c r="L585" s="77" t="str">
        <f t="shared" si="31"/>
        <v>Cu 1250 MCM</v>
      </c>
      <c r="M585" s="165">
        <v>600</v>
      </c>
    </row>
    <row r="586" spans="10:13" x14ac:dyDescent="0.2">
      <c r="J586" s="61">
        <f t="shared" si="32"/>
        <v>582</v>
      </c>
      <c r="K586" s="77" t="str">
        <f t="shared" si="30"/>
        <v>Cu 1250 MCM</v>
      </c>
      <c r="L586" s="77" t="str">
        <f t="shared" si="31"/>
        <v>Cu 1250 MCM</v>
      </c>
      <c r="M586" s="165">
        <v>600</v>
      </c>
    </row>
    <row r="587" spans="10:13" x14ac:dyDescent="0.2">
      <c r="J587" s="61">
        <f t="shared" si="32"/>
        <v>583</v>
      </c>
      <c r="K587" s="77" t="str">
        <f t="shared" si="30"/>
        <v>Cu 1250 MCM</v>
      </c>
      <c r="L587" s="77" t="str">
        <f t="shared" si="31"/>
        <v>Cu 1250 MCM</v>
      </c>
      <c r="M587" s="165">
        <v>600</v>
      </c>
    </row>
    <row r="588" spans="10:13" x14ac:dyDescent="0.2">
      <c r="J588" s="61">
        <f t="shared" si="32"/>
        <v>584</v>
      </c>
      <c r="K588" s="77" t="str">
        <f t="shared" si="30"/>
        <v>Cu 1250 MCM</v>
      </c>
      <c r="L588" s="77" t="str">
        <f t="shared" si="31"/>
        <v>Cu 1250 MCM</v>
      </c>
      <c r="M588" s="165">
        <v>600</v>
      </c>
    </row>
    <row r="589" spans="10:13" x14ac:dyDescent="0.2">
      <c r="J589" s="61">
        <f t="shared" si="32"/>
        <v>585</v>
      </c>
      <c r="K589" s="77" t="str">
        <f t="shared" si="30"/>
        <v>Cu 1250 MCM</v>
      </c>
      <c r="L589" s="77" t="str">
        <f t="shared" si="31"/>
        <v>Cu 1250 MCM</v>
      </c>
      <c r="M589" s="165">
        <v>600</v>
      </c>
    </row>
    <row r="590" spans="10:13" x14ac:dyDescent="0.2">
      <c r="J590" s="61">
        <f t="shared" si="32"/>
        <v>586</v>
      </c>
      <c r="K590" s="77" t="str">
        <f t="shared" si="30"/>
        <v>Cu 1250 MCM</v>
      </c>
      <c r="L590" s="77" t="str">
        <f t="shared" si="31"/>
        <v>Cu 1250 MCM</v>
      </c>
      <c r="M590" s="165">
        <v>600</v>
      </c>
    </row>
    <row r="591" spans="10:13" x14ac:dyDescent="0.2">
      <c r="J591" s="61">
        <f t="shared" si="32"/>
        <v>587</v>
      </c>
      <c r="K591" s="77" t="str">
        <f t="shared" si="30"/>
        <v>Cu 1250 MCM</v>
      </c>
      <c r="L591" s="77" t="str">
        <f t="shared" si="31"/>
        <v>Cu 1250 MCM</v>
      </c>
      <c r="M591" s="165">
        <v>600</v>
      </c>
    </row>
    <row r="592" spans="10:13" x14ac:dyDescent="0.2">
      <c r="J592" s="61">
        <f t="shared" si="32"/>
        <v>588</v>
      </c>
      <c r="K592" s="77" t="str">
        <f t="shared" si="30"/>
        <v>Cu 1250 MCM</v>
      </c>
      <c r="L592" s="77" t="str">
        <f t="shared" si="31"/>
        <v>Cu 1250 MCM</v>
      </c>
      <c r="M592" s="165">
        <v>600</v>
      </c>
    </row>
    <row r="593" spans="10:13" x14ac:dyDescent="0.2">
      <c r="J593" s="61">
        <f t="shared" si="32"/>
        <v>589</v>
      </c>
      <c r="K593" s="77" t="str">
        <f t="shared" si="30"/>
        <v>Cu 1250 MCM</v>
      </c>
      <c r="L593" s="77" t="str">
        <f t="shared" si="31"/>
        <v>Cu 1250 MCM</v>
      </c>
      <c r="M593" s="165">
        <v>600</v>
      </c>
    </row>
    <row r="594" spans="10:13" x14ac:dyDescent="0.2">
      <c r="J594" s="61">
        <f t="shared" si="32"/>
        <v>590</v>
      </c>
      <c r="K594" s="77" t="str">
        <f t="shared" si="30"/>
        <v>Cu 1250 MCM</v>
      </c>
      <c r="L594" s="77" t="str">
        <f t="shared" si="31"/>
        <v>Cu 1250 MCM</v>
      </c>
      <c r="M594" s="165">
        <v>600</v>
      </c>
    </row>
    <row r="595" spans="10:13" x14ac:dyDescent="0.2">
      <c r="J595" s="61">
        <f t="shared" si="32"/>
        <v>591</v>
      </c>
      <c r="K595" s="77" t="str">
        <f t="shared" si="30"/>
        <v>Cu 1500 MCM</v>
      </c>
      <c r="L595" s="77" t="str">
        <f t="shared" si="31"/>
        <v>Cu 1500 MCM</v>
      </c>
      <c r="M595" s="61">
        <v>630</v>
      </c>
    </row>
    <row r="596" spans="10:13" x14ac:dyDescent="0.2">
      <c r="J596" s="61">
        <f t="shared" si="32"/>
        <v>592</v>
      </c>
      <c r="K596" s="77" t="str">
        <f t="shared" si="30"/>
        <v>Cu 1500 MCM</v>
      </c>
      <c r="L596" s="77" t="str">
        <f t="shared" si="31"/>
        <v>Cu 1500 MCM</v>
      </c>
      <c r="M596" s="61">
        <v>630</v>
      </c>
    </row>
    <row r="597" spans="10:13" x14ac:dyDescent="0.2">
      <c r="J597" s="61">
        <f t="shared" si="32"/>
        <v>593</v>
      </c>
      <c r="K597" s="77" t="str">
        <f t="shared" si="30"/>
        <v>Cu 1500 MCM</v>
      </c>
      <c r="L597" s="77" t="str">
        <f t="shared" si="31"/>
        <v>Cu 1500 MCM</v>
      </c>
      <c r="M597" s="61">
        <v>630</v>
      </c>
    </row>
    <row r="598" spans="10:13" x14ac:dyDescent="0.2">
      <c r="J598" s="61">
        <f t="shared" si="32"/>
        <v>594</v>
      </c>
      <c r="K598" s="77" t="str">
        <f t="shared" si="30"/>
        <v>Cu 1500 MCM</v>
      </c>
      <c r="L598" s="77" t="str">
        <f t="shared" si="31"/>
        <v>Cu 1500 MCM</v>
      </c>
      <c r="M598" s="61">
        <v>630</v>
      </c>
    </row>
    <row r="599" spans="10:13" x14ac:dyDescent="0.2">
      <c r="J599" s="61">
        <f t="shared" si="32"/>
        <v>595</v>
      </c>
      <c r="K599" s="77" t="str">
        <f t="shared" si="30"/>
        <v>Cu 1500 MCM</v>
      </c>
      <c r="L599" s="77" t="str">
        <f t="shared" si="31"/>
        <v>Cu 1500 MCM</v>
      </c>
      <c r="M599" s="61">
        <v>630</v>
      </c>
    </row>
    <row r="600" spans="10:13" x14ac:dyDescent="0.2">
      <c r="J600" s="61">
        <f t="shared" si="32"/>
        <v>596</v>
      </c>
      <c r="K600" s="77" t="str">
        <f t="shared" si="30"/>
        <v>Cu 1500 MCM</v>
      </c>
      <c r="L600" s="77" t="str">
        <f t="shared" si="31"/>
        <v>Cu 1500 MCM</v>
      </c>
      <c r="M600" s="61">
        <v>630</v>
      </c>
    </row>
    <row r="601" spans="10:13" x14ac:dyDescent="0.2">
      <c r="J601" s="61">
        <f t="shared" si="32"/>
        <v>597</v>
      </c>
      <c r="K601" s="77" t="str">
        <f t="shared" si="30"/>
        <v>Cu 1500 MCM</v>
      </c>
      <c r="L601" s="77" t="str">
        <f t="shared" si="31"/>
        <v>Cu 1500 MCM</v>
      </c>
      <c r="M601" s="61">
        <v>630</v>
      </c>
    </row>
    <row r="602" spans="10:13" x14ac:dyDescent="0.2">
      <c r="J602" s="61">
        <f t="shared" si="32"/>
        <v>598</v>
      </c>
      <c r="K602" s="77" t="str">
        <f t="shared" si="30"/>
        <v>Cu 1500 MCM</v>
      </c>
      <c r="L602" s="77" t="str">
        <f t="shared" si="31"/>
        <v>Cu 1500 MCM</v>
      </c>
      <c r="M602" s="61">
        <v>630</v>
      </c>
    </row>
    <row r="603" spans="10:13" x14ac:dyDescent="0.2">
      <c r="J603" s="61">
        <f t="shared" si="32"/>
        <v>599</v>
      </c>
      <c r="K603" s="77" t="str">
        <f t="shared" si="30"/>
        <v>Cu 1500 MCM</v>
      </c>
      <c r="L603" s="77" t="str">
        <f t="shared" si="31"/>
        <v>Cu 1500 MCM</v>
      </c>
      <c r="M603" s="61">
        <v>630</v>
      </c>
    </row>
    <row r="604" spans="10:13" x14ac:dyDescent="0.2">
      <c r="J604" s="61">
        <f t="shared" si="32"/>
        <v>600</v>
      </c>
      <c r="K604" s="77" t="str">
        <f t="shared" si="30"/>
        <v>Cu 1500 MCM</v>
      </c>
      <c r="L604" s="77" t="str">
        <f t="shared" si="31"/>
        <v>Cu 1500 MCM</v>
      </c>
      <c r="M604" s="61">
        <v>630</v>
      </c>
    </row>
    <row r="605" spans="10:13" x14ac:dyDescent="0.2">
      <c r="J605" s="61">
        <f t="shared" si="32"/>
        <v>601</v>
      </c>
      <c r="K605" s="77" t="str">
        <f t="shared" si="30"/>
        <v>Cu 1500 MCM</v>
      </c>
      <c r="L605" s="77" t="str">
        <f t="shared" si="31"/>
        <v>Cu 1500 MCM</v>
      </c>
      <c r="M605" s="61">
        <v>630</v>
      </c>
    </row>
    <row r="606" spans="10:13" x14ac:dyDescent="0.2">
      <c r="J606" s="61">
        <f t="shared" si="32"/>
        <v>602</v>
      </c>
      <c r="K606" s="77" t="str">
        <f t="shared" si="30"/>
        <v>Cu 1500 MCM</v>
      </c>
      <c r="L606" s="77" t="str">
        <f t="shared" si="31"/>
        <v>Cu 1500 MCM</v>
      </c>
      <c r="M606" s="61">
        <v>630</v>
      </c>
    </row>
    <row r="607" spans="10:13" x14ac:dyDescent="0.2">
      <c r="J607" s="61">
        <f t="shared" si="32"/>
        <v>603</v>
      </c>
      <c r="K607" s="77" t="str">
        <f t="shared" si="30"/>
        <v>Cu 1500 MCM</v>
      </c>
      <c r="L607" s="77" t="str">
        <f t="shared" si="31"/>
        <v>Cu 1500 MCM</v>
      </c>
      <c r="M607" s="61">
        <v>630</v>
      </c>
    </row>
    <row r="608" spans="10:13" x14ac:dyDescent="0.2">
      <c r="J608" s="61">
        <f t="shared" si="32"/>
        <v>604</v>
      </c>
      <c r="K608" s="77" t="str">
        <f t="shared" si="30"/>
        <v>Cu 1500 MCM</v>
      </c>
      <c r="L608" s="77" t="str">
        <f t="shared" si="31"/>
        <v>Cu 1500 MCM</v>
      </c>
      <c r="M608" s="61">
        <v>630</v>
      </c>
    </row>
    <row r="609" spans="10:13" x14ac:dyDescent="0.2">
      <c r="J609" s="61">
        <f t="shared" si="32"/>
        <v>605</v>
      </c>
      <c r="K609" s="77" t="str">
        <f t="shared" si="30"/>
        <v>Cu 1500 MCM</v>
      </c>
      <c r="L609" s="77" t="str">
        <f t="shared" si="31"/>
        <v>Cu 1500 MCM</v>
      </c>
      <c r="M609" s="61">
        <v>630</v>
      </c>
    </row>
    <row r="610" spans="10:13" x14ac:dyDescent="0.2">
      <c r="J610" s="61">
        <f t="shared" si="32"/>
        <v>606</v>
      </c>
      <c r="K610" s="77" t="str">
        <f t="shared" si="30"/>
        <v>Cu 1500 MCM</v>
      </c>
      <c r="L610" s="77" t="str">
        <f t="shared" si="31"/>
        <v>Cu 1500 MCM</v>
      </c>
      <c r="M610" s="61">
        <v>630</v>
      </c>
    </row>
    <row r="611" spans="10:13" x14ac:dyDescent="0.2">
      <c r="J611" s="61">
        <f t="shared" si="32"/>
        <v>607</v>
      </c>
      <c r="K611" s="77" t="str">
        <f t="shared" si="30"/>
        <v>Cu 1500 MCM</v>
      </c>
      <c r="L611" s="77" t="str">
        <f t="shared" si="31"/>
        <v>Cu 1500 MCM</v>
      </c>
      <c r="M611" s="61">
        <v>630</v>
      </c>
    </row>
    <row r="612" spans="10:13" x14ac:dyDescent="0.2">
      <c r="J612" s="61">
        <f t="shared" si="32"/>
        <v>608</v>
      </c>
      <c r="K612" s="77" t="str">
        <f t="shared" si="30"/>
        <v>Cu 1500 MCM</v>
      </c>
      <c r="L612" s="77" t="str">
        <f t="shared" si="31"/>
        <v>Cu 1500 MCM</v>
      </c>
      <c r="M612" s="61">
        <v>630</v>
      </c>
    </row>
    <row r="613" spans="10:13" x14ac:dyDescent="0.2">
      <c r="J613" s="61">
        <f t="shared" si="32"/>
        <v>609</v>
      </c>
      <c r="K613" s="77" t="str">
        <f t="shared" si="30"/>
        <v>Cu 1500 MCM</v>
      </c>
      <c r="L613" s="77" t="str">
        <f t="shared" si="31"/>
        <v>Cu 1500 MCM</v>
      </c>
      <c r="M613" s="61">
        <v>630</v>
      </c>
    </row>
    <row r="614" spans="10:13" x14ac:dyDescent="0.2">
      <c r="J614" s="61">
        <f t="shared" si="32"/>
        <v>610</v>
      </c>
      <c r="K614" s="77" t="str">
        <f t="shared" si="30"/>
        <v>Cu 1500 MCM</v>
      </c>
      <c r="L614" s="77" t="str">
        <f t="shared" si="31"/>
        <v>Cu 1500 MCM</v>
      </c>
      <c r="M614" s="61">
        <v>630</v>
      </c>
    </row>
    <row r="615" spans="10:13" x14ac:dyDescent="0.2">
      <c r="J615" s="61">
        <f t="shared" si="32"/>
        <v>611</v>
      </c>
      <c r="K615" s="77" t="str">
        <f t="shared" si="30"/>
        <v>Cu 1500 MCM</v>
      </c>
      <c r="L615" s="77" t="str">
        <f t="shared" si="31"/>
        <v>Cu 1500 MCM</v>
      </c>
      <c r="M615" s="61">
        <v>630</v>
      </c>
    </row>
    <row r="616" spans="10:13" x14ac:dyDescent="0.2">
      <c r="J616" s="61">
        <f t="shared" si="32"/>
        <v>612</v>
      </c>
      <c r="K616" s="77" t="str">
        <f t="shared" si="30"/>
        <v>Cu 1500 MCM</v>
      </c>
      <c r="L616" s="77" t="str">
        <f t="shared" si="31"/>
        <v>Cu 1500 MCM</v>
      </c>
      <c r="M616" s="61">
        <v>630</v>
      </c>
    </row>
    <row r="617" spans="10:13" x14ac:dyDescent="0.2">
      <c r="J617" s="61">
        <f t="shared" si="32"/>
        <v>613</v>
      </c>
      <c r="K617" s="77" t="str">
        <f t="shared" si="30"/>
        <v>Cu 1500 MCM</v>
      </c>
      <c r="L617" s="77" t="str">
        <f t="shared" si="31"/>
        <v>Cu 1500 MCM</v>
      </c>
      <c r="M617" s="61">
        <v>630</v>
      </c>
    </row>
    <row r="618" spans="10:13" x14ac:dyDescent="0.2">
      <c r="J618" s="61">
        <f t="shared" si="32"/>
        <v>614</v>
      </c>
      <c r="K618" s="77" t="str">
        <f t="shared" si="30"/>
        <v>Cu 1500 MCM</v>
      </c>
      <c r="L618" s="77" t="str">
        <f t="shared" si="31"/>
        <v>Cu 1500 MCM</v>
      </c>
      <c r="M618" s="61">
        <v>630</v>
      </c>
    </row>
    <row r="619" spans="10:13" x14ac:dyDescent="0.2">
      <c r="J619" s="61">
        <f t="shared" si="32"/>
        <v>615</v>
      </c>
      <c r="K619" s="77" t="str">
        <f t="shared" si="30"/>
        <v>Cu 1500 MCM</v>
      </c>
      <c r="L619" s="77" t="str">
        <f t="shared" si="31"/>
        <v>Cu 1500 MCM</v>
      </c>
      <c r="M619" s="61">
        <v>630</v>
      </c>
    </row>
    <row r="620" spans="10:13" x14ac:dyDescent="0.2">
      <c r="J620" s="61">
        <f t="shared" si="32"/>
        <v>616</v>
      </c>
      <c r="K620" s="77" t="str">
        <f t="shared" si="30"/>
        <v>Cu 1500 MCM</v>
      </c>
      <c r="L620" s="77" t="str">
        <f t="shared" si="31"/>
        <v>Cu 1500 MCM</v>
      </c>
      <c r="M620" s="61">
        <v>630</v>
      </c>
    </row>
    <row r="621" spans="10:13" x14ac:dyDescent="0.2">
      <c r="J621" s="61">
        <f t="shared" si="32"/>
        <v>617</v>
      </c>
      <c r="K621" s="77" t="str">
        <f t="shared" si="30"/>
        <v>Cu 1500 MCM</v>
      </c>
      <c r="L621" s="77" t="str">
        <f t="shared" si="31"/>
        <v>Cu 1500 MCM</v>
      </c>
      <c r="M621" s="61">
        <v>630</v>
      </c>
    </row>
    <row r="622" spans="10:13" x14ac:dyDescent="0.2">
      <c r="J622" s="61">
        <f t="shared" si="32"/>
        <v>618</v>
      </c>
      <c r="K622" s="77" t="str">
        <f t="shared" si="30"/>
        <v>Cu 1500 MCM</v>
      </c>
      <c r="L622" s="77" t="str">
        <f t="shared" si="31"/>
        <v>Cu 1500 MCM</v>
      </c>
      <c r="M622" s="61">
        <v>630</v>
      </c>
    </row>
    <row r="623" spans="10:13" x14ac:dyDescent="0.2">
      <c r="J623" s="61">
        <f t="shared" si="32"/>
        <v>619</v>
      </c>
      <c r="K623" s="77" t="str">
        <f t="shared" si="30"/>
        <v>Cu 1500 MCM</v>
      </c>
      <c r="L623" s="77" t="str">
        <f t="shared" si="31"/>
        <v>Cu 1500 MCM</v>
      </c>
      <c r="M623" s="61">
        <v>630</v>
      </c>
    </row>
    <row r="624" spans="10:13" x14ac:dyDescent="0.2">
      <c r="J624" s="61">
        <f t="shared" si="32"/>
        <v>620</v>
      </c>
      <c r="K624" s="77" t="str">
        <f t="shared" si="30"/>
        <v>Cu 1500 MCM</v>
      </c>
      <c r="L624" s="77" t="str">
        <f t="shared" si="31"/>
        <v>Cu 1500 MCM</v>
      </c>
      <c r="M624" s="61">
        <v>630</v>
      </c>
    </row>
    <row r="625" spans="10:13" x14ac:dyDescent="0.2">
      <c r="J625" s="61">
        <f t="shared" si="32"/>
        <v>621</v>
      </c>
      <c r="K625" s="77" t="str">
        <f t="shared" si="30"/>
        <v>Cu 1500 MCM</v>
      </c>
      <c r="L625" s="77" t="str">
        <f t="shared" si="31"/>
        <v>Cu 1500 MCM</v>
      </c>
      <c r="M625" s="61">
        <v>630</v>
      </c>
    </row>
    <row r="626" spans="10:13" x14ac:dyDescent="0.2">
      <c r="J626" s="61">
        <f t="shared" si="32"/>
        <v>622</v>
      </c>
      <c r="K626" s="77" t="str">
        <f t="shared" si="30"/>
        <v>Cu 1500 MCM</v>
      </c>
      <c r="L626" s="77" t="str">
        <f t="shared" si="31"/>
        <v>Cu 1500 MCM</v>
      </c>
      <c r="M626" s="61">
        <v>630</v>
      </c>
    </row>
    <row r="627" spans="10:13" x14ac:dyDescent="0.2">
      <c r="J627" s="61">
        <f t="shared" si="32"/>
        <v>623</v>
      </c>
      <c r="K627" s="77" t="str">
        <f t="shared" si="30"/>
        <v>Cu 1500 MCM</v>
      </c>
      <c r="L627" s="77" t="str">
        <f t="shared" si="31"/>
        <v>Cu 1500 MCM</v>
      </c>
      <c r="M627" s="61">
        <v>630</v>
      </c>
    </row>
    <row r="628" spans="10:13" x14ac:dyDescent="0.2">
      <c r="J628" s="61">
        <f t="shared" si="32"/>
        <v>624</v>
      </c>
      <c r="K628" s="77" t="str">
        <f t="shared" si="30"/>
        <v>Cu 1500 MCM</v>
      </c>
      <c r="L628" s="77" t="str">
        <f t="shared" si="31"/>
        <v>Cu 1500 MCM</v>
      </c>
      <c r="M628" s="61">
        <v>630</v>
      </c>
    </row>
    <row r="629" spans="10:13" x14ac:dyDescent="0.2">
      <c r="J629" s="61">
        <f t="shared" si="32"/>
        <v>625</v>
      </c>
      <c r="K629" s="77" t="str">
        <f t="shared" si="30"/>
        <v>Cu 1500 MCM</v>
      </c>
      <c r="L629" s="77" t="str">
        <f t="shared" si="31"/>
        <v>Cu 1500 MCM</v>
      </c>
      <c r="M629" s="61">
        <v>630</v>
      </c>
    </row>
    <row r="630" spans="10:13" x14ac:dyDescent="0.2">
      <c r="J630" s="61">
        <f t="shared" si="32"/>
        <v>626</v>
      </c>
      <c r="K630" s="77" t="str">
        <f t="shared" si="30"/>
        <v>Cu 1750 MCM</v>
      </c>
      <c r="L630" s="77" t="str">
        <f t="shared" si="31"/>
        <v>Cu 1750 MCM</v>
      </c>
      <c r="M630" s="61">
        <v>630</v>
      </c>
    </row>
    <row r="631" spans="10:13" x14ac:dyDescent="0.2">
      <c r="J631" s="61">
        <f t="shared" si="32"/>
        <v>627</v>
      </c>
      <c r="K631" s="77" t="str">
        <f t="shared" si="30"/>
        <v>Cu 1750 MCM</v>
      </c>
      <c r="L631" s="77" t="str">
        <f t="shared" si="31"/>
        <v>Cu 1750 MCM</v>
      </c>
      <c r="M631" s="61">
        <v>630</v>
      </c>
    </row>
    <row r="632" spans="10:13" x14ac:dyDescent="0.2">
      <c r="J632" s="61">
        <f t="shared" si="32"/>
        <v>628</v>
      </c>
      <c r="K632" s="77" t="str">
        <f t="shared" si="30"/>
        <v>Cu 1750 MCM</v>
      </c>
      <c r="L632" s="77" t="str">
        <f t="shared" si="31"/>
        <v>Cu 1750 MCM</v>
      </c>
      <c r="M632" s="61">
        <v>630</v>
      </c>
    </row>
    <row r="633" spans="10:13" x14ac:dyDescent="0.2">
      <c r="J633" s="61">
        <f t="shared" si="32"/>
        <v>629</v>
      </c>
      <c r="K633" s="77" t="str">
        <f t="shared" si="30"/>
        <v>Cu 1750 MCM</v>
      </c>
      <c r="L633" s="77" t="str">
        <f t="shared" si="31"/>
        <v>Cu 1750 MCM</v>
      </c>
      <c r="M633" s="61">
        <v>630</v>
      </c>
    </row>
    <row r="634" spans="10:13" x14ac:dyDescent="0.2">
      <c r="J634" s="61">
        <f t="shared" si="32"/>
        <v>630</v>
      </c>
      <c r="K634" s="77" t="str">
        <f t="shared" si="30"/>
        <v>Cu 1750 MCM</v>
      </c>
      <c r="L634" s="77" t="str">
        <f t="shared" si="31"/>
        <v>Cu 1750 MCM</v>
      </c>
      <c r="M634" s="61">
        <v>630</v>
      </c>
    </row>
    <row r="635" spans="10:13" x14ac:dyDescent="0.2">
      <c r="J635" s="61">
        <f t="shared" si="32"/>
        <v>631</v>
      </c>
      <c r="K635" s="77" t="str">
        <f t="shared" si="30"/>
        <v>Cu 1750 MCM</v>
      </c>
      <c r="L635" s="77" t="str">
        <f t="shared" si="31"/>
        <v>Cu 1750 MCM</v>
      </c>
      <c r="M635" s="61">
        <v>630</v>
      </c>
    </row>
    <row r="636" spans="10:13" x14ac:dyDescent="0.2">
      <c r="J636" s="61">
        <f t="shared" si="32"/>
        <v>632</v>
      </c>
      <c r="K636" s="77" t="str">
        <f t="shared" si="30"/>
        <v>Cu 1750 MCM</v>
      </c>
      <c r="L636" s="77" t="str">
        <f t="shared" si="31"/>
        <v>Cu 1750 MCM</v>
      </c>
      <c r="M636" s="61">
        <v>630</v>
      </c>
    </row>
    <row r="637" spans="10:13" x14ac:dyDescent="0.2">
      <c r="J637" s="61">
        <f t="shared" si="32"/>
        <v>633</v>
      </c>
      <c r="K637" s="77" t="str">
        <f t="shared" si="30"/>
        <v>Cu 1750 MCM</v>
      </c>
      <c r="L637" s="77" t="str">
        <f t="shared" si="31"/>
        <v>Cu 1750 MCM</v>
      </c>
      <c r="M637" s="61">
        <v>630</v>
      </c>
    </row>
    <row r="638" spans="10:13" x14ac:dyDescent="0.2">
      <c r="J638" s="61">
        <f t="shared" si="32"/>
        <v>634</v>
      </c>
      <c r="K638" s="77" t="str">
        <f t="shared" si="30"/>
        <v>Cu 1750 MCM</v>
      </c>
      <c r="L638" s="77" t="str">
        <f t="shared" si="31"/>
        <v>Cu 1750 MCM</v>
      </c>
      <c r="M638" s="61">
        <v>630</v>
      </c>
    </row>
    <row r="639" spans="10:13" x14ac:dyDescent="0.2">
      <c r="J639" s="61">
        <f t="shared" si="32"/>
        <v>635</v>
      </c>
      <c r="K639" s="77" t="str">
        <f t="shared" si="30"/>
        <v>Cu 1750 MCM</v>
      </c>
      <c r="L639" s="77" t="str">
        <f t="shared" si="31"/>
        <v>Cu 1750 MCM</v>
      </c>
      <c r="M639" s="61">
        <v>630</v>
      </c>
    </row>
    <row r="640" spans="10:13" x14ac:dyDescent="0.2">
      <c r="J640" s="61">
        <f t="shared" si="32"/>
        <v>636</v>
      </c>
      <c r="K640" s="77" t="str">
        <f t="shared" si="30"/>
        <v>Cu 1750 MCM</v>
      </c>
      <c r="L640" s="77" t="str">
        <f t="shared" si="31"/>
        <v>Cu 1750 MCM</v>
      </c>
      <c r="M640" s="61">
        <v>630</v>
      </c>
    </row>
    <row r="641" spans="10:13" x14ac:dyDescent="0.2">
      <c r="J641" s="61">
        <f t="shared" si="32"/>
        <v>637</v>
      </c>
      <c r="K641" s="77" t="str">
        <f t="shared" si="30"/>
        <v>Cu 1750 MCM</v>
      </c>
      <c r="L641" s="77" t="str">
        <f t="shared" si="31"/>
        <v>Cu 1750 MCM</v>
      </c>
      <c r="M641" s="61">
        <v>630</v>
      </c>
    </row>
    <row r="642" spans="10:13" x14ac:dyDescent="0.2">
      <c r="J642" s="61">
        <f t="shared" si="32"/>
        <v>638</v>
      </c>
      <c r="K642" s="77" t="str">
        <f t="shared" si="30"/>
        <v>Cu 1750 MCM</v>
      </c>
      <c r="L642" s="77" t="str">
        <f t="shared" si="31"/>
        <v>Cu 1750 MCM</v>
      </c>
      <c r="M642" s="61">
        <v>630</v>
      </c>
    </row>
    <row r="643" spans="10:13" x14ac:dyDescent="0.2">
      <c r="J643" s="61">
        <f t="shared" si="32"/>
        <v>639</v>
      </c>
      <c r="K643" s="77" t="str">
        <f t="shared" si="30"/>
        <v>Cu 1750 MCM</v>
      </c>
      <c r="L643" s="77" t="str">
        <f t="shared" si="31"/>
        <v>Cu 1750 MCM</v>
      </c>
      <c r="M643" s="61">
        <v>630</v>
      </c>
    </row>
    <row r="644" spans="10:13" x14ac:dyDescent="0.2">
      <c r="J644" s="61">
        <f t="shared" si="32"/>
        <v>640</v>
      </c>
      <c r="K644" s="77" t="str">
        <f t="shared" si="30"/>
        <v>Cu 1750 MCM</v>
      </c>
      <c r="L644" s="77" t="str">
        <f t="shared" si="31"/>
        <v>Cu 1750 MCM</v>
      </c>
      <c r="M644" s="61">
        <v>630</v>
      </c>
    </row>
    <row r="645" spans="10:13" x14ac:dyDescent="0.2">
      <c r="J645" s="61">
        <f t="shared" si="32"/>
        <v>641</v>
      </c>
      <c r="K645" s="77" t="str">
        <f t="shared" ref="K645:K669" si="33">IFERROR(VLOOKUP(J645,$G$4:$H$32,2,FALSE),K646)</f>
        <v>Cu 1750 MCM</v>
      </c>
      <c r="L645" s="77" t="str">
        <f t="shared" ref="L645:L669" si="34">IFERROR(VLOOKUP(J645,$G$4:$H$32,2,FALSE),K646)</f>
        <v>Cu 1750 MCM</v>
      </c>
      <c r="M645" s="61">
        <v>630</v>
      </c>
    </row>
    <row r="646" spans="10:13" x14ac:dyDescent="0.2">
      <c r="J646" s="61">
        <f t="shared" si="32"/>
        <v>642</v>
      </c>
      <c r="K646" s="77" t="str">
        <f t="shared" si="33"/>
        <v>Cu 1750 MCM</v>
      </c>
      <c r="L646" s="77" t="str">
        <f t="shared" si="34"/>
        <v>Cu 1750 MCM</v>
      </c>
      <c r="M646" s="61">
        <v>630</v>
      </c>
    </row>
    <row r="647" spans="10:13" x14ac:dyDescent="0.2">
      <c r="J647" s="61">
        <f t="shared" ref="J647:J659" si="35">J646+1</f>
        <v>643</v>
      </c>
      <c r="K647" s="77" t="str">
        <f t="shared" si="33"/>
        <v>Cu 1750 MCM</v>
      </c>
      <c r="L647" s="77" t="str">
        <f t="shared" si="34"/>
        <v>Cu 1750 MCM</v>
      </c>
      <c r="M647" s="61">
        <v>630</v>
      </c>
    </row>
    <row r="648" spans="10:13" x14ac:dyDescent="0.2">
      <c r="J648" s="61">
        <f t="shared" si="35"/>
        <v>644</v>
      </c>
      <c r="K648" s="77" t="str">
        <f t="shared" si="33"/>
        <v>Cu 1750 MCM</v>
      </c>
      <c r="L648" s="77" t="str">
        <f t="shared" si="34"/>
        <v>Cu 1750 MCM</v>
      </c>
      <c r="M648" s="61">
        <v>630</v>
      </c>
    </row>
    <row r="649" spans="10:13" x14ac:dyDescent="0.2">
      <c r="J649" s="61">
        <f t="shared" si="35"/>
        <v>645</v>
      </c>
      <c r="K649" s="77" t="str">
        <f t="shared" si="33"/>
        <v>Cu 1750 MCM</v>
      </c>
      <c r="L649" s="77" t="str">
        <f t="shared" si="34"/>
        <v>Cu 1750 MCM</v>
      </c>
      <c r="M649" s="61">
        <v>630</v>
      </c>
    </row>
    <row r="650" spans="10:13" x14ac:dyDescent="0.2">
      <c r="J650" s="61">
        <f t="shared" si="35"/>
        <v>646</v>
      </c>
      <c r="K650" s="77" t="str">
        <f t="shared" si="33"/>
        <v>Cu 1750 MCM</v>
      </c>
      <c r="L650" s="77" t="str">
        <f t="shared" si="34"/>
        <v>Cu 1750 MCM</v>
      </c>
      <c r="M650" s="61">
        <v>630</v>
      </c>
    </row>
    <row r="651" spans="10:13" x14ac:dyDescent="0.2">
      <c r="J651" s="61">
        <f t="shared" si="35"/>
        <v>647</v>
      </c>
      <c r="K651" s="77" t="str">
        <f t="shared" si="33"/>
        <v>Cu 1750 MCM</v>
      </c>
      <c r="L651" s="77" t="str">
        <f t="shared" si="34"/>
        <v>Cu 1750 MCM</v>
      </c>
      <c r="M651" s="61">
        <v>630</v>
      </c>
    </row>
    <row r="652" spans="10:13" x14ac:dyDescent="0.2">
      <c r="J652" s="61">
        <f t="shared" si="35"/>
        <v>648</v>
      </c>
      <c r="K652" s="77" t="str">
        <f t="shared" si="33"/>
        <v>Cu 1750 MCM</v>
      </c>
      <c r="L652" s="77" t="str">
        <f t="shared" si="34"/>
        <v>Cu 1750 MCM</v>
      </c>
      <c r="M652" s="61">
        <v>630</v>
      </c>
    </row>
    <row r="653" spans="10:13" x14ac:dyDescent="0.2">
      <c r="J653" s="61">
        <f t="shared" si="35"/>
        <v>649</v>
      </c>
      <c r="K653" s="77" t="str">
        <f t="shared" si="33"/>
        <v>Cu 1750 MCM</v>
      </c>
      <c r="L653" s="77" t="str">
        <f t="shared" si="34"/>
        <v>Cu 1750 MCM</v>
      </c>
      <c r="M653" s="61">
        <v>630</v>
      </c>
    </row>
    <row r="654" spans="10:13" x14ac:dyDescent="0.2">
      <c r="J654" s="61">
        <f t="shared" si="35"/>
        <v>650</v>
      </c>
      <c r="K654" s="77" t="str">
        <f t="shared" si="33"/>
        <v>Cu 1750 MCM</v>
      </c>
      <c r="L654" s="77" t="str">
        <f t="shared" si="34"/>
        <v>Cu 1750 MCM</v>
      </c>
      <c r="M654" s="61">
        <v>630</v>
      </c>
    </row>
    <row r="655" spans="10:13" x14ac:dyDescent="0.2">
      <c r="J655" s="61">
        <f t="shared" si="35"/>
        <v>651</v>
      </c>
      <c r="K655" s="77" t="str">
        <f t="shared" si="33"/>
        <v>Cu 2000 MCM</v>
      </c>
      <c r="L655" s="77" t="str">
        <f t="shared" si="34"/>
        <v>Cu 2000 MCM</v>
      </c>
      <c r="M655" s="61">
        <v>630</v>
      </c>
    </row>
    <row r="656" spans="10:13" x14ac:dyDescent="0.2">
      <c r="J656" s="61">
        <f t="shared" si="35"/>
        <v>652</v>
      </c>
      <c r="K656" s="77" t="str">
        <f t="shared" si="33"/>
        <v>Cu 2000 MCM</v>
      </c>
      <c r="L656" s="77" t="str">
        <f t="shared" si="34"/>
        <v>Cu 2000 MCM</v>
      </c>
      <c r="M656" s="61">
        <v>630</v>
      </c>
    </row>
    <row r="657" spans="10:13" x14ac:dyDescent="0.2">
      <c r="J657" s="61">
        <f t="shared" si="35"/>
        <v>653</v>
      </c>
      <c r="K657" s="77" t="str">
        <f t="shared" si="33"/>
        <v>Cu 2000 MCM</v>
      </c>
      <c r="L657" s="77" t="str">
        <f t="shared" si="34"/>
        <v>Cu 2000 MCM</v>
      </c>
      <c r="M657" s="61">
        <v>630</v>
      </c>
    </row>
    <row r="658" spans="10:13" x14ac:dyDescent="0.2">
      <c r="J658" s="61">
        <f t="shared" si="35"/>
        <v>654</v>
      </c>
      <c r="K658" s="77" t="str">
        <f t="shared" si="33"/>
        <v>Cu 2000 MCM</v>
      </c>
      <c r="L658" s="77" t="str">
        <f t="shared" si="34"/>
        <v>Cu 2000 MCM</v>
      </c>
      <c r="M658" s="61">
        <v>630</v>
      </c>
    </row>
    <row r="659" spans="10:13" x14ac:dyDescent="0.2">
      <c r="J659" s="61">
        <f t="shared" si="35"/>
        <v>655</v>
      </c>
      <c r="K659" s="77" t="str">
        <f t="shared" si="33"/>
        <v>Cu 2000 MCM</v>
      </c>
      <c r="L659" s="77" t="str">
        <f t="shared" si="34"/>
        <v>Cu 2000 MCM</v>
      </c>
      <c r="M659" s="61">
        <v>630</v>
      </c>
    </row>
    <row r="660" spans="10:13" x14ac:dyDescent="0.2">
      <c r="J660" s="61">
        <f t="shared" ref="J660:J669" si="36">J659+1</f>
        <v>656</v>
      </c>
      <c r="K660" s="77" t="str">
        <f t="shared" si="33"/>
        <v>Cu 2000 MCM</v>
      </c>
      <c r="L660" s="77" t="str">
        <f t="shared" si="34"/>
        <v>Cu 2000 MCM</v>
      </c>
      <c r="M660" s="61">
        <v>630</v>
      </c>
    </row>
    <row r="661" spans="10:13" x14ac:dyDescent="0.2">
      <c r="J661" s="61">
        <f t="shared" si="36"/>
        <v>657</v>
      </c>
      <c r="K661" s="77" t="str">
        <f t="shared" si="33"/>
        <v>Cu 2000 MCM</v>
      </c>
      <c r="L661" s="77" t="str">
        <f t="shared" si="34"/>
        <v>Cu 2000 MCM</v>
      </c>
      <c r="M661" s="61">
        <v>630</v>
      </c>
    </row>
    <row r="662" spans="10:13" x14ac:dyDescent="0.2">
      <c r="J662" s="61">
        <f t="shared" si="36"/>
        <v>658</v>
      </c>
      <c r="K662" s="77" t="str">
        <f t="shared" si="33"/>
        <v>Cu 2000 MCM</v>
      </c>
      <c r="L662" s="77" t="str">
        <f t="shared" si="34"/>
        <v>Cu 2000 MCM</v>
      </c>
      <c r="M662" s="61">
        <v>630</v>
      </c>
    </row>
    <row r="663" spans="10:13" x14ac:dyDescent="0.2">
      <c r="J663" s="61">
        <f t="shared" si="36"/>
        <v>659</v>
      </c>
      <c r="K663" s="77" t="str">
        <f t="shared" si="33"/>
        <v>Cu 2000 MCM</v>
      </c>
      <c r="L663" s="77" t="str">
        <f t="shared" si="34"/>
        <v>Cu 2000 MCM</v>
      </c>
      <c r="M663" s="61">
        <v>630</v>
      </c>
    </row>
    <row r="664" spans="10:13" x14ac:dyDescent="0.2">
      <c r="J664" s="61">
        <f t="shared" si="36"/>
        <v>660</v>
      </c>
      <c r="K664" s="77" t="str">
        <f t="shared" si="33"/>
        <v>Cu 2000 MCM</v>
      </c>
      <c r="L664" s="77" t="str">
        <f t="shared" si="34"/>
        <v>Cu 2000 MCM</v>
      </c>
      <c r="M664" s="61">
        <v>630</v>
      </c>
    </row>
    <row r="665" spans="10:13" x14ac:dyDescent="0.2">
      <c r="J665" s="61">
        <f t="shared" si="36"/>
        <v>661</v>
      </c>
      <c r="K665" s="77" t="str">
        <f t="shared" si="33"/>
        <v>Cu 2000 MCM</v>
      </c>
      <c r="L665" s="77" t="str">
        <f t="shared" si="34"/>
        <v>Cu 2000 MCM</v>
      </c>
      <c r="M665" s="61">
        <v>630</v>
      </c>
    </row>
    <row r="666" spans="10:13" x14ac:dyDescent="0.2">
      <c r="J666" s="61">
        <f t="shared" si="36"/>
        <v>662</v>
      </c>
      <c r="K666" s="77" t="str">
        <f t="shared" si="33"/>
        <v>Cu 2000 MCM</v>
      </c>
      <c r="L666" s="77" t="str">
        <f t="shared" si="34"/>
        <v>Cu 2000 MCM</v>
      </c>
      <c r="M666" s="61">
        <v>630</v>
      </c>
    </row>
    <row r="667" spans="10:13" x14ac:dyDescent="0.2">
      <c r="J667" s="61">
        <f t="shared" si="36"/>
        <v>663</v>
      </c>
      <c r="K667" s="77" t="str">
        <f t="shared" si="33"/>
        <v>Cu 2000 MCM</v>
      </c>
      <c r="L667" s="77" t="str">
        <f t="shared" si="34"/>
        <v>Cu 2000 MCM</v>
      </c>
      <c r="M667" s="61">
        <v>630</v>
      </c>
    </row>
    <row r="668" spans="10:13" x14ac:dyDescent="0.2">
      <c r="J668" s="61">
        <f t="shared" si="36"/>
        <v>664</v>
      </c>
      <c r="K668" s="77" t="str">
        <f t="shared" si="33"/>
        <v>Cu 2000 MCM</v>
      </c>
      <c r="L668" s="77" t="str">
        <f t="shared" si="34"/>
        <v>Cu 2000 MCM</v>
      </c>
      <c r="M668" s="61">
        <v>630</v>
      </c>
    </row>
    <row r="669" spans="10:13" x14ac:dyDescent="0.2">
      <c r="J669" s="62">
        <f t="shared" si="36"/>
        <v>665</v>
      </c>
      <c r="K669" s="78" t="str">
        <f t="shared" si="33"/>
        <v>Cu 2000 MCM</v>
      </c>
      <c r="L669" s="78" t="str">
        <f t="shared" si="34"/>
        <v>Cu 2000 MCM</v>
      </c>
      <c r="M669" s="62">
        <v>630</v>
      </c>
    </row>
  </sheetData>
  <mergeCells count="1">
    <mergeCell ref="F2:H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"/>
  <sheetViews>
    <sheetView showGridLines="0" workbookViewId="0">
      <selection activeCell="B1" sqref="B1"/>
    </sheetView>
  </sheetViews>
  <sheetFormatPr baseColWidth="10" defaultRowHeight="12.75" x14ac:dyDescent="0.2"/>
  <cols>
    <col min="1" max="1" width="4.7109375" customWidth="1"/>
  </cols>
  <sheetData>
    <row r="1" spans="2:2" x14ac:dyDescent="0.2">
      <c r="B1" s="54" t="s">
        <v>125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G8"/>
  <sheetViews>
    <sheetView showGridLines="0" workbookViewId="0">
      <selection activeCell="E13" sqref="E13"/>
    </sheetView>
  </sheetViews>
  <sheetFormatPr baseColWidth="10" defaultRowHeight="12.75" x14ac:dyDescent="0.2"/>
  <cols>
    <col min="1" max="1" width="4.7109375" customWidth="1"/>
    <col min="2" max="7" width="8.7109375" customWidth="1"/>
  </cols>
  <sheetData>
    <row r="3" spans="2:7" x14ac:dyDescent="0.2">
      <c r="B3" s="174" t="s">
        <v>126</v>
      </c>
      <c r="C3" s="174"/>
      <c r="D3" s="174"/>
      <c r="E3" s="174"/>
      <c r="F3" s="174"/>
      <c r="G3" s="174"/>
    </row>
    <row r="4" spans="2:7" x14ac:dyDescent="0.2">
      <c r="B4" s="144" t="s">
        <v>127</v>
      </c>
      <c r="C4" s="145" t="s">
        <v>86</v>
      </c>
      <c r="D4" s="145" t="s">
        <v>87</v>
      </c>
      <c r="E4" s="145" t="s">
        <v>88</v>
      </c>
      <c r="F4" s="145" t="s">
        <v>89</v>
      </c>
      <c r="G4" s="145" t="s">
        <v>90</v>
      </c>
    </row>
    <row r="5" spans="2:7" x14ac:dyDescent="0.2">
      <c r="B5" s="146">
        <v>1</v>
      </c>
      <c r="C5" s="147">
        <f>IF('Capacidad_&amp;_Regulación'!$H$3="SB",1,8)</f>
        <v>1</v>
      </c>
      <c r="D5" s="147">
        <f>IF('Capacidad_&amp;_Regulación'!$H$3="SB",1,8)</f>
        <v>1</v>
      </c>
      <c r="E5" s="147">
        <f>IF('Capacidad_&amp;_Regulación'!$H$3="SB",1,8)</f>
        <v>1</v>
      </c>
      <c r="F5" s="146">
        <v>1</v>
      </c>
      <c r="G5" s="146">
        <v>1</v>
      </c>
    </row>
    <row r="6" spans="2:7" x14ac:dyDescent="0.2">
      <c r="B6" s="146">
        <v>2</v>
      </c>
      <c r="C6" s="147">
        <f>IF('Capacidad_&amp;_Regulación'!$H$3="SB",1,8)</f>
        <v>1</v>
      </c>
      <c r="D6" s="147">
        <f>IF('Capacidad_&amp;_Regulación'!$H$3="SB",1,8)</f>
        <v>1</v>
      </c>
      <c r="E6" s="147">
        <f>IF('Capacidad_&amp;_Regulación'!$H$3="SB",1,8)</f>
        <v>1</v>
      </c>
      <c r="F6" s="146">
        <v>1</v>
      </c>
      <c r="G6" s="146">
        <v>1</v>
      </c>
    </row>
    <row r="7" spans="2:7" x14ac:dyDescent="0.2">
      <c r="B7" s="146">
        <v>3</v>
      </c>
      <c r="C7" s="147">
        <f>IF('Capacidad_&amp;_Regulación'!$H$3="SB",1,8)</f>
        <v>1</v>
      </c>
      <c r="D7" s="147">
        <f>IF('Capacidad_&amp;_Regulación'!$H$3="SB",1,8)</f>
        <v>1</v>
      </c>
      <c r="E7" s="147">
        <f>IF('Capacidad_&amp;_Regulación'!$H$3="SB",1,8)</f>
        <v>1</v>
      </c>
      <c r="F7" s="146">
        <v>1</v>
      </c>
      <c r="G7" s="146">
        <v>1</v>
      </c>
    </row>
    <row r="8" spans="2:7" ht="14.25" x14ac:dyDescent="0.2">
      <c r="B8" s="148">
        <v>1</v>
      </c>
      <c r="C8" s="148">
        <v>2</v>
      </c>
      <c r="D8" s="148">
        <v>3</v>
      </c>
      <c r="E8" s="148">
        <v>4</v>
      </c>
      <c r="F8" s="148">
        <v>5</v>
      </c>
      <c r="G8" s="148">
        <v>6</v>
      </c>
    </row>
  </sheetData>
  <mergeCells count="1">
    <mergeCell ref="B3:G3"/>
  </mergeCells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85" workbookViewId="0">
      <selection activeCell="G24" sqref="G24"/>
    </sheetView>
  </sheetViews>
  <sheetFormatPr baseColWidth="10" defaultRowHeight="12.75" x14ac:dyDescent="0.2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H4989"/>
  <sheetViews>
    <sheetView showGridLines="0" showZeros="0" tabSelected="1" zoomScale="90" zoomScaleNormal="90" workbookViewId="0">
      <pane ySplit="4" topLeftCell="A5" activePane="bottomLeft" state="frozen"/>
      <selection activeCell="A10" sqref="A10"/>
      <selection pane="bottomLeft" activeCell="W27" sqref="W27"/>
    </sheetView>
  </sheetViews>
  <sheetFormatPr baseColWidth="10" defaultColWidth="9.28515625" defaultRowHeight="12.75" x14ac:dyDescent="0.2"/>
  <cols>
    <col min="1" max="1" width="15.140625" style="1" customWidth="1"/>
    <col min="2" max="2" width="16.140625" style="1" customWidth="1"/>
    <col min="3" max="4" width="4.7109375" style="1" customWidth="1"/>
    <col min="5" max="5" width="5.28515625" style="1" bestFit="1" customWidth="1"/>
    <col min="6" max="6" width="8.7109375" style="1" customWidth="1"/>
    <col min="7" max="7" width="8.140625" style="1" customWidth="1"/>
    <col min="8" max="8" width="6" style="1" bestFit="1" customWidth="1"/>
    <col min="9" max="9" width="4.140625" style="1" bestFit="1" customWidth="1"/>
    <col min="10" max="10" width="18.5703125" style="1" customWidth="1"/>
    <col min="11" max="11" width="10.42578125" style="1" bestFit="1" customWidth="1"/>
    <col min="12" max="12" width="6.7109375" style="4" customWidth="1"/>
    <col min="13" max="13" width="12.7109375" style="5" customWidth="1"/>
    <col min="14" max="14" width="8" style="1" bestFit="1" customWidth="1"/>
    <col min="15" max="15" width="14.7109375" style="1" customWidth="1"/>
    <col min="16" max="16" width="9" style="1" bestFit="1" customWidth="1"/>
    <col min="17" max="17" width="8.85546875" style="1" bestFit="1" customWidth="1"/>
    <col min="18" max="18" width="13.42578125" style="1" customWidth="1"/>
    <col min="19" max="20" width="8.7109375" style="1" customWidth="1"/>
    <col min="21" max="21" width="8.7109375" style="6" customWidth="1"/>
    <col min="22" max="22" width="8.7109375" style="1" customWidth="1"/>
    <col min="23" max="23" width="7.28515625" style="1" customWidth="1"/>
    <col min="24" max="24" width="8" style="1" bestFit="1" customWidth="1"/>
    <col min="25" max="25" width="9.7109375" style="2" customWidth="1"/>
    <col min="26" max="26" width="8.7109375" style="2" customWidth="1"/>
    <col min="27" max="27" width="9.28515625" style="3"/>
    <col min="28" max="28" width="11.28515625" style="58" bestFit="1" customWidth="1"/>
    <col min="29" max="34" width="9.28515625" style="58"/>
    <col min="35" max="16384" width="9.28515625" style="3"/>
  </cols>
  <sheetData>
    <row r="1" spans="1:34" ht="12.75" customHeight="1" x14ac:dyDescent="0.2">
      <c r="A1" s="7" t="s">
        <v>1</v>
      </c>
      <c r="B1" s="189" t="s">
        <v>166</v>
      </c>
      <c r="C1" s="189"/>
      <c r="D1" s="189"/>
      <c r="E1" s="189"/>
      <c r="F1" s="189"/>
      <c r="G1" s="189"/>
      <c r="H1" s="189"/>
      <c r="I1" s="189"/>
      <c r="J1" s="8" t="s">
        <v>2</v>
      </c>
      <c r="K1" s="190">
        <v>1</v>
      </c>
      <c r="L1" s="191"/>
      <c r="M1" s="192" t="s">
        <v>3</v>
      </c>
      <c r="N1" s="193"/>
      <c r="O1" s="9" t="s">
        <v>49</v>
      </c>
      <c r="P1" s="10" t="s">
        <v>4</v>
      </c>
      <c r="Q1" s="194" t="s">
        <v>167</v>
      </c>
      <c r="R1" s="194"/>
      <c r="S1" s="194"/>
      <c r="T1" s="11" t="s">
        <v>5</v>
      </c>
      <c r="U1" s="188">
        <f ca="1">TODAY()</f>
        <v>44207</v>
      </c>
      <c r="V1" s="188"/>
      <c r="W1" s="188"/>
      <c r="X1" s="188"/>
      <c r="Y1" s="12" t="s">
        <v>6</v>
      </c>
      <c r="Z1" s="9" t="s">
        <v>168</v>
      </c>
      <c r="AB1" s="170"/>
    </row>
    <row r="2" spans="1:34" ht="12.75" customHeight="1" x14ac:dyDescent="0.2">
      <c r="A2" s="201" t="s">
        <v>7</v>
      </c>
      <c r="B2" s="202"/>
      <c r="C2" s="202"/>
      <c r="D2" s="202"/>
      <c r="E2" s="202"/>
      <c r="F2" s="203" t="s">
        <v>8</v>
      </c>
      <c r="G2" s="204"/>
      <c r="H2" s="204"/>
      <c r="I2" s="204"/>
      <c r="J2" s="204"/>
      <c r="K2" s="205"/>
      <c r="L2" s="206"/>
      <c r="M2" s="207" t="s">
        <v>9</v>
      </c>
      <c r="N2" s="202"/>
      <c r="O2" s="208"/>
      <c r="P2" s="198" t="s">
        <v>10</v>
      </c>
      <c r="Q2" s="198"/>
      <c r="R2" s="198"/>
      <c r="S2" s="198" t="s">
        <v>11</v>
      </c>
      <c r="T2" s="198"/>
      <c r="U2" s="198"/>
      <c r="V2" s="198"/>
      <c r="W2" s="195" t="s">
        <v>12</v>
      </c>
      <c r="X2" s="196"/>
      <c r="Y2" s="196"/>
      <c r="Z2" s="197"/>
      <c r="AB2" s="171"/>
      <c r="AC2" s="169"/>
    </row>
    <row r="3" spans="1:34" x14ac:dyDescent="0.2">
      <c r="A3" s="199" t="s">
        <v>13</v>
      </c>
      <c r="B3" s="200"/>
      <c r="C3" s="209" t="s">
        <v>14</v>
      </c>
      <c r="D3" s="210"/>
      <c r="E3" s="211"/>
      <c r="F3" s="13" t="s">
        <v>15</v>
      </c>
      <c r="G3" s="14" t="s">
        <v>16</v>
      </c>
      <c r="H3" s="15" t="s">
        <v>0</v>
      </c>
      <c r="I3" s="16" t="s">
        <v>17</v>
      </c>
      <c r="J3" s="16" t="s">
        <v>18</v>
      </c>
      <c r="K3" s="16" t="s">
        <v>19</v>
      </c>
      <c r="L3" s="17"/>
      <c r="M3" s="18" t="s">
        <v>20</v>
      </c>
      <c r="N3" s="14" t="s">
        <v>21</v>
      </c>
      <c r="O3" s="19" t="s">
        <v>22</v>
      </c>
      <c r="P3" s="20" t="s">
        <v>23</v>
      </c>
      <c r="Q3" s="21"/>
      <c r="R3" s="22"/>
      <c r="S3" s="181" t="s">
        <v>24</v>
      </c>
      <c r="T3" s="181"/>
      <c r="U3" s="181" t="s">
        <v>25</v>
      </c>
      <c r="V3" s="181"/>
      <c r="W3" s="182" t="s">
        <v>26</v>
      </c>
      <c r="X3" s="183"/>
      <c r="Y3" s="187" t="s">
        <v>27</v>
      </c>
      <c r="Z3" s="183"/>
      <c r="AE3" s="184" t="s">
        <v>91</v>
      </c>
      <c r="AF3" s="185"/>
      <c r="AG3" s="186"/>
    </row>
    <row r="4" spans="1:34" x14ac:dyDescent="0.2">
      <c r="A4" s="23" t="s">
        <v>28</v>
      </c>
      <c r="B4" s="24" t="s">
        <v>29</v>
      </c>
      <c r="C4" s="25" t="s">
        <v>30</v>
      </c>
      <c r="D4" s="26" t="s">
        <v>31</v>
      </c>
      <c r="E4" s="27" t="s">
        <v>32</v>
      </c>
      <c r="F4" s="28" t="s">
        <v>33</v>
      </c>
      <c r="G4" s="29" t="s">
        <v>34</v>
      </c>
      <c r="H4" s="29" t="s">
        <v>35</v>
      </c>
      <c r="I4" s="29" t="s">
        <v>36</v>
      </c>
      <c r="J4" s="29" t="s">
        <v>66</v>
      </c>
      <c r="K4" s="29" t="s">
        <v>37</v>
      </c>
      <c r="L4" s="30" t="s">
        <v>38</v>
      </c>
      <c r="M4" s="31" t="s">
        <v>30</v>
      </c>
      <c r="N4" s="29" t="s">
        <v>39</v>
      </c>
      <c r="O4" s="32" t="s">
        <v>40</v>
      </c>
      <c r="P4" s="28" t="s">
        <v>41</v>
      </c>
      <c r="Q4" s="33" t="s">
        <v>42</v>
      </c>
      <c r="R4" s="34" t="s">
        <v>43</v>
      </c>
      <c r="S4" s="152" t="s">
        <v>13</v>
      </c>
      <c r="T4" s="153" t="s">
        <v>44</v>
      </c>
      <c r="U4" s="152" t="s">
        <v>13</v>
      </c>
      <c r="V4" s="154" t="s">
        <v>44</v>
      </c>
      <c r="W4" s="23" t="s">
        <v>39</v>
      </c>
      <c r="X4" s="24" t="s">
        <v>45</v>
      </c>
      <c r="Y4" s="35" t="s">
        <v>46</v>
      </c>
      <c r="Z4" s="36" t="s">
        <v>47</v>
      </c>
      <c r="AB4" s="57" t="s">
        <v>82</v>
      </c>
      <c r="AC4" s="57" t="s">
        <v>83</v>
      </c>
      <c r="AD4" s="57" t="s">
        <v>35</v>
      </c>
      <c r="AE4" s="57" t="s">
        <v>92</v>
      </c>
      <c r="AF4" s="57" t="s">
        <v>93</v>
      </c>
      <c r="AG4" s="57" t="s">
        <v>94</v>
      </c>
      <c r="AH4" s="57" t="s">
        <v>128</v>
      </c>
    </row>
    <row r="5" spans="1:34" ht="20.100000000000001" customHeight="1" x14ac:dyDescent="0.2">
      <c r="A5" s="84" t="s">
        <v>153</v>
      </c>
      <c r="B5" s="103" t="s">
        <v>155</v>
      </c>
      <c r="C5" s="104">
        <v>1</v>
      </c>
      <c r="D5" s="86">
        <v>3</v>
      </c>
      <c r="E5" s="87">
        <f t="shared" ref="E5:E67" si="0">SUM(C5:D5)</f>
        <v>4</v>
      </c>
      <c r="F5" s="88">
        <f t="shared" ref="F5:F67" si="1">G5*I5*1000</f>
        <v>36000</v>
      </c>
      <c r="G5" s="90">
        <v>36</v>
      </c>
      <c r="H5" s="90" t="s">
        <v>89</v>
      </c>
      <c r="I5" s="89">
        <v>1</v>
      </c>
      <c r="J5" s="91" t="s">
        <v>84</v>
      </c>
      <c r="K5" s="89" t="s">
        <v>52</v>
      </c>
      <c r="L5" s="89">
        <v>1</v>
      </c>
      <c r="M5" s="93" t="s">
        <v>55</v>
      </c>
      <c r="N5" s="94">
        <f t="shared" ref="N5" si="2">IF(AND(G5&lt;&gt;0,M5&lt;&gt;""),((G5*1000)/(SQRT(3)*RIGHT(M5,3)))*L5,"")</f>
        <v>54.696341291648764</v>
      </c>
      <c r="O5" s="87" t="str">
        <f>IF(N5&lt;&gt;"",IF(J5="CR",VLOOKUP(ROUND(N5,0),'Cap. Corr. &amp; Prot.'!$J$4:$L$669,3,FALSE),VLOOKUP(ROUND(N5,0),'Cap. Corr. &amp; Prot.'!$J$4:$K$669,2,FALSE)),"")</f>
        <v>Cu 6 AWG</v>
      </c>
      <c r="P5" s="95">
        <f t="shared" ref="P5:P67" si="3">G5*E5</f>
        <v>144</v>
      </c>
      <c r="Q5" s="96">
        <f>IFERROR(VLOOKUP(Y5,'Constantes KG'!$B$7:$G$22,HLOOKUP(I5,'Constantes KG'!$C$5:$G$6,2,FALSE),FALSE),"")</f>
        <v>147.84</v>
      </c>
      <c r="R5" s="97">
        <f t="shared" ref="R5:R67" si="4">IFERROR(Q5/RIGHT(M5,3)^2,0)</f>
        <v>1.0238227146814405E-3</v>
      </c>
      <c r="S5" s="149">
        <f>IFERROR(VLOOKUP(J5,Regulaciones!$B$3:$C$9,2,FALSE),0)</f>
        <v>3</v>
      </c>
      <c r="T5" s="149">
        <f>S5+IFERROR(VLOOKUP(A5,#REF!,19,FALSE),0)</f>
        <v>3</v>
      </c>
      <c r="U5" s="94">
        <f t="shared" ref="U5:U67" si="5">P5*R5*AH5</f>
        <v>0.14743047091412742</v>
      </c>
      <c r="V5" s="98">
        <f>U5+IFERROR(VLOOKUP(A5,#REF!,21,FALSE),0)</f>
        <v>0.14743047091412742</v>
      </c>
      <c r="W5" s="99" t="str">
        <f>IF(Y5&lt;&gt;"",AD5&amp;"X"&amp;VLOOKUP(INT(N5),'Cap. Corr. &amp; Prot.'!$J$4:$M$669,4,FALSE),"")</f>
        <v>3X60</v>
      </c>
      <c r="X5" s="100">
        <v>20</v>
      </c>
      <c r="Y5" s="101" t="s">
        <v>101</v>
      </c>
      <c r="Z5" s="101" t="s">
        <v>100</v>
      </c>
      <c r="AB5" s="59">
        <f t="shared" ref="AB5:AB67" si="6">IFERROR(VALUE(LEFT(M5,3)),"")</f>
        <v>220</v>
      </c>
      <c r="AC5" s="59">
        <f t="shared" ref="AC5:AC67" si="7">IFERROR(VALUE(RIGHT(M5,3)),"")</f>
        <v>380</v>
      </c>
      <c r="AD5" s="59">
        <f>IFERROR(VLOOKUP('Capacidad_&amp;_Regulación'!H5,Regulaciones!$L$3:$M$7,2,FALSE),"")</f>
        <v>3</v>
      </c>
      <c r="AE5" s="74">
        <f t="shared" ref="AE5:AE67" si="8">IFERROR(L5*((1000*G5)/(AB5)),"")</f>
        <v>163.63636363636363</v>
      </c>
      <c r="AF5" s="74">
        <f t="shared" ref="AF5:AF67" si="9">IFERROR(L5*((1000*G5)/(AC5)),"")</f>
        <v>94.736842105263165</v>
      </c>
      <c r="AG5" s="74">
        <f t="shared" ref="AG5:AG67" si="10">IFERROR(L5*((1000*G5)/(SQRT(3)*AC5)),"")</f>
        <v>54.696341291648764</v>
      </c>
      <c r="AH5" s="74">
        <f>IF(AD5&lt;&gt;"",VLOOKUP($K$1,'Fact. Corr.'!$B$5:$G$7,HLOOKUP(H5,'Fact. Corr.'!$C$4:$G$8,5,FALSE),FALSE),0)</f>
        <v>1</v>
      </c>
    </row>
    <row r="6" spans="1:34" ht="20.100000000000001" customHeight="1" x14ac:dyDescent="0.2">
      <c r="A6" s="103" t="s">
        <v>155</v>
      </c>
      <c r="B6" s="103" t="s">
        <v>154</v>
      </c>
      <c r="C6" s="104">
        <v>0</v>
      </c>
      <c r="D6" s="86">
        <v>2</v>
      </c>
      <c r="E6" s="87">
        <f t="shared" si="0"/>
        <v>2</v>
      </c>
      <c r="F6" s="88">
        <f t="shared" si="1"/>
        <v>32400</v>
      </c>
      <c r="G6" s="89">
        <v>36</v>
      </c>
      <c r="H6" s="90" t="s">
        <v>89</v>
      </c>
      <c r="I6" s="89">
        <v>0.9</v>
      </c>
      <c r="J6" s="91" t="s">
        <v>84</v>
      </c>
      <c r="K6" s="89" t="s">
        <v>52</v>
      </c>
      <c r="L6" s="89">
        <v>1</v>
      </c>
      <c r="M6" s="93" t="s">
        <v>55</v>
      </c>
      <c r="N6" s="94">
        <f>IF(AND(G6&lt;&gt;0,M6&lt;&gt;""),((G6*1000)/(SQRT(3)*RIGHT(M6,3)))*L6,"")</f>
        <v>54.696341291648764</v>
      </c>
      <c r="O6" s="87" t="str">
        <f>IF(N6&lt;&gt;"",IF(J6="CR",VLOOKUP(ROUND(N6,0),'Cap. Corr. &amp; Prot.'!$J$4:$L$669,3,FALSE),VLOOKUP(ROUND(N6,0),'Cap. Corr. &amp; Prot.'!$J$4:$K$669,2,FALSE)),"")</f>
        <v>Cu 6 AWG</v>
      </c>
      <c r="P6" s="95">
        <f t="shared" si="3"/>
        <v>72</v>
      </c>
      <c r="Q6" s="96">
        <f>IFERROR(VLOOKUP(Y6,'Constantes KG'!$B$7:$G$22,HLOOKUP(I6,'Constantes KG'!$C$5:$G$6,2,FALSE),FALSE),"")</f>
        <v>138.85499999999999</v>
      </c>
      <c r="R6" s="97">
        <f t="shared" si="4"/>
        <v>9.6159972299168968E-4</v>
      </c>
      <c r="S6" s="149">
        <f>IFERROR(VLOOKUP(J6,Regulaciones!$B$3:$C$9,2,FALSE),0)</f>
        <v>3</v>
      </c>
      <c r="T6" s="149">
        <f>S6+IFERROR(VLOOKUP(A6,$B$5:$T5,19,FALSE),0)</f>
        <v>6</v>
      </c>
      <c r="U6" s="94">
        <f t="shared" si="5"/>
        <v>6.9235180055401663E-2</v>
      </c>
      <c r="V6" s="98">
        <f>U6+IFERROR(VLOOKUP(A6,$B$5:$V5,21,FALSE),0)</f>
        <v>0.21666565096952908</v>
      </c>
      <c r="W6" s="99" t="str">
        <f>IF(Y6&lt;&gt;"",AD6&amp;"X"&amp;VLOOKUP(INT(N6),'Cap. Corr. &amp; Prot.'!$J$4:$M$669,4,FALSE),"")</f>
        <v>3X60</v>
      </c>
      <c r="X6" s="100">
        <v>20</v>
      </c>
      <c r="Y6" s="101" t="s">
        <v>101</v>
      </c>
      <c r="Z6" s="101" t="s">
        <v>100</v>
      </c>
      <c r="AB6" s="59">
        <f t="shared" si="6"/>
        <v>220</v>
      </c>
      <c r="AC6" s="59">
        <f t="shared" si="7"/>
        <v>380</v>
      </c>
      <c r="AD6" s="59">
        <f>IFERROR(VLOOKUP('Capacidad_&amp;_Regulación'!H6,Regulaciones!$L$3:$M$7,2,FALSE),"")</f>
        <v>3</v>
      </c>
      <c r="AE6" s="74">
        <f t="shared" si="8"/>
        <v>163.63636363636363</v>
      </c>
      <c r="AF6" s="74">
        <f t="shared" si="9"/>
        <v>94.736842105263165</v>
      </c>
      <c r="AG6" s="74">
        <f t="shared" si="10"/>
        <v>54.696341291648764</v>
      </c>
      <c r="AH6" s="74">
        <f>IF(AD6&lt;&gt;"",VLOOKUP($K$1,'Fact. Corr.'!$B$5:$G$7,HLOOKUP(H6,'Fact. Corr.'!$C$4:$G$8,5,FALSE),FALSE),0)</f>
        <v>1</v>
      </c>
    </row>
    <row r="7" spans="1:34" ht="20.100000000000001" customHeight="1" x14ac:dyDescent="0.2">
      <c r="A7" s="84" t="s">
        <v>154</v>
      </c>
      <c r="B7" s="103" t="s">
        <v>155</v>
      </c>
      <c r="C7" s="104"/>
      <c r="D7" s="86">
        <v>2</v>
      </c>
      <c r="E7" s="87">
        <f t="shared" si="0"/>
        <v>2</v>
      </c>
      <c r="F7" s="88">
        <f t="shared" si="1"/>
        <v>32400</v>
      </c>
      <c r="G7" s="89">
        <v>36</v>
      </c>
      <c r="H7" s="90" t="s">
        <v>89</v>
      </c>
      <c r="I7" s="89">
        <v>0.9</v>
      </c>
      <c r="J7" s="91" t="s">
        <v>85</v>
      </c>
      <c r="K7" s="89" t="s">
        <v>52</v>
      </c>
      <c r="L7" s="89">
        <v>1</v>
      </c>
      <c r="M7" s="93" t="s">
        <v>54</v>
      </c>
      <c r="N7" s="94">
        <f t="shared" ref="N7:N70" si="11">IF(AND(G7&lt;&gt;0,M7&lt;&gt;""),((G7*1000)/(SQRT(3)*RIGHT(M7,3)))*L7,"")</f>
        <v>94.475498594666036</v>
      </c>
      <c r="O7" s="87" t="str">
        <f>IF(N7&lt;&gt;"",IF(J7="CR",VLOOKUP(ROUND(N7,0),'Cap. Corr. &amp; Prot.'!$J$4:$L$669,3,FALSE),VLOOKUP(ROUND(N7,0),'Cap. Corr. &amp; Prot.'!$J$4:$K$669,2,FALSE)),"")</f>
        <v>Cu 2 AWG</v>
      </c>
      <c r="P7" s="95">
        <f t="shared" si="3"/>
        <v>72</v>
      </c>
      <c r="Q7" s="96">
        <f>IFERROR(VLOOKUP(Y7,'Constantes KG'!$B$7:$G$22,HLOOKUP(I7,'Constantes KG'!$C$5:$G$6,2,FALSE),FALSE),"")</f>
        <v>57.800699999999999</v>
      </c>
      <c r="R7" s="97">
        <f t="shared" si="4"/>
        <v>1.1942293388429752E-3</v>
      </c>
      <c r="S7" s="149">
        <f>IFERROR(VLOOKUP(J7,Regulaciones!$B$3:$C$9,2,FALSE),0)</f>
        <v>2</v>
      </c>
      <c r="T7" s="149">
        <f>S7+IFERROR(VLOOKUP(A7,$B$5:$T6,19,FALSE),0)</f>
        <v>8</v>
      </c>
      <c r="U7" s="94">
        <f t="shared" si="5"/>
        <v>8.5984512396694218E-2</v>
      </c>
      <c r="V7" s="98">
        <f>U7+IFERROR(VLOOKUP(A7,$B$5:$V6,21,FALSE),0)</f>
        <v>0.3026501633662233</v>
      </c>
      <c r="W7" s="99" t="str">
        <f>IF(Y7&lt;&gt;"",AD7&amp;"X"&amp;VLOOKUP(INT(N7),'Cap. Corr. &amp; Prot.'!$J$4:$M$669,4,FALSE),"")</f>
        <v>3X100</v>
      </c>
      <c r="X7" s="100">
        <v>20</v>
      </c>
      <c r="Y7" s="101" t="s">
        <v>103</v>
      </c>
      <c r="Z7" s="101" t="s">
        <v>102</v>
      </c>
      <c r="AB7" s="59">
        <f t="shared" si="6"/>
        <v>127</v>
      </c>
      <c r="AC7" s="59">
        <f t="shared" si="7"/>
        <v>220</v>
      </c>
      <c r="AD7" s="59">
        <f>IFERROR(VLOOKUP('Capacidad_&amp;_Regulación'!H7,Regulaciones!$L$3:$M$7,2,FALSE),"")</f>
        <v>3</v>
      </c>
      <c r="AE7" s="74">
        <f t="shared" si="8"/>
        <v>283.46456692913387</v>
      </c>
      <c r="AF7" s="74">
        <f t="shared" si="9"/>
        <v>163.63636363636363</v>
      </c>
      <c r="AG7" s="74">
        <f t="shared" si="10"/>
        <v>94.475498594666036</v>
      </c>
      <c r="AH7" s="74">
        <f>IF(AD7&lt;&gt;"",VLOOKUP($K$1,'Fact. Corr.'!$B$5:$G$7,HLOOKUP(H7,'Fact. Corr.'!$C$4:$G$8,5,FALSE),FALSE),0)</f>
        <v>1</v>
      </c>
    </row>
    <row r="8" spans="1:34" ht="20.100000000000001" customHeight="1" x14ac:dyDescent="0.2">
      <c r="A8" s="84" t="s">
        <v>155</v>
      </c>
      <c r="B8" s="103" t="s">
        <v>156</v>
      </c>
      <c r="C8" s="104">
        <v>0</v>
      </c>
      <c r="D8" s="86">
        <v>35</v>
      </c>
      <c r="E8" s="87">
        <f t="shared" si="0"/>
        <v>35</v>
      </c>
      <c r="F8" s="88">
        <f t="shared" si="1"/>
        <v>32400</v>
      </c>
      <c r="G8" s="89">
        <v>36</v>
      </c>
      <c r="H8" s="90" t="s">
        <v>89</v>
      </c>
      <c r="I8" s="89">
        <v>0.9</v>
      </c>
      <c r="J8" s="91" t="s">
        <v>63</v>
      </c>
      <c r="K8" s="89" t="s">
        <v>52</v>
      </c>
      <c r="L8" s="89">
        <v>1</v>
      </c>
      <c r="M8" s="93" t="s">
        <v>54</v>
      </c>
      <c r="N8" s="94">
        <f t="shared" si="11"/>
        <v>94.475498594666036</v>
      </c>
      <c r="O8" s="87" t="str">
        <f>IF(N8&lt;&gt;"",IF(J8="CR",VLOOKUP(ROUND(N8,0),'Cap. Corr. &amp; Prot.'!$J$4:$L$669,3,FALSE),VLOOKUP(ROUND(N8,0),'Cap. Corr. &amp; Prot.'!$J$4:$K$669,2,FALSE)),"")</f>
        <v>Cu 2 AWG</v>
      </c>
      <c r="P8" s="95">
        <f t="shared" si="3"/>
        <v>1260</v>
      </c>
      <c r="Q8" s="96">
        <f>IFERROR(VLOOKUP(Y8,'Constantes KG'!$B$7:$G$22,HLOOKUP(I8,'Constantes KG'!$C$5:$G$6,2,FALSE),FALSE),"")</f>
        <v>57.800699999999999</v>
      </c>
      <c r="R8" s="97">
        <f t="shared" si="4"/>
        <v>1.1942293388429752E-3</v>
      </c>
      <c r="S8" s="149">
        <f>IFERROR(VLOOKUP(J8,Regulaciones!$B$3:$C$9,2,FALSE),0)</f>
        <v>2</v>
      </c>
      <c r="T8" s="149">
        <f>S8+IFERROR(VLOOKUP(A8,$B$5:$T7,19,FALSE),0)</f>
        <v>5</v>
      </c>
      <c r="U8" s="94">
        <f t="shared" si="5"/>
        <v>1.5047289669421486</v>
      </c>
      <c r="V8" s="98">
        <f>U8+IFERROR(VLOOKUP(A8,$B$5:$V7,21,FALSE),0)</f>
        <v>1.6521594378562761</v>
      </c>
      <c r="W8" s="99" t="str">
        <f>IF(Y8&lt;&gt;"",AD8&amp;"X"&amp;VLOOKUP(INT(N8),'Cap. Corr. &amp; Prot.'!$J$4:$M$669,4,FALSE),"")</f>
        <v>3X100</v>
      </c>
      <c r="X8" s="100">
        <v>20</v>
      </c>
      <c r="Y8" s="101" t="s">
        <v>103</v>
      </c>
      <c r="Z8" s="101" t="s">
        <v>102</v>
      </c>
      <c r="AB8" s="59">
        <f t="shared" si="6"/>
        <v>127</v>
      </c>
      <c r="AC8" s="59">
        <f t="shared" si="7"/>
        <v>220</v>
      </c>
      <c r="AD8" s="59">
        <f>IFERROR(VLOOKUP('Capacidad_&amp;_Regulación'!H8,Regulaciones!$L$3:$M$7,2,FALSE),"")</f>
        <v>3</v>
      </c>
      <c r="AE8" s="74">
        <f t="shared" si="8"/>
        <v>283.46456692913387</v>
      </c>
      <c r="AF8" s="74">
        <f t="shared" si="9"/>
        <v>163.63636363636363</v>
      </c>
      <c r="AG8" s="74">
        <f t="shared" si="10"/>
        <v>94.475498594666036</v>
      </c>
      <c r="AH8" s="74">
        <f>IF(AD8&lt;&gt;"",VLOOKUP($K$1,'Fact. Corr.'!$B$5:$G$7,HLOOKUP(H8,'Fact. Corr.'!$C$4:$G$8,5,FALSE),FALSE),0)</f>
        <v>1</v>
      </c>
    </row>
    <row r="9" spans="1:34" ht="20.100000000000001" customHeight="1" x14ac:dyDescent="0.2">
      <c r="A9" s="84" t="s">
        <v>156</v>
      </c>
      <c r="B9" s="85" t="s">
        <v>157</v>
      </c>
      <c r="C9" s="104"/>
      <c r="D9" s="86">
        <v>2</v>
      </c>
      <c r="E9" s="87">
        <f t="shared" si="0"/>
        <v>2</v>
      </c>
      <c r="F9" s="88">
        <f t="shared" si="1"/>
        <v>270000</v>
      </c>
      <c r="G9" s="89">
        <v>300</v>
      </c>
      <c r="H9" s="90" t="s">
        <v>89</v>
      </c>
      <c r="I9" s="89">
        <v>0.9</v>
      </c>
      <c r="J9" s="91" t="s">
        <v>63</v>
      </c>
      <c r="K9" s="89" t="s">
        <v>52</v>
      </c>
      <c r="L9" s="89">
        <v>1</v>
      </c>
      <c r="M9" s="93" t="s">
        <v>54</v>
      </c>
      <c r="N9" s="94">
        <f t="shared" si="11"/>
        <v>787.29582162221698</v>
      </c>
      <c r="O9" s="87" t="e">
        <f>IF(N9&lt;&gt;"",IF(J9="CR",VLOOKUP(ROUND(N9,0),'Cap. Corr. &amp; Prot.'!$J$4:$L$669,3,FALSE),VLOOKUP(ROUND(N9,0),'Cap. Corr. &amp; Prot.'!$J$4:$K$669,2,FALSE)),"")</f>
        <v>#N/A</v>
      </c>
      <c r="P9" s="95">
        <f t="shared" si="3"/>
        <v>600</v>
      </c>
      <c r="Q9" s="96">
        <f>IFERROR(VLOOKUP(Y9,'Constantes KG'!$B$7:$G$22,HLOOKUP(I9,'Constantes KG'!$C$5:$G$6,2,FALSE),FALSE),"")</f>
        <v>25.589099999999998</v>
      </c>
      <c r="R9" s="97">
        <f t="shared" si="4"/>
        <v>5.287004132231405E-4</v>
      </c>
      <c r="S9" s="149">
        <f>IFERROR(VLOOKUP(J9,Regulaciones!$B$3:$C$9,2,FALSE),0)</f>
        <v>2</v>
      </c>
      <c r="T9" s="149">
        <f>S9+IFERROR(VLOOKUP(A9,$B$5:$T8,19,FALSE),0)</f>
        <v>7</v>
      </c>
      <c r="U9" s="94">
        <f t="shared" si="5"/>
        <v>0.31722024793388431</v>
      </c>
      <c r="V9" s="98">
        <f>U9+IFERROR(VLOOKUP(A9,$B$5:$V8,21,FALSE),0)</f>
        <v>1.9693796857901604</v>
      </c>
      <c r="W9" s="99" t="e">
        <f>IF(Y9&lt;&gt;"",AD9&amp;"X"&amp;VLOOKUP(INT(N9),'Cap. Corr. &amp; Prot.'!$J$4:$M$669,4,FALSE),"")</f>
        <v>#N/A</v>
      </c>
      <c r="X9" s="100">
        <v>20</v>
      </c>
      <c r="Y9" s="101" t="s">
        <v>107</v>
      </c>
      <c r="Z9" s="101" t="s">
        <v>106</v>
      </c>
      <c r="AB9" s="59">
        <f t="shared" si="6"/>
        <v>127</v>
      </c>
      <c r="AC9" s="59">
        <f t="shared" si="7"/>
        <v>220</v>
      </c>
      <c r="AD9" s="59">
        <f>IFERROR(VLOOKUP('Capacidad_&amp;_Regulación'!H9,Regulaciones!$L$3:$M$7,2,FALSE),"")</f>
        <v>3</v>
      </c>
      <c r="AE9" s="74">
        <f t="shared" si="8"/>
        <v>2362.2047244094488</v>
      </c>
      <c r="AF9" s="74">
        <f t="shared" si="9"/>
        <v>1363.6363636363637</v>
      </c>
      <c r="AG9" s="74">
        <f t="shared" si="10"/>
        <v>787.29582162221698</v>
      </c>
      <c r="AH9" s="74">
        <f>IF(AD9&lt;&gt;"",VLOOKUP($K$1,'Fact. Corr.'!$B$5:$G$7,HLOOKUP(H9,'Fact. Corr.'!$C$4:$G$8,5,FALSE),FALSE),0)</f>
        <v>1</v>
      </c>
    </row>
    <row r="10" spans="1:34" ht="20.100000000000001" customHeight="1" x14ac:dyDescent="0.2">
      <c r="A10" s="84" t="s">
        <v>156</v>
      </c>
      <c r="B10" s="85" t="s">
        <v>158</v>
      </c>
      <c r="C10" s="104"/>
      <c r="D10" s="86">
        <v>4</v>
      </c>
      <c r="E10" s="87">
        <f t="shared" si="0"/>
        <v>4</v>
      </c>
      <c r="F10" s="88">
        <f t="shared" si="1"/>
        <v>40500</v>
      </c>
      <c r="G10" s="89">
        <v>45</v>
      </c>
      <c r="H10" s="90" t="s">
        <v>89</v>
      </c>
      <c r="I10" s="89">
        <v>0.9</v>
      </c>
      <c r="J10" s="91" t="s">
        <v>84</v>
      </c>
      <c r="K10" s="89" t="s">
        <v>52</v>
      </c>
      <c r="L10" s="89">
        <v>1</v>
      </c>
      <c r="M10" s="93" t="s">
        <v>54</v>
      </c>
      <c r="N10" s="94">
        <f t="shared" si="11"/>
        <v>118.09437324333256</v>
      </c>
      <c r="O10" s="87" t="str">
        <f>IF(N10&lt;&gt;"",IF(J10="CR",VLOOKUP(ROUND(N10,0),'Cap. Corr. &amp; Prot.'!$J$4:$L$669,3,FALSE),VLOOKUP(ROUND(N10,0),'Cap. Corr. &amp; Prot.'!$J$4:$K$669,2,FALSE)),"")</f>
        <v>Cu 1 AWG</v>
      </c>
      <c r="P10" s="95">
        <f t="shared" si="3"/>
        <v>180</v>
      </c>
      <c r="Q10" s="96">
        <f>IFERROR(VLOOKUP(Y10,'Constantes KG'!$B$7:$G$22,HLOOKUP(I10,'Constantes KG'!$C$5:$G$6,2,FALSE),FALSE),"")</f>
        <v>57.800699999999999</v>
      </c>
      <c r="R10" s="97">
        <f t="shared" si="4"/>
        <v>1.1942293388429752E-3</v>
      </c>
      <c r="S10" s="149">
        <f>IFERROR(VLOOKUP(J10,Regulaciones!$B$3:$C$9,2,FALSE),0)</f>
        <v>3</v>
      </c>
      <c r="T10" s="149">
        <f>S10+IFERROR(VLOOKUP(A10,$B$5:$T9,19,FALSE),0)</f>
        <v>8</v>
      </c>
      <c r="U10" s="94">
        <f t="shared" si="5"/>
        <v>0.21496128099173553</v>
      </c>
      <c r="V10" s="98">
        <f>U10+IFERROR(VLOOKUP(A10,$B$5:$V9,21,FALSE),0)</f>
        <v>1.8671207188480117</v>
      </c>
      <c r="W10" s="99" t="str">
        <f>IF(Y10&lt;&gt;"",AD10&amp;"X"&amp;VLOOKUP(INT(N10),'Cap. Corr. &amp; Prot.'!$J$4:$M$669,4,FALSE),"")</f>
        <v>3X125</v>
      </c>
      <c r="X10" s="100">
        <v>20</v>
      </c>
      <c r="Y10" s="101" t="s">
        <v>103</v>
      </c>
      <c r="Z10" s="101" t="s">
        <v>102</v>
      </c>
      <c r="AB10" s="59">
        <f t="shared" si="6"/>
        <v>127</v>
      </c>
      <c r="AC10" s="59">
        <f t="shared" si="7"/>
        <v>220</v>
      </c>
      <c r="AD10" s="59">
        <f>IFERROR(VLOOKUP('Capacidad_&amp;_Regulación'!H10,Regulaciones!$L$3:$M$7,2,FALSE),"")</f>
        <v>3</v>
      </c>
      <c r="AE10" s="74">
        <f t="shared" si="8"/>
        <v>354.3307086614173</v>
      </c>
      <c r="AF10" s="74">
        <f t="shared" si="9"/>
        <v>204.54545454545453</v>
      </c>
      <c r="AG10" s="74">
        <f t="shared" si="10"/>
        <v>118.09437324333256</v>
      </c>
      <c r="AH10" s="74">
        <f>IF(AD10&lt;&gt;"",VLOOKUP($K$1,'Fact. Corr.'!$B$5:$G$7,HLOOKUP(H10,'Fact. Corr.'!$C$4:$G$8,5,FALSE),FALSE),0)</f>
        <v>1</v>
      </c>
    </row>
    <row r="11" spans="1:34" ht="20.100000000000001" customHeight="1" x14ac:dyDescent="0.2">
      <c r="A11" s="84" t="s">
        <v>156</v>
      </c>
      <c r="B11" s="85" t="s">
        <v>159</v>
      </c>
      <c r="C11" s="104"/>
      <c r="D11" s="86">
        <v>4</v>
      </c>
      <c r="E11" s="87">
        <f t="shared" si="0"/>
        <v>4</v>
      </c>
      <c r="F11" s="88">
        <f t="shared" si="1"/>
        <v>18000</v>
      </c>
      <c r="G11" s="89">
        <v>20</v>
      </c>
      <c r="H11" s="90" t="s">
        <v>89</v>
      </c>
      <c r="I11" s="89">
        <v>0.9</v>
      </c>
      <c r="J11" s="91" t="s">
        <v>63</v>
      </c>
      <c r="K11" s="89" t="s">
        <v>52</v>
      </c>
      <c r="L11" s="89">
        <v>1</v>
      </c>
      <c r="M11" s="93" t="s">
        <v>54</v>
      </c>
      <c r="N11" s="94">
        <f t="shared" si="11"/>
        <v>52.4863881081478</v>
      </c>
      <c r="O11" s="87" t="str">
        <f>IF(N11&lt;&gt;"",IF(J11="CR",VLOOKUP(ROUND(N11,0),'Cap. Corr. &amp; Prot.'!$J$4:$L$669,3,FALSE),VLOOKUP(ROUND(N11,0),'Cap. Corr. &amp; Prot.'!$J$4:$K$669,2,FALSE)),"")</f>
        <v>Cu 6 AWG</v>
      </c>
      <c r="P11" s="95">
        <f t="shared" si="3"/>
        <v>80</v>
      </c>
      <c r="Q11" s="96">
        <f>IFERROR(VLOOKUP(Y11,'Constantes KG'!$B$7:$G$22,HLOOKUP(I11,'Constantes KG'!$C$5:$G$6,2,FALSE),FALSE),"")</f>
        <v>57.800699999999999</v>
      </c>
      <c r="R11" s="97">
        <f t="shared" si="4"/>
        <v>1.1942293388429752E-3</v>
      </c>
      <c r="S11" s="149">
        <f>IFERROR(VLOOKUP(J11,Regulaciones!$B$3:$C$9,2,FALSE),0)</f>
        <v>2</v>
      </c>
      <c r="T11" s="149">
        <f>S11+IFERROR(VLOOKUP(A11,$B$5:$T10,19,FALSE),0)</f>
        <v>7</v>
      </c>
      <c r="U11" s="94">
        <f t="shared" si="5"/>
        <v>9.5538347107438013E-2</v>
      </c>
      <c r="V11" s="98">
        <f>U11+IFERROR(VLOOKUP(A11,$B$5:$V10,21,FALSE),0)</f>
        <v>1.7476977849637141</v>
      </c>
      <c r="W11" s="99" t="str">
        <f>IF(Y11&lt;&gt;"",AD11&amp;"X"&amp;VLOOKUP(INT(N11),'Cap. Corr. &amp; Prot.'!$J$4:$M$669,4,FALSE),"")</f>
        <v>3X60</v>
      </c>
      <c r="X11" s="100">
        <v>20</v>
      </c>
      <c r="Y11" s="101" t="s">
        <v>103</v>
      </c>
      <c r="Z11" s="101" t="s">
        <v>102</v>
      </c>
      <c r="AB11" s="59">
        <f t="shared" si="6"/>
        <v>127</v>
      </c>
      <c r="AC11" s="59">
        <f t="shared" si="7"/>
        <v>220</v>
      </c>
      <c r="AD11" s="59">
        <f>IFERROR(VLOOKUP('Capacidad_&amp;_Regulación'!H11,Regulaciones!$L$3:$M$7,2,FALSE),"")</f>
        <v>3</v>
      </c>
      <c r="AE11" s="74">
        <f t="shared" si="8"/>
        <v>157.48031496062993</v>
      </c>
      <c r="AF11" s="74">
        <f t="shared" si="9"/>
        <v>90.909090909090907</v>
      </c>
      <c r="AG11" s="74">
        <f t="shared" si="10"/>
        <v>52.4863881081478</v>
      </c>
      <c r="AH11" s="74">
        <f>IF(AD11&lt;&gt;"",VLOOKUP($K$1,'Fact. Corr.'!$B$5:$G$7,HLOOKUP(H11,'Fact. Corr.'!$C$4:$G$8,5,FALSE),FALSE),0)</f>
        <v>1</v>
      </c>
    </row>
    <row r="12" spans="1:34" ht="20.100000000000001" customHeight="1" x14ac:dyDescent="0.2">
      <c r="A12" s="84" t="s">
        <v>156</v>
      </c>
      <c r="B12" s="85" t="s">
        <v>160</v>
      </c>
      <c r="C12" s="104"/>
      <c r="D12" s="86">
        <v>5</v>
      </c>
      <c r="E12" s="87">
        <f t="shared" si="0"/>
        <v>5</v>
      </c>
      <c r="F12" s="88">
        <f t="shared" si="1"/>
        <v>13500</v>
      </c>
      <c r="G12" s="89">
        <v>15</v>
      </c>
      <c r="H12" s="90" t="s">
        <v>89</v>
      </c>
      <c r="I12" s="89">
        <v>0.9</v>
      </c>
      <c r="J12" s="91" t="s">
        <v>63</v>
      </c>
      <c r="K12" s="89" t="s">
        <v>52</v>
      </c>
      <c r="L12" s="89">
        <v>1</v>
      </c>
      <c r="M12" s="93" t="s">
        <v>54</v>
      </c>
      <c r="N12" s="94">
        <f t="shared" si="11"/>
        <v>39.364791081110852</v>
      </c>
      <c r="O12" s="87" t="str">
        <f>IF(N12&lt;&gt;"",IF(J12="CR",VLOOKUP(ROUND(N12,0),'Cap. Corr. &amp; Prot.'!$J$4:$L$669,3,FALSE),VLOOKUP(ROUND(N12,0),'Cap. Corr. &amp; Prot.'!$J$4:$K$669,2,FALSE)),"")</f>
        <v>Cu 8 AWG</v>
      </c>
      <c r="P12" s="95">
        <f t="shared" si="3"/>
        <v>75</v>
      </c>
      <c r="Q12" s="96">
        <f>IFERROR(VLOOKUP(Y12,'Constantes KG'!$B$7:$G$22,HLOOKUP(I12,'Constantes KG'!$C$5:$G$6,2,FALSE),FALSE),"")</f>
        <v>89.279700000000005</v>
      </c>
      <c r="R12" s="97">
        <f t="shared" si="4"/>
        <v>1.8446219008264465E-3</v>
      </c>
      <c r="S12" s="149">
        <f>IFERROR(VLOOKUP(J12,Regulaciones!$B$3:$C$9,2,FALSE),0)</f>
        <v>2</v>
      </c>
      <c r="T12" s="149">
        <f>S12+IFERROR(VLOOKUP(A12,$B$5:$T11,19,FALSE),0)</f>
        <v>7</v>
      </c>
      <c r="U12" s="94">
        <f t="shared" si="5"/>
        <v>0.13834664256198348</v>
      </c>
      <c r="V12" s="98">
        <f>U12+IFERROR(VLOOKUP(A12,$B$5:$V11,21,FALSE),0)</f>
        <v>1.7905060804182595</v>
      </c>
      <c r="W12" s="99" t="str">
        <f>IF(Y12&lt;&gt;"",AD12&amp;"X"&amp;VLOOKUP(INT(N12),'Cap. Corr. &amp; Prot.'!$J$4:$M$669,4,FALSE),"")</f>
        <v>3X50</v>
      </c>
      <c r="X12" s="100">
        <v>20</v>
      </c>
      <c r="Y12" s="101" t="s">
        <v>102</v>
      </c>
      <c r="Z12" s="101" t="s">
        <v>102</v>
      </c>
      <c r="AB12" s="59">
        <f t="shared" si="6"/>
        <v>127</v>
      </c>
      <c r="AC12" s="59">
        <f t="shared" si="7"/>
        <v>220</v>
      </c>
      <c r="AD12" s="59">
        <f>IFERROR(VLOOKUP('Capacidad_&amp;_Regulación'!H12,Regulaciones!$L$3:$M$7,2,FALSE),"")</f>
        <v>3</v>
      </c>
      <c r="AE12" s="74">
        <f t="shared" si="8"/>
        <v>118.11023622047244</v>
      </c>
      <c r="AF12" s="74">
        <f t="shared" si="9"/>
        <v>68.181818181818187</v>
      </c>
      <c r="AG12" s="74">
        <f t="shared" si="10"/>
        <v>39.364791081110852</v>
      </c>
      <c r="AH12" s="74">
        <f>IF(AD12&lt;&gt;"",VLOOKUP($K$1,'Fact. Corr.'!$B$5:$G$7,HLOOKUP(H12,'Fact. Corr.'!$C$4:$G$8,5,FALSE),FALSE),0)</f>
        <v>1</v>
      </c>
    </row>
    <row r="13" spans="1:34" ht="20.100000000000001" customHeight="1" x14ac:dyDescent="0.2">
      <c r="A13" s="84" t="s">
        <v>156</v>
      </c>
      <c r="B13" s="85" t="s">
        <v>163</v>
      </c>
      <c r="C13" s="104">
        <v>2</v>
      </c>
      <c r="D13" s="86">
        <v>5</v>
      </c>
      <c r="E13" s="87">
        <f t="shared" si="0"/>
        <v>7</v>
      </c>
      <c r="F13" s="88">
        <f t="shared" si="1"/>
        <v>9000</v>
      </c>
      <c r="G13" s="89">
        <v>10</v>
      </c>
      <c r="H13" s="90" t="s">
        <v>89</v>
      </c>
      <c r="I13" s="89">
        <v>0.9</v>
      </c>
      <c r="J13" s="91" t="s">
        <v>63</v>
      </c>
      <c r="K13" s="89" t="s">
        <v>52</v>
      </c>
      <c r="L13" s="89">
        <v>1</v>
      </c>
      <c r="M13" s="93" t="s">
        <v>54</v>
      </c>
      <c r="N13" s="94">
        <f t="shared" si="11"/>
        <v>26.2431940540739</v>
      </c>
      <c r="O13" s="87" t="str">
        <f>IF(N13&lt;&gt;"",IF(J13="CR",VLOOKUP(ROUND(N13,0),'Cap. Corr. &amp; Prot.'!$J$4:$L$669,3,FALSE),VLOOKUP(ROUND(N13,0),'Cap. Corr. &amp; Prot.'!$J$4:$K$669,2,FALSE)),"")</f>
        <v>Cu 10 AWG</v>
      </c>
      <c r="P13" s="95">
        <f t="shared" si="3"/>
        <v>70</v>
      </c>
      <c r="Q13" s="96">
        <f>IFERROR(VLOOKUP(Y13,'Constantes KG'!$B$7:$G$22,HLOOKUP(I13,'Constantes KG'!$C$5:$G$6,2,FALSE),FALSE),"")</f>
        <v>217.607</v>
      </c>
      <c r="R13" s="97">
        <f t="shared" si="4"/>
        <v>4.4960123966942146E-3</v>
      </c>
      <c r="S13" s="149">
        <f>IFERROR(VLOOKUP(J13,Regulaciones!$B$3:$C$9,2,FALSE),0)</f>
        <v>2</v>
      </c>
      <c r="T13" s="149">
        <f>S13+IFERROR(VLOOKUP(A13,$B$5:$T12,19,FALSE),0)</f>
        <v>7</v>
      </c>
      <c r="U13" s="94">
        <f t="shared" si="5"/>
        <v>0.31472086776859504</v>
      </c>
      <c r="V13" s="98">
        <f>U13+IFERROR(VLOOKUP(A13,$B$5:$V12,21,FALSE),0)</f>
        <v>1.9668803056248712</v>
      </c>
      <c r="W13" s="99" t="str">
        <f>IF(Y13&lt;&gt;"",AD13&amp;"X"&amp;VLOOKUP(INT(N13),'Cap. Corr. &amp; Prot.'!$J$4:$M$669,4,FALSE),"")</f>
        <v>3X30</v>
      </c>
      <c r="X13" s="100">
        <v>20</v>
      </c>
      <c r="Y13" s="101" t="s">
        <v>100</v>
      </c>
      <c r="Z13" s="101" t="s">
        <v>102</v>
      </c>
      <c r="AB13" s="59">
        <f t="shared" si="6"/>
        <v>127</v>
      </c>
      <c r="AC13" s="59">
        <f t="shared" si="7"/>
        <v>220</v>
      </c>
      <c r="AD13" s="59">
        <f>IFERROR(VLOOKUP('Capacidad_&amp;_Regulación'!H13,Regulaciones!$L$3:$M$7,2,FALSE),"")</f>
        <v>3</v>
      </c>
      <c r="AE13" s="74">
        <f t="shared" si="8"/>
        <v>78.740157480314963</v>
      </c>
      <c r="AF13" s="74">
        <f t="shared" si="9"/>
        <v>45.454545454545453</v>
      </c>
      <c r="AG13" s="74">
        <f t="shared" si="10"/>
        <v>26.2431940540739</v>
      </c>
      <c r="AH13" s="74">
        <f>IF(AD13&lt;&gt;"",VLOOKUP($K$1,'Fact. Corr.'!$B$5:$G$7,HLOOKUP(H13,'Fact. Corr.'!$C$4:$G$8,5,FALSE),FALSE),0)</f>
        <v>1</v>
      </c>
    </row>
    <row r="14" spans="1:34" ht="20.100000000000001" customHeight="1" x14ac:dyDescent="0.2">
      <c r="A14" s="84" t="s">
        <v>156</v>
      </c>
      <c r="B14" s="105" t="s">
        <v>161</v>
      </c>
      <c r="C14" s="104">
        <v>4</v>
      </c>
      <c r="D14" s="86">
        <v>5</v>
      </c>
      <c r="E14" s="87">
        <f t="shared" si="0"/>
        <v>9</v>
      </c>
      <c r="F14" s="88">
        <f t="shared" si="1"/>
        <v>9000</v>
      </c>
      <c r="G14" s="89">
        <v>10</v>
      </c>
      <c r="H14" s="90" t="s">
        <v>89</v>
      </c>
      <c r="I14" s="89">
        <v>0.9</v>
      </c>
      <c r="J14" s="91" t="s">
        <v>63</v>
      </c>
      <c r="K14" s="89" t="s">
        <v>52</v>
      </c>
      <c r="L14" s="89">
        <v>1</v>
      </c>
      <c r="M14" s="93" t="s">
        <v>54</v>
      </c>
      <c r="N14" s="94">
        <f t="shared" si="11"/>
        <v>26.2431940540739</v>
      </c>
      <c r="O14" s="87" t="str">
        <f>IF(N14&lt;&gt;"",IF(J14="CR",VLOOKUP(ROUND(N14,0),'Cap. Corr. &amp; Prot.'!$J$4:$L$669,3,FALSE),VLOOKUP(ROUND(N14,0),'Cap. Corr. &amp; Prot.'!$J$4:$K$669,2,FALSE)),"")</f>
        <v>Cu 10 AWG</v>
      </c>
      <c r="P14" s="95">
        <f t="shared" si="3"/>
        <v>90</v>
      </c>
      <c r="Q14" s="96">
        <f>IFERROR(VLOOKUP(Y14,'Constantes KG'!$B$7:$G$22,HLOOKUP(I14,'Constantes KG'!$C$5:$G$6,2,FALSE),FALSE),"")</f>
        <v>217.607</v>
      </c>
      <c r="R14" s="97">
        <f t="shared" si="4"/>
        <v>4.4960123966942146E-3</v>
      </c>
      <c r="S14" s="149">
        <f>IFERROR(VLOOKUP(J14,Regulaciones!$B$3:$C$9,2,FALSE),0)</f>
        <v>2</v>
      </c>
      <c r="T14" s="149">
        <f>S14+IFERROR(VLOOKUP(A14,$B$5:$T13,19,FALSE),0)</f>
        <v>7</v>
      </c>
      <c r="U14" s="94">
        <f t="shared" si="5"/>
        <v>0.40464111570247929</v>
      </c>
      <c r="V14" s="98">
        <f>U14+IFERROR(VLOOKUP(A14,$B$5:$V13,21,FALSE),0)</f>
        <v>2.0568005535587552</v>
      </c>
      <c r="W14" s="99" t="str">
        <f>IF(Y14&lt;&gt;"",AD14&amp;"X"&amp;VLOOKUP(INT(N14),'Cap. Corr. &amp; Prot.'!$J$4:$M$669,4,FALSE),"")</f>
        <v>3X30</v>
      </c>
      <c r="X14" s="100">
        <v>20</v>
      </c>
      <c r="Y14" s="101" t="s">
        <v>100</v>
      </c>
      <c r="Z14" s="101" t="s">
        <v>102</v>
      </c>
      <c r="AB14" s="59">
        <f t="shared" si="6"/>
        <v>127</v>
      </c>
      <c r="AC14" s="59">
        <f t="shared" si="7"/>
        <v>220</v>
      </c>
      <c r="AD14" s="59">
        <f>IFERROR(VLOOKUP('Capacidad_&amp;_Regulación'!H14,Regulaciones!$L$3:$M$7,2,FALSE),"")</f>
        <v>3</v>
      </c>
      <c r="AE14" s="74">
        <f t="shared" si="8"/>
        <v>78.740157480314963</v>
      </c>
      <c r="AF14" s="74">
        <f t="shared" si="9"/>
        <v>45.454545454545453</v>
      </c>
      <c r="AG14" s="74">
        <f t="shared" si="10"/>
        <v>26.2431940540739</v>
      </c>
      <c r="AH14" s="74">
        <f>IF(AD14&lt;&gt;"",VLOOKUP($K$1,'Fact. Corr.'!$B$5:$G$7,HLOOKUP(H14,'Fact. Corr.'!$C$4:$G$8,5,FALSE),FALSE),0)</f>
        <v>1</v>
      </c>
    </row>
    <row r="15" spans="1:34" ht="20.100000000000001" customHeight="1" x14ac:dyDescent="0.2">
      <c r="A15" s="84" t="s">
        <v>156</v>
      </c>
      <c r="B15" s="105" t="s">
        <v>162</v>
      </c>
      <c r="C15" s="104">
        <v>6</v>
      </c>
      <c r="D15" s="86">
        <v>5</v>
      </c>
      <c r="E15" s="87">
        <f t="shared" si="0"/>
        <v>11</v>
      </c>
      <c r="F15" s="88">
        <f t="shared" si="1"/>
        <v>9000</v>
      </c>
      <c r="G15" s="89">
        <v>10</v>
      </c>
      <c r="H15" s="90" t="s">
        <v>89</v>
      </c>
      <c r="I15" s="89">
        <v>0.9</v>
      </c>
      <c r="J15" s="91" t="s">
        <v>63</v>
      </c>
      <c r="K15" s="89" t="s">
        <v>52</v>
      </c>
      <c r="L15" s="89">
        <v>1</v>
      </c>
      <c r="M15" s="93" t="s">
        <v>54</v>
      </c>
      <c r="N15" s="94">
        <f t="shared" si="11"/>
        <v>26.2431940540739</v>
      </c>
      <c r="O15" s="87" t="str">
        <f>IF(N15&lt;&gt;"",IF(J15="CR",VLOOKUP(ROUND(N15,0),'Cap. Corr. &amp; Prot.'!$J$4:$L$669,3,FALSE),VLOOKUP(ROUND(N15,0),'Cap. Corr. &amp; Prot.'!$J$4:$K$669,2,FALSE)),"")</f>
        <v>Cu 10 AWG</v>
      </c>
      <c r="P15" s="95">
        <f t="shared" si="3"/>
        <v>110</v>
      </c>
      <c r="Q15" s="96">
        <f>IFERROR(VLOOKUP(Y15,'Constantes KG'!$B$7:$G$22,HLOOKUP(I15,'Constantes KG'!$C$5:$G$6,2,FALSE),FALSE),"")</f>
        <v>217.607</v>
      </c>
      <c r="R15" s="97">
        <f t="shared" si="4"/>
        <v>4.4960123966942146E-3</v>
      </c>
      <c r="S15" s="149">
        <f>IFERROR(VLOOKUP(J15,Regulaciones!$B$3:$C$9,2,FALSE),0)</f>
        <v>2</v>
      </c>
      <c r="T15" s="149">
        <f>S15+IFERROR(VLOOKUP(A15,$B$5:$T14,19,FALSE),0)</f>
        <v>7</v>
      </c>
      <c r="U15" s="94">
        <f t="shared" si="5"/>
        <v>0.4945613636363636</v>
      </c>
      <c r="V15" s="98">
        <f>U15+IFERROR(VLOOKUP(A15,$B$5:$V14,21,FALSE),0)</f>
        <v>2.1467208014926396</v>
      </c>
      <c r="W15" s="99" t="str">
        <f>IF(Y15&lt;&gt;"",AD15&amp;"X"&amp;VLOOKUP(INT(N15),'Cap. Corr. &amp; Prot.'!$J$4:$M$669,4,FALSE),"")</f>
        <v>3X30</v>
      </c>
      <c r="X15" s="100">
        <v>20</v>
      </c>
      <c r="Y15" s="101" t="s">
        <v>100</v>
      </c>
      <c r="Z15" s="101" t="s">
        <v>102</v>
      </c>
      <c r="AB15" s="59">
        <f t="shared" si="6"/>
        <v>127</v>
      </c>
      <c r="AC15" s="59">
        <f t="shared" si="7"/>
        <v>220</v>
      </c>
      <c r="AD15" s="59">
        <f>IFERROR(VLOOKUP('Capacidad_&amp;_Regulación'!H15,Regulaciones!$L$3:$M$7,2,FALSE),"")</f>
        <v>3</v>
      </c>
      <c r="AE15" s="74">
        <f t="shared" si="8"/>
        <v>78.740157480314963</v>
      </c>
      <c r="AF15" s="74">
        <f t="shared" si="9"/>
        <v>45.454545454545453</v>
      </c>
      <c r="AG15" s="74">
        <f t="shared" si="10"/>
        <v>26.2431940540739</v>
      </c>
      <c r="AH15" s="74">
        <f>IF(AD15&lt;&gt;"",VLOOKUP($K$1,'Fact. Corr.'!$B$5:$G$7,HLOOKUP(H15,'Fact. Corr.'!$C$4:$G$8,5,FALSE),FALSE),0)</f>
        <v>1</v>
      </c>
    </row>
    <row r="16" spans="1:34" ht="20.100000000000001" customHeight="1" x14ac:dyDescent="0.2">
      <c r="A16" s="84" t="s">
        <v>156</v>
      </c>
      <c r="B16" s="103" t="s">
        <v>164</v>
      </c>
      <c r="C16" s="104">
        <v>8</v>
      </c>
      <c r="D16" s="86">
        <v>5</v>
      </c>
      <c r="E16" s="87">
        <f t="shared" si="0"/>
        <v>13</v>
      </c>
      <c r="F16" s="88">
        <f t="shared" si="1"/>
        <v>9000</v>
      </c>
      <c r="G16" s="89">
        <v>10</v>
      </c>
      <c r="H16" s="90" t="s">
        <v>89</v>
      </c>
      <c r="I16" s="89">
        <v>0.9</v>
      </c>
      <c r="J16" s="91" t="s">
        <v>63</v>
      </c>
      <c r="K16" s="89" t="s">
        <v>52</v>
      </c>
      <c r="L16" s="89">
        <v>1</v>
      </c>
      <c r="M16" s="93" t="s">
        <v>54</v>
      </c>
      <c r="N16" s="94">
        <f t="shared" si="11"/>
        <v>26.2431940540739</v>
      </c>
      <c r="O16" s="87" t="str">
        <f>IF(N16&lt;&gt;"",IF(J16="CR",VLOOKUP(ROUND(N16,0),'Cap. Corr. &amp; Prot.'!$J$4:$L$669,3,FALSE),VLOOKUP(ROUND(N16,0),'Cap. Corr. &amp; Prot.'!$J$4:$K$669,2,FALSE)),"")</f>
        <v>Cu 10 AWG</v>
      </c>
      <c r="P16" s="95">
        <f t="shared" si="3"/>
        <v>130</v>
      </c>
      <c r="Q16" s="96">
        <f>IFERROR(VLOOKUP(Y16,'Constantes KG'!$B$7:$G$22,HLOOKUP(I16,'Constantes KG'!$C$5:$G$6,2,FALSE),FALSE),"")</f>
        <v>217.607</v>
      </c>
      <c r="R16" s="97">
        <f t="shared" si="4"/>
        <v>4.4960123966942146E-3</v>
      </c>
      <c r="S16" s="149">
        <f>IFERROR(VLOOKUP(J16,Regulaciones!$B$3:$C$9,2,FALSE),0)</f>
        <v>2</v>
      </c>
      <c r="T16" s="149">
        <f>S16+IFERROR(VLOOKUP(A16,$B$5:$T15,19,FALSE),0)</f>
        <v>7</v>
      </c>
      <c r="U16" s="94">
        <f t="shared" si="5"/>
        <v>0.58448161157024792</v>
      </c>
      <c r="V16" s="98">
        <f>U16+IFERROR(VLOOKUP(A16,$B$5:$V15,21,FALSE),0)</f>
        <v>2.2366410494265239</v>
      </c>
      <c r="W16" s="99" t="str">
        <f>IF(Y16&lt;&gt;"",AD16&amp;"X"&amp;VLOOKUP(INT(N16),'Cap. Corr. &amp; Prot.'!$J$4:$M$669,4,FALSE),"")</f>
        <v>3X30</v>
      </c>
      <c r="X16" s="100">
        <v>20</v>
      </c>
      <c r="Y16" s="101" t="s">
        <v>100</v>
      </c>
      <c r="Z16" s="101" t="s">
        <v>102</v>
      </c>
      <c r="AB16" s="59">
        <f t="shared" si="6"/>
        <v>127</v>
      </c>
      <c r="AC16" s="59">
        <f t="shared" si="7"/>
        <v>220</v>
      </c>
      <c r="AD16" s="59">
        <f>IFERROR(VLOOKUP('Capacidad_&amp;_Regulación'!H16,Regulaciones!$L$3:$M$7,2,FALSE),"")</f>
        <v>3</v>
      </c>
      <c r="AE16" s="74">
        <f t="shared" si="8"/>
        <v>78.740157480314963</v>
      </c>
      <c r="AF16" s="74">
        <f t="shared" si="9"/>
        <v>45.454545454545453</v>
      </c>
      <c r="AG16" s="74">
        <f t="shared" si="10"/>
        <v>26.2431940540739</v>
      </c>
      <c r="AH16" s="74">
        <f>IF(AD16&lt;&gt;"",VLOOKUP($K$1,'Fact. Corr.'!$B$5:$G$7,HLOOKUP(H16,'Fact. Corr.'!$C$4:$G$8,5,FALSE),FALSE),0)</f>
        <v>1</v>
      </c>
    </row>
    <row r="17" spans="1:34" ht="20.100000000000001" customHeight="1" x14ac:dyDescent="0.2">
      <c r="A17" s="84" t="s">
        <v>165</v>
      </c>
      <c r="B17" s="103" t="s">
        <v>169</v>
      </c>
      <c r="C17" s="104"/>
      <c r="D17" s="86">
        <v>35</v>
      </c>
      <c r="E17" s="87">
        <f t="shared" si="0"/>
        <v>35</v>
      </c>
      <c r="F17" s="88">
        <f t="shared" si="1"/>
        <v>32400</v>
      </c>
      <c r="G17" s="89">
        <v>36</v>
      </c>
      <c r="H17" s="90" t="s">
        <v>89</v>
      </c>
      <c r="I17" s="89">
        <v>0.9</v>
      </c>
      <c r="J17" s="91" t="s">
        <v>63</v>
      </c>
      <c r="K17" s="89" t="s">
        <v>52</v>
      </c>
      <c r="L17" s="89">
        <v>1</v>
      </c>
      <c r="M17" s="93" t="s">
        <v>54</v>
      </c>
      <c r="N17" s="94">
        <f t="shared" si="11"/>
        <v>94.475498594666036</v>
      </c>
      <c r="O17" s="87" t="str">
        <f>IF(N17&lt;&gt;"",IF(J17="CR",VLOOKUP(ROUND(N17,0),'Cap. Corr. &amp; Prot.'!$J$4:$L$669,3,FALSE),VLOOKUP(ROUND(N17,0),'Cap. Corr. &amp; Prot.'!$J$4:$K$669,2,FALSE)),"")</f>
        <v>Cu 2 AWG</v>
      </c>
      <c r="P17" s="95">
        <f t="shared" si="3"/>
        <v>1260</v>
      </c>
      <c r="Q17" s="96">
        <f>IFERROR(VLOOKUP(Y17,'Constantes KG'!$B$7:$G$22,HLOOKUP(I17,'Constantes KG'!$C$5:$G$6,2,FALSE),FALSE),"")</f>
        <v>57.800699999999999</v>
      </c>
      <c r="R17" s="97">
        <f t="shared" si="4"/>
        <v>1.1942293388429752E-3</v>
      </c>
      <c r="S17" s="149">
        <f>IFERROR(VLOOKUP(J17,Regulaciones!$B$3:$C$9,2,FALSE),0)</f>
        <v>2</v>
      </c>
      <c r="T17" s="149">
        <f>S17+IFERROR(VLOOKUP(A17,$B$5:$T16,19,FALSE),0)</f>
        <v>2</v>
      </c>
      <c r="U17" s="94">
        <f t="shared" si="5"/>
        <v>1.5047289669421486</v>
      </c>
      <c r="V17" s="98">
        <f>U17+IFERROR(VLOOKUP(A17,$B$5:$V16,21,FALSE),0)</f>
        <v>1.5047289669421486</v>
      </c>
      <c r="W17" s="99" t="str">
        <f>IF(Y17&lt;&gt;"",AD17&amp;"X"&amp;VLOOKUP(INT(N17),'Cap. Corr. &amp; Prot.'!$J$4:$M$669,4,FALSE),"")</f>
        <v>3X100</v>
      </c>
      <c r="X17" s="100">
        <v>20</v>
      </c>
      <c r="Y17" s="101" t="s">
        <v>103</v>
      </c>
      <c r="Z17" s="101" t="s">
        <v>102</v>
      </c>
      <c r="AB17" s="59">
        <f t="shared" si="6"/>
        <v>127</v>
      </c>
      <c r="AC17" s="59">
        <f t="shared" si="7"/>
        <v>220</v>
      </c>
      <c r="AD17" s="59">
        <f>IFERROR(VLOOKUP('Capacidad_&amp;_Regulación'!H17,Regulaciones!$L$3:$M$7,2,FALSE),"")</f>
        <v>3</v>
      </c>
      <c r="AE17" s="74">
        <f t="shared" si="8"/>
        <v>283.46456692913387</v>
      </c>
      <c r="AF17" s="74">
        <f t="shared" si="9"/>
        <v>163.63636363636363</v>
      </c>
      <c r="AG17" s="74">
        <f t="shared" si="10"/>
        <v>94.475498594666036</v>
      </c>
      <c r="AH17" s="74">
        <f>IF(AD17&lt;&gt;"",VLOOKUP($K$1,'Fact. Corr.'!$B$5:$G$7,HLOOKUP(H17,'Fact. Corr.'!$C$4:$G$8,5,FALSE),FALSE),0)</f>
        <v>1</v>
      </c>
    </row>
    <row r="18" spans="1:34" ht="20.100000000000001" customHeight="1" x14ac:dyDescent="0.2">
      <c r="A18" s="84" t="s">
        <v>165</v>
      </c>
      <c r="B18" s="85" t="s">
        <v>170</v>
      </c>
      <c r="C18" s="104"/>
      <c r="D18" s="86">
        <v>1</v>
      </c>
      <c r="E18" s="87">
        <f t="shared" si="0"/>
        <v>1</v>
      </c>
      <c r="F18" s="88">
        <f t="shared" si="1"/>
        <v>9000</v>
      </c>
      <c r="G18" s="89">
        <v>10</v>
      </c>
      <c r="H18" s="90" t="s">
        <v>89</v>
      </c>
      <c r="I18" s="89">
        <v>0.9</v>
      </c>
      <c r="J18" s="91" t="s">
        <v>63</v>
      </c>
      <c r="K18" s="89" t="s">
        <v>52</v>
      </c>
      <c r="L18" s="89">
        <v>1</v>
      </c>
      <c r="M18" s="93" t="s">
        <v>54</v>
      </c>
      <c r="N18" s="94">
        <f t="shared" si="11"/>
        <v>26.2431940540739</v>
      </c>
      <c r="O18" s="87" t="str">
        <f>IF(N18&lt;&gt;"",IF(J18="CR",VLOOKUP(ROUND(N18,0),'Cap. Corr. &amp; Prot.'!$J$4:$L$669,3,FALSE),VLOOKUP(ROUND(N18,0),'Cap. Corr. &amp; Prot.'!$J$4:$K$669,2,FALSE)),"")</f>
        <v>Cu 10 AWG</v>
      </c>
      <c r="P18" s="95">
        <f t="shared" si="3"/>
        <v>10</v>
      </c>
      <c r="Q18" s="96">
        <f>IFERROR(VLOOKUP(Y18,'Constantes KG'!$B$7:$G$22,HLOOKUP(I18,'Constantes KG'!$C$5:$G$6,2,FALSE),FALSE),"")</f>
        <v>337.154</v>
      </c>
      <c r="R18" s="97">
        <f t="shared" si="4"/>
        <v>6.9659917355371897E-3</v>
      </c>
      <c r="S18" s="149">
        <f>IFERROR(VLOOKUP(J18,Regulaciones!$B$3:$C$9,2,FALSE),0)</f>
        <v>2</v>
      </c>
      <c r="T18" s="149">
        <f>S18+IFERROR(VLOOKUP(A18,$B$5:$T17,19,FALSE),0)</f>
        <v>2</v>
      </c>
      <c r="U18" s="94">
        <f t="shared" si="5"/>
        <v>6.96599173553719E-2</v>
      </c>
      <c r="V18" s="98">
        <f>U18+IFERROR(VLOOKUP(A18,$B$5:$V17,21,FALSE),0)</f>
        <v>6.96599173553719E-2</v>
      </c>
      <c r="W18" s="99" t="str">
        <f>IF(Y18&lt;&gt;"",AD18&amp;"X"&amp;VLOOKUP(INT(N18),'Cap. Corr. &amp; Prot.'!$J$4:$M$669,4,FALSE),"")</f>
        <v>3X30</v>
      </c>
      <c r="X18" s="100">
        <v>20</v>
      </c>
      <c r="Y18" s="101" t="s">
        <v>99</v>
      </c>
      <c r="Z18" s="101" t="s">
        <v>99</v>
      </c>
      <c r="AB18" s="59">
        <f t="shared" si="6"/>
        <v>127</v>
      </c>
      <c r="AC18" s="59">
        <f t="shared" si="7"/>
        <v>220</v>
      </c>
      <c r="AD18" s="59">
        <f>IFERROR(VLOOKUP('Capacidad_&amp;_Regulación'!H18,Regulaciones!$L$3:$M$7,2,FALSE),"")</f>
        <v>3</v>
      </c>
      <c r="AE18" s="74">
        <f t="shared" si="8"/>
        <v>78.740157480314963</v>
      </c>
      <c r="AF18" s="74">
        <f t="shared" si="9"/>
        <v>45.454545454545453</v>
      </c>
      <c r="AG18" s="74">
        <f t="shared" si="10"/>
        <v>26.2431940540739</v>
      </c>
      <c r="AH18" s="74">
        <f>IF(AD18&lt;&gt;"",VLOOKUP($K$1,'Fact. Corr.'!$B$5:$G$7,HLOOKUP(H18,'Fact. Corr.'!$C$4:$G$8,5,FALSE),FALSE),0)</f>
        <v>1</v>
      </c>
    </row>
    <row r="19" spans="1:34" ht="20.100000000000001" customHeight="1" x14ac:dyDescent="0.2">
      <c r="A19" s="84" t="s">
        <v>165</v>
      </c>
      <c r="B19" s="85" t="s">
        <v>171</v>
      </c>
      <c r="C19" s="104"/>
      <c r="D19" s="86">
        <v>35</v>
      </c>
      <c r="E19" s="87">
        <f t="shared" si="0"/>
        <v>35</v>
      </c>
      <c r="F19" s="88">
        <f t="shared" si="1"/>
        <v>32400</v>
      </c>
      <c r="G19" s="89">
        <v>36</v>
      </c>
      <c r="H19" s="90" t="s">
        <v>89</v>
      </c>
      <c r="I19" s="89">
        <v>0.9</v>
      </c>
      <c r="J19" s="91" t="s">
        <v>63</v>
      </c>
      <c r="K19" s="89" t="s">
        <v>52</v>
      </c>
      <c r="L19" s="89">
        <v>1</v>
      </c>
      <c r="M19" s="93" t="s">
        <v>54</v>
      </c>
      <c r="N19" s="94">
        <f t="shared" si="11"/>
        <v>94.475498594666036</v>
      </c>
      <c r="O19" s="87" t="str">
        <f>IF(N19&lt;&gt;"",IF(J19="CR",VLOOKUP(ROUND(N19,0),'Cap. Corr. &amp; Prot.'!$J$4:$L$669,3,FALSE),VLOOKUP(ROUND(N19,0),'Cap. Corr. &amp; Prot.'!$J$4:$K$669,2,FALSE)),"")</f>
        <v>Cu 2 AWG</v>
      </c>
      <c r="P19" s="95">
        <f t="shared" si="3"/>
        <v>1260</v>
      </c>
      <c r="Q19" s="96">
        <f>IFERROR(VLOOKUP(Y19,'Constantes KG'!$B$7:$G$22,HLOOKUP(I19,'Constantes KG'!$C$5:$G$6,2,FALSE),FALSE),"")</f>
        <v>57.800699999999999</v>
      </c>
      <c r="R19" s="97">
        <f t="shared" si="4"/>
        <v>1.1942293388429752E-3</v>
      </c>
      <c r="S19" s="149">
        <f>IFERROR(VLOOKUP(J19,Regulaciones!$B$3:$C$9,2,FALSE),0)</f>
        <v>2</v>
      </c>
      <c r="T19" s="149">
        <f>S19+IFERROR(VLOOKUP(A19,$B$5:$T18,19,FALSE),0)</f>
        <v>2</v>
      </c>
      <c r="U19" s="94">
        <f t="shared" si="5"/>
        <v>1.5047289669421486</v>
      </c>
      <c r="V19" s="98">
        <f>U19+IFERROR(VLOOKUP(A19,$B$5:$V18,21,FALSE),0)</f>
        <v>1.5047289669421486</v>
      </c>
      <c r="W19" s="99" t="str">
        <f>IF(Y19&lt;&gt;"",AD19&amp;"X"&amp;VLOOKUP(INT(N19),'Cap. Corr. &amp; Prot.'!$J$4:$M$669,4,FALSE),"")</f>
        <v>3X100</v>
      </c>
      <c r="X19" s="100">
        <v>20</v>
      </c>
      <c r="Y19" s="101" t="s">
        <v>103</v>
      </c>
      <c r="Z19" s="101" t="s">
        <v>102</v>
      </c>
      <c r="AB19" s="59">
        <f t="shared" si="6"/>
        <v>127</v>
      </c>
      <c r="AC19" s="59">
        <f t="shared" si="7"/>
        <v>220</v>
      </c>
      <c r="AD19" s="59">
        <f>IFERROR(VLOOKUP('Capacidad_&amp;_Regulación'!H19,Regulaciones!$L$3:$M$7,2,FALSE),"")</f>
        <v>3</v>
      </c>
      <c r="AE19" s="74">
        <f t="shared" si="8"/>
        <v>283.46456692913387</v>
      </c>
      <c r="AF19" s="74">
        <f t="shared" si="9"/>
        <v>163.63636363636363</v>
      </c>
      <c r="AG19" s="74">
        <f t="shared" si="10"/>
        <v>94.475498594666036</v>
      </c>
      <c r="AH19" s="74">
        <f>IF(AD19&lt;&gt;"",VLOOKUP($K$1,'Fact. Corr.'!$B$5:$G$7,HLOOKUP(H19,'Fact. Corr.'!$C$4:$G$8,5,FALSE),FALSE),0)</f>
        <v>1</v>
      </c>
    </row>
    <row r="20" spans="1:34" ht="20.100000000000001" customHeight="1" x14ac:dyDescent="0.2">
      <c r="A20" s="84" t="s">
        <v>169</v>
      </c>
      <c r="B20" s="85" t="s">
        <v>172</v>
      </c>
      <c r="C20" s="104"/>
      <c r="D20" s="86">
        <v>5</v>
      </c>
      <c r="E20" s="87">
        <f t="shared" si="0"/>
        <v>5</v>
      </c>
      <c r="F20" s="88">
        <f t="shared" si="1"/>
        <v>2700</v>
      </c>
      <c r="G20" s="89">
        <v>3</v>
      </c>
      <c r="H20" s="90" t="s">
        <v>89</v>
      </c>
      <c r="I20" s="89">
        <v>0.9</v>
      </c>
      <c r="J20" s="91" t="s">
        <v>63</v>
      </c>
      <c r="K20" s="89" t="s">
        <v>52</v>
      </c>
      <c r="L20" s="89">
        <v>1</v>
      </c>
      <c r="M20" s="93" t="s">
        <v>54</v>
      </c>
      <c r="N20" s="94">
        <f t="shared" si="11"/>
        <v>7.8729582162221705</v>
      </c>
      <c r="O20" s="87" t="str">
        <f>IF(N20&lt;&gt;"",IF(J20="CR",VLOOKUP(ROUND(N20,0),'Cap. Corr. &amp; Prot.'!$J$4:$L$669,3,FALSE),VLOOKUP(ROUND(N20,0),'Cap. Corr. &amp; Prot.'!$J$4:$K$669,2,FALSE)),"")</f>
        <v>Cu 14 AWG</v>
      </c>
      <c r="P20" s="95">
        <f t="shared" si="3"/>
        <v>15</v>
      </c>
      <c r="Q20" s="96">
        <f>IFERROR(VLOOKUP(Y20,'Constantes KG'!$B$7:$G$22,HLOOKUP(I20,'Constantes KG'!$C$5:$G$6,2,FALSE),FALSE),"")</f>
        <v>217.607</v>
      </c>
      <c r="R20" s="97">
        <f t="shared" si="4"/>
        <v>4.4960123966942146E-3</v>
      </c>
      <c r="S20" s="149">
        <f>IFERROR(VLOOKUP(J20,Regulaciones!$B$3:$C$9,2,FALSE),0)</f>
        <v>2</v>
      </c>
      <c r="T20" s="149">
        <f>S20+IFERROR(VLOOKUP(A20,$B$5:$T19,19,FALSE),0)</f>
        <v>4</v>
      </c>
      <c r="U20" s="94">
        <f t="shared" si="5"/>
        <v>6.744018595041322E-2</v>
      </c>
      <c r="V20" s="98">
        <f>U20+IFERROR(VLOOKUP(A20,$B$5:$V19,21,FALSE),0)</f>
        <v>1.5721691528925619</v>
      </c>
      <c r="W20" s="99" t="str">
        <f>IF(Y20&lt;&gt;"",AD20&amp;"X"&amp;VLOOKUP(INT(N20),'Cap. Corr. &amp; Prot.'!$J$4:$M$669,4,FALSE),"")</f>
        <v>3X15</v>
      </c>
      <c r="X20" s="100">
        <v>20</v>
      </c>
      <c r="Y20" s="101" t="s">
        <v>100</v>
      </c>
      <c r="Z20" s="101" t="s">
        <v>99</v>
      </c>
      <c r="AB20" s="59">
        <f t="shared" si="6"/>
        <v>127</v>
      </c>
      <c r="AC20" s="59">
        <f t="shared" si="7"/>
        <v>220</v>
      </c>
      <c r="AD20" s="59">
        <f>IFERROR(VLOOKUP('Capacidad_&amp;_Regulación'!H20,Regulaciones!$L$3:$M$7,2,FALSE),"")</f>
        <v>3</v>
      </c>
      <c r="AE20" s="74">
        <f t="shared" si="8"/>
        <v>23.622047244094489</v>
      </c>
      <c r="AF20" s="74">
        <f t="shared" si="9"/>
        <v>13.636363636363637</v>
      </c>
      <c r="AG20" s="74">
        <f t="shared" si="10"/>
        <v>7.8729582162221705</v>
      </c>
      <c r="AH20" s="74">
        <f>IF(AD20&lt;&gt;"",VLOOKUP($K$1,'Fact. Corr.'!$B$5:$G$7,HLOOKUP(H20,'Fact. Corr.'!$C$4:$G$8,5,FALSE),FALSE),0)</f>
        <v>1</v>
      </c>
    </row>
    <row r="21" spans="1:34" ht="20.100000000000001" customHeight="1" x14ac:dyDescent="0.2">
      <c r="A21" s="84" t="s">
        <v>169</v>
      </c>
      <c r="B21" s="85" t="s">
        <v>173</v>
      </c>
      <c r="C21" s="106"/>
      <c r="D21" s="86">
        <v>6</v>
      </c>
      <c r="E21" s="87">
        <f t="shared" si="0"/>
        <v>6</v>
      </c>
      <c r="F21" s="88">
        <f t="shared" si="1"/>
        <v>2700</v>
      </c>
      <c r="G21" s="89">
        <v>3</v>
      </c>
      <c r="H21" s="90" t="s">
        <v>89</v>
      </c>
      <c r="I21" s="89">
        <v>0.9</v>
      </c>
      <c r="J21" s="91" t="s">
        <v>63</v>
      </c>
      <c r="K21" s="89" t="s">
        <v>52</v>
      </c>
      <c r="L21" s="89">
        <v>1</v>
      </c>
      <c r="M21" s="93" t="s">
        <v>54</v>
      </c>
      <c r="N21" s="94">
        <f t="shared" si="11"/>
        <v>7.8729582162221705</v>
      </c>
      <c r="O21" s="87" t="str">
        <f>IF(N21&lt;&gt;"",IF(J21="CR",VLOOKUP(ROUND(N21,0),'Cap. Corr. &amp; Prot.'!$J$4:$L$669,3,FALSE),VLOOKUP(ROUND(N21,0),'Cap. Corr. &amp; Prot.'!$J$4:$K$669,2,FALSE)),"")</f>
        <v>Cu 14 AWG</v>
      </c>
      <c r="P21" s="95">
        <f t="shared" si="3"/>
        <v>18</v>
      </c>
      <c r="Q21" s="96">
        <f>IFERROR(VLOOKUP(Y21,'Constantes KG'!$B$7:$G$22,HLOOKUP(I21,'Constantes KG'!$C$5:$G$6,2,FALSE),FALSE),"")</f>
        <v>217.607</v>
      </c>
      <c r="R21" s="97">
        <f t="shared" si="4"/>
        <v>4.4960123966942146E-3</v>
      </c>
      <c r="S21" s="149">
        <f>IFERROR(VLOOKUP(J21,Regulaciones!$B$3:$C$9,2,FALSE),0)</f>
        <v>2</v>
      </c>
      <c r="T21" s="149">
        <f>S21+IFERROR(VLOOKUP(A21,$B$5:$T20,19,FALSE),0)</f>
        <v>4</v>
      </c>
      <c r="U21" s="94">
        <f t="shared" si="5"/>
        <v>8.0928223140495859E-2</v>
      </c>
      <c r="V21" s="98">
        <f>U21+IFERROR(VLOOKUP(A21,$B$5:$V20,21,FALSE),0)</f>
        <v>1.5856571900826446</v>
      </c>
      <c r="W21" s="99" t="str">
        <f>IF(Y21&lt;&gt;"",AD21&amp;"X"&amp;VLOOKUP(INT(N21),'Cap. Corr. &amp; Prot.'!$J$4:$M$669,4,FALSE),"")</f>
        <v>3X15</v>
      </c>
      <c r="X21" s="100">
        <v>20</v>
      </c>
      <c r="Y21" s="101" t="s">
        <v>100</v>
      </c>
      <c r="Z21" s="101" t="s">
        <v>99</v>
      </c>
      <c r="AB21" s="59">
        <f t="shared" si="6"/>
        <v>127</v>
      </c>
      <c r="AC21" s="59">
        <f t="shared" si="7"/>
        <v>220</v>
      </c>
      <c r="AD21" s="59">
        <f>IFERROR(VLOOKUP('Capacidad_&amp;_Regulación'!H21,Regulaciones!$L$3:$M$7,2,FALSE),"")</f>
        <v>3</v>
      </c>
      <c r="AE21" s="74">
        <f t="shared" si="8"/>
        <v>23.622047244094489</v>
      </c>
      <c r="AF21" s="74">
        <f t="shared" si="9"/>
        <v>13.636363636363637</v>
      </c>
      <c r="AG21" s="74">
        <f t="shared" si="10"/>
        <v>7.8729582162221705</v>
      </c>
      <c r="AH21" s="74">
        <f>IF(AD21&lt;&gt;"",VLOOKUP($K$1,'Fact. Corr.'!$B$5:$G$7,HLOOKUP(H21,'Fact. Corr.'!$C$4:$G$8,5,FALSE),FALSE),0)</f>
        <v>1</v>
      </c>
    </row>
    <row r="22" spans="1:34" ht="20.100000000000001" customHeight="1" x14ac:dyDescent="0.2">
      <c r="A22" s="84" t="s">
        <v>169</v>
      </c>
      <c r="B22" s="85" t="s">
        <v>174</v>
      </c>
      <c r="C22" s="106"/>
      <c r="D22" s="86">
        <v>7</v>
      </c>
      <c r="E22" s="87">
        <f t="shared" si="0"/>
        <v>7</v>
      </c>
      <c r="F22" s="88">
        <f t="shared" si="1"/>
        <v>2700</v>
      </c>
      <c r="G22" s="89">
        <v>3</v>
      </c>
      <c r="H22" s="90" t="s">
        <v>89</v>
      </c>
      <c r="I22" s="89">
        <v>0.9</v>
      </c>
      <c r="J22" s="91" t="s">
        <v>63</v>
      </c>
      <c r="K22" s="89" t="s">
        <v>52</v>
      </c>
      <c r="L22" s="89">
        <v>1</v>
      </c>
      <c r="M22" s="93" t="s">
        <v>54</v>
      </c>
      <c r="N22" s="94">
        <f t="shared" si="11"/>
        <v>7.8729582162221705</v>
      </c>
      <c r="O22" s="87" t="str">
        <f>IF(N22&lt;&gt;"",IF(J22="CR",VLOOKUP(ROUND(N22,0),'Cap. Corr. &amp; Prot.'!$J$4:$L$669,3,FALSE),VLOOKUP(ROUND(N22,0),'Cap. Corr. &amp; Prot.'!$J$4:$K$669,2,FALSE)),"")</f>
        <v>Cu 14 AWG</v>
      </c>
      <c r="P22" s="95">
        <f t="shared" si="3"/>
        <v>21</v>
      </c>
      <c r="Q22" s="96">
        <f>IFERROR(VLOOKUP(Y22,'Constantes KG'!$B$7:$G$22,HLOOKUP(I22,'Constantes KG'!$C$5:$G$6,2,FALSE),FALSE),"")</f>
        <v>217.607</v>
      </c>
      <c r="R22" s="97">
        <f t="shared" si="4"/>
        <v>4.4960123966942146E-3</v>
      </c>
      <c r="S22" s="149">
        <f>IFERROR(VLOOKUP(J22,Regulaciones!$B$3:$C$9,2,FALSE),0)</f>
        <v>2</v>
      </c>
      <c r="T22" s="149">
        <f>S22+IFERROR(VLOOKUP(A22,$B$5:$T21,19,FALSE),0)</f>
        <v>4</v>
      </c>
      <c r="U22" s="94">
        <f t="shared" si="5"/>
        <v>9.4416260330578511E-2</v>
      </c>
      <c r="V22" s="98">
        <f>U22+IFERROR(VLOOKUP(A22,$B$5:$V21,21,FALSE),0)</f>
        <v>1.5991452272727271</v>
      </c>
      <c r="W22" s="99" t="str">
        <f>IF(Y22&lt;&gt;"",AD22&amp;"X"&amp;VLOOKUP(INT(N22),'Cap. Corr. &amp; Prot.'!$J$4:$M$669,4,FALSE),"")</f>
        <v>3X15</v>
      </c>
      <c r="X22" s="100">
        <v>20</v>
      </c>
      <c r="Y22" s="101" t="s">
        <v>100</v>
      </c>
      <c r="Z22" s="101" t="s">
        <v>99</v>
      </c>
      <c r="AB22" s="59">
        <f t="shared" si="6"/>
        <v>127</v>
      </c>
      <c r="AC22" s="59">
        <f t="shared" si="7"/>
        <v>220</v>
      </c>
      <c r="AD22" s="59">
        <f>IFERROR(VLOOKUP('Capacidad_&amp;_Regulación'!H22,Regulaciones!$L$3:$M$7,2,FALSE),"")</f>
        <v>3</v>
      </c>
      <c r="AE22" s="74">
        <f t="shared" si="8"/>
        <v>23.622047244094489</v>
      </c>
      <c r="AF22" s="74">
        <f t="shared" si="9"/>
        <v>13.636363636363637</v>
      </c>
      <c r="AG22" s="74">
        <f t="shared" si="10"/>
        <v>7.8729582162221705</v>
      </c>
      <c r="AH22" s="74">
        <f>IF(AD22&lt;&gt;"",VLOOKUP($K$1,'Fact. Corr.'!$B$5:$G$7,HLOOKUP(H22,'Fact. Corr.'!$C$4:$G$8,5,FALSE),FALSE),0)</f>
        <v>1</v>
      </c>
    </row>
    <row r="23" spans="1:34" ht="20.100000000000001" customHeight="1" x14ac:dyDescent="0.2">
      <c r="A23" s="84" t="s">
        <v>169</v>
      </c>
      <c r="B23" s="85" t="s">
        <v>175</v>
      </c>
      <c r="C23" s="104"/>
      <c r="D23" s="86">
        <v>8</v>
      </c>
      <c r="E23" s="87">
        <f t="shared" si="0"/>
        <v>8</v>
      </c>
      <c r="F23" s="88">
        <f t="shared" si="1"/>
        <v>2700</v>
      </c>
      <c r="G23" s="89">
        <v>3</v>
      </c>
      <c r="H23" s="90" t="s">
        <v>89</v>
      </c>
      <c r="I23" s="89">
        <v>0.9</v>
      </c>
      <c r="J23" s="91" t="s">
        <v>63</v>
      </c>
      <c r="K23" s="89" t="s">
        <v>52</v>
      </c>
      <c r="L23" s="89">
        <v>1</v>
      </c>
      <c r="M23" s="93" t="s">
        <v>53</v>
      </c>
      <c r="N23" s="94">
        <f t="shared" si="11"/>
        <v>8.3271673440811416</v>
      </c>
      <c r="O23" s="87" t="str">
        <f>IF(N23&lt;&gt;"",IF(J23="CR",VLOOKUP(ROUND(N23,0),'Cap. Corr. &amp; Prot.'!$J$4:$L$669,3,FALSE),VLOOKUP(ROUND(N23,0),'Cap. Corr. &amp; Prot.'!$J$4:$K$669,2,FALSE)),"")</f>
        <v>Cu 14 AWG</v>
      </c>
      <c r="P23" s="95">
        <f t="shared" si="3"/>
        <v>24</v>
      </c>
      <c r="Q23" s="96">
        <f>IFERROR(VLOOKUP(Y23,'Constantes KG'!$B$7:$G$22,HLOOKUP(I23,'Constantes KG'!$C$5:$G$6,2,FALSE),FALSE),"")</f>
        <v>217.607</v>
      </c>
      <c r="R23" s="97">
        <f t="shared" si="4"/>
        <v>5.0297475961538461E-3</v>
      </c>
      <c r="S23" s="149">
        <f>IFERROR(VLOOKUP(J23,Regulaciones!$B$3:$C$9,2,FALSE),0)</f>
        <v>2</v>
      </c>
      <c r="T23" s="149">
        <f>S23+IFERROR(VLOOKUP(A23,$B$5:$T22,19,FALSE),0)</f>
        <v>4</v>
      </c>
      <c r="U23" s="94">
        <f t="shared" si="5"/>
        <v>0.12071394230769231</v>
      </c>
      <c r="V23" s="98">
        <f>U23+IFERROR(VLOOKUP(A23,$B$5:$V22,21,FALSE),0)</f>
        <v>1.625442909249841</v>
      </c>
      <c r="W23" s="99" t="str">
        <f>IF(Y23&lt;&gt;"",AD23&amp;"X"&amp;VLOOKUP(INT(N23),'Cap. Corr. &amp; Prot.'!$J$4:$M$669,4,FALSE),"")</f>
        <v>3X15</v>
      </c>
      <c r="X23" s="100">
        <v>20</v>
      </c>
      <c r="Y23" s="101" t="s">
        <v>100</v>
      </c>
      <c r="Z23" s="101" t="s">
        <v>99</v>
      </c>
      <c r="AB23" s="59">
        <f t="shared" si="6"/>
        <v>120</v>
      </c>
      <c r="AC23" s="59">
        <f t="shared" si="7"/>
        <v>208</v>
      </c>
      <c r="AD23" s="59">
        <f>IFERROR(VLOOKUP('Capacidad_&amp;_Regulación'!H23,Regulaciones!$L$3:$M$7,2,FALSE),"")</f>
        <v>3</v>
      </c>
      <c r="AE23" s="74">
        <f t="shared" si="8"/>
        <v>25</v>
      </c>
      <c r="AF23" s="74">
        <f t="shared" si="9"/>
        <v>14.423076923076923</v>
      </c>
      <c r="AG23" s="74">
        <f t="shared" si="10"/>
        <v>8.3271673440811416</v>
      </c>
      <c r="AH23" s="74">
        <f>IF(AD23&lt;&gt;"",VLOOKUP($K$1,'Fact. Corr.'!$B$5:$G$7,HLOOKUP(H23,'Fact. Corr.'!$C$4:$G$8,5,FALSE),FALSE),0)</f>
        <v>1</v>
      </c>
    </row>
    <row r="24" spans="1:34" ht="20.100000000000001" customHeight="1" x14ac:dyDescent="0.2">
      <c r="A24" s="84" t="s">
        <v>169</v>
      </c>
      <c r="B24" s="85" t="s">
        <v>176</v>
      </c>
      <c r="C24" s="104"/>
      <c r="D24" s="86">
        <v>9</v>
      </c>
      <c r="E24" s="87">
        <f t="shared" si="0"/>
        <v>9</v>
      </c>
      <c r="F24" s="88">
        <f t="shared" si="1"/>
        <v>2700</v>
      </c>
      <c r="G24" s="89">
        <v>3</v>
      </c>
      <c r="H24" s="90" t="s">
        <v>89</v>
      </c>
      <c r="I24" s="89">
        <v>0.9</v>
      </c>
      <c r="J24" s="91" t="s">
        <v>63</v>
      </c>
      <c r="K24" s="89" t="s">
        <v>52</v>
      </c>
      <c r="L24" s="89">
        <v>1</v>
      </c>
      <c r="M24" s="93" t="s">
        <v>54</v>
      </c>
      <c r="N24" s="94">
        <f t="shared" si="11"/>
        <v>7.8729582162221705</v>
      </c>
      <c r="O24" s="87" t="str">
        <f>IF(N24&lt;&gt;"",IF(J24="CR",VLOOKUP(ROUND(N24,0),'Cap. Corr. &amp; Prot.'!$J$4:$L$669,3,FALSE),VLOOKUP(ROUND(N24,0),'Cap. Corr. &amp; Prot.'!$J$4:$K$669,2,FALSE)),"")</f>
        <v>Cu 14 AWG</v>
      </c>
      <c r="P24" s="95">
        <f t="shared" si="3"/>
        <v>27</v>
      </c>
      <c r="Q24" s="96">
        <f>IFERROR(VLOOKUP(Y24,'Constantes KG'!$B$7:$G$22,HLOOKUP(I24,'Constantes KG'!$C$5:$G$6,2,FALSE),FALSE),"")</f>
        <v>217.607</v>
      </c>
      <c r="R24" s="97">
        <f t="shared" si="4"/>
        <v>4.4960123966942146E-3</v>
      </c>
      <c r="S24" s="149">
        <f>IFERROR(VLOOKUP(J24,Regulaciones!$B$3:$C$9,2,FALSE),0)</f>
        <v>2</v>
      </c>
      <c r="T24" s="149">
        <f>S24+IFERROR(VLOOKUP(A24,$B$5:$T23,19,FALSE),0)</f>
        <v>4</v>
      </c>
      <c r="U24" s="94">
        <f t="shared" si="5"/>
        <v>0.12139233471074379</v>
      </c>
      <c r="V24" s="98">
        <f>U24+IFERROR(VLOOKUP(A24,$B$5:$V23,21,FALSE),0)</f>
        <v>1.6261213016528924</v>
      </c>
      <c r="W24" s="99" t="str">
        <f>IF(Y24&lt;&gt;"",AD24&amp;"X"&amp;VLOOKUP(INT(N24),'Cap. Corr. &amp; Prot.'!$J$4:$M$669,4,FALSE),"")</f>
        <v>3X15</v>
      </c>
      <c r="X24" s="100">
        <v>20</v>
      </c>
      <c r="Y24" s="101" t="s">
        <v>100</v>
      </c>
      <c r="Z24" s="101" t="s">
        <v>99</v>
      </c>
      <c r="AB24" s="59">
        <f t="shared" si="6"/>
        <v>127</v>
      </c>
      <c r="AC24" s="59">
        <f t="shared" si="7"/>
        <v>220</v>
      </c>
      <c r="AD24" s="59">
        <f>IFERROR(VLOOKUP('Capacidad_&amp;_Regulación'!H24,Regulaciones!$L$3:$M$7,2,FALSE),"")</f>
        <v>3</v>
      </c>
      <c r="AE24" s="74">
        <f t="shared" si="8"/>
        <v>23.622047244094489</v>
      </c>
      <c r="AF24" s="74">
        <f t="shared" si="9"/>
        <v>13.636363636363637</v>
      </c>
      <c r="AG24" s="74">
        <f t="shared" si="10"/>
        <v>7.8729582162221705</v>
      </c>
      <c r="AH24" s="74">
        <f>IF(AD24&lt;&gt;"",VLOOKUP($K$1,'Fact. Corr.'!$B$5:$G$7,HLOOKUP(H24,'Fact. Corr.'!$C$4:$G$8,5,FALSE),FALSE),0)</f>
        <v>1</v>
      </c>
    </row>
    <row r="25" spans="1:34" ht="20.100000000000001" customHeight="1" x14ac:dyDescent="0.2">
      <c r="A25" s="84" t="s">
        <v>171</v>
      </c>
      <c r="B25" s="85" t="s">
        <v>177</v>
      </c>
      <c r="C25" s="104"/>
      <c r="D25" s="86">
        <v>5</v>
      </c>
      <c r="E25" s="87">
        <f t="shared" si="0"/>
        <v>5</v>
      </c>
      <c r="F25" s="88">
        <f t="shared" si="1"/>
        <v>2700</v>
      </c>
      <c r="G25" s="89">
        <v>3</v>
      </c>
      <c r="H25" s="90" t="s">
        <v>89</v>
      </c>
      <c r="I25" s="89">
        <v>0.9</v>
      </c>
      <c r="J25" s="91" t="s">
        <v>63</v>
      </c>
      <c r="K25" s="89" t="s">
        <v>52</v>
      </c>
      <c r="L25" s="89">
        <v>1</v>
      </c>
      <c r="M25" s="93" t="s">
        <v>54</v>
      </c>
      <c r="N25" s="94">
        <f t="shared" si="11"/>
        <v>7.8729582162221705</v>
      </c>
      <c r="O25" s="87" t="str">
        <f>IF(N25&lt;&gt;"",IF(J25="CR",VLOOKUP(ROUND(N25,0),'Cap. Corr. &amp; Prot.'!$J$4:$L$669,3,FALSE),VLOOKUP(ROUND(N25,0),'Cap. Corr. &amp; Prot.'!$J$4:$K$669,2,FALSE)),"")</f>
        <v>Cu 14 AWG</v>
      </c>
      <c r="P25" s="95">
        <f t="shared" si="3"/>
        <v>15</v>
      </c>
      <c r="Q25" s="96">
        <f>IFERROR(VLOOKUP(Y25,'Constantes KG'!$B$7:$G$22,HLOOKUP(I25,'Constantes KG'!$C$5:$G$6,2,FALSE),FALSE),"")</f>
        <v>217.607</v>
      </c>
      <c r="R25" s="97">
        <f t="shared" si="4"/>
        <v>4.4960123966942146E-3</v>
      </c>
      <c r="S25" s="149">
        <f>IFERROR(VLOOKUP(J25,Regulaciones!$B$3:$C$9,2,FALSE),0)</f>
        <v>2</v>
      </c>
      <c r="T25" s="149">
        <f>S25+IFERROR(VLOOKUP(A25,$B$5:$T24,19,FALSE),0)</f>
        <v>4</v>
      </c>
      <c r="U25" s="94">
        <f t="shared" si="5"/>
        <v>6.744018595041322E-2</v>
      </c>
      <c r="V25" s="98">
        <f>U25+IFERROR(VLOOKUP(A25,$B$5:$V24,21,FALSE),0)</f>
        <v>1.5721691528925619</v>
      </c>
      <c r="W25" s="99" t="str">
        <f>IF(Y25&lt;&gt;"",AD25&amp;"X"&amp;VLOOKUP(INT(N25),'Cap. Corr. &amp; Prot.'!$J$4:$M$669,4,FALSE),"")</f>
        <v>3X15</v>
      </c>
      <c r="X25" s="100">
        <v>20</v>
      </c>
      <c r="Y25" s="101" t="s">
        <v>100</v>
      </c>
      <c r="Z25" s="101" t="s">
        <v>99</v>
      </c>
      <c r="AB25" s="59">
        <f t="shared" si="6"/>
        <v>127</v>
      </c>
      <c r="AC25" s="59">
        <f t="shared" si="7"/>
        <v>220</v>
      </c>
      <c r="AD25" s="59">
        <f>IFERROR(VLOOKUP('Capacidad_&amp;_Regulación'!H25,Regulaciones!$L$3:$M$7,2,FALSE),"")</f>
        <v>3</v>
      </c>
      <c r="AE25" s="74">
        <f t="shared" si="8"/>
        <v>23.622047244094489</v>
      </c>
      <c r="AF25" s="74">
        <f t="shared" si="9"/>
        <v>13.636363636363637</v>
      </c>
      <c r="AG25" s="74">
        <f t="shared" si="10"/>
        <v>7.8729582162221705</v>
      </c>
      <c r="AH25" s="74">
        <f>IF(AD25&lt;&gt;"",VLOOKUP($K$1,'Fact. Corr.'!$B$5:$G$7,HLOOKUP(H25,'Fact. Corr.'!$C$4:$G$8,5,FALSE),FALSE),0)</f>
        <v>1</v>
      </c>
    </row>
    <row r="26" spans="1:34" ht="20.100000000000001" customHeight="1" x14ac:dyDescent="0.2">
      <c r="A26" s="84" t="s">
        <v>171</v>
      </c>
      <c r="B26" s="85" t="s">
        <v>178</v>
      </c>
      <c r="C26" s="106"/>
      <c r="D26" s="86">
        <v>6</v>
      </c>
      <c r="E26" s="87">
        <f t="shared" si="0"/>
        <v>6</v>
      </c>
      <c r="F26" s="88">
        <f t="shared" si="1"/>
        <v>2700</v>
      </c>
      <c r="G26" s="89">
        <v>3</v>
      </c>
      <c r="H26" s="90" t="s">
        <v>89</v>
      </c>
      <c r="I26" s="89">
        <v>0.9</v>
      </c>
      <c r="J26" s="91" t="s">
        <v>63</v>
      </c>
      <c r="K26" s="89" t="s">
        <v>52</v>
      </c>
      <c r="L26" s="89">
        <v>1</v>
      </c>
      <c r="M26" s="93" t="s">
        <v>54</v>
      </c>
      <c r="N26" s="94">
        <f t="shared" si="11"/>
        <v>7.8729582162221705</v>
      </c>
      <c r="O26" s="87" t="str">
        <f>IF(N26&lt;&gt;"",IF(J26="CR",VLOOKUP(ROUND(N26,0),'Cap. Corr. &amp; Prot.'!$J$4:$L$669,3,FALSE),VLOOKUP(ROUND(N26,0),'Cap. Corr. &amp; Prot.'!$J$4:$K$669,2,FALSE)),"")</f>
        <v>Cu 14 AWG</v>
      </c>
      <c r="P26" s="95">
        <f t="shared" si="3"/>
        <v>18</v>
      </c>
      <c r="Q26" s="96">
        <f>IFERROR(VLOOKUP(Y26,'Constantes KG'!$B$7:$G$22,HLOOKUP(I26,'Constantes KG'!$C$5:$G$6,2,FALSE),FALSE),"")</f>
        <v>217.607</v>
      </c>
      <c r="R26" s="97">
        <f t="shared" si="4"/>
        <v>4.4960123966942146E-3</v>
      </c>
      <c r="S26" s="149">
        <f>IFERROR(VLOOKUP(J26,Regulaciones!$B$3:$C$9,2,FALSE),0)</f>
        <v>2</v>
      </c>
      <c r="T26" s="149">
        <f>S26+IFERROR(VLOOKUP(A26,$B$5:$T25,19,FALSE),0)</f>
        <v>4</v>
      </c>
      <c r="U26" s="94">
        <f t="shared" si="5"/>
        <v>8.0928223140495859E-2</v>
      </c>
      <c r="V26" s="98">
        <f>U26+IFERROR(VLOOKUP(A26,$B$5:$V25,21,FALSE),0)</f>
        <v>1.5856571900826446</v>
      </c>
      <c r="W26" s="99" t="str">
        <f>IF(Y26&lt;&gt;"",AD26&amp;"X"&amp;VLOOKUP(INT(N26),'Cap. Corr. &amp; Prot.'!$J$4:$M$669,4,FALSE),"")</f>
        <v>3X15</v>
      </c>
      <c r="X26" s="100">
        <v>20</v>
      </c>
      <c r="Y26" s="101" t="s">
        <v>100</v>
      </c>
      <c r="Z26" s="101" t="s">
        <v>99</v>
      </c>
      <c r="AB26" s="59">
        <f t="shared" si="6"/>
        <v>127</v>
      </c>
      <c r="AC26" s="59">
        <f t="shared" si="7"/>
        <v>220</v>
      </c>
      <c r="AD26" s="59">
        <f>IFERROR(VLOOKUP('Capacidad_&amp;_Regulación'!H26,Regulaciones!$L$3:$M$7,2,FALSE),"")</f>
        <v>3</v>
      </c>
      <c r="AE26" s="74">
        <f t="shared" si="8"/>
        <v>23.622047244094489</v>
      </c>
      <c r="AF26" s="74">
        <f t="shared" si="9"/>
        <v>13.636363636363637</v>
      </c>
      <c r="AG26" s="74">
        <f t="shared" si="10"/>
        <v>7.8729582162221705</v>
      </c>
      <c r="AH26" s="74">
        <f>IF(AD26&lt;&gt;"",VLOOKUP($K$1,'Fact. Corr.'!$B$5:$G$7,HLOOKUP(H26,'Fact. Corr.'!$C$4:$G$8,5,FALSE),FALSE),0)</f>
        <v>1</v>
      </c>
    </row>
    <row r="27" spans="1:34" ht="20.100000000000001" customHeight="1" x14ac:dyDescent="0.2">
      <c r="A27" s="84" t="s">
        <v>171</v>
      </c>
      <c r="B27" s="85" t="s">
        <v>179</v>
      </c>
      <c r="C27" s="106"/>
      <c r="D27" s="86">
        <v>7</v>
      </c>
      <c r="E27" s="87">
        <f t="shared" si="0"/>
        <v>7</v>
      </c>
      <c r="F27" s="88">
        <f t="shared" si="1"/>
        <v>2700</v>
      </c>
      <c r="G27" s="89">
        <v>3</v>
      </c>
      <c r="H27" s="90" t="s">
        <v>89</v>
      </c>
      <c r="I27" s="89">
        <v>0.9</v>
      </c>
      <c r="J27" s="91" t="s">
        <v>63</v>
      </c>
      <c r="K27" s="89" t="s">
        <v>52</v>
      </c>
      <c r="L27" s="89">
        <v>1.1499999999999999</v>
      </c>
      <c r="M27" s="93" t="s">
        <v>54</v>
      </c>
      <c r="N27" s="94">
        <f>IF(AND(G27&lt;&gt;0,M27&lt;&gt;""),((G27*1000)/(SQRT(3)*RIGHT(M27,3)))*L27,"")</f>
        <v>9.0539019486554952</v>
      </c>
      <c r="O27" s="87" t="str">
        <f>IF(N27&lt;&gt;"",IF(J27="CR",VLOOKUP(ROUND(N27,0),'Cap. Corr. &amp; Prot.'!$J$4:$L$669,3,FALSE),VLOOKUP(ROUND(N27,0),'Cap. Corr. &amp; Prot.'!$J$4:$K$669,2,FALSE)),"")</f>
        <v>Cu 14 AWG</v>
      </c>
      <c r="P27" s="95">
        <f t="shared" si="3"/>
        <v>21</v>
      </c>
      <c r="Q27" s="96">
        <f>IFERROR(VLOOKUP(Y27,'Constantes KG'!$B$7:$G$22,HLOOKUP(I27,'Constantes KG'!$C$5:$G$6,2,FALSE),FALSE),"")</f>
        <v>217.607</v>
      </c>
      <c r="R27" s="97">
        <f t="shared" si="4"/>
        <v>4.4960123966942146E-3</v>
      </c>
      <c r="S27" s="149">
        <f>IFERROR(VLOOKUP(J27,Regulaciones!$B$3:$C$9,2,FALSE),0)</f>
        <v>2</v>
      </c>
      <c r="T27" s="149">
        <f>S27+IFERROR(VLOOKUP(A27,$B$5:$T26,19,FALSE),0)</f>
        <v>4</v>
      </c>
      <c r="U27" s="94">
        <f t="shared" si="5"/>
        <v>9.4416260330578511E-2</v>
      </c>
      <c r="V27" s="98">
        <f>U27+IFERROR(VLOOKUP(A27,$B$5:$V26,21,FALSE),0)</f>
        <v>1.5991452272727271</v>
      </c>
      <c r="W27" s="99" t="str">
        <f>IF(Y27&lt;&gt;"",AD27&amp;"X"&amp;VLOOKUP(INT(N27),'Cap. Corr. &amp; Prot.'!$J$4:$M$669,4,FALSE),"")</f>
        <v>3X15</v>
      </c>
      <c r="X27" s="100">
        <v>20</v>
      </c>
      <c r="Y27" s="101" t="s">
        <v>100</v>
      </c>
      <c r="Z27" s="101" t="s">
        <v>99</v>
      </c>
      <c r="AB27" s="59">
        <f t="shared" si="6"/>
        <v>127</v>
      </c>
      <c r="AC27" s="59">
        <f t="shared" si="7"/>
        <v>220</v>
      </c>
      <c r="AD27" s="59">
        <f>IFERROR(VLOOKUP('Capacidad_&amp;_Regulación'!H27,Regulaciones!$L$3:$M$7,2,FALSE),"")</f>
        <v>3</v>
      </c>
      <c r="AE27" s="74">
        <f>IFERROR(L27*((1000*G27)/(AB27)),"")</f>
        <v>27.165354330708659</v>
      </c>
      <c r="AF27" s="74">
        <f>IFERROR(L27*((1000*G27)/(AC27)),"")</f>
        <v>15.681818181818182</v>
      </c>
      <c r="AG27" s="74">
        <f>IFERROR(L27*((1000*G27)/(SQRT(3)*AC27)),"")</f>
        <v>9.0539019486554952</v>
      </c>
      <c r="AH27" s="74">
        <f>IF(AD27&lt;&gt;"",VLOOKUP($K$1,'Fact. Corr.'!$B$5:$G$7,HLOOKUP(H27,'Fact. Corr.'!$C$4:$G$8,5,FALSE),FALSE),0)</f>
        <v>1</v>
      </c>
    </row>
    <row r="28" spans="1:34" ht="20.100000000000001" customHeight="1" x14ac:dyDescent="0.2">
      <c r="A28" s="84"/>
      <c r="B28" s="85"/>
      <c r="C28" s="104"/>
      <c r="D28" s="86"/>
      <c r="E28" s="87">
        <f t="shared" si="0"/>
        <v>0</v>
      </c>
      <c r="F28" s="88">
        <f t="shared" si="1"/>
        <v>0</v>
      </c>
      <c r="G28" s="89"/>
      <c r="H28" s="90"/>
      <c r="I28" s="89"/>
      <c r="J28" s="91"/>
      <c r="K28" s="89" t="s">
        <v>52</v>
      </c>
      <c r="L28" s="89">
        <v>1.1499999999999999</v>
      </c>
      <c r="M28" s="93"/>
      <c r="N28" s="94" t="str">
        <f>IF(AND(G28&lt;&gt;0,M28&lt;&gt;""),((G28*1000)/(SQRT(3)*RIGHT(M28,3)))*L28,"")</f>
        <v/>
      </c>
      <c r="O28" s="87" t="str">
        <f>IF(N28&lt;&gt;"",IF(J28="CR",VLOOKUP(ROUND(N28,0),'Cap. Corr. &amp; Prot.'!$J$4:$L$669,3,FALSE),VLOOKUP(ROUND(N28,0),'Cap. Corr. &amp; Prot.'!$J$4:$K$669,2,FALSE)),"")</f>
        <v/>
      </c>
      <c r="P28" s="95">
        <f t="shared" si="3"/>
        <v>0</v>
      </c>
      <c r="Q28" s="96" t="str">
        <f>IFERROR(VLOOKUP(Y28,'Constantes KG'!$B$7:$G$22,HLOOKUP(I28,'Constantes KG'!$C$5:$G$6,2,FALSE),FALSE),"")</f>
        <v/>
      </c>
      <c r="R28" s="97">
        <f t="shared" si="4"/>
        <v>0</v>
      </c>
      <c r="S28" s="149">
        <f>IFERROR(VLOOKUP(J28,Regulaciones!$B$3:$C$9,2,FALSE),0)</f>
        <v>0</v>
      </c>
      <c r="T28" s="149">
        <f>S28+IFERROR(VLOOKUP(A28,$B$5:$T27,19,FALSE),0)</f>
        <v>0</v>
      </c>
      <c r="U28" s="94">
        <f t="shared" si="5"/>
        <v>0</v>
      </c>
      <c r="V28" s="98">
        <f>U28+IFERROR(VLOOKUP(A28,$B$5:$V27,21,FALSE),0)</f>
        <v>0</v>
      </c>
      <c r="W28" s="99" t="str">
        <f>IF(Y28&lt;&gt;"",AD28&amp;"X"&amp;VLOOKUP(INT(N28),'Cap. Corr. &amp; Prot.'!$J$4:$M$669,4,FALSE),"")</f>
        <v/>
      </c>
      <c r="X28" s="100"/>
      <c r="Y28" s="101"/>
      <c r="Z28" s="102"/>
      <c r="AB28" s="59" t="str">
        <f t="shared" si="6"/>
        <v/>
      </c>
      <c r="AC28" s="59" t="str">
        <f t="shared" si="7"/>
        <v/>
      </c>
      <c r="AD28" s="59" t="str">
        <f>IFERROR(VLOOKUP('Capacidad_&amp;_Regulación'!H28,Regulaciones!$L$3:$M$7,2,FALSE),"")</f>
        <v/>
      </c>
      <c r="AE28" s="74" t="str">
        <f>IFERROR(L28*((1000*G28)/(AB28)),"")</f>
        <v/>
      </c>
      <c r="AF28" s="74" t="str">
        <f>IFERROR(L28*((1000*G28)/(AC28)),"")</f>
        <v/>
      </c>
      <c r="AG28" s="74" t="str">
        <f>IFERROR(L28*((1000*G28)/(SQRT(3)*AC28)),"")</f>
        <v/>
      </c>
      <c r="AH28" s="74">
        <f>IF(AD28&lt;&gt;"",VLOOKUP($K$1,'Fact. Corr.'!$B$5:$G$7,HLOOKUP(H28,'Fact. Corr.'!$C$4:$G$8,5,FALSE),FALSE),0)</f>
        <v>0</v>
      </c>
    </row>
    <row r="29" spans="1:34" ht="20.100000000000001" customHeight="1" x14ac:dyDescent="0.2">
      <c r="A29" s="84"/>
      <c r="B29" s="85"/>
      <c r="C29" s="104"/>
      <c r="D29" s="86"/>
      <c r="E29" s="87">
        <f t="shared" si="0"/>
        <v>0</v>
      </c>
      <c r="F29" s="88">
        <f t="shared" si="1"/>
        <v>0</v>
      </c>
      <c r="G29" s="89"/>
      <c r="H29" s="90"/>
      <c r="I29" s="89"/>
      <c r="J29" s="91"/>
      <c r="K29" s="89" t="s">
        <v>52</v>
      </c>
      <c r="L29" s="89">
        <v>1.1499999999999999</v>
      </c>
      <c r="M29" s="93"/>
      <c r="N29" s="94" t="str">
        <f t="shared" si="11"/>
        <v/>
      </c>
      <c r="O29" s="87" t="str">
        <f>IF(N29&lt;&gt;"",IF(J29="CR",VLOOKUP(ROUND(N29,0),'Cap. Corr. &amp; Prot.'!$J$4:$L$669,3,FALSE),VLOOKUP(ROUND(N29,0),'Cap. Corr. &amp; Prot.'!$J$4:$K$669,2,FALSE)),"")</f>
        <v/>
      </c>
      <c r="P29" s="95">
        <f t="shared" si="3"/>
        <v>0</v>
      </c>
      <c r="Q29" s="96" t="str">
        <f>IFERROR(VLOOKUP(Y29,'Constantes KG'!$B$7:$G$22,HLOOKUP(I29,'Constantes KG'!$C$5:$G$6,2,FALSE),FALSE),"")</f>
        <v/>
      </c>
      <c r="R29" s="97">
        <f t="shared" si="4"/>
        <v>0</v>
      </c>
      <c r="S29" s="149">
        <f>IFERROR(VLOOKUP(J29,Regulaciones!$B$3:$C$9,2,FALSE),0)</f>
        <v>0</v>
      </c>
      <c r="T29" s="149">
        <f>S29+IFERROR(VLOOKUP(A29,$B$5:$T28,19,FALSE),0)</f>
        <v>0</v>
      </c>
      <c r="U29" s="94">
        <f t="shared" si="5"/>
        <v>0</v>
      </c>
      <c r="V29" s="98">
        <f>U29+IFERROR(VLOOKUP(A29,$B$5:$V28,21,FALSE),0)</f>
        <v>0</v>
      </c>
      <c r="W29" s="99" t="str">
        <f>IF(Y29&lt;&gt;"",AD29&amp;"X"&amp;VLOOKUP(INT(N29),'Cap. Corr. &amp; Prot.'!$J$4:$M$669,4,FALSE),"")</f>
        <v/>
      </c>
      <c r="X29" s="100"/>
      <c r="Y29" s="101"/>
      <c r="Z29" s="102"/>
      <c r="AB29" s="59" t="str">
        <f t="shared" si="6"/>
        <v/>
      </c>
      <c r="AC29" s="59" t="str">
        <f t="shared" si="7"/>
        <v/>
      </c>
      <c r="AD29" s="59" t="str">
        <f>IFERROR(VLOOKUP('Capacidad_&amp;_Regulación'!H29,Regulaciones!$L$3:$M$7,2,FALSE),"")</f>
        <v/>
      </c>
      <c r="AE29" s="74" t="str">
        <f t="shared" si="8"/>
        <v/>
      </c>
      <c r="AF29" s="74" t="str">
        <f t="shared" si="9"/>
        <v/>
      </c>
      <c r="AG29" s="74" t="str">
        <f t="shared" si="10"/>
        <v/>
      </c>
      <c r="AH29" s="74">
        <f>IF(AD29&lt;&gt;"",VLOOKUP($K$1,'Fact. Corr.'!$B$5:$G$7,HLOOKUP(H29,'Fact. Corr.'!$C$4:$G$8,5,FALSE),FALSE),0)</f>
        <v>0</v>
      </c>
    </row>
    <row r="30" spans="1:34" ht="20.100000000000001" customHeight="1" x14ac:dyDescent="0.2">
      <c r="A30" s="84"/>
      <c r="B30" s="103"/>
      <c r="C30" s="104"/>
      <c r="D30" s="86"/>
      <c r="E30" s="87">
        <f t="shared" si="0"/>
        <v>0</v>
      </c>
      <c r="F30" s="88">
        <f t="shared" si="1"/>
        <v>0</v>
      </c>
      <c r="G30" s="89"/>
      <c r="H30" s="90"/>
      <c r="I30" s="89"/>
      <c r="J30" s="91"/>
      <c r="K30" s="89" t="s">
        <v>52</v>
      </c>
      <c r="L30" s="89">
        <v>1.1499999999999999</v>
      </c>
      <c r="M30" s="93"/>
      <c r="N30" s="94" t="str">
        <f t="shared" si="11"/>
        <v/>
      </c>
      <c r="O30" s="87" t="str">
        <f>IF(N30&lt;&gt;"",IF(J30="CR",VLOOKUP(ROUND(N30,0),'Cap. Corr. &amp; Prot.'!$J$4:$L$669,3,FALSE),VLOOKUP(ROUND(N30,0),'Cap. Corr. &amp; Prot.'!$J$4:$K$669,2,FALSE)),"")</f>
        <v/>
      </c>
      <c r="P30" s="95">
        <f t="shared" si="3"/>
        <v>0</v>
      </c>
      <c r="Q30" s="96" t="str">
        <f>IFERROR(VLOOKUP(Y30,'Constantes KG'!$B$7:$G$22,HLOOKUP(I30,'Constantes KG'!$C$5:$G$6,2,FALSE),FALSE),"")</f>
        <v/>
      </c>
      <c r="R30" s="97">
        <f t="shared" si="4"/>
        <v>0</v>
      </c>
      <c r="S30" s="149">
        <f>IFERROR(VLOOKUP(J30,Regulaciones!$B$3:$C$9,2,FALSE),0)</f>
        <v>0</v>
      </c>
      <c r="T30" s="149">
        <f>S30+IFERROR(VLOOKUP(A30,$B$5:$T29,19,FALSE),0)</f>
        <v>0</v>
      </c>
      <c r="U30" s="94">
        <f t="shared" si="5"/>
        <v>0</v>
      </c>
      <c r="V30" s="98">
        <f>U30+IFERROR(VLOOKUP(A30,$B$5:$V29,21,FALSE),0)</f>
        <v>0</v>
      </c>
      <c r="W30" s="99" t="str">
        <f>IF(Y30&lt;&gt;"",AD30&amp;"X"&amp;VLOOKUP(INT(N30),'Cap. Corr. &amp; Prot.'!$J$4:$M$669,4,FALSE),"")</f>
        <v/>
      </c>
      <c r="X30" s="100"/>
      <c r="Y30" s="101"/>
      <c r="Z30" s="102"/>
      <c r="AB30" s="59" t="str">
        <f t="shared" si="6"/>
        <v/>
      </c>
      <c r="AC30" s="59" t="str">
        <f t="shared" si="7"/>
        <v/>
      </c>
      <c r="AD30" s="59" t="str">
        <f>IFERROR(VLOOKUP('Capacidad_&amp;_Regulación'!H30,Regulaciones!$L$3:$M$7,2,FALSE),"")</f>
        <v/>
      </c>
      <c r="AE30" s="74" t="str">
        <f t="shared" si="8"/>
        <v/>
      </c>
      <c r="AF30" s="74" t="str">
        <f t="shared" si="9"/>
        <v/>
      </c>
      <c r="AG30" s="74" t="str">
        <f t="shared" si="10"/>
        <v/>
      </c>
      <c r="AH30" s="74">
        <f>IF(AD30&lt;&gt;"",VLOOKUP($K$1,'Fact. Corr.'!$B$5:$G$7,HLOOKUP(H30,'Fact. Corr.'!$C$4:$G$8,5,FALSE),FALSE),0)</f>
        <v>0</v>
      </c>
    </row>
    <row r="31" spans="1:34" ht="20.100000000000001" customHeight="1" x14ac:dyDescent="0.2">
      <c r="A31" s="84"/>
      <c r="B31" s="103"/>
      <c r="C31" s="104"/>
      <c r="D31" s="86"/>
      <c r="E31" s="87">
        <f t="shared" si="0"/>
        <v>0</v>
      </c>
      <c r="F31" s="88">
        <f t="shared" si="1"/>
        <v>0</v>
      </c>
      <c r="G31" s="89"/>
      <c r="H31" s="90"/>
      <c r="I31" s="89"/>
      <c r="J31" s="91"/>
      <c r="K31" s="89" t="s">
        <v>52</v>
      </c>
      <c r="L31" s="89">
        <v>1.1499999999999999</v>
      </c>
      <c r="M31" s="93"/>
      <c r="N31" s="94" t="str">
        <f t="shared" si="11"/>
        <v/>
      </c>
      <c r="O31" s="87" t="str">
        <f>IF(N31&lt;&gt;"",IF(J31="CR",VLOOKUP(ROUND(N31,0),'Cap. Corr. &amp; Prot.'!$J$4:$L$669,3,FALSE),VLOOKUP(ROUND(N31,0),'Cap. Corr. &amp; Prot.'!$J$4:$K$669,2,FALSE)),"")</f>
        <v/>
      </c>
      <c r="P31" s="95">
        <f t="shared" si="3"/>
        <v>0</v>
      </c>
      <c r="Q31" s="96" t="str">
        <f>IFERROR(VLOOKUP(Y31,'Constantes KG'!$B$7:$G$22,HLOOKUP(I31,'Constantes KG'!$C$5:$G$6,2,FALSE),FALSE),"")</f>
        <v/>
      </c>
      <c r="R31" s="97">
        <f t="shared" si="4"/>
        <v>0</v>
      </c>
      <c r="S31" s="149">
        <f>IFERROR(VLOOKUP(J31,Regulaciones!$B$3:$C$9,2,FALSE),0)</f>
        <v>0</v>
      </c>
      <c r="T31" s="149">
        <f>S31+IFERROR(VLOOKUP(A31,$B$5:$T30,19,FALSE),0)</f>
        <v>0</v>
      </c>
      <c r="U31" s="94">
        <f t="shared" si="5"/>
        <v>0</v>
      </c>
      <c r="V31" s="98">
        <f>U31+IFERROR(VLOOKUP(A31,$B$5:$V30,21,FALSE),0)</f>
        <v>0</v>
      </c>
      <c r="W31" s="99" t="str">
        <f>IF(Y31&lt;&gt;"",AD31&amp;"X"&amp;VLOOKUP(INT(N31),'Cap. Corr. &amp; Prot.'!$J$4:$M$669,4,FALSE),"")</f>
        <v/>
      </c>
      <c r="X31" s="100"/>
      <c r="Y31" s="101"/>
      <c r="Z31" s="102"/>
      <c r="AB31" s="59" t="str">
        <f t="shared" si="6"/>
        <v/>
      </c>
      <c r="AC31" s="59" t="str">
        <f t="shared" si="7"/>
        <v/>
      </c>
      <c r="AD31" s="59" t="str">
        <f>IFERROR(VLOOKUP('Capacidad_&amp;_Regulación'!H31,Regulaciones!$L$3:$M$7,2,FALSE),"")</f>
        <v/>
      </c>
      <c r="AE31" s="74" t="str">
        <f t="shared" si="8"/>
        <v/>
      </c>
      <c r="AF31" s="74" t="str">
        <f t="shared" si="9"/>
        <v/>
      </c>
      <c r="AG31" s="74" t="str">
        <f t="shared" si="10"/>
        <v/>
      </c>
      <c r="AH31" s="74">
        <f>IF(AD31&lt;&gt;"",VLOOKUP($K$1,'Fact. Corr.'!$B$5:$G$7,HLOOKUP(H31,'Fact. Corr.'!$C$4:$G$8,5,FALSE),FALSE),0)</f>
        <v>0</v>
      </c>
    </row>
    <row r="32" spans="1:34" ht="20.100000000000001" customHeight="1" x14ac:dyDescent="0.2">
      <c r="A32" s="84"/>
      <c r="B32" s="85"/>
      <c r="C32" s="104"/>
      <c r="D32" s="86"/>
      <c r="E32" s="87">
        <f t="shared" si="0"/>
        <v>0</v>
      </c>
      <c r="F32" s="88">
        <f t="shared" si="1"/>
        <v>0</v>
      </c>
      <c r="G32" s="89"/>
      <c r="H32" s="90"/>
      <c r="I32" s="89"/>
      <c r="J32" s="91"/>
      <c r="K32" s="89" t="s">
        <v>52</v>
      </c>
      <c r="L32" s="89">
        <v>1.1499999999999999</v>
      </c>
      <c r="M32" s="93"/>
      <c r="N32" s="94" t="str">
        <f t="shared" si="11"/>
        <v/>
      </c>
      <c r="O32" s="87" t="str">
        <f>IF(N32&lt;&gt;"",IF(J32="CR",VLOOKUP(ROUND(N32,0),'Cap. Corr. &amp; Prot.'!$J$4:$L$669,3,FALSE),VLOOKUP(ROUND(N32,0),'Cap. Corr. &amp; Prot.'!$J$4:$K$669,2,FALSE)),"")</f>
        <v/>
      </c>
      <c r="P32" s="95">
        <f t="shared" si="3"/>
        <v>0</v>
      </c>
      <c r="Q32" s="96" t="str">
        <f>IFERROR(VLOOKUP(Y32,'Constantes KG'!$B$7:$G$22,HLOOKUP(I32,'Constantes KG'!$C$5:$G$6,2,FALSE),FALSE),"")</f>
        <v/>
      </c>
      <c r="R32" s="97">
        <f t="shared" si="4"/>
        <v>0</v>
      </c>
      <c r="S32" s="149">
        <f>IFERROR(VLOOKUP(J32,Regulaciones!$B$3:$C$9,2,FALSE),0)</f>
        <v>0</v>
      </c>
      <c r="T32" s="149">
        <f>S32+IFERROR(VLOOKUP(A32,$B$5:$T31,19,FALSE),0)</f>
        <v>0</v>
      </c>
      <c r="U32" s="94">
        <f t="shared" si="5"/>
        <v>0</v>
      </c>
      <c r="V32" s="98">
        <f>U32+IFERROR(VLOOKUP(A32,$B$5:$V31,21,FALSE),0)</f>
        <v>0</v>
      </c>
      <c r="W32" s="99" t="str">
        <f>IF(Y32&lt;&gt;"",AD32&amp;"X"&amp;VLOOKUP(INT(N32),'Cap. Corr. &amp; Prot.'!$J$4:$M$669,4,FALSE),"")</f>
        <v/>
      </c>
      <c r="X32" s="100"/>
      <c r="Y32" s="101"/>
      <c r="Z32" s="102"/>
      <c r="AB32" s="59" t="str">
        <f t="shared" si="6"/>
        <v/>
      </c>
      <c r="AC32" s="59" t="str">
        <f t="shared" si="7"/>
        <v/>
      </c>
      <c r="AD32" s="59" t="str">
        <f>IFERROR(VLOOKUP('Capacidad_&amp;_Regulación'!H32,Regulaciones!$L$3:$M$7,2,FALSE),"")</f>
        <v/>
      </c>
      <c r="AE32" s="74" t="str">
        <f t="shared" si="8"/>
        <v/>
      </c>
      <c r="AF32" s="74" t="str">
        <f t="shared" si="9"/>
        <v/>
      </c>
      <c r="AG32" s="74" t="str">
        <f t="shared" si="10"/>
        <v/>
      </c>
      <c r="AH32" s="74">
        <f>IF(AD32&lt;&gt;"",VLOOKUP($K$1,'Fact. Corr.'!$B$5:$G$7,HLOOKUP(H32,'Fact. Corr.'!$C$4:$G$8,5,FALSE),FALSE),0)</f>
        <v>0</v>
      </c>
    </row>
    <row r="33" spans="1:34" ht="20.100000000000001" customHeight="1" x14ac:dyDescent="0.2">
      <c r="A33" s="84"/>
      <c r="B33" s="85"/>
      <c r="C33" s="104"/>
      <c r="D33" s="86"/>
      <c r="E33" s="87">
        <f t="shared" si="0"/>
        <v>0</v>
      </c>
      <c r="F33" s="88">
        <f t="shared" si="1"/>
        <v>0</v>
      </c>
      <c r="G33" s="89"/>
      <c r="H33" s="90"/>
      <c r="I33" s="89"/>
      <c r="J33" s="91"/>
      <c r="K33" s="89" t="s">
        <v>52</v>
      </c>
      <c r="L33" s="89">
        <v>1.1499999999999999</v>
      </c>
      <c r="M33" s="93"/>
      <c r="N33" s="94" t="str">
        <f t="shared" si="11"/>
        <v/>
      </c>
      <c r="O33" s="87" t="str">
        <f>IF(N33&lt;&gt;"",IF(J33="CR",VLOOKUP(ROUND(N33,0),'Cap. Corr. &amp; Prot.'!$J$4:$L$669,3,FALSE),VLOOKUP(ROUND(N33,0),'Cap. Corr. &amp; Prot.'!$J$4:$K$669,2,FALSE)),"")</f>
        <v/>
      </c>
      <c r="P33" s="95">
        <f t="shared" si="3"/>
        <v>0</v>
      </c>
      <c r="Q33" s="96" t="str">
        <f>IFERROR(VLOOKUP(Y33,'Constantes KG'!$B$7:$G$22,HLOOKUP(I33,'Constantes KG'!$C$5:$G$6,2,FALSE),FALSE),"")</f>
        <v/>
      </c>
      <c r="R33" s="97">
        <f t="shared" si="4"/>
        <v>0</v>
      </c>
      <c r="S33" s="149">
        <f>IFERROR(VLOOKUP(J33,Regulaciones!$B$3:$C$9,2,FALSE),0)</f>
        <v>0</v>
      </c>
      <c r="T33" s="149">
        <f>S33+IFERROR(VLOOKUP(A33,$B$5:$T32,19,FALSE),0)</f>
        <v>0</v>
      </c>
      <c r="U33" s="94">
        <f t="shared" si="5"/>
        <v>0</v>
      </c>
      <c r="V33" s="98">
        <f>U33+IFERROR(VLOOKUP(A33,$B$5:$V32,21,FALSE),0)</f>
        <v>0</v>
      </c>
      <c r="W33" s="99" t="str">
        <f>IF(Y33&lt;&gt;"",AD33&amp;"X"&amp;VLOOKUP(INT(N33),'Cap. Corr. &amp; Prot.'!$J$4:$M$669,4,FALSE),"")</f>
        <v/>
      </c>
      <c r="X33" s="100"/>
      <c r="Y33" s="101"/>
      <c r="Z33" s="102"/>
      <c r="AB33" s="59" t="str">
        <f t="shared" si="6"/>
        <v/>
      </c>
      <c r="AC33" s="59" t="str">
        <f t="shared" si="7"/>
        <v/>
      </c>
      <c r="AD33" s="59" t="str">
        <f>IFERROR(VLOOKUP('Capacidad_&amp;_Regulación'!H33,Regulaciones!$L$3:$M$7,2,FALSE),"")</f>
        <v/>
      </c>
      <c r="AE33" s="74" t="str">
        <f t="shared" si="8"/>
        <v/>
      </c>
      <c r="AF33" s="74" t="str">
        <f t="shared" si="9"/>
        <v/>
      </c>
      <c r="AG33" s="74" t="str">
        <f t="shared" si="10"/>
        <v/>
      </c>
      <c r="AH33" s="74">
        <f>IF(AD33&lt;&gt;"",VLOOKUP($K$1,'Fact. Corr.'!$B$5:$G$7,HLOOKUP(H33,'Fact. Corr.'!$C$4:$G$8,5,FALSE),FALSE),0)</f>
        <v>0</v>
      </c>
    </row>
    <row r="34" spans="1:34" ht="20.100000000000001" customHeight="1" x14ac:dyDescent="0.2">
      <c r="A34" s="84"/>
      <c r="B34" s="85"/>
      <c r="C34" s="104"/>
      <c r="D34" s="86"/>
      <c r="E34" s="107">
        <f t="shared" si="0"/>
        <v>0</v>
      </c>
      <c r="F34" s="108">
        <f t="shared" si="1"/>
        <v>0</v>
      </c>
      <c r="G34" s="89"/>
      <c r="H34" s="90"/>
      <c r="I34" s="89"/>
      <c r="J34" s="91"/>
      <c r="K34" s="89" t="s">
        <v>52</v>
      </c>
      <c r="L34" s="89">
        <v>1.1499999999999999</v>
      </c>
      <c r="M34" s="93"/>
      <c r="N34" s="94" t="str">
        <f t="shared" si="11"/>
        <v/>
      </c>
      <c r="O34" s="87" t="str">
        <f>IF(N34&lt;&gt;"",IF(J34="CR",VLOOKUP(ROUND(N34,0),'Cap. Corr. &amp; Prot.'!$J$4:$L$669,3,FALSE),VLOOKUP(ROUND(N34,0),'Cap. Corr. &amp; Prot.'!$J$4:$K$669,2,FALSE)),"")</f>
        <v/>
      </c>
      <c r="P34" s="95">
        <f t="shared" si="3"/>
        <v>0</v>
      </c>
      <c r="Q34" s="96" t="str">
        <f>IFERROR(VLOOKUP(Y34,'Constantes KG'!$B$7:$G$22,HLOOKUP(I34,'Constantes KG'!$C$5:$G$6,2,FALSE),FALSE),"")</f>
        <v/>
      </c>
      <c r="R34" s="97">
        <f t="shared" si="4"/>
        <v>0</v>
      </c>
      <c r="S34" s="149">
        <f>IFERROR(VLOOKUP(J34,Regulaciones!$B$3:$C$9,2,FALSE),0)</f>
        <v>0</v>
      </c>
      <c r="T34" s="149">
        <f>S34+IFERROR(VLOOKUP(A34,$B$5:$T33,19,FALSE),0)</f>
        <v>0</v>
      </c>
      <c r="U34" s="94">
        <f t="shared" si="5"/>
        <v>0</v>
      </c>
      <c r="V34" s="98">
        <f>U34+IFERROR(VLOOKUP(A34,$B$5:$V33,21,FALSE),0)</f>
        <v>0</v>
      </c>
      <c r="W34" s="99" t="str">
        <f>IF(Y34&lt;&gt;"",AD34&amp;"X"&amp;VLOOKUP(INT(N34),'Cap. Corr. &amp; Prot.'!$J$4:$M$669,4,FALSE),"")</f>
        <v/>
      </c>
      <c r="X34" s="100"/>
      <c r="Y34" s="101"/>
      <c r="Z34" s="102"/>
      <c r="AB34" s="59" t="str">
        <f t="shared" si="6"/>
        <v/>
      </c>
      <c r="AC34" s="59" t="str">
        <f t="shared" si="7"/>
        <v/>
      </c>
      <c r="AD34" s="59" t="str">
        <f>IFERROR(VLOOKUP('Capacidad_&amp;_Regulación'!H34,Regulaciones!$L$3:$M$7,2,FALSE),"")</f>
        <v/>
      </c>
      <c r="AE34" s="74" t="str">
        <f t="shared" si="8"/>
        <v/>
      </c>
      <c r="AF34" s="74" t="str">
        <f t="shared" si="9"/>
        <v/>
      </c>
      <c r="AG34" s="74" t="str">
        <f t="shared" si="10"/>
        <v/>
      </c>
      <c r="AH34" s="74">
        <f>IF(AD34&lt;&gt;"",VLOOKUP($K$1,'Fact. Corr.'!$B$5:$G$7,HLOOKUP(H34,'Fact. Corr.'!$C$4:$G$8,5,FALSE),FALSE),0)</f>
        <v>0</v>
      </c>
    </row>
    <row r="35" spans="1:34" ht="20.100000000000001" customHeight="1" x14ac:dyDescent="0.2">
      <c r="A35" s="84"/>
      <c r="B35" s="85"/>
      <c r="C35" s="104"/>
      <c r="D35" s="86"/>
      <c r="E35" s="107">
        <f t="shared" si="0"/>
        <v>0</v>
      </c>
      <c r="F35" s="108">
        <f t="shared" si="1"/>
        <v>0</v>
      </c>
      <c r="G35" s="89"/>
      <c r="H35" s="90"/>
      <c r="I35" s="89"/>
      <c r="J35" s="91"/>
      <c r="K35" s="89" t="s">
        <v>52</v>
      </c>
      <c r="L35" s="89">
        <v>1.1499999999999999</v>
      </c>
      <c r="M35" s="93"/>
      <c r="N35" s="94" t="str">
        <f t="shared" si="11"/>
        <v/>
      </c>
      <c r="O35" s="87" t="str">
        <f>IF(N35&lt;&gt;"",IF(J35="CR",VLOOKUP(ROUND(N35,0),'Cap. Corr. &amp; Prot.'!$J$4:$L$669,3,FALSE),VLOOKUP(ROUND(N35,0),'Cap. Corr. &amp; Prot.'!$J$4:$K$669,2,FALSE)),"")</f>
        <v/>
      </c>
      <c r="P35" s="95">
        <f t="shared" si="3"/>
        <v>0</v>
      </c>
      <c r="Q35" s="96" t="str">
        <f>IFERROR(VLOOKUP(Y35,'Constantes KG'!$B$7:$G$22,HLOOKUP(I35,'Constantes KG'!$C$5:$G$6,2,FALSE),FALSE),"")</f>
        <v/>
      </c>
      <c r="R35" s="97">
        <f t="shared" si="4"/>
        <v>0</v>
      </c>
      <c r="S35" s="149">
        <f>IFERROR(VLOOKUP(J35,Regulaciones!$B$3:$C$9,2,FALSE),0)</f>
        <v>0</v>
      </c>
      <c r="T35" s="149">
        <f>S35+IFERROR(VLOOKUP(A35,$B$5:$T34,19,FALSE),0)</f>
        <v>0</v>
      </c>
      <c r="U35" s="94">
        <f t="shared" si="5"/>
        <v>0</v>
      </c>
      <c r="V35" s="98">
        <f>U35+IFERROR(VLOOKUP(A35,$B$5:$V34,21,FALSE),0)</f>
        <v>0</v>
      </c>
      <c r="W35" s="99" t="str">
        <f>IF(Y35&lt;&gt;"",AD35&amp;"X"&amp;VLOOKUP(INT(N35),'Cap. Corr. &amp; Prot.'!$J$4:$M$669,4,FALSE),"")</f>
        <v/>
      </c>
      <c r="X35" s="100"/>
      <c r="Y35" s="101"/>
      <c r="Z35" s="102"/>
      <c r="AB35" s="59" t="str">
        <f t="shared" si="6"/>
        <v/>
      </c>
      <c r="AC35" s="59" t="str">
        <f t="shared" si="7"/>
        <v/>
      </c>
      <c r="AD35" s="59" t="str">
        <f>IFERROR(VLOOKUP('Capacidad_&amp;_Regulación'!H35,Regulaciones!$L$3:$M$7,2,FALSE),"")</f>
        <v/>
      </c>
      <c r="AE35" s="74" t="str">
        <f t="shared" si="8"/>
        <v/>
      </c>
      <c r="AF35" s="74" t="str">
        <f t="shared" si="9"/>
        <v/>
      </c>
      <c r="AG35" s="74" t="str">
        <f t="shared" si="10"/>
        <v/>
      </c>
      <c r="AH35" s="74">
        <f>IF(AD35&lt;&gt;"",VLOOKUP($K$1,'Fact. Corr.'!$B$5:$G$7,HLOOKUP(H35,'Fact. Corr.'!$C$4:$G$8,5,FALSE),FALSE),0)</f>
        <v>0</v>
      </c>
    </row>
    <row r="36" spans="1:34" ht="20.100000000000001" customHeight="1" x14ac:dyDescent="0.2">
      <c r="A36" s="84"/>
      <c r="B36" s="85"/>
      <c r="C36" s="104"/>
      <c r="D36" s="86"/>
      <c r="E36" s="107">
        <f t="shared" si="0"/>
        <v>0</v>
      </c>
      <c r="F36" s="108">
        <f t="shared" si="1"/>
        <v>0</v>
      </c>
      <c r="G36" s="89"/>
      <c r="H36" s="90"/>
      <c r="I36" s="89"/>
      <c r="J36" s="91"/>
      <c r="K36" s="89" t="s">
        <v>52</v>
      </c>
      <c r="L36" s="89">
        <v>1.1499999999999999</v>
      </c>
      <c r="M36" s="93"/>
      <c r="N36" s="94" t="str">
        <f t="shared" si="11"/>
        <v/>
      </c>
      <c r="O36" s="87" t="str">
        <f>IF(N36&lt;&gt;"",IF(J36="CR",VLOOKUP(ROUND(N36,0),'Cap. Corr. &amp; Prot.'!$J$4:$L$669,3,FALSE),VLOOKUP(ROUND(N36,0),'Cap. Corr. &amp; Prot.'!$J$4:$K$669,2,FALSE)),"")</f>
        <v/>
      </c>
      <c r="P36" s="95">
        <f t="shared" si="3"/>
        <v>0</v>
      </c>
      <c r="Q36" s="96" t="str">
        <f>IFERROR(VLOOKUP(Y36,'Constantes KG'!$B$7:$G$22,HLOOKUP(I36,'Constantes KG'!$C$5:$G$6,2,FALSE),FALSE),"")</f>
        <v/>
      </c>
      <c r="R36" s="97">
        <f t="shared" si="4"/>
        <v>0</v>
      </c>
      <c r="S36" s="149">
        <f>IFERROR(VLOOKUP(J36,Regulaciones!$B$3:$C$9,2,FALSE),0)</f>
        <v>0</v>
      </c>
      <c r="T36" s="149">
        <f>S36+IFERROR(VLOOKUP(A36,$B$5:$T35,19,FALSE),0)</f>
        <v>0</v>
      </c>
      <c r="U36" s="94">
        <f t="shared" si="5"/>
        <v>0</v>
      </c>
      <c r="V36" s="98">
        <f>U36+IFERROR(VLOOKUP(A36,$B$5:$V35,21,FALSE),0)</f>
        <v>0</v>
      </c>
      <c r="W36" s="99" t="str">
        <f>IF(Y36&lt;&gt;"",AD36&amp;"X"&amp;VLOOKUP(INT(N36),'Cap. Corr. &amp; Prot.'!$J$4:$M$669,4,FALSE),"")</f>
        <v/>
      </c>
      <c r="X36" s="100"/>
      <c r="Y36" s="101"/>
      <c r="Z36" s="102"/>
      <c r="AB36" s="59" t="str">
        <f t="shared" si="6"/>
        <v/>
      </c>
      <c r="AC36" s="59" t="str">
        <f t="shared" si="7"/>
        <v/>
      </c>
      <c r="AD36" s="59" t="str">
        <f>IFERROR(VLOOKUP('Capacidad_&amp;_Regulación'!H36,Regulaciones!$L$3:$M$7,2,FALSE),"")</f>
        <v/>
      </c>
      <c r="AE36" s="74" t="str">
        <f t="shared" si="8"/>
        <v/>
      </c>
      <c r="AF36" s="74" t="str">
        <f t="shared" si="9"/>
        <v/>
      </c>
      <c r="AG36" s="74" t="str">
        <f t="shared" si="10"/>
        <v/>
      </c>
      <c r="AH36" s="74">
        <f>IF(AD36&lt;&gt;"",VLOOKUP($K$1,'Fact. Corr.'!$B$5:$G$7,HLOOKUP(H36,'Fact. Corr.'!$C$4:$G$8,5,FALSE),FALSE),0)</f>
        <v>0</v>
      </c>
    </row>
    <row r="37" spans="1:34" ht="20.100000000000001" customHeight="1" x14ac:dyDescent="0.2">
      <c r="A37" s="84"/>
      <c r="B37" s="85"/>
      <c r="C37" s="104"/>
      <c r="D37" s="86"/>
      <c r="E37" s="107">
        <f t="shared" si="0"/>
        <v>0</v>
      </c>
      <c r="F37" s="108">
        <f t="shared" si="1"/>
        <v>0</v>
      </c>
      <c r="G37" s="89"/>
      <c r="H37" s="90"/>
      <c r="I37" s="89"/>
      <c r="J37" s="91"/>
      <c r="K37" s="89" t="s">
        <v>52</v>
      </c>
      <c r="L37" s="89">
        <v>1.1499999999999999</v>
      </c>
      <c r="M37" s="93"/>
      <c r="N37" s="94" t="str">
        <f t="shared" si="11"/>
        <v/>
      </c>
      <c r="O37" s="87" t="str">
        <f>IF(N37&lt;&gt;"",IF(J37="CR",VLOOKUP(ROUND(N37,0),'Cap. Corr. &amp; Prot.'!$J$4:$L$669,3,FALSE),VLOOKUP(ROUND(N37,0),'Cap. Corr. &amp; Prot.'!$J$4:$K$669,2,FALSE)),"")</f>
        <v/>
      </c>
      <c r="P37" s="95">
        <f t="shared" si="3"/>
        <v>0</v>
      </c>
      <c r="Q37" s="96" t="str">
        <f>IFERROR(VLOOKUP(Y37,'Constantes KG'!$B$7:$G$22,HLOOKUP(I37,'Constantes KG'!$C$5:$G$6,2,FALSE),FALSE),"")</f>
        <v/>
      </c>
      <c r="R37" s="97">
        <f t="shared" si="4"/>
        <v>0</v>
      </c>
      <c r="S37" s="149">
        <f>IFERROR(VLOOKUP(J37,Regulaciones!$B$3:$C$9,2,FALSE),0)</f>
        <v>0</v>
      </c>
      <c r="T37" s="149">
        <f>S37+IFERROR(VLOOKUP(A37,$B$5:$T36,19,FALSE),0)</f>
        <v>0</v>
      </c>
      <c r="U37" s="94">
        <f t="shared" si="5"/>
        <v>0</v>
      </c>
      <c r="V37" s="98">
        <f>U37+IFERROR(VLOOKUP(A37,$B$5:$V36,21,FALSE),0)</f>
        <v>0</v>
      </c>
      <c r="W37" s="99" t="str">
        <f>IF(Y37&lt;&gt;"",AD37&amp;"X"&amp;VLOOKUP(INT(N37),'Cap. Corr. &amp; Prot.'!$J$4:$M$669,4,FALSE),"")</f>
        <v/>
      </c>
      <c r="X37" s="100"/>
      <c r="Y37" s="101"/>
      <c r="Z37" s="102"/>
      <c r="AB37" s="59" t="str">
        <f t="shared" si="6"/>
        <v/>
      </c>
      <c r="AC37" s="59" t="str">
        <f t="shared" si="7"/>
        <v/>
      </c>
      <c r="AD37" s="59" t="str">
        <f>IFERROR(VLOOKUP('Capacidad_&amp;_Regulación'!H37,Regulaciones!$L$3:$M$7,2,FALSE),"")</f>
        <v/>
      </c>
      <c r="AE37" s="74" t="str">
        <f t="shared" si="8"/>
        <v/>
      </c>
      <c r="AF37" s="74" t="str">
        <f t="shared" si="9"/>
        <v/>
      </c>
      <c r="AG37" s="74" t="str">
        <f t="shared" si="10"/>
        <v/>
      </c>
      <c r="AH37" s="74">
        <f>IF(AD37&lt;&gt;"",VLOOKUP($K$1,'Fact. Corr.'!$B$5:$G$7,HLOOKUP(H37,'Fact. Corr.'!$C$4:$G$8,5,FALSE),FALSE),0)</f>
        <v>0</v>
      </c>
    </row>
    <row r="38" spans="1:34" ht="20.100000000000001" customHeight="1" x14ac:dyDescent="0.2">
      <c r="A38" s="84"/>
      <c r="B38" s="85"/>
      <c r="C38" s="104"/>
      <c r="D38" s="86"/>
      <c r="E38" s="107">
        <f t="shared" si="0"/>
        <v>0</v>
      </c>
      <c r="F38" s="108">
        <f t="shared" si="1"/>
        <v>0</v>
      </c>
      <c r="G38" s="89"/>
      <c r="H38" s="90"/>
      <c r="I38" s="89"/>
      <c r="J38" s="91"/>
      <c r="K38" s="89" t="s">
        <v>52</v>
      </c>
      <c r="L38" s="89">
        <v>1.1499999999999999</v>
      </c>
      <c r="M38" s="93"/>
      <c r="N38" s="94" t="str">
        <f t="shared" si="11"/>
        <v/>
      </c>
      <c r="O38" s="87" t="str">
        <f>IF(N38&lt;&gt;"",IF(J38="CR",VLOOKUP(ROUND(N38,0),'Cap. Corr. &amp; Prot.'!$J$4:$L$669,3,FALSE),VLOOKUP(ROUND(N38,0),'Cap. Corr. &amp; Prot.'!$J$4:$K$669,2,FALSE)),"")</f>
        <v/>
      </c>
      <c r="P38" s="95">
        <f t="shared" si="3"/>
        <v>0</v>
      </c>
      <c r="Q38" s="96" t="str">
        <f>IFERROR(VLOOKUP(Y38,'Constantes KG'!$B$7:$G$22,HLOOKUP(I38,'Constantes KG'!$C$5:$G$6,2,FALSE),FALSE),"")</f>
        <v/>
      </c>
      <c r="R38" s="97">
        <f t="shared" si="4"/>
        <v>0</v>
      </c>
      <c r="S38" s="149">
        <f>IFERROR(VLOOKUP(J38,Regulaciones!$B$3:$C$9,2,FALSE),0)</f>
        <v>0</v>
      </c>
      <c r="T38" s="149">
        <f>S38+IFERROR(VLOOKUP(A38,$B$5:$T37,19,FALSE),0)</f>
        <v>0</v>
      </c>
      <c r="U38" s="94">
        <f t="shared" si="5"/>
        <v>0</v>
      </c>
      <c r="V38" s="98">
        <f>U38+IFERROR(VLOOKUP(A38,$B$5:$V37,21,FALSE),0)</f>
        <v>0</v>
      </c>
      <c r="W38" s="99" t="str">
        <f>IF(Y38&lt;&gt;"",AD38&amp;"X"&amp;VLOOKUP(INT(N38),'Cap. Corr. &amp; Prot.'!$J$4:$M$669,4,FALSE),"")</f>
        <v/>
      </c>
      <c r="X38" s="100"/>
      <c r="Y38" s="101"/>
      <c r="Z38" s="102"/>
      <c r="AB38" s="59" t="str">
        <f t="shared" si="6"/>
        <v/>
      </c>
      <c r="AC38" s="59" t="str">
        <f t="shared" si="7"/>
        <v/>
      </c>
      <c r="AD38" s="59" t="str">
        <f>IFERROR(VLOOKUP('Capacidad_&amp;_Regulación'!H38,Regulaciones!$L$3:$M$7,2,FALSE),"")</f>
        <v/>
      </c>
      <c r="AE38" s="74" t="str">
        <f t="shared" si="8"/>
        <v/>
      </c>
      <c r="AF38" s="74" t="str">
        <f t="shared" si="9"/>
        <v/>
      </c>
      <c r="AG38" s="74" t="str">
        <f t="shared" si="10"/>
        <v/>
      </c>
      <c r="AH38" s="74">
        <f>IF(AD38&lt;&gt;"",VLOOKUP($K$1,'Fact. Corr.'!$B$5:$G$7,HLOOKUP(H38,'Fact. Corr.'!$C$4:$G$8,5,FALSE),FALSE),0)</f>
        <v>0</v>
      </c>
    </row>
    <row r="39" spans="1:34" ht="20.100000000000001" customHeight="1" x14ac:dyDescent="0.2">
      <c r="A39" s="84"/>
      <c r="B39" s="85"/>
      <c r="C39" s="104"/>
      <c r="D39" s="86"/>
      <c r="E39" s="107">
        <f t="shared" si="0"/>
        <v>0</v>
      </c>
      <c r="F39" s="108">
        <f t="shared" si="1"/>
        <v>0</v>
      </c>
      <c r="G39" s="89"/>
      <c r="H39" s="90"/>
      <c r="I39" s="89"/>
      <c r="J39" s="91"/>
      <c r="K39" s="89" t="s">
        <v>52</v>
      </c>
      <c r="L39" s="89">
        <v>1.1499999999999999</v>
      </c>
      <c r="M39" s="93"/>
      <c r="N39" s="94" t="str">
        <f t="shared" si="11"/>
        <v/>
      </c>
      <c r="O39" s="87" t="str">
        <f>IF(N39&lt;&gt;"",IF(J39="CR",VLOOKUP(ROUND(N39,0),'Cap. Corr. &amp; Prot.'!$J$4:$L$669,3,FALSE),VLOOKUP(ROUND(N39,0),'Cap. Corr. &amp; Prot.'!$J$4:$K$669,2,FALSE)),"")</f>
        <v/>
      </c>
      <c r="P39" s="95">
        <f t="shared" si="3"/>
        <v>0</v>
      </c>
      <c r="Q39" s="96" t="str">
        <f>IFERROR(VLOOKUP(Y39,'Constantes KG'!$B$7:$G$22,HLOOKUP(I39,'Constantes KG'!$C$5:$G$6,2,FALSE),FALSE),"")</f>
        <v/>
      </c>
      <c r="R39" s="97">
        <f t="shared" si="4"/>
        <v>0</v>
      </c>
      <c r="S39" s="149">
        <f>IFERROR(VLOOKUP(J39,Regulaciones!$B$3:$C$9,2,FALSE),0)</f>
        <v>0</v>
      </c>
      <c r="T39" s="149">
        <f>S39+IFERROR(VLOOKUP(A39,$B$5:$T38,19,FALSE),0)</f>
        <v>0</v>
      </c>
      <c r="U39" s="94">
        <f t="shared" si="5"/>
        <v>0</v>
      </c>
      <c r="V39" s="98">
        <f>U39+IFERROR(VLOOKUP(A39,$B$5:$V38,21,FALSE),0)</f>
        <v>0</v>
      </c>
      <c r="W39" s="99" t="str">
        <f>IF(Y39&lt;&gt;"",AD39&amp;"X"&amp;VLOOKUP(INT(N39),'Cap. Corr. &amp; Prot.'!$J$4:$M$669,4,FALSE),"")</f>
        <v/>
      </c>
      <c r="X39" s="100"/>
      <c r="Y39" s="101"/>
      <c r="Z39" s="102"/>
      <c r="AB39" s="59" t="str">
        <f t="shared" si="6"/>
        <v/>
      </c>
      <c r="AC39" s="59" t="str">
        <f t="shared" si="7"/>
        <v/>
      </c>
      <c r="AD39" s="59" t="str">
        <f>IFERROR(VLOOKUP('Capacidad_&amp;_Regulación'!H39,Regulaciones!$L$3:$M$7,2,FALSE),"")</f>
        <v/>
      </c>
      <c r="AE39" s="74" t="str">
        <f t="shared" si="8"/>
        <v/>
      </c>
      <c r="AF39" s="74" t="str">
        <f t="shared" si="9"/>
        <v/>
      </c>
      <c r="AG39" s="74" t="str">
        <f t="shared" si="10"/>
        <v/>
      </c>
      <c r="AH39" s="74">
        <f>IF(AD39&lt;&gt;"",VLOOKUP($K$1,'Fact. Corr.'!$B$5:$G$7,HLOOKUP(H39,'Fact. Corr.'!$C$4:$G$8,5,FALSE),FALSE),0)</f>
        <v>0</v>
      </c>
    </row>
    <row r="40" spans="1:34" ht="20.100000000000001" customHeight="1" x14ac:dyDescent="0.2">
      <c r="A40" s="84"/>
      <c r="B40" s="85"/>
      <c r="C40" s="104"/>
      <c r="D40" s="86"/>
      <c r="E40" s="107">
        <f t="shared" si="0"/>
        <v>0</v>
      </c>
      <c r="F40" s="108">
        <f t="shared" si="1"/>
        <v>0</v>
      </c>
      <c r="G40" s="89"/>
      <c r="H40" s="90"/>
      <c r="I40" s="89"/>
      <c r="J40" s="91"/>
      <c r="K40" s="89" t="s">
        <v>52</v>
      </c>
      <c r="L40" s="89">
        <v>1.1499999999999999</v>
      </c>
      <c r="M40" s="93"/>
      <c r="N40" s="94" t="str">
        <f t="shared" si="11"/>
        <v/>
      </c>
      <c r="O40" s="87" t="str">
        <f>IF(N40&lt;&gt;"",IF(J40="CR",VLOOKUP(ROUND(N40,0),'Cap. Corr. &amp; Prot.'!$J$4:$L$669,3,FALSE),VLOOKUP(ROUND(N40,0),'Cap. Corr. &amp; Prot.'!$J$4:$K$669,2,FALSE)),"")</f>
        <v/>
      </c>
      <c r="P40" s="95">
        <f t="shared" si="3"/>
        <v>0</v>
      </c>
      <c r="Q40" s="96" t="str">
        <f>IFERROR(VLOOKUP(Y40,'Constantes KG'!$B$7:$G$22,HLOOKUP(I40,'Constantes KG'!$C$5:$G$6,2,FALSE),FALSE),"")</f>
        <v/>
      </c>
      <c r="R40" s="97">
        <f t="shared" si="4"/>
        <v>0</v>
      </c>
      <c r="S40" s="149">
        <f>IFERROR(VLOOKUP(J40,Regulaciones!$B$3:$C$9,2,FALSE),0)</f>
        <v>0</v>
      </c>
      <c r="T40" s="149">
        <f>S40+IFERROR(VLOOKUP(A40,$B$5:$T39,19,FALSE),0)</f>
        <v>0</v>
      </c>
      <c r="U40" s="94">
        <f t="shared" si="5"/>
        <v>0</v>
      </c>
      <c r="V40" s="98">
        <f>U40+IFERROR(VLOOKUP(A40,$B$5:$V39,21,FALSE),0)</f>
        <v>0</v>
      </c>
      <c r="W40" s="99" t="str">
        <f>IF(Y40&lt;&gt;"",AD40&amp;"X"&amp;VLOOKUP(INT(N40),'Cap. Corr. &amp; Prot.'!$J$4:$M$669,4,FALSE),"")</f>
        <v/>
      </c>
      <c r="X40" s="100"/>
      <c r="Y40" s="101"/>
      <c r="Z40" s="102"/>
      <c r="AB40" s="59" t="str">
        <f t="shared" si="6"/>
        <v/>
      </c>
      <c r="AC40" s="59" t="str">
        <f t="shared" si="7"/>
        <v/>
      </c>
      <c r="AD40" s="59" t="str">
        <f>IFERROR(VLOOKUP('Capacidad_&amp;_Regulación'!H40,Regulaciones!$L$3:$M$7,2,FALSE),"")</f>
        <v/>
      </c>
      <c r="AE40" s="74" t="str">
        <f t="shared" si="8"/>
        <v/>
      </c>
      <c r="AF40" s="74" t="str">
        <f t="shared" si="9"/>
        <v/>
      </c>
      <c r="AG40" s="74" t="str">
        <f t="shared" si="10"/>
        <v/>
      </c>
      <c r="AH40" s="74">
        <f>IF(AD40&lt;&gt;"",VLOOKUP($K$1,'Fact. Corr.'!$B$5:$G$7,HLOOKUP(H40,'Fact. Corr.'!$C$4:$G$8,5,FALSE),FALSE),0)</f>
        <v>0</v>
      </c>
    </row>
    <row r="41" spans="1:34" ht="20.100000000000001" customHeight="1" x14ac:dyDescent="0.2">
      <c r="A41" s="84"/>
      <c r="B41" s="85"/>
      <c r="C41" s="104"/>
      <c r="D41" s="86"/>
      <c r="E41" s="107">
        <f t="shared" si="0"/>
        <v>0</v>
      </c>
      <c r="F41" s="108">
        <f t="shared" si="1"/>
        <v>0</v>
      </c>
      <c r="G41" s="89"/>
      <c r="H41" s="90"/>
      <c r="I41" s="89"/>
      <c r="J41" s="91"/>
      <c r="K41" s="89" t="s">
        <v>52</v>
      </c>
      <c r="L41" s="89">
        <v>1.1499999999999999</v>
      </c>
      <c r="M41" s="93"/>
      <c r="N41" s="94" t="str">
        <f t="shared" si="11"/>
        <v/>
      </c>
      <c r="O41" s="87" t="str">
        <f>IF(N41&lt;&gt;"",IF(J41="CR",VLOOKUP(ROUND(N41,0),'Cap. Corr. &amp; Prot.'!$J$4:$L$669,3,FALSE),VLOOKUP(ROUND(N41,0),'Cap. Corr. &amp; Prot.'!$J$4:$K$669,2,FALSE)),"")</f>
        <v/>
      </c>
      <c r="P41" s="95">
        <f t="shared" si="3"/>
        <v>0</v>
      </c>
      <c r="Q41" s="96" t="str">
        <f>IFERROR(VLOOKUP(Y41,'Constantes KG'!$B$7:$G$22,HLOOKUP(I41,'Constantes KG'!$C$5:$G$6,2,FALSE),FALSE),"")</f>
        <v/>
      </c>
      <c r="R41" s="97">
        <f t="shared" si="4"/>
        <v>0</v>
      </c>
      <c r="S41" s="149">
        <f>IFERROR(VLOOKUP(J41,Regulaciones!$B$3:$C$9,2,FALSE),0)</f>
        <v>0</v>
      </c>
      <c r="T41" s="149">
        <f>S41+IFERROR(VLOOKUP(A41,$B$5:$T40,19,FALSE),0)</f>
        <v>0</v>
      </c>
      <c r="U41" s="94">
        <f t="shared" si="5"/>
        <v>0</v>
      </c>
      <c r="V41" s="98">
        <f>U41+IFERROR(VLOOKUP(A41,$B$5:$V40,21,FALSE),0)</f>
        <v>0</v>
      </c>
      <c r="W41" s="99" t="str">
        <f>IF(Y41&lt;&gt;"",AD41&amp;"X"&amp;VLOOKUP(INT(N41),'Cap. Corr. &amp; Prot.'!$J$4:$M$669,4,FALSE),"")</f>
        <v/>
      </c>
      <c r="X41" s="100"/>
      <c r="Y41" s="101"/>
      <c r="Z41" s="102"/>
      <c r="AB41" s="59" t="str">
        <f t="shared" si="6"/>
        <v/>
      </c>
      <c r="AC41" s="59" t="str">
        <f t="shared" si="7"/>
        <v/>
      </c>
      <c r="AD41" s="59" t="str">
        <f>IFERROR(VLOOKUP('Capacidad_&amp;_Regulación'!H41,Regulaciones!$L$3:$M$7,2,FALSE),"")</f>
        <v/>
      </c>
      <c r="AE41" s="74" t="str">
        <f t="shared" si="8"/>
        <v/>
      </c>
      <c r="AF41" s="74" t="str">
        <f t="shared" si="9"/>
        <v/>
      </c>
      <c r="AG41" s="74" t="str">
        <f t="shared" si="10"/>
        <v/>
      </c>
      <c r="AH41" s="74">
        <f>IF(AD41&lt;&gt;"",VLOOKUP($K$1,'Fact. Corr.'!$B$5:$G$7,HLOOKUP(H41,'Fact. Corr.'!$C$4:$G$8,5,FALSE),FALSE),0)</f>
        <v>0</v>
      </c>
    </row>
    <row r="42" spans="1:34" ht="20.100000000000001" customHeight="1" x14ac:dyDescent="0.2">
      <c r="A42" s="84"/>
      <c r="B42" s="85"/>
      <c r="C42" s="104"/>
      <c r="D42" s="86"/>
      <c r="E42" s="107">
        <f t="shared" si="0"/>
        <v>0</v>
      </c>
      <c r="F42" s="108">
        <f t="shared" si="1"/>
        <v>0</v>
      </c>
      <c r="G42" s="89"/>
      <c r="H42" s="90"/>
      <c r="I42" s="89"/>
      <c r="J42" s="91"/>
      <c r="K42" s="89" t="s">
        <v>52</v>
      </c>
      <c r="L42" s="89">
        <v>1.1499999999999999</v>
      </c>
      <c r="M42" s="93"/>
      <c r="N42" s="94" t="str">
        <f t="shared" si="11"/>
        <v/>
      </c>
      <c r="O42" s="87" t="str">
        <f>IF(N42&lt;&gt;"",IF(J42="CR",VLOOKUP(ROUND(N42,0),'Cap. Corr. &amp; Prot.'!$J$4:$L$669,3,FALSE),VLOOKUP(ROUND(N42,0),'Cap. Corr. &amp; Prot.'!$J$4:$K$669,2,FALSE)),"")</f>
        <v/>
      </c>
      <c r="P42" s="95">
        <f t="shared" si="3"/>
        <v>0</v>
      </c>
      <c r="Q42" s="96" t="str">
        <f>IFERROR(VLOOKUP(Y42,'Constantes KG'!$B$7:$G$22,HLOOKUP(I42,'Constantes KG'!$C$5:$G$6,2,FALSE),FALSE),"")</f>
        <v/>
      </c>
      <c r="R42" s="97">
        <f t="shared" si="4"/>
        <v>0</v>
      </c>
      <c r="S42" s="149">
        <f>IFERROR(VLOOKUP(J42,Regulaciones!$B$3:$C$9,2,FALSE),0)</f>
        <v>0</v>
      </c>
      <c r="T42" s="149">
        <f>S42+IFERROR(VLOOKUP(A42,$B$5:$T41,19,FALSE),0)</f>
        <v>0</v>
      </c>
      <c r="U42" s="94">
        <f t="shared" si="5"/>
        <v>0</v>
      </c>
      <c r="V42" s="98">
        <f>U42+IFERROR(VLOOKUP(A42,$B$5:$V41,21,FALSE),0)</f>
        <v>0</v>
      </c>
      <c r="W42" s="99" t="str">
        <f>IF(Y42&lt;&gt;"",AD42&amp;"X"&amp;VLOOKUP(INT(N42),'Cap. Corr. &amp; Prot.'!$J$4:$M$669,4,FALSE),"")</f>
        <v/>
      </c>
      <c r="X42" s="100"/>
      <c r="Y42" s="101"/>
      <c r="Z42" s="102"/>
      <c r="AB42" s="59" t="str">
        <f t="shared" si="6"/>
        <v/>
      </c>
      <c r="AC42" s="59" t="str">
        <f t="shared" si="7"/>
        <v/>
      </c>
      <c r="AD42" s="59" t="str">
        <f>IFERROR(VLOOKUP('Capacidad_&amp;_Regulación'!H42,Regulaciones!$L$3:$M$7,2,FALSE),"")</f>
        <v/>
      </c>
      <c r="AE42" s="74" t="str">
        <f t="shared" si="8"/>
        <v/>
      </c>
      <c r="AF42" s="74" t="str">
        <f t="shared" si="9"/>
        <v/>
      </c>
      <c r="AG42" s="74" t="str">
        <f t="shared" si="10"/>
        <v/>
      </c>
      <c r="AH42" s="74">
        <f>IF(AD42&lt;&gt;"",VLOOKUP($K$1,'Fact. Corr.'!$B$5:$G$7,HLOOKUP(H42,'Fact. Corr.'!$C$4:$G$8,5,FALSE),FALSE),0)</f>
        <v>0</v>
      </c>
    </row>
    <row r="43" spans="1:34" ht="20.100000000000001" customHeight="1" x14ac:dyDescent="0.2">
      <c r="A43" s="84"/>
      <c r="B43" s="85"/>
      <c r="C43" s="104"/>
      <c r="D43" s="86"/>
      <c r="E43" s="107">
        <f t="shared" si="0"/>
        <v>0</v>
      </c>
      <c r="F43" s="108">
        <f t="shared" si="1"/>
        <v>0</v>
      </c>
      <c r="G43" s="89"/>
      <c r="H43" s="90"/>
      <c r="I43" s="89"/>
      <c r="J43" s="91"/>
      <c r="K43" s="89" t="s">
        <v>52</v>
      </c>
      <c r="L43" s="89">
        <v>1.1499999999999999</v>
      </c>
      <c r="M43" s="93"/>
      <c r="N43" s="94" t="str">
        <f t="shared" si="11"/>
        <v/>
      </c>
      <c r="O43" s="87" t="str">
        <f>IF(N43&lt;&gt;"",IF(J43="CR",VLOOKUP(ROUND(N43,0),'Cap. Corr. &amp; Prot.'!$J$4:$L$669,3,FALSE),VLOOKUP(ROUND(N43,0),'Cap. Corr. &amp; Prot.'!$J$4:$K$669,2,FALSE)),"")</f>
        <v/>
      </c>
      <c r="P43" s="95">
        <f t="shared" si="3"/>
        <v>0</v>
      </c>
      <c r="Q43" s="96" t="str">
        <f>IFERROR(VLOOKUP(Y43,'Constantes KG'!$B$7:$G$22,HLOOKUP(I43,'Constantes KG'!$C$5:$G$6,2,FALSE),FALSE),"")</f>
        <v/>
      </c>
      <c r="R43" s="97">
        <f t="shared" si="4"/>
        <v>0</v>
      </c>
      <c r="S43" s="149">
        <f>IFERROR(VLOOKUP(J43,Regulaciones!$B$3:$C$9,2,FALSE),0)</f>
        <v>0</v>
      </c>
      <c r="T43" s="149">
        <f>S43+IFERROR(VLOOKUP(A43,$B$5:$T42,19,FALSE),0)</f>
        <v>0</v>
      </c>
      <c r="U43" s="94">
        <f t="shared" si="5"/>
        <v>0</v>
      </c>
      <c r="V43" s="98">
        <f>U43+IFERROR(VLOOKUP(A43,$B$5:$V42,21,FALSE),0)</f>
        <v>0</v>
      </c>
      <c r="W43" s="99" t="str">
        <f>IF(Y43&lt;&gt;"",AD43&amp;"X"&amp;VLOOKUP(INT(N43),'Cap. Corr. &amp; Prot.'!$J$4:$M$669,4,FALSE),"")</f>
        <v/>
      </c>
      <c r="X43" s="100"/>
      <c r="Y43" s="101"/>
      <c r="Z43" s="102"/>
      <c r="AB43" s="59" t="str">
        <f t="shared" si="6"/>
        <v/>
      </c>
      <c r="AC43" s="59" t="str">
        <f t="shared" si="7"/>
        <v/>
      </c>
      <c r="AD43" s="59" t="str">
        <f>IFERROR(VLOOKUP('Capacidad_&amp;_Regulación'!H43,Regulaciones!$L$3:$M$7,2,FALSE),"")</f>
        <v/>
      </c>
      <c r="AE43" s="74" t="str">
        <f t="shared" si="8"/>
        <v/>
      </c>
      <c r="AF43" s="74" t="str">
        <f t="shared" si="9"/>
        <v/>
      </c>
      <c r="AG43" s="74" t="str">
        <f t="shared" si="10"/>
        <v/>
      </c>
      <c r="AH43" s="74">
        <f>IF(AD43&lt;&gt;"",VLOOKUP($K$1,'Fact. Corr.'!$B$5:$G$7,HLOOKUP(H43,'Fact. Corr.'!$C$4:$G$8,5,FALSE),FALSE),0)</f>
        <v>0</v>
      </c>
    </row>
    <row r="44" spans="1:34" ht="20.100000000000001" customHeight="1" x14ac:dyDescent="0.2">
      <c r="A44" s="84"/>
      <c r="B44" s="85"/>
      <c r="C44" s="104"/>
      <c r="D44" s="86"/>
      <c r="E44" s="107">
        <f t="shared" si="0"/>
        <v>0</v>
      </c>
      <c r="F44" s="108">
        <f t="shared" si="1"/>
        <v>0</v>
      </c>
      <c r="G44" s="89"/>
      <c r="H44" s="90"/>
      <c r="I44" s="89"/>
      <c r="J44" s="91"/>
      <c r="K44" s="89" t="s">
        <v>52</v>
      </c>
      <c r="L44" s="89">
        <v>1.1499999999999999</v>
      </c>
      <c r="M44" s="93"/>
      <c r="N44" s="94" t="str">
        <f t="shared" si="11"/>
        <v/>
      </c>
      <c r="O44" s="87" t="str">
        <f>IF(N44&lt;&gt;"",IF(J44="CR",VLOOKUP(ROUND(N44,0),'Cap. Corr. &amp; Prot.'!$J$4:$L$669,3,FALSE),VLOOKUP(ROUND(N44,0),'Cap. Corr. &amp; Prot.'!$J$4:$K$669,2,FALSE)),"")</f>
        <v/>
      </c>
      <c r="P44" s="95">
        <f t="shared" si="3"/>
        <v>0</v>
      </c>
      <c r="Q44" s="96" t="str">
        <f>IFERROR(VLOOKUP(Y44,'Constantes KG'!$B$7:$G$22,HLOOKUP(I44,'Constantes KG'!$C$5:$G$6,2,FALSE),FALSE),"")</f>
        <v/>
      </c>
      <c r="R44" s="97">
        <f t="shared" si="4"/>
        <v>0</v>
      </c>
      <c r="S44" s="149">
        <f>IFERROR(VLOOKUP(J44,Regulaciones!$B$3:$C$9,2,FALSE),0)</f>
        <v>0</v>
      </c>
      <c r="T44" s="149">
        <f>S44+IFERROR(VLOOKUP(A44,$B$5:$T43,19,FALSE),0)</f>
        <v>0</v>
      </c>
      <c r="U44" s="94">
        <f t="shared" si="5"/>
        <v>0</v>
      </c>
      <c r="V44" s="98">
        <f>U44+IFERROR(VLOOKUP(A44,$B$5:$V43,21,FALSE),0)</f>
        <v>0</v>
      </c>
      <c r="W44" s="99" t="str">
        <f>IF(Y44&lt;&gt;"",AD44&amp;"X"&amp;VLOOKUP(INT(N44),'Cap. Corr. &amp; Prot.'!$J$4:$M$669,4,FALSE),"")</f>
        <v/>
      </c>
      <c r="X44" s="100"/>
      <c r="Y44" s="101"/>
      <c r="Z44" s="102"/>
      <c r="AB44" s="59" t="str">
        <f t="shared" si="6"/>
        <v/>
      </c>
      <c r="AC44" s="59" t="str">
        <f t="shared" si="7"/>
        <v/>
      </c>
      <c r="AD44" s="59" t="str">
        <f>IFERROR(VLOOKUP('Capacidad_&amp;_Regulación'!H44,Regulaciones!$L$3:$M$7,2,FALSE),"")</f>
        <v/>
      </c>
      <c r="AE44" s="74" t="str">
        <f t="shared" si="8"/>
        <v/>
      </c>
      <c r="AF44" s="74" t="str">
        <f t="shared" si="9"/>
        <v/>
      </c>
      <c r="AG44" s="74" t="str">
        <f t="shared" si="10"/>
        <v/>
      </c>
      <c r="AH44" s="74">
        <f>IF(AD44&lt;&gt;"",VLOOKUP($K$1,'Fact. Corr.'!$B$5:$G$7,HLOOKUP(H44,'Fact. Corr.'!$C$4:$G$8,5,FALSE),FALSE),0)</f>
        <v>0</v>
      </c>
    </row>
    <row r="45" spans="1:34" ht="20.100000000000001" customHeight="1" x14ac:dyDescent="0.2">
      <c r="A45" s="84"/>
      <c r="B45" s="85"/>
      <c r="C45" s="104"/>
      <c r="D45" s="86"/>
      <c r="E45" s="107">
        <f t="shared" si="0"/>
        <v>0</v>
      </c>
      <c r="F45" s="108">
        <f t="shared" si="1"/>
        <v>0</v>
      </c>
      <c r="G45" s="89"/>
      <c r="H45" s="90"/>
      <c r="I45" s="89"/>
      <c r="J45" s="91"/>
      <c r="K45" s="89" t="s">
        <v>52</v>
      </c>
      <c r="L45" s="89">
        <v>1.1499999999999999</v>
      </c>
      <c r="M45" s="93"/>
      <c r="N45" s="94" t="str">
        <f t="shared" si="11"/>
        <v/>
      </c>
      <c r="O45" s="87" t="str">
        <f>IF(N45&lt;&gt;"",IF(J45="CR",VLOOKUP(ROUND(N45,0),'Cap. Corr. &amp; Prot.'!$J$4:$L$669,3,FALSE),VLOOKUP(ROUND(N45,0),'Cap. Corr. &amp; Prot.'!$J$4:$K$669,2,FALSE)),"")</f>
        <v/>
      </c>
      <c r="P45" s="95">
        <f t="shared" si="3"/>
        <v>0</v>
      </c>
      <c r="Q45" s="96" t="str">
        <f>IFERROR(VLOOKUP(Y45,'Constantes KG'!$B$7:$G$22,HLOOKUP(I45,'Constantes KG'!$C$5:$G$6,2,FALSE),FALSE),"")</f>
        <v/>
      </c>
      <c r="R45" s="97">
        <f t="shared" si="4"/>
        <v>0</v>
      </c>
      <c r="S45" s="149">
        <f>IFERROR(VLOOKUP(J45,Regulaciones!$B$3:$C$9,2,FALSE),0)</f>
        <v>0</v>
      </c>
      <c r="T45" s="149">
        <f>S45+IFERROR(VLOOKUP(A45,$B$5:$T44,19,FALSE),0)</f>
        <v>0</v>
      </c>
      <c r="U45" s="94">
        <f t="shared" si="5"/>
        <v>0</v>
      </c>
      <c r="V45" s="98">
        <f>U45+IFERROR(VLOOKUP(A45,$B$5:$V44,21,FALSE),0)</f>
        <v>0</v>
      </c>
      <c r="W45" s="99" t="str">
        <f>IF(Y45&lt;&gt;"",AD45&amp;"X"&amp;VLOOKUP(INT(N45),'Cap. Corr. &amp; Prot.'!$J$4:$M$669,4,FALSE),"")</f>
        <v/>
      </c>
      <c r="X45" s="100"/>
      <c r="Y45" s="101"/>
      <c r="Z45" s="102"/>
      <c r="AB45" s="59" t="str">
        <f t="shared" si="6"/>
        <v/>
      </c>
      <c r="AC45" s="59" t="str">
        <f t="shared" si="7"/>
        <v/>
      </c>
      <c r="AD45" s="59" t="str">
        <f>IFERROR(VLOOKUP('Capacidad_&amp;_Regulación'!H45,Regulaciones!$L$3:$M$7,2,FALSE),"")</f>
        <v/>
      </c>
      <c r="AE45" s="74" t="str">
        <f t="shared" si="8"/>
        <v/>
      </c>
      <c r="AF45" s="74" t="str">
        <f t="shared" si="9"/>
        <v/>
      </c>
      <c r="AG45" s="74" t="str">
        <f t="shared" si="10"/>
        <v/>
      </c>
      <c r="AH45" s="74">
        <f>IF(AD45&lt;&gt;"",VLOOKUP($K$1,'Fact. Corr.'!$B$5:$G$7,HLOOKUP(H45,'Fact. Corr.'!$C$4:$G$8,5,FALSE),FALSE),0)</f>
        <v>0</v>
      </c>
    </row>
    <row r="46" spans="1:34" ht="20.100000000000001" customHeight="1" x14ac:dyDescent="0.2">
      <c r="A46" s="84"/>
      <c r="B46" s="85"/>
      <c r="C46" s="104"/>
      <c r="D46" s="86"/>
      <c r="E46" s="107">
        <f t="shared" si="0"/>
        <v>0</v>
      </c>
      <c r="F46" s="108">
        <f t="shared" si="1"/>
        <v>0</v>
      </c>
      <c r="G46" s="89"/>
      <c r="H46" s="90"/>
      <c r="I46" s="89"/>
      <c r="J46" s="91"/>
      <c r="K46" s="89" t="s">
        <v>52</v>
      </c>
      <c r="L46" s="89">
        <v>1.1499999999999999</v>
      </c>
      <c r="M46" s="93"/>
      <c r="N46" s="94" t="str">
        <f t="shared" si="11"/>
        <v/>
      </c>
      <c r="O46" s="87" t="str">
        <f>IF(N46&lt;&gt;"",IF(J46="CR",VLOOKUP(ROUND(N46,0),'Cap. Corr. &amp; Prot.'!$J$4:$L$669,3,FALSE),VLOOKUP(ROUND(N46,0),'Cap. Corr. &amp; Prot.'!$J$4:$K$669,2,FALSE)),"")</f>
        <v/>
      </c>
      <c r="P46" s="95">
        <f t="shared" si="3"/>
        <v>0</v>
      </c>
      <c r="Q46" s="96" t="str">
        <f>IFERROR(VLOOKUP(Y46,'Constantes KG'!$B$7:$G$22,HLOOKUP(I46,'Constantes KG'!$C$5:$G$6,2,FALSE),FALSE),"")</f>
        <v/>
      </c>
      <c r="R46" s="97">
        <f t="shared" si="4"/>
        <v>0</v>
      </c>
      <c r="S46" s="149">
        <f>IFERROR(VLOOKUP(J46,Regulaciones!$B$3:$C$9,2,FALSE),0)</f>
        <v>0</v>
      </c>
      <c r="T46" s="149">
        <f>S46+IFERROR(VLOOKUP(A46,$B$5:$T45,19,FALSE),0)</f>
        <v>0</v>
      </c>
      <c r="U46" s="94">
        <f t="shared" si="5"/>
        <v>0</v>
      </c>
      <c r="V46" s="98">
        <f>U46+IFERROR(VLOOKUP(A46,$B$5:$V45,21,FALSE),0)</f>
        <v>0</v>
      </c>
      <c r="W46" s="99" t="str">
        <f>IF(Y46&lt;&gt;"",AD46&amp;"X"&amp;VLOOKUP(INT(N46),'Cap. Corr. &amp; Prot.'!$J$4:$M$669,4,FALSE),"")</f>
        <v/>
      </c>
      <c r="X46" s="100"/>
      <c r="Y46" s="101"/>
      <c r="Z46" s="102"/>
      <c r="AB46" s="59" t="str">
        <f t="shared" si="6"/>
        <v/>
      </c>
      <c r="AC46" s="59" t="str">
        <f t="shared" si="7"/>
        <v/>
      </c>
      <c r="AD46" s="59" t="str">
        <f>IFERROR(VLOOKUP('Capacidad_&amp;_Regulación'!H46,Regulaciones!$L$3:$M$7,2,FALSE),"")</f>
        <v/>
      </c>
      <c r="AE46" s="74" t="str">
        <f t="shared" si="8"/>
        <v/>
      </c>
      <c r="AF46" s="74" t="str">
        <f t="shared" si="9"/>
        <v/>
      </c>
      <c r="AG46" s="74" t="str">
        <f t="shared" si="10"/>
        <v/>
      </c>
      <c r="AH46" s="74">
        <f>IF(AD46&lt;&gt;"",VLOOKUP($K$1,'Fact. Corr.'!$B$5:$G$7,HLOOKUP(H46,'Fact. Corr.'!$C$4:$G$8,5,FALSE),FALSE),0)</f>
        <v>0</v>
      </c>
    </row>
    <row r="47" spans="1:34" ht="20.100000000000001" customHeight="1" x14ac:dyDescent="0.2">
      <c r="A47" s="84"/>
      <c r="B47" s="85"/>
      <c r="C47" s="104"/>
      <c r="D47" s="86"/>
      <c r="E47" s="107">
        <f t="shared" si="0"/>
        <v>0</v>
      </c>
      <c r="F47" s="108">
        <f t="shared" si="1"/>
        <v>0</v>
      </c>
      <c r="G47" s="89"/>
      <c r="H47" s="90"/>
      <c r="I47" s="89"/>
      <c r="J47" s="91"/>
      <c r="K47" s="89" t="s">
        <v>52</v>
      </c>
      <c r="L47" s="89">
        <v>1.1499999999999999</v>
      </c>
      <c r="M47" s="93"/>
      <c r="N47" s="94" t="str">
        <f t="shared" si="11"/>
        <v/>
      </c>
      <c r="O47" s="87" t="str">
        <f>IF(N47&lt;&gt;"",IF(J47="CR",VLOOKUP(ROUND(N47,0),'Cap. Corr. &amp; Prot.'!$J$4:$L$669,3,FALSE),VLOOKUP(ROUND(N47,0),'Cap. Corr. &amp; Prot.'!$J$4:$K$669,2,FALSE)),"")</f>
        <v/>
      </c>
      <c r="P47" s="95">
        <f t="shared" si="3"/>
        <v>0</v>
      </c>
      <c r="Q47" s="96" t="str">
        <f>IFERROR(VLOOKUP(Y47,'Constantes KG'!$B$7:$G$22,HLOOKUP(I47,'Constantes KG'!$C$5:$G$6,2,FALSE),FALSE),"")</f>
        <v/>
      </c>
      <c r="R47" s="97">
        <f t="shared" si="4"/>
        <v>0</v>
      </c>
      <c r="S47" s="149">
        <f>IFERROR(VLOOKUP(J47,Regulaciones!$B$3:$C$9,2,FALSE),0)</f>
        <v>0</v>
      </c>
      <c r="T47" s="149">
        <f>S47+IFERROR(VLOOKUP(A47,$B$5:$T46,19,FALSE),0)</f>
        <v>0</v>
      </c>
      <c r="U47" s="94">
        <f t="shared" si="5"/>
        <v>0</v>
      </c>
      <c r="V47" s="98">
        <f>U47+IFERROR(VLOOKUP(A47,$B$5:$V46,21,FALSE),0)</f>
        <v>0</v>
      </c>
      <c r="W47" s="99" t="str">
        <f>IF(Y47&lt;&gt;"",AD47&amp;"X"&amp;VLOOKUP(INT(N47),'Cap. Corr. &amp; Prot.'!$J$4:$M$669,4,FALSE),"")</f>
        <v/>
      </c>
      <c r="X47" s="100"/>
      <c r="Y47" s="101"/>
      <c r="Z47" s="102"/>
      <c r="AB47" s="59" t="str">
        <f t="shared" si="6"/>
        <v/>
      </c>
      <c r="AC47" s="59" t="str">
        <f t="shared" si="7"/>
        <v/>
      </c>
      <c r="AD47" s="59" t="str">
        <f>IFERROR(VLOOKUP('Capacidad_&amp;_Regulación'!H47,Regulaciones!$L$3:$M$7,2,FALSE),"")</f>
        <v/>
      </c>
      <c r="AE47" s="74" t="str">
        <f t="shared" si="8"/>
        <v/>
      </c>
      <c r="AF47" s="74" t="str">
        <f t="shared" si="9"/>
        <v/>
      </c>
      <c r="AG47" s="74" t="str">
        <f t="shared" si="10"/>
        <v/>
      </c>
      <c r="AH47" s="74">
        <f>IF(AD47&lt;&gt;"",VLOOKUP($K$1,'Fact. Corr.'!$B$5:$G$7,HLOOKUP(H47,'Fact. Corr.'!$C$4:$G$8,5,FALSE),FALSE),0)</f>
        <v>0</v>
      </c>
    </row>
    <row r="48" spans="1:34" ht="20.100000000000001" customHeight="1" x14ac:dyDescent="0.2">
      <c r="A48" s="84"/>
      <c r="B48" s="85"/>
      <c r="C48" s="104"/>
      <c r="D48" s="86"/>
      <c r="E48" s="107">
        <f t="shared" si="0"/>
        <v>0</v>
      </c>
      <c r="F48" s="108">
        <f t="shared" si="1"/>
        <v>0</v>
      </c>
      <c r="G48" s="89"/>
      <c r="H48" s="90"/>
      <c r="I48" s="89"/>
      <c r="J48" s="91"/>
      <c r="K48" s="89" t="s">
        <v>52</v>
      </c>
      <c r="L48" s="89">
        <v>1.1499999999999999</v>
      </c>
      <c r="M48" s="93"/>
      <c r="N48" s="94" t="str">
        <f t="shared" si="11"/>
        <v/>
      </c>
      <c r="O48" s="87" t="str">
        <f>IF(N48&lt;&gt;"",IF(J48="CR",VLOOKUP(ROUND(N48,0),'Cap. Corr. &amp; Prot.'!$J$4:$L$669,3,FALSE),VLOOKUP(ROUND(N48,0),'Cap. Corr. &amp; Prot.'!$J$4:$K$669,2,FALSE)),"")</f>
        <v/>
      </c>
      <c r="P48" s="95">
        <f t="shared" si="3"/>
        <v>0</v>
      </c>
      <c r="Q48" s="96" t="str">
        <f>IFERROR(VLOOKUP(Y48,'Constantes KG'!$B$7:$G$22,HLOOKUP(I48,'Constantes KG'!$C$5:$G$6,2,FALSE),FALSE),"")</f>
        <v/>
      </c>
      <c r="R48" s="97">
        <f t="shared" si="4"/>
        <v>0</v>
      </c>
      <c r="S48" s="149">
        <f>IFERROR(VLOOKUP(J48,Regulaciones!$B$3:$C$9,2,FALSE),0)</f>
        <v>0</v>
      </c>
      <c r="T48" s="149">
        <f>S48+IFERROR(VLOOKUP(A48,$B$5:$T47,19,FALSE),0)</f>
        <v>0</v>
      </c>
      <c r="U48" s="94">
        <f t="shared" si="5"/>
        <v>0</v>
      </c>
      <c r="V48" s="98">
        <f>U48+IFERROR(VLOOKUP(A48,$B$5:$V47,21,FALSE),0)</f>
        <v>0</v>
      </c>
      <c r="W48" s="99" t="str">
        <f>IF(Y48&lt;&gt;"",AD48&amp;"X"&amp;VLOOKUP(INT(N48),'Cap. Corr. &amp; Prot.'!$J$4:$M$669,4,FALSE),"")</f>
        <v/>
      </c>
      <c r="X48" s="100"/>
      <c r="Y48" s="101"/>
      <c r="Z48" s="102"/>
      <c r="AB48" s="59" t="str">
        <f t="shared" si="6"/>
        <v/>
      </c>
      <c r="AC48" s="59" t="str">
        <f t="shared" si="7"/>
        <v/>
      </c>
      <c r="AD48" s="59" t="str">
        <f>IFERROR(VLOOKUP('Capacidad_&amp;_Regulación'!H48,Regulaciones!$L$3:$M$7,2,FALSE),"")</f>
        <v/>
      </c>
      <c r="AE48" s="74" t="str">
        <f t="shared" si="8"/>
        <v/>
      </c>
      <c r="AF48" s="74" t="str">
        <f t="shared" si="9"/>
        <v/>
      </c>
      <c r="AG48" s="74" t="str">
        <f t="shared" si="10"/>
        <v/>
      </c>
      <c r="AH48" s="74">
        <f>IF(AD48&lt;&gt;"",VLOOKUP($K$1,'Fact. Corr.'!$B$5:$G$7,HLOOKUP(H48,'Fact. Corr.'!$C$4:$G$8,5,FALSE),FALSE),0)</f>
        <v>0</v>
      </c>
    </row>
    <row r="49" spans="1:34" ht="20.100000000000001" customHeight="1" x14ac:dyDescent="0.2">
      <c r="A49" s="84"/>
      <c r="B49" s="103"/>
      <c r="C49" s="104"/>
      <c r="D49" s="86"/>
      <c r="E49" s="107">
        <f t="shared" si="0"/>
        <v>0</v>
      </c>
      <c r="F49" s="108">
        <f t="shared" si="1"/>
        <v>0</v>
      </c>
      <c r="G49" s="89"/>
      <c r="H49" s="90"/>
      <c r="I49" s="89"/>
      <c r="J49" s="91"/>
      <c r="K49" s="89" t="s">
        <v>52</v>
      </c>
      <c r="L49" s="89">
        <v>1.1499999999999999</v>
      </c>
      <c r="M49" s="93"/>
      <c r="N49" s="94" t="str">
        <f t="shared" si="11"/>
        <v/>
      </c>
      <c r="O49" s="87" t="str">
        <f>IF(N49&lt;&gt;"",IF(J49="CR",VLOOKUP(ROUND(N49,0),'Cap. Corr. &amp; Prot.'!$J$4:$L$669,3,FALSE),VLOOKUP(ROUND(N49,0),'Cap. Corr. &amp; Prot.'!$J$4:$K$669,2,FALSE)),"")</f>
        <v/>
      </c>
      <c r="P49" s="95">
        <f t="shared" si="3"/>
        <v>0</v>
      </c>
      <c r="Q49" s="96" t="str">
        <f>IFERROR(VLOOKUP(Y49,'Constantes KG'!$B$7:$G$22,HLOOKUP(I49,'Constantes KG'!$C$5:$G$6,2,FALSE),FALSE),"")</f>
        <v/>
      </c>
      <c r="R49" s="97">
        <f t="shared" si="4"/>
        <v>0</v>
      </c>
      <c r="S49" s="149">
        <f>IFERROR(VLOOKUP(J49,Regulaciones!$B$3:$C$9,2,FALSE),0)</f>
        <v>0</v>
      </c>
      <c r="T49" s="149">
        <f>S49+IFERROR(VLOOKUP(A49,$B$5:$T48,19,FALSE),0)</f>
        <v>0</v>
      </c>
      <c r="U49" s="94">
        <f t="shared" si="5"/>
        <v>0</v>
      </c>
      <c r="V49" s="98">
        <f>U49+IFERROR(VLOOKUP(A49,$B$5:$V48,21,FALSE),0)</f>
        <v>0</v>
      </c>
      <c r="W49" s="99" t="str">
        <f>IF(Y49&lt;&gt;"",AD49&amp;"X"&amp;VLOOKUP(INT(N49),'Cap. Corr. &amp; Prot.'!$J$4:$M$669,4,FALSE),"")</f>
        <v/>
      </c>
      <c r="X49" s="100"/>
      <c r="Y49" s="101"/>
      <c r="Z49" s="102"/>
      <c r="AB49" s="59" t="str">
        <f t="shared" si="6"/>
        <v/>
      </c>
      <c r="AC49" s="59" t="str">
        <f t="shared" si="7"/>
        <v/>
      </c>
      <c r="AD49" s="59" t="str">
        <f>IFERROR(VLOOKUP('Capacidad_&amp;_Regulación'!H49,Regulaciones!$L$3:$M$7,2,FALSE),"")</f>
        <v/>
      </c>
      <c r="AE49" s="74" t="str">
        <f t="shared" si="8"/>
        <v/>
      </c>
      <c r="AF49" s="74" t="str">
        <f t="shared" si="9"/>
        <v/>
      </c>
      <c r="AG49" s="74" t="str">
        <f t="shared" si="10"/>
        <v/>
      </c>
      <c r="AH49" s="74">
        <f>IF(AD49&lt;&gt;"",VLOOKUP($K$1,'Fact. Corr.'!$B$5:$G$7,HLOOKUP(H49,'Fact. Corr.'!$C$4:$G$8,5,FALSE),FALSE),0)</f>
        <v>0</v>
      </c>
    </row>
    <row r="50" spans="1:34" ht="20.100000000000001" customHeight="1" x14ac:dyDescent="0.2">
      <c r="A50" s="84"/>
      <c r="B50" s="103"/>
      <c r="C50" s="104"/>
      <c r="D50" s="86"/>
      <c r="E50" s="107">
        <f t="shared" si="0"/>
        <v>0</v>
      </c>
      <c r="F50" s="108">
        <f t="shared" si="1"/>
        <v>0</v>
      </c>
      <c r="G50" s="89"/>
      <c r="H50" s="90"/>
      <c r="I50" s="89"/>
      <c r="J50" s="91"/>
      <c r="K50" s="89" t="s">
        <v>52</v>
      </c>
      <c r="L50" s="89">
        <v>1.1499999999999999</v>
      </c>
      <c r="M50" s="93"/>
      <c r="N50" s="94" t="str">
        <f t="shared" si="11"/>
        <v/>
      </c>
      <c r="O50" s="87" t="str">
        <f>IF(N50&lt;&gt;"",IF(J50="CR",VLOOKUP(ROUND(N50,0),'Cap. Corr. &amp; Prot.'!$J$4:$L$669,3,FALSE),VLOOKUP(ROUND(N50,0),'Cap. Corr. &amp; Prot.'!$J$4:$K$669,2,FALSE)),"")</f>
        <v/>
      </c>
      <c r="P50" s="95">
        <f t="shared" si="3"/>
        <v>0</v>
      </c>
      <c r="Q50" s="96" t="str">
        <f>IFERROR(VLOOKUP(Y50,'Constantes KG'!$B$7:$G$22,HLOOKUP(I50,'Constantes KG'!$C$5:$G$6,2,FALSE),FALSE),"")</f>
        <v/>
      </c>
      <c r="R50" s="97">
        <f t="shared" si="4"/>
        <v>0</v>
      </c>
      <c r="S50" s="149">
        <f>IFERROR(VLOOKUP(J50,Regulaciones!$B$3:$C$9,2,FALSE),0)</f>
        <v>0</v>
      </c>
      <c r="T50" s="149">
        <f>S50+IFERROR(VLOOKUP(A50,$B$5:$T49,19,FALSE),0)</f>
        <v>0</v>
      </c>
      <c r="U50" s="94">
        <f t="shared" si="5"/>
        <v>0</v>
      </c>
      <c r="V50" s="98">
        <f>U50+IFERROR(VLOOKUP(A50,$B$5:$V49,21,FALSE),0)</f>
        <v>0</v>
      </c>
      <c r="W50" s="99" t="str">
        <f>IF(Y50&lt;&gt;"",AD50&amp;"X"&amp;VLOOKUP(INT(N50),'Cap. Corr. &amp; Prot.'!$J$4:$M$669,4,FALSE),"")</f>
        <v/>
      </c>
      <c r="X50" s="100"/>
      <c r="Y50" s="101"/>
      <c r="Z50" s="102"/>
      <c r="AB50" s="59" t="str">
        <f t="shared" si="6"/>
        <v/>
      </c>
      <c r="AC50" s="59" t="str">
        <f t="shared" si="7"/>
        <v/>
      </c>
      <c r="AD50" s="59" t="str">
        <f>IFERROR(VLOOKUP('Capacidad_&amp;_Regulación'!H50,Regulaciones!$L$3:$M$7,2,FALSE),"")</f>
        <v/>
      </c>
      <c r="AE50" s="74" t="str">
        <f t="shared" si="8"/>
        <v/>
      </c>
      <c r="AF50" s="74" t="str">
        <f t="shared" si="9"/>
        <v/>
      </c>
      <c r="AG50" s="74" t="str">
        <f t="shared" si="10"/>
        <v/>
      </c>
      <c r="AH50" s="74">
        <f>IF(AD50&lt;&gt;"",VLOOKUP($K$1,'Fact. Corr.'!$B$5:$G$7,HLOOKUP(H50,'Fact. Corr.'!$C$4:$G$8,5,FALSE),FALSE),0)</f>
        <v>0</v>
      </c>
    </row>
    <row r="51" spans="1:34" ht="20.100000000000001" customHeight="1" x14ac:dyDescent="0.2">
      <c r="A51" s="84"/>
      <c r="B51" s="103"/>
      <c r="C51" s="104"/>
      <c r="D51" s="86"/>
      <c r="E51" s="107">
        <f t="shared" si="0"/>
        <v>0</v>
      </c>
      <c r="F51" s="108">
        <f t="shared" si="1"/>
        <v>0</v>
      </c>
      <c r="G51" s="89"/>
      <c r="H51" s="90"/>
      <c r="I51" s="89"/>
      <c r="J51" s="91"/>
      <c r="K51" s="89" t="s">
        <v>52</v>
      </c>
      <c r="L51" s="89">
        <v>1.1499999999999999</v>
      </c>
      <c r="M51" s="93"/>
      <c r="N51" s="94" t="str">
        <f t="shared" si="11"/>
        <v/>
      </c>
      <c r="O51" s="87" t="str">
        <f>IF(N51&lt;&gt;"",IF(J51="CR",VLOOKUP(ROUND(N51,0),'Cap. Corr. &amp; Prot.'!$J$4:$L$669,3,FALSE),VLOOKUP(ROUND(N51,0),'Cap. Corr. &amp; Prot.'!$J$4:$K$669,2,FALSE)),"")</f>
        <v/>
      </c>
      <c r="P51" s="95">
        <f t="shared" si="3"/>
        <v>0</v>
      </c>
      <c r="Q51" s="96" t="str">
        <f>IFERROR(VLOOKUP(Y51,'Constantes KG'!$B$7:$G$22,HLOOKUP(I51,'Constantes KG'!$C$5:$G$6,2,FALSE),FALSE),"")</f>
        <v/>
      </c>
      <c r="R51" s="97">
        <f t="shared" si="4"/>
        <v>0</v>
      </c>
      <c r="S51" s="149">
        <f>IFERROR(VLOOKUP(J51,Regulaciones!$B$3:$C$9,2,FALSE),0)</f>
        <v>0</v>
      </c>
      <c r="T51" s="149">
        <f>S51+IFERROR(VLOOKUP(A51,$B$5:$T50,19,FALSE),0)</f>
        <v>0</v>
      </c>
      <c r="U51" s="94">
        <f t="shared" si="5"/>
        <v>0</v>
      </c>
      <c r="V51" s="98">
        <f>U51+IFERROR(VLOOKUP(A51,$B$5:$V50,21,FALSE),0)</f>
        <v>0</v>
      </c>
      <c r="W51" s="99" t="str">
        <f>IF(Y51&lt;&gt;"",AD51&amp;"X"&amp;VLOOKUP(INT(N51),'Cap. Corr. &amp; Prot.'!$J$4:$M$669,4,FALSE),"")</f>
        <v/>
      </c>
      <c r="X51" s="100"/>
      <c r="Y51" s="101"/>
      <c r="Z51" s="102"/>
      <c r="AB51" s="59" t="str">
        <f t="shared" si="6"/>
        <v/>
      </c>
      <c r="AC51" s="59" t="str">
        <f t="shared" si="7"/>
        <v/>
      </c>
      <c r="AD51" s="59" t="str">
        <f>IFERROR(VLOOKUP('Capacidad_&amp;_Regulación'!H51,Regulaciones!$L$3:$M$7,2,FALSE),"")</f>
        <v/>
      </c>
      <c r="AE51" s="74" t="str">
        <f t="shared" si="8"/>
        <v/>
      </c>
      <c r="AF51" s="74" t="str">
        <f t="shared" si="9"/>
        <v/>
      </c>
      <c r="AG51" s="74" t="str">
        <f t="shared" si="10"/>
        <v/>
      </c>
      <c r="AH51" s="74">
        <f>IF(AD51&lt;&gt;"",VLOOKUP($K$1,'Fact. Corr.'!$B$5:$G$7,HLOOKUP(H51,'Fact. Corr.'!$C$4:$G$8,5,FALSE),FALSE),0)</f>
        <v>0</v>
      </c>
    </row>
    <row r="52" spans="1:34" ht="20.100000000000001" customHeight="1" x14ac:dyDescent="0.2">
      <c r="A52" s="84"/>
      <c r="B52" s="85"/>
      <c r="C52" s="104"/>
      <c r="D52" s="86"/>
      <c r="E52" s="107">
        <f t="shared" si="0"/>
        <v>0</v>
      </c>
      <c r="F52" s="108">
        <f t="shared" si="1"/>
        <v>0</v>
      </c>
      <c r="G52" s="89"/>
      <c r="H52" s="90"/>
      <c r="I52" s="89"/>
      <c r="J52" s="91"/>
      <c r="K52" s="89" t="s">
        <v>52</v>
      </c>
      <c r="L52" s="89">
        <v>1.1499999999999999</v>
      </c>
      <c r="M52" s="93"/>
      <c r="N52" s="94" t="str">
        <f t="shared" si="11"/>
        <v/>
      </c>
      <c r="O52" s="87" t="str">
        <f>IF(N52&lt;&gt;"",IF(J52="CR",VLOOKUP(ROUND(N52,0),'Cap. Corr. &amp; Prot.'!$J$4:$L$669,3,FALSE),VLOOKUP(ROUND(N52,0),'Cap. Corr. &amp; Prot.'!$J$4:$K$669,2,FALSE)),"")</f>
        <v/>
      </c>
      <c r="P52" s="95">
        <f t="shared" si="3"/>
        <v>0</v>
      </c>
      <c r="Q52" s="96" t="str">
        <f>IFERROR(VLOOKUP(Y52,'Constantes KG'!$B$7:$G$22,HLOOKUP(I52,'Constantes KG'!$C$5:$G$6,2,FALSE),FALSE),"")</f>
        <v/>
      </c>
      <c r="R52" s="97">
        <f t="shared" si="4"/>
        <v>0</v>
      </c>
      <c r="S52" s="149">
        <f>IFERROR(VLOOKUP(J52,Regulaciones!$B$3:$C$9,2,FALSE),0)</f>
        <v>0</v>
      </c>
      <c r="T52" s="149">
        <f>S52+IFERROR(VLOOKUP(A52,$B$5:$T51,19,FALSE),0)</f>
        <v>0</v>
      </c>
      <c r="U52" s="94">
        <f t="shared" si="5"/>
        <v>0</v>
      </c>
      <c r="V52" s="98">
        <f>U52+IFERROR(VLOOKUP(A52,$B$5:$V51,21,FALSE),0)</f>
        <v>0</v>
      </c>
      <c r="W52" s="99" t="str">
        <f>IF(Y52&lt;&gt;"",AD52&amp;"X"&amp;VLOOKUP(INT(N52),'Cap. Corr. &amp; Prot.'!$J$4:$M$669,4,FALSE),"")</f>
        <v/>
      </c>
      <c r="X52" s="100"/>
      <c r="Y52" s="101"/>
      <c r="Z52" s="102"/>
      <c r="AB52" s="59" t="str">
        <f t="shared" si="6"/>
        <v/>
      </c>
      <c r="AC52" s="59" t="str">
        <f t="shared" si="7"/>
        <v/>
      </c>
      <c r="AD52" s="59" t="str">
        <f>IFERROR(VLOOKUP('Capacidad_&amp;_Regulación'!H52,Regulaciones!$L$3:$M$7,2,FALSE),"")</f>
        <v/>
      </c>
      <c r="AE52" s="74" t="str">
        <f t="shared" si="8"/>
        <v/>
      </c>
      <c r="AF52" s="74" t="str">
        <f t="shared" si="9"/>
        <v/>
      </c>
      <c r="AG52" s="74" t="str">
        <f t="shared" si="10"/>
        <v/>
      </c>
      <c r="AH52" s="74">
        <f>IF(AD52&lt;&gt;"",VLOOKUP($K$1,'Fact. Corr.'!$B$5:$G$7,HLOOKUP(H52,'Fact. Corr.'!$C$4:$G$8,5,FALSE),FALSE),0)</f>
        <v>0</v>
      </c>
    </row>
    <row r="53" spans="1:34" ht="20.100000000000001" customHeight="1" x14ac:dyDescent="0.2">
      <c r="A53" s="84"/>
      <c r="B53" s="85"/>
      <c r="C53" s="104"/>
      <c r="D53" s="86"/>
      <c r="E53" s="107">
        <f t="shared" si="0"/>
        <v>0</v>
      </c>
      <c r="F53" s="108">
        <f t="shared" si="1"/>
        <v>0</v>
      </c>
      <c r="G53" s="89"/>
      <c r="H53" s="90"/>
      <c r="I53" s="89"/>
      <c r="J53" s="91"/>
      <c r="K53" s="89" t="s">
        <v>52</v>
      </c>
      <c r="L53" s="89">
        <v>1.1499999999999999</v>
      </c>
      <c r="M53" s="93"/>
      <c r="N53" s="94" t="str">
        <f t="shared" si="11"/>
        <v/>
      </c>
      <c r="O53" s="87" t="str">
        <f>IF(N53&lt;&gt;"",IF(J53="CR",VLOOKUP(ROUND(N53,0),'Cap. Corr. &amp; Prot.'!$J$4:$L$669,3,FALSE),VLOOKUP(ROUND(N53,0),'Cap. Corr. &amp; Prot.'!$J$4:$K$669,2,FALSE)),"")</f>
        <v/>
      </c>
      <c r="P53" s="95">
        <f t="shared" si="3"/>
        <v>0</v>
      </c>
      <c r="Q53" s="96" t="str">
        <f>IFERROR(VLOOKUP(Y53,'Constantes KG'!$B$7:$G$22,HLOOKUP(I53,'Constantes KG'!$C$5:$G$6,2,FALSE),FALSE),"")</f>
        <v/>
      </c>
      <c r="R53" s="97">
        <f t="shared" si="4"/>
        <v>0</v>
      </c>
      <c r="S53" s="149">
        <f>IFERROR(VLOOKUP(J53,Regulaciones!$B$3:$C$9,2,FALSE),0)</f>
        <v>0</v>
      </c>
      <c r="T53" s="149">
        <f>S53+IFERROR(VLOOKUP(A53,$B$5:$T52,19,FALSE),0)</f>
        <v>0</v>
      </c>
      <c r="U53" s="94">
        <f t="shared" si="5"/>
        <v>0</v>
      </c>
      <c r="V53" s="98">
        <f>U53+IFERROR(VLOOKUP(A53,$B$5:$V52,21,FALSE),0)</f>
        <v>0</v>
      </c>
      <c r="W53" s="99" t="str">
        <f>IF(Y53&lt;&gt;"",AD53&amp;"X"&amp;VLOOKUP(INT(N53),'Cap. Corr. &amp; Prot.'!$J$4:$M$669,4,FALSE),"")</f>
        <v/>
      </c>
      <c r="X53" s="100"/>
      <c r="Y53" s="101"/>
      <c r="Z53" s="102"/>
      <c r="AB53" s="59" t="str">
        <f t="shared" si="6"/>
        <v/>
      </c>
      <c r="AC53" s="59" t="str">
        <f t="shared" si="7"/>
        <v/>
      </c>
      <c r="AD53" s="59" t="str">
        <f>IFERROR(VLOOKUP('Capacidad_&amp;_Regulación'!H53,Regulaciones!$L$3:$M$7,2,FALSE),"")</f>
        <v/>
      </c>
      <c r="AE53" s="74" t="str">
        <f t="shared" si="8"/>
        <v/>
      </c>
      <c r="AF53" s="74" t="str">
        <f t="shared" si="9"/>
        <v/>
      </c>
      <c r="AG53" s="74" t="str">
        <f t="shared" si="10"/>
        <v/>
      </c>
      <c r="AH53" s="74">
        <f>IF(AD53&lt;&gt;"",VLOOKUP($K$1,'Fact. Corr.'!$B$5:$G$7,HLOOKUP(H53,'Fact. Corr.'!$C$4:$G$8,5,FALSE),FALSE),0)</f>
        <v>0</v>
      </c>
    </row>
    <row r="54" spans="1:34" ht="20.100000000000001" customHeight="1" x14ac:dyDescent="0.2">
      <c r="A54" s="84"/>
      <c r="B54" s="85"/>
      <c r="C54" s="104"/>
      <c r="D54" s="86"/>
      <c r="E54" s="107">
        <f t="shared" si="0"/>
        <v>0</v>
      </c>
      <c r="F54" s="108">
        <f t="shared" si="1"/>
        <v>0</v>
      </c>
      <c r="G54" s="89"/>
      <c r="H54" s="90"/>
      <c r="I54" s="89"/>
      <c r="J54" s="91"/>
      <c r="K54" s="89" t="s">
        <v>52</v>
      </c>
      <c r="L54" s="89">
        <v>1.1499999999999999</v>
      </c>
      <c r="M54" s="93"/>
      <c r="N54" s="94" t="str">
        <f t="shared" si="11"/>
        <v/>
      </c>
      <c r="O54" s="87" t="str">
        <f>IF(N54&lt;&gt;"",IF(J54="CR",VLOOKUP(ROUND(N54,0),'Cap. Corr. &amp; Prot.'!$J$4:$L$669,3,FALSE),VLOOKUP(ROUND(N54,0),'Cap. Corr. &amp; Prot.'!$J$4:$K$669,2,FALSE)),"")</f>
        <v/>
      </c>
      <c r="P54" s="95">
        <f t="shared" si="3"/>
        <v>0</v>
      </c>
      <c r="Q54" s="96" t="str">
        <f>IFERROR(VLOOKUP(Y54,'Constantes KG'!$B$7:$G$22,HLOOKUP(I54,'Constantes KG'!$C$5:$G$6,2,FALSE),FALSE),"")</f>
        <v/>
      </c>
      <c r="R54" s="97">
        <f t="shared" si="4"/>
        <v>0</v>
      </c>
      <c r="S54" s="149">
        <f>IFERROR(VLOOKUP(J54,Regulaciones!$B$3:$C$9,2,FALSE),0)</f>
        <v>0</v>
      </c>
      <c r="T54" s="149">
        <f>S54+IFERROR(VLOOKUP(A54,$B$5:$T53,19,FALSE),0)</f>
        <v>0</v>
      </c>
      <c r="U54" s="94">
        <f t="shared" si="5"/>
        <v>0</v>
      </c>
      <c r="V54" s="98">
        <f>U54+IFERROR(VLOOKUP(A54,$B$5:$V53,21,FALSE),0)</f>
        <v>0</v>
      </c>
      <c r="W54" s="99" t="str">
        <f>IF(Y54&lt;&gt;"",AD54&amp;"X"&amp;VLOOKUP(INT(N54),'Cap. Corr. &amp; Prot.'!$J$4:$M$669,4,FALSE),"")</f>
        <v/>
      </c>
      <c r="X54" s="100"/>
      <c r="Y54" s="101"/>
      <c r="Z54" s="102"/>
      <c r="AB54" s="59" t="str">
        <f t="shared" si="6"/>
        <v/>
      </c>
      <c r="AC54" s="59" t="str">
        <f t="shared" si="7"/>
        <v/>
      </c>
      <c r="AD54" s="59" t="str">
        <f>IFERROR(VLOOKUP('Capacidad_&amp;_Regulación'!H54,Regulaciones!$L$3:$M$7,2,FALSE),"")</f>
        <v/>
      </c>
      <c r="AE54" s="74" t="str">
        <f t="shared" si="8"/>
        <v/>
      </c>
      <c r="AF54" s="74" t="str">
        <f t="shared" si="9"/>
        <v/>
      </c>
      <c r="AG54" s="74" t="str">
        <f t="shared" si="10"/>
        <v/>
      </c>
      <c r="AH54" s="74">
        <f>IF(AD54&lt;&gt;"",VLOOKUP($K$1,'Fact. Corr.'!$B$5:$G$7,HLOOKUP(H54,'Fact. Corr.'!$C$4:$G$8,5,FALSE),FALSE),0)</f>
        <v>0</v>
      </c>
    </row>
    <row r="55" spans="1:34" ht="20.100000000000001" customHeight="1" x14ac:dyDescent="0.2">
      <c r="A55" s="84"/>
      <c r="B55" s="103"/>
      <c r="C55" s="104"/>
      <c r="D55" s="86"/>
      <c r="E55" s="107">
        <f t="shared" si="0"/>
        <v>0</v>
      </c>
      <c r="F55" s="108">
        <f t="shared" si="1"/>
        <v>0</v>
      </c>
      <c r="G55" s="89"/>
      <c r="H55" s="90"/>
      <c r="I55" s="89"/>
      <c r="J55" s="91"/>
      <c r="K55" s="89" t="s">
        <v>52</v>
      </c>
      <c r="L55" s="89">
        <v>1.1499999999999999</v>
      </c>
      <c r="M55" s="93"/>
      <c r="N55" s="94" t="str">
        <f t="shared" si="11"/>
        <v/>
      </c>
      <c r="O55" s="87" t="str">
        <f>IF(N55&lt;&gt;"",IF(J55="CR",VLOOKUP(ROUND(N55,0),'Cap. Corr. &amp; Prot.'!$J$4:$L$669,3,FALSE),VLOOKUP(ROUND(N55,0),'Cap. Corr. &amp; Prot.'!$J$4:$K$669,2,FALSE)),"")</f>
        <v/>
      </c>
      <c r="P55" s="95">
        <f t="shared" si="3"/>
        <v>0</v>
      </c>
      <c r="Q55" s="96" t="str">
        <f>IFERROR(VLOOKUP(Y55,'Constantes KG'!$B$7:$G$22,HLOOKUP(I55,'Constantes KG'!$C$5:$G$6,2,FALSE),FALSE),"")</f>
        <v/>
      </c>
      <c r="R55" s="97">
        <f t="shared" si="4"/>
        <v>0</v>
      </c>
      <c r="S55" s="149">
        <f>IFERROR(VLOOKUP(J55,Regulaciones!$B$3:$C$9,2,FALSE),0)</f>
        <v>0</v>
      </c>
      <c r="T55" s="149">
        <f>S55+IFERROR(VLOOKUP(A55,$B$5:$T54,19,FALSE),0)</f>
        <v>0</v>
      </c>
      <c r="U55" s="94">
        <f t="shared" si="5"/>
        <v>0</v>
      </c>
      <c r="V55" s="98">
        <f>U55+IFERROR(VLOOKUP(A55,$B$5:$V54,21,FALSE),0)</f>
        <v>0</v>
      </c>
      <c r="W55" s="99" t="str">
        <f>IF(Y55&lt;&gt;"",AD55&amp;"X"&amp;VLOOKUP(INT(N55),'Cap. Corr. &amp; Prot.'!$J$4:$M$669,4,FALSE),"")</f>
        <v/>
      </c>
      <c r="X55" s="100"/>
      <c r="Y55" s="101"/>
      <c r="Z55" s="102"/>
      <c r="AB55" s="59" t="str">
        <f t="shared" si="6"/>
        <v/>
      </c>
      <c r="AC55" s="59" t="str">
        <f t="shared" si="7"/>
        <v/>
      </c>
      <c r="AD55" s="59" t="str">
        <f>IFERROR(VLOOKUP('Capacidad_&amp;_Regulación'!H55,Regulaciones!$L$3:$M$7,2,FALSE),"")</f>
        <v/>
      </c>
      <c r="AE55" s="74" t="str">
        <f t="shared" si="8"/>
        <v/>
      </c>
      <c r="AF55" s="74" t="str">
        <f t="shared" si="9"/>
        <v/>
      </c>
      <c r="AG55" s="74" t="str">
        <f t="shared" si="10"/>
        <v/>
      </c>
      <c r="AH55" s="74">
        <f>IF(AD55&lt;&gt;"",VLOOKUP($K$1,'Fact. Corr.'!$B$5:$G$7,HLOOKUP(H55,'Fact. Corr.'!$C$4:$G$8,5,FALSE),FALSE),0)</f>
        <v>0</v>
      </c>
    </row>
    <row r="56" spans="1:34" ht="20.100000000000001" customHeight="1" x14ac:dyDescent="0.2">
      <c r="A56" s="84"/>
      <c r="B56" s="103"/>
      <c r="C56" s="104"/>
      <c r="D56" s="86"/>
      <c r="E56" s="107">
        <f t="shared" si="0"/>
        <v>0</v>
      </c>
      <c r="F56" s="108">
        <f t="shared" si="1"/>
        <v>0</v>
      </c>
      <c r="G56" s="89"/>
      <c r="H56" s="90"/>
      <c r="I56" s="89"/>
      <c r="J56" s="91"/>
      <c r="K56" s="89" t="s">
        <v>52</v>
      </c>
      <c r="L56" s="89">
        <v>1.1499999999999999</v>
      </c>
      <c r="M56" s="93"/>
      <c r="N56" s="94" t="str">
        <f t="shared" si="11"/>
        <v/>
      </c>
      <c r="O56" s="87" t="str">
        <f>IF(N56&lt;&gt;"",IF(J56="CR",VLOOKUP(ROUND(N56,0),'Cap. Corr. &amp; Prot.'!$J$4:$L$669,3,FALSE),VLOOKUP(ROUND(N56,0),'Cap. Corr. &amp; Prot.'!$J$4:$K$669,2,FALSE)),"")</f>
        <v/>
      </c>
      <c r="P56" s="95">
        <f t="shared" si="3"/>
        <v>0</v>
      </c>
      <c r="Q56" s="96" t="str">
        <f>IFERROR(VLOOKUP(Y56,'Constantes KG'!$B$7:$G$22,HLOOKUP(I56,'Constantes KG'!$C$5:$G$6,2,FALSE),FALSE),"")</f>
        <v/>
      </c>
      <c r="R56" s="97">
        <f t="shared" si="4"/>
        <v>0</v>
      </c>
      <c r="S56" s="149">
        <f>IFERROR(VLOOKUP(J56,Regulaciones!$B$3:$C$9,2,FALSE),0)</f>
        <v>0</v>
      </c>
      <c r="T56" s="149">
        <f>S56+IFERROR(VLOOKUP(A56,$B$5:$T55,19,FALSE),0)</f>
        <v>0</v>
      </c>
      <c r="U56" s="94">
        <f t="shared" si="5"/>
        <v>0</v>
      </c>
      <c r="V56" s="98">
        <f>U56+IFERROR(VLOOKUP(A56,$B$5:$V55,21,FALSE),0)</f>
        <v>0</v>
      </c>
      <c r="W56" s="99" t="str">
        <f>IF(Y56&lt;&gt;"",AD56&amp;"X"&amp;VLOOKUP(INT(N56),'Cap. Corr. &amp; Prot.'!$J$4:$M$669,4,FALSE),"")</f>
        <v/>
      </c>
      <c r="X56" s="100"/>
      <c r="Y56" s="101"/>
      <c r="Z56" s="102"/>
      <c r="AB56" s="59" t="str">
        <f t="shared" si="6"/>
        <v/>
      </c>
      <c r="AC56" s="59" t="str">
        <f t="shared" si="7"/>
        <v/>
      </c>
      <c r="AD56" s="59" t="str">
        <f>IFERROR(VLOOKUP('Capacidad_&amp;_Regulación'!H56,Regulaciones!$L$3:$M$7,2,FALSE),"")</f>
        <v/>
      </c>
      <c r="AE56" s="74" t="str">
        <f t="shared" si="8"/>
        <v/>
      </c>
      <c r="AF56" s="74" t="str">
        <f t="shared" si="9"/>
        <v/>
      </c>
      <c r="AG56" s="74" t="str">
        <f t="shared" si="10"/>
        <v/>
      </c>
      <c r="AH56" s="74">
        <f>IF(AD56&lt;&gt;"",VLOOKUP($K$1,'Fact. Corr.'!$B$5:$G$7,HLOOKUP(H56,'Fact. Corr.'!$C$4:$G$8,5,FALSE),FALSE),0)</f>
        <v>0</v>
      </c>
    </row>
    <row r="57" spans="1:34" ht="20.100000000000001" customHeight="1" x14ac:dyDescent="0.2">
      <c r="A57" s="84"/>
      <c r="B57" s="103"/>
      <c r="C57" s="104"/>
      <c r="D57" s="86"/>
      <c r="E57" s="107">
        <f t="shared" si="0"/>
        <v>0</v>
      </c>
      <c r="F57" s="108">
        <f t="shared" si="1"/>
        <v>0</v>
      </c>
      <c r="G57" s="89"/>
      <c r="H57" s="90"/>
      <c r="I57" s="89"/>
      <c r="J57" s="91"/>
      <c r="K57" s="89" t="s">
        <v>52</v>
      </c>
      <c r="L57" s="89">
        <v>1.1499999999999999</v>
      </c>
      <c r="M57" s="93"/>
      <c r="N57" s="94" t="str">
        <f t="shared" si="11"/>
        <v/>
      </c>
      <c r="O57" s="87" t="str">
        <f>IF(N57&lt;&gt;"",IF(J57="CR",VLOOKUP(ROUND(N57,0),'Cap. Corr. &amp; Prot.'!$J$4:$L$669,3,FALSE),VLOOKUP(ROUND(N57,0),'Cap. Corr. &amp; Prot.'!$J$4:$K$669,2,FALSE)),"")</f>
        <v/>
      </c>
      <c r="P57" s="95">
        <f t="shared" si="3"/>
        <v>0</v>
      </c>
      <c r="Q57" s="96" t="str">
        <f>IFERROR(VLOOKUP(Y57,'Constantes KG'!$B$7:$G$22,HLOOKUP(I57,'Constantes KG'!$C$5:$G$6,2,FALSE),FALSE),"")</f>
        <v/>
      </c>
      <c r="R57" s="97">
        <f t="shared" si="4"/>
        <v>0</v>
      </c>
      <c r="S57" s="149">
        <f>IFERROR(VLOOKUP(J57,Regulaciones!$B$3:$C$9,2,FALSE),0)</f>
        <v>0</v>
      </c>
      <c r="T57" s="149">
        <f>S57+IFERROR(VLOOKUP(A57,$B$5:$T56,19,FALSE),0)</f>
        <v>0</v>
      </c>
      <c r="U57" s="94">
        <f t="shared" si="5"/>
        <v>0</v>
      </c>
      <c r="V57" s="98">
        <f>U57+IFERROR(VLOOKUP(A57,$B$5:$V56,21,FALSE),0)</f>
        <v>0</v>
      </c>
      <c r="W57" s="99" t="str">
        <f>IF(Y57&lt;&gt;"",AD57&amp;"X"&amp;VLOOKUP(INT(N57),'Cap. Corr. &amp; Prot.'!$J$4:$M$669,4,FALSE),"")</f>
        <v/>
      </c>
      <c r="X57" s="100"/>
      <c r="Y57" s="101"/>
      <c r="Z57" s="102"/>
      <c r="AB57" s="59" t="str">
        <f t="shared" si="6"/>
        <v/>
      </c>
      <c r="AC57" s="59" t="str">
        <f t="shared" si="7"/>
        <v/>
      </c>
      <c r="AD57" s="59" t="str">
        <f>IFERROR(VLOOKUP('Capacidad_&amp;_Regulación'!H57,Regulaciones!$L$3:$M$7,2,FALSE),"")</f>
        <v/>
      </c>
      <c r="AE57" s="74" t="str">
        <f t="shared" si="8"/>
        <v/>
      </c>
      <c r="AF57" s="74" t="str">
        <f t="shared" si="9"/>
        <v/>
      </c>
      <c r="AG57" s="74" t="str">
        <f t="shared" si="10"/>
        <v/>
      </c>
      <c r="AH57" s="74">
        <f>IF(AD57&lt;&gt;"",VLOOKUP($K$1,'Fact. Corr.'!$B$5:$G$7,HLOOKUP(H57,'Fact. Corr.'!$C$4:$G$8,5,FALSE),FALSE),0)</f>
        <v>0</v>
      </c>
    </row>
    <row r="58" spans="1:34" ht="20.100000000000001" customHeight="1" x14ac:dyDescent="0.2">
      <c r="A58" s="84"/>
      <c r="B58" s="103"/>
      <c r="C58" s="104"/>
      <c r="D58" s="86"/>
      <c r="E58" s="107">
        <f t="shared" si="0"/>
        <v>0</v>
      </c>
      <c r="F58" s="108">
        <f t="shared" si="1"/>
        <v>0</v>
      </c>
      <c r="G58" s="89"/>
      <c r="H58" s="90"/>
      <c r="I58" s="89"/>
      <c r="J58" s="91"/>
      <c r="K58" s="89" t="s">
        <v>52</v>
      </c>
      <c r="L58" s="89">
        <v>1.1499999999999999</v>
      </c>
      <c r="M58" s="93"/>
      <c r="N58" s="94" t="str">
        <f t="shared" si="11"/>
        <v/>
      </c>
      <c r="O58" s="87" t="str">
        <f>IF(N58&lt;&gt;"",IF(J58="CR",VLOOKUP(ROUND(N58,0),'Cap. Corr. &amp; Prot.'!$J$4:$L$669,3,FALSE),VLOOKUP(ROUND(N58,0),'Cap. Corr. &amp; Prot.'!$J$4:$K$669,2,FALSE)),"")</f>
        <v/>
      </c>
      <c r="P58" s="95">
        <f t="shared" si="3"/>
        <v>0</v>
      </c>
      <c r="Q58" s="96" t="str">
        <f>IFERROR(VLOOKUP(Y58,'Constantes KG'!$B$7:$G$22,HLOOKUP(I58,'Constantes KG'!$C$5:$G$6,2,FALSE),FALSE),"")</f>
        <v/>
      </c>
      <c r="R58" s="97">
        <f t="shared" si="4"/>
        <v>0</v>
      </c>
      <c r="S58" s="149">
        <f>IFERROR(VLOOKUP(J58,Regulaciones!$B$3:$C$9,2,FALSE),0)</f>
        <v>0</v>
      </c>
      <c r="T58" s="149">
        <f>S58+IFERROR(VLOOKUP(A58,$B$5:$T57,19,FALSE),0)</f>
        <v>0</v>
      </c>
      <c r="U58" s="94">
        <f t="shared" si="5"/>
        <v>0</v>
      </c>
      <c r="V58" s="98">
        <f>U58+IFERROR(VLOOKUP(A58,$B$5:$V57,21,FALSE),0)</f>
        <v>0</v>
      </c>
      <c r="W58" s="99" t="str">
        <f>IF(Y58&lt;&gt;"",AD58&amp;"X"&amp;VLOOKUP(INT(N58),'Cap. Corr. &amp; Prot.'!$J$4:$M$669,4,FALSE),"")</f>
        <v/>
      </c>
      <c r="X58" s="100"/>
      <c r="Y58" s="101"/>
      <c r="Z58" s="102"/>
      <c r="AB58" s="59" t="str">
        <f t="shared" si="6"/>
        <v/>
      </c>
      <c r="AC58" s="59" t="str">
        <f t="shared" si="7"/>
        <v/>
      </c>
      <c r="AD58" s="59" t="str">
        <f>IFERROR(VLOOKUP('Capacidad_&amp;_Regulación'!H58,Regulaciones!$L$3:$M$7,2,FALSE),"")</f>
        <v/>
      </c>
      <c r="AE58" s="74" t="str">
        <f t="shared" si="8"/>
        <v/>
      </c>
      <c r="AF58" s="74" t="str">
        <f t="shared" si="9"/>
        <v/>
      </c>
      <c r="AG58" s="74" t="str">
        <f t="shared" si="10"/>
        <v/>
      </c>
      <c r="AH58" s="74">
        <f>IF(AD58&lt;&gt;"",VLOOKUP($K$1,'Fact. Corr.'!$B$5:$G$7,HLOOKUP(H58,'Fact. Corr.'!$C$4:$G$8,5,FALSE),FALSE),0)</f>
        <v>0</v>
      </c>
    </row>
    <row r="59" spans="1:34" ht="20.100000000000001" customHeight="1" x14ac:dyDescent="0.2">
      <c r="A59" s="84"/>
      <c r="B59" s="103"/>
      <c r="C59" s="104"/>
      <c r="D59" s="86"/>
      <c r="E59" s="107">
        <f t="shared" si="0"/>
        <v>0</v>
      </c>
      <c r="F59" s="108">
        <f t="shared" si="1"/>
        <v>0</v>
      </c>
      <c r="G59" s="89"/>
      <c r="H59" s="90"/>
      <c r="I59" s="89"/>
      <c r="J59" s="91"/>
      <c r="K59" s="89" t="s">
        <v>52</v>
      </c>
      <c r="L59" s="89">
        <v>1.1499999999999999</v>
      </c>
      <c r="M59" s="93"/>
      <c r="N59" s="94" t="str">
        <f t="shared" si="11"/>
        <v/>
      </c>
      <c r="O59" s="87" t="str">
        <f>IF(N59&lt;&gt;"",IF(J59="CR",VLOOKUP(ROUND(N59,0),'Cap. Corr. &amp; Prot.'!$J$4:$L$669,3,FALSE),VLOOKUP(ROUND(N59,0),'Cap. Corr. &amp; Prot.'!$J$4:$K$669,2,FALSE)),"")</f>
        <v/>
      </c>
      <c r="P59" s="95">
        <f t="shared" si="3"/>
        <v>0</v>
      </c>
      <c r="Q59" s="96" t="str">
        <f>IFERROR(VLOOKUP(Y59,'Constantes KG'!$B$7:$G$22,HLOOKUP(I59,'Constantes KG'!$C$5:$G$6,2,FALSE),FALSE),"")</f>
        <v/>
      </c>
      <c r="R59" s="97">
        <f t="shared" si="4"/>
        <v>0</v>
      </c>
      <c r="S59" s="149">
        <f>IFERROR(VLOOKUP(J59,Regulaciones!$B$3:$C$9,2,FALSE),0)</f>
        <v>0</v>
      </c>
      <c r="T59" s="149">
        <f>S59+IFERROR(VLOOKUP(A59,$B$5:$T58,19,FALSE),0)</f>
        <v>0</v>
      </c>
      <c r="U59" s="94">
        <f t="shared" si="5"/>
        <v>0</v>
      </c>
      <c r="V59" s="98">
        <f>U59+IFERROR(VLOOKUP(A59,$B$5:$V58,21,FALSE),0)</f>
        <v>0</v>
      </c>
      <c r="W59" s="99" t="str">
        <f>IF(Y59&lt;&gt;"",AD59&amp;"X"&amp;VLOOKUP(INT(N59),'Cap. Corr. &amp; Prot.'!$J$4:$M$669,4,FALSE),"")</f>
        <v/>
      </c>
      <c r="X59" s="100"/>
      <c r="Y59" s="101"/>
      <c r="Z59" s="102"/>
      <c r="AB59" s="59" t="str">
        <f t="shared" si="6"/>
        <v/>
      </c>
      <c r="AC59" s="59" t="str">
        <f t="shared" si="7"/>
        <v/>
      </c>
      <c r="AD59" s="59" t="str">
        <f>IFERROR(VLOOKUP('Capacidad_&amp;_Regulación'!H59,Regulaciones!$L$3:$M$7,2,FALSE),"")</f>
        <v/>
      </c>
      <c r="AE59" s="74" t="str">
        <f t="shared" si="8"/>
        <v/>
      </c>
      <c r="AF59" s="74" t="str">
        <f t="shared" si="9"/>
        <v/>
      </c>
      <c r="AG59" s="74" t="str">
        <f t="shared" si="10"/>
        <v/>
      </c>
      <c r="AH59" s="74">
        <f>IF(AD59&lt;&gt;"",VLOOKUP($K$1,'Fact. Corr.'!$B$5:$G$7,HLOOKUP(H59,'Fact. Corr.'!$C$4:$G$8,5,FALSE),FALSE),0)</f>
        <v>0</v>
      </c>
    </row>
    <row r="60" spans="1:34" ht="20.100000000000001" customHeight="1" x14ac:dyDescent="0.2">
      <c r="A60" s="84"/>
      <c r="B60" s="103"/>
      <c r="C60" s="104"/>
      <c r="D60" s="86"/>
      <c r="E60" s="107">
        <f t="shared" si="0"/>
        <v>0</v>
      </c>
      <c r="F60" s="108">
        <f t="shared" si="1"/>
        <v>0</v>
      </c>
      <c r="G60" s="89"/>
      <c r="H60" s="90"/>
      <c r="I60" s="89"/>
      <c r="J60" s="91"/>
      <c r="K60" s="89" t="s">
        <v>52</v>
      </c>
      <c r="L60" s="89">
        <v>1.1499999999999999</v>
      </c>
      <c r="M60" s="93"/>
      <c r="N60" s="94" t="str">
        <f t="shared" si="11"/>
        <v/>
      </c>
      <c r="O60" s="87" t="str">
        <f>IF(N60&lt;&gt;"",IF(J60="CR",VLOOKUP(ROUND(N60,0),'Cap. Corr. &amp; Prot.'!$J$4:$L$669,3,FALSE),VLOOKUP(ROUND(N60,0),'Cap. Corr. &amp; Prot.'!$J$4:$K$669,2,FALSE)),"")</f>
        <v/>
      </c>
      <c r="P60" s="95">
        <f t="shared" si="3"/>
        <v>0</v>
      </c>
      <c r="Q60" s="96" t="str">
        <f>IFERROR(VLOOKUP(Y60,'Constantes KG'!$B$7:$G$22,HLOOKUP(I60,'Constantes KG'!$C$5:$G$6,2,FALSE),FALSE),"")</f>
        <v/>
      </c>
      <c r="R60" s="97">
        <f t="shared" si="4"/>
        <v>0</v>
      </c>
      <c r="S60" s="149">
        <f>IFERROR(VLOOKUP(J60,Regulaciones!$B$3:$C$9,2,FALSE),0)</f>
        <v>0</v>
      </c>
      <c r="T60" s="149">
        <f>S60+IFERROR(VLOOKUP(A60,$B$5:$T59,19,FALSE),0)</f>
        <v>0</v>
      </c>
      <c r="U60" s="94">
        <f t="shared" si="5"/>
        <v>0</v>
      </c>
      <c r="V60" s="98">
        <f>U60+IFERROR(VLOOKUP(A60,$B$5:$V59,21,FALSE),0)</f>
        <v>0</v>
      </c>
      <c r="W60" s="99" t="str">
        <f>IF(Y60&lt;&gt;"",AD60&amp;"X"&amp;VLOOKUP(INT(N60),'Cap. Corr. &amp; Prot.'!$J$4:$M$669,4,FALSE),"")</f>
        <v/>
      </c>
      <c r="X60" s="100"/>
      <c r="Y60" s="101"/>
      <c r="Z60" s="102"/>
      <c r="AB60" s="59" t="str">
        <f t="shared" si="6"/>
        <v/>
      </c>
      <c r="AC60" s="59" t="str">
        <f t="shared" si="7"/>
        <v/>
      </c>
      <c r="AD60" s="59" t="str">
        <f>IFERROR(VLOOKUP('Capacidad_&amp;_Regulación'!H60,Regulaciones!$L$3:$M$7,2,FALSE),"")</f>
        <v/>
      </c>
      <c r="AE60" s="74" t="str">
        <f t="shared" si="8"/>
        <v/>
      </c>
      <c r="AF60" s="74" t="str">
        <f t="shared" si="9"/>
        <v/>
      </c>
      <c r="AG60" s="74" t="str">
        <f t="shared" si="10"/>
        <v/>
      </c>
      <c r="AH60" s="74">
        <f>IF(AD60&lt;&gt;"",VLOOKUP($K$1,'Fact. Corr.'!$B$5:$G$7,HLOOKUP(H60,'Fact. Corr.'!$C$4:$G$8,5,FALSE),FALSE),0)</f>
        <v>0</v>
      </c>
    </row>
    <row r="61" spans="1:34" ht="20.100000000000001" customHeight="1" x14ac:dyDescent="0.2">
      <c r="A61" s="84"/>
      <c r="B61" s="103"/>
      <c r="C61" s="104"/>
      <c r="D61" s="86"/>
      <c r="E61" s="107">
        <f t="shared" si="0"/>
        <v>0</v>
      </c>
      <c r="F61" s="108">
        <f t="shared" si="1"/>
        <v>0</v>
      </c>
      <c r="G61" s="89"/>
      <c r="H61" s="90"/>
      <c r="I61" s="89"/>
      <c r="J61" s="91"/>
      <c r="K61" s="89" t="s">
        <v>52</v>
      </c>
      <c r="L61" s="89">
        <v>1.1499999999999999</v>
      </c>
      <c r="M61" s="93"/>
      <c r="N61" s="94" t="str">
        <f t="shared" si="11"/>
        <v/>
      </c>
      <c r="O61" s="87" t="str">
        <f>IF(N61&lt;&gt;"",IF(J61="CR",VLOOKUP(ROUND(N61,0),'Cap. Corr. &amp; Prot.'!$J$4:$L$669,3,FALSE),VLOOKUP(ROUND(N61,0),'Cap. Corr. &amp; Prot.'!$J$4:$K$669,2,FALSE)),"")</f>
        <v/>
      </c>
      <c r="P61" s="95">
        <f t="shared" si="3"/>
        <v>0</v>
      </c>
      <c r="Q61" s="96" t="str">
        <f>IFERROR(VLOOKUP(Y61,'Constantes KG'!$B$7:$G$22,HLOOKUP(I61,'Constantes KG'!$C$5:$G$6,2,FALSE),FALSE),"")</f>
        <v/>
      </c>
      <c r="R61" s="97">
        <f t="shared" si="4"/>
        <v>0</v>
      </c>
      <c r="S61" s="149">
        <f>IFERROR(VLOOKUP(J61,Regulaciones!$B$3:$C$9,2,FALSE),0)</f>
        <v>0</v>
      </c>
      <c r="T61" s="149">
        <f>S61+IFERROR(VLOOKUP(A61,$B$5:$T60,19,FALSE),0)</f>
        <v>0</v>
      </c>
      <c r="U61" s="94">
        <f t="shared" si="5"/>
        <v>0</v>
      </c>
      <c r="V61" s="98">
        <f>U61+IFERROR(VLOOKUP(A61,$B$5:$V60,21,FALSE),0)</f>
        <v>0</v>
      </c>
      <c r="W61" s="99" t="str">
        <f>IF(Y61&lt;&gt;"",AD61&amp;"X"&amp;VLOOKUP(INT(N61),'Cap. Corr. &amp; Prot.'!$J$4:$M$669,4,FALSE),"")</f>
        <v/>
      </c>
      <c r="X61" s="100"/>
      <c r="Y61" s="101"/>
      <c r="Z61" s="102"/>
      <c r="AB61" s="59" t="str">
        <f t="shared" si="6"/>
        <v/>
      </c>
      <c r="AC61" s="59" t="str">
        <f t="shared" si="7"/>
        <v/>
      </c>
      <c r="AD61" s="59" t="str">
        <f>IFERROR(VLOOKUP('Capacidad_&amp;_Regulación'!H61,Regulaciones!$L$3:$M$7,2,FALSE),"")</f>
        <v/>
      </c>
      <c r="AE61" s="74" t="str">
        <f t="shared" si="8"/>
        <v/>
      </c>
      <c r="AF61" s="74" t="str">
        <f t="shared" si="9"/>
        <v/>
      </c>
      <c r="AG61" s="74" t="str">
        <f t="shared" si="10"/>
        <v/>
      </c>
      <c r="AH61" s="74">
        <f>IF(AD61&lt;&gt;"",VLOOKUP($K$1,'Fact. Corr.'!$B$5:$G$7,HLOOKUP(H61,'Fact. Corr.'!$C$4:$G$8,5,FALSE),FALSE),0)</f>
        <v>0</v>
      </c>
    </row>
    <row r="62" spans="1:34" ht="20.100000000000001" customHeight="1" x14ac:dyDescent="0.2">
      <c r="A62" s="84"/>
      <c r="B62" s="103"/>
      <c r="C62" s="104"/>
      <c r="D62" s="86"/>
      <c r="E62" s="107">
        <f t="shared" si="0"/>
        <v>0</v>
      </c>
      <c r="F62" s="108">
        <f t="shared" si="1"/>
        <v>0</v>
      </c>
      <c r="G62" s="89"/>
      <c r="H62" s="90"/>
      <c r="I62" s="89"/>
      <c r="J62" s="91"/>
      <c r="K62" s="89" t="s">
        <v>52</v>
      </c>
      <c r="L62" s="89">
        <v>1.1499999999999999</v>
      </c>
      <c r="M62" s="93"/>
      <c r="N62" s="94" t="str">
        <f t="shared" si="11"/>
        <v/>
      </c>
      <c r="O62" s="87" t="str">
        <f>IF(N62&lt;&gt;"",IF(J62="CR",VLOOKUP(ROUND(N62,0),'Cap. Corr. &amp; Prot.'!$J$4:$L$669,3,FALSE),VLOOKUP(ROUND(N62,0),'Cap. Corr. &amp; Prot.'!$J$4:$K$669,2,FALSE)),"")</f>
        <v/>
      </c>
      <c r="P62" s="95">
        <f t="shared" si="3"/>
        <v>0</v>
      </c>
      <c r="Q62" s="96" t="str">
        <f>IFERROR(VLOOKUP(Y62,'Constantes KG'!$B$7:$G$22,HLOOKUP(I62,'Constantes KG'!$C$5:$G$6,2,FALSE),FALSE),"")</f>
        <v/>
      </c>
      <c r="R62" s="97">
        <f t="shared" si="4"/>
        <v>0</v>
      </c>
      <c r="S62" s="149">
        <f>IFERROR(VLOOKUP(J62,Regulaciones!$B$3:$C$9,2,FALSE),0)</f>
        <v>0</v>
      </c>
      <c r="T62" s="149">
        <f>S62+IFERROR(VLOOKUP(A62,$B$5:$T61,19,FALSE),0)</f>
        <v>0</v>
      </c>
      <c r="U62" s="94">
        <f t="shared" si="5"/>
        <v>0</v>
      </c>
      <c r="V62" s="98">
        <f>U62+IFERROR(VLOOKUP(A62,$B$5:$V61,21,FALSE),0)</f>
        <v>0</v>
      </c>
      <c r="W62" s="99" t="str">
        <f>IF(Y62&lt;&gt;"",AD62&amp;"X"&amp;VLOOKUP(INT(N62),'Cap. Corr. &amp; Prot.'!$J$4:$M$669,4,FALSE),"")</f>
        <v/>
      </c>
      <c r="X62" s="100"/>
      <c r="Y62" s="101"/>
      <c r="Z62" s="102"/>
      <c r="AB62" s="59" t="str">
        <f t="shared" si="6"/>
        <v/>
      </c>
      <c r="AC62" s="59" t="str">
        <f t="shared" si="7"/>
        <v/>
      </c>
      <c r="AD62" s="59" t="str">
        <f>IFERROR(VLOOKUP('Capacidad_&amp;_Regulación'!H62,Regulaciones!$L$3:$M$7,2,FALSE),"")</f>
        <v/>
      </c>
      <c r="AE62" s="74" t="str">
        <f t="shared" si="8"/>
        <v/>
      </c>
      <c r="AF62" s="74" t="str">
        <f t="shared" si="9"/>
        <v/>
      </c>
      <c r="AG62" s="74" t="str">
        <f t="shared" si="10"/>
        <v/>
      </c>
      <c r="AH62" s="74">
        <f>IF(AD62&lt;&gt;"",VLOOKUP($K$1,'Fact. Corr.'!$B$5:$G$7,HLOOKUP(H62,'Fact. Corr.'!$C$4:$G$8,5,FALSE),FALSE),0)</f>
        <v>0</v>
      </c>
    </row>
    <row r="63" spans="1:34" ht="20.100000000000001" customHeight="1" x14ac:dyDescent="0.2">
      <c r="A63" s="84"/>
      <c r="B63" s="103"/>
      <c r="C63" s="104"/>
      <c r="D63" s="86"/>
      <c r="E63" s="107">
        <f t="shared" si="0"/>
        <v>0</v>
      </c>
      <c r="F63" s="108">
        <f t="shared" si="1"/>
        <v>0</v>
      </c>
      <c r="G63" s="89"/>
      <c r="H63" s="90"/>
      <c r="I63" s="89"/>
      <c r="J63" s="91"/>
      <c r="K63" s="89" t="s">
        <v>52</v>
      </c>
      <c r="L63" s="89">
        <v>1.1499999999999999</v>
      </c>
      <c r="M63" s="93"/>
      <c r="N63" s="94" t="str">
        <f t="shared" si="11"/>
        <v/>
      </c>
      <c r="O63" s="87" t="str">
        <f>IF(N63&lt;&gt;"",IF(J63="CR",VLOOKUP(ROUND(N63,0),'Cap. Corr. &amp; Prot.'!$J$4:$L$669,3,FALSE),VLOOKUP(ROUND(N63,0),'Cap. Corr. &amp; Prot.'!$J$4:$K$669,2,FALSE)),"")</f>
        <v/>
      </c>
      <c r="P63" s="95">
        <f t="shared" si="3"/>
        <v>0</v>
      </c>
      <c r="Q63" s="96" t="str">
        <f>IFERROR(VLOOKUP(Y63,'Constantes KG'!$B$7:$G$22,HLOOKUP(I63,'Constantes KG'!$C$5:$G$6,2,FALSE),FALSE),"")</f>
        <v/>
      </c>
      <c r="R63" s="97">
        <f t="shared" si="4"/>
        <v>0</v>
      </c>
      <c r="S63" s="149">
        <f>IFERROR(VLOOKUP(J63,Regulaciones!$B$3:$C$9,2,FALSE),0)</f>
        <v>0</v>
      </c>
      <c r="T63" s="149">
        <f>S63+IFERROR(VLOOKUP(A63,$B$5:$T62,19,FALSE),0)</f>
        <v>0</v>
      </c>
      <c r="U63" s="94">
        <f t="shared" si="5"/>
        <v>0</v>
      </c>
      <c r="V63" s="98">
        <f>U63+IFERROR(VLOOKUP(A63,$B$5:$V62,21,FALSE),0)</f>
        <v>0</v>
      </c>
      <c r="W63" s="99" t="str">
        <f>IF(Y63&lt;&gt;"",AD63&amp;"X"&amp;VLOOKUP(INT(N63),'Cap. Corr. &amp; Prot.'!$J$4:$M$669,4,FALSE),"")</f>
        <v/>
      </c>
      <c r="X63" s="100"/>
      <c r="Y63" s="101"/>
      <c r="Z63" s="102"/>
      <c r="AB63" s="59" t="str">
        <f t="shared" si="6"/>
        <v/>
      </c>
      <c r="AC63" s="59" t="str">
        <f t="shared" si="7"/>
        <v/>
      </c>
      <c r="AD63" s="59" t="str">
        <f>IFERROR(VLOOKUP('Capacidad_&amp;_Regulación'!H63,Regulaciones!$L$3:$M$7,2,FALSE),"")</f>
        <v/>
      </c>
      <c r="AE63" s="74" t="str">
        <f t="shared" si="8"/>
        <v/>
      </c>
      <c r="AF63" s="74" t="str">
        <f t="shared" si="9"/>
        <v/>
      </c>
      <c r="AG63" s="74" t="str">
        <f t="shared" si="10"/>
        <v/>
      </c>
      <c r="AH63" s="74">
        <f>IF(AD63&lt;&gt;"",VLOOKUP($K$1,'Fact. Corr.'!$B$5:$G$7,HLOOKUP(H63,'Fact. Corr.'!$C$4:$G$8,5,FALSE),FALSE),0)</f>
        <v>0</v>
      </c>
    </row>
    <row r="64" spans="1:34" ht="20.100000000000001" customHeight="1" x14ac:dyDescent="0.2">
      <c r="A64" s="84"/>
      <c r="B64" s="103"/>
      <c r="C64" s="104"/>
      <c r="D64" s="86"/>
      <c r="E64" s="107">
        <f t="shared" si="0"/>
        <v>0</v>
      </c>
      <c r="F64" s="108">
        <f t="shared" si="1"/>
        <v>0</v>
      </c>
      <c r="G64" s="89"/>
      <c r="H64" s="90"/>
      <c r="I64" s="89"/>
      <c r="J64" s="91"/>
      <c r="K64" s="89" t="s">
        <v>52</v>
      </c>
      <c r="L64" s="89">
        <v>1.1499999999999999</v>
      </c>
      <c r="M64" s="93"/>
      <c r="N64" s="94" t="str">
        <f t="shared" si="11"/>
        <v/>
      </c>
      <c r="O64" s="87" t="str">
        <f>IF(N64&lt;&gt;"",IF(J64="CR",VLOOKUP(ROUND(N64,0),'Cap. Corr. &amp; Prot.'!$J$4:$L$669,3,FALSE),VLOOKUP(ROUND(N64,0),'Cap. Corr. &amp; Prot.'!$J$4:$K$669,2,FALSE)),"")</f>
        <v/>
      </c>
      <c r="P64" s="95">
        <f t="shared" si="3"/>
        <v>0</v>
      </c>
      <c r="Q64" s="96" t="str">
        <f>IFERROR(VLOOKUP(Y64,'Constantes KG'!$B$7:$G$22,HLOOKUP(I64,'Constantes KG'!$C$5:$G$6,2,FALSE),FALSE),"")</f>
        <v/>
      </c>
      <c r="R64" s="97">
        <f t="shared" si="4"/>
        <v>0</v>
      </c>
      <c r="S64" s="149">
        <f>IFERROR(VLOOKUP(J64,Regulaciones!$B$3:$C$9,2,FALSE),0)</f>
        <v>0</v>
      </c>
      <c r="T64" s="149">
        <f>S64+IFERROR(VLOOKUP(A64,$B$5:$T63,19,FALSE),0)</f>
        <v>0</v>
      </c>
      <c r="U64" s="94">
        <f t="shared" si="5"/>
        <v>0</v>
      </c>
      <c r="V64" s="98">
        <f>U64+IFERROR(VLOOKUP(A64,$B$5:$V63,21,FALSE),0)</f>
        <v>0</v>
      </c>
      <c r="W64" s="99" t="str">
        <f>IF(Y64&lt;&gt;"",AD64&amp;"X"&amp;VLOOKUP(INT(N64),'Cap. Corr. &amp; Prot.'!$J$4:$M$669,4,FALSE),"")</f>
        <v/>
      </c>
      <c r="X64" s="100"/>
      <c r="Y64" s="101"/>
      <c r="Z64" s="102"/>
      <c r="AB64" s="59" t="str">
        <f t="shared" si="6"/>
        <v/>
      </c>
      <c r="AC64" s="59" t="str">
        <f t="shared" si="7"/>
        <v/>
      </c>
      <c r="AD64" s="59" t="str">
        <f>IFERROR(VLOOKUP('Capacidad_&amp;_Regulación'!H64,Regulaciones!$L$3:$M$7,2,FALSE),"")</f>
        <v/>
      </c>
      <c r="AE64" s="74" t="str">
        <f t="shared" si="8"/>
        <v/>
      </c>
      <c r="AF64" s="74" t="str">
        <f t="shared" si="9"/>
        <v/>
      </c>
      <c r="AG64" s="74" t="str">
        <f t="shared" si="10"/>
        <v/>
      </c>
      <c r="AH64" s="74">
        <f>IF(AD64&lt;&gt;"",VLOOKUP($K$1,'Fact. Corr.'!$B$5:$G$7,HLOOKUP(H64,'Fact. Corr.'!$C$4:$G$8,5,FALSE),FALSE),0)</f>
        <v>0</v>
      </c>
    </row>
    <row r="65" spans="1:34" ht="20.100000000000001" customHeight="1" x14ac:dyDescent="0.2">
      <c r="A65" s="84"/>
      <c r="B65" s="103"/>
      <c r="C65" s="104"/>
      <c r="D65" s="86"/>
      <c r="E65" s="107">
        <f t="shared" si="0"/>
        <v>0</v>
      </c>
      <c r="F65" s="108">
        <f t="shared" si="1"/>
        <v>0</v>
      </c>
      <c r="G65" s="89"/>
      <c r="H65" s="90"/>
      <c r="I65" s="89"/>
      <c r="J65" s="91"/>
      <c r="K65" s="89" t="s">
        <v>52</v>
      </c>
      <c r="L65" s="89">
        <v>1.1499999999999999</v>
      </c>
      <c r="M65" s="93"/>
      <c r="N65" s="94" t="str">
        <f t="shared" si="11"/>
        <v/>
      </c>
      <c r="O65" s="87" t="str">
        <f>IF(N65&lt;&gt;"",IF(J65="CR",VLOOKUP(ROUND(N65,0),'Cap. Corr. &amp; Prot.'!$J$4:$L$669,3,FALSE),VLOOKUP(ROUND(N65,0),'Cap. Corr. &amp; Prot.'!$J$4:$K$669,2,FALSE)),"")</f>
        <v/>
      </c>
      <c r="P65" s="95">
        <f t="shared" si="3"/>
        <v>0</v>
      </c>
      <c r="Q65" s="96" t="str">
        <f>IFERROR(VLOOKUP(Y65,'Constantes KG'!$B$7:$G$22,HLOOKUP(I65,'Constantes KG'!$C$5:$G$6,2,FALSE),FALSE),"")</f>
        <v/>
      </c>
      <c r="R65" s="97">
        <f t="shared" si="4"/>
        <v>0</v>
      </c>
      <c r="S65" s="149">
        <f>IFERROR(VLOOKUP(J65,Regulaciones!$B$3:$C$9,2,FALSE),0)</f>
        <v>0</v>
      </c>
      <c r="T65" s="149">
        <f>S65+IFERROR(VLOOKUP(A65,$B$5:$T64,19,FALSE),0)</f>
        <v>0</v>
      </c>
      <c r="U65" s="94">
        <f t="shared" si="5"/>
        <v>0</v>
      </c>
      <c r="V65" s="98">
        <f>U65+IFERROR(VLOOKUP(A65,$B$5:$V64,21,FALSE),0)</f>
        <v>0</v>
      </c>
      <c r="W65" s="99" t="str">
        <f>IF(Y65&lt;&gt;"",AD65&amp;"X"&amp;VLOOKUP(INT(N65),'Cap. Corr. &amp; Prot.'!$J$4:$M$669,4,FALSE),"")</f>
        <v/>
      </c>
      <c r="X65" s="100"/>
      <c r="Y65" s="101"/>
      <c r="Z65" s="102"/>
      <c r="AB65" s="59" t="str">
        <f t="shared" si="6"/>
        <v/>
      </c>
      <c r="AC65" s="59" t="str">
        <f t="shared" si="7"/>
        <v/>
      </c>
      <c r="AD65" s="59" t="str">
        <f>IFERROR(VLOOKUP('Capacidad_&amp;_Regulación'!H65,Regulaciones!$L$3:$M$7,2,FALSE),"")</f>
        <v/>
      </c>
      <c r="AE65" s="74" t="str">
        <f t="shared" si="8"/>
        <v/>
      </c>
      <c r="AF65" s="74" t="str">
        <f t="shared" si="9"/>
        <v/>
      </c>
      <c r="AG65" s="74" t="str">
        <f t="shared" si="10"/>
        <v/>
      </c>
      <c r="AH65" s="74">
        <f>IF(AD65&lt;&gt;"",VLOOKUP($K$1,'Fact. Corr.'!$B$5:$G$7,HLOOKUP(H65,'Fact. Corr.'!$C$4:$G$8,5,FALSE),FALSE),0)</f>
        <v>0</v>
      </c>
    </row>
    <row r="66" spans="1:34" ht="20.100000000000001" customHeight="1" x14ac:dyDescent="0.2">
      <c r="A66" s="84"/>
      <c r="B66" s="103"/>
      <c r="C66" s="104"/>
      <c r="D66" s="86"/>
      <c r="E66" s="107">
        <f t="shared" si="0"/>
        <v>0</v>
      </c>
      <c r="F66" s="108">
        <f t="shared" si="1"/>
        <v>0</v>
      </c>
      <c r="G66" s="89"/>
      <c r="H66" s="90"/>
      <c r="I66" s="89"/>
      <c r="J66" s="91"/>
      <c r="K66" s="89" t="s">
        <v>52</v>
      </c>
      <c r="L66" s="89">
        <v>1.1499999999999999</v>
      </c>
      <c r="M66" s="93"/>
      <c r="N66" s="94" t="str">
        <f t="shared" si="11"/>
        <v/>
      </c>
      <c r="O66" s="87" t="str">
        <f>IF(N66&lt;&gt;"",IF(J66="CR",VLOOKUP(ROUND(N66,0),'Cap. Corr. &amp; Prot.'!$J$4:$L$669,3,FALSE),VLOOKUP(ROUND(N66,0),'Cap. Corr. &amp; Prot.'!$J$4:$K$669,2,FALSE)),"")</f>
        <v/>
      </c>
      <c r="P66" s="95">
        <f t="shared" si="3"/>
        <v>0</v>
      </c>
      <c r="Q66" s="96" t="str">
        <f>IFERROR(VLOOKUP(Y66,'Constantes KG'!$B$7:$G$22,HLOOKUP(I66,'Constantes KG'!$C$5:$G$6,2,FALSE),FALSE),"")</f>
        <v/>
      </c>
      <c r="R66" s="97">
        <f t="shared" si="4"/>
        <v>0</v>
      </c>
      <c r="S66" s="149">
        <f>IFERROR(VLOOKUP(J66,Regulaciones!$B$3:$C$9,2,FALSE),0)</f>
        <v>0</v>
      </c>
      <c r="T66" s="149">
        <f>S66+IFERROR(VLOOKUP(A66,$B$5:$T65,19,FALSE),0)</f>
        <v>0</v>
      </c>
      <c r="U66" s="94">
        <f t="shared" si="5"/>
        <v>0</v>
      </c>
      <c r="V66" s="98">
        <f>U66+IFERROR(VLOOKUP(A66,$B$5:$V65,21,FALSE),0)</f>
        <v>0</v>
      </c>
      <c r="W66" s="99" t="str">
        <f>IF(Y66&lt;&gt;"",AD66&amp;"X"&amp;VLOOKUP(INT(N66),'Cap. Corr. &amp; Prot.'!$J$4:$M$669,4,FALSE),"")</f>
        <v/>
      </c>
      <c r="X66" s="100"/>
      <c r="Y66" s="101"/>
      <c r="Z66" s="102"/>
      <c r="AB66" s="59" t="str">
        <f t="shared" si="6"/>
        <v/>
      </c>
      <c r="AC66" s="59" t="str">
        <f t="shared" si="7"/>
        <v/>
      </c>
      <c r="AD66" s="59" t="str">
        <f>IFERROR(VLOOKUP('Capacidad_&amp;_Regulación'!H66,Regulaciones!$L$3:$M$7,2,FALSE),"")</f>
        <v/>
      </c>
      <c r="AE66" s="74" t="str">
        <f t="shared" si="8"/>
        <v/>
      </c>
      <c r="AF66" s="74" t="str">
        <f t="shared" si="9"/>
        <v/>
      </c>
      <c r="AG66" s="74" t="str">
        <f t="shared" si="10"/>
        <v/>
      </c>
      <c r="AH66" s="74">
        <f>IF(AD66&lt;&gt;"",VLOOKUP($K$1,'Fact. Corr.'!$B$5:$G$7,HLOOKUP(H66,'Fact. Corr.'!$C$4:$G$8,5,FALSE),FALSE),0)</f>
        <v>0</v>
      </c>
    </row>
    <row r="67" spans="1:34" ht="20.100000000000001" customHeight="1" x14ac:dyDescent="0.2">
      <c r="A67" s="84"/>
      <c r="B67" s="103"/>
      <c r="C67" s="104"/>
      <c r="D67" s="86"/>
      <c r="E67" s="107">
        <f t="shared" si="0"/>
        <v>0</v>
      </c>
      <c r="F67" s="108">
        <f t="shared" si="1"/>
        <v>0</v>
      </c>
      <c r="G67" s="89"/>
      <c r="H67" s="90"/>
      <c r="I67" s="89"/>
      <c r="J67" s="91"/>
      <c r="K67" s="89" t="s">
        <v>52</v>
      </c>
      <c r="L67" s="89">
        <v>1.1499999999999999</v>
      </c>
      <c r="M67" s="93"/>
      <c r="N67" s="94" t="str">
        <f t="shared" si="11"/>
        <v/>
      </c>
      <c r="O67" s="87" t="str">
        <f>IF(N67&lt;&gt;"",IF(J67="CR",VLOOKUP(ROUND(N67,0),'Cap. Corr. &amp; Prot.'!$J$4:$L$669,3,FALSE),VLOOKUP(ROUND(N67,0),'Cap. Corr. &amp; Prot.'!$J$4:$K$669,2,FALSE)),"")</f>
        <v/>
      </c>
      <c r="P67" s="95">
        <f t="shared" si="3"/>
        <v>0</v>
      </c>
      <c r="Q67" s="96" t="str">
        <f>IFERROR(VLOOKUP(Y67,'Constantes KG'!$B$7:$G$22,HLOOKUP(I67,'Constantes KG'!$C$5:$G$6,2,FALSE),FALSE),"")</f>
        <v/>
      </c>
      <c r="R67" s="97">
        <f t="shared" si="4"/>
        <v>0</v>
      </c>
      <c r="S67" s="149">
        <f>IFERROR(VLOOKUP(J67,Regulaciones!$B$3:$C$9,2,FALSE),0)</f>
        <v>0</v>
      </c>
      <c r="T67" s="149">
        <f>S67+IFERROR(VLOOKUP(A67,$B$5:$T66,19,FALSE),0)</f>
        <v>0</v>
      </c>
      <c r="U67" s="94">
        <f t="shared" si="5"/>
        <v>0</v>
      </c>
      <c r="V67" s="98">
        <f>U67+IFERROR(VLOOKUP(A67,$B$5:$V66,21,FALSE),0)</f>
        <v>0</v>
      </c>
      <c r="W67" s="99" t="str">
        <f>IF(Y67&lt;&gt;"",AD67&amp;"X"&amp;VLOOKUP(INT(N67),'Cap. Corr. &amp; Prot.'!$J$4:$M$669,4,FALSE),"")</f>
        <v/>
      </c>
      <c r="X67" s="100"/>
      <c r="Y67" s="101"/>
      <c r="Z67" s="102"/>
      <c r="AB67" s="59" t="str">
        <f t="shared" si="6"/>
        <v/>
      </c>
      <c r="AC67" s="59" t="str">
        <f t="shared" si="7"/>
        <v/>
      </c>
      <c r="AD67" s="59" t="str">
        <f>IFERROR(VLOOKUP('Capacidad_&amp;_Regulación'!H67,Regulaciones!$L$3:$M$7,2,FALSE),"")</f>
        <v/>
      </c>
      <c r="AE67" s="74" t="str">
        <f t="shared" si="8"/>
        <v/>
      </c>
      <c r="AF67" s="74" t="str">
        <f t="shared" si="9"/>
        <v/>
      </c>
      <c r="AG67" s="74" t="str">
        <f t="shared" si="10"/>
        <v/>
      </c>
      <c r="AH67" s="74">
        <f>IF(AD67&lt;&gt;"",VLOOKUP($K$1,'Fact. Corr.'!$B$5:$G$7,HLOOKUP(H67,'Fact. Corr.'!$C$4:$G$8,5,FALSE),FALSE),0)</f>
        <v>0</v>
      </c>
    </row>
    <row r="68" spans="1:34" ht="20.100000000000001" customHeight="1" x14ac:dyDescent="0.2">
      <c r="A68" s="84"/>
      <c r="B68" s="103"/>
      <c r="C68" s="104"/>
      <c r="D68" s="86"/>
      <c r="E68" s="107">
        <f t="shared" ref="E68:E131" si="12">SUM(C68:D68)</f>
        <v>0</v>
      </c>
      <c r="F68" s="108">
        <f t="shared" ref="F68:F131" si="13">G68*I68*1000</f>
        <v>0</v>
      </c>
      <c r="G68" s="89"/>
      <c r="H68" s="90"/>
      <c r="I68" s="89"/>
      <c r="J68" s="91"/>
      <c r="K68" s="89" t="s">
        <v>52</v>
      </c>
      <c r="L68" s="89">
        <v>1.1499999999999999</v>
      </c>
      <c r="M68" s="93"/>
      <c r="N68" s="94" t="str">
        <f t="shared" si="11"/>
        <v/>
      </c>
      <c r="O68" s="87" t="str">
        <f>IF(N68&lt;&gt;"",IF(J68="CR",VLOOKUP(ROUND(N68,0),'Cap. Corr. &amp; Prot.'!$J$4:$L$669,3,FALSE),VLOOKUP(ROUND(N68,0),'Cap. Corr. &amp; Prot.'!$J$4:$K$669,2,FALSE)),"")</f>
        <v/>
      </c>
      <c r="P68" s="95">
        <f t="shared" ref="P68:P131" si="14">G68*E68</f>
        <v>0</v>
      </c>
      <c r="Q68" s="96" t="str">
        <f>IFERROR(VLOOKUP(Y68,'Constantes KG'!$B$7:$G$22,HLOOKUP(I68,'Constantes KG'!$C$5:$G$6,2,FALSE),FALSE),"")</f>
        <v/>
      </c>
      <c r="R68" s="97">
        <f t="shared" ref="R68:R131" si="15">IFERROR(Q68/RIGHT(M68,3)^2,0)</f>
        <v>0</v>
      </c>
      <c r="S68" s="149">
        <f>IFERROR(VLOOKUP(J68,Regulaciones!$B$3:$C$9,2,FALSE),0)</f>
        <v>0</v>
      </c>
      <c r="T68" s="149">
        <f>S68+IFERROR(VLOOKUP(A68,$B$5:$T67,19,FALSE),0)</f>
        <v>0</v>
      </c>
      <c r="U68" s="94">
        <f t="shared" ref="U68:U131" si="16">P68*R68*AH68</f>
        <v>0</v>
      </c>
      <c r="V68" s="98">
        <f>U68+IFERROR(VLOOKUP(A68,$B$5:$V67,21,FALSE),0)</f>
        <v>0</v>
      </c>
      <c r="W68" s="99" t="str">
        <f>IF(Y68&lt;&gt;"",AD68&amp;"X"&amp;VLOOKUP(INT(N68),'Cap. Corr. &amp; Prot.'!$J$4:$M$669,4,FALSE),"")</f>
        <v/>
      </c>
      <c r="X68" s="100"/>
      <c r="Y68" s="101"/>
      <c r="Z68" s="102"/>
      <c r="AB68" s="59" t="str">
        <f t="shared" ref="AB68:AB131" si="17">IFERROR(VALUE(LEFT(M68,3)),"")</f>
        <v/>
      </c>
      <c r="AC68" s="59" t="str">
        <f t="shared" ref="AC68:AC131" si="18">IFERROR(VALUE(RIGHT(M68,3)),"")</f>
        <v/>
      </c>
      <c r="AD68" s="59" t="str">
        <f>IFERROR(VLOOKUP('Capacidad_&amp;_Regulación'!H68,Regulaciones!$L$3:$M$7,2,FALSE),"")</f>
        <v/>
      </c>
      <c r="AE68" s="74" t="str">
        <f t="shared" ref="AE68:AE131" si="19">IFERROR(L68*((1000*G68)/(AB68)),"")</f>
        <v/>
      </c>
      <c r="AF68" s="74" t="str">
        <f t="shared" ref="AF68:AF131" si="20">IFERROR(L68*((1000*G68)/(AC68)),"")</f>
        <v/>
      </c>
      <c r="AG68" s="74" t="str">
        <f t="shared" ref="AG68:AG131" si="21">IFERROR(L68*((1000*G68)/(SQRT(3)*AC68)),"")</f>
        <v/>
      </c>
      <c r="AH68" s="74">
        <f>IF(AD68&lt;&gt;"",VLOOKUP($K$1,'Fact. Corr.'!$B$5:$G$7,HLOOKUP(H68,'Fact. Corr.'!$C$4:$G$8,5,FALSE),FALSE),0)</f>
        <v>0</v>
      </c>
    </row>
    <row r="69" spans="1:34" ht="20.100000000000001" customHeight="1" x14ac:dyDescent="0.2">
      <c r="A69" s="84"/>
      <c r="B69" s="103"/>
      <c r="C69" s="104"/>
      <c r="D69" s="86"/>
      <c r="E69" s="107">
        <f t="shared" si="12"/>
        <v>0</v>
      </c>
      <c r="F69" s="108">
        <f t="shared" si="13"/>
        <v>0</v>
      </c>
      <c r="G69" s="89"/>
      <c r="H69" s="90"/>
      <c r="I69" s="89"/>
      <c r="J69" s="91"/>
      <c r="K69" s="89" t="s">
        <v>52</v>
      </c>
      <c r="L69" s="89">
        <v>1.1499999999999999</v>
      </c>
      <c r="M69" s="93"/>
      <c r="N69" s="94" t="str">
        <f t="shared" si="11"/>
        <v/>
      </c>
      <c r="O69" s="87" t="str">
        <f>IF(N69&lt;&gt;"",IF(J69="CR",VLOOKUP(ROUND(N69,0),'Cap. Corr. &amp; Prot.'!$J$4:$L$669,3,FALSE),VLOOKUP(ROUND(N69,0),'Cap. Corr. &amp; Prot.'!$J$4:$K$669,2,FALSE)),"")</f>
        <v/>
      </c>
      <c r="P69" s="95">
        <f t="shared" si="14"/>
        <v>0</v>
      </c>
      <c r="Q69" s="96" t="str">
        <f>IFERROR(VLOOKUP(Y69,'Constantes KG'!$B$7:$G$22,HLOOKUP(I69,'Constantes KG'!$C$5:$G$6,2,FALSE),FALSE),"")</f>
        <v/>
      </c>
      <c r="R69" s="97">
        <f t="shared" si="15"/>
        <v>0</v>
      </c>
      <c r="S69" s="149">
        <f>IFERROR(VLOOKUP(J69,Regulaciones!$B$3:$C$9,2,FALSE),0)</f>
        <v>0</v>
      </c>
      <c r="T69" s="149">
        <f>S69+IFERROR(VLOOKUP(A69,$B$5:$T68,19,FALSE),0)</f>
        <v>0</v>
      </c>
      <c r="U69" s="94">
        <f t="shared" si="16"/>
        <v>0</v>
      </c>
      <c r="V69" s="98">
        <f>U69+IFERROR(VLOOKUP(A69,$B$5:$V68,21,FALSE),0)</f>
        <v>0</v>
      </c>
      <c r="W69" s="99" t="str">
        <f>IF(Y69&lt;&gt;"",AD69&amp;"X"&amp;VLOOKUP(INT(N69),'Cap. Corr. &amp; Prot.'!$J$4:$M$669,4,FALSE),"")</f>
        <v/>
      </c>
      <c r="X69" s="100"/>
      <c r="Y69" s="101"/>
      <c r="Z69" s="102"/>
      <c r="AB69" s="59" t="str">
        <f t="shared" si="17"/>
        <v/>
      </c>
      <c r="AC69" s="59" t="str">
        <f t="shared" si="18"/>
        <v/>
      </c>
      <c r="AD69" s="59" t="str">
        <f>IFERROR(VLOOKUP('Capacidad_&amp;_Regulación'!H69,Regulaciones!$L$3:$M$7,2,FALSE),"")</f>
        <v/>
      </c>
      <c r="AE69" s="74" t="str">
        <f t="shared" si="19"/>
        <v/>
      </c>
      <c r="AF69" s="74" t="str">
        <f t="shared" si="20"/>
        <v/>
      </c>
      <c r="AG69" s="74" t="str">
        <f t="shared" si="21"/>
        <v/>
      </c>
      <c r="AH69" s="74">
        <f>IF(AD69&lt;&gt;"",VLOOKUP($K$1,'Fact. Corr.'!$B$5:$G$7,HLOOKUP(H69,'Fact. Corr.'!$C$4:$G$8,5,FALSE),FALSE),0)</f>
        <v>0</v>
      </c>
    </row>
    <row r="70" spans="1:34" ht="20.100000000000001" customHeight="1" x14ac:dyDescent="0.2">
      <c r="A70" s="84"/>
      <c r="B70" s="103"/>
      <c r="C70" s="104"/>
      <c r="D70" s="86"/>
      <c r="E70" s="107">
        <f t="shared" si="12"/>
        <v>0</v>
      </c>
      <c r="F70" s="108">
        <f t="shared" si="13"/>
        <v>0</v>
      </c>
      <c r="G70" s="89"/>
      <c r="H70" s="90"/>
      <c r="I70" s="89"/>
      <c r="J70" s="91"/>
      <c r="K70" s="89" t="s">
        <v>52</v>
      </c>
      <c r="L70" s="89">
        <v>1.1499999999999999</v>
      </c>
      <c r="M70" s="93"/>
      <c r="N70" s="94" t="str">
        <f t="shared" si="11"/>
        <v/>
      </c>
      <c r="O70" s="87" t="str">
        <f>IF(N70&lt;&gt;"",IF(J70="CR",VLOOKUP(ROUND(N70,0),'Cap. Corr. &amp; Prot.'!$J$4:$L$669,3,FALSE),VLOOKUP(ROUND(N70,0),'Cap. Corr. &amp; Prot.'!$J$4:$K$669,2,FALSE)),"")</f>
        <v/>
      </c>
      <c r="P70" s="95">
        <f t="shared" si="14"/>
        <v>0</v>
      </c>
      <c r="Q70" s="96" t="str">
        <f>IFERROR(VLOOKUP(Y70,'Constantes KG'!$B$7:$G$22,HLOOKUP(I70,'Constantes KG'!$C$5:$G$6,2,FALSE),FALSE),"")</f>
        <v/>
      </c>
      <c r="R70" s="97">
        <f t="shared" si="15"/>
        <v>0</v>
      </c>
      <c r="S70" s="149">
        <f>IFERROR(VLOOKUP(J70,Regulaciones!$B$3:$C$9,2,FALSE),0)</f>
        <v>0</v>
      </c>
      <c r="T70" s="149">
        <f>S70+IFERROR(VLOOKUP(A70,$B$5:$T69,19,FALSE),0)</f>
        <v>0</v>
      </c>
      <c r="U70" s="94">
        <f t="shared" si="16"/>
        <v>0</v>
      </c>
      <c r="V70" s="98">
        <f>U70+IFERROR(VLOOKUP(A70,$B$5:$V69,21,FALSE),0)</f>
        <v>0</v>
      </c>
      <c r="W70" s="99" t="str">
        <f>IF(Y70&lt;&gt;"",AD70&amp;"X"&amp;VLOOKUP(INT(N70),'Cap. Corr. &amp; Prot.'!$J$4:$M$669,4,FALSE),"")</f>
        <v/>
      </c>
      <c r="X70" s="100"/>
      <c r="Y70" s="101"/>
      <c r="Z70" s="102"/>
      <c r="AB70" s="59" t="str">
        <f t="shared" si="17"/>
        <v/>
      </c>
      <c r="AC70" s="59" t="str">
        <f t="shared" si="18"/>
        <v/>
      </c>
      <c r="AD70" s="59" t="str">
        <f>IFERROR(VLOOKUP('Capacidad_&amp;_Regulación'!H70,Regulaciones!$L$3:$M$7,2,FALSE),"")</f>
        <v/>
      </c>
      <c r="AE70" s="74" t="str">
        <f t="shared" si="19"/>
        <v/>
      </c>
      <c r="AF70" s="74" t="str">
        <f t="shared" si="20"/>
        <v/>
      </c>
      <c r="AG70" s="74" t="str">
        <f t="shared" si="21"/>
        <v/>
      </c>
      <c r="AH70" s="74">
        <f>IF(AD70&lt;&gt;"",VLOOKUP($K$1,'Fact. Corr.'!$B$5:$G$7,HLOOKUP(H70,'Fact. Corr.'!$C$4:$G$8,5,FALSE),FALSE),0)</f>
        <v>0</v>
      </c>
    </row>
    <row r="71" spans="1:34" ht="20.100000000000001" customHeight="1" x14ac:dyDescent="0.2">
      <c r="A71" s="84"/>
      <c r="B71" s="103"/>
      <c r="C71" s="104"/>
      <c r="D71" s="86"/>
      <c r="E71" s="107">
        <f t="shared" si="12"/>
        <v>0</v>
      </c>
      <c r="F71" s="108">
        <f t="shared" si="13"/>
        <v>0</v>
      </c>
      <c r="G71" s="89"/>
      <c r="H71" s="90"/>
      <c r="I71" s="89"/>
      <c r="J71" s="91"/>
      <c r="K71" s="89" t="s">
        <v>52</v>
      </c>
      <c r="L71" s="89">
        <v>1.1499999999999999</v>
      </c>
      <c r="M71" s="93"/>
      <c r="N71" s="94" t="str">
        <f t="shared" ref="N71:N134" si="22">IF(AND(G71&lt;&gt;0,M71&lt;&gt;""),((G71*1000)/(SQRT(3)*RIGHT(M71,3)))*L71,"")</f>
        <v/>
      </c>
      <c r="O71" s="87" t="str">
        <f>IF(N71&lt;&gt;"",IF(J71="CR",VLOOKUP(ROUND(N71,0),'Cap. Corr. &amp; Prot.'!$J$4:$L$669,3,FALSE),VLOOKUP(ROUND(N71,0),'Cap. Corr. &amp; Prot.'!$J$4:$K$669,2,FALSE)),"")</f>
        <v/>
      </c>
      <c r="P71" s="95">
        <f t="shared" si="14"/>
        <v>0</v>
      </c>
      <c r="Q71" s="96" t="str">
        <f>IFERROR(VLOOKUP(Y71,'Constantes KG'!$B$7:$G$22,HLOOKUP(I71,'Constantes KG'!$C$5:$G$6,2,FALSE),FALSE),"")</f>
        <v/>
      </c>
      <c r="R71" s="97">
        <f t="shared" si="15"/>
        <v>0</v>
      </c>
      <c r="S71" s="149">
        <f>IFERROR(VLOOKUP(J71,Regulaciones!$B$3:$C$9,2,FALSE),0)</f>
        <v>0</v>
      </c>
      <c r="T71" s="149">
        <f>S71+IFERROR(VLOOKUP(A71,$B$5:$T70,19,FALSE),0)</f>
        <v>0</v>
      </c>
      <c r="U71" s="94">
        <f t="shared" si="16"/>
        <v>0</v>
      </c>
      <c r="V71" s="98">
        <f>U71+IFERROR(VLOOKUP(A71,$B$5:$V70,21,FALSE),0)</f>
        <v>0</v>
      </c>
      <c r="W71" s="99" t="str">
        <f>IF(Y71&lt;&gt;"",AD71&amp;"X"&amp;VLOOKUP(INT(N71),'Cap. Corr. &amp; Prot.'!$J$4:$M$669,4,FALSE),"")</f>
        <v/>
      </c>
      <c r="X71" s="100"/>
      <c r="Y71" s="101"/>
      <c r="Z71" s="102"/>
      <c r="AB71" s="59" t="str">
        <f t="shared" si="17"/>
        <v/>
      </c>
      <c r="AC71" s="59" t="str">
        <f t="shared" si="18"/>
        <v/>
      </c>
      <c r="AD71" s="59" t="str">
        <f>IFERROR(VLOOKUP('Capacidad_&amp;_Regulación'!H71,Regulaciones!$L$3:$M$7,2,FALSE),"")</f>
        <v/>
      </c>
      <c r="AE71" s="74" t="str">
        <f t="shared" si="19"/>
        <v/>
      </c>
      <c r="AF71" s="74" t="str">
        <f t="shared" si="20"/>
        <v/>
      </c>
      <c r="AG71" s="74" t="str">
        <f t="shared" si="21"/>
        <v/>
      </c>
      <c r="AH71" s="74">
        <f>IF(AD71&lt;&gt;"",VLOOKUP($K$1,'Fact. Corr.'!$B$5:$G$7,HLOOKUP(H71,'Fact. Corr.'!$C$4:$G$8,5,FALSE),FALSE),0)</f>
        <v>0</v>
      </c>
    </row>
    <row r="72" spans="1:34" ht="20.100000000000001" customHeight="1" x14ac:dyDescent="0.2">
      <c r="A72" s="84"/>
      <c r="B72" s="103"/>
      <c r="C72" s="104"/>
      <c r="D72" s="86"/>
      <c r="E72" s="107">
        <f t="shared" si="12"/>
        <v>0</v>
      </c>
      <c r="F72" s="108">
        <f t="shared" si="13"/>
        <v>0</v>
      </c>
      <c r="G72" s="89"/>
      <c r="H72" s="90"/>
      <c r="I72" s="89"/>
      <c r="J72" s="91"/>
      <c r="K72" s="89" t="s">
        <v>52</v>
      </c>
      <c r="L72" s="89">
        <v>1.1499999999999999</v>
      </c>
      <c r="M72" s="93"/>
      <c r="N72" s="94" t="str">
        <f t="shared" si="22"/>
        <v/>
      </c>
      <c r="O72" s="87" t="str">
        <f>IF(N72&lt;&gt;"",IF(J72="CR",VLOOKUP(ROUND(N72,0),'Cap. Corr. &amp; Prot.'!$J$4:$L$669,3,FALSE),VLOOKUP(ROUND(N72,0),'Cap. Corr. &amp; Prot.'!$J$4:$K$669,2,FALSE)),"")</f>
        <v/>
      </c>
      <c r="P72" s="95">
        <f t="shared" si="14"/>
        <v>0</v>
      </c>
      <c r="Q72" s="96" t="str">
        <f>IFERROR(VLOOKUP(Y72,'Constantes KG'!$B$7:$G$22,HLOOKUP(I72,'Constantes KG'!$C$5:$G$6,2,FALSE),FALSE),"")</f>
        <v/>
      </c>
      <c r="R72" s="97">
        <f t="shared" si="15"/>
        <v>0</v>
      </c>
      <c r="S72" s="149">
        <f>IFERROR(VLOOKUP(J72,Regulaciones!$B$3:$C$9,2,FALSE),0)</f>
        <v>0</v>
      </c>
      <c r="T72" s="149">
        <f>S72+IFERROR(VLOOKUP(A72,$B$5:$T71,19,FALSE),0)</f>
        <v>0</v>
      </c>
      <c r="U72" s="94">
        <f t="shared" si="16"/>
        <v>0</v>
      </c>
      <c r="V72" s="98">
        <f>U72+IFERROR(VLOOKUP(A72,$B$5:$V71,21,FALSE),0)</f>
        <v>0</v>
      </c>
      <c r="W72" s="99" t="str">
        <f>IF(Y72&lt;&gt;"",AD72&amp;"X"&amp;VLOOKUP(INT(N72),'Cap. Corr. &amp; Prot.'!$J$4:$M$669,4,FALSE),"")</f>
        <v/>
      </c>
      <c r="X72" s="100"/>
      <c r="Y72" s="101"/>
      <c r="Z72" s="102"/>
      <c r="AB72" s="59" t="str">
        <f t="shared" si="17"/>
        <v/>
      </c>
      <c r="AC72" s="59" t="str">
        <f t="shared" si="18"/>
        <v/>
      </c>
      <c r="AD72" s="59" t="str">
        <f>IFERROR(VLOOKUP('Capacidad_&amp;_Regulación'!H72,Regulaciones!$L$3:$M$7,2,FALSE),"")</f>
        <v/>
      </c>
      <c r="AE72" s="74" t="str">
        <f t="shared" si="19"/>
        <v/>
      </c>
      <c r="AF72" s="74" t="str">
        <f t="shared" si="20"/>
        <v/>
      </c>
      <c r="AG72" s="74" t="str">
        <f t="shared" si="21"/>
        <v/>
      </c>
      <c r="AH72" s="74">
        <f>IF(AD72&lt;&gt;"",VLOOKUP($K$1,'Fact. Corr.'!$B$5:$G$7,HLOOKUP(H72,'Fact. Corr.'!$C$4:$G$8,5,FALSE),FALSE),0)</f>
        <v>0</v>
      </c>
    </row>
    <row r="73" spans="1:34" ht="20.100000000000001" customHeight="1" x14ac:dyDescent="0.2">
      <c r="A73" s="84"/>
      <c r="B73" s="103"/>
      <c r="C73" s="104"/>
      <c r="D73" s="86"/>
      <c r="E73" s="107">
        <f t="shared" si="12"/>
        <v>0</v>
      </c>
      <c r="F73" s="108">
        <f t="shared" si="13"/>
        <v>0</v>
      </c>
      <c r="G73" s="89"/>
      <c r="H73" s="90"/>
      <c r="I73" s="89"/>
      <c r="J73" s="91"/>
      <c r="K73" s="89" t="s">
        <v>52</v>
      </c>
      <c r="L73" s="89">
        <v>1.1499999999999999</v>
      </c>
      <c r="M73" s="93"/>
      <c r="N73" s="94" t="str">
        <f t="shared" si="22"/>
        <v/>
      </c>
      <c r="O73" s="87" t="str">
        <f>IF(N73&lt;&gt;"",IF(J73="CR",VLOOKUP(ROUND(N73,0),'Cap. Corr. &amp; Prot.'!$J$4:$L$669,3,FALSE),VLOOKUP(ROUND(N73,0),'Cap. Corr. &amp; Prot.'!$J$4:$K$669,2,FALSE)),"")</f>
        <v/>
      </c>
      <c r="P73" s="95">
        <f t="shared" si="14"/>
        <v>0</v>
      </c>
      <c r="Q73" s="96" t="str">
        <f>IFERROR(VLOOKUP(Y73,'Constantes KG'!$B$7:$G$22,HLOOKUP(I73,'Constantes KG'!$C$5:$G$6,2,FALSE),FALSE),"")</f>
        <v/>
      </c>
      <c r="R73" s="97">
        <f t="shared" si="15"/>
        <v>0</v>
      </c>
      <c r="S73" s="149">
        <f>IFERROR(VLOOKUP(J73,Regulaciones!$B$3:$C$9,2,FALSE),0)</f>
        <v>0</v>
      </c>
      <c r="T73" s="149">
        <f>S73+IFERROR(VLOOKUP(A73,$B$5:$T72,19,FALSE),0)</f>
        <v>0</v>
      </c>
      <c r="U73" s="94">
        <f t="shared" si="16"/>
        <v>0</v>
      </c>
      <c r="V73" s="98">
        <f>U73+IFERROR(VLOOKUP(A73,$B$5:$V72,21,FALSE),0)</f>
        <v>0</v>
      </c>
      <c r="W73" s="99" t="str">
        <f>IF(Y73&lt;&gt;"",AD73&amp;"X"&amp;VLOOKUP(INT(N73),'Cap. Corr. &amp; Prot.'!$J$4:$M$669,4,FALSE),"")</f>
        <v/>
      </c>
      <c r="X73" s="100"/>
      <c r="Y73" s="101"/>
      <c r="Z73" s="102"/>
      <c r="AB73" s="59" t="str">
        <f t="shared" si="17"/>
        <v/>
      </c>
      <c r="AC73" s="59" t="str">
        <f t="shared" si="18"/>
        <v/>
      </c>
      <c r="AD73" s="59" t="str">
        <f>IFERROR(VLOOKUP('Capacidad_&amp;_Regulación'!H73,Regulaciones!$L$3:$M$7,2,FALSE),"")</f>
        <v/>
      </c>
      <c r="AE73" s="74" t="str">
        <f t="shared" si="19"/>
        <v/>
      </c>
      <c r="AF73" s="74" t="str">
        <f t="shared" si="20"/>
        <v/>
      </c>
      <c r="AG73" s="74" t="str">
        <f t="shared" si="21"/>
        <v/>
      </c>
      <c r="AH73" s="74">
        <f>IF(AD73&lt;&gt;"",VLOOKUP($K$1,'Fact. Corr.'!$B$5:$G$7,HLOOKUP(H73,'Fact. Corr.'!$C$4:$G$8,5,FALSE),FALSE),0)</f>
        <v>0</v>
      </c>
    </row>
    <row r="74" spans="1:34" ht="20.100000000000001" customHeight="1" x14ac:dyDescent="0.2">
      <c r="A74" s="84"/>
      <c r="B74" s="103"/>
      <c r="C74" s="104"/>
      <c r="D74" s="86"/>
      <c r="E74" s="107">
        <f t="shared" si="12"/>
        <v>0</v>
      </c>
      <c r="F74" s="108">
        <f t="shared" si="13"/>
        <v>0</v>
      </c>
      <c r="G74" s="89"/>
      <c r="H74" s="90"/>
      <c r="I74" s="89"/>
      <c r="J74" s="91"/>
      <c r="K74" s="89" t="s">
        <v>52</v>
      </c>
      <c r="L74" s="89">
        <v>1.1499999999999999</v>
      </c>
      <c r="M74" s="93"/>
      <c r="N74" s="94" t="str">
        <f t="shared" si="22"/>
        <v/>
      </c>
      <c r="O74" s="87" t="str">
        <f>IF(N74&lt;&gt;"",IF(J74="CR",VLOOKUP(ROUND(N74,0),'Cap. Corr. &amp; Prot.'!$J$4:$L$669,3,FALSE),VLOOKUP(ROUND(N74,0),'Cap. Corr. &amp; Prot.'!$J$4:$K$669,2,FALSE)),"")</f>
        <v/>
      </c>
      <c r="P74" s="95">
        <f t="shared" si="14"/>
        <v>0</v>
      </c>
      <c r="Q74" s="96" t="str">
        <f>IFERROR(VLOOKUP(Y74,'Constantes KG'!$B$7:$G$22,HLOOKUP(I74,'Constantes KG'!$C$5:$G$6,2,FALSE),FALSE),"")</f>
        <v/>
      </c>
      <c r="R74" s="97">
        <f t="shared" ref="R74" si="23">IFERROR(Q74/RIGHT(M74,3)^2,0)</f>
        <v>0</v>
      </c>
      <c r="S74" s="149">
        <f>IFERROR(VLOOKUP(J74,Regulaciones!$B$3:$C$9,2,FALSE),0)</f>
        <v>0</v>
      </c>
      <c r="T74" s="149">
        <f>S74+IFERROR(VLOOKUP(A74,$B$5:$T73,19,FALSE),0)</f>
        <v>0</v>
      </c>
      <c r="U74" s="94">
        <f t="shared" ref="U74" si="24">P74*R74*AH74</f>
        <v>0</v>
      </c>
      <c r="V74" s="98">
        <f>U74+IFERROR(VLOOKUP(A74,$B$5:$V73,21,FALSE),0)</f>
        <v>0</v>
      </c>
      <c r="W74" s="99" t="str">
        <f>IF(Y74&lt;&gt;"",AD74&amp;"X"&amp;VLOOKUP(INT(N74),'Cap. Corr. &amp; Prot.'!$J$4:$M$669,4,FALSE),"")</f>
        <v/>
      </c>
      <c r="X74" s="100"/>
      <c r="Y74" s="101"/>
      <c r="Z74" s="102"/>
      <c r="AB74" s="59" t="str">
        <f t="shared" ref="AB74" si="25">IFERROR(VALUE(LEFT(M74,3)),"")</f>
        <v/>
      </c>
      <c r="AC74" s="59" t="str">
        <f t="shared" ref="AC74" si="26">IFERROR(VALUE(RIGHT(M74,3)),"")</f>
        <v/>
      </c>
      <c r="AD74" s="59" t="str">
        <f>IFERROR(VLOOKUP('Capacidad_&amp;_Regulación'!H74,Regulaciones!$L$3:$M$7,2,FALSE),"")</f>
        <v/>
      </c>
      <c r="AE74" s="74" t="str">
        <f t="shared" ref="AE74" si="27">IFERROR(L74*((1000*G74)/(AB74)),"")</f>
        <v/>
      </c>
      <c r="AF74" s="74" t="str">
        <f t="shared" ref="AF74" si="28">IFERROR(L74*((1000*G74)/(AC74)),"")</f>
        <v/>
      </c>
      <c r="AG74" s="74" t="str">
        <f t="shared" ref="AG74" si="29">IFERROR(L74*((1000*G74)/(SQRT(3)*AC74)),"")</f>
        <v/>
      </c>
      <c r="AH74" s="74">
        <f>IF(AD74&lt;&gt;"",VLOOKUP($K$1,'Fact. Corr.'!$B$5:$G$7,HLOOKUP(H74,'Fact. Corr.'!$C$4:$G$8,5,FALSE),FALSE),0)</f>
        <v>0</v>
      </c>
    </row>
    <row r="75" spans="1:34" ht="20.100000000000001" customHeight="1" x14ac:dyDescent="0.2">
      <c r="A75" s="84"/>
      <c r="B75" s="85"/>
      <c r="C75" s="104"/>
      <c r="D75" s="86"/>
      <c r="E75" s="107">
        <f t="shared" si="12"/>
        <v>0</v>
      </c>
      <c r="F75" s="108">
        <f t="shared" si="13"/>
        <v>0</v>
      </c>
      <c r="G75" s="89"/>
      <c r="H75" s="90"/>
      <c r="I75" s="89"/>
      <c r="J75" s="91"/>
      <c r="K75" s="89"/>
      <c r="L75" s="89"/>
      <c r="M75" s="93"/>
      <c r="N75" s="94" t="str">
        <f t="shared" si="22"/>
        <v/>
      </c>
      <c r="O75" s="87" t="str">
        <f>IF(N75&lt;&gt;"",IF(J75="CR",VLOOKUP(ROUND(N75,0),'Cap. Corr. &amp; Prot.'!$J$4:$L$669,3,FALSE),VLOOKUP(ROUND(N75,0),'Cap. Corr. &amp; Prot.'!$J$4:$K$669,2,FALSE)),"")</f>
        <v/>
      </c>
      <c r="P75" s="95">
        <f t="shared" si="14"/>
        <v>0</v>
      </c>
      <c r="Q75" s="96" t="str">
        <f>IFERROR(VLOOKUP(Y75,'Constantes KG'!$B$7:$G$22,HLOOKUP(I75,'Constantes KG'!$C$5:$G$6,2,FALSE),FALSE),"")</f>
        <v/>
      </c>
      <c r="R75" s="97">
        <f t="shared" si="15"/>
        <v>0</v>
      </c>
      <c r="S75" s="149">
        <f>IFERROR(VLOOKUP(J75,Regulaciones!$B$3:$C$9,2,FALSE),0)</f>
        <v>0</v>
      </c>
      <c r="T75" s="149">
        <f>S75+IFERROR(VLOOKUP(A75,$B$5:$T74,19,FALSE),0)</f>
        <v>0</v>
      </c>
      <c r="U75" s="94">
        <f t="shared" si="16"/>
        <v>0</v>
      </c>
      <c r="V75" s="98">
        <f>U75+IFERROR(VLOOKUP(A75,$B$5:$V74,21,FALSE),0)</f>
        <v>0</v>
      </c>
      <c r="W75" s="99" t="str">
        <f>IF(Y75&lt;&gt;"",AD75&amp;"X"&amp;VLOOKUP(INT(N75),'Cap. Corr. &amp; Prot.'!$J$4:$M$669,4,FALSE),"")</f>
        <v/>
      </c>
      <c r="X75" s="100"/>
      <c r="Y75" s="101"/>
      <c r="Z75" s="102"/>
      <c r="AB75" s="59" t="str">
        <f t="shared" si="17"/>
        <v/>
      </c>
      <c r="AC75" s="59" t="str">
        <f t="shared" si="18"/>
        <v/>
      </c>
      <c r="AD75" s="59" t="str">
        <f>IFERROR(VLOOKUP('Capacidad_&amp;_Regulación'!H75,Regulaciones!$L$3:$M$7,2,FALSE),"")</f>
        <v/>
      </c>
      <c r="AE75" s="74" t="str">
        <f t="shared" si="19"/>
        <v/>
      </c>
      <c r="AF75" s="74" t="str">
        <f t="shared" si="20"/>
        <v/>
      </c>
      <c r="AG75" s="74" t="str">
        <f t="shared" si="21"/>
        <v/>
      </c>
      <c r="AH75" s="74">
        <f>IF(AD75&lt;&gt;"",VLOOKUP($K$1,'Fact. Corr.'!$B$5:$G$7,HLOOKUP(H75,'Fact. Corr.'!$C$4:$G$8,5,FALSE),FALSE),0)</f>
        <v>0</v>
      </c>
    </row>
    <row r="76" spans="1:34" ht="20.100000000000001" hidden="1" customHeight="1" x14ac:dyDescent="0.2">
      <c r="A76" s="84"/>
      <c r="B76" s="85"/>
      <c r="C76" s="104"/>
      <c r="D76" s="86"/>
      <c r="E76" s="107">
        <f t="shared" si="12"/>
        <v>0</v>
      </c>
      <c r="F76" s="108">
        <f t="shared" si="13"/>
        <v>0</v>
      </c>
      <c r="G76" s="89"/>
      <c r="H76" s="90"/>
      <c r="I76" s="89"/>
      <c r="J76" s="91"/>
      <c r="K76" s="89"/>
      <c r="L76" s="89"/>
      <c r="M76" s="93"/>
      <c r="N76" s="94" t="str">
        <f t="shared" si="22"/>
        <v/>
      </c>
      <c r="O76" s="87" t="str">
        <f>IF(N76&lt;&gt;"",IF(J76="CR",VLOOKUP(ROUND(N76,0),'Cap. Corr. &amp; Prot.'!$J$4:$L$669,3,FALSE),VLOOKUP(ROUND(N76,0),'Cap. Corr. &amp; Prot.'!$J$4:$K$669,2,FALSE)),"")</f>
        <v/>
      </c>
      <c r="P76" s="95">
        <f t="shared" si="14"/>
        <v>0</v>
      </c>
      <c r="Q76" s="96" t="str">
        <f>IFERROR(VLOOKUP(Y76,'Constantes KG'!$B$7:$G$22,HLOOKUP(I76,'Constantes KG'!$C$5:$G$6,2,FALSE),FALSE),"")</f>
        <v/>
      </c>
      <c r="R76" s="97">
        <f t="shared" si="15"/>
        <v>0</v>
      </c>
      <c r="S76" s="149">
        <f>IFERROR(VLOOKUP(J76,Regulaciones!$B$3:$C$9,2,FALSE),0)</f>
        <v>0</v>
      </c>
      <c r="T76" s="149">
        <f>S76+IFERROR(VLOOKUP(A76,$B$5:$T75,19,FALSE),0)</f>
        <v>0</v>
      </c>
      <c r="U76" s="94">
        <f t="shared" si="16"/>
        <v>0</v>
      </c>
      <c r="V76" s="98">
        <f>U76+IFERROR(VLOOKUP(A76,$B$5:$V75,21,FALSE),0)</f>
        <v>0</v>
      </c>
      <c r="W76" s="99" t="str">
        <f>IF(Y76&lt;&gt;"",AD76&amp;"X"&amp;VLOOKUP(INT(N76),'Cap. Corr. &amp; Prot.'!$J$4:$M$669,4,FALSE),"")</f>
        <v/>
      </c>
      <c r="X76" s="100"/>
      <c r="Y76" s="101"/>
      <c r="Z76" s="102"/>
      <c r="AB76" s="59" t="str">
        <f t="shared" si="17"/>
        <v/>
      </c>
      <c r="AC76" s="59" t="str">
        <f t="shared" si="18"/>
        <v/>
      </c>
      <c r="AD76" s="59" t="str">
        <f>IFERROR(VLOOKUP('Capacidad_&amp;_Regulación'!H76,Regulaciones!$L$3:$M$7,2,FALSE),"")</f>
        <v/>
      </c>
      <c r="AE76" s="74" t="str">
        <f t="shared" si="19"/>
        <v/>
      </c>
      <c r="AF76" s="74" t="str">
        <f t="shared" si="20"/>
        <v/>
      </c>
      <c r="AG76" s="74" t="str">
        <f t="shared" si="21"/>
        <v/>
      </c>
      <c r="AH76" s="74">
        <f>IF(AD76&lt;&gt;"",VLOOKUP($K$1,'Fact. Corr.'!$B$5:$G$7,HLOOKUP(H76,'Fact. Corr.'!$C$4:$G$8,5,FALSE),FALSE),0)</f>
        <v>0</v>
      </c>
    </row>
    <row r="77" spans="1:34" ht="20.100000000000001" hidden="1" customHeight="1" x14ac:dyDescent="0.2">
      <c r="A77" s="84"/>
      <c r="B77" s="85"/>
      <c r="C77" s="104"/>
      <c r="D77" s="86"/>
      <c r="E77" s="107">
        <f t="shared" si="12"/>
        <v>0</v>
      </c>
      <c r="F77" s="108">
        <f t="shared" si="13"/>
        <v>0</v>
      </c>
      <c r="G77" s="89"/>
      <c r="H77" s="90"/>
      <c r="I77" s="89"/>
      <c r="J77" s="91"/>
      <c r="K77" s="89"/>
      <c r="L77" s="89"/>
      <c r="M77" s="93"/>
      <c r="N77" s="94" t="str">
        <f t="shared" si="22"/>
        <v/>
      </c>
      <c r="O77" s="87" t="str">
        <f>IF(N77&lt;&gt;"",IF(J77="CR",VLOOKUP(ROUND(N77,0),'Cap. Corr. &amp; Prot.'!$J$4:$L$669,3,FALSE),VLOOKUP(ROUND(N77,0),'Cap. Corr. &amp; Prot.'!$J$4:$K$669,2,FALSE)),"")</f>
        <v/>
      </c>
      <c r="P77" s="95">
        <f t="shared" si="14"/>
        <v>0</v>
      </c>
      <c r="Q77" s="96" t="str">
        <f>IFERROR(VLOOKUP(Y77,'Constantes KG'!$B$7:$G$22,HLOOKUP(I77,'Constantes KG'!$C$5:$G$6,2,FALSE),FALSE),"")</f>
        <v/>
      </c>
      <c r="R77" s="97">
        <f t="shared" si="15"/>
        <v>0</v>
      </c>
      <c r="S77" s="149">
        <f>IFERROR(VLOOKUP(J77,Regulaciones!$B$3:$C$9,2,FALSE),0)</f>
        <v>0</v>
      </c>
      <c r="T77" s="149">
        <f>S77+IFERROR(VLOOKUP(A77,$B$5:$T76,19,FALSE),0)</f>
        <v>0</v>
      </c>
      <c r="U77" s="94">
        <f t="shared" si="16"/>
        <v>0</v>
      </c>
      <c r="V77" s="98">
        <f>U77+IFERROR(VLOOKUP(A77,$B$5:$V76,21,FALSE),0)</f>
        <v>0</v>
      </c>
      <c r="W77" s="99" t="str">
        <f>IF(Y77&lt;&gt;"",AD77&amp;"X"&amp;VLOOKUP(INT(N77),'Cap. Corr. &amp; Prot.'!$J$4:$M$669,4,FALSE),"")</f>
        <v/>
      </c>
      <c r="X77" s="100"/>
      <c r="Y77" s="101"/>
      <c r="Z77" s="102"/>
      <c r="AB77" s="59" t="str">
        <f t="shared" si="17"/>
        <v/>
      </c>
      <c r="AC77" s="59" t="str">
        <f t="shared" si="18"/>
        <v/>
      </c>
      <c r="AD77" s="59" t="str">
        <f>IFERROR(VLOOKUP('Capacidad_&amp;_Regulación'!H77,Regulaciones!$L$3:$M$7,2,FALSE),"")</f>
        <v/>
      </c>
      <c r="AE77" s="74" t="str">
        <f t="shared" si="19"/>
        <v/>
      </c>
      <c r="AF77" s="74" t="str">
        <f t="shared" si="20"/>
        <v/>
      </c>
      <c r="AG77" s="74" t="str">
        <f t="shared" si="21"/>
        <v/>
      </c>
      <c r="AH77" s="74">
        <f>IF(AD77&lt;&gt;"",VLOOKUP($K$1,'Fact. Corr.'!$B$5:$G$7,HLOOKUP(H77,'Fact. Corr.'!$C$4:$G$8,5,FALSE),FALSE),0)</f>
        <v>0</v>
      </c>
    </row>
    <row r="78" spans="1:34" ht="20.100000000000001" hidden="1" customHeight="1" x14ac:dyDescent="0.2">
      <c r="A78" s="84"/>
      <c r="B78" s="85"/>
      <c r="C78" s="104"/>
      <c r="D78" s="86"/>
      <c r="E78" s="107">
        <f t="shared" si="12"/>
        <v>0</v>
      </c>
      <c r="F78" s="108">
        <f t="shared" si="13"/>
        <v>0</v>
      </c>
      <c r="G78" s="89"/>
      <c r="H78" s="90"/>
      <c r="I78" s="89"/>
      <c r="J78" s="91"/>
      <c r="K78" s="89"/>
      <c r="L78" s="89"/>
      <c r="M78" s="93"/>
      <c r="N78" s="94" t="str">
        <f t="shared" si="22"/>
        <v/>
      </c>
      <c r="O78" s="87" t="str">
        <f>IF(N78&lt;&gt;"",IF(J78="CR",VLOOKUP(ROUND(N78,0),'Cap. Corr. &amp; Prot.'!$J$4:$L$669,3,FALSE),VLOOKUP(ROUND(N78,0),'Cap. Corr. &amp; Prot.'!$J$4:$K$669,2,FALSE)),"")</f>
        <v/>
      </c>
      <c r="P78" s="95">
        <f t="shared" si="14"/>
        <v>0</v>
      </c>
      <c r="Q78" s="96" t="str">
        <f>IFERROR(VLOOKUP(Y78,'Constantes KG'!$B$7:$G$22,HLOOKUP(I78,'Constantes KG'!$C$5:$G$6,2,FALSE),FALSE),"")</f>
        <v/>
      </c>
      <c r="R78" s="97">
        <f t="shared" si="15"/>
        <v>0</v>
      </c>
      <c r="S78" s="149">
        <f>IFERROR(VLOOKUP(J78,Regulaciones!$B$3:$C$9,2,FALSE),0)</f>
        <v>0</v>
      </c>
      <c r="T78" s="149">
        <f>S78+IFERROR(VLOOKUP(A78,$B$5:$T77,19,FALSE),0)</f>
        <v>0</v>
      </c>
      <c r="U78" s="94">
        <f t="shared" si="16"/>
        <v>0</v>
      </c>
      <c r="V78" s="98">
        <f>U78+IFERROR(VLOOKUP(A78,$B$5:$V77,21,FALSE),0)</f>
        <v>0</v>
      </c>
      <c r="W78" s="99" t="str">
        <f>IF(Y78&lt;&gt;"",AD78&amp;"X"&amp;VLOOKUP(INT(N78),'Cap. Corr. &amp; Prot.'!$J$4:$M$669,4,FALSE),"")</f>
        <v/>
      </c>
      <c r="X78" s="100"/>
      <c r="Y78" s="101"/>
      <c r="Z78" s="102"/>
      <c r="AB78" s="59" t="str">
        <f t="shared" si="17"/>
        <v/>
      </c>
      <c r="AC78" s="59" t="str">
        <f t="shared" si="18"/>
        <v/>
      </c>
      <c r="AD78" s="59" t="str">
        <f>IFERROR(VLOOKUP('Capacidad_&amp;_Regulación'!H78,Regulaciones!$L$3:$M$7,2,FALSE),"")</f>
        <v/>
      </c>
      <c r="AE78" s="74" t="str">
        <f t="shared" si="19"/>
        <v/>
      </c>
      <c r="AF78" s="74" t="str">
        <f t="shared" si="20"/>
        <v/>
      </c>
      <c r="AG78" s="74" t="str">
        <f t="shared" si="21"/>
        <v/>
      </c>
      <c r="AH78" s="74">
        <f>IF(AD78&lt;&gt;"",VLOOKUP($K$1,'Fact. Corr.'!$B$5:$G$7,HLOOKUP(H78,'Fact. Corr.'!$C$4:$G$8,5,FALSE),FALSE),0)</f>
        <v>0</v>
      </c>
    </row>
    <row r="79" spans="1:34" ht="20.100000000000001" hidden="1" customHeight="1" x14ac:dyDescent="0.2">
      <c r="A79" s="84"/>
      <c r="B79" s="103"/>
      <c r="C79" s="104"/>
      <c r="D79" s="86"/>
      <c r="E79" s="107">
        <f t="shared" si="12"/>
        <v>0</v>
      </c>
      <c r="F79" s="108">
        <f t="shared" si="13"/>
        <v>0</v>
      </c>
      <c r="G79" s="89"/>
      <c r="H79" s="90"/>
      <c r="I79" s="89"/>
      <c r="J79" s="91"/>
      <c r="K79" s="89"/>
      <c r="L79" s="89"/>
      <c r="M79" s="93"/>
      <c r="N79" s="94" t="str">
        <f t="shared" si="22"/>
        <v/>
      </c>
      <c r="O79" s="87" t="str">
        <f>IF(N79&lt;&gt;"",IF(J79="CR",VLOOKUP(ROUND(N79,0),'Cap. Corr. &amp; Prot.'!$J$4:$L$669,3,FALSE),VLOOKUP(ROUND(N79,0),'Cap. Corr. &amp; Prot.'!$J$4:$K$669,2,FALSE)),"")</f>
        <v/>
      </c>
      <c r="P79" s="95">
        <f t="shared" si="14"/>
        <v>0</v>
      </c>
      <c r="Q79" s="96" t="str">
        <f>IFERROR(VLOOKUP(Y79,'Constantes KG'!$B$7:$G$22,HLOOKUP(I79,'Constantes KG'!$C$5:$G$6,2,FALSE),FALSE),"")</f>
        <v/>
      </c>
      <c r="R79" s="97">
        <f t="shared" si="15"/>
        <v>0</v>
      </c>
      <c r="S79" s="149">
        <f>IFERROR(VLOOKUP(J79,Regulaciones!$B$3:$C$9,2,FALSE),0)</f>
        <v>0</v>
      </c>
      <c r="T79" s="149">
        <f>S79+IFERROR(VLOOKUP(A79,$B$5:$T78,19,FALSE),0)</f>
        <v>0</v>
      </c>
      <c r="U79" s="94">
        <f t="shared" si="16"/>
        <v>0</v>
      </c>
      <c r="V79" s="98">
        <f>U79+IFERROR(VLOOKUP(A79,$B$5:$V78,21,FALSE),0)</f>
        <v>0</v>
      </c>
      <c r="W79" s="99" t="str">
        <f>IF(Y79&lt;&gt;"",AD79&amp;"X"&amp;VLOOKUP(INT(N79),'Cap. Corr. &amp; Prot.'!$J$4:$M$669,4,FALSE),"")</f>
        <v/>
      </c>
      <c r="X79" s="100"/>
      <c r="Y79" s="101"/>
      <c r="Z79" s="102"/>
      <c r="AB79" s="59" t="str">
        <f t="shared" si="17"/>
        <v/>
      </c>
      <c r="AC79" s="59" t="str">
        <f t="shared" si="18"/>
        <v/>
      </c>
      <c r="AD79" s="59" t="str">
        <f>IFERROR(VLOOKUP('Capacidad_&amp;_Regulación'!H79,Regulaciones!$L$3:$M$7,2,FALSE),"")</f>
        <v/>
      </c>
      <c r="AE79" s="74" t="str">
        <f t="shared" si="19"/>
        <v/>
      </c>
      <c r="AF79" s="74" t="str">
        <f t="shared" si="20"/>
        <v/>
      </c>
      <c r="AG79" s="74" t="str">
        <f t="shared" si="21"/>
        <v/>
      </c>
      <c r="AH79" s="74">
        <f>IF(AD79&lt;&gt;"",VLOOKUP($K$1,'Fact. Corr.'!$B$5:$G$7,HLOOKUP(H79,'Fact. Corr.'!$C$4:$G$8,5,FALSE),FALSE),0)</f>
        <v>0</v>
      </c>
    </row>
    <row r="80" spans="1:34" ht="20.100000000000001" hidden="1" customHeight="1" x14ac:dyDescent="0.2">
      <c r="A80" s="84"/>
      <c r="B80" s="103"/>
      <c r="C80" s="104"/>
      <c r="D80" s="86"/>
      <c r="E80" s="107">
        <f t="shared" si="12"/>
        <v>0</v>
      </c>
      <c r="F80" s="108">
        <f t="shared" si="13"/>
        <v>0</v>
      </c>
      <c r="G80" s="89"/>
      <c r="H80" s="90"/>
      <c r="I80" s="89"/>
      <c r="J80" s="91"/>
      <c r="K80" s="89"/>
      <c r="L80" s="92"/>
      <c r="M80" s="93"/>
      <c r="N80" s="94" t="str">
        <f t="shared" si="22"/>
        <v/>
      </c>
      <c r="O80" s="87" t="str">
        <f>IF(N80&lt;&gt;"",IF(J80="CR",VLOOKUP(ROUND(N80,0),'Cap. Corr. &amp; Prot.'!$J$4:$L$669,3,FALSE),VLOOKUP(ROUND(N80,0),'Cap. Corr. &amp; Prot.'!$J$4:$K$669,2,FALSE)),"")</f>
        <v/>
      </c>
      <c r="P80" s="95">
        <f t="shared" si="14"/>
        <v>0</v>
      </c>
      <c r="Q80" s="96" t="str">
        <f>IFERROR(VLOOKUP(Y80,'Constantes KG'!$B$7:$G$22,HLOOKUP(I80,'Constantes KG'!$C$5:$G$6,2,FALSE),FALSE),"")</f>
        <v/>
      </c>
      <c r="R80" s="97">
        <f t="shared" si="15"/>
        <v>0</v>
      </c>
      <c r="S80" s="149">
        <f>IFERROR(VLOOKUP(J80,Regulaciones!$B$3:$C$9,2,FALSE),0)</f>
        <v>0</v>
      </c>
      <c r="T80" s="149">
        <f>S80+IFERROR(VLOOKUP(A80,$B$5:$T79,19,FALSE),0)</f>
        <v>0</v>
      </c>
      <c r="U80" s="94">
        <f t="shared" si="16"/>
        <v>0</v>
      </c>
      <c r="V80" s="98">
        <f>U80+IFERROR(VLOOKUP(A80,$B$5:$V79,21,FALSE),0)</f>
        <v>0</v>
      </c>
      <c r="W80" s="99" t="str">
        <f>IF(Y80&lt;&gt;"",AD80&amp;"X"&amp;VLOOKUP(INT(N80),'Cap. Corr. &amp; Prot.'!$J$4:$M$669,4,FALSE),"")</f>
        <v/>
      </c>
      <c r="X80" s="100"/>
      <c r="Y80" s="101"/>
      <c r="Z80" s="102"/>
      <c r="AB80" s="59" t="str">
        <f t="shared" si="17"/>
        <v/>
      </c>
      <c r="AC80" s="59" t="str">
        <f t="shared" si="18"/>
        <v/>
      </c>
      <c r="AD80" s="59" t="str">
        <f>IFERROR(VLOOKUP('Capacidad_&amp;_Regulación'!H80,Regulaciones!$L$3:$M$7,2,FALSE),"")</f>
        <v/>
      </c>
      <c r="AE80" s="74" t="str">
        <f t="shared" si="19"/>
        <v/>
      </c>
      <c r="AF80" s="74" t="str">
        <f t="shared" si="20"/>
        <v/>
      </c>
      <c r="AG80" s="74" t="str">
        <f t="shared" si="21"/>
        <v/>
      </c>
      <c r="AH80" s="74">
        <f>IF(AD80&lt;&gt;"",VLOOKUP($K$1,'Fact. Corr.'!$B$5:$G$7,HLOOKUP(H80,'Fact. Corr.'!$C$4:$G$8,5,FALSE),FALSE),0)</f>
        <v>0</v>
      </c>
    </row>
    <row r="81" spans="1:34" ht="20.100000000000001" hidden="1" customHeight="1" x14ac:dyDescent="0.2">
      <c r="A81" s="84"/>
      <c r="B81" s="103"/>
      <c r="C81" s="104"/>
      <c r="D81" s="86"/>
      <c r="E81" s="107">
        <f t="shared" si="12"/>
        <v>0</v>
      </c>
      <c r="F81" s="108">
        <f t="shared" si="13"/>
        <v>0</v>
      </c>
      <c r="G81" s="89"/>
      <c r="H81" s="90"/>
      <c r="I81" s="89"/>
      <c r="J81" s="91"/>
      <c r="K81" s="89"/>
      <c r="L81" s="92"/>
      <c r="M81" s="93"/>
      <c r="N81" s="94" t="str">
        <f t="shared" si="22"/>
        <v/>
      </c>
      <c r="O81" s="87" t="str">
        <f>IF(N81&lt;&gt;"",IF(J81="CR",VLOOKUP(ROUND(N81,0),'Cap. Corr. &amp; Prot.'!$J$4:$L$669,3,FALSE),VLOOKUP(ROUND(N81,0),'Cap. Corr. &amp; Prot.'!$J$4:$K$669,2,FALSE)),"")</f>
        <v/>
      </c>
      <c r="P81" s="95">
        <f t="shared" si="14"/>
        <v>0</v>
      </c>
      <c r="Q81" s="96" t="str">
        <f>IFERROR(VLOOKUP(Y81,'Constantes KG'!$B$7:$G$22,HLOOKUP(I81,'Constantes KG'!$C$5:$G$6,2,FALSE),FALSE),"")</f>
        <v/>
      </c>
      <c r="R81" s="97">
        <f t="shared" si="15"/>
        <v>0</v>
      </c>
      <c r="S81" s="149">
        <f>IFERROR(VLOOKUP(J81,Regulaciones!$B$3:$C$9,2,FALSE),0)</f>
        <v>0</v>
      </c>
      <c r="T81" s="149">
        <f>S81+IFERROR(VLOOKUP(A81,$B$5:$T80,19,FALSE),0)</f>
        <v>0</v>
      </c>
      <c r="U81" s="94">
        <f t="shared" si="16"/>
        <v>0</v>
      </c>
      <c r="V81" s="98">
        <f>U81+IFERROR(VLOOKUP(A81,$B$5:$V80,21,FALSE),0)</f>
        <v>0</v>
      </c>
      <c r="W81" s="99" t="str">
        <f>IF(Y81&lt;&gt;"",AD81&amp;"X"&amp;VLOOKUP(INT(N81),'Cap. Corr. &amp; Prot.'!$J$4:$M$669,4,FALSE),"")</f>
        <v/>
      </c>
      <c r="X81" s="100"/>
      <c r="Y81" s="101"/>
      <c r="Z81" s="102"/>
      <c r="AB81" s="59" t="str">
        <f t="shared" si="17"/>
        <v/>
      </c>
      <c r="AC81" s="59" t="str">
        <f t="shared" si="18"/>
        <v/>
      </c>
      <c r="AD81" s="59" t="str">
        <f>IFERROR(VLOOKUP('Capacidad_&amp;_Regulación'!H81,Regulaciones!$L$3:$M$7,2,FALSE),"")</f>
        <v/>
      </c>
      <c r="AE81" s="74" t="str">
        <f t="shared" si="19"/>
        <v/>
      </c>
      <c r="AF81" s="74" t="str">
        <f t="shared" si="20"/>
        <v/>
      </c>
      <c r="AG81" s="74" t="str">
        <f t="shared" si="21"/>
        <v/>
      </c>
      <c r="AH81" s="74">
        <f>IF(AD81&lt;&gt;"",VLOOKUP($K$1,'Fact. Corr.'!$B$5:$G$7,HLOOKUP(H81,'Fact. Corr.'!$C$4:$G$8,5,FALSE),FALSE),0)</f>
        <v>0</v>
      </c>
    </row>
    <row r="82" spans="1:34" ht="20.100000000000001" hidden="1" customHeight="1" x14ac:dyDescent="0.2">
      <c r="A82" s="84"/>
      <c r="B82" s="103"/>
      <c r="C82" s="104"/>
      <c r="D82" s="86"/>
      <c r="E82" s="107">
        <f t="shared" si="12"/>
        <v>0</v>
      </c>
      <c r="F82" s="108">
        <f t="shared" si="13"/>
        <v>0</v>
      </c>
      <c r="G82" s="89"/>
      <c r="H82" s="90"/>
      <c r="I82" s="89"/>
      <c r="J82" s="91"/>
      <c r="K82" s="89"/>
      <c r="L82" s="92"/>
      <c r="M82" s="93"/>
      <c r="N82" s="94" t="str">
        <f t="shared" si="22"/>
        <v/>
      </c>
      <c r="O82" s="87" t="str">
        <f>IF(N82&lt;&gt;"",IF(J82="CR",VLOOKUP(ROUND(N82,0),'Cap. Corr. &amp; Prot.'!$J$4:$L$669,3,FALSE),VLOOKUP(ROUND(N82,0),'Cap. Corr. &amp; Prot.'!$J$4:$K$669,2,FALSE)),"")</f>
        <v/>
      </c>
      <c r="P82" s="95">
        <f t="shared" si="14"/>
        <v>0</v>
      </c>
      <c r="Q82" s="96" t="str">
        <f>IFERROR(VLOOKUP(Y82,'Constantes KG'!$B$7:$G$22,HLOOKUP(I82,'Constantes KG'!$C$5:$G$6,2,FALSE),FALSE),"")</f>
        <v/>
      </c>
      <c r="R82" s="97">
        <f t="shared" si="15"/>
        <v>0</v>
      </c>
      <c r="S82" s="149">
        <f>IFERROR(VLOOKUP(J82,Regulaciones!$B$3:$C$9,2,FALSE),0)</f>
        <v>0</v>
      </c>
      <c r="T82" s="149">
        <f>S82+IFERROR(VLOOKUP(A82,$B$5:$T81,19,FALSE),0)</f>
        <v>0</v>
      </c>
      <c r="U82" s="94">
        <f t="shared" si="16"/>
        <v>0</v>
      </c>
      <c r="V82" s="98">
        <f>U82+IFERROR(VLOOKUP(A82,$B$5:$V81,21,FALSE),0)</f>
        <v>0</v>
      </c>
      <c r="W82" s="99" t="str">
        <f>IF(Y82&lt;&gt;"",AD82&amp;"X"&amp;VLOOKUP(INT(N82),'Cap. Corr. &amp; Prot.'!$J$4:$M$669,4,FALSE),"")</f>
        <v/>
      </c>
      <c r="X82" s="100"/>
      <c r="Y82" s="101"/>
      <c r="Z82" s="102"/>
      <c r="AB82" s="59" t="str">
        <f t="shared" si="17"/>
        <v/>
      </c>
      <c r="AC82" s="59" t="str">
        <f t="shared" si="18"/>
        <v/>
      </c>
      <c r="AD82" s="59" t="str">
        <f>IFERROR(VLOOKUP('Capacidad_&amp;_Regulación'!H82,Regulaciones!$L$3:$M$7,2,FALSE),"")</f>
        <v/>
      </c>
      <c r="AE82" s="74" t="str">
        <f t="shared" si="19"/>
        <v/>
      </c>
      <c r="AF82" s="74" t="str">
        <f t="shared" si="20"/>
        <v/>
      </c>
      <c r="AG82" s="74" t="str">
        <f t="shared" si="21"/>
        <v/>
      </c>
      <c r="AH82" s="74">
        <f>IF(AD82&lt;&gt;"",VLOOKUP($K$1,'Fact. Corr.'!$B$5:$G$7,HLOOKUP(H82,'Fact. Corr.'!$C$4:$G$8,5,FALSE),FALSE),0)</f>
        <v>0</v>
      </c>
    </row>
    <row r="83" spans="1:34" ht="20.100000000000001" hidden="1" customHeight="1" x14ac:dyDescent="0.2">
      <c r="A83" s="84"/>
      <c r="B83" s="103"/>
      <c r="C83" s="104"/>
      <c r="D83" s="86"/>
      <c r="E83" s="107">
        <f t="shared" si="12"/>
        <v>0</v>
      </c>
      <c r="F83" s="108">
        <f t="shared" si="13"/>
        <v>0</v>
      </c>
      <c r="G83" s="89"/>
      <c r="H83" s="90"/>
      <c r="I83" s="89"/>
      <c r="J83" s="91"/>
      <c r="K83" s="89"/>
      <c r="L83" s="92"/>
      <c r="M83" s="93"/>
      <c r="N83" s="94" t="str">
        <f t="shared" si="22"/>
        <v/>
      </c>
      <c r="O83" s="87" t="str">
        <f>IF(N83&lt;&gt;"",IF(J83="CR",VLOOKUP(ROUND(N83,0),'Cap. Corr. &amp; Prot.'!$J$4:$L$669,3,FALSE),VLOOKUP(ROUND(N83,0),'Cap. Corr. &amp; Prot.'!$J$4:$K$669,2,FALSE)),"")</f>
        <v/>
      </c>
      <c r="P83" s="95">
        <f t="shared" si="14"/>
        <v>0</v>
      </c>
      <c r="Q83" s="96" t="str">
        <f>IFERROR(VLOOKUP(Y83,'Constantes KG'!$B$7:$G$22,HLOOKUP(I83,'Constantes KG'!$C$5:$G$6,2,FALSE),FALSE),"")</f>
        <v/>
      </c>
      <c r="R83" s="97">
        <f t="shared" si="15"/>
        <v>0</v>
      </c>
      <c r="S83" s="149">
        <f>IFERROR(VLOOKUP(J83,Regulaciones!$B$3:$C$9,2,FALSE),0)</f>
        <v>0</v>
      </c>
      <c r="T83" s="149">
        <f>S83+IFERROR(VLOOKUP(A83,$B$5:$T82,19,FALSE),0)</f>
        <v>0</v>
      </c>
      <c r="U83" s="94">
        <f t="shared" si="16"/>
        <v>0</v>
      </c>
      <c r="V83" s="98">
        <f>U83+IFERROR(VLOOKUP(A83,$B$5:$V82,21,FALSE),0)</f>
        <v>0</v>
      </c>
      <c r="W83" s="99" t="str">
        <f>IF(Y83&lt;&gt;"",AD83&amp;"X"&amp;VLOOKUP(INT(N83),'Cap. Corr. &amp; Prot.'!$J$4:$M$669,4,FALSE),"")</f>
        <v/>
      </c>
      <c r="X83" s="100"/>
      <c r="Y83" s="101"/>
      <c r="Z83" s="102"/>
      <c r="AB83" s="59" t="str">
        <f t="shared" si="17"/>
        <v/>
      </c>
      <c r="AC83" s="59" t="str">
        <f t="shared" si="18"/>
        <v/>
      </c>
      <c r="AD83" s="59" t="str">
        <f>IFERROR(VLOOKUP('Capacidad_&amp;_Regulación'!H83,Regulaciones!$L$3:$M$7,2,FALSE),"")</f>
        <v/>
      </c>
      <c r="AE83" s="74" t="str">
        <f t="shared" si="19"/>
        <v/>
      </c>
      <c r="AF83" s="74" t="str">
        <f t="shared" si="20"/>
        <v/>
      </c>
      <c r="AG83" s="74" t="str">
        <f t="shared" si="21"/>
        <v/>
      </c>
      <c r="AH83" s="74">
        <f>IF(AD83&lt;&gt;"",VLOOKUP($K$1,'Fact. Corr.'!$B$5:$G$7,HLOOKUP(H83,'Fact. Corr.'!$C$4:$G$8,5,FALSE),FALSE),0)</f>
        <v>0</v>
      </c>
    </row>
    <row r="84" spans="1:34" ht="20.100000000000001" hidden="1" customHeight="1" x14ac:dyDescent="0.2">
      <c r="A84" s="84"/>
      <c r="B84" s="103"/>
      <c r="C84" s="104"/>
      <c r="D84" s="86"/>
      <c r="E84" s="107">
        <f t="shared" si="12"/>
        <v>0</v>
      </c>
      <c r="F84" s="108">
        <f t="shared" si="13"/>
        <v>0</v>
      </c>
      <c r="G84" s="89"/>
      <c r="H84" s="90"/>
      <c r="I84" s="89"/>
      <c r="J84" s="91"/>
      <c r="K84" s="89"/>
      <c r="L84" s="92"/>
      <c r="M84" s="93"/>
      <c r="N84" s="94" t="str">
        <f t="shared" si="22"/>
        <v/>
      </c>
      <c r="O84" s="87" t="str">
        <f>IF(N84&lt;&gt;"",IF(J84="CR",VLOOKUP(ROUND(N84,0),'Cap. Corr. &amp; Prot.'!$J$4:$L$669,3,FALSE),VLOOKUP(ROUND(N84,0),'Cap. Corr. &amp; Prot.'!$J$4:$K$669,2,FALSE)),"")</f>
        <v/>
      </c>
      <c r="P84" s="95">
        <f t="shared" si="14"/>
        <v>0</v>
      </c>
      <c r="Q84" s="96" t="str">
        <f>IFERROR(VLOOKUP(Y84,'Constantes KG'!$B$7:$G$22,HLOOKUP(I84,'Constantes KG'!$C$5:$G$6,2,FALSE),FALSE),"")</f>
        <v/>
      </c>
      <c r="R84" s="97">
        <f t="shared" si="15"/>
        <v>0</v>
      </c>
      <c r="S84" s="149">
        <f>IFERROR(VLOOKUP(J84,Regulaciones!$B$3:$C$9,2,FALSE),0)</f>
        <v>0</v>
      </c>
      <c r="T84" s="149">
        <f>S84+IFERROR(VLOOKUP(A84,$B$5:$T83,19,FALSE),0)</f>
        <v>0</v>
      </c>
      <c r="U84" s="94">
        <f t="shared" si="16"/>
        <v>0</v>
      </c>
      <c r="V84" s="98">
        <f>U84+IFERROR(VLOOKUP(A84,$B$5:$V83,21,FALSE),0)</f>
        <v>0</v>
      </c>
      <c r="W84" s="99" t="str">
        <f>IF(Y84&lt;&gt;"",AD84&amp;"X"&amp;VLOOKUP(INT(N84),'Cap. Corr. &amp; Prot.'!$J$4:$M$669,4,FALSE),"")</f>
        <v/>
      </c>
      <c r="X84" s="100"/>
      <c r="Y84" s="101"/>
      <c r="Z84" s="102"/>
      <c r="AB84" s="59" t="str">
        <f t="shared" si="17"/>
        <v/>
      </c>
      <c r="AC84" s="59" t="str">
        <f t="shared" si="18"/>
        <v/>
      </c>
      <c r="AD84" s="59" t="str">
        <f>IFERROR(VLOOKUP('Capacidad_&amp;_Regulación'!H84,Regulaciones!$L$3:$M$7,2,FALSE),"")</f>
        <v/>
      </c>
      <c r="AE84" s="74" t="str">
        <f t="shared" si="19"/>
        <v/>
      </c>
      <c r="AF84" s="74" t="str">
        <f t="shared" si="20"/>
        <v/>
      </c>
      <c r="AG84" s="74" t="str">
        <f t="shared" si="21"/>
        <v/>
      </c>
      <c r="AH84" s="74">
        <f>IF(AD84&lt;&gt;"",VLOOKUP($K$1,'Fact. Corr.'!$B$5:$G$7,HLOOKUP(H84,'Fact. Corr.'!$C$4:$G$8,5,FALSE),FALSE),0)</f>
        <v>0</v>
      </c>
    </row>
    <row r="85" spans="1:34" ht="20.100000000000001" hidden="1" customHeight="1" x14ac:dyDescent="0.2">
      <c r="A85" s="84"/>
      <c r="B85" s="103"/>
      <c r="C85" s="104"/>
      <c r="D85" s="86"/>
      <c r="E85" s="107">
        <f t="shared" si="12"/>
        <v>0</v>
      </c>
      <c r="F85" s="108">
        <f t="shared" si="13"/>
        <v>0</v>
      </c>
      <c r="G85" s="89"/>
      <c r="H85" s="90"/>
      <c r="I85" s="89"/>
      <c r="J85" s="91"/>
      <c r="K85" s="89"/>
      <c r="L85" s="92"/>
      <c r="M85" s="93"/>
      <c r="N85" s="94" t="str">
        <f t="shared" si="22"/>
        <v/>
      </c>
      <c r="O85" s="87" t="str">
        <f>IF(N85&lt;&gt;"",IF(J85="CR",VLOOKUP(ROUND(N85,0),'Cap. Corr. &amp; Prot.'!$J$4:$L$669,3,FALSE),VLOOKUP(ROUND(N85,0),'Cap. Corr. &amp; Prot.'!$J$4:$K$669,2,FALSE)),"")</f>
        <v/>
      </c>
      <c r="P85" s="95">
        <f t="shared" si="14"/>
        <v>0</v>
      </c>
      <c r="Q85" s="96" t="str">
        <f>IFERROR(VLOOKUP(Y85,'Constantes KG'!$B$7:$G$22,HLOOKUP(I85,'Constantes KG'!$C$5:$G$6,2,FALSE),FALSE),"")</f>
        <v/>
      </c>
      <c r="R85" s="97">
        <f t="shared" si="15"/>
        <v>0</v>
      </c>
      <c r="S85" s="149">
        <f>IFERROR(VLOOKUP(J85,Regulaciones!$B$3:$C$9,2,FALSE),0)</f>
        <v>0</v>
      </c>
      <c r="T85" s="149">
        <f>S85+IFERROR(VLOOKUP(A85,$B$5:$T84,19,FALSE),0)</f>
        <v>0</v>
      </c>
      <c r="U85" s="94">
        <f t="shared" si="16"/>
        <v>0</v>
      </c>
      <c r="V85" s="98">
        <f>U85+IFERROR(VLOOKUP(A85,$B$5:$V84,21,FALSE),0)</f>
        <v>0</v>
      </c>
      <c r="W85" s="99" t="str">
        <f>IF(Y85&lt;&gt;"",AD85&amp;"X"&amp;VLOOKUP(INT(N85),'Cap. Corr. &amp; Prot.'!$J$4:$M$669,4,FALSE),"")</f>
        <v/>
      </c>
      <c r="X85" s="100"/>
      <c r="Y85" s="101"/>
      <c r="Z85" s="102"/>
      <c r="AB85" s="59" t="str">
        <f t="shared" si="17"/>
        <v/>
      </c>
      <c r="AC85" s="59" t="str">
        <f t="shared" si="18"/>
        <v/>
      </c>
      <c r="AD85" s="59" t="str">
        <f>IFERROR(VLOOKUP('Capacidad_&amp;_Regulación'!H85,Regulaciones!$L$3:$M$7,2,FALSE),"")</f>
        <v/>
      </c>
      <c r="AE85" s="74" t="str">
        <f t="shared" si="19"/>
        <v/>
      </c>
      <c r="AF85" s="74" t="str">
        <f t="shared" si="20"/>
        <v/>
      </c>
      <c r="AG85" s="74" t="str">
        <f t="shared" si="21"/>
        <v/>
      </c>
      <c r="AH85" s="74">
        <f>IF(AD85&lt;&gt;"",VLOOKUP($K$1,'Fact. Corr.'!$B$5:$G$7,HLOOKUP(H85,'Fact. Corr.'!$C$4:$G$8,5,FALSE),FALSE),0)</f>
        <v>0</v>
      </c>
    </row>
    <row r="86" spans="1:34" ht="20.100000000000001" hidden="1" customHeight="1" x14ac:dyDescent="0.2">
      <c r="A86" s="84"/>
      <c r="B86" s="103"/>
      <c r="C86" s="104"/>
      <c r="D86" s="86"/>
      <c r="E86" s="107">
        <f t="shared" si="12"/>
        <v>0</v>
      </c>
      <c r="F86" s="108">
        <f t="shared" si="13"/>
        <v>0</v>
      </c>
      <c r="G86" s="89"/>
      <c r="H86" s="90"/>
      <c r="I86" s="89"/>
      <c r="J86" s="91"/>
      <c r="K86" s="89"/>
      <c r="L86" s="92"/>
      <c r="M86" s="93"/>
      <c r="N86" s="94" t="str">
        <f t="shared" si="22"/>
        <v/>
      </c>
      <c r="O86" s="87" t="str">
        <f>IF(N86&lt;&gt;"",IF(J86="CR",VLOOKUP(ROUND(N86,0),'Cap. Corr. &amp; Prot.'!$J$4:$L$669,3,FALSE),VLOOKUP(ROUND(N86,0),'Cap. Corr. &amp; Prot.'!$J$4:$K$669,2,FALSE)),"")</f>
        <v/>
      </c>
      <c r="P86" s="95">
        <f t="shared" si="14"/>
        <v>0</v>
      </c>
      <c r="Q86" s="96" t="str">
        <f>IFERROR(VLOOKUP(Y86,'Constantes KG'!$B$7:$G$22,HLOOKUP(I86,'Constantes KG'!$C$5:$G$6,2,FALSE),FALSE),"")</f>
        <v/>
      </c>
      <c r="R86" s="97">
        <f t="shared" si="15"/>
        <v>0</v>
      </c>
      <c r="S86" s="149">
        <f>IFERROR(VLOOKUP(J86,Regulaciones!$B$3:$C$9,2,FALSE),0)</f>
        <v>0</v>
      </c>
      <c r="T86" s="149">
        <f>S86+IFERROR(VLOOKUP(A86,$B$5:$T85,19,FALSE),0)</f>
        <v>0</v>
      </c>
      <c r="U86" s="94">
        <f t="shared" si="16"/>
        <v>0</v>
      </c>
      <c r="V86" s="98">
        <f>U86+IFERROR(VLOOKUP(A86,$B$5:$V85,21,FALSE),0)</f>
        <v>0</v>
      </c>
      <c r="W86" s="99" t="str">
        <f>IF(Y86&lt;&gt;"",AD86&amp;"X"&amp;VLOOKUP(INT(N86),'Cap. Corr. &amp; Prot.'!$J$4:$M$669,4,FALSE),"")</f>
        <v/>
      </c>
      <c r="X86" s="100"/>
      <c r="Y86" s="101"/>
      <c r="Z86" s="102"/>
      <c r="AB86" s="59" t="str">
        <f t="shared" si="17"/>
        <v/>
      </c>
      <c r="AC86" s="59" t="str">
        <f t="shared" si="18"/>
        <v/>
      </c>
      <c r="AD86" s="59" t="str">
        <f>IFERROR(VLOOKUP('Capacidad_&amp;_Regulación'!H86,Regulaciones!$L$3:$M$7,2,FALSE),"")</f>
        <v/>
      </c>
      <c r="AE86" s="74" t="str">
        <f t="shared" si="19"/>
        <v/>
      </c>
      <c r="AF86" s="74" t="str">
        <f t="shared" si="20"/>
        <v/>
      </c>
      <c r="AG86" s="74" t="str">
        <f t="shared" si="21"/>
        <v/>
      </c>
      <c r="AH86" s="74">
        <f>IF(AD86&lt;&gt;"",VLOOKUP($K$1,'Fact. Corr.'!$B$5:$G$7,HLOOKUP(H86,'Fact. Corr.'!$C$4:$G$8,5,FALSE),FALSE),0)</f>
        <v>0</v>
      </c>
    </row>
    <row r="87" spans="1:34" ht="20.100000000000001" hidden="1" customHeight="1" x14ac:dyDescent="0.2">
      <c r="A87" s="84"/>
      <c r="B87" s="103"/>
      <c r="C87" s="104"/>
      <c r="D87" s="86"/>
      <c r="E87" s="107">
        <f t="shared" si="12"/>
        <v>0</v>
      </c>
      <c r="F87" s="108">
        <f t="shared" si="13"/>
        <v>0</v>
      </c>
      <c r="G87" s="89"/>
      <c r="H87" s="90"/>
      <c r="I87" s="89"/>
      <c r="J87" s="91"/>
      <c r="K87" s="89"/>
      <c r="L87" s="92"/>
      <c r="M87" s="93"/>
      <c r="N87" s="94" t="str">
        <f t="shared" si="22"/>
        <v/>
      </c>
      <c r="O87" s="87" t="str">
        <f>IF(N87&lt;&gt;"",IF(J87="CR",VLOOKUP(ROUND(N87,0),'Cap. Corr. &amp; Prot.'!$J$4:$L$669,3,FALSE),VLOOKUP(ROUND(N87,0),'Cap. Corr. &amp; Prot.'!$J$4:$K$669,2,FALSE)),"")</f>
        <v/>
      </c>
      <c r="P87" s="95">
        <f t="shared" si="14"/>
        <v>0</v>
      </c>
      <c r="Q87" s="96" t="str">
        <f>IFERROR(VLOOKUP(Y87,'Constantes KG'!$B$7:$G$22,HLOOKUP(I87,'Constantes KG'!$C$5:$G$6,2,FALSE),FALSE),"")</f>
        <v/>
      </c>
      <c r="R87" s="97">
        <f t="shared" si="15"/>
        <v>0</v>
      </c>
      <c r="S87" s="149">
        <f>IFERROR(VLOOKUP(J87,Regulaciones!$B$3:$C$9,2,FALSE),0)</f>
        <v>0</v>
      </c>
      <c r="T87" s="149">
        <f>S87+IFERROR(VLOOKUP(A87,$B$5:$T86,19,FALSE),0)</f>
        <v>0</v>
      </c>
      <c r="U87" s="94">
        <f t="shared" si="16"/>
        <v>0</v>
      </c>
      <c r="V87" s="98">
        <f>U87+IFERROR(VLOOKUP(A87,$B$5:$V86,21,FALSE),0)</f>
        <v>0</v>
      </c>
      <c r="W87" s="99" t="str">
        <f>IF(Y87&lt;&gt;"",AD87&amp;"X"&amp;VLOOKUP(INT(N87),'Cap. Corr. &amp; Prot.'!$J$4:$M$669,4,FALSE),"")</f>
        <v/>
      </c>
      <c r="X87" s="100"/>
      <c r="Y87" s="101"/>
      <c r="Z87" s="102"/>
      <c r="AB87" s="59" t="str">
        <f t="shared" si="17"/>
        <v/>
      </c>
      <c r="AC87" s="59" t="str">
        <f t="shared" si="18"/>
        <v/>
      </c>
      <c r="AD87" s="59" t="str">
        <f>IFERROR(VLOOKUP('Capacidad_&amp;_Regulación'!H87,Regulaciones!$L$3:$M$7,2,FALSE),"")</f>
        <v/>
      </c>
      <c r="AE87" s="74" t="str">
        <f t="shared" si="19"/>
        <v/>
      </c>
      <c r="AF87" s="74" t="str">
        <f t="shared" si="20"/>
        <v/>
      </c>
      <c r="AG87" s="74" t="str">
        <f t="shared" si="21"/>
        <v/>
      </c>
      <c r="AH87" s="74">
        <f>IF(AD87&lt;&gt;"",VLOOKUP($K$1,'Fact. Corr.'!$B$5:$G$7,HLOOKUP(H87,'Fact. Corr.'!$C$4:$G$8,5,FALSE),FALSE),0)</f>
        <v>0</v>
      </c>
    </row>
    <row r="88" spans="1:34" ht="20.100000000000001" hidden="1" customHeight="1" x14ac:dyDescent="0.2">
      <c r="A88" s="84"/>
      <c r="B88" s="103"/>
      <c r="C88" s="104"/>
      <c r="D88" s="86"/>
      <c r="E88" s="107">
        <f t="shared" si="12"/>
        <v>0</v>
      </c>
      <c r="F88" s="108">
        <f t="shared" si="13"/>
        <v>0</v>
      </c>
      <c r="G88" s="89"/>
      <c r="H88" s="90"/>
      <c r="I88" s="89"/>
      <c r="J88" s="91"/>
      <c r="K88" s="89"/>
      <c r="L88" s="92"/>
      <c r="M88" s="93"/>
      <c r="N88" s="94" t="str">
        <f t="shared" si="22"/>
        <v/>
      </c>
      <c r="O88" s="87" t="str">
        <f>IF(N88&lt;&gt;"",IF(J88="CR",VLOOKUP(ROUND(N88,0),'Cap. Corr. &amp; Prot.'!$J$4:$L$669,3,FALSE),VLOOKUP(ROUND(N88,0),'Cap. Corr. &amp; Prot.'!$J$4:$K$669,2,FALSE)),"")</f>
        <v/>
      </c>
      <c r="P88" s="95">
        <f t="shared" si="14"/>
        <v>0</v>
      </c>
      <c r="Q88" s="96" t="str">
        <f>IFERROR(VLOOKUP(Y88,'Constantes KG'!$B$7:$G$22,HLOOKUP(I88,'Constantes KG'!$C$5:$G$6,2,FALSE),FALSE),"")</f>
        <v/>
      </c>
      <c r="R88" s="97">
        <f t="shared" si="15"/>
        <v>0</v>
      </c>
      <c r="S88" s="149">
        <f>IFERROR(VLOOKUP(J88,Regulaciones!$B$3:$C$9,2,FALSE),0)</f>
        <v>0</v>
      </c>
      <c r="T88" s="149">
        <f>S88+IFERROR(VLOOKUP(A88,$B$5:$T87,19,FALSE),0)</f>
        <v>0</v>
      </c>
      <c r="U88" s="94">
        <f t="shared" si="16"/>
        <v>0</v>
      </c>
      <c r="V88" s="98">
        <f>U88+IFERROR(VLOOKUP(A88,$B$5:$V87,21,FALSE),0)</f>
        <v>0</v>
      </c>
      <c r="W88" s="99" t="str">
        <f>IF(Y88&lt;&gt;"",AD88&amp;"X"&amp;VLOOKUP(INT(N88),'Cap. Corr. &amp; Prot.'!$J$4:$M$669,4,FALSE),"")</f>
        <v/>
      </c>
      <c r="X88" s="100"/>
      <c r="Y88" s="101"/>
      <c r="Z88" s="102"/>
      <c r="AB88" s="59" t="str">
        <f t="shared" si="17"/>
        <v/>
      </c>
      <c r="AC88" s="59" t="str">
        <f t="shared" si="18"/>
        <v/>
      </c>
      <c r="AD88" s="59" t="str">
        <f>IFERROR(VLOOKUP('Capacidad_&amp;_Regulación'!H88,Regulaciones!$L$3:$M$7,2,FALSE),"")</f>
        <v/>
      </c>
      <c r="AE88" s="74" t="str">
        <f t="shared" si="19"/>
        <v/>
      </c>
      <c r="AF88" s="74" t="str">
        <f t="shared" si="20"/>
        <v/>
      </c>
      <c r="AG88" s="74" t="str">
        <f t="shared" si="21"/>
        <v/>
      </c>
      <c r="AH88" s="74">
        <f>IF(AD88&lt;&gt;"",VLOOKUP($K$1,'Fact. Corr.'!$B$5:$G$7,HLOOKUP(H88,'Fact. Corr.'!$C$4:$G$8,5,FALSE),FALSE),0)</f>
        <v>0</v>
      </c>
    </row>
    <row r="89" spans="1:34" ht="20.100000000000001" hidden="1" customHeight="1" x14ac:dyDescent="0.2">
      <c r="A89" s="84"/>
      <c r="B89" s="103"/>
      <c r="C89" s="104"/>
      <c r="D89" s="86"/>
      <c r="E89" s="107">
        <f t="shared" si="12"/>
        <v>0</v>
      </c>
      <c r="F89" s="108">
        <f t="shared" si="13"/>
        <v>0</v>
      </c>
      <c r="G89" s="89"/>
      <c r="H89" s="90"/>
      <c r="I89" s="89"/>
      <c r="J89" s="91"/>
      <c r="K89" s="89"/>
      <c r="L89" s="92"/>
      <c r="M89" s="93"/>
      <c r="N89" s="94" t="str">
        <f t="shared" si="22"/>
        <v/>
      </c>
      <c r="O89" s="87" t="str">
        <f>IF(N89&lt;&gt;"",IF(J89="CR",VLOOKUP(ROUND(N89,0),'Cap. Corr. &amp; Prot.'!$J$4:$L$669,3,FALSE),VLOOKUP(ROUND(N89,0),'Cap. Corr. &amp; Prot.'!$J$4:$K$669,2,FALSE)),"")</f>
        <v/>
      </c>
      <c r="P89" s="95">
        <f t="shared" si="14"/>
        <v>0</v>
      </c>
      <c r="Q89" s="96" t="str">
        <f>IFERROR(VLOOKUP(Y89,'Constantes KG'!$B$7:$G$22,HLOOKUP(I89,'Constantes KG'!$C$5:$G$6,2,FALSE),FALSE),"")</f>
        <v/>
      </c>
      <c r="R89" s="97">
        <f t="shared" si="15"/>
        <v>0</v>
      </c>
      <c r="S89" s="149">
        <f>IFERROR(VLOOKUP(J89,Regulaciones!$B$3:$C$9,2,FALSE),0)</f>
        <v>0</v>
      </c>
      <c r="T89" s="149">
        <f>S89+IFERROR(VLOOKUP(A89,$B$5:$T88,19,FALSE),0)</f>
        <v>0</v>
      </c>
      <c r="U89" s="94">
        <f t="shared" si="16"/>
        <v>0</v>
      </c>
      <c r="V89" s="98">
        <f>U89+IFERROR(VLOOKUP(A89,$B$5:$V88,21,FALSE),0)</f>
        <v>0</v>
      </c>
      <c r="W89" s="99" t="str">
        <f>IF(Y89&lt;&gt;"",AD89&amp;"X"&amp;VLOOKUP(INT(N89),'Cap. Corr. &amp; Prot.'!$J$4:$M$669,4,FALSE),"")</f>
        <v/>
      </c>
      <c r="X89" s="100"/>
      <c r="Y89" s="101"/>
      <c r="Z89" s="102"/>
      <c r="AB89" s="59" t="str">
        <f t="shared" si="17"/>
        <v/>
      </c>
      <c r="AC89" s="59" t="str">
        <f t="shared" si="18"/>
        <v/>
      </c>
      <c r="AD89" s="59" t="str">
        <f>IFERROR(VLOOKUP('Capacidad_&amp;_Regulación'!H89,Regulaciones!$L$3:$M$7,2,FALSE),"")</f>
        <v/>
      </c>
      <c r="AE89" s="74" t="str">
        <f t="shared" si="19"/>
        <v/>
      </c>
      <c r="AF89" s="74" t="str">
        <f t="shared" si="20"/>
        <v/>
      </c>
      <c r="AG89" s="74" t="str">
        <f t="shared" si="21"/>
        <v/>
      </c>
      <c r="AH89" s="74">
        <f>IF(AD89&lt;&gt;"",VLOOKUP($K$1,'Fact. Corr.'!$B$5:$G$7,HLOOKUP(H89,'Fact. Corr.'!$C$4:$G$8,5,FALSE),FALSE),0)</f>
        <v>0</v>
      </c>
    </row>
    <row r="90" spans="1:34" ht="20.100000000000001" hidden="1" customHeight="1" x14ac:dyDescent="0.2">
      <c r="A90" s="84"/>
      <c r="B90" s="103"/>
      <c r="C90" s="104"/>
      <c r="D90" s="86"/>
      <c r="E90" s="107">
        <f t="shared" si="12"/>
        <v>0</v>
      </c>
      <c r="F90" s="108">
        <f t="shared" si="13"/>
        <v>0</v>
      </c>
      <c r="G90" s="89"/>
      <c r="H90" s="90"/>
      <c r="I90" s="89"/>
      <c r="J90" s="91"/>
      <c r="K90" s="89"/>
      <c r="L90" s="92"/>
      <c r="M90" s="93"/>
      <c r="N90" s="94" t="str">
        <f t="shared" si="22"/>
        <v/>
      </c>
      <c r="O90" s="87" t="str">
        <f>IF(N90&lt;&gt;"",IF(J90="CR",VLOOKUP(ROUND(N90,0),'Cap. Corr. &amp; Prot.'!$J$4:$L$669,3,FALSE),VLOOKUP(ROUND(N90,0),'Cap. Corr. &amp; Prot.'!$J$4:$K$669,2,FALSE)),"")</f>
        <v/>
      </c>
      <c r="P90" s="95">
        <f t="shared" si="14"/>
        <v>0</v>
      </c>
      <c r="Q90" s="96" t="str">
        <f>IFERROR(VLOOKUP(Y90,'Constantes KG'!$B$7:$G$22,HLOOKUP(I90,'Constantes KG'!$C$5:$G$6,2,FALSE),FALSE),"")</f>
        <v/>
      </c>
      <c r="R90" s="97">
        <f t="shared" si="15"/>
        <v>0</v>
      </c>
      <c r="S90" s="149">
        <f>IFERROR(VLOOKUP(J90,Regulaciones!$B$3:$C$9,2,FALSE),0)</f>
        <v>0</v>
      </c>
      <c r="T90" s="149">
        <f>S90+IFERROR(VLOOKUP(A90,$B$5:$T89,19,FALSE),0)</f>
        <v>0</v>
      </c>
      <c r="U90" s="94">
        <f t="shared" si="16"/>
        <v>0</v>
      </c>
      <c r="V90" s="98">
        <f>U90+IFERROR(VLOOKUP(A90,$B$5:$V89,21,FALSE),0)</f>
        <v>0</v>
      </c>
      <c r="W90" s="99" t="str">
        <f>IF(Y90&lt;&gt;"",AD90&amp;"X"&amp;VLOOKUP(INT(N90),'Cap. Corr. &amp; Prot.'!$J$4:$M$669,4,FALSE),"")</f>
        <v/>
      </c>
      <c r="X90" s="100"/>
      <c r="Y90" s="101"/>
      <c r="Z90" s="102"/>
      <c r="AB90" s="59" t="str">
        <f t="shared" si="17"/>
        <v/>
      </c>
      <c r="AC90" s="59" t="str">
        <f t="shared" si="18"/>
        <v/>
      </c>
      <c r="AD90" s="59" t="str">
        <f>IFERROR(VLOOKUP('Capacidad_&amp;_Regulación'!H90,Regulaciones!$L$3:$M$7,2,FALSE),"")</f>
        <v/>
      </c>
      <c r="AE90" s="74" t="str">
        <f t="shared" si="19"/>
        <v/>
      </c>
      <c r="AF90" s="74" t="str">
        <f t="shared" si="20"/>
        <v/>
      </c>
      <c r="AG90" s="74" t="str">
        <f t="shared" si="21"/>
        <v/>
      </c>
      <c r="AH90" s="74">
        <f>IF(AD90&lt;&gt;"",VLOOKUP($K$1,'Fact. Corr.'!$B$5:$G$7,HLOOKUP(H90,'Fact. Corr.'!$C$4:$G$8,5,FALSE),FALSE),0)</f>
        <v>0</v>
      </c>
    </row>
    <row r="91" spans="1:34" ht="20.100000000000001" hidden="1" customHeight="1" x14ac:dyDescent="0.2">
      <c r="A91" s="84"/>
      <c r="B91" s="103"/>
      <c r="C91" s="104"/>
      <c r="D91" s="86"/>
      <c r="E91" s="107">
        <f t="shared" si="12"/>
        <v>0</v>
      </c>
      <c r="F91" s="108">
        <f t="shared" si="13"/>
        <v>0</v>
      </c>
      <c r="G91" s="89"/>
      <c r="H91" s="90"/>
      <c r="I91" s="89"/>
      <c r="J91" s="91"/>
      <c r="K91" s="89"/>
      <c r="L91" s="92"/>
      <c r="M91" s="93"/>
      <c r="N91" s="94" t="str">
        <f t="shared" si="22"/>
        <v/>
      </c>
      <c r="O91" s="87" t="str">
        <f>IF(N91&lt;&gt;"",IF(J91="CR",VLOOKUP(ROUND(N91,0),'Cap. Corr. &amp; Prot.'!$J$4:$L$669,3,FALSE),VLOOKUP(ROUND(N91,0),'Cap. Corr. &amp; Prot.'!$J$4:$K$669,2,FALSE)),"")</f>
        <v/>
      </c>
      <c r="P91" s="95">
        <f t="shared" si="14"/>
        <v>0</v>
      </c>
      <c r="Q91" s="96" t="str">
        <f>IFERROR(VLOOKUP(Y91,'Constantes KG'!$B$7:$G$22,HLOOKUP(I91,'Constantes KG'!$C$5:$G$6,2,FALSE),FALSE),"")</f>
        <v/>
      </c>
      <c r="R91" s="97">
        <f t="shared" si="15"/>
        <v>0</v>
      </c>
      <c r="S91" s="149">
        <f>IFERROR(VLOOKUP(J91,Regulaciones!$B$3:$C$9,2,FALSE),0)</f>
        <v>0</v>
      </c>
      <c r="T91" s="149">
        <f>S91+IFERROR(VLOOKUP(A91,$B$5:$T90,19,FALSE),0)</f>
        <v>0</v>
      </c>
      <c r="U91" s="94">
        <f t="shared" si="16"/>
        <v>0</v>
      </c>
      <c r="V91" s="98">
        <f>U91+IFERROR(VLOOKUP(A91,$B$5:$V90,21,FALSE),0)</f>
        <v>0</v>
      </c>
      <c r="W91" s="99" t="str">
        <f>IF(Y91&lt;&gt;"",AD91&amp;"X"&amp;VLOOKUP(INT(N91),'Cap. Corr. &amp; Prot.'!$J$4:$M$669,4,FALSE),"")</f>
        <v/>
      </c>
      <c r="X91" s="100"/>
      <c r="Y91" s="101"/>
      <c r="Z91" s="102"/>
      <c r="AB91" s="59" t="str">
        <f t="shared" si="17"/>
        <v/>
      </c>
      <c r="AC91" s="59" t="str">
        <f t="shared" si="18"/>
        <v/>
      </c>
      <c r="AD91" s="59" t="str">
        <f>IFERROR(VLOOKUP('Capacidad_&amp;_Regulación'!H91,Regulaciones!$L$3:$M$7,2,FALSE),"")</f>
        <v/>
      </c>
      <c r="AE91" s="74" t="str">
        <f t="shared" si="19"/>
        <v/>
      </c>
      <c r="AF91" s="74" t="str">
        <f t="shared" si="20"/>
        <v/>
      </c>
      <c r="AG91" s="74" t="str">
        <f t="shared" si="21"/>
        <v/>
      </c>
      <c r="AH91" s="74">
        <f>IF(AD91&lt;&gt;"",VLOOKUP($K$1,'Fact. Corr.'!$B$5:$G$7,HLOOKUP(H91,'Fact. Corr.'!$C$4:$G$8,5,FALSE),FALSE),0)</f>
        <v>0</v>
      </c>
    </row>
    <row r="92" spans="1:34" ht="20.100000000000001" hidden="1" customHeight="1" x14ac:dyDescent="0.2">
      <c r="A92" s="84"/>
      <c r="B92" s="103"/>
      <c r="C92" s="104"/>
      <c r="D92" s="86"/>
      <c r="E92" s="107">
        <f t="shared" si="12"/>
        <v>0</v>
      </c>
      <c r="F92" s="108">
        <f t="shared" si="13"/>
        <v>0</v>
      </c>
      <c r="G92" s="89"/>
      <c r="H92" s="90"/>
      <c r="I92" s="89"/>
      <c r="J92" s="91"/>
      <c r="K92" s="89"/>
      <c r="L92" s="92"/>
      <c r="M92" s="93"/>
      <c r="N92" s="94" t="str">
        <f t="shared" si="22"/>
        <v/>
      </c>
      <c r="O92" s="87" t="str">
        <f>IF(N92&lt;&gt;"",IF(J92="CR",VLOOKUP(ROUND(N92,0),'Cap. Corr. &amp; Prot.'!$J$4:$L$669,3,FALSE),VLOOKUP(ROUND(N92,0),'Cap. Corr. &amp; Prot.'!$J$4:$K$669,2,FALSE)),"")</f>
        <v/>
      </c>
      <c r="P92" s="95">
        <f t="shared" si="14"/>
        <v>0</v>
      </c>
      <c r="Q92" s="96" t="str">
        <f>IFERROR(VLOOKUP(Y92,'Constantes KG'!$B$7:$G$22,HLOOKUP(I92,'Constantes KG'!$C$5:$G$6,2,FALSE),FALSE),"")</f>
        <v/>
      </c>
      <c r="R92" s="97">
        <f t="shared" si="15"/>
        <v>0</v>
      </c>
      <c r="S92" s="149">
        <f>IFERROR(VLOOKUP(J92,Regulaciones!$B$3:$C$9,2,FALSE),0)</f>
        <v>0</v>
      </c>
      <c r="T92" s="149">
        <f>S92+IFERROR(VLOOKUP(A92,$B$5:$T91,19,FALSE),0)</f>
        <v>0</v>
      </c>
      <c r="U92" s="94">
        <f t="shared" si="16"/>
        <v>0</v>
      </c>
      <c r="V92" s="98">
        <f>U92+IFERROR(VLOOKUP(A92,$B$5:$V91,21,FALSE),0)</f>
        <v>0</v>
      </c>
      <c r="W92" s="99" t="str">
        <f>IF(Y92&lt;&gt;"",AD92&amp;"X"&amp;VLOOKUP(INT(N92),'Cap. Corr. &amp; Prot.'!$J$4:$M$669,4,FALSE),"")</f>
        <v/>
      </c>
      <c r="X92" s="100"/>
      <c r="Y92" s="101"/>
      <c r="Z92" s="102"/>
      <c r="AB92" s="59" t="str">
        <f t="shared" si="17"/>
        <v/>
      </c>
      <c r="AC92" s="59" t="str">
        <f t="shared" si="18"/>
        <v/>
      </c>
      <c r="AD92" s="59" t="str">
        <f>IFERROR(VLOOKUP('Capacidad_&amp;_Regulación'!H92,Regulaciones!$L$3:$M$7,2,FALSE),"")</f>
        <v/>
      </c>
      <c r="AE92" s="74" t="str">
        <f t="shared" si="19"/>
        <v/>
      </c>
      <c r="AF92" s="74" t="str">
        <f t="shared" si="20"/>
        <v/>
      </c>
      <c r="AG92" s="74" t="str">
        <f t="shared" si="21"/>
        <v/>
      </c>
      <c r="AH92" s="74">
        <f>IF(AD92&lt;&gt;"",VLOOKUP($K$1,'Fact. Corr.'!$B$5:$G$7,HLOOKUP(H92,'Fact. Corr.'!$C$4:$G$8,5,FALSE),FALSE),0)</f>
        <v>0</v>
      </c>
    </row>
    <row r="93" spans="1:34" ht="20.100000000000001" hidden="1" customHeight="1" x14ac:dyDescent="0.2">
      <c r="A93" s="84"/>
      <c r="B93" s="103"/>
      <c r="C93" s="104"/>
      <c r="D93" s="86"/>
      <c r="E93" s="107">
        <f t="shared" si="12"/>
        <v>0</v>
      </c>
      <c r="F93" s="108">
        <f t="shared" si="13"/>
        <v>0</v>
      </c>
      <c r="G93" s="89"/>
      <c r="H93" s="90"/>
      <c r="I93" s="89"/>
      <c r="J93" s="91"/>
      <c r="K93" s="89"/>
      <c r="L93" s="92"/>
      <c r="M93" s="93"/>
      <c r="N93" s="94" t="str">
        <f t="shared" si="22"/>
        <v/>
      </c>
      <c r="O93" s="87" t="str">
        <f>IF(N93&lt;&gt;"",IF(J93="CR",VLOOKUP(ROUND(N93,0),'Cap. Corr. &amp; Prot.'!$J$4:$L$669,3,FALSE),VLOOKUP(ROUND(N93,0),'Cap. Corr. &amp; Prot.'!$J$4:$K$669,2,FALSE)),"")</f>
        <v/>
      </c>
      <c r="P93" s="95">
        <f t="shared" si="14"/>
        <v>0</v>
      </c>
      <c r="Q93" s="96" t="str">
        <f>IFERROR(VLOOKUP(Y93,'Constantes KG'!$B$7:$G$22,HLOOKUP(I93,'Constantes KG'!$C$5:$G$6,2,FALSE),FALSE),"")</f>
        <v/>
      </c>
      <c r="R93" s="97">
        <f t="shared" si="15"/>
        <v>0</v>
      </c>
      <c r="S93" s="149">
        <f>IFERROR(VLOOKUP(J93,Regulaciones!$B$3:$C$9,2,FALSE),0)</f>
        <v>0</v>
      </c>
      <c r="T93" s="149">
        <f>S93+IFERROR(VLOOKUP(A93,$B$5:$T92,19,FALSE),0)</f>
        <v>0</v>
      </c>
      <c r="U93" s="94">
        <f t="shared" si="16"/>
        <v>0</v>
      </c>
      <c r="V93" s="98">
        <f>U93+IFERROR(VLOOKUP(A93,$B$5:$V92,21,FALSE),0)</f>
        <v>0</v>
      </c>
      <c r="W93" s="99" t="str">
        <f>IF(Y93&lt;&gt;"",AD93&amp;"X"&amp;VLOOKUP(INT(N93),'Cap. Corr. &amp; Prot.'!$J$4:$M$669,4,FALSE),"")</f>
        <v/>
      </c>
      <c r="X93" s="100"/>
      <c r="Y93" s="101"/>
      <c r="Z93" s="102"/>
      <c r="AB93" s="59" t="str">
        <f t="shared" si="17"/>
        <v/>
      </c>
      <c r="AC93" s="59" t="str">
        <f t="shared" si="18"/>
        <v/>
      </c>
      <c r="AD93" s="59" t="str">
        <f>IFERROR(VLOOKUP('Capacidad_&amp;_Regulación'!H93,Regulaciones!$L$3:$M$7,2,FALSE),"")</f>
        <v/>
      </c>
      <c r="AE93" s="74" t="str">
        <f t="shared" si="19"/>
        <v/>
      </c>
      <c r="AF93" s="74" t="str">
        <f t="shared" si="20"/>
        <v/>
      </c>
      <c r="AG93" s="74" t="str">
        <f t="shared" si="21"/>
        <v/>
      </c>
      <c r="AH93" s="74">
        <f>IF(AD93&lt;&gt;"",VLOOKUP($K$1,'Fact. Corr.'!$B$5:$G$7,HLOOKUP(H93,'Fact. Corr.'!$C$4:$G$8,5,FALSE),FALSE),0)</f>
        <v>0</v>
      </c>
    </row>
    <row r="94" spans="1:34" ht="20.100000000000001" hidden="1" customHeight="1" x14ac:dyDescent="0.2">
      <c r="A94" s="84"/>
      <c r="B94" s="103"/>
      <c r="C94" s="104"/>
      <c r="D94" s="86"/>
      <c r="E94" s="107">
        <f t="shared" si="12"/>
        <v>0</v>
      </c>
      <c r="F94" s="108">
        <f t="shared" si="13"/>
        <v>0</v>
      </c>
      <c r="G94" s="89"/>
      <c r="H94" s="90"/>
      <c r="I94" s="89"/>
      <c r="J94" s="91"/>
      <c r="K94" s="89"/>
      <c r="L94" s="92"/>
      <c r="M94" s="93"/>
      <c r="N94" s="94" t="str">
        <f t="shared" si="22"/>
        <v/>
      </c>
      <c r="O94" s="87" t="str">
        <f>IF(N94&lt;&gt;"",IF(J94="CR",VLOOKUP(ROUND(N94,0),'Cap. Corr. &amp; Prot.'!$J$4:$L$669,3,FALSE),VLOOKUP(ROUND(N94,0),'Cap. Corr. &amp; Prot.'!$J$4:$K$669,2,FALSE)),"")</f>
        <v/>
      </c>
      <c r="P94" s="95">
        <f t="shared" si="14"/>
        <v>0</v>
      </c>
      <c r="Q94" s="96" t="str">
        <f>IFERROR(VLOOKUP(Y94,'Constantes KG'!$B$7:$G$22,HLOOKUP(I94,'Constantes KG'!$C$5:$G$6,2,FALSE),FALSE),"")</f>
        <v/>
      </c>
      <c r="R94" s="97">
        <f t="shared" si="15"/>
        <v>0</v>
      </c>
      <c r="S94" s="149">
        <f>IFERROR(VLOOKUP(J94,Regulaciones!$B$3:$C$9,2,FALSE),0)</f>
        <v>0</v>
      </c>
      <c r="T94" s="149">
        <f>S94+IFERROR(VLOOKUP(A94,$B$5:$T93,19,FALSE),0)</f>
        <v>0</v>
      </c>
      <c r="U94" s="94">
        <f t="shared" si="16"/>
        <v>0</v>
      </c>
      <c r="V94" s="98">
        <f>U94+IFERROR(VLOOKUP(A94,$B$5:$V93,21,FALSE),0)</f>
        <v>0</v>
      </c>
      <c r="W94" s="99" t="str">
        <f>IF(Y94&lt;&gt;"",AD94&amp;"X"&amp;VLOOKUP(INT(N94),'Cap. Corr. &amp; Prot.'!$J$4:$M$669,4,FALSE),"")</f>
        <v/>
      </c>
      <c r="X94" s="100"/>
      <c r="Y94" s="101"/>
      <c r="Z94" s="102"/>
      <c r="AB94" s="59" t="str">
        <f t="shared" si="17"/>
        <v/>
      </c>
      <c r="AC94" s="59" t="str">
        <f t="shared" si="18"/>
        <v/>
      </c>
      <c r="AD94" s="59" t="str">
        <f>IFERROR(VLOOKUP('Capacidad_&amp;_Regulación'!H94,Regulaciones!$L$3:$M$7,2,FALSE),"")</f>
        <v/>
      </c>
      <c r="AE94" s="74" t="str">
        <f t="shared" si="19"/>
        <v/>
      </c>
      <c r="AF94" s="74" t="str">
        <f t="shared" si="20"/>
        <v/>
      </c>
      <c r="AG94" s="74" t="str">
        <f t="shared" si="21"/>
        <v/>
      </c>
      <c r="AH94" s="74">
        <f>IF(AD94&lt;&gt;"",VLOOKUP($K$1,'Fact. Corr.'!$B$5:$G$7,HLOOKUP(H94,'Fact. Corr.'!$C$4:$G$8,5,FALSE),FALSE),0)</f>
        <v>0</v>
      </c>
    </row>
    <row r="95" spans="1:34" ht="20.100000000000001" hidden="1" customHeight="1" x14ac:dyDescent="0.2">
      <c r="A95" s="84"/>
      <c r="B95" s="103"/>
      <c r="C95" s="104"/>
      <c r="D95" s="86"/>
      <c r="E95" s="107">
        <f t="shared" si="12"/>
        <v>0</v>
      </c>
      <c r="F95" s="108">
        <f t="shared" si="13"/>
        <v>0</v>
      </c>
      <c r="G95" s="89"/>
      <c r="H95" s="90"/>
      <c r="I95" s="89"/>
      <c r="J95" s="91"/>
      <c r="K95" s="89"/>
      <c r="L95" s="92"/>
      <c r="M95" s="93"/>
      <c r="N95" s="94" t="str">
        <f t="shared" si="22"/>
        <v/>
      </c>
      <c r="O95" s="87" t="str">
        <f>IF(N95&lt;&gt;"",IF(J95="CR",VLOOKUP(ROUND(N95,0),'Cap. Corr. &amp; Prot.'!$J$4:$L$669,3,FALSE),VLOOKUP(ROUND(N95,0),'Cap. Corr. &amp; Prot.'!$J$4:$K$669,2,FALSE)),"")</f>
        <v/>
      </c>
      <c r="P95" s="95">
        <f t="shared" si="14"/>
        <v>0</v>
      </c>
      <c r="Q95" s="96" t="str">
        <f>IFERROR(VLOOKUP(Y95,'Constantes KG'!$B$7:$G$22,HLOOKUP(I95,'Constantes KG'!$C$5:$G$6,2,FALSE),FALSE),"")</f>
        <v/>
      </c>
      <c r="R95" s="97">
        <f t="shared" si="15"/>
        <v>0</v>
      </c>
      <c r="S95" s="149">
        <f>IFERROR(VLOOKUP(J95,Regulaciones!$B$3:$C$9,2,FALSE),0)</f>
        <v>0</v>
      </c>
      <c r="T95" s="149">
        <f>S95+IFERROR(VLOOKUP(A95,$B$5:$T94,19,FALSE),0)</f>
        <v>0</v>
      </c>
      <c r="U95" s="94">
        <f t="shared" si="16"/>
        <v>0</v>
      </c>
      <c r="V95" s="98">
        <f>U95+IFERROR(VLOOKUP(A95,$B$5:$V94,21,FALSE),0)</f>
        <v>0</v>
      </c>
      <c r="W95" s="99" t="str">
        <f>IF(Y95&lt;&gt;"",AD95&amp;"X"&amp;VLOOKUP(INT(N95),'Cap. Corr. &amp; Prot.'!$J$4:$M$669,4,FALSE),"")</f>
        <v/>
      </c>
      <c r="X95" s="100"/>
      <c r="Y95" s="101"/>
      <c r="Z95" s="102"/>
      <c r="AB95" s="59" t="str">
        <f t="shared" si="17"/>
        <v/>
      </c>
      <c r="AC95" s="59" t="str">
        <f t="shared" si="18"/>
        <v/>
      </c>
      <c r="AD95" s="59" t="str">
        <f>IFERROR(VLOOKUP('Capacidad_&amp;_Regulación'!H95,Regulaciones!$L$3:$M$7,2,FALSE),"")</f>
        <v/>
      </c>
      <c r="AE95" s="74" t="str">
        <f t="shared" si="19"/>
        <v/>
      </c>
      <c r="AF95" s="74" t="str">
        <f t="shared" si="20"/>
        <v/>
      </c>
      <c r="AG95" s="74" t="str">
        <f t="shared" si="21"/>
        <v/>
      </c>
      <c r="AH95" s="74">
        <f>IF(AD95&lt;&gt;"",VLOOKUP($K$1,'Fact. Corr.'!$B$5:$G$7,HLOOKUP(H95,'Fact. Corr.'!$C$4:$G$8,5,FALSE),FALSE),0)</f>
        <v>0</v>
      </c>
    </row>
    <row r="96" spans="1:34" ht="20.100000000000001" hidden="1" customHeight="1" x14ac:dyDescent="0.2">
      <c r="A96" s="84"/>
      <c r="B96" s="103"/>
      <c r="C96" s="104"/>
      <c r="D96" s="86"/>
      <c r="E96" s="107">
        <f t="shared" si="12"/>
        <v>0</v>
      </c>
      <c r="F96" s="108">
        <f t="shared" si="13"/>
        <v>0</v>
      </c>
      <c r="G96" s="89"/>
      <c r="H96" s="90"/>
      <c r="I96" s="89"/>
      <c r="J96" s="91"/>
      <c r="K96" s="89"/>
      <c r="L96" s="92"/>
      <c r="M96" s="93"/>
      <c r="N96" s="94" t="str">
        <f t="shared" si="22"/>
        <v/>
      </c>
      <c r="O96" s="87" t="str">
        <f>IF(N96&lt;&gt;"",IF(J96="CR",VLOOKUP(ROUND(N96,0),'Cap. Corr. &amp; Prot.'!$J$4:$L$669,3,FALSE),VLOOKUP(ROUND(N96,0),'Cap. Corr. &amp; Prot.'!$J$4:$K$669,2,FALSE)),"")</f>
        <v/>
      </c>
      <c r="P96" s="95">
        <f t="shared" si="14"/>
        <v>0</v>
      </c>
      <c r="Q96" s="96" t="str">
        <f>IFERROR(VLOOKUP(Y96,'Constantes KG'!$B$7:$G$22,HLOOKUP(I96,'Constantes KG'!$C$5:$G$6,2,FALSE),FALSE),"")</f>
        <v/>
      </c>
      <c r="R96" s="97">
        <f t="shared" si="15"/>
        <v>0</v>
      </c>
      <c r="S96" s="149">
        <f>IFERROR(VLOOKUP(J96,Regulaciones!$B$3:$C$9,2,FALSE),0)</f>
        <v>0</v>
      </c>
      <c r="T96" s="149">
        <f>S96+IFERROR(VLOOKUP(A96,$B$5:$T95,19,FALSE),0)</f>
        <v>0</v>
      </c>
      <c r="U96" s="94">
        <f t="shared" si="16"/>
        <v>0</v>
      </c>
      <c r="V96" s="98">
        <f>U96+IFERROR(VLOOKUP(A96,$B$5:$V95,21,FALSE),0)</f>
        <v>0</v>
      </c>
      <c r="W96" s="99" t="str">
        <f>IF(Y96&lt;&gt;"",AD96&amp;"X"&amp;VLOOKUP(INT(N96),'Cap. Corr. &amp; Prot.'!$J$4:$M$669,4,FALSE),"")</f>
        <v/>
      </c>
      <c r="X96" s="100"/>
      <c r="Y96" s="101"/>
      <c r="Z96" s="102"/>
      <c r="AB96" s="59" t="str">
        <f t="shared" si="17"/>
        <v/>
      </c>
      <c r="AC96" s="59" t="str">
        <f t="shared" si="18"/>
        <v/>
      </c>
      <c r="AD96" s="59" t="str">
        <f>IFERROR(VLOOKUP('Capacidad_&amp;_Regulación'!H96,Regulaciones!$L$3:$M$7,2,FALSE),"")</f>
        <v/>
      </c>
      <c r="AE96" s="74" t="str">
        <f t="shared" si="19"/>
        <v/>
      </c>
      <c r="AF96" s="74" t="str">
        <f t="shared" si="20"/>
        <v/>
      </c>
      <c r="AG96" s="74" t="str">
        <f t="shared" si="21"/>
        <v/>
      </c>
      <c r="AH96" s="74">
        <f>IF(AD96&lt;&gt;"",VLOOKUP($K$1,'Fact. Corr.'!$B$5:$G$7,HLOOKUP(H96,'Fact. Corr.'!$C$4:$G$8,5,FALSE),FALSE),0)</f>
        <v>0</v>
      </c>
    </row>
    <row r="97" spans="1:34" ht="20.100000000000001" hidden="1" customHeight="1" x14ac:dyDescent="0.2">
      <c r="A97" s="84"/>
      <c r="B97" s="103"/>
      <c r="C97" s="104"/>
      <c r="D97" s="86"/>
      <c r="E97" s="107">
        <f t="shared" si="12"/>
        <v>0</v>
      </c>
      <c r="F97" s="108">
        <f t="shared" si="13"/>
        <v>0</v>
      </c>
      <c r="G97" s="89"/>
      <c r="H97" s="90"/>
      <c r="I97" s="89"/>
      <c r="J97" s="91"/>
      <c r="K97" s="89"/>
      <c r="L97" s="92"/>
      <c r="M97" s="93"/>
      <c r="N97" s="94" t="str">
        <f t="shared" si="22"/>
        <v/>
      </c>
      <c r="O97" s="87" t="str">
        <f>IF(N97&lt;&gt;"",IF(J97="CR",VLOOKUP(ROUND(N97,0),'Cap. Corr. &amp; Prot.'!$J$4:$L$669,3,FALSE),VLOOKUP(ROUND(N97,0),'Cap. Corr. &amp; Prot.'!$J$4:$K$669,2,FALSE)),"")</f>
        <v/>
      </c>
      <c r="P97" s="95">
        <f t="shared" si="14"/>
        <v>0</v>
      </c>
      <c r="Q97" s="96" t="str">
        <f>IFERROR(VLOOKUP(Y97,'Constantes KG'!$B$7:$G$22,HLOOKUP(I97,'Constantes KG'!$C$5:$G$6,2,FALSE),FALSE),"")</f>
        <v/>
      </c>
      <c r="R97" s="97">
        <f t="shared" si="15"/>
        <v>0</v>
      </c>
      <c r="S97" s="149">
        <f>IFERROR(VLOOKUP(J97,Regulaciones!$B$3:$C$9,2,FALSE),0)</f>
        <v>0</v>
      </c>
      <c r="T97" s="149">
        <f>S97+IFERROR(VLOOKUP(A97,$B$5:$T96,19,FALSE),0)</f>
        <v>0</v>
      </c>
      <c r="U97" s="94">
        <f t="shared" si="16"/>
        <v>0</v>
      </c>
      <c r="V97" s="98">
        <f>U97+IFERROR(VLOOKUP(A97,$B$5:$V96,21,FALSE),0)</f>
        <v>0</v>
      </c>
      <c r="W97" s="99" t="str">
        <f>IF(Y97&lt;&gt;"",AD97&amp;"X"&amp;VLOOKUP(INT(N97),'Cap. Corr. &amp; Prot.'!$J$4:$M$669,4,FALSE),"")</f>
        <v/>
      </c>
      <c r="X97" s="100"/>
      <c r="Y97" s="101"/>
      <c r="Z97" s="102"/>
      <c r="AB97" s="59" t="str">
        <f t="shared" si="17"/>
        <v/>
      </c>
      <c r="AC97" s="59" t="str">
        <f t="shared" si="18"/>
        <v/>
      </c>
      <c r="AD97" s="59" t="str">
        <f>IFERROR(VLOOKUP('Capacidad_&amp;_Regulación'!H97,Regulaciones!$L$3:$M$7,2,FALSE),"")</f>
        <v/>
      </c>
      <c r="AE97" s="74" t="str">
        <f t="shared" si="19"/>
        <v/>
      </c>
      <c r="AF97" s="74" t="str">
        <f t="shared" si="20"/>
        <v/>
      </c>
      <c r="AG97" s="74" t="str">
        <f t="shared" si="21"/>
        <v/>
      </c>
      <c r="AH97" s="74">
        <f>IF(AD97&lt;&gt;"",VLOOKUP($K$1,'Fact. Corr.'!$B$5:$G$7,HLOOKUP(H97,'Fact. Corr.'!$C$4:$G$8,5,FALSE),FALSE),0)</f>
        <v>0</v>
      </c>
    </row>
    <row r="98" spans="1:34" ht="20.100000000000001" hidden="1" customHeight="1" x14ac:dyDescent="0.2">
      <c r="A98" s="84"/>
      <c r="B98" s="103"/>
      <c r="C98" s="104"/>
      <c r="D98" s="86"/>
      <c r="E98" s="107">
        <f t="shared" si="12"/>
        <v>0</v>
      </c>
      <c r="F98" s="108">
        <f t="shared" si="13"/>
        <v>0</v>
      </c>
      <c r="G98" s="89"/>
      <c r="H98" s="90"/>
      <c r="I98" s="89"/>
      <c r="J98" s="91"/>
      <c r="K98" s="89"/>
      <c r="L98" s="92"/>
      <c r="M98" s="93"/>
      <c r="N98" s="94" t="str">
        <f t="shared" si="22"/>
        <v/>
      </c>
      <c r="O98" s="87" t="str">
        <f>IF(N98&lt;&gt;"",IF(J98="CR",VLOOKUP(ROUND(N98,0),'Cap. Corr. &amp; Prot.'!$J$4:$L$669,3,FALSE),VLOOKUP(ROUND(N98,0),'Cap. Corr. &amp; Prot.'!$J$4:$K$669,2,FALSE)),"")</f>
        <v/>
      </c>
      <c r="P98" s="95">
        <f t="shared" si="14"/>
        <v>0</v>
      </c>
      <c r="Q98" s="96" t="str">
        <f>IFERROR(VLOOKUP(Y98,'Constantes KG'!$B$7:$G$22,HLOOKUP(I98,'Constantes KG'!$C$5:$G$6,2,FALSE),FALSE),"")</f>
        <v/>
      </c>
      <c r="R98" s="97">
        <f t="shared" si="15"/>
        <v>0</v>
      </c>
      <c r="S98" s="149">
        <f>IFERROR(VLOOKUP(J98,Regulaciones!$B$3:$C$9,2,FALSE),0)</f>
        <v>0</v>
      </c>
      <c r="T98" s="149">
        <f>S98+IFERROR(VLOOKUP(A98,$B$5:$T97,19,FALSE),0)</f>
        <v>0</v>
      </c>
      <c r="U98" s="94">
        <f t="shared" si="16"/>
        <v>0</v>
      </c>
      <c r="V98" s="98">
        <f>U98+IFERROR(VLOOKUP(A98,$B$5:$V97,21,FALSE),0)</f>
        <v>0</v>
      </c>
      <c r="W98" s="99" t="str">
        <f>IF(Y98&lt;&gt;"",AD98&amp;"X"&amp;VLOOKUP(INT(N98),'Cap. Corr. &amp; Prot.'!$J$4:$M$669,4,FALSE),"")</f>
        <v/>
      </c>
      <c r="X98" s="100"/>
      <c r="Y98" s="101"/>
      <c r="Z98" s="102"/>
      <c r="AB98" s="59" t="str">
        <f t="shared" si="17"/>
        <v/>
      </c>
      <c r="AC98" s="59" t="str">
        <f t="shared" si="18"/>
        <v/>
      </c>
      <c r="AD98" s="59" t="str">
        <f>IFERROR(VLOOKUP('Capacidad_&amp;_Regulación'!H98,Regulaciones!$L$3:$M$7,2,FALSE),"")</f>
        <v/>
      </c>
      <c r="AE98" s="74" t="str">
        <f t="shared" si="19"/>
        <v/>
      </c>
      <c r="AF98" s="74" t="str">
        <f t="shared" si="20"/>
        <v/>
      </c>
      <c r="AG98" s="74" t="str">
        <f t="shared" si="21"/>
        <v/>
      </c>
      <c r="AH98" s="74">
        <f>IF(AD98&lt;&gt;"",VLOOKUP($K$1,'Fact. Corr.'!$B$5:$G$7,HLOOKUP(H98,'Fact. Corr.'!$C$4:$G$8,5,FALSE),FALSE),0)</f>
        <v>0</v>
      </c>
    </row>
    <row r="99" spans="1:34" ht="20.100000000000001" hidden="1" customHeight="1" x14ac:dyDescent="0.2">
      <c r="A99" s="84"/>
      <c r="B99" s="103"/>
      <c r="C99" s="104"/>
      <c r="D99" s="86"/>
      <c r="E99" s="107">
        <f t="shared" si="12"/>
        <v>0</v>
      </c>
      <c r="F99" s="108">
        <f t="shared" si="13"/>
        <v>0</v>
      </c>
      <c r="G99" s="89"/>
      <c r="H99" s="90"/>
      <c r="I99" s="89"/>
      <c r="J99" s="91"/>
      <c r="K99" s="89"/>
      <c r="L99" s="92"/>
      <c r="M99" s="93"/>
      <c r="N99" s="94" t="str">
        <f t="shared" si="22"/>
        <v/>
      </c>
      <c r="O99" s="87" t="str">
        <f>IF(N99&lt;&gt;"",IF(J99="CR",VLOOKUP(ROUND(N99,0),'Cap. Corr. &amp; Prot.'!$J$4:$L$669,3,FALSE),VLOOKUP(ROUND(N99,0),'Cap. Corr. &amp; Prot.'!$J$4:$K$669,2,FALSE)),"")</f>
        <v/>
      </c>
      <c r="P99" s="95">
        <f t="shared" si="14"/>
        <v>0</v>
      </c>
      <c r="Q99" s="96" t="str">
        <f>IFERROR(VLOOKUP(Y99,'Constantes KG'!$B$7:$G$22,HLOOKUP(I99,'Constantes KG'!$C$5:$G$6,2,FALSE),FALSE),"")</f>
        <v/>
      </c>
      <c r="R99" s="97">
        <f t="shared" si="15"/>
        <v>0</v>
      </c>
      <c r="S99" s="149">
        <f>IFERROR(VLOOKUP(J99,Regulaciones!$B$3:$C$9,2,FALSE),0)</f>
        <v>0</v>
      </c>
      <c r="T99" s="149">
        <f>S99+IFERROR(VLOOKUP(A99,$B$5:$T98,19,FALSE),0)</f>
        <v>0</v>
      </c>
      <c r="U99" s="94">
        <f t="shared" si="16"/>
        <v>0</v>
      </c>
      <c r="V99" s="98">
        <f>U99+IFERROR(VLOOKUP(A99,$B$5:$V98,21,FALSE),0)</f>
        <v>0</v>
      </c>
      <c r="W99" s="99" t="str">
        <f>IF(Y99&lt;&gt;"",AD99&amp;"X"&amp;VLOOKUP(INT(N99),'Cap. Corr. &amp; Prot.'!$J$4:$M$669,4,FALSE),"")</f>
        <v/>
      </c>
      <c r="X99" s="100"/>
      <c r="Y99" s="101"/>
      <c r="Z99" s="102"/>
      <c r="AB99" s="59" t="str">
        <f t="shared" si="17"/>
        <v/>
      </c>
      <c r="AC99" s="59" t="str">
        <f t="shared" si="18"/>
        <v/>
      </c>
      <c r="AD99" s="59" t="str">
        <f>IFERROR(VLOOKUP('Capacidad_&amp;_Regulación'!H99,Regulaciones!$L$3:$M$7,2,FALSE),"")</f>
        <v/>
      </c>
      <c r="AE99" s="74" t="str">
        <f t="shared" si="19"/>
        <v/>
      </c>
      <c r="AF99" s="74" t="str">
        <f t="shared" si="20"/>
        <v/>
      </c>
      <c r="AG99" s="74" t="str">
        <f t="shared" si="21"/>
        <v/>
      </c>
      <c r="AH99" s="74">
        <f>IF(AD99&lt;&gt;"",VLOOKUP($K$1,'Fact. Corr.'!$B$5:$G$7,HLOOKUP(H99,'Fact. Corr.'!$C$4:$G$8,5,FALSE),FALSE),0)</f>
        <v>0</v>
      </c>
    </row>
    <row r="100" spans="1:34" ht="20.100000000000001" hidden="1" customHeight="1" x14ac:dyDescent="0.2">
      <c r="A100" s="84"/>
      <c r="B100" s="103"/>
      <c r="C100" s="104"/>
      <c r="D100" s="86"/>
      <c r="E100" s="107">
        <f t="shared" si="12"/>
        <v>0</v>
      </c>
      <c r="F100" s="108">
        <f t="shared" si="13"/>
        <v>0</v>
      </c>
      <c r="G100" s="89"/>
      <c r="H100" s="90"/>
      <c r="I100" s="89"/>
      <c r="J100" s="91"/>
      <c r="K100" s="89"/>
      <c r="L100" s="92"/>
      <c r="M100" s="93"/>
      <c r="N100" s="94" t="str">
        <f t="shared" si="22"/>
        <v/>
      </c>
      <c r="O100" s="87" t="str">
        <f>IF(N100&lt;&gt;"",IF(J100="CR",VLOOKUP(ROUND(N100,0),'Cap. Corr. &amp; Prot.'!$J$4:$L$669,3,FALSE),VLOOKUP(ROUND(N100,0),'Cap. Corr. &amp; Prot.'!$J$4:$K$669,2,FALSE)),"")</f>
        <v/>
      </c>
      <c r="P100" s="95">
        <f t="shared" si="14"/>
        <v>0</v>
      </c>
      <c r="Q100" s="96" t="str">
        <f>IFERROR(VLOOKUP(Y100,'Constantes KG'!$B$7:$G$22,HLOOKUP(I100,'Constantes KG'!$C$5:$G$6,2,FALSE),FALSE),"")</f>
        <v/>
      </c>
      <c r="R100" s="97">
        <f t="shared" si="15"/>
        <v>0</v>
      </c>
      <c r="S100" s="149">
        <f>IFERROR(VLOOKUP(J100,Regulaciones!$B$3:$C$9,2,FALSE),0)</f>
        <v>0</v>
      </c>
      <c r="T100" s="149">
        <f>S100+IFERROR(VLOOKUP(A100,$B$5:$T99,19,FALSE),0)</f>
        <v>0</v>
      </c>
      <c r="U100" s="94">
        <f t="shared" si="16"/>
        <v>0</v>
      </c>
      <c r="V100" s="98">
        <f>U100+IFERROR(VLOOKUP(A100,$B$5:$V99,21,FALSE),0)</f>
        <v>0</v>
      </c>
      <c r="W100" s="99" t="str">
        <f>IF(Y100&lt;&gt;"",AD100&amp;"X"&amp;VLOOKUP(INT(N100),'Cap. Corr. &amp; Prot.'!$J$4:$M$669,4,FALSE),"")</f>
        <v/>
      </c>
      <c r="X100" s="100"/>
      <c r="Y100" s="101"/>
      <c r="Z100" s="102"/>
      <c r="AB100" s="59" t="str">
        <f t="shared" si="17"/>
        <v/>
      </c>
      <c r="AC100" s="59" t="str">
        <f t="shared" si="18"/>
        <v/>
      </c>
      <c r="AD100" s="59" t="str">
        <f>IFERROR(VLOOKUP('Capacidad_&amp;_Regulación'!H100,Regulaciones!$L$3:$M$7,2,FALSE),"")</f>
        <v/>
      </c>
      <c r="AE100" s="74" t="str">
        <f t="shared" si="19"/>
        <v/>
      </c>
      <c r="AF100" s="74" t="str">
        <f t="shared" si="20"/>
        <v/>
      </c>
      <c r="AG100" s="74" t="str">
        <f t="shared" si="21"/>
        <v/>
      </c>
      <c r="AH100" s="74">
        <f>IF(AD100&lt;&gt;"",VLOOKUP($K$1,'Fact. Corr.'!$B$5:$G$7,HLOOKUP(H100,'Fact. Corr.'!$C$4:$G$8,5,FALSE),FALSE),0)</f>
        <v>0</v>
      </c>
    </row>
    <row r="101" spans="1:34" ht="20.100000000000001" hidden="1" customHeight="1" x14ac:dyDescent="0.2">
      <c r="A101" s="84"/>
      <c r="B101" s="103"/>
      <c r="C101" s="104"/>
      <c r="D101" s="86"/>
      <c r="E101" s="107">
        <f t="shared" si="12"/>
        <v>0</v>
      </c>
      <c r="F101" s="108">
        <f t="shared" si="13"/>
        <v>0</v>
      </c>
      <c r="G101" s="89"/>
      <c r="H101" s="90"/>
      <c r="I101" s="89"/>
      <c r="J101" s="91"/>
      <c r="K101" s="89"/>
      <c r="L101" s="92"/>
      <c r="M101" s="93"/>
      <c r="N101" s="94" t="str">
        <f t="shared" si="22"/>
        <v/>
      </c>
      <c r="O101" s="87" t="str">
        <f>IF(N101&lt;&gt;"",IF(J101="CR",VLOOKUP(ROUND(N101,0),'Cap. Corr. &amp; Prot.'!$J$4:$L$669,3,FALSE),VLOOKUP(ROUND(N101,0),'Cap. Corr. &amp; Prot.'!$J$4:$K$669,2,FALSE)),"")</f>
        <v/>
      </c>
      <c r="P101" s="95">
        <f t="shared" si="14"/>
        <v>0</v>
      </c>
      <c r="Q101" s="96" t="str">
        <f>IFERROR(VLOOKUP(Y101,'Constantes KG'!$B$7:$G$22,HLOOKUP(I101,'Constantes KG'!$C$5:$G$6,2,FALSE),FALSE),"")</f>
        <v/>
      </c>
      <c r="R101" s="97">
        <f t="shared" si="15"/>
        <v>0</v>
      </c>
      <c r="S101" s="149">
        <f>IFERROR(VLOOKUP(J101,Regulaciones!$B$3:$C$9,2,FALSE),0)</f>
        <v>0</v>
      </c>
      <c r="T101" s="149">
        <f>S101+IFERROR(VLOOKUP(A101,$B$5:$T100,19,FALSE),0)</f>
        <v>0</v>
      </c>
      <c r="U101" s="94">
        <f t="shared" si="16"/>
        <v>0</v>
      </c>
      <c r="V101" s="98">
        <f>U101+IFERROR(VLOOKUP(A101,$B$5:$V100,21,FALSE),0)</f>
        <v>0</v>
      </c>
      <c r="W101" s="99" t="str">
        <f>IF(Y101&lt;&gt;"",AD101&amp;"X"&amp;VLOOKUP(INT(N101),'Cap. Corr. &amp; Prot.'!$J$4:$M$669,4,FALSE),"")</f>
        <v/>
      </c>
      <c r="X101" s="100"/>
      <c r="Y101" s="101"/>
      <c r="Z101" s="102"/>
      <c r="AB101" s="59" t="str">
        <f t="shared" si="17"/>
        <v/>
      </c>
      <c r="AC101" s="59" t="str">
        <f t="shared" si="18"/>
        <v/>
      </c>
      <c r="AD101" s="59" t="str">
        <f>IFERROR(VLOOKUP('Capacidad_&amp;_Regulación'!H101,Regulaciones!$L$3:$M$7,2,FALSE),"")</f>
        <v/>
      </c>
      <c r="AE101" s="74" t="str">
        <f t="shared" si="19"/>
        <v/>
      </c>
      <c r="AF101" s="74" t="str">
        <f t="shared" si="20"/>
        <v/>
      </c>
      <c r="AG101" s="74" t="str">
        <f t="shared" si="21"/>
        <v/>
      </c>
      <c r="AH101" s="74">
        <f>IF(AD101&lt;&gt;"",VLOOKUP($K$1,'Fact. Corr.'!$B$5:$G$7,HLOOKUP(H101,'Fact. Corr.'!$C$4:$G$8,5,FALSE),FALSE),0)</f>
        <v>0</v>
      </c>
    </row>
    <row r="102" spans="1:34" ht="20.100000000000001" hidden="1" customHeight="1" x14ac:dyDescent="0.2">
      <c r="A102" s="84"/>
      <c r="B102" s="103"/>
      <c r="C102" s="104"/>
      <c r="D102" s="86"/>
      <c r="E102" s="107">
        <f t="shared" si="12"/>
        <v>0</v>
      </c>
      <c r="F102" s="108">
        <f t="shared" si="13"/>
        <v>0</v>
      </c>
      <c r="G102" s="89"/>
      <c r="H102" s="90"/>
      <c r="I102" s="89"/>
      <c r="J102" s="91"/>
      <c r="K102" s="89"/>
      <c r="L102" s="92"/>
      <c r="M102" s="93"/>
      <c r="N102" s="94" t="str">
        <f t="shared" si="22"/>
        <v/>
      </c>
      <c r="O102" s="87" t="str">
        <f>IF(N102&lt;&gt;"",IF(J102="CR",VLOOKUP(ROUND(N102,0),'Cap. Corr. &amp; Prot.'!$J$4:$L$669,3,FALSE),VLOOKUP(ROUND(N102,0),'Cap. Corr. &amp; Prot.'!$J$4:$K$669,2,FALSE)),"")</f>
        <v/>
      </c>
      <c r="P102" s="95">
        <f t="shared" si="14"/>
        <v>0</v>
      </c>
      <c r="Q102" s="96" t="str">
        <f>IFERROR(VLOOKUP(Y102,'Constantes KG'!$B$7:$G$22,HLOOKUP(I102,'Constantes KG'!$C$5:$G$6,2,FALSE),FALSE),"")</f>
        <v/>
      </c>
      <c r="R102" s="97">
        <f t="shared" si="15"/>
        <v>0</v>
      </c>
      <c r="S102" s="149">
        <f>IFERROR(VLOOKUP(J102,Regulaciones!$B$3:$C$9,2,FALSE),0)</f>
        <v>0</v>
      </c>
      <c r="T102" s="149">
        <f>S102+IFERROR(VLOOKUP(A102,$B$5:$T101,19,FALSE),0)</f>
        <v>0</v>
      </c>
      <c r="U102" s="94">
        <f t="shared" si="16"/>
        <v>0</v>
      </c>
      <c r="V102" s="98">
        <f>U102+IFERROR(VLOOKUP(A102,$B$5:$V101,21,FALSE),0)</f>
        <v>0</v>
      </c>
      <c r="W102" s="99" t="str">
        <f>IF(Y102&lt;&gt;"",AD102&amp;"X"&amp;VLOOKUP(INT(N102),'Cap. Corr. &amp; Prot.'!$J$4:$M$669,4,FALSE),"")</f>
        <v/>
      </c>
      <c r="X102" s="100"/>
      <c r="Y102" s="101"/>
      <c r="Z102" s="102"/>
      <c r="AB102" s="59" t="str">
        <f t="shared" si="17"/>
        <v/>
      </c>
      <c r="AC102" s="59" t="str">
        <f t="shared" si="18"/>
        <v/>
      </c>
      <c r="AD102" s="59" t="str">
        <f>IFERROR(VLOOKUP('Capacidad_&amp;_Regulación'!H102,Regulaciones!$L$3:$M$7,2,FALSE),"")</f>
        <v/>
      </c>
      <c r="AE102" s="74" t="str">
        <f t="shared" si="19"/>
        <v/>
      </c>
      <c r="AF102" s="74" t="str">
        <f t="shared" si="20"/>
        <v/>
      </c>
      <c r="AG102" s="74" t="str">
        <f t="shared" si="21"/>
        <v/>
      </c>
      <c r="AH102" s="74">
        <f>IF(AD102&lt;&gt;"",VLOOKUP($K$1,'Fact. Corr.'!$B$5:$G$7,HLOOKUP(H102,'Fact. Corr.'!$C$4:$G$8,5,FALSE),FALSE),0)</f>
        <v>0</v>
      </c>
    </row>
    <row r="103" spans="1:34" ht="20.100000000000001" hidden="1" customHeight="1" x14ac:dyDescent="0.2">
      <c r="A103" s="84"/>
      <c r="B103" s="103"/>
      <c r="C103" s="104"/>
      <c r="D103" s="86"/>
      <c r="E103" s="107">
        <f t="shared" si="12"/>
        <v>0</v>
      </c>
      <c r="F103" s="108">
        <f t="shared" si="13"/>
        <v>0</v>
      </c>
      <c r="G103" s="89"/>
      <c r="H103" s="90"/>
      <c r="I103" s="89"/>
      <c r="J103" s="91"/>
      <c r="K103" s="89"/>
      <c r="L103" s="92"/>
      <c r="M103" s="93"/>
      <c r="N103" s="94" t="str">
        <f t="shared" si="22"/>
        <v/>
      </c>
      <c r="O103" s="87" t="str">
        <f>IF(N103&lt;&gt;"",IF(J103="CR",VLOOKUP(ROUND(N103,0),'Cap. Corr. &amp; Prot.'!$J$4:$L$669,3,FALSE),VLOOKUP(ROUND(N103,0),'Cap. Corr. &amp; Prot.'!$J$4:$K$669,2,FALSE)),"")</f>
        <v/>
      </c>
      <c r="P103" s="95">
        <f t="shared" si="14"/>
        <v>0</v>
      </c>
      <c r="Q103" s="96" t="str">
        <f>IFERROR(VLOOKUP(Y103,'Constantes KG'!$B$7:$G$22,HLOOKUP(I103,'Constantes KG'!$C$5:$G$6,2,FALSE),FALSE),"")</f>
        <v/>
      </c>
      <c r="R103" s="97">
        <f t="shared" si="15"/>
        <v>0</v>
      </c>
      <c r="S103" s="149">
        <f>IFERROR(VLOOKUP(J103,Regulaciones!$B$3:$C$9,2,FALSE),0)</f>
        <v>0</v>
      </c>
      <c r="T103" s="149">
        <f>S103+IFERROR(VLOOKUP(A103,$B$5:$T102,19,FALSE),0)</f>
        <v>0</v>
      </c>
      <c r="U103" s="94">
        <f t="shared" si="16"/>
        <v>0</v>
      </c>
      <c r="V103" s="98">
        <f>U103+IFERROR(VLOOKUP(A103,$B$5:$V102,21,FALSE),0)</f>
        <v>0</v>
      </c>
      <c r="W103" s="99" t="str">
        <f>IF(Y103&lt;&gt;"",AD103&amp;"X"&amp;VLOOKUP(INT(N103),'Cap. Corr. &amp; Prot.'!$J$4:$M$669,4,FALSE),"")</f>
        <v/>
      </c>
      <c r="X103" s="100"/>
      <c r="Y103" s="101"/>
      <c r="Z103" s="102"/>
      <c r="AB103" s="59" t="str">
        <f t="shared" si="17"/>
        <v/>
      </c>
      <c r="AC103" s="59" t="str">
        <f t="shared" si="18"/>
        <v/>
      </c>
      <c r="AD103" s="59" t="str">
        <f>IFERROR(VLOOKUP('Capacidad_&amp;_Regulación'!H103,Regulaciones!$L$3:$M$7,2,FALSE),"")</f>
        <v/>
      </c>
      <c r="AE103" s="74" t="str">
        <f t="shared" si="19"/>
        <v/>
      </c>
      <c r="AF103" s="74" t="str">
        <f t="shared" si="20"/>
        <v/>
      </c>
      <c r="AG103" s="74" t="str">
        <f t="shared" si="21"/>
        <v/>
      </c>
      <c r="AH103" s="74">
        <f>IF(AD103&lt;&gt;"",VLOOKUP($K$1,'Fact. Corr.'!$B$5:$G$7,HLOOKUP(H103,'Fact. Corr.'!$C$4:$G$8,5,FALSE),FALSE),0)</f>
        <v>0</v>
      </c>
    </row>
    <row r="104" spans="1:34" ht="20.100000000000001" hidden="1" customHeight="1" x14ac:dyDescent="0.2">
      <c r="A104" s="84"/>
      <c r="B104" s="103"/>
      <c r="C104" s="104"/>
      <c r="D104" s="86"/>
      <c r="E104" s="107">
        <f t="shared" si="12"/>
        <v>0</v>
      </c>
      <c r="F104" s="108">
        <f t="shared" si="13"/>
        <v>0</v>
      </c>
      <c r="G104" s="89"/>
      <c r="H104" s="90"/>
      <c r="I104" s="89"/>
      <c r="J104" s="91"/>
      <c r="K104" s="89"/>
      <c r="L104" s="92"/>
      <c r="M104" s="93"/>
      <c r="N104" s="94" t="str">
        <f t="shared" si="22"/>
        <v/>
      </c>
      <c r="O104" s="87" t="str">
        <f>IF(N104&lt;&gt;"",IF(J104="CR",VLOOKUP(ROUND(N104,0),'Cap. Corr. &amp; Prot.'!$J$4:$L$669,3,FALSE),VLOOKUP(ROUND(N104,0),'Cap. Corr. &amp; Prot.'!$J$4:$K$669,2,FALSE)),"")</f>
        <v/>
      </c>
      <c r="P104" s="95">
        <f t="shared" si="14"/>
        <v>0</v>
      </c>
      <c r="Q104" s="96" t="str">
        <f>IFERROR(VLOOKUP(Y104,'Constantes KG'!$B$7:$G$22,HLOOKUP(I104,'Constantes KG'!$C$5:$G$6,2,FALSE),FALSE),"")</f>
        <v/>
      </c>
      <c r="R104" s="97">
        <f t="shared" si="15"/>
        <v>0</v>
      </c>
      <c r="S104" s="149">
        <f>IFERROR(VLOOKUP(J104,Regulaciones!$B$3:$C$9,2,FALSE),0)</f>
        <v>0</v>
      </c>
      <c r="T104" s="149">
        <f>S104+IFERROR(VLOOKUP(A104,$B$5:$T103,19,FALSE),0)</f>
        <v>0</v>
      </c>
      <c r="U104" s="94">
        <f t="shared" si="16"/>
        <v>0</v>
      </c>
      <c r="V104" s="98">
        <f>U104+IFERROR(VLOOKUP(A104,$B$5:$V103,21,FALSE),0)</f>
        <v>0</v>
      </c>
      <c r="W104" s="99" t="str">
        <f>IF(Y104&lt;&gt;"",AD104&amp;"X"&amp;VLOOKUP(INT(N104),'Cap. Corr. &amp; Prot.'!$J$4:$M$669,4,FALSE),"")</f>
        <v/>
      </c>
      <c r="X104" s="100"/>
      <c r="Y104" s="101"/>
      <c r="Z104" s="102"/>
      <c r="AB104" s="59" t="str">
        <f t="shared" si="17"/>
        <v/>
      </c>
      <c r="AC104" s="59" t="str">
        <f t="shared" si="18"/>
        <v/>
      </c>
      <c r="AD104" s="59" t="str">
        <f>IFERROR(VLOOKUP('Capacidad_&amp;_Regulación'!H104,Regulaciones!$L$3:$M$7,2,FALSE),"")</f>
        <v/>
      </c>
      <c r="AE104" s="74" t="str">
        <f t="shared" si="19"/>
        <v/>
      </c>
      <c r="AF104" s="74" t="str">
        <f t="shared" si="20"/>
        <v/>
      </c>
      <c r="AG104" s="74" t="str">
        <f t="shared" si="21"/>
        <v/>
      </c>
      <c r="AH104" s="74">
        <f>IF(AD104&lt;&gt;"",VLOOKUP($K$1,'Fact. Corr.'!$B$5:$G$7,HLOOKUP(H104,'Fact. Corr.'!$C$4:$G$8,5,FALSE),FALSE),0)</f>
        <v>0</v>
      </c>
    </row>
    <row r="105" spans="1:34" ht="20.100000000000001" hidden="1" customHeight="1" x14ac:dyDescent="0.2">
      <c r="A105" s="84"/>
      <c r="B105" s="103"/>
      <c r="C105" s="104"/>
      <c r="D105" s="86"/>
      <c r="E105" s="107">
        <f t="shared" si="12"/>
        <v>0</v>
      </c>
      <c r="F105" s="108">
        <f t="shared" si="13"/>
        <v>0</v>
      </c>
      <c r="G105" s="89"/>
      <c r="H105" s="90"/>
      <c r="I105" s="89"/>
      <c r="J105" s="91"/>
      <c r="K105" s="89"/>
      <c r="L105" s="92"/>
      <c r="M105" s="93"/>
      <c r="N105" s="94" t="str">
        <f t="shared" si="22"/>
        <v/>
      </c>
      <c r="O105" s="87" t="str">
        <f>IF(N105&lt;&gt;"",IF(J105="CR",VLOOKUP(ROUND(N105,0),'Cap. Corr. &amp; Prot.'!$J$4:$L$669,3,FALSE),VLOOKUP(ROUND(N105,0),'Cap. Corr. &amp; Prot.'!$J$4:$K$669,2,FALSE)),"")</f>
        <v/>
      </c>
      <c r="P105" s="95">
        <f t="shared" si="14"/>
        <v>0</v>
      </c>
      <c r="Q105" s="96" t="str">
        <f>IFERROR(VLOOKUP(Y105,'Constantes KG'!$B$7:$G$22,HLOOKUP(I105,'Constantes KG'!$C$5:$G$6,2,FALSE),FALSE),"")</f>
        <v/>
      </c>
      <c r="R105" s="97">
        <f t="shared" si="15"/>
        <v>0</v>
      </c>
      <c r="S105" s="149">
        <f>IFERROR(VLOOKUP(J105,Regulaciones!$B$3:$C$9,2,FALSE),0)</f>
        <v>0</v>
      </c>
      <c r="T105" s="149">
        <f>S105+IFERROR(VLOOKUP(A105,$B$5:$T104,19,FALSE),0)</f>
        <v>0</v>
      </c>
      <c r="U105" s="94">
        <f t="shared" si="16"/>
        <v>0</v>
      </c>
      <c r="V105" s="98">
        <f>U105+IFERROR(VLOOKUP(A105,$B$5:$V104,21,FALSE),0)</f>
        <v>0</v>
      </c>
      <c r="W105" s="99" t="str">
        <f>IF(Y105&lt;&gt;"",AD105&amp;"X"&amp;VLOOKUP(INT(N105),'Cap. Corr. &amp; Prot.'!$J$4:$M$669,4,FALSE),"")</f>
        <v/>
      </c>
      <c r="X105" s="100"/>
      <c r="Y105" s="101"/>
      <c r="Z105" s="102"/>
      <c r="AB105" s="59" t="str">
        <f t="shared" si="17"/>
        <v/>
      </c>
      <c r="AC105" s="59" t="str">
        <f t="shared" si="18"/>
        <v/>
      </c>
      <c r="AD105" s="59" t="str">
        <f>IFERROR(VLOOKUP('Capacidad_&amp;_Regulación'!H105,Regulaciones!$L$3:$M$7,2,FALSE),"")</f>
        <v/>
      </c>
      <c r="AE105" s="74" t="str">
        <f t="shared" si="19"/>
        <v/>
      </c>
      <c r="AF105" s="74" t="str">
        <f t="shared" si="20"/>
        <v/>
      </c>
      <c r="AG105" s="74" t="str">
        <f t="shared" si="21"/>
        <v/>
      </c>
      <c r="AH105" s="74">
        <f>IF(AD105&lt;&gt;"",VLOOKUP($K$1,'Fact. Corr.'!$B$5:$G$7,HLOOKUP(H105,'Fact. Corr.'!$C$4:$G$8,5,FALSE),FALSE),0)</f>
        <v>0</v>
      </c>
    </row>
    <row r="106" spans="1:34" ht="20.100000000000001" hidden="1" customHeight="1" x14ac:dyDescent="0.2">
      <c r="A106" s="84"/>
      <c r="B106" s="103"/>
      <c r="C106" s="104"/>
      <c r="D106" s="86"/>
      <c r="E106" s="107">
        <f t="shared" si="12"/>
        <v>0</v>
      </c>
      <c r="F106" s="108">
        <f t="shared" si="13"/>
        <v>0</v>
      </c>
      <c r="G106" s="89"/>
      <c r="H106" s="90"/>
      <c r="I106" s="89"/>
      <c r="J106" s="91"/>
      <c r="K106" s="89"/>
      <c r="L106" s="92"/>
      <c r="M106" s="93"/>
      <c r="N106" s="94" t="str">
        <f t="shared" si="22"/>
        <v/>
      </c>
      <c r="O106" s="87" t="str">
        <f>IF(N106&lt;&gt;"",IF(J106="CR",VLOOKUP(ROUND(N106,0),'Cap. Corr. &amp; Prot.'!$J$4:$L$669,3,FALSE),VLOOKUP(ROUND(N106,0),'Cap. Corr. &amp; Prot.'!$J$4:$K$669,2,FALSE)),"")</f>
        <v/>
      </c>
      <c r="P106" s="95">
        <f t="shared" si="14"/>
        <v>0</v>
      </c>
      <c r="Q106" s="96" t="str">
        <f>IFERROR(VLOOKUP(Y106,'Constantes KG'!$B$7:$G$22,HLOOKUP(I106,'Constantes KG'!$C$5:$G$6,2,FALSE),FALSE),"")</f>
        <v/>
      </c>
      <c r="R106" s="97">
        <f t="shared" si="15"/>
        <v>0</v>
      </c>
      <c r="S106" s="149">
        <f>IFERROR(VLOOKUP(J106,Regulaciones!$B$3:$C$9,2,FALSE),0)</f>
        <v>0</v>
      </c>
      <c r="T106" s="149">
        <f>S106+IFERROR(VLOOKUP(A106,$B$5:$T105,19,FALSE),0)</f>
        <v>0</v>
      </c>
      <c r="U106" s="94">
        <f t="shared" si="16"/>
        <v>0</v>
      </c>
      <c r="V106" s="98">
        <f>U106+IFERROR(VLOOKUP(A106,$B$5:$V105,21,FALSE),0)</f>
        <v>0</v>
      </c>
      <c r="W106" s="99" t="str">
        <f>IF(Y106&lt;&gt;"",AD106&amp;"X"&amp;VLOOKUP(INT(N106),'Cap. Corr. &amp; Prot.'!$J$4:$M$669,4,FALSE),"")</f>
        <v/>
      </c>
      <c r="X106" s="100"/>
      <c r="Y106" s="101"/>
      <c r="Z106" s="102"/>
      <c r="AB106" s="59" t="str">
        <f t="shared" si="17"/>
        <v/>
      </c>
      <c r="AC106" s="59" t="str">
        <f t="shared" si="18"/>
        <v/>
      </c>
      <c r="AD106" s="59" t="str">
        <f>IFERROR(VLOOKUP('Capacidad_&amp;_Regulación'!H106,Regulaciones!$L$3:$M$7,2,FALSE),"")</f>
        <v/>
      </c>
      <c r="AE106" s="74" t="str">
        <f t="shared" si="19"/>
        <v/>
      </c>
      <c r="AF106" s="74" t="str">
        <f t="shared" si="20"/>
        <v/>
      </c>
      <c r="AG106" s="74" t="str">
        <f t="shared" si="21"/>
        <v/>
      </c>
      <c r="AH106" s="74">
        <f>IF(AD106&lt;&gt;"",VLOOKUP($K$1,'Fact. Corr.'!$B$5:$G$7,HLOOKUP(H106,'Fact. Corr.'!$C$4:$G$8,5,FALSE),FALSE),0)</f>
        <v>0</v>
      </c>
    </row>
    <row r="107" spans="1:34" ht="20.100000000000001" hidden="1" customHeight="1" x14ac:dyDescent="0.2">
      <c r="A107" s="84"/>
      <c r="B107" s="103"/>
      <c r="C107" s="104"/>
      <c r="D107" s="86"/>
      <c r="E107" s="107">
        <f t="shared" si="12"/>
        <v>0</v>
      </c>
      <c r="F107" s="108">
        <f t="shared" si="13"/>
        <v>0</v>
      </c>
      <c r="G107" s="89"/>
      <c r="H107" s="90"/>
      <c r="I107" s="89"/>
      <c r="J107" s="91"/>
      <c r="K107" s="89"/>
      <c r="L107" s="92"/>
      <c r="M107" s="93"/>
      <c r="N107" s="94" t="str">
        <f t="shared" si="22"/>
        <v/>
      </c>
      <c r="O107" s="87" t="str">
        <f>IF(N107&lt;&gt;"",IF(J107="CR",VLOOKUP(ROUND(N107,0),'Cap. Corr. &amp; Prot.'!$J$4:$L$669,3,FALSE),VLOOKUP(ROUND(N107,0),'Cap. Corr. &amp; Prot.'!$J$4:$K$669,2,FALSE)),"")</f>
        <v/>
      </c>
      <c r="P107" s="95">
        <f t="shared" si="14"/>
        <v>0</v>
      </c>
      <c r="Q107" s="96" t="str">
        <f>IFERROR(VLOOKUP(Y107,'Constantes KG'!$B$7:$G$22,HLOOKUP(I107,'Constantes KG'!$C$5:$G$6,2,FALSE),FALSE),"")</f>
        <v/>
      </c>
      <c r="R107" s="97">
        <f t="shared" si="15"/>
        <v>0</v>
      </c>
      <c r="S107" s="149">
        <f>IFERROR(VLOOKUP(J107,Regulaciones!$B$3:$C$9,2,FALSE),0)</f>
        <v>0</v>
      </c>
      <c r="T107" s="149">
        <f>S107+IFERROR(VLOOKUP(A107,$B$5:$T106,19,FALSE),0)</f>
        <v>0</v>
      </c>
      <c r="U107" s="94">
        <f t="shared" si="16"/>
        <v>0</v>
      </c>
      <c r="V107" s="98">
        <f>U107+IFERROR(VLOOKUP(A107,$B$5:$V106,21,FALSE),0)</f>
        <v>0</v>
      </c>
      <c r="W107" s="99" t="str">
        <f>IF(Y107&lt;&gt;"",AD107&amp;"X"&amp;VLOOKUP(INT(N107),'Cap. Corr. &amp; Prot.'!$J$4:$M$669,4,FALSE),"")</f>
        <v/>
      </c>
      <c r="X107" s="100"/>
      <c r="Y107" s="101"/>
      <c r="Z107" s="102"/>
      <c r="AB107" s="59" t="str">
        <f t="shared" si="17"/>
        <v/>
      </c>
      <c r="AC107" s="59" t="str">
        <f t="shared" si="18"/>
        <v/>
      </c>
      <c r="AD107" s="59" t="str">
        <f>IFERROR(VLOOKUP('Capacidad_&amp;_Regulación'!H107,Regulaciones!$L$3:$M$7,2,FALSE),"")</f>
        <v/>
      </c>
      <c r="AE107" s="74" t="str">
        <f t="shared" si="19"/>
        <v/>
      </c>
      <c r="AF107" s="74" t="str">
        <f t="shared" si="20"/>
        <v/>
      </c>
      <c r="AG107" s="74" t="str">
        <f t="shared" si="21"/>
        <v/>
      </c>
      <c r="AH107" s="74">
        <f>IF(AD107&lt;&gt;"",VLOOKUP($K$1,'Fact. Corr.'!$B$5:$G$7,HLOOKUP(H107,'Fact. Corr.'!$C$4:$G$8,5,FALSE),FALSE),0)</f>
        <v>0</v>
      </c>
    </row>
    <row r="108" spans="1:34" ht="20.100000000000001" hidden="1" customHeight="1" x14ac:dyDescent="0.2">
      <c r="A108" s="84"/>
      <c r="B108" s="103"/>
      <c r="C108" s="104"/>
      <c r="D108" s="86"/>
      <c r="E108" s="107">
        <f t="shared" si="12"/>
        <v>0</v>
      </c>
      <c r="F108" s="108">
        <f t="shared" si="13"/>
        <v>0</v>
      </c>
      <c r="G108" s="89"/>
      <c r="H108" s="90"/>
      <c r="I108" s="89"/>
      <c r="J108" s="91"/>
      <c r="K108" s="89"/>
      <c r="L108" s="92"/>
      <c r="M108" s="93"/>
      <c r="N108" s="94" t="str">
        <f t="shared" si="22"/>
        <v/>
      </c>
      <c r="O108" s="87" t="str">
        <f>IF(N108&lt;&gt;"",IF(J108="CR",VLOOKUP(ROUND(N108,0),'Cap. Corr. &amp; Prot.'!$J$4:$L$669,3,FALSE),VLOOKUP(ROUND(N108,0),'Cap. Corr. &amp; Prot.'!$J$4:$K$669,2,FALSE)),"")</f>
        <v/>
      </c>
      <c r="P108" s="95">
        <f t="shared" si="14"/>
        <v>0</v>
      </c>
      <c r="Q108" s="96" t="str">
        <f>IFERROR(VLOOKUP(Y108,'Constantes KG'!$B$7:$G$22,HLOOKUP(I108,'Constantes KG'!$C$5:$G$6,2,FALSE),FALSE),"")</f>
        <v/>
      </c>
      <c r="R108" s="97">
        <f t="shared" si="15"/>
        <v>0</v>
      </c>
      <c r="S108" s="149">
        <f>IFERROR(VLOOKUP(J108,Regulaciones!$B$3:$C$9,2,FALSE),0)</f>
        <v>0</v>
      </c>
      <c r="T108" s="149">
        <f>S108+IFERROR(VLOOKUP(A108,$B$5:$T107,19,FALSE),0)</f>
        <v>0</v>
      </c>
      <c r="U108" s="94">
        <f t="shared" si="16"/>
        <v>0</v>
      </c>
      <c r="V108" s="98">
        <f>U108+IFERROR(VLOOKUP(A108,$B$5:$V107,21,FALSE),0)</f>
        <v>0</v>
      </c>
      <c r="W108" s="99" t="str">
        <f>IF(Y108&lt;&gt;"",AD108&amp;"X"&amp;VLOOKUP(INT(N108),'Cap. Corr. &amp; Prot.'!$J$4:$M$669,4,FALSE),"")</f>
        <v/>
      </c>
      <c r="X108" s="100"/>
      <c r="Y108" s="101"/>
      <c r="Z108" s="102"/>
      <c r="AB108" s="59" t="str">
        <f t="shared" si="17"/>
        <v/>
      </c>
      <c r="AC108" s="59" t="str">
        <f t="shared" si="18"/>
        <v/>
      </c>
      <c r="AD108" s="59" t="str">
        <f>IFERROR(VLOOKUP('Capacidad_&amp;_Regulación'!H108,Regulaciones!$L$3:$M$7,2,FALSE),"")</f>
        <v/>
      </c>
      <c r="AE108" s="74" t="str">
        <f t="shared" si="19"/>
        <v/>
      </c>
      <c r="AF108" s="74" t="str">
        <f t="shared" si="20"/>
        <v/>
      </c>
      <c r="AG108" s="74" t="str">
        <f t="shared" si="21"/>
        <v/>
      </c>
      <c r="AH108" s="74">
        <f>IF(AD108&lt;&gt;"",VLOOKUP($K$1,'Fact. Corr.'!$B$5:$G$7,HLOOKUP(H108,'Fact. Corr.'!$C$4:$G$8,5,FALSE),FALSE),0)</f>
        <v>0</v>
      </c>
    </row>
    <row r="109" spans="1:34" ht="20.100000000000001" hidden="1" customHeight="1" x14ac:dyDescent="0.2">
      <c r="A109" s="84"/>
      <c r="B109" s="103"/>
      <c r="C109" s="104"/>
      <c r="D109" s="86"/>
      <c r="E109" s="107">
        <f t="shared" si="12"/>
        <v>0</v>
      </c>
      <c r="F109" s="108">
        <f t="shared" si="13"/>
        <v>0</v>
      </c>
      <c r="G109" s="89"/>
      <c r="H109" s="90"/>
      <c r="I109" s="89"/>
      <c r="J109" s="91"/>
      <c r="K109" s="89"/>
      <c r="L109" s="92"/>
      <c r="M109" s="93"/>
      <c r="N109" s="94" t="str">
        <f t="shared" si="22"/>
        <v/>
      </c>
      <c r="O109" s="87" t="str">
        <f>IF(N109&lt;&gt;"",IF(J109="CR",VLOOKUP(ROUND(N109,0),'Cap. Corr. &amp; Prot.'!$J$4:$L$669,3,FALSE),VLOOKUP(ROUND(N109,0),'Cap. Corr. &amp; Prot.'!$J$4:$K$669,2,FALSE)),"")</f>
        <v/>
      </c>
      <c r="P109" s="95">
        <f t="shared" si="14"/>
        <v>0</v>
      </c>
      <c r="Q109" s="96" t="str">
        <f>IFERROR(VLOOKUP(Y109,'Constantes KG'!$B$7:$G$22,HLOOKUP(I109,'Constantes KG'!$C$5:$G$6,2,FALSE),FALSE),"")</f>
        <v/>
      </c>
      <c r="R109" s="97">
        <f t="shared" si="15"/>
        <v>0</v>
      </c>
      <c r="S109" s="149">
        <f>IFERROR(VLOOKUP(J109,Regulaciones!$B$3:$C$9,2,FALSE),0)</f>
        <v>0</v>
      </c>
      <c r="T109" s="149">
        <f>S109+IFERROR(VLOOKUP(A109,$B$5:$T108,19,FALSE),0)</f>
        <v>0</v>
      </c>
      <c r="U109" s="94">
        <f t="shared" si="16"/>
        <v>0</v>
      </c>
      <c r="V109" s="98">
        <f>U109+IFERROR(VLOOKUP(A109,$B$5:$V108,21,FALSE),0)</f>
        <v>0</v>
      </c>
      <c r="W109" s="99" t="str">
        <f>IF(Y109&lt;&gt;"",AD109&amp;"X"&amp;VLOOKUP(INT(N109),'Cap. Corr. &amp; Prot.'!$J$4:$M$669,4,FALSE),"")</f>
        <v/>
      </c>
      <c r="X109" s="100"/>
      <c r="Y109" s="101"/>
      <c r="Z109" s="102"/>
      <c r="AB109" s="59" t="str">
        <f t="shared" si="17"/>
        <v/>
      </c>
      <c r="AC109" s="59" t="str">
        <f t="shared" si="18"/>
        <v/>
      </c>
      <c r="AD109" s="59" t="str">
        <f>IFERROR(VLOOKUP('Capacidad_&amp;_Regulación'!H109,Regulaciones!$L$3:$M$7,2,FALSE),"")</f>
        <v/>
      </c>
      <c r="AE109" s="74" t="str">
        <f t="shared" si="19"/>
        <v/>
      </c>
      <c r="AF109" s="74" t="str">
        <f t="shared" si="20"/>
        <v/>
      </c>
      <c r="AG109" s="74" t="str">
        <f t="shared" si="21"/>
        <v/>
      </c>
      <c r="AH109" s="74">
        <f>IF(AD109&lt;&gt;"",VLOOKUP($K$1,'Fact. Corr.'!$B$5:$G$7,HLOOKUP(H109,'Fact. Corr.'!$C$4:$G$8,5,FALSE),FALSE),0)</f>
        <v>0</v>
      </c>
    </row>
    <row r="110" spans="1:34" ht="20.100000000000001" hidden="1" customHeight="1" x14ac:dyDescent="0.2">
      <c r="A110" s="84"/>
      <c r="B110" s="103"/>
      <c r="C110" s="104"/>
      <c r="D110" s="86"/>
      <c r="E110" s="107">
        <f t="shared" si="12"/>
        <v>0</v>
      </c>
      <c r="F110" s="108">
        <f t="shared" si="13"/>
        <v>0</v>
      </c>
      <c r="G110" s="89"/>
      <c r="H110" s="90"/>
      <c r="I110" s="89"/>
      <c r="J110" s="91"/>
      <c r="K110" s="89"/>
      <c r="L110" s="92"/>
      <c r="M110" s="93"/>
      <c r="N110" s="94" t="str">
        <f t="shared" si="22"/>
        <v/>
      </c>
      <c r="O110" s="87" t="str">
        <f>IF(N110&lt;&gt;"",IF(J110="CR",VLOOKUP(ROUND(N110,0),'Cap. Corr. &amp; Prot.'!$J$4:$L$669,3,FALSE),VLOOKUP(ROUND(N110,0),'Cap. Corr. &amp; Prot.'!$J$4:$K$669,2,FALSE)),"")</f>
        <v/>
      </c>
      <c r="P110" s="95">
        <f t="shared" si="14"/>
        <v>0</v>
      </c>
      <c r="Q110" s="96" t="str">
        <f>IFERROR(VLOOKUP(Y110,'Constantes KG'!$B$7:$G$22,HLOOKUP(I110,'Constantes KG'!$C$5:$G$6,2,FALSE),FALSE),"")</f>
        <v/>
      </c>
      <c r="R110" s="97">
        <f t="shared" si="15"/>
        <v>0</v>
      </c>
      <c r="S110" s="149">
        <f>IFERROR(VLOOKUP(J110,Regulaciones!$B$3:$C$9,2,FALSE),0)</f>
        <v>0</v>
      </c>
      <c r="T110" s="149">
        <f>S110+IFERROR(VLOOKUP(A110,$B$5:$T109,19,FALSE),0)</f>
        <v>0</v>
      </c>
      <c r="U110" s="94">
        <f t="shared" si="16"/>
        <v>0</v>
      </c>
      <c r="V110" s="98">
        <f>U110+IFERROR(VLOOKUP(A110,$B$5:$V109,21,FALSE),0)</f>
        <v>0</v>
      </c>
      <c r="W110" s="99" t="str">
        <f>IF(Y110&lt;&gt;"",AD110&amp;"X"&amp;VLOOKUP(INT(N110),'Cap. Corr. &amp; Prot.'!$J$4:$M$669,4,FALSE),"")</f>
        <v/>
      </c>
      <c r="X110" s="100"/>
      <c r="Y110" s="101"/>
      <c r="Z110" s="102"/>
      <c r="AB110" s="59" t="str">
        <f t="shared" si="17"/>
        <v/>
      </c>
      <c r="AC110" s="59" t="str">
        <f t="shared" si="18"/>
        <v/>
      </c>
      <c r="AD110" s="59" t="str">
        <f>IFERROR(VLOOKUP('Capacidad_&amp;_Regulación'!H110,Regulaciones!$L$3:$M$7,2,FALSE),"")</f>
        <v/>
      </c>
      <c r="AE110" s="74" t="str">
        <f t="shared" si="19"/>
        <v/>
      </c>
      <c r="AF110" s="74" t="str">
        <f t="shared" si="20"/>
        <v/>
      </c>
      <c r="AG110" s="74" t="str">
        <f t="shared" si="21"/>
        <v/>
      </c>
      <c r="AH110" s="74">
        <f>IF(AD110&lt;&gt;"",VLOOKUP($K$1,'Fact. Corr.'!$B$5:$G$7,HLOOKUP(H110,'Fact. Corr.'!$C$4:$G$8,5,FALSE),FALSE),0)</f>
        <v>0</v>
      </c>
    </row>
    <row r="111" spans="1:34" ht="20.100000000000001" hidden="1" customHeight="1" x14ac:dyDescent="0.2">
      <c r="A111" s="84"/>
      <c r="B111" s="103"/>
      <c r="C111" s="104"/>
      <c r="D111" s="86"/>
      <c r="E111" s="107">
        <f t="shared" si="12"/>
        <v>0</v>
      </c>
      <c r="F111" s="108">
        <f t="shared" si="13"/>
        <v>0</v>
      </c>
      <c r="G111" s="89"/>
      <c r="H111" s="90"/>
      <c r="I111" s="89"/>
      <c r="J111" s="91"/>
      <c r="K111" s="89"/>
      <c r="L111" s="92"/>
      <c r="M111" s="93"/>
      <c r="N111" s="94" t="str">
        <f t="shared" si="22"/>
        <v/>
      </c>
      <c r="O111" s="87" t="str">
        <f>IF(N111&lt;&gt;"",IF(J111="CR",VLOOKUP(ROUND(N111,0),'Cap. Corr. &amp; Prot.'!$J$4:$L$669,3,FALSE),VLOOKUP(ROUND(N111,0),'Cap. Corr. &amp; Prot.'!$J$4:$K$669,2,FALSE)),"")</f>
        <v/>
      </c>
      <c r="P111" s="95">
        <f t="shared" si="14"/>
        <v>0</v>
      </c>
      <c r="Q111" s="96" t="str">
        <f>IFERROR(VLOOKUP(Y111,'Constantes KG'!$B$7:$G$22,HLOOKUP(I111,'Constantes KG'!$C$5:$G$6,2,FALSE),FALSE),"")</f>
        <v/>
      </c>
      <c r="R111" s="97">
        <f t="shared" si="15"/>
        <v>0</v>
      </c>
      <c r="S111" s="149">
        <f>IFERROR(VLOOKUP(J111,Regulaciones!$B$3:$C$9,2,FALSE),0)</f>
        <v>0</v>
      </c>
      <c r="T111" s="149">
        <f>S111+IFERROR(VLOOKUP(A111,$B$5:$T110,19,FALSE),0)</f>
        <v>0</v>
      </c>
      <c r="U111" s="94">
        <f t="shared" si="16"/>
        <v>0</v>
      </c>
      <c r="V111" s="98">
        <f>U111+IFERROR(VLOOKUP(A111,$B$5:$V110,21,FALSE),0)</f>
        <v>0</v>
      </c>
      <c r="W111" s="99" t="str">
        <f>IF(Y111&lt;&gt;"",AD111&amp;"X"&amp;VLOOKUP(INT(N111),'Cap. Corr. &amp; Prot.'!$J$4:$M$669,4,FALSE),"")</f>
        <v/>
      </c>
      <c r="X111" s="100"/>
      <c r="Y111" s="101"/>
      <c r="Z111" s="102"/>
      <c r="AB111" s="59" t="str">
        <f t="shared" si="17"/>
        <v/>
      </c>
      <c r="AC111" s="59" t="str">
        <f t="shared" si="18"/>
        <v/>
      </c>
      <c r="AD111" s="59" t="str">
        <f>IFERROR(VLOOKUP('Capacidad_&amp;_Regulación'!H111,Regulaciones!$L$3:$M$7,2,FALSE),"")</f>
        <v/>
      </c>
      <c r="AE111" s="74" t="str">
        <f t="shared" si="19"/>
        <v/>
      </c>
      <c r="AF111" s="74" t="str">
        <f t="shared" si="20"/>
        <v/>
      </c>
      <c r="AG111" s="74" t="str">
        <f t="shared" si="21"/>
        <v/>
      </c>
      <c r="AH111" s="74">
        <f>IF(AD111&lt;&gt;"",VLOOKUP($K$1,'Fact. Corr.'!$B$5:$G$7,HLOOKUP(H111,'Fact. Corr.'!$C$4:$G$8,5,FALSE),FALSE),0)</f>
        <v>0</v>
      </c>
    </row>
    <row r="112" spans="1:34" ht="20.100000000000001" hidden="1" customHeight="1" x14ac:dyDescent="0.2">
      <c r="A112" s="84"/>
      <c r="B112" s="103"/>
      <c r="C112" s="104"/>
      <c r="D112" s="86"/>
      <c r="E112" s="107">
        <f t="shared" si="12"/>
        <v>0</v>
      </c>
      <c r="F112" s="108">
        <f t="shared" si="13"/>
        <v>0</v>
      </c>
      <c r="G112" s="89"/>
      <c r="H112" s="90"/>
      <c r="I112" s="89"/>
      <c r="J112" s="91"/>
      <c r="K112" s="89"/>
      <c r="L112" s="92"/>
      <c r="M112" s="93"/>
      <c r="N112" s="94" t="str">
        <f t="shared" si="22"/>
        <v/>
      </c>
      <c r="O112" s="87" t="str">
        <f>IF(N112&lt;&gt;"",IF(J112="CR",VLOOKUP(ROUND(N112,0),'Cap. Corr. &amp; Prot.'!$J$4:$L$669,3,FALSE),VLOOKUP(ROUND(N112,0),'Cap. Corr. &amp; Prot.'!$J$4:$K$669,2,FALSE)),"")</f>
        <v/>
      </c>
      <c r="P112" s="95">
        <f t="shared" si="14"/>
        <v>0</v>
      </c>
      <c r="Q112" s="96" t="str">
        <f>IFERROR(VLOOKUP(Y112,'Constantes KG'!$B$7:$G$22,HLOOKUP(I112,'Constantes KG'!$C$5:$G$6,2,FALSE),FALSE),"")</f>
        <v/>
      </c>
      <c r="R112" s="97">
        <f t="shared" si="15"/>
        <v>0</v>
      </c>
      <c r="S112" s="149">
        <f>IFERROR(VLOOKUP(J112,Regulaciones!$B$3:$C$9,2,FALSE),0)</f>
        <v>0</v>
      </c>
      <c r="T112" s="149">
        <f>S112+IFERROR(VLOOKUP(A112,$B$5:$T111,19,FALSE),0)</f>
        <v>0</v>
      </c>
      <c r="U112" s="94">
        <f t="shared" si="16"/>
        <v>0</v>
      </c>
      <c r="V112" s="98">
        <f>U112+IFERROR(VLOOKUP(A112,$B$5:$V111,21,FALSE),0)</f>
        <v>0</v>
      </c>
      <c r="W112" s="99" t="str">
        <f>IF(Y112&lt;&gt;"",AD112&amp;"X"&amp;VLOOKUP(INT(N112),'Cap. Corr. &amp; Prot.'!$J$4:$M$669,4,FALSE),"")</f>
        <v/>
      </c>
      <c r="X112" s="100"/>
      <c r="Y112" s="101"/>
      <c r="Z112" s="102"/>
      <c r="AB112" s="59" t="str">
        <f t="shared" si="17"/>
        <v/>
      </c>
      <c r="AC112" s="59" t="str">
        <f t="shared" si="18"/>
        <v/>
      </c>
      <c r="AD112" s="59" t="str">
        <f>IFERROR(VLOOKUP('Capacidad_&amp;_Regulación'!H112,Regulaciones!$L$3:$M$7,2,FALSE),"")</f>
        <v/>
      </c>
      <c r="AE112" s="74" t="str">
        <f t="shared" si="19"/>
        <v/>
      </c>
      <c r="AF112" s="74" t="str">
        <f t="shared" si="20"/>
        <v/>
      </c>
      <c r="AG112" s="74" t="str">
        <f t="shared" si="21"/>
        <v/>
      </c>
      <c r="AH112" s="74">
        <f>IF(AD112&lt;&gt;"",VLOOKUP($K$1,'Fact. Corr.'!$B$5:$G$7,HLOOKUP(H112,'Fact. Corr.'!$C$4:$G$8,5,FALSE),FALSE),0)</f>
        <v>0</v>
      </c>
    </row>
    <row r="113" spans="1:34" ht="20.100000000000001" hidden="1" customHeight="1" x14ac:dyDescent="0.2">
      <c r="A113" s="84"/>
      <c r="B113" s="103"/>
      <c r="C113" s="104"/>
      <c r="D113" s="86"/>
      <c r="E113" s="107">
        <f t="shared" si="12"/>
        <v>0</v>
      </c>
      <c r="F113" s="108">
        <f t="shared" si="13"/>
        <v>0</v>
      </c>
      <c r="G113" s="89"/>
      <c r="H113" s="90"/>
      <c r="I113" s="89"/>
      <c r="J113" s="91"/>
      <c r="K113" s="89"/>
      <c r="L113" s="92"/>
      <c r="M113" s="93"/>
      <c r="N113" s="94" t="str">
        <f t="shared" si="22"/>
        <v/>
      </c>
      <c r="O113" s="87" t="str">
        <f>IF(N113&lt;&gt;"",IF(J113="CR",VLOOKUP(ROUND(N113,0),'Cap. Corr. &amp; Prot.'!$J$4:$L$669,3,FALSE),VLOOKUP(ROUND(N113,0),'Cap. Corr. &amp; Prot.'!$J$4:$K$669,2,FALSE)),"")</f>
        <v/>
      </c>
      <c r="P113" s="95">
        <f t="shared" si="14"/>
        <v>0</v>
      </c>
      <c r="Q113" s="96" t="str">
        <f>IFERROR(VLOOKUP(Y113,'Constantes KG'!$B$7:$G$22,HLOOKUP(I113,'Constantes KG'!$C$5:$G$6,2,FALSE),FALSE),"")</f>
        <v/>
      </c>
      <c r="R113" s="97">
        <f t="shared" si="15"/>
        <v>0</v>
      </c>
      <c r="S113" s="149">
        <f>IFERROR(VLOOKUP(J113,Regulaciones!$B$3:$C$9,2,FALSE),0)</f>
        <v>0</v>
      </c>
      <c r="T113" s="149">
        <f>S113+IFERROR(VLOOKUP(A113,$B$5:$T112,19,FALSE),0)</f>
        <v>0</v>
      </c>
      <c r="U113" s="94">
        <f t="shared" si="16"/>
        <v>0</v>
      </c>
      <c r="V113" s="98">
        <f>U113+IFERROR(VLOOKUP(A113,$B$5:$V112,21,FALSE),0)</f>
        <v>0</v>
      </c>
      <c r="W113" s="99" t="str">
        <f>IF(Y113&lt;&gt;"",AD113&amp;"X"&amp;VLOOKUP(INT(N113),'Cap. Corr. &amp; Prot.'!$J$4:$M$669,4,FALSE),"")</f>
        <v/>
      </c>
      <c r="X113" s="100"/>
      <c r="Y113" s="101"/>
      <c r="Z113" s="102"/>
      <c r="AB113" s="59" t="str">
        <f t="shared" si="17"/>
        <v/>
      </c>
      <c r="AC113" s="59" t="str">
        <f t="shared" si="18"/>
        <v/>
      </c>
      <c r="AD113" s="59" t="str">
        <f>IFERROR(VLOOKUP('Capacidad_&amp;_Regulación'!H113,Regulaciones!$L$3:$M$7,2,FALSE),"")</f>
        <v/>
      </c>
      <c r="AE113" s="74" t="str">
        <f t="shared" si="19"/>
        <v/>
      </c>
      <c r="AF113" s="74" t="str">
        <f t="shared" si="20"/>
        <v/>
      </c>
      <c r="AG113" s="74" t="str">
        <f t="shared" si="21"/>
        <v/>
      </c>
      <c r="AH113" s="74">
        <f>IF(AD113&lt;&gt;"",VLOOKUP($K$1,'Fact. Corr.'!$B$5:$G$7,HLOOKUP(H113,'Fact. Corr.'!$C$4:$G$8,5,FALSE),FALSE),0)</f>
        <v>0</v>
      </c>
    </row>
    <row r="114" spans="1:34" ht="20.100000000000001" hidden="1" customHeight="1" x14ac:dyDescent="0.2">
      <c r="A114" s="84"/>
      <c r="B114" s="103"/>
      <c r="C114" s="104"/>
      <c r="D114" s="86"/>
      <c r="E114" s="107">
        <f t="shared" si="12"/>
        <v>0</v>
      </c>
      <c r="F114" s="108">
        <f t="shared" si="13"/>
        <v>0</v>
      </c>
      <c r="G114" s="89"/>
      <c r="H114" s="90"/>
      <c r="I114" s="89"/>
      <c r="J114" s="91"/>
      <c r="K114" s="89"/>
      <c r="L114" s="92"/>
      <c r="M114" s="93"/>
      <c r="N114" s="94" t="str">
        <f t="shared" si="22"/>
        <v/>
      </c>
      <c r="O114" s="87" t="str">
        <f>IF(N114&lt;&gt;"",IF(J114="CR",VLOOKUP(ROUND(N114,0),'Cap. Corr. &amp; Prot.'!$J$4:$L$669,3,FALSE),VLOOKUP(ROUND(N114,0),'Cap. Corr. &amp; Prot.'!$J$4:$K$669,2,FALSE)),"")</f>
        <v/>
      </c>
      <c r="P114" s="95">
        <f t="shared" si="14"/>
        <v>0</v>
      </c>
      <c r="Q114" s="96" t="str">
        <f>IFERROR(VLOOKUP(Y114,'Constantes KG'!$B$7:$G$22,HLOOKUP(I114,'Constantes KG'!$C$5:$G$6,2,FALSE),FALSE),"")</f>
        <v/>
      </c>
      <c r="R114" s="97">
        <f t="shared" si="15"/>
        <v>0</v>
      </c>
      <c r="S114" s="149">
        <f>IFERROR(VLOOKUP(J114,Regulaciones!$B$3:$C$9,2,FALSE),0)</f>
        <v>0</v>
      </c>
      <c r="T114" s="149">
        <f>S114+IFERROR(VLOOKUP(A114,$B$5:$T113,19,FALSE),0)</f>
        <v>0</v>
      </c>
      <c r="U114" s="94">
        <f t="shared" si="16"/>
        <v>0</v>
      </c>
      <c r="V114" s="98">
        <f>U114+IFERROR(VLOOKUP(A114,$B$5:$V113,21,FALSE),0)</f>
        <v>0</v>
      </c>
      <c r="W114" s="99" t="str">
        <f>IF(Y114&lt;&gt;"",AD114&amp;"X"&amp;VLOOKUP(INT(N114),'Cap. Corr. &amp; Prot.'!$J$4:$M$669,4,FALSE),"")</f>
        <v/>
      </c>
      <c r="X114" s="100"/>
      <c r="Y114" s="101"/>
      <c r="Z114" s="102"/>
      <c r="AB114" s="59" t="str">
        <f t="shared" si="17"/>
        <v/>
      </c>
      <c r="AC114" s="59" t="str">
        <f t="shared" si="18"/>
        <v/>
      </c>
      <c r="AD114" s="59" t="str">
        <f>IFERROR(VLOOKUP('Capacidad_&amp;_Regulación'!H114,Regulaciones!$L$3:$M$7,2,FALSE),"")</f>
        <v/>
      </c>
      <c r="AE114" s="74" t="str">
        <f t="shared" si="19"/>
        <v/>
      </c>
      <c r="AF114" s="74" t="str">
        <f t="shared" si="20"/>
        <v/>
      </c>
      <c r="AG114" s="74" t="str">
        <f t="shared" si="21"/>
        <v/>
      </c>
      <c r="AH114" s="74">
        <f>IF(AD114&lt;&gt;"",VLOOKUP($K$1,'Fact. Corr.'!$B$5:$G$7,HLOOKUP(H114,'Fact. Corr.'!$C$4:$G$8,5,FALSE),FALSE),0)</f>
        <v>0</v>
      </c>
    </row>
    <row r="115" spans="1:34" ht="20.100000000000001" hidden="1" customHeight="1" x14ac:dyDescent="0.2">
      <c r="A115" s="84"/>
      <c r="B115" s="103"/>
      <c r="C115" s="104"/>
      <c r="D115" s="86"/>
      <c r="E115" s="107">
        <f t="shared" si="12"/>
        <v>0</v>
      </c>
      <c r="F115" s="108">
        <f t="shared" si="13"/>
        <v>0</v>
      </c>
      <c r="G115" s="89"/>
      <c r="H115" s="90"/>
      <c r="I115" s="89"/>
      <c r="J115" s="91"/>
      <c r="K115" s="89"/>
      <c r="L115" s="92"/>
      <c r="M115" s="93"/>
      <c r="N115" s="94" t="str">
        <f t="shared" si="22"/>
        <v/>
      </c>
      <c r="O115" s="87" t="str">
        <f>IF(N115&lt;&gt;"",IF(J115="CR",VLOOKUP(ROUND(N115,0),'Cap. Corr. &amp; Prot.'!$J$4:$L$669,3,FALSE),VLOOKUP(ROUND(N115,0),'Cap. Corr. &amp; Prot.'!$J$4:$K$669,2,FALSE)),"")</f>
        <v/>
      </c>
      <c r="P115" s="95">
        <f t="shared" si="14"/>
        <v>0</v>
      </c>
      <c r="Q115" s="96" t="str">
        <f>IFERROR(VLOOKUP(Y115,'Constantes KG'!$B$7:$G$22,HLOOKUP(I115,'Constantes KG'!$C$5:$G$6,2,FALSE),FALSE),"")</f>
        <v/>
      </c>
      <c r="R115" s="97">
        <f t="shared" si="15"/>
        <v>0</v>
      </c>
      <c r="S115" s="149">
        <f>IFERROR(VLOOKUP(J115,Regulaciones!$B$3:$C$9,2,FALSE),0)</f>
        <v>0</v>
      </c>
      <c r="T115" s="149">
        <f>S115+IFERROR(VLOOKUP(A115,$B$5:$T114,19,FALSE),0)</f>
        <v>0</v>
      </c>
      <c r="U115" s="94">
        <f t="shared" si="16"/>
        <v>0</v>
      </c>
      <c r="V115" s="98">
        <f>U115+IFERROR(VLOOKUP(A115,$B$5:$V114,21,FALSE),0)</f>
        <v>0</v>
      </c>
      <c r="W115" s="99" t="str">
        <f>IF(Y115&lt;&gt;"",AD115&amp;"X"&amp;VLOOKUP(INT(N115),'Cap. Corr. &amp; Prot.'!$J$4:$M$669,4,FALSE),"")</f>
        <v/>
      </c>
      <c r="X115" s="100"/>
      <c r="Y115" s="101"/>
      <c r="Z115" s="102"/>
      <c r="AB115" s="59" t="str">
        <f t="shared" si="17"/>
        <v/>
      </c>
      <c r="AC115" s="59" t="str">
        <f t="shared" si="18"/>
        <v/>
      </c>
      <c r="AD115" s="59" t="str">
        <f>IFERROR(VLOOKUP('Capacidad_&amp;_Regulación'!H115,Regulaciones!$L$3:$M$7,2,FALSE),"")</f>
        <v/>
      </c>
      <c r="AE115" s="74" t="str">
        <f t="shared" si="19"/>
        <v/>
      </c>
      <c r="AF115" s="74" t="str">
        <f t="shared" si="20"/>
        <v/>
      </c>
      <c r="AG115" s="74" t="str">
        <f t="shared" si="21"/>
        <v/>
      </c>
      <c r="AH115" s="74">
        <f>IF(AD115&lt;&gt;"",VLOOKUP($K$1,'Fact. Corr.'!$B$5:$G$7,HLOOKUP(H115,'Fact. Corr.'!$C$4:$G$8,5,FALSE),FALSE),0)</f>
        <v>0</v>
      </c>
    </row>
    <row r="116" spans="1:34" ht="20.100000000000001" hidden="1" customHeight="1" x14ac:dyDescent="0.2">
      <c r="A116" s="84"/>
      <c r="B116" s="103"/>
      <c r="C116" s="104"/>
      <c r="D116" s="86"/>
      <c r="E116" s="107">
        <f t="shared" si="12"/>
        <v>0</v>
      </c>
      <c r="F116" s="108">
        <f t="shared" si="13"/>
        <v>0</v>
      </c>
      <c r="G116" s="89"/>
      <c r="H116" s="90"/>
      <c r="I116" s="89"/>
      <c r="J116" s="91"/>
      <c r="K116" s="89"/>
      <c r="L116" s="92"/>
      <c r="M116" s="93"/>
      <c r="N116" s="94" t="str">
        <f t="shared" si="22"/>
        <v/>
      </c>
      <c r="O116" s="87" t="str">
        <f>IF(N116&lt;&gt;"",IF(J116="CR",VLOOKUP(ROUND(N116,0),'Cap. Corr. &amp; Prot.'!$J$4:$L$669,3,FALSE),VLOOKUP(ROUND(N116,0),'Cap. Corr. &amp; Prot.'!$J$4:$K$669,2,FALSE)),"")</f>
        <v/>
      </c>
      <c r="P116" s="95">
        <f t="shared" si="14"/>
        <v>0</v>
      </c>
      <c r="Q116" s="96" t="str">
        <f>IFERROR(VLOOKUP(Y116,'Constantes KG'!$B$7:$G$22,HLOOKUP(I116,'Constantes KG'!$C$5:$G$6,2,FALSE),FALSE),"")</f>
        <v/>
      </c>
      <c r="R116" s="97">
        <f t="shared" si="15"/>
        <v>0</v>
      </c>
      <c r="S116" s="149">
        <f>IFERROR(VLOOKUP(J116,Regulaciones!$B$3:$C$9,2,FALSE),0)</f>
        <v>0</v>
      </c>
      <c r="T116" s="149">
        <f>S116+IFERROR(VLOOKUP(A116,$B$5:$T115,19,FALSE),0)</f>
        <v>0</v>
      </c>
      <c r="U116" s="94">
        <f t="shared" si="16"/>
        <v>0</v>
      </c>
      <c r="V116" s="98">
        <f>U116+IFERROR(VLOOKUP(A116,$B$5:$V115,21,FALSE),0)</f>
        <v>0</v>
      </c>
      <c r="W116" s="99" t="str">
        <f>IF(Y116&lt;&gt;"",AD116&amp;"X"&amp;VLOOKUP(INT(N116),'Cap. Corr. &amp; Prot.'!$J$4:$M$669,4,FALSE),"")</f>
        <v/>
      </c>
      <c r="X116" s="100"/>
      <c r="Y116" s="101"/>
      <c r="Z116" s="102"/>
      <c r="AB116" s="59" t="str">
        <f t="shared" si="17"/>
        <v/>
      </c>
      <c r="AC116" s="59" t="str">
        <f t="shared" si="18"/>
        <v/>
      </c>
      <c r="AD116" s="59" t="str">
        <f>IFERROR(VLOOKUP('Capacidad_&amp;_Regulación'!H116,Regulaciones!$L$3:$M$7,2,FALSE),"")</f>
        <v/>
      </c>
      <c r="AE116" s="74" t="str">
        <f t="shared" si="19"/>
        <v/>
      </c>
      <c r="AF116" s="74" t="str">
        <f t="shared" si="20"/>
        <v/>
      </c>
      <c r="AG116" s="74" t="str">
        <f t="shared" si="21"/>
        <v/>
      </c>
      <c r="AH116" s="74">
        <f>IF(AD116&lt;&gt;"",VLOOKUP($K$1,'Fact. Corr.'!$B$5:$G$7,HLOOKUP(H116,'Fact. Corr.'!$C$4:$G$8,5,FALSE),FALSE),0)</f>
        <v>0</v>
      </c>
    </row>
    <row r="117" spans="1:34" ht="20.100000000000001" hidden="1" customHeight="1" x14ac:dyDescent="0.2">
      <c r="A117" s="84"/>
      <c r="B117" s="103"/>
      <c r="C117" s="104"/>
      <c r="D117" s="86"/>
      <c r="E117" s="107">
        <f t="shared" si="12"/>
        <v>0</v>
      </c>
      <c r="F117" s="108">
        <f t="shared" si="13"/>
        <v>0</v>
      </c>
      <c r="G117" s="89"/>
      <c r="H117" s="90"/>
      <c r="I117" s="89"/>
      <c r="J117" s="91"/>
      <c r="K117" s="89"/>
      <c r="L117" s="92"/>
      <c r="M117" s="93"/>
      <c r="N117" s="94" t="str">
        <f t="shared" si="22"/>
        <v/>
      </c>
      <c r="O117" s="87" t="str">
        <f>IF(N117&lt;&gt;"",IF(J117="CR",VLOOKUP(ROUND(N117,0),'Cap. Corr. &amp; Prot.'!$J$4:$L$669,3,FALSE),VLOOKUP(ROUND(N117,0),'Cap. Corr. &amp; Prot.'!$J$4:$K$669,2,FALSE)),"")</f>
        <v/>
      </c>
      <c r="P117" s="95">
        <f t="shared" si="14"/>
        <v>0</v>
      </c>
      <c r="Q117" s="96" t="str">
        <f>IFERROR(VLOOKUP(Y117,'Constantes KG'!$B$7:$G$22,HLOOKUP(I117,'Constantes KG'!$C$5:$G$6,2,FALSE),FALSE),"")</f>
        <v/>
      </c>
      <c r="R117" s="97">
        <f t="shared" si="15"/>
        <v>0</v>
      </c>
      <c r="S117" s="149">
        <f>IFERROR(VLOOKUP(J117,Regulaciones!$B$3:$C$9,2,FALSE),0)</f>
        <v>0</v>
      </c>
      <c r="T117" s="149">
        <f>S117+IFERROR(VLOOKUP(A117,$B$5:$T116,19,FALSE),0)</f>
        <v>0</v>
      </c>
      <c r="U117" s="94">
        <f t="shared" si="16"/>
        <v>0</v>
      </c>
      <c r="V117" s="98">
        <f>U117+IFERROR(VLOOKUP(A117,$B$5:$V116,21,FALSE),0)</f>
        <v>0</v>
      </c>
      <c r="W117" s="99" t="str">
        <f>IF(Y117&lt;&gt;"",AD117&amp;"X"&amp;VLOOKUP(INT(N117),'Cap. Corr. &amp; Prot.'!$J$4:$M$669,4,FALSE),"")</f>
        <v/>
      </c>
      <c r="X117" s="100"/>
      <c r="Y117" s="101"/>
      <c r="Z117" s="102"/>
      <c r="AB117" s="59" t="str">
        <f t="shared" si="17"/>
        <v/>
      </c>
      <c r="AC117" s="59" t="str">
        <f t="shared" si="18"/>
        <v/>
      </c>
      <c r="AD117" s="59" t="str">
        <f>IFERROR(VLOOKUP('Capacidad_&amp;_Regulación'!H117,Regulaciones!$L$3:$M$7,2,FALSE),"")</f>
        <v/>
      </c>
      <c r="AE117" s="74" t="str">
        <f t="shared" si="19"/>
        <v/>
      </c>
      <c r="AF117" s="74" t="str">
        <f t="shared" si="20"/>
        <v/>
      </c>
      <c r="AG117" s="74" t="str">
        <f t="shared" si="21"/>
        <v/>
      </c>
      <c r="AH117" s="74">
        <f>IF(AD117&lt;&gt;"",VLOOKUP($K$1,'Fact. Corr.'!$B$5:$G$7,HLOOKUP(H117,'Fact. Corr.'!$C$4:$G$8,5,FALSE),FALSE),0)</f>
        <v>0</v>
      </c>
    </row>
    <row r="118" spans="1:34" ht="20.100000000000001" hidden="1" customHeight="1" x14ac:dyDescent="0.2">
      <c r="A118" s="84"/>
      <c r="B118" s="103"/>
      <c r="C118" s="104"/>
      <c r="D118" s="86"/>
      <c r="E118" s="107">
        <f t="shared" si="12"/>
        <v>0</v>
      </c>
      <c r="F118" s="108">
        <f t="shared" si="13"/>
        <v>0</v>
      </c>
      <c r="G118" s="89"/>
      <c r="H118" s="90"/>
      <c r="I118" s="89"/>
      <c r="J118" s="91"/>
      <c r="K118" s="89"/>
      <c r="L118" s="92"/>
      <c r="M118" s="93"/>
      <c r="N118" s="94" t="str">
        <f t="shared" si="22"/>
        <v/>
      </c>
      <c r="O118" s="87" t="str">
        <f>IF(N118&lt;&gt;"",IF(J118="CR",VLOOKUP(ROUND(N118,0),'Cap. Corr. &amp; Prot.'!$J$4:$L$669,3,FALSE),VLOOKUP(ROUND(N118,0),'Cap. Corr. &amp; Prot.'!$J$4:$K$669,2,FALSE)),"")</f>
        <v/>
      </c>
      <c r="P118" s="95">
        <f t="shared" si="14"/>
        <v>0</v>
      </c>
      <c r="Q118" s="96" t="str">
        <f>IFERROR(VLOOKUP(Y118,'Constantes KG'!$B$7:$G$22,HLOOKUP(I118,'Constantes KG'!$C$5:$G$6,2,FALSE),FALSE),"")</f>
        <v/>
      </c>
      <c r="R118" s="97">
        <f t="shared" si="15"/>
        <v>0</v>
      </c>
      <c r="S118" s="149">
        <f>IFERROR(VLOOKUP(J118,Regulaciones!$B$3:$C$9,2,FALSE),0)</f>
        <v>0</v>
      </c>
      <c r="T118" s="149">
        <f>S118+IFERROR(VLOOKUP(A118,$B$5:$T117,19,FALSE),0)</f>
        <v>0</v>
      </c>
      <c r="U118" s="94">
        <f t="shared" si="16"/>
        <v>0</v>
      </c>
      <c r="V118" s="98">
        <f>U118+IFERROR(VLOOKUP(A118,$B$5:$V117,21,FALSE),0)</f>
        <v>0</v>
      </c>
      <c r="W118" s="99" t="str">
        <f>IF(Y118&lt;&gt;"",AD118&amp;"X"&amp;VLOOKUP(INT(N118),'Cap. Corr. &amp; Prot.'!$J$4:$M$669,4,FALSE),"")</f>
        <v/>
      </c>
      <c r="X118" s="100"/>
      <c r="Y118" s="101"/>
      <c r="Z118" s="102"/>
      <c r="AB118" s="59" t="str">
        <f t="shared" si="17"/>
        <v/>
      </c>
      <c r="AC118" s="59" t="str">
        <f t="shared" si="18"/>
        <v/>
      </c>
      <c r="AD118" s="59" t="str">
        <f>IFERROR(VLOOKUP('Capacidad_&amp;_Regulación'!H118,Regulaciones!$L$3:$M$7,2,FALSE),"")</f>
        <v/>
      </c>
      <c r="AE118" s="74" t="str">
        <f t="shared" si="19"/>
        <v/>
      </c>
      <c r="AF118" s="74" t="str">
        <f t="shared" si="20"/>
        <v/>
      </c>
      <c r="AG118" s="74" t="str">
        <f t="shared" si="21"/>
        <v/>
      </c>
      <c r="AH118" s="74">
        <f>IF(AD118&lt;&gt;"",VLOOKUP($K$1,'Fact. Corr.'!$B$5:$G$7,HLOOKUP(H118,'Fact. Corr.'!$C$4:$G$8,5,FALSE),FALSE),0)</f>
        <v>0</v>
      </c>
    </row>
    <row r="119" spans="1:34" ht="20.100000000000001" hidden="1" customHeight="1" x14ac:dyDescent="0.2">
      <c r="A119" s="84"/>
      <c r="B119" s="103"/>
      <c r="C119" s="104"/>
      <c r="D119" s="86"/>
      <c r="E119" s="107">
        <f t="shared" si="12"/>
        <v>0</v>
      </c>
      <c r="F119" s="108">
        <f t="shared" si="13"/>
        <v>0</v>
      </c>
      <c r="G119" s="89"/>
      <c r="H119" s="90"/>
      <c r="I119" s="89"/>
      <c r="J119" s="91"/>
      <c r="K119" s="89"/>
      <c r="L119" s="92"/>
      <c r="M119" s="93"/>
      <c r="N119" s="94" t="str">
        <f t="shared" si="22"/>
        <v/>
      </c>
      <c r="O119" s="87" t="str">
        <f>IF(N119&lt;&gt;"",IF(J119="CR",VLOOKUP(ROUND(N119,0),'Cap. Corr. &amp; Prot.'!$J$4:$L$669,3,FALSE),VLOOKUP(ROUND(N119,0),'Cap. Corr. &amp; Prot.'!$J$4:$K$669,2,FALSE)),"")</f>
        <v/>
      </c>
      <c r="P119" s="95">
        <f t="shared" si="14"/>
        <v>0</v>
      </c>
      <c r="Q119" s="96" t="str">
        <f>IFERROR(VLOOKUP(Y119,'Constantes KG'!$B$7:$G$22,HLOOKUP(I119,'Constantes KG'!$C$5:$G$6,2,FALSE),FALSE),"")</f>
        <v/>
      </c>
      <c r="R119" s="97">
        <f t="shared" si="15"/>
        <v>0</v>
      </c>
      <c r="S119" s="149">
        <f>IFERROR(VLOOKUP(J119,Regulaciones!$B$3:$C$9,2,FALSE),0)</f>
        <v>0</v>
      </c>
      <c r="T119" s="149">
        <f>S119+IFERROR(VLOOKUP(A119,$B$5:$T118,19,FALSE),0)</f>
        <v>0</v>
      </c>
      <c r="U119" s="94">
        <f t="shared" si="16"/>
        <v>0</v>
      </c>
      <c r="V119" s="98">
        <f>U119+IFERROR(VLOOKUP(A119,$B$5:$V118,21,FALSE),0)</f>
        <v>0</v>
      </c>
      <c r="W119" s="99" t="str">
        <f>IF(Y119&lt;&gt;"",AD119&amp;"X"&amp;VLOOKUP(INT(N119),'Cap. Corr. &amp; Prot.'!$J$4:$M$669,4,FALSE),"")</f>
        <v/>
      </c>
      <c r="X119" s="100"/>
      <c r="Y119" s="101"/>
      <c r="Z119" s="102"/>
      <c r="AB119" s="59" t="str">
        <f t="shared" si="17"/>
        <v/>
      </c>
      <c r="AC119" s="59" t="str">
        <f t="shared" si="18"/>
        <v/>
      </c>
      <c r="AD119" s="59" t="str">
        <f>IFERROR(VLOOKUP('Capacidad_&amp;_Regulación'!H119,Regulaciones!$L$3:$M$7,2,FALSE),"")</f>
        <v/>
      </c>
      <c r="AE119" s="74" t="str">
        <f t="shared" si="19"/>
        <v/>
      </c>
      <c r="AF119" s="74" t="str">
        <f t="shared" si="20"/>
        <v/>
      </c>
      <c r="AG119" s="74" t="str">
        <f t="shared" si="21"/>
        <v/>
      </c>
      <c r="AH119" s="74">
        <f>IF(AD119&lt;&gt;"",VLOOKUP($K$1,'Fact. Corr.'!$B$5:$G$7,HLOOKUP(H119,'Fact. Corr.'!$C$4:$G$8,5,FALSE),FALSE),0)</f>
        <v>0</v>
      </c>
    </row>
    <row r="120" spans="1:34" ht="20.100000000000001" hidden="1" customHeight="1" x14ac:dyDescent="0.2">
      <c r="A120" s="84"/>
      <c r="B120" s="103"/>
      <c r="C120" s="104"/>
      <c r="D120" s="86"/>
      <c r="E120" s="107">
        <f t="shared" si="12"/>
        <v>0</v>
      </c>
      <c r="F120" s="108">
        <f t="shared" si="13"/>
        <v>0</v>
      </c>
      <c r="G120" s="89"/>
      <c r="H120" s="90"/>
      <c r="I120" s="89"/>
      <c r="J120" s="91"/>
      <c r="K120" s="89"/>
      <c r="L120" s="92"/>
      <c r="M120" s="93"/>
      <c r="N120" s="94" t="str">
        <f t="shared" si="22"/>
        <v/>
      </c>
      <c r="O120" s="87" t="str">
        <f>IF(N120&lt;&gt;"",IF(J120="CR",VLOOKUP(ROUND(N120,0),'Cap. Corr. &amp; Prot.'!$J$4:$L$669,3,FALSE),VLOOKUP(ROUND(N120,0),'Cap. Corr. &amp; Prot.'!$J$4:$K$669,2,FALSE)),"")</f>
        <v/>
      </c>
      <c r="P120" s="95">
        <f t="shared" si="14"/>
        <v>0</v>
      </c>
      <c r="Q120" s="96" t="str">
        <f>IFERROR(VLOOKUP(Y120,'Constantes KG'!$B$7:$G$22,HLOOKUP(I120,'Constantes KG'!$C$5:$G$6,2,FALSE),FALSE),"")</f>
        <v/>
      </c>
      <c r="R120" s="97">
        <f t="shared" si="15"/>
        <v>0</v>
      </c>
      <c r="S120" s="149">
        <f>IFERROR(VLOOKUP(J120,Regulaciones!$B$3:$C$9,2,FALSE),0)</f>
        <v>0</v>
      </c>
      <c r="T120" s="149">
        <f>S120+IFERROR(VLOOKUP(A120,$B$5:$T119,19,FALSE),0)</f>
        <v>0</v>
      </c>
      <c r="U120" s="94">
        <f t="shared" si="16"/>
        <v>0</v>
      </c>
      <c r="V120" s="98">
        <f>U120+IFERROR(VLOOKUP(A120,$B$5:$V119,21,FALSE),0)</f>
        <v>0</v>
      </c>
      <c r="W120" s="99" t="str">
        <f>IF(Y120&lt;&gt;"",AD120&amp;"X"&amp;VLOOKUP(INT(N120),'Cap. Corr. &amp; Prot.'!$J$4:$M$669,4,FALSE),"")</f>
        <v/>
      </c>
      <c r="X120" s="100"/>
      <c r="Y120" s="101"/>
      <c r="Z120" s="102"/>
      <c r="AB120" s="59" t="str">
        <f t="shared" si="17"/>
        <v/>
      </c>
      <c r="AC120" s="59" t="str">
        <f t="shared" si="18"/>
        <v/>
      </c>
      <c r="AD120" s="59" t="str">
        <f>IFERROR(VLOOKUP('Capacidad_&amp;_Regulación'!H120,Regulaciones!$L$3:$M$7,2,FALSE),"")</f>
        <v/>
      </c>
      <c r="AE120" s="74" t="str">
        <f t="shared" si="19"/>
        <v/>
      </c>
      <c r="AF120" s="74" t="str">
        <f t="shared" si="20"/>
        <v/>
      </c>
      <c r="AG120" s="74" t="str">
        <f t="shared" si="21"/>
        <v/>
      </c>
      <c r="AH120" s="74">
        <f>IF(AD120&lt;&gt;"",VLOOKUP($K$1,'Fact. Corr.'!$B$5:$G$7,HLOOKUP(H120,'Fact. Corr.'!$C$4:$G$8,5,FALSE),FALSE),0)</f>
        <v>0</v>
      </c>
    </row>
    <row r="121" spans="1:34" ht="20.100000000000001" hidden="1" customHeight="1" x14ac:dyDescent="0.2">
      <c r="A121" s="84"/>
      <c r="B121" s="103"/>
      <c r="C121" s="104"/>
      <c r="D121" s="86"/>
      <c r="E121" s="107">
        <f t="shared" si="12"/>
        <v>0</v>
      </c>
      <c r="F121" s="108">
        <f t="shared" si="13"/>
        <v>0</v>
      </c>
      <c r="G121" s="89"/>
      <c r="H121" s="90"/>
      <c r="I121" s="89"/>
      <c r="J121" s="91"/>
      <c r="K121" s="89"/>
      <c r="L121" s="92"/>
      <c r="M121" s="93"/>
      <c r="N121" s="94" t="str">
        <f t="shared" si="22"/>
        <v/>
      </c>
      <c r="O121" s="87" t="str">
        <f>IF(N121&lt;&gt;"",IF(J121="CR",VLOOKUP(ROUND(N121,0),'Cap. Corr. &amp; Prot.'!$J$4:$L$669,3,FALSE),VLOOKUP(ROUND(N121,0),'Cap. Corr. &amp; Prot.'!$J$4:$K$669,2,FALSE)),"")</f>
        <v/>
      </c>
      <c r="P121" s="95">
        <f t="shared" si="14"/>
        <v>0</v>
      </c>
      <c r="Q121" s="96" t="str">
        <f>IFERROR(VLOOKUP(Y121,'Constantes KG'!$B$7:$G$22,HLOOKUP(I121,'Constantes KG'!$C$5:$G$6,2,FALSE),FALSE),"")</f>
        <v/>
      </c>
      <c r="R121" s="97">
        <f t="shared" si="15"/>
        <v>0</v>
      </c>
      <c r="S121" s="149">
        <f>IFERROR(VLOOKUP(J121,Regulaciones!$B$3:$C$9,2,FALSE),0)</f>
        <v>0</v>
      </c>
      <c r="T121" s="149">
        <f>S121+IFERROR(VLOOKUP(A121,$B$5:$T120,19,FALSE),0)</f>
        <v>0</v>
      </c>
      <c r="U121" s="94">
        <f t="shared" si="16"/>
        <v>0</v>
      </c>
      <c r="V121" s="98">
        <f>U121+IFERROR(VLOOKUP(A121,$B$5:$V120,21,FALSE),0)</f>
        <v>0</v>
      </c>
      <c r="W121" s="99" t="str">
        <f>IF(Y121&lt;&gt;"",AD121&amp;"X"&amp;VLOOKUP(INT(N121),'Cap. Corr. &amp; Prot.'!$J$4:$M$669,4,FALSE),"")</f>
        <v/>
      </c>
      <c r="X121" s="100"/>
      <c r="Y121" s="101"/>
      <c r="Z121" s="102"/>
      <c r="AB121" s="59" t="str">
        <f t="shared" si="17"/>
        <v/>
      </c>
      <c r="AC121" s="59" t="str">
        <f t="shared" si="18"/>
        <v/>
      </c>
      <c r="AD121" s="59" t="str">
        <f>IFERROR(VLOOKUP('Capacidad_&amp;_Regulación'!H121,Regulaciones!$L$3:$M$7,2,FALSE),"")</f>
        <v/>
      </c>
      <c r="AE121" s="74" t="str">
        <f t="shared" si="19"/>
        <v/>
      </c>
      <c r="AF121" s="74" t="str">
        <f t="shared" si="20"/>
        <v/>
      </c>
      <c r="AG121" s="74" t="str">
        <f t="shared" si="21"/>
        <v/>
      </c>
      <c r="AH121" s="74">
        <f>IF(AD121&lt;&gt;"",VLOOKUP($K$1,'Fact. Corr.'!$B$5:$G$7,HLOOKUP(H121,'Fact. Corr.'!$C$4:$G$8,5,FALSE),FALSE),0)</f>
        <v>0</v>
      </c>
    </row>
    <row r="122" spans="1:34" ht="20.100000000000001" hidden="1" customHeight="1" x14ac:dyDescent="0.2">
      <c r="A122" s="84"/>
      <c r="B122" s="103"/>
      <c r="C122" s="104"/>
      <c r="D122" s="86"/>
      <c r="E122" s="107">
        <f t="shared" si="12"/>
        <v>0</v>
      </c>
      <c r="F122" s="108">
        <f t="shared" si="13"/>
        <v>0</v>
      </c>
      <c r="G122" s="89"/>
      <c r="H122" s="90"/>
      <c r="I122" s="89"/>
      <c r="J122" s="91"/>
      <c r="K122" s="89"/>
      <c r="L122" s="92"/>
      <c r="M122" s="93"/>
      <c r="N122" s="94" t="str">
        <f t="shared" si="22"/>
        <v/>
      </c>
      <c r="O122" s="87" t="str">
        <f>IF(N122&lt;&gt;"",IF(J122="CR",VLOOKUP(ROUND(N122,0),'Cap. Corr. &amp; Prot.'!$J$4:$L$669,3,FALSE),VLOOKUP(ROUND(N122,0),'Cap. Corr. &amp; Prot.'!$J$4:$K$669,2,FALSE)),"")</f>
        <v/>
      </c>
      <c r="P122" s="95">
        <f t="shared" si="14"/>
        <v>0</v>
      </c>
      <c r="Q122" s="96" t="str">
        <f>IFERROR(VLOOKUP(Y122,'Constantes KG'!$B$7:$G$22,HLOOKUP(I122,'Constantes KG'!$C$5:$G$6,2,FALSE),FALSE),"")</f>
        <v/>
      </c>
      <c r="R122" s="97">
        <f t="shared" si="15"/>
        <v>0</v>
      </c>
      <c r="S122" s="149">
        <f>IFERROR(VLOOKUP(J122,Regulaciones!$B$3:$C$9,2,FALSE),0)</f>
        <v>0</v>
      </c>
      <c r="T122" s="149">
        <f>S122+IFERROR(VLOOKUP(A122,$B$5:$T121,19,FALSE),0)</f>
        <v>0</v>
      </c>
      <c r="U122" s="94">
        <f t="shared" si="16"/>
        <v>0</v>
      </c>
      <c r="V122" s="98">
        <f>U122+IFERROR(VLOOKUP(A122,$B$5:$V121,21,FALSE),0)</f>
        <v>0</v>
      </c>
      <c r="W122" s="99" t="str">
        <f>IF(Y122&lt;&gt;"",AD122&amp;"X"&amp;VLOOKUP(INT(N122),'Cap. Corr. &amp; Prot.'!$J$4:$M$669,4,FALSE),"")</f>
        <v/>
      </c>
      <c r="X122" s="100"/>
      <c r="Y122" s="101"/>
      <c r="Z122" s="102"/>
      <c r="AB122" s="59" t="str">
        <f t="shared" si="17"/>
        <v/>
      </c>
      <c r="AC122" s="59" t="str">
        <f t="shared" si="18"/>
        <v/>
      </c>
      <c r="AD122" s="59" t="str">
        <f>IFERROR(VLOOKUP('Capacidad_&amp;_Regulación'!H122,Regulaciones!$L$3:$M$7,2,FALSE),"")</f>
        <v/>
      </c>
      <c r="AE122" s="74" t="str">
        <f t="shared" si="19"/>
        <v/>
      </c>
      <c r="AF122" s="74" t="str">
        <f t="shared" si="20"/>
        <v/>
      </c>
      <c r="AG122" s="74" t="str">
        <f t="shared" si="21"/>
        <v/>
      </c>
      <c r="AH122" s="74">
        <f>IF(AD122&lt;&gt;"",VLOOKUP($K$1,'Fact. Corr.'!$B$5:$G$7,HLOOKUP(H122,'Fact. Corr.'!$C$4:$G$8,5,FALSE),FALSE),0)</f>
        <v>0</v>
      </c>
    </row>
    <row r="123" spans="1:34" ht="20.100000000000001" hidden="1" customHeight="1" x14ac:dyDescent="0.2">
      <c r="A123" s="84"/>
      <c r="B123" s="103"/>
      <c r="C123" s="104"/>
      <c r="D123" s="86"/>
      <c r="E123" s="107">
        <f t="shared" si="12"/>
        <v>0</v>
      </c>
      <c r="F123" s="108">
        <f t="shared" si="13"/>
        <v>0</v>
      </c>
      <c r="G123" s="89"/>
      <c r="H123" s="90"/>
      <c r="I123" s="89"/>
      <c r="J123" s="91"/>
      <c r="K123" s="89"/>
      <c r="L123" s="92"/>
      <c r="M123" s="93"/>
      <c r="N123" s="94" t="str">
        <f t="shared" si="22"/>
        <v/>
      </c>
      <c r="O123" s="87" t="str">
        <f>IF(N123&lt;&gt;"",IF(J123="CR",VLOOKUP(ROUND(N123,0),'Cap. Corr. &amp; Prot.'!$J$4:$L$669,3,FALSE),VLOOKUP(ROUND(N123,0),'Cap. Corr. &amp; Prot.'!$J$4:$K$669,2,FALSE)),"")</f>
        <v/>
      </c>
      <c r="P123" s="95">
        <f t="shared" si="14"/>
        <v>0</v>
      </c>
      <c r="Q123" s="96" t="str">
        <f>IFERROR(VLOOKUP(Y123,'Constantes KG'!$B$7:$G$22,HLOOKUP(I123,'Constantes KG'!$C$5:$G$6,2,FALSE),FALSE),"")</f>
        <v/>
      </c>
      <c r="R123" s="97">
        <f t="shared" si="15"/>
        <v>0</v>
      </c>
      <c r="S123" s="149">
        <f>IFERROR(VLOOKUP(J123,Regulaciones!$B$3:$C$9,2,FALSE),0)</f>
        <v>0</v>
      </c>
      <c r="T123" s="149">
        <f>S123+IFERROR(VLOOKUP(A123,$B$5:$T122,19,FALSE),0)</f>
        <v>0</v>
      </c>
      <c r="U123" s="94">
        <f t="shared" si="16"/>
        <v>0</v>
      </c>
      <c r="V123" s="98">
        <f>U123+IFERROR(VLOOKUP(A123,$B$5:$V122,21,FALSE),0)</f>
        <v>0</v>
      </c>
      <c r="W123" s="99" t="str">
        <f>IF(Y123&lt;&gt;"",AD123&amp;"X"&amp;VLOOKUP(INT(N123),'Cap. Corr. &amp; Prot.'!$J$4:$M$669,4,FALSE),"")</f>
        <v/>
      </c>
      <c r="X123" s="100"/>
      <c r="Y123" s="101"/>
      <c r="Z123" s="102"/>
      <c r="AB123" s="59" t="str">
        <f t="shared" si="17"/>
        <v/>
      </c>
      <c r="AC123" s="59" t="str">
        <f t="shared" si="18"/>
        <v/>
      </c>
      <c r="AD123" s="59" t="str">
        <f>IFERROR(VLOOKUP('Capacidad_&amp;_Regulación'!H123,Regulaciones!$L$3:$M$7,2,FALSE),"")</f>
        <v/>
      </c>
      <c r="AE123" s="74" t="str">
        <f t="shared" si="19"/>
        <v/>
      </c>
      <c r="AF123" s="74" t="str">
        <f t="shared" si="20"/>
        <v/>
      </c>
      <c r="AG123" s="74" t="str">
        <f t="shared" si="21"/>
        <v/>
      </c>
      <c r="AH123" s="74">
        <f>IF(AD123&lt;&gt;"",VLOOKUP($K$1,'Fact. Corr.'!$B$5:$G$7,HLOOKUP(H123,'Fact. Corr.'!$C$4:$G$8,5,FALSE),FALSE),0)</f>
        <v>0</v>
      </c>
    </row>
    <row r="124" spans="1:34" ht="20.100000000000001" hidden="1" customHeight="1" x14ac:dyDescent="0.2">
      <c r="A124" s="84"/>
      <c r="B124" s="103"/>
      <c r="C124" s="104"/>
      <c r="D124" s="86"/>
      <c r="E124" s="107">
        <f t="shared" si="12"/>
        <v>0</v>
      </c>
      <c r="F124" s="108">
        <f t="shared" si="13"/>
        <v>0</v>
      </c>
      <c r="G124" s="89"/>
      <c r="H124" s="90"/>
      <c r="I124" s="89"/>
      <c r="J124" s="91"/>
      <c r="K124" s="89"/>
      <c r="L124" s="92"/>
      <c r="M124" s="93"/>
      <c r="N124" s="94" t="str">
        <f t="shared" si="22"/>
        <v/>
      </c>
      <c r="O124" s="87" t="str">
        <f>IF(N124&lt;&gt;"",IF(J124="CR",VLOOKUP(ROUND(N124,0),'Cap. Corr. &amp; Prot.'!$J$4:$L$669,3,FALSE),VLOOKUP(ROUND(N124,0),'Cap. Corr. &amp; Prot.'!$J$4:$K$669,2,FALSE)),"")</f>
        <v/>
      </c>
      <c r="P124" s="95">
        <f t="shared" si="14"/>
        <v>0</v>
      </c>
      <c r="Q124" s="96" t="str">
        <f>IFERROR(VLOOKUP(Y124,'Constantes KG'!$B$7:$G$22,HLOOKUP(I124,'Constantes KG'!$C$5:$G$6,2,FALSE),FALSE),"")</f>
        <v/>
      </c>
      <c r="R124" s="97">
        <f t="shared" si="15"/>
        <v>0</v>
      </c>
      <c r="S124" s="149">
        <f>IFERROR(VLOOKUP(J124,Regulaciones!$B$3:$C$9,2,FALSE),0)</f>
        <v>0</v>
      </c>
      <c r="T124" s="149">
        <f>S124+IFERROR(VLOOKUP(A124,$B$5:$T123,19,FALSE),0)</f>
        <v>0</v>
      </c>
      <c r="U124" s="94">
        <f t="shared" si="16"/>
        <v>0</v>
      </c>
      <c r="V124" s="98">
        <f>U124+IFERROR(VLOOKUP(A124,$B$5:$V123,21,FALSE),0)</f>
        <v>0</v>
      </c>
      <c r="W124" s="99" t="str">
        <f>IF(Y124&lt;&gt;"",AD124&amp;"X"&amp;VLOOKUP(INT(N124),'Cap. Corr. &amp; Prot.'!$J$4:$M$669,4,FALSE),"")</f>
        <v/>
      </c>
      <c r="X124" s="100"/>
      <c r="Y124" s="101"/>
      <c r="Z124" s="102"/>
      <c r="AB124" s="59" t="str">
        <f t="shared" si="17"/>
        <v/>
      </c>
      <c r="AC124" s="59" t="str">
        <f t="shared" si="18"/>
        <v/>
      </c>
      <c r="AD124" s="59" t="str">
        <f>IFERROR(VLOOKUP('Capacidad_&amp;_Regulación'!H124,Regulaciones!$L$3:$M$7,2,FALSE),"")</f>
        <v/>
      </c>
      <c r="AE124" s="74" t="str">
        <f t="shared" si="19"/>
        <v/>
      </c>
      <c r="AF124" s="74" t="str">
        <f t="shared" si="20"/>
        <v/>
      </c>
      <c r="AG124" s="74" t="str">
        <f t="shared" si="21"/>
        <v/>
      </c>
      <c r="AH124" s="74">
        <f>IF(AD124&lt;&gt;"",VLOOKUP($K$1,'Fact. Corr.'!$B$5:$G$7,HLOOKUP(H124,'Fact. Corr.'!$C$4:$G$8,5,FALSE),FALSE),0)</f>
        <v>0</v>
      </c>
    </row>
    <row r="125" spans="1:34" ht="20.100000000000001" hidden="1" customHeight="1" x14ac:dyDescent="0.2">
      <c r="A125" s="84"/>
      <c r="B125" s="103"/>
      <c r="C125" s="104"/>
      <c r="D125" s="86"/>
      <c r="E125" s="107">
        <f t="shared" si="12"/>
        <v>0</v>
      </c>
      <c r="F125" s="108">
        <f t="shared" si="13"/>
        <v>0</v>
      </c>
      <c r="G125" s="89"/>
      <c r="H125" s="90"/>
      <c r="I125" s="89"/>
      <c r="J125" s="91"/>
      <c r="K125" s="89"/>
      <c r="L125" s="92"/>
      <c r="M125" s="93"/>
      <c r="N125" s="94" t="str">
        <f t="shared" si="22"/>
        <v/>
      </c>
      <c r="O125" s="87" t="str">
        <f>IF(N125&lt;&gt;"",IF(J125="CR",VLOOKUP(ROUND(N125,0),'Cap. Corr. &amp; Prot.'!$J$4:$L$669,3,FALSE),VLOOKUP(ROUND(N125,0),'Cap. Corr. &amp; Prot.'!$J$4:$K$669,2,FALSE)),"")</f>
        <v/>
      </c>
      <c r="P125" s="95">
        <f t="shared" si="14"/>
        <v>0</v>
      </c>
      <c r="Q125" s="96" t="str">
        <f>IFERROR(VLOOKUP(Y125,'Constantes KG'!$B$7:$G$22,HLOOKUP(I125,'Constantes KG'!$C$5:$G$6,2,FALSE),FALSE),"")</f>
        <v/>
      </c>
      <c r="R125" s="97">
        <f t="shared" si="15"/>
        <v>0</v>
      </c>
      <c r="S125" s="149">
        <f>IFERROR(VLOOKUP(J125,Regulaciones!$B$3:$C$9,2,FALSE),0)</f>
        <v>0</v>
      </c>
      <c r="T125" s="149">
        <f>S125+IFERROR(VLOOKUP(A125,$B$5:$T124,19,FALSE),0)</f>
        <v>0</v>
      </c>
      <c r="U125" s="94">
        <f t="shared" si="16"/>
        <v>0</v>
      </c>
      <c r="V125" s="98">
        <f>U125+IFERROR(VLOOKUP(A125,$B$5:$V124,21,FALSE),0)</f>
        <v>0</v>
      </c>
      <c r="W125" s="99" t="str">
        <f>IF(Y125&lt;&gt;"",AD125&amp;"X"&amp;VLOOKUP(INT(N125),'Cap. Corr. &amp; Prot.'!$J$4:$M$669,4,FALSE),"")</f>
        <v/>
      </c>
      <c r="X125" s="100"/>
      <c r="Y125" s="101"/>
      <c r="Z125" s="102"/>
      <c r="AB125" s="59" t="str">
        <f t="shared" si="17"/>
        <v/>
      </c>
      <c r="AC125" s="59" t="str">
        <f t="shared" si="18"/>
        <v/>
      </c>
      <c r="AD125" s="59" t="str">
        <f>IFERROR(VLOOKUP('Capacidad_&amp;_Regulación'!H125,Regulaciones!$L$3:$M$7,2,FALSE),"")</f>
        <v/>
      </c>
      <c r="AE125" s="74" t="str">
        <f t="shared" si="19"/>
        <v/>
      </c>
      <c r="AF125" s="74" t="str">
        <f t="shared" si="20"/>
        <v/>
      </c>
      <c r="AG125" s="74" t="str">
        <f t="shared" si="21"/>
        <v/>
      </c>
      <c r="AH125" s="74">
        <f>IF(AD125&lt;&gt;"",VLOOKUP($K$1,'Fact. Corr.'!$B$5:$G$7,HLOOKUP(H125,'Fact. Corr.'!$C$4:$G$8,5,FALSE),FALSE),0)</f>
        <v>0</v>
      </c>
    </row>
    <row r="126" spans="1:34" ht="20.100000000000001" hidden="1" customHeight="1" x14ac:dyDescent="0.2">
      <c r="A126" s="84"/>
      <c r="B126" s="103"/>
      <c r="C126" s="104"/>
      <c r="D126" s="86"/>
      <c r="E126" s="107">
        <f t="shared" si="12"/>
        <v>0</v>
      </c>
      <c r="F126" s="108">
        <f t="shared" si="13"/>
        <v>0</v>
      </c>
      <c r="G126" s="89"/>
      <c r="H126" s="90"/>
      <c r="I126" s="89"/>
      <c r="J126" s="91"/>
      <c r="K126" s="89"/>
      <c r="L126" s="92"/>
      <c r="M126" s="93"/>
      <c r="N126" s="94" t="str">
        <f t="shared" si="22"/>
        <v/>
      </c>
      <c r="O126" s="87" t="str">
        <f>IF(N126&lt;&gt;"",IF(J126="CR",VLOOKUP(ROUND(N126,0),'Cap. Corr. &amp; Prot.'!$J$4:$L$669,3,FALSE),VLOOKUP(ROUND(N126,0),'Cap. Corr. &amp; Prot.'!$J$4:$K$669,2,FALSE)),"")</f>
        <v/>
      </c>
      <c r="P126" s="95">
        <f t="shared" si="14"/>
        <v>0</v>
      </c>
      <c r="Q126" s="96" t="str">
        <f>IFERROR(VLOOKUP(Y126,'Constantes KG'!$B$7:$G$22,HLOOKUP(I126,'Constantes KG'!$C$5:$G$6,2,FALSE),FALSE),"")</f>
        <v/>
      </c>
      <c r="R126" s="97">
        <f t="shared" si="15"/>
        <v>0</v>
      </c>
      <c r="S126" s="149">
        <f>IFERROR(VLOOKUP(J126,Regulaciones!$B$3:$C$9,2,FALSE),0)</f>
        <v>0</v>
      </c>
      <c r="T126" s="149">
        <f>S126+IFERROR(VLOOKUP(A126,$B$5:$T125,19,FALSE),0)</f>
        <v>0</v>
      </c>
      <c r="U126" s="94">
        <f t="shared" si="16"/>
        <v>0</v>
      </c>
      <c r="V126" s="98">
        <f>U126+IFERROR(VLOOKUP(A126,$B$5:$V125,21,FALSE),0)</f>
        <v>0</v>
      </c>
      <c r="W126" s="99" t="str">
        <f>IF(Y126&lt;&gt;"",AD126&amp;"X"&amp;VLOOKUP(INT(N126),'Cap. Corr. &amp; Prot.'!$J$4:$M$669,4,FALSE),"")</f>
        <v/>
      </c>
      <c r="X126" s="100"/>
      <c r="Y126" s="101"/>
      <c r="Z126" s="102"/>
      <c r="AB126" s="59" t="str">
        <f t="shared" si="17"/>
        <v/>
      </c>
      <c r="AC126" s="59" t="str">
        <f t="shared" si="18"/>
        <v/>
      </c>
      <c r="AD126" s="59" t="str">
        <f>IFERROR(VLOOKUP('Capacidad_&amp;_Regulación'!H126,Regulaciones!$L$3:$M$7,2,FALSE),"")</f>
        <v/>
      </c>
      <c r="AE126" s="74" t="str">
        <f t="shared" si="19"/>
        <v/>
      </c>
      <c r="AF126" s="74" t="str">
        <f t="shared" si="20"/>
        <v/>
      </c>
      <c r="AG126" s="74" t="str">
        <f t="shared" si="21"/>
        <v/>
      </c>
      <c r="AH126" s="74">
        <f>IF(AD126&lt;&gt;"",VLOOKUP($K$1,'Fact. Corr.'!$B$5:$G$7,HLOOKUP(H126,'Fact. Corr.'!$C$4:$G$8,5,FALSE),FALSE),0)</f>
        <v>0</v>
      </c>
    </row>
    <row r="127" spans="1:34" ht="20.100000000000001" hidden="1" customHeight="1" x14ac:dyDescent="0.2">
      <c r="A127" s="84"/>
      <c r="B127" s="103"/>
      <c r="C127" s="104"/>
      <c r="D127" s="86"/>
      <c r="E127" s="107">
        <f t="shared" si="12"/>
        <v>0</v>
      </c>
      <c r="F127" s="108">
        <f t="shared" si="13"/>
        <v>0</v>
      </c>
      <c r="G127" s="89"/>
      <c r="H127" s="90"/>
      <c r="I127" s="89"/>
      <c r="J127" s="91"/>
      <c r="K127" s="89"/>
      <c r="L127" s="92"/>
      <c r="M127" s="93"/>
      <c r="N127" s="94" t="str">
        <f t="shared" si="22"/>
        <v/>
      </c>
      <c r="O127" s="87" t="str">
        <f>IF(N127&lt;&gt;"",IF(J127="CR",VLOOKUP(ROUND(N127,0),'Cap. Corr. &amp; Prot.'!$J$4:$L$669,3,FALSE),VLOOKUP(ROUND(N127,0),'Cap. Corr. &amp; Prot.'!$J$4:$K$669,2,FALSE)),"")</f>
        <v/>
      </c>
      <c r="P127" s="95">
        <f t="shared" si="14"/>
        <v>0</v>
      </c>
      <c r="Q127" s="96" t="str">
        <f>IFERROR(VLOOKUP(Y127,'Constantes KG'!$B$7:$G$22,HLOOKUP(I127,'Constantes KG'!$C$5:$G$6,2,FALSE),FALSE),"")</f>
        <v/>
      </c>
      <c r="R127" s="97">
        <f t="shared" si="15"/>
        <v>0</v>
      </c>
      <c r="S127" s="149">
        <f>IFERROR(VLOOKUP(J127,Regulaciones!$B$3:$C$9,2,FALSE),0)</f>
        <v>0</v>
      </c>
      <c r="T127" s="149">
        <f>S127+IFERROR(VLOOKUP(A127,$B$5:$T126,19,FALSE),0)</f>
        <v>0</v>
      </c>
      <c r="U127" s="94">
        <f t="shared" si="16"/>
        <v>0</v>
      </c>
      <c r="V127" s="98">
        <f>U127+IFERROR(VLOOKUP(A127,$B$5:$V126,21,FALSE),0)</f>
        <v>0</v>
      </c>
      <c r="W127" s="99" t="str">
        <f>IF(Y127&lt;&gt;"",AD127&amp;"X"&amp;VLOOKUP(INT(N127),'Cap. Corr. &amp; Prot.'!$J$4:$M$669,4,FALSE),"")</f>
        <v/>
      </c>
      <c r="X127" s="100"/>
      <c r="Y127" s="101"/>
      <c r="Z127" s="102"/>
      <c r="AB127" s="59" t="str">
        <f t="shared" si="17"/>
        <v/>
      </c>
      <c r="AC127" s="59" t="str">
        <f t="shared" si="18"/>
        <v/>
      </c>
      <c r="AD127" s="59" t="str">
        <f>IFERROR(VLOOKUP('Capacidad_&amp;_Regulación'!H127,Regulaciones!$L$3:$M$7,2,FALSE),"")</f>
        <v/>
      </c>
      <c r="AE127" s="74" t="str">
        <f t="shared" si="19"/>
        <v/>
      </c>
      <c r="AF127" s="74" t="str">
        <f t="shared" si="20"/>
        <v/>
      </c>
      <c r="AG127" s="74" t="str">
        <f t="shared" si="21"/>
        <v/>
      </c>
      <c r="AH127" s="74">
        <f>IF(AD127&lt;&gt;"",VLOOKUP($K$1,'Fact. Corr.'!$B$5:$G$7,HLOOKUP(H127,'Fact. Corr.'!$C$4:$G$8,5,FALSE),FALSE),0)</f>
        <v>0</v>
      </c>
    </row>
    <row r="128" spans="1:34" ht="20.100000000000001" hidden="1" customHeight="1" x14ac:dyDescent="0.2">
      <c r="A128" s="84"/>
      <c r="B128" s="103"/>
      <c r="C128" s="104"/>
      <c r="D128" s="86"/>
      <c r="E128" s="107">
        <f t="shared" si="12"/>
        <v>0</v>
      </c>
      <c r="F128" s="108">
        <f t="shared" si="13"/>
        <v>0</v>
      </c>
      <c r="G128" s="89"/>
      <c r="H128" s="90"/>
      <c r="I128" s="89"/>
      <c r="J128" s="91"/>
      <c r="K128" s="89"/>
      <c r="L128" s="92"/>
      <c r="M128" s="93"/>
      <c r="N128" s="94" t="str">
        <f t="shared" si="22"/>
        <v/>
      </c>
      <c r="O128" s="87" t="str">
        <f>IF(N128&lt;&gt;"",IF(J128="CR",VLOOKUP(ROUND(N128,0),'Cap. Corr. &amp; Prot.'!$J$4:$L$669,3,FALSE),VLOOKUP(ROUND(N128,0),'Cap. Corr. &amp; Prot.'!$J$4:$K$669,2,FALSE)),"")</f>
        <v/>
      </c>
      <c r="P128" s="95">
        <f t="shared" si="14"/>
        <v>0</v>
      </c>
      <c r="Q128" s="96" t="str">
        <f>IFERROR(VLOOKUP(Y128,'Constantes KG'!$B$7:$G$22,HLOOKUP(I128,'Constantes KG'!$C$5:$G$6,2,FALSE),FALSE),"")</f>
        <v/>
      </c>
      <c r="R128" s="97">
        <f t="shared" si="15"/>
        <v>0</v>
      </c>
      <c r="S128" s="149">
        <f>IFERROR(VLOOKUP(J128,Regulaciones!$B$3:$C$9,2,FALSE),0)</f>
        <v>0</v>
      </c>
      <c r="T128" s="149">
        <f>S128+IFERROR(VLOOKUP(A128,$B$5:$T127,19,FALSE),0)</f>
        <v>0</v>
      </c>
      <c r="U128" s="94">
        <f t="shared" si="16"/>
        <v>0</v>
      </c>
      <c r="V128" s="98">
        <f>U128+IFERROR(VLOOKUP(A128,$B$5:$V127,21,FALSE),0)</f>
        <v>0</v>
      </c>
      <c r="W128" s="99" t="str">
        <f>IF(Y128&lt;&gt;"",AD128&amp;"X"&amp;VLOOKUP(INT(N128),'Cap. Corr. &amp; Prot.'!$J$4:$M$669,4,FALSE),"")</f>
        <v/>
      </c>
      <c r="X128" s="100"/>
      <c r="Y128" s="101"/>
      <c r="Z128" s="102"/>
      <c r="AB128" s="59" t="str">
        <f t="shared" si="17"/>
        <v/>
      </c>
      <c r="AC128" s="59" t="str">
        <f t="shared" si="18"/>
        <v/>
      </c>
      <c r="AD128" s="59" t="str">
        <f>IFERROR(VLOOKUP('Capacidad_&amp;_Regulación'!H128,Regulaciones!$L$3:$M$7,2,FALSE),"")</f>
        <v/>
      </c>
      <c r="AE128" s="74" t="str">
        <f t="shared" si="19"/>
        <v/>
      </c>
      <c r="AF128" s="74" t="str">
        <f t="shared" si="20"/>
        <v/>
      </c>
      <c r="AG128" s="74" t="str">
        <f t="shared" si="21"/>
        <v/>
      </c>
      <c r="AH128" s="74">
        <f>IF(AD128&lt;&gt;"",VLOOKUP($K$1,'Fact. Corr.'!$B$5:$G$7,HLOOKUP(H128,'Fact. Corr.'!$C$4:$G$8,5,FALSE),FALSE),0)</f>
        <v>0</v>
      </c>
    </row>
    <row r="129" spans="1:34" ht="20.100000000000001" hidden="1" customHeight="1" x14ac:dyDescent="0.2">
      <c r="A129" s="84"/>
      <c r="B129" s="103"/>
      <c r="C129" s="104"/>
      <c r="D129" s="86"/>
      <c r="E129" s="107">
        <f t="shared" si="12"/>
        <v>0</v>
      </c>
      <c r="F129" s="108">
        <f t="shared" si="13"/>
        <v>0</v>
      </c>
      <c r="G129" s="89"/>
      <c r="H129" s="90"/>
      <c r="I129" s="89"/>
      <c r="J129" s="91"/>
      <c r="K129" s="89"/>
      <c r="L129" s="92"/>
      <c r="M129" s="93"/>
      <c r="N129" s="94" t="str">
        <f t="shared" si="22"/>
        <v/>
      </c>
      <c r="O129" s="87" t="str">
        <f>IF(N129&lt;&gt;"",IF(J129="CR",VLOOKUP(ROUND(N129,0),'Cap. Corr. &amp; Prot.'!$J$4:$L$669,3,FALSE),VLOOKUP(ROUND(N129,0),'Cap. Corr. &amp; Prot.'!$J$4:$K$669,2,FALSE)),"")</f>
        <v/>
      </c>
      <c r="P129" s="95">
        <f t="shared" si="14"/>
        <v>0</v>
      </c>
      <c r="Q129" s="96" t="str">
        <f>IFERROR(VLOOKUP(Y129,'Constantes KG'!$B$7:$G$22,HLOOKUP(I129,'Constantes KG'!$C$5:$G$6,2,FALSE),FALSE),"")</f>
        <v/>
      </c>
      <c r="R129" s="97">
        <f t="shared" si="15"/>
        <v>0</v>
      </c>
      <c r="S129" s="149">
        <f>IFERROR(VLOOKUP(J129,Regulaciones!$B$3:$C$9,2,FALSE),0)</f>
        <v>0</v>
      </c>
      <c r="T129" s="149">
        <f>S129+IFERROR(VLOOKUP(A129,$B$5:$T128,19,FALSE),0)</f>
        <v>0</v>
      </c>
      <c r="U129" s="94">
        <f t="shared" si="16"/>
        <v>0</v>
      </c>
      <c r="V129" s="98">
        <f>U129+IFERROR(VLOOKUP(A129,$B$5:$V128,21,FALSE),0)</f>
        <v>0</v>
      </c>
      <c r="W129" s="99" t="str">
        <f>IF(Y129&lt;&gt;"",AD129&amp;"X"&amp;VLOOKUP(INT(N129),'Cap. Corr. &amp; Prot.'!$J$4:$M$669,4,FALSE),"")</f>
        <v/>
      </c>
      <c r="X129" s="100"/>
      <c r="Y129" s="101"/>
      <c r="Z129" s="102"/>
      <c r="AB129" s="59" t="str">
        <f t="shared" si="17"/>
        <v/>
      </c>
      <c r="AC129" s="59" t="str">
        <f t="shared" si="18"/>
        <v/>
      </c>
      <c r="AD129" s="59" t="str">
        <f>IFERROR(VLOOKUP('Capacidad_&amp;_Regulación'!H129,Regulaciones!$L$3:$M$7,2,FALSE),"")</f>
        <v/>
      </c>
      <c r="AE129" s="74" t="str">
        <f t="shared" si="19"/>
        <v/>
      </c>
      <c r="AF129" s="74" t="str">
        <f t="shared" si="20"/>
        <v/>
      </c>
      <c r="AG129" s="74" t="str">
        <f t="shared" si="21"/>
        <v/>
      </c>
      <c r="AH129" s="74">
        <f>IF(AD129&lt;&gt;"",VLOOKUP($K$1,'Fact. Corr.'!$B$5:$G$7,HLOOKUP(H129,'Fact. Corr.'!$C$4:$G$8,5,FALSE),FALSE),0)</f>
        <v>0</v>
      </c>
    </row>
    <row r="130" spans="1:34" ht="20.100000000000001" hidden="1" customHeight="1" x14ac:dyDescent="0.2">
      <c r="A130" s="84"/>
      <c r="B130" s="103"/>
      <c r="C130" s="104"/>
      <c r="D130" s="86"/>
      <c r="E130" s="107">
        <f t="shared" si="12"/>
        <v>0</v>
      </c>
      <c r="F130" s="108">
        <f t="shared" si="13"/>
        <v>0</v>
      </c>
      <c r="G130" s="89"/>
      <c r="H130" s="90"/>
      <c r="I130" s="89"/>
      <c r="J130" s="91"/>
      <c r="K130" s="89"/>
      <c r="L130" s="92"/>
      <c r="M130" s="93"/>
      <c r="N130" s="94" t="str">
        <f t="shared" si="22"/>
        <v/>
      </c>
      <c r="O130" s="87" t="str">
        <f>IF(N130&lt;&gt;"",IF(J130="CR",VLOOKUP(ROUND(N130,0),'Cap. Corr. &amp; Prot.'!$J$4:$L$669,3,FALSE),VLOOKUP(ROUND(N130,0),'Cap. Corr. &amp; Prot.'!$J$4:$K$669,2,FALSE)),"")</f>
        <v/>
      </c>
      <c r="P130" s="95">
        <f t="shared" si="14"/>
        <v>0</v>
      </c>
      <c r="Q130" s="96" t="str">
        <f>IFERROR(VLOOKUP(Y130,'Constantes KG'!$B$7:$G$22,HLOOKUP(I130,'Constantes KG'!$C$5:$G$6,2,FALSE),FALSE),"")</f>
        <v/>
      </c>
      <c r="R130" s="97">
        <f t="shared" si="15"/>
        <v>0</v>
      </c>
      <c r="S130" s="149">
        <f>IFERROR(VLOOKUP(J130,Regulaciones!$B$3:$C$9,2,FALSE),0)</f>
        <v>0</v>
      </c>
      <c r="T130" s="149">
        <f>S130+IFERROR(VLOOKUP(A130,$B$5:$T129,19,FALSE),0)</f>
        <v>0</v>
      </c>
      <c r="U130" s="94">
        <f t="shared" si="16"/>
        <v>0</v>
      </c>
      <c r="V130" s="98">
        <f>U130+IFERROR(VLOOKUP(A130,$B$5:$V129,21,FALSE),0)</f>
        <v>0</v>
      </c>
      <c r="W130" s="99" t="str">
        <f>IF(Y130&lt;&gt;"",AD130&amp;"X"&amp;VLOOKUP(INT(N130),'Cap. Corr. &amp; Prot.'!$J$4:$M$669,4,FALSE),"")</f>
        <v/>
      </c>
      <c r="X130" s="100"/>
      <c r="Y130" s="101"/>
      <c r="Z130" s="102"/>
      <c r="AB130" s="59" t="str">
        <f t="shared" si="17"/>
        <v/>
      </c>
      <c r="AC130" s="59" t="str">
        <f t="shared" si="18"/>
        <v/>
      </c>
      <c r="AD130" s="59" t="str">
        <f>IFERROR(VLOOKUP('Capacidad_&amp;_Regulación'!H130,Regulaciones!$L$3:$M$7,2,FALSE),"")</f>
        <v/>
      </c>
      <c r="AE130" s="74" t="str">
        <f t="shared" si="19"/>
        <v/>
      </c>
      <c r="AF130" s="74" t="str">
        <f t="shared" si="20"/>
        <v/>
      </c>
      <c r="AG130" s="74" t="str">
        <f t="shared" si="21"/>
        <v/>
      </c>
      <c r="AH130" s="74">
        <f>IF(AD130&lt;&gt;"",VLOOKUP($K$1,'Fact. Corr.'!$B$5:$G$7,HLOOKUP(H130,'Fact. Corr.'!$C$4:$G$8,5,FALSE),FALSE),0)</f>
        <v>0</v>
      </c>
    </row>
    <row r="131" spans="1:34" ht="20.100000000000001" hidden="1" customHeight="1" x14ac:dyDescent="0.2">
      <c r="A131" s="84"/>
      <c r="B131" s="103"/>
      <c r="C131" s="104"/>
      <c r="D131" s="86"/>
      <c r="E131" s="107">
        <f t="shared" si="12"/>
        <v>0</v>
      </c>
      <c r="F131" s="108">
        <f t="shared" si="13"/>
        <v>0</v>
      </c>
      <c r="G131" s="89"/>
      <c r="H131" s="90"/>
      <c r="I131" s="89"/>
      <c r="J131" s="91"/>
      <c r="K131" s="89"/>
      <c r="L131" s="92"/>
      <c r="M131" s="93"/>
      <c r="N131" s="94" t="str">
        <f t="shared" si="22"/>
        <v/>
      </c>
      <c r="O131" s="87" t="str">
        <f>IF(N131&lt;&gt;"",IF(J131="CR",VLOOKUP(ROUND(N131,0),'Cap. Corr. &amp; Prot.'!$J$4:$L$669,3,FALSE),VLOOKUP(ROUND(N131,0),'Cap. Corr. &amp; Prot.'!$J$4:$K$669,2,FALSE)),"")</f>
        <v/>
      </c>
      <c r="P131" s="95">
        <f t="shared" si="14"/>
        <v>0</v>
      </c>
      <c r="Q131" s="96" t="str">
        <f>IFERROR(VLOOKUP(Y131,'Constantes KG'!$B$7:$G$22,HLOOKUP(I131,'Constantes KG'!$C$5:$G$6,2,FALSE),FALSE),"")</f>
        <v/>
      </c>
      <c r="R131" s="97">
        <f t="shared" si="15"/>
        <v>0</v>
      </c>
      <c r="S131" s="149">
        <f>IFERROR(VLOOKUP(J131,Regulaciones!$B$3:$C$9,2,FALSE),0)</f>
        <v>0</v>
      </c>
      <c r="T131" s="149">
        <f>S131+IFERROR(VLOOKUP(A131,$B$5:$T130,19,FALSE),0)</f>
        <v>0</v>
      </c>
      <c r="U131" s="94">
        <f t="shared" si="16"/>
        <v>0</v>
      </c>
      <c r="V131" s="98">
        <f>U131+IFERROR(VLOOKUP(A131,$B$5:$V130,21,FALSE),0)</f>
        <v>0</v>
      </c>
      <c r="W131" s="99" t="str">
        <f>IF(Y131&lt;&gt;"",AD131&amp;"X"&amp;VLOOKUP(INT(N131),'Cap. Corr. &amp; Prot.'!$J$4:$M$669,4,FALSE),"")</f>
        <v/>
      </c>
      <c r="X131" s="100"/>
      <c r="Y131" s="101"/>
      <c r="Z131" s="102"/>
      <c r="AB131" s="59" t="str">
        <f t="shared" si="17"/>
        <v/>
      </c>
      <c r="AC131" s="59" t="str">
        <f t="shared" si="18"/>
        <v/>
      </c>
      <c r="AD131" s="59" t="str">
        <f>IFERROR(VLOOKUP('Capacidad_&amp;_Regulación'!H131,Regulaciones!$L$3:$M$7,2,FALSE),"")</f>
        <v/>
      </c>
      <c r="AE131" s="74" t="str">
        <f t="shared" si="19"/>
        <v/>
      </c>
      <c r="AF131" s="74" t="str">
        <f t="shared" si="20"/>
        <v/>
      </c>
      <c r="AG131" s="74" t="str">
        <f t="shared" si="21"/>
        <v/>
      </c>
      <c r="AH131" s="74">
        <f>IF(AD131&lt;&gt;"",VLOOKUP($K$1,'Fact. Corr.'!$B$5:$G$7,HLOOKUP(H131,'Fact. Corr.'!$C$4:$G$8,5,FALSE),FALSE),0)</f>
        <v>0</v>
      </c>
    </row>
    <row r="132" spans="1:34" ht="20.100000000000001" hidden="1" customHeight="1" x14ac:dyDescent="0.2">
      <c r="A132" s="84"/>
      <c r="B132" s="103"/>
      <c r="C132" s="104"/>
      <c r="D132" s="86"/>
      <c r="E132" s="107">
        <f t="shared" ref="E132:E195" si="30">SUM(C132:D132)</f>
        <v>0</v>
      </c>
      <c r="F132" s="108">
        <f t="shared" ref="F132:F195" si="31">G132*I132*1000</f>
        <v>0</v>
      </c>
      <c r="G132" s="89"/>
      <c r="H132" s="90"/>
      <c r="I132" s="89"/>
      <c r="J132" s="91"/>
      <c r="K132" s="89"/>
      <c r="L132" s="92"/>
      <c r="M132" s="93"/>
      <c r="N132" s="94" t="str">
        <f t="shared" si="22"/>
        <v/>
      </c>
      <c r="O132" s="87" t="str">
        <f>IF(N132&lt;&gt;"",IF(J132="CR",VLOOKUP(ROUND(N132,0),'Cap. Corr. &amp; Prot.'!$J$4:$L$669,3,FALSE),VLOOKUP(ROUND(N132,0),'Cap. Corr. &amp; Prot.'!$J$4:$K$669,2,FALSE)),"")</f>
        <v/>
      </c>
      <c r="P132" s="95">
        <f t="shared" ref="P132:P195" si="32">G132*E132</f>
        <v>0</v>
      </c>
      <c r="Q132" s="96" t="str">
        <f>IFERROR(VLOOKUP(Y132,'Constantes KG'!$B$7:$G$22,HLOOKUP(I132,'Constantes KG'!$C$5:$G$6,2,FALSE),FALSE),"")</f>
        <v/>
      </c>
      <c r="R132" s="97">
        <f t="shared" ref="R132:R195" si="33">IFERROR(Q132/RIGHT(M132,3)^2,0)</f>
        <v>0</v>
      </c>
      <c r="S132" s="149">
        <f>IFERROR(VLOOKUP(J132,Regulaciones!$B$3:$C$9,2,FALSE),0)</f>
        <v>0</v>
      </c>
      <c r="T132" s="149">
        <f>S132+IFERROR(VLOOKUP(A132,$B$5:$T131,19,FALSE),0)</f>
        <v>0</v>
      </c>
      <c r="U132" s="94">
        <f t="shared" ref="U132:U195" si="34">P132*R132*AH132</f>
        <v>0</v>
      </c>
      <c r="V132" s="98">
        <f>U132+IFERROR(VLOOKUP(A132,$B$5:$V131,21,FALSE),0)</f>
        <v>0</v>
      </c>
      <c r="W132" s="99" t="str">
        <f>IF(Y132&lt;&gt;"",AD132&amp;"X"&amp;VLOOKUP(INT(N132),'Cap. Corr. &amp; Prot.'!$J$4:$M$669,4,FALSE),"")</f>
        <v/>
      </c>
      <c r="X132" s="100"/>
      <c r="Y132" s="101"/>
      <c r="Z132" s="102"/>
      <c r="AB132" s="59" t="str">
        <f t="shared" ref="AB132:AB195" si="35">IFERROR(VALUE(LEFT(M132,3)),"")</f>
        <v/>
      </c>
      <c r="AC132" s="59" t="str">
        <f t="shared" ref="AC132:AC195" si="36">IFERROR(VALUE(RIGHT(M132,3)),"")</f>
        <v/>
      </c>
      <c r="AD132" s="59" t="str">
        <f>IFERROR(VLOOKUP('Capacidad_&amp;_Regulación'!H132,Regulaciones!$L$3:$M$7,2,FALSE),"")</f>
        <v/>
      </c>
      <c r="AE132" s="74" t="str">
        <f t="shared" ref="AE132:AE195" si="37">IFERROR(L132*((1000*G132)/(AB132)),"")</f>
        <v/>
      </c>
      <c r="AF132" s="74" t="str">
        <f t="shared" ref="AF132:AF195" si="38">IFERROR(L132*((1000*G132)/(AC132)),"")</f>
        <v/>
      </c>
      <c r="AG132" s="74" t="str">
        <f t="shared" ref="AG132:AG195" si="39">IFERROR(L132*((1000*G132)/(SQRT(3)*AC132)),"")</f>
        <v/>
      </c>
      <c r="AH132" s="74">
        <f>IF(AD132&lt;&gt;"",VLOOKUP($K$1,'Fact. Corr.'!$B$5:$G$7,HLOOKUP(H132,'Fact. Corr.'!$C$4:$G$8,5,FALSE),FALSE),0)</f>
        <v>0</v>
      </c>
    </row>
    <row r="133" spans="1:34" ht="20.100000000000001" hidden="1" customHeight="1" x14ac:dyDescent="0.2">
      <c r="A133" s="84"/>
      <c r="B133" s="103"/>
      <c r="C133" s="104"/>
      <c r="D133" s="86"/>
      <c r="E133" s="107">
        <f t="shared" si="30"/>
        <v>0</v>
      </c>
      <c r="F133" s="108">
        <f t="shared" si="31"/>
        <v>0</v>
      </c>
      <c r="G133" s="89"/>
      <c r="H133" s="90"/>
      <c r="I133" s="89"/>
      <c r="J133" s="91"/>
      <c r="K133" s="89"/>
      <c r="L133" s="92"/>
      <c r="M133" s="93"/>
      <c r="N133" s="94" t="str">
        <f t="shared" si="22"/>
        <v/>
      </c>
      <c r="O133" s="87" t="str">
        <f>IF(N133&lt;&gt;"",IF(J133="CR",VLOOKUP(ROUND(N133,0),'Cap. Corr. &amp; Prot.'!$J$4:$L$669,3,FALSE),VLOOKUP(ROUND(N133,0),'Cap. Corr. &amp; Prot.'!$J$4:$K$669,2,FALSE)),"")</f>
        <v/>
      </c>
      <c r="P133" s="95">
        <f t="shared" si="32"/>
        <v>0</v>
      </c>
      <c r="Q133" s="96" t="str">
        <f>IFERROR(VLOOKUP(Y133,'Constantes KG'!$B$7:$G$22,HLOOKUP(I133,'Constantes KG'!$C$5:$G$6,2,FALSE),FALSE),"")</f>
        <v/>
      </c>
      <c r="R133" s="97">
        <f t="shared" si="33"/>
        <v>0</v>
      </c>
      <c r="S133" s="149">
        <f>IFERROR(VLOOKUP(J133,Regulaciones!$B$3:$C$9,2,FALSE),0)</f>
        <v>0</v>
      </c>
      <c r="T133" s="149">
        <f>S133+IFERROR(VLOOKUP(A133,$B$5:$T132,19,FALSE),0)</f>
        <v>0</v>
      </c>
      <c r="U133" s="94">
        <f t="shared" si="34"/>
        <v>0</v>
      </c>
      <c r="V133" s="98">
        <f>U133+IFERROR(VLOOKUP(A133,$B$5:$V132,21,FALSE),0)</f>
        <v>0</v>
      </c>
      <c r="W133" s="99" t="str">
        <f>IF(Y133&lt;&gt;"",AD133&amp;"X"&amp;VLOOKUP(INT(N133),'Cap. Corr. &amp; Prot.'!$J$4:$M$669,4,FALSE),"")</f>
        <v/>
      </c>
      <c r="X133" s="100"/>
      <c r="Y133" s="101"/>
      <c r="Z133" s="102"/>
      <c r="AB133" s="59" t="str">
        <f t="shared" si="35"/>
        <v/>
      </c>
      <c r="AC133" s="59" t="str">
        <f t="shared" si="36"/>
        <v/>
      </c>
      <c r="AD133" s="59" t="str">
        <f>IFERROR(VLOOKUP('Capacidad_&amp;_Regulación'!H133,Regulaciones!$L$3:$M$7,2,FALSE),"")</f>
        <v/>
      </c>
      <c r="AE133" s="74" t="str">
        <f t="shared" si="37"/>
        <v/>
      </c>
      <c r="AF133" s="74" t="str">
        <f t="shared" si="38"/>
        <v/>
      </c>
      <c r="AG133" s="74" t="str">
        <f t="shared" si="39"/>
        <v/>
      </c>
      <c r="AH133" s="74">
        <f>IF(AD133&lt;&gt;"",VLOOKUP($K$1,'Fact. Corr.'!$B$5:$G$7,HLOOKUP(H133,'Fact. Corr.'!$C$4:$G$8,5,FALSE),FALSE),0)</f>
        <v>0</v>
      </c>
    </row>
    <row r="134" spans="1:34" ht="20.100000000000001" hidden="1" customHeight="1" x14ac:dyDescent="0.2">
      <c r="A134" s="84"/>
      <c r="B134" s="103"/>
      <c r="C134" s="104"/>
      <c r="D134" s="86"/>
      <c r="E134" s="107">
        <f t="shared" si="30"/>
        <v>0</v>
      </c>
      <c r="F134" s="108">
        <f t="shared" si="31"/>
        <v>0</v>
      </c>
      <c r="G134" s="89"/>
      <c r="H134" s="90"/>
      <c r="I134" s="89"/>
      <c r="J134" s="91"/>
      <c r="K134" s="89"/>
      <c r="L134" s="92"/>
      <c r="M134" s="93"/>
      <c r="N134" s="94" t="str">
        <f t="shared" si="22"/>
        <v/>
      </c>
      <c r="O134" s="87" t="str">
        <f>IF(N134&lt;&gt;"",IF(J134="CR",VLOOKUP(ROUND(N134,0),'Cap. Corr. &amp; Prot.'!$J$4:$L$669,3,FALSE),VLOOKUP(ROUND(N134,0),'Cap. Corr. &amp; Prot.'!$J$4:$K$669,2,FALSE)),"")</f>
        <v/>
      </c>
      <c r="P134" s="95">
        <f t="shared" si="32"/>
        <v>0</v>
      </c>
      <c r="Q134" s="96" t="str">
        <f>IFERROR(VLOOKUP(Y134,'Constantes KG'!$B$7:$G$22,HLOOKUP(I134,'Constantes KG'!$C$5:$G$6,2,FALSE),FALSE),"")</f>
        <v/>
      </c>
      <c r="R134" s="97">
        <f t="shared" si="33"/>
        <v>0</v>
      </c>
      <c r="S134" s="149">
        <f>IFERROR(VLOOKUP(J134,Regulaciones!$B$3:$C$9,2,FALSE),0)</f>
        <v>0</v>
      </c>
      <c r="T134" s="149">
        <f>S134+IFERROR(VLOOKUP(A134,$B$5:$T133,19,FALSE),0)</f>
        <v>0</v>
      </c>
      <c r="U134" s="94">
        <f t="shared" si="34"/>
        <v>0</v>
      </c>
      <c r="V134" s="98">
        <f>U134+IFERROR(VLOOKUP(A134,$B$5:$V133,21,FALSE),0)</f>
        <v>0</v>
      </c>
      <c r="W134" s="99" t="str">
        <f>IF(Y134&lt;&gt;"",AD134&amp;"X"&amp;VLOOKUP(INT(N134),'Cap. Corr. &amp; Prot.'!$J$4:$M$669,4,FALSE),"")</f>
        <v/>
      </c>
      <c r="X134" s="100"/>
      <c r="Y134" s="101"/>
      <c r="Z134" s="102"/>
      <c r="AB134" s="59" t="str">
        <f t="shared" si="35"/>
        <v/>
      </c>
      <c r="AC134" s="59" t="str">
        <f t="shared" si="36"/>
        <v/>
      </c>
      <c r="AD134" s="59" t="str">
        <f>IFERROR(VLOOKUP('Capacidad_&amp;_Regulación'!H134,Regulaciones!$L$3:$M$7,2,FALSE),"")</f>
        <v/>
      </c>
      <c r="AE134" s="74" t="str">
        <f t="shared" si="37"/>
        <v/>
      </c>
      <c r="AF134" s="74" t="str">
        <f t="shared" si="38"/>
        <v/>
      </c>
      <c r="AG134" s="74" t="str">
        <f t="shared" si="39"/>
        <v/>
      </c>
      <c r="AH134" s="74">
        <f>IF(AD134&lt;&gt;"",VLOOKUP($K$1,'Fact. Corr.'!$B$5:$G$7,HLOOKUP(H134,'Fact. Corr.'!$C$4:$G$8,5,FALSE),FALSE),0)</f>
        <v>0</v>
      </c>
    </row>
    <row r="135" spans="1:34" ht="20.100000000000001" hidden="1" customHeight="1" x14ac:dyDescent="0.2">
      <c r="A135" s="84"/>
      <c r="B135" s="103"/>
      <c r="C135" s="104"/>
      <c r="D135" s="86"/>
      <c r="E135" s="107">
        <f t="shared" si="30"/>
        <v>0</v>
      </c>
      <c r="F135" s="108">
        <f t="shared" si="31"/>
        <v>0</v>
      </c>
      <c r="G135" s="89"/>
      <c r="H135" s="90"/>
      <c r="I135" s="89"/>
      <c r="J135" s="91"/>
      <c r="K135" s="89"/>
      <c r="L135" s="92"/>
      <c r="M135" s="93"/>
      <c r="N135" s="94" t="str">
        <f t="shared" ref="N135:N198" si="40">IF(AND(G135&lt;&gt;0,M135&lt;&gt;""),((G135*1000)/(SQRT(3)*RIGHT(M135,3)))*L135,"")</f>
        <v/>
      </c>
      <c r="O135" s="87" t="str">
        <f>IF(N135&lt;&gt;"",IF(J135="CR",VLOOKUP(ROUND(N135,0),'Cap. Corr. &amp; Prot.'!$J$4:$L$669,3,FALSE),VLOOKUP(ROUND(N135,0),'Cap. Corr. &amp; Prot.'!$J$4:$K$669,2,FALSE)),"")</f>
        <v/>
      </c>
      <c r="P135" s="95">
        <f t="shared" si="32"/>
        <v>0</v>
      </c>
      <c r="Q135" s="96" t="str">
        <f>IFERROR(VLOOKUP(Y135,'Constantes KG'!$B$7:$G$22,HLOOKUP(I135,'Constantes KG'!$C$5:$G$6,2,FALSE),FALSE),"")</f>
        <v/>
      </c>
      <c r="R135" s="97">
        <f t="shared" si="33"/>
        <v>0</v>
      </c>
      <c r="S135" s="149">
        <f>IFERROR(VLOOKUP(J135,Regulaciones!$B$3:$C$9,2,FALSE),0)</f>
        <v>0</v>
      </c>
      <c r="T135" s="149">
        <f>S135+IFERROR(VLOOKUP(A135,$B$5:$T134,19,FALSE),0)</f>
        <v>0</v>
      </c>
      <c r="U135" s="94">
        <f t="shared" si="34"/>
        <v>0</v>
      </c>
      <c r="V135" s="98">
        <f>U135+IFERROR(VLOOKUP(A135,$B$5:$V134,21,FALSE),0)</f>
        <v>0</v>
      </c>
      <c r="W135" s="99" t="str">
        <f>IF(Y135&lt;&gt;"",AD135&amp;"X"&amp;VLOOKUP(INT(N135),'Cap. Corr. &amp; Prot.'!$J$4:$M$669,4,FALSE),"")</f>
        <v/>
      </c>
      <c r="X135" s="100"/>
      <c r="Y135" s="101"/>
      <c r="Z135" s="102"/>
      <c r="AB135" s="59" t="str">
        <f t="shared" si="35"/>
        <v/>
      </c>
      <c r="AC135" s="59" t="str">
        <f t="shared" si="36"/>
        <v/>
      </c>
      <c r="AD135" s="59" t="str">
        <f>IFERROR(VLOOKUP('Capacidad_&amp;_Regulación'!H135,Regulaciones!$L$3:$M$7,2,FALSE),"")</f>
        <v/>
      </c>
      <c r="AE135" s="74" t="str">
        <f t="shared" si="37"/>
        <v/>
      </c>
      <c r="AF135" s="74" t="str">
        <f t="shared" si="38"/>
        <v/>
      </c>
      <c r="AG135" s="74" t="str">
        <f t="shared" si="39"/>
        <v/>
      </c>
      <c r="AH135" s="74">
        <f>IF(AD135&lt;&gt;"",VLOOKUP($K$1,'Fact. Corr.'!$B$5:$G$7,HLOOKUP(H135,'Fact. Corr.'!$C$4:$G$8,5,FALSE),FALSE),0)</f>
        <v>0</v>
      </c>
    </row>
    <row r="136" spans="1:34" ht="20.100000000000001" hidden="1" customHeight="1" x14ac:dyDescent="0.2">
      <c r="A136" s="84"/>
      <c r="B136" s="103"/>
      <c r="C136" s="104"/>
      <c r="D136" s="86"/>
      <c r="E136" s="107">
        <f t="shared" si="30"/>
        <v>0</v>
      </c>
      <c r="F136" s="108">
        <f t="shared" si="31"/>
        <v>0</v>
      </c>
      <c r="G136" s="89"/>
      <c r="H136" s="90"/>
      <c r="I136" s="89"/>
      <c r="J136" s="91"/>
      <c r="K136" s="89"/>
      <c r="L136" s="92"/>
      <c r="M136" s="93"/>
      <c r="N136" s="94" t="str">
        <f t="shared" si="40"/>
        <v/>
      </c>
      <c r="O136" s="87" t="str">
        <f>IF(N136&lt;&gt;"",IF(J136="CR",VLOOKUP(ROUND(N136,0),'Cap. Corr. &amp; Prot.'!$J$4:$L$669,3,FALSE),VLOOKUP(ROUND(N136,0),'Cap. Corr. &amp; Prot.'!$J$4:$K$669,2,FALSE)),"")</f>
        <v/>
      </c>
      <c r="P136" s="95">
        <f t="shared" si="32"/>
        <v>0</v>
      </c>
      <c r="Q136" s="96" t="str">
        <f>IFERROR(VLOOKUP(Y136,'Constantes KG'!$B$7:$G$22,HLOOKUP(I136,'Constantes KG'!$C$5:$G$6,2,FALSE),FALSE),"")</f>
        <v/>
      </c>
      <c r="R136" s="97">
        <f t="shared" si="33"/>
        <v>0</v>
      </c>
      <c r="S136" s="149">
        <f>IFERROR(VLOOKUP(J136,Regulaciones!$B$3:$C$9,2,FALSE),0)</f>
        <v>0</v>
      </c>
      <c r="T136" s="149">
        <f>S136+IFERROR(VLOOKUP(A136,$B$5:$T135,19,FALSE),0)</f>
        <v>0</v>
      </c>
      <c r="U136" s="94">
        <f t="shared" si="34"/>
        <v>0</v>
      </c>
      <c r="V136" s="98">
        <f>U136+IFERROR(VLOOKUP(A136,$B$5:$V135,21,FALSE),0)</f>
        <v>0</v>
      </c>
      <c r="W136" s="99" t="str">
        <f>IF(Y136&lt;&gt;"",AD136&amp;"X"&amp;VLOOKUP(INT(N136),'Cap. Corr. &amp; Prot.'!$J$4:$M$669,4,FALSE),"")</f>
        <v/>
      </c>
      <c r="X136" s="100"/>
      <c r="Y136" s="101"/>
      <c r="Z136" s="102"/>
      <c r="AB136" s="59" t="str">
        <f t="shared" si="35"/>
        <v/>
      </c>
      <c r="AC136" s="59" t="str">
        <f t="shared" si="36"/>
        <v/>
      </c>
      <c r="AD136" s="59" t="str">
        <f>IFERROR(VLOOKUP('Capacidad_&amp;_Regulación'!H136,Regulaciones!$L$3:$M$7,2,FALSE),"")</f>
        <v/>
      </c>
      <c r="AE136" s="74" t="str">
        <f t="shared" si="37"/>
        <v/>
      </c>
      <c r="AF136" s="74" t="str">
        <f t="shared" si="38"/>
        <v/>
      </c>
      <c r="AG136" s="74" t="str">
        <f t="shared" si="39"/>
        <v/>
      </c>
      <c r="AH136" s="74">
        <f>IF(AD136&lt;&gt;"",VLOOKUP($K$1,'Fact. Corr.'!$B$5:$G$7,HLOOKUP(H136,'Fact. Corr.'!$C$4:$G$8,5,FALSE),FALSE),0)</f>
        <v>0</v>
      </c>
    </row>
    <row r="137" spans="1:34" ht="20.100000000000001" hidden="1" customHeight="1" x14ac:dyDescent="0.2">
      <c r="A137" s="84"/>
      <c r="B137" s="103"/>
      <c r="C137" s="104"/>
      <c r="D137" s="86"/>
      <c r="E137" s="107">
        <f t="shared" si="30"/>
        <v>0</v>
      </c>
      <c r="F137" s="108">
        <f t="shared" si="31"/>
        <v>0</v>
      </c>
      <c r="G137" s="89"/>
      <c r="H137" s="90"/>
      <c r="I137" s="89"/>
      <c r="J137" s="91"/>
      <c r="K137" s="89"/>
      <c r="L137" s="92"/>
      <c r="M137" s="93"/>
      <c r="N137" s="94" t="str">
        <f t="shared" si="40"/>
        <v/>
      </c>
      <c r="O137" s="87" t="str">
        <f>IF(N137&lt;&gt;"",IF(J137="CR",VLOOKUP(ROUND(N137,0),'Cap. Corr. &amp; Prot.'!$J$4:$L$669,3,FALSE),VLOOKUP(ROUND(N137,0),'Cap. Corr. &amp; Prot.'!$J$4:$K$669,2,FALSE)),"")</f>
        <v/>
      </c>
      <c r="P137" s="95">
        <f t="shared" si="32"/>
        <v>0</v>
      </c>
      <c r="Q137" s="96" t="str">
        <f>IFERROR(VLOOKUP(Y137,'Constantes KG'!$B$7:$G$22,HLOOKUP(I137,'Constantes KG'!$C$5:$G$6,2,FALSE),FALSE),"")</f>
        <v/>
      </c>
      <c r="R137" s="97">
        <f t="shared" si="33"/>
        <v>0</v>
      </c>
      <c r="S137" s="149">
        <f>IFERROR(VLOOKUP(J137,Regulaciones!$B$3:$C$9,2,FALSE),0)</f>
        <v>0</v>
      </c>
      <c r="T137" s="149">
        <f>S137+IFERROR(VLOOKUP(A137,$B$5:$T136,19,FALSE),0)</f>
        <v>0</v>
      </c>
      <c r="U137" s="94">
        <f t="shared" si="34"/>
        <v>0</v>
      </c>
      <c r="V137" s="98">
        <f>U137+IFERROR(VLOOKUP(A137,$B$5:$V136,21,FALSE),0)</f>
        <v>0</v>
      </c>
      <c r="W137" s="99" t="str">
        <f>IF(Y137&lt;&gt;"",AD137&amp;"X"&amp;VLOOKUP(INT(N137),'Cap. Corr. &amp; Prot.'!$J$4:$M$669,4,FALSE),"")</f>
        <v/>
      </c>
      <c r="X137" s="100"/>
      <c r="Y137" s="101"/>
      <c r="Z137" s="102"/>
      <c r="AB137" s="59" t="str">
        <f t="shared" si="35"/>
        <v/>
      </c>
      <c r="AC137" s="59" t="str">
        <f t="shared" si="36"/>
        <v/>
      </c>
      <c r="AD137" s="59" t="str">
        <f>IFERROR(VLOOKUP('Capacidad_&amp;_Regulación'!H137,Regulaciones!$L$3:$M$7,2,FALSE),"")</f>
        <v/>
      </c>
      <c r="AE137" s="74" t="str">
        <f t="shared" si="37"/>
        <v/>
      </c>
      <c r="AF137" s="74" t="str">
        <f t="shared" si="38"/>
        <v/>
      </c>
      <c r="AG137" s="74" t="str">
        <f t="shared" si="39"/>
        <v/>
      </c>
      <c r="AH137" s="74">
        <f>IF(AD137&lt;&gt;"",VLOOKUP($K$1,'Fact. Corr.'!$B$5:$G$7,HLOOKUP(H137,'Fact. Corr.'!$C$4:$G$8,5,FALSE),FALSE),0)</f>
        <v>0</v>
      </c>
    </row>
    <row r="138" spans="1:34" ht="20.100000000000001" hidden="1" customHeight="1" x14ac:dyDescent="0.2">
      <c r="A138" s="84"/>
      <c r="B138" s="103"/>
      <c r="C138" s="104"/>
      <c r="D138" s="86"/>
      <c r="E138" s="107">
        <f t="shared" si="30"/>
        <v>0</v>
      </c>
      <c r="F138" s="108">
        <f t="shared" si="31"/>
        <v>0</v>
      </c>
      <c r="G138" s="89"/>
      <c r="H138" s="90"/>
      <c r="I138" s="89"/>
      <c r="J138" s="91"/>
      <c r="K138" s="89"/>
      <c r="L138" s="92"/>
      <c r="M138" s="93"/>
      <c r="N138" s="94" t="str">
        <f t="shared" si="40"/>
        <v/>
      </c>
      <c r="O138" s="87" t="str">
        <f>IF(N138&lt;&gt;"",IF(J138="CR",VLOOKUP(ROUND(N138,0),'Cap. Corr. &amp; Prot.'!$J$4:$L$669,3,FALSE),VLOOKUP(ROUND(N138,0),'Cap. Corr. &amp; Prot.'!$J$4:$K$669,2,FALSE)),"")</f>
        <v/>
      </c>
      <c r="P138" s="95">
        <f t="shared" si="32"/>
        <v>0</v>
      </c>
      <c r="Q138" s="96" t="str">
        <f>IFERROR(VLOOKUP(Y138,'Constantes KG'!$B$7:$G$22,HLOOKUP(I138,'Constantes KG'!$C$5:$G$6,2,FALSE),FALSE),"")</f>
        <v/>
      </c>
      <c r="R138" s="97">
        <f t="shared" si="33"/>
        <v>0</v>
      </c>
      <c r="S138" s="149">
        <f>IFERROR(VLOOKUP(J138,Regulaciones!$B$3:$C$9,2,FALSE),0)</f>
        <v>0</v>
      </c>
      <c r="T138" s="149">
        <f>S138+IFERROR(VLOOKUP(A138,$B$5:$T137,19,FALSE),0)</f>
        <v>0</v>
      </c>
      <c r="U138" s="94">
        <f t="shared" si="34"/>
        <v>0</v>
      </c>
      <c r="V138" s="98">
        <f>U138+IFERROR(VLOOKUP(A138,$B$5:$V137,21,FALSE),0)</f>
        <v>0</v>
      </c>
      <c r="W138" s="99" t="str">
        <f>IF(Y138&lt;&gt;"",AD138&amp;"X"&amp;VLOOKUP(INT(N138),'Cap. Corr. &amp; Prot.'!$J$4:$M$669,4,FALSE),"")</f>
        <v/>
      </c>
      <c r="X138" s="100"/>
      <c r="Y138" s="101"/>
      <c r="Z138" s="102"/>
      <c r="AB138" s="59" t="str">
        <f t="shared" si="35"/>
        <v/>
      </c>
      <c r="AC138" s="59" t="str">
        <f t="shared" si="36"/>
        <v/>
      </c>
      <c r="AD138" s="59" t="str">
        <f>IFERROR(VLOOKUP('Capacidad_&amp;_Regulación'!H138,Regulaciones!$L$3:$M$7,2,FALSE),"")</f>
        <v/>
      </c>
      <c r="AE138" s="74" t="str">
        <f t="shared" si="37"/>
        <v/>
      </c>
      <c r="AF138" s="74" t="str">
        <f t="shared" si="38"/>
        <v/>
      </c>
      <c r="AG138" s="74" t="str">
        <f t="shared" si="39"/>
        <v/>
      </c>
      <c r="AH138" s="74">
        <f>IF(AD138&lt;&gt;"",VLOOKUP($K$1,'Fact. Corr.'!$B$5:$G$7,HLOOKUP(H138,'Fact. Corr.'!$C$4:$G$8,5,FALSE),FALSE),0)</f>
        <v>0</v>
      </c>
    </row>
    <row r="139" spans="1:34" ht="20.100000000000001" hidden="1" customHeight="1" x14ac:dyDescent="0.2">
      <c r="A139" s="84"/>
      <c r="B139" s="103"/>
      <c r="C139" s="104"/>
      <c r="D139" s="86"/>
      <c r="E139" s="107">
        <f t="shared" si="30"/>
        <v>0</v>
      </c>
      <c r="F139" s="108">
        <f t="shared" si="31"/>
        <v>0</v>
      </c>
      <c r="G139" s="89"/>
      <c r="H139" s="90"/>
      <c r="I139" s="89"/>
      <c r="J139" s="91"/>
      <c r="K139" s="89"/>
      <c r="L139" s="92"/>
      <c r="M139" s="93"/>
      <c r="N139" s="94" t="str">
        <f t="shared" si="40"/>
        <v/>
      </c>
      <c r="O139" s="87" t="str">
        <f>IF(N139&lt;&gt;"",IF(J139="CR",VLOOKUP(ROUND(N139,0),'Cap. Corr. &amp; Prot.'!$J$4:$L$669,3,FALSE),VLOOKUP(ROUND(N139,0),'Cap. Corr. &amp; Prot.'!$J$4:$K$669,2,FALSE)),"")</f>
        <v/>
      </c>
      <c r="P139" s="95">
        <f t="shared" si="32"/>
        <v>0</v>
      </c>
      <c r="Q139" s="96" t="str">
        <f>IFERROR(VLOOKUP(Y139,'Constantes KG'!$B$7:$G$22,HLOOKUP(I139,'Constantes KG'!$C$5:$G$6,2,FALSE),FALSE),"")</f>
        <v/>
      </c>
      <c r="R139" s="97">
        <f t="shared" si="33"/>
        <v>0</v>
      </c>
      <c r="S139" s="149">
        <f>IFERROR(VLOOKUP(J139,Regulaciones!$B$3:$C$9,2,FALSE),0)</f>
        <v>0</v>
      </c>
      <c r="T139" s="149">
        <f>S139+IFERROR(VLOOKUP(A139,$B$5:$T138,19,FALSE),0)</f>
        <v>0</v>
      </c>
      <c r="U139" s="94">
        <f t="shared" si="34"/>
        <v>0</v>
      </c>
      <c r="V139" s="98">
        <f>U139+IFERROR(VLOOKUP(A139,$B$5:$V138,21,FALSE),0)</f>
        <v>0</v>
      </c>
      <c r="W139" s="99" t="str">
        <f>IF(Y139&lt;&gt;"",AD139&amp;"X"&amp;VLOOKUP(INT(N139),'Cap. Corr. &amp; Prot.'!$J$4:$M$669,4,FALSE),"")</f>
        <v/>
      </c>
      <c r="X139" s="100"/>
      <c r="Y139" s="101"/>
      <c r="Z139" s="102"/>
      <c r="AB139" s="59" t="str">
        <f t="shared" si="35"/>
        <v/>
      </c>
      <c r="AC139" s="59" t="str">
        <f t="shared" si="36"/>
        <v/>
      </c>
      <c r="AD139" s="59" t="str">
        <f>IFERROR(VLOOKUP('Capacidad_&amp;_Regulación'!H139,Regulaciones!$L$3:$M$7,2,FALSE),"")</f>
        <v/>
      </c>
      <c r="AE139" s="74" t="str">
        <f t="shared" si="37"/>
        <v/>
      </c>
      <c r="AF139" s="74" t="str">
        <f t="shared" si="38"/>
        <v/>
      </c>
      <c r="AG139" s="74" t="str">
        <f t="shared" si="39"/>
        <v/>
      </c>
      <c r="AH139" s="74">
        <f>IF(AD139&lt;&gt;"",VLOOKUP($K$1,'Fact. Corr.'!$B$5:$G$7,HLOOKUP(H139,'Fact. Corr.'!$C$4:$G$8,5,FALSE),FALSE),0)</f>
        <v>0</v>
      </c>
    </row>
    <row r="140" spans="1:34" ht="20.100000000000001" hidden="1" customHeight="1" x14ac:dyDescent="0.2">
      <c r="A140" s="84"/>
      <c r="B140" s="103"/>
      <c r="C140" s="104"/>
      <c r="D140" s="86"/>
      <c r="E140" s="107">
        <f t="shared" si="30"/>
        <v>0</v>
      </c>
      <c r="F140" s="108">
        <f t="shared" si="31"/>
        <v>0</v>
      </c>
      <c r="G140" s="89"/>
      <c r="H140" s="90"/>
      <c r="I140" s="89"/>
      <c r="J140" s="91"/>
      <c r="K140" s="89"/>
      <c r="L140" s="92"/>
      <c r="M140" s="93"/>
      <c r="N140" s="94" t="str">
        <f t="shared" si="40"/>
        <v/>
      </c>
      <c r="O140" s="87" t="str">
        <f>IF(N140&lt;&gt;"",IF(J140="CR",VLOOKUP(ROUND(N140,0),'Cap. Corr. &amp; Prot.'!$J$4:$L$669,3,FALSE),VLOOKUP(ROUND(N140,0),'Cap. Corr. &amp; Prot.'!$J$4:$K$669,2,FALSE)),"")</f>
        <v/>
      </c>
      <c r="P140" s="95">
        <f t="shared" si="32"/>
        <v>0</v>
      </c>
      <c r="Q140" s="96" t="str">
        <f>IFERROR(VLOOKUP(Y140,'Constantes KG'!$B$7:$G$22,HLOOKUP(I140,'Constantes KG'!$C$5:$G$6,2,FALSE),FALSE),"")</f>
        <v/>
      </c>
      <c r="R140" s="97">
        <f t="shared" si="33"/>
        <v>0</v>
      </c>
      <c r="S140" s="149">
        <f>IFERROR(VLOOKUP(J140,Regulaciones!$B$3:$C$9,2,FALSE),0)</f>
        <v>0</v>
      </c>
      <c r="T140" s="149">
        <f>S140+IFERROR(VLOOKUP(A140,$B$5:$T139,19,FALSE),0)</f>
        <v>0</v>
      </c>
      <c r="U140" s="94">
        <f t="shared" si="34"/>
        <v>0</v>
      </c>
      <c r="V140" s="98">
        <f>U140+IFERROR(VLOOKUP(A140,$B$5:$V139,21,FALSE),0)</f>
        <v>0</v>
      </c>
      <c r="W140" s="99" t="str">
        <f>IF(Y140&lt;&gt;"",AD140&amp;"X"&amp;VLOOKUP(INT(N140),'Cap. Corr. &amp; Prot.'!$J$4:$M$669,4,FALSE),"")</f>
        <v/>
      </c>
      <c r="X140" s="100"/>
      <c r="Y140" s="101"/>
      <c r="Z140" s="102"/>
      <c r="AB140" s="59" t="str">
        <f t="shared" si="35"/>
        <v/>
      </c>
      <c r="AC140" s="59" t="str">
        <f t="shared" si="36"/>
        <v/>
      </c>
      <c r="AD140" s="59" t="str">
        <f>IFERROR(VLOOKUP('Capacidad_&amp;_Regulación'!H140,Regulaciones!$L$3:$M$7,2,FALSE),"")</f>
        <v/>
      </c>
      <c r="AE140" s="74" t="str">
        <f t="shared" si="37"/>
        <v/>
      </c>
      <c r="AF140" s="74" t="str">
        <f t="shared" si="38"/>
        <v/>
      </c>
      <c r="AG140" s="74" t="str">
        <f t="shared" si="39"/>
        <v/>
      </c>
      <c r="AH140" s="74">
        <f>IF(AD140&lt;&gt;"",VLOOKUP($K$1,'Fact. Corr.'!$B$5:$G$7,HLOOKUP(H140,'Fact. Corr.'!$C$4:$G$8,5,FALSE),FALSE),0)</f>
        <v>0</v>
      </c>
    </row>
    <row r="141" spans="1:34" ht="20.100000000000001" hidden="1" customHeight="1" x14ac:dyDescent="0.2">
      <c r="A141" s="84"/>
      <c r="B141" s="103"/>
      <c r="C141" s="104"/>
      <c r="D141" s="86"/>
      <c r="E141" s="107">
        <f t="shared" si="30"/>
        <v>0</v>
      </c>
      <c r="F141" s="108">
        <f t="shared" si="31"/>
        <v>0</v>
      </c>
      <c r="G141" s="89"/>
      <c r="H141" s="90"/>
      <c r="I141" s="89"/>
      <c r="J141" s="91"/>
      <c r="K141" s="89"/>
      <c r="L141" s="92"/>
      <c r="M141" s="93"/>
      <c r="N141" s="94" t="str">
        <f t="shared" si="40"/>
        <v/>
      </c>
      <c r="O141" s="87" t="str">
        <f>IF(N141&lt;&gt;"",IF(J141="CR",VLOOKUP(ROUND(N141,0),'Cap. Corr. &amp; Prot.'!$J$4:$L$669,3,FALSE),VLOOKUP(ROUND(N141,0),'Cap. Corr. &amp; Prot.'!$J$4:$K$669,2,FALSE)),"")</f>
        <v/>
      </c>
      <c r="P141" s="95">
        <f t="shared" si="32"/>
        <v>0</v>
      </c>
      <c r="Q141" s="96" t="str">
        <f>IFERROR(VLOOKUP(Y141,'Constantes KG'!$B$7:$G$22,HLOOKUP(I141,'Constantes KG'!$C$5:$G$6,2,FALSE),FALSE),"")</f>
        <v/>
      </c>
      <c r="R141" s="97">
        <f t="shared" si="33"/>
        <v>0</v>
      </c>
      <c r="S141" s="149">
        <f>IFERROR(VLOOKUP(J141,Regulaciones!$B$3:$C$9,2,FALSE),0)</f>
        <v>0</v>
      </c>
      <c r="T141" s="149">
        <f>S141+IFERROR(VLOOKUP(A141,$B$5:$T140,19,FALSE),0)</f>
        <v>0</v>
      </c>
      <c r="U141" s="94">
        <f t="shared" si="34"/>
        <v>0</v>
      </c>
      <c r="V141" s="98">
        <f>U141+IFERROR(VLOOKUP(A141,$B$5:$V140,21,FALSE),0)</f>
        <v>0</v>
      </c>
      <c r="W141" s="99" t="str">
        <f>IF(Y141&lt;&gt;"",AD141&amp;"X"&amp;VLOOKUP(INT(N141),'Cap. Corr. &amp; Prot.'!$J$4:$M$669,4,FALSE),"")</f>
        <v/>
      </c>
      <c r="X141" s="100"/>
      <c r="Y141" s="101"/>
      <c r="Z141" s="102"/>
      <c r="AB141" s="59" t="str">
        <f t="shared" si="35"/>
        <v/>
      </c>
      <c r="AC141" s="59" t="str">
        <f t="shared" si="36"/>
        <v/>
      </c>
      <c r="AD141" s="59" t="str">
        <f>IFERROR(VLOOKUP('Capacidad_&amp;_Regulación'!H141,Regulaciones!$L$3:$M$7,2,FALSE),"")</f>
        <v/>
      </c>
      <c r="AE141" s="74" t="str">
        <f t="shared" si="37"/>
        <v/>
      </c>
      <c r="AF141" s="74" t="str">
        <f t="shared" si="38"/>
        <v/>
      </c>
      <c r="AG141" s="74" t="str">
        <f t="shared" si="39"/>
        <v/>
      </c>
      <c r="AH141" s="74">
        <f>IF(AD141&lt;&gt;"",VLOOKUP($K$1,'Fact. Corr.'!$B$5:$G$7,HLOOKUP(H141,'Fact. Corr.'!$C$4:$G$8,5,FALSE),FALSE),0)</f>
        <v>0</v>
      </c>
    </row>
    <row r="142" spans="1:34" ht="20.100000000000001" hidden="1" customHeight="1" x14ac:dyDescent="0.2">
      <c r="A142" s="84"/>
      <c r="B142" s="103"/>
      <c r="C142" s="104"/>
      <c r="D142" s="86"/>
      <c r="E142" s="107">
        <f t="shared" si="30"/>
        <v>0</v>
      </c>
      <c r="F142" s="108">
        <f t="shared" si="31"/>
        <v>0</v>
      </c>
      <c r="G142" s="89"/>
      <c r="H142" s="90"/>
      <c r="I142" s="89"/>
      <c r="J142" s="91"/>
      <c r="K142" s="89"/>
      <c r="L142" s="92"/>
      <c r="M142" s="93"/>
      <c r="N142" s="94" t="str">
        <f t="shared" si="40"/>
        <v/>
      </c>
      <c r="O142" s="87" t="str">
        <f>IF(N142&lt;&gt;"",IF(J142="CR",VLOOKUP(ROUND(N142,0),'Cap. Corr. &amp; Prot.'!$J$4:$L$669,3,FALSE),VLOOKUP(ROUND(N142,0),'Cap. Corr. &amp; Prot.'!$J$4:$K$669,2,FALSE)),"")</f>
        <v/>
      </c>
      <c r="P142" s="95">
        <f t="shared" si="32"/>
        <v>0</v>
      </c>
      <c r="Q142" s="96" t="str">
        <f>IFERROR(VLOOKUP(Y142,'Constantes KG'!$B$7:$G$22,HLOOKUP(I142,'Constantes KG'!$C$5:$G$6,2,FALSE),FALSE),"")</f>
        <v/>
      </c>
      <c r="R142" s="97">
        <f t="shared" si="33"/>
        <v>0</v>
      </c>
      <c r="S142" s="149">
        <f>IFERROR(VLOOKUP(J142,Regulaciones!$B$3:$C$9,2,FALSE),0)</f>
        <v>0</v>
      </c>
      <c r="T142" s="149">
        <f>S142+IFERROR(VLOOKUP(A142,$B$5:$T141,19,FALSE),0)</f>
        <v>0</v>
      </c>
      <c r="U142" s="94">
        <f t="shared" si="34"/>
        <v>0</v>
      </c>
      <c r="V142" s="98">
        <f>U142+IFERROR(VLOOKUP(A142,$B$5:$V141,21,FALSE),0)</f>
        <v>0</v>
      </c>
      <c r="W142" s="99" t="str">
        <f>IF(Y142&lt;&gt;"",AD142&amp;"X"&amp;VLOOKUP(INT(N142),'Cap. Corr. &amp; Prot.'!$J$4:$M$669,4,FALSE),"")</f>
        <v/>
      </c>
      <c r="X142" s="100"/>
      <c r="Y142" s="101"/>
      <c r="Z142" s="102"/>
      <c r="AB142" s="59" t="str">
        <f t="shared" si="35"/>
        <v/>
      </c>
      <c r="AC142" s="59" t="str">
        <f t="shared" si="36"/>
        <v/>
      </c>
      <c r="AD142" s="59" t="str">
        <f>IFERROR(VLOOKUP('Capacidad_&amp;_Regulación'!H142,Regulaciones!$L$3:$M$7,2,FALSE),"")</f>
        <v/>
      </c>
      <c r="AE142" s="74" t="str">
        <f t="shared" si="37"/>
        <v/>
      </c>
      <c r="AF142" s="74" t="str">
        <f t="shared" si="38"/>
        <v/>
      </c>
      <c r="AG142" s="74" t="str">
        <f t="shared" si="39"/>
        <v/>
      </c>
      <c r="AH142" s="74">
        <f>IF(AD142&lt;&gt;"",VLOOKUP($K$1,'Fact. Corr.'!$B$5:$G$7,HLOOKUP(H142,'Fact. Corr.'!$C$4:$G$8,5,FALSE),FALSE),0)</f>
        <v>0</v>
      </c>
    </row>
    <row r="143" spans="1:34" ht="20.100000000000001" hidden="1" customHeight="1" x14ac:dyDescent="0.2">
      <c r="A143" s="84"/>
      <c r="B143" s="103"/>
      <c r="C143" s="104"/>
      <c r="D143" s="86"/>
      <c r="E143" s="107">
        <f t="shared" si="30"/>
        <v>0</v>
      </c>
      <c r="F143" s="108">
        <f t="shared" si="31"/>
        <v>0</v>
      </c>
      <c r="G143" s="89"/>
      <c r="H143" s="90"/>
      <c r="I143" s="89"/>
      <c r="J143" s="91"/>
      <c r="K143" s="89"/>
      <c r="L143" s="92"/>
      <c r="M143" s="93"/>
      <c r="N143" s="94" t="str">
        <f t="shared" si="40"/>
        <v/>
      </c>
      <c r="O143" s="87" t="str">
        <f>IF(N143&lt;&gt;"",IF(J143="CR",VLOOKUP(ROUND(N143,0),'Cap. Corr. &amp; Prot.'!$J$4:$L$669,3,FALSE),VLOOKUP(ROUND(N143,0),'Cap. Corr. &amp; Prot.'!$J$4:$K$669,2,FALSE)),"")</f>
        <v/>
      </c>
      <c r="P143" s="95">
        <f t="shared" si="32"/>
        <v>0</v>
      </c>
      <c r="Q143" s="96" t="str">
        <f>IFERROR(VLOOKUP(Y143,'Constantes KG'!$B$7:$G$22,HLOOKUP(I143,'Constantes KG'!$C$5:$G$6,2,FALSE),FALSE),"")</f>
        <v/>
      </c>
      <c r="R143" s="97">
        <f t="shared" si="33"/>
        <v>0</v>
      </c>
      <c r="S143" s="149">
        <f>IFERROR(VLOOKUP(J143,Regulaciones!$B$3:$C$9,2,FALSE),0)</f>
        <v>0</v>
      </c>
      <c r="T143" s="149">
        <f>S143+IFERROR(VLOOKUP(A143,$B$5:$T142,19,FALSE),0)</f>
        <v>0</v>
      </c>
      <c r="U143" s="94">
        <f t="shared" si="34"/>
        <v>0</v>
      </c>
      <c r="V143" s="98">
        <f>U143+IFERROR(VLOOKUP(A143,$B$5:$V142,21,FALSE),0)</f>
        <v>0</v>
      </c>
      <c r="W143" s="99" t="str">
        <f>IF(Y143&lt;&gt;"",AD143&amp;"X"&amp;VLOOKUP(INT(N143),'Cap. Corr. &amp; Prot.'!$J$4:$M$669,4,FALSE),"")</f>
        <v/>
      </c>
      <c r="X143" s="100"/>
      <c r="Y143" s="101"/>
      <c r="Z143" s="102"/>
      <c r="AB143" s="59" t="str">
        <f t="shared" si="35"/>
        <v/>
      </c>
      <c r="AC143" s="59" t="str">
        <f t="shared" si="36"/>
        <v/>
      </c>
      <c r="AD143" s="59" t="str">
        <f>IFERROR(VLOOKUP('Capacidad_&amp;_Regulación'!H143,Regulaciones!$L$3:$M$7,2,FALSE),"")</f>
        <v/>
      </c>
      <c r="AE143" s="74" t="str">
        <f t="shared" si="37"/>
        <v/>
      </c>
      <c r="AF143" s="74" t="str">
        <f t="shared" si="38"/>
        <v/>
      </c>
      <c r="AG143" s="74" t="str">
        <f t="shared" si="39"/>
        <v/>
      </c>
      <c r="AH143" s="74">
        <f>IF(AD143&lt;&gt;"",VLOOKUP($K$1,'Fact. Corr.'!$B$5:$G$7,HLOOKUP(H143,'Fact. Corr.'!$C$4:$G$8,5,FALSE),FALSE),0)</f>
        <v>0</v>
      </c>
    </row>
    <row r="144" spans="1:34" ht="20.100000000000001" hidden="1" customHeight="1" x14ac:dyDescent="0.2">
      <c r="A144" s="84"/>
      <c r="B144" s="103"/>
      <c r="C144" s="104"/>
      <c r="D144" s="86"/>
      <c r="E144" s="107">
        <f t="shared" si="30"/>
        <v>0</v>
      </c>
      <c r="F144" s="108">
        <f t="shared" si="31"/>
        <v>0</v>
      </c>
      <c r="G144" s="89"/>
      <c r="H144" s="90"/>
      <c r="I144" s="89"/>
      <c r="J144" s="91"/>
      <c r="K144" s="89"/>
      <c r="L144" s="92"/>
      <c r="M144" s="93"/>
      <c r="N144" s="94" t="str">
        <f t="shared" si="40"/>
        <v/>
      </c>
      <c r="O144" s="87" t="str">
        <f>IF(N144&lt;&gt;"",IF(J144="CR",VLOOKUP(ROUND(N144,0),'Cap. Corr. &amp; Prot.'!$J$4:$L$669,3,FALSE),VLOOKUP(ROUND(N144,0),'Cap. Corr. &amp; Prot.'!$J$4:$K$669,2,FALSE)),"")</f>
        <v/>
      </c>
      <c r="P144" s="95">
        <f t="shared" si="32"/>
        <v>0</v>
      </c>
      <c r="Q144" s="96" t="str">
        <f>IFERROR(VLOOKUP(Y144,'Constantes KG'!$B$7:$G$22,HLOOKUP(I144,'Constantes KG'!$C$5:$G$6,2,FALSE),FALSE),"")</f>
        <v/>
      </c>
      <c r="R144" s="97">
        <f t="shared" si="33"/>
        <v>0</v>
      </c>
      <c r="S144" s="149">
        <f>IFERROR(VLOOKUP(J144,Regulaciones!$B$3:$C$9,2,FALSE),0)</f>
        <v>0</v>
      </c>
      <c r="T144" s="149">
        <f>S144+IFERROR(VLOOKUP(A144,$B$5:$T143,19,FALSE),0)</f>
        <v>0</v>
      </c>
      <c r="U144" s="94">
        <f t="shared" si="34"/>
        <v>0</v>
      </c>
      <c r="V144" s="98">
        <f>U144+IFERROR(VLOOKUP(A144,$B$5:$V143,21,FALSE),0)</f>
        <v>0</v>
      </c>
      <c r="W144" s="99" t="str">
        <f>IF(Y144&lt;&gt;"",AD144&amp;"X"&amp;VLOOKUP(INT(N144),'Cap. Corr. &amp; Prot.'!$J$4:$M$669,4,FALSE),"")</f>
        <v/>
      </c>
      <c r="X144" s="100"/>
      <c r="Y144" s="101"/>
      <c r="Z144" s="102"/>
      <c r="AB144" s="59" t="str">
        <f t="shared" si="35"/>
        <v/>
      </c>
      <c r="AC144" s="59" t="str">
        <f t="shared" si="36"/>
        <v/>
      </c>
      <c r="AD144" s="59" t="str">
        <f>IFERROR(VLOOKUP('Capacidad_&amp;_Regulación'!H144,Regulaciones!$L$3:$M$7,2,FALSE),"")</f>
        <v/>
      </c>
      <c r="AE144" s="74" t="str">
        <f t="shared" si="37"/>
        <v/>
      </c>
      <c r="AF144" s="74" t="str">
        <f t="shared" si="38"/>
        <v/>
      </c>
      <c r="AG144" s="74" t="str">
        <f t="shared" si="39"/>
        <v/>
      </c>
      <c r="AH144" s="74">
        <f>IF(AD144&lt;&gt;"",VLOOKUP($K$1,'Fact. Corr.'!$B$5:$G$7,HLOOKUP(H144,'Fact. Corr.'!$C$4:$G$8,5,FALSE),FALSE),0)</f>
        <v>0</v>
      </c>
    </row>
    <row r="145" spans="1:34" ht="20.100000000000001" hidden="1" customHeight="1" x14ac:dyDescent="0.2">
      <c r="A145" s="84"/>
      <c r="B145" s="103"/>
      <c r="C145" s="104"/>
      <c r="D145" s="86"/>
      <c r="E145" s="107">
        <f t="shared" si="30"/>
        <v>0</v>
      </c>
      <c r="F145" s="108">
        <f t="shared" si="31"/>
        <v>0</v>
      </c>
      <c r="G145" s="89"/>
      <c r="H145" s="90"/>
      <c r="I145" s="89"/>
      <c r="J145" s="91"/>
      <c r="K145" s="89"/>
      <c r="L145" s="92"/>
      <c r="M145" s="93"/>
      <c r="N145" s="94" t="str">
        <f t="shared" si="40"/>
        <v/>
      </c>
      <c r="O145" s="87" t="str">
        <f>IF(N145&lt;&gt;"",IF(J145="CR",VLOOKUP(ROUND(N145,0),'Cap. Corr. &amp; Prot.'!$J$4:$L$669,3,FALSE),VLOOKUP(ROUND(N145,0),'Cap. Corr. &amp; Prot.'!$J$4:$K$669,2,FALSE)),"")</f>
        <v/>
      </c>
      <c r="P145" s="95">
        <f t="shared" si="32"/>
        <v>0</v>
      </c>
      <c r="Q145" s="96" t="str">
        <f>IFERROR(VLOOKUP(Y145,'Constantes KG'!$B$7:$G$22,HLOOKUP(I145,'Constantes KG'!$C$5:$G$6,2,FALSE),FALSE),"")</f>
        <v/>
      </c>
      <c r="R145" s="97">
        <f t="shared" si="33"/>
        <v>0</v>
      </c>
      <c r="S145" s="149">
        <f>IFERROR(VLOOKUP(J145,Regulaciones!$B$3:$C$9,2,FALSE),0)</f>
        <v>0</v>
      </c>
      <c r="T145" s="149">
        <f>S145+IFERROR(VLOOKUP(A145,$B$5:$T144,19,FALSE),0)</f>
        <v>0</v>
      </c>
      <c r="U145" s="94">
        <f t="shared" si="34"/>
        <v>0</v>
      </c>
      <c r="V145" s="98">
        <f>U145+IFERROR(VLOOKUP(A145,$B$5:$V144,21,FALSE),0)</f>
        <v>0</v>
      </c>
      <c r="W145" s="99" t="str">
        <f>IF(Y145&lt;&gt;"",AD145&amp;"X"&amp;VLOOKUP(INT(N145),'Cap. Corr. &amp; Prot.'!$J$4:$M$669,4,FALSE),"")</f>
        <v/>
      </c>
      <c r="X145" s="100"/>
      <c r="Y145" s="101"/>
      <c r="Z145" s="102"/>
      <c r="AB145" s="59" t="str">
        <f t="shared" si="35"/>
        <v/>
      </c>
      <c r="AC145" s="59" t="str">
        <f t="shared" si="36"/>
        <v/>
      </c>
      <c r="AD145" s="59" t="str">
        <f>IFERROR(VLOOKUP('Capacidad_&amp;_Regulación'!H145,Regulaciones!$L$3:$M$7,2,FALSE),"")</f>
        <v/>
      </c>
      <c r="AE145" s="74" t="str">
        <f t="shared" si="37"/>
        <v/>
      </c>
      <c r="AF145" s="74" t="str">
        <f t="shared" si="38"/>
        <v/>
      </c>
      <c r="AG145" s="74" t="str">
        <f t="shared" si="39"/>
        <v/>
      </c>
      <c r="AH145" s="74">
        <f>IF(AD145&lt;&gt;"",VLOOKUP($K$1,'Fact. Corr.'!$B$5:$G$7,HLOOKUP(H145,'Fact. Corr.'!$C$4:$G$8,5,FALSE),FALSE),0)</f>
        <v>0</v>
      </c>
    </row>
    <row r="146" spans="1:34" ht="20.100000000000001" hidden="1" customHeight="1" x14ac:dyDescent="0.2">
      <c r="A146" s="84"/>
      <c r="B146" s="103"/>
      <c r="C146" s="104"/>
      <c r="D146" s="86"/>
      <c r="E146" s="107">
        <f t="shared" si="30"/>
        <v>0</v>
      </c>
      <c r="F146" s="108">
        <f t="shared" si="31"/>
        <v>0</v>
      </c>
      <c r="G146" s="89"/>
      <c r="H146" s="90"/>
      <c r="I146" s="89"/>
      <c r="J146" s="91"/>
      <c r="K146" s="89"/>
      <c r="L146" s="92"/>
      <c r="M146" s="93"/>
      <c r="N146" s="94" t="str">
        <f t="shared" si="40"/>
        <v/>
      </c>
      <c r="O146" s="87" t="str">
        <f>IF(N146&lt;&gt;"",IF(J146="CR",VLOOKUP(ROUND(N146,0),'Cap. Corr. &amp; Prot.'!$J$4:$L$669,3,FALSE),VLOOKUP(ROUND(N146,0),'Cap. Corr. &amp; Prot.'!$J$4:$K$669,2,FALSE)),"")</f>
        <v/>
      </c>
      <c r="P146" s="95">
        <f t="shared" si="32"/>
        <v>0</v>
      </c>
      <c r="Q146" s="96" t="str">
        <f>IFERROR(VLOOKUP(Y146,'Constantes KG'!$B$7:$G$22,HLOOKUP(I146,'Constantes KG'!$C$5:$G$6,2,FALSE),FALSE),"")</f>
        <v/>
      </c>
      <c r="R146" s="97">
        <f t="shared" si="33"/>
        <v>0</v>
      </c>
      <c r="S146" s="149">
        <f>IFERROR(VLOOKUP(J146,Regulaciones!$B$3:$C$9,2,FALSE),0)</f>
        <v>0</v>
      </c>
      <c r="T146" s="149">
        <f>S146+IFERROR(VLOOKUP(A146,$B$5:$T145,19,FALSE),0)</f>
        <v>0</v>
      </c>
      <c r="U146" s="94">
        <f t="shared" si="34"/>
        <v>0</v>
      </c>
      <c r="V146" s="98">
        <f>U146+IFERROR(VLOOKUP(A146,$B$5:$V145,21,FALSE),0)</f>
        <v>0</v>
      </c>
      <c r="W146" s="99" t="str">
        <f>IF(Y146&lt;&gt;"",AD146&amp;"X"&amp;VLOOKUP(INT(N146),'Cap. Corr. &amp; Prot.'!$J$4:$M$669,4,FALSE),"")</f>
        <v/>
      </c>
      <c r="X146" s="100"/>
      <c r="Y146" s="101"/>
      <c r="Z146" s="102"/>
      <c r="AB146" s="59" t="str">
        <f t="shared" si="35"/>
        <v/>
      </c>
      <c r="AC146" s="59" t="str">
        <f t="shared" si="36"/>
        <v/>
      </c>
      <c r="AD146" s="59" t="str">
        <f>IFERROR(VLOOKUP('Capacidad_&amp;_Regulación'!H146,Regulaciones!$L$3:$M$7,2,FALSE),"")</f>
        <v/>
      </c>
      <c r="AE146" s="74" t="str">
        <f t="shared" si="37"/>
        <v/>
      </c>
      <c r="AF146" s="74" t="str">
        <f t="shared" si="38"/>
        <v/>
      </c>
      <c r="AG146" s="74" t="str">
        <f t="shared" si="39"/>
        <v/>
      </c>
      <c r="AH146" s="74">
        <f>IF(AD146&lt;&gt;"",VLOOKUP($K$1,'Fact. Corr.'!$B$5:$G$7,HLOOKUP(H146,'Fact. Corr.'!$C$4:$G$8,5,FALSE),FALSE),0)</f>
        <v>0</v>
      </c>
    </row>
    <row r="147" spans="1:34" ht="20.100000000000001" hidden="1" customHeight="1" x14ac:dyDescent="0.2">
      <c r="A147" s="84"/>
      <c r="B147" s="103"/>
      <c r="C147" s="104"/>
      <c r="D147" s="86"/>
      <c r="E147" s="107">
        <f t="shared" si="30"/>
        <v>0</v>
      </c>
      <c r="F147" s="108">
        <f t="shared" si="31"/>
        <v>0</v>
      </c>
      <c r="G147" s="89"/>
      <c r="H147" s="90"/>
      <c r="I147" s="89"/>
      <c r="J147" s="91"/>
      <c r="K147" s="89"/>
      <c r="L147" s="92"/>
      <c r="M147" s="93"/>
      <c r="N147" s="94" t="str">
        <f t="shared" si="40"/>
        <v/>
      </c>
      <c r="O147" s="87" t="str">
        <f>IF(N147&lt;&gt;"",IF(J147="CR",VLOOKUP(ROUND(N147,0),'Cap. Corr. &amp; Prot.'!$J$4:$L$669,3,FALSE),VLOOKUP(ROUND(N147,0),'Cap. Corr. &amp; Prot.'!$J$4:$K$669,2,FALSE)),"")</f>
        <v/>
      </c>
      <c r="P147" s="95">
        <f t="shared" si="32"/>
        <v>0</v>
      </c>
      <c r="Q147" s="96" t="str">
        <f>IFERROR(VLOOKUP(Y147,'Constantes KG'!$B$7:$G$22,HLOOKUP(I147,'Constantes KG'!$C$5:$G$6,2,FALSE),FALSE),"")</f>
        <v/>
      </c>
      <c r="R147" s="97">
        <f t="shared" si="33"/>
        <v>0</v>
      </c>
      <c r="S147" s="149">
        <f>IFERROR(VLOOKUP(J147,Regulaciones!$B$3:$C$9,2,FALSE),0)</f>
        <v>0</v>
      </c>
      <c r="T147" s="149">
        <f>S147+IFERROR(VLOOKUP(A147,$B$5:$T146,19,FALSE),0)</f>
        <v>0</v>
      </c>
      <c r="U147" s="94">
        <f t="shared" si="34"/>
        <v>0</v>
      </c>
      <c r="V147" s="98">
        <f>U147+IFERROR(VLOOKUP(A147,$B$5:$V146,21,FALSE),0)</f>
        <v>0</v>
      </c>
      <c r="W147" s="99" t="str">
        <f>IF(Y147&lt;&gt;"",AD147&amp;"X"&amp;VLOOKUP(INT(N147),'Cap. Corr. &amp; Prot.'!$J$4:$M$669,4,FALSE),"")</f>
        <v/>
      </c>
      <c r="X147" s="100"/>
      <c r="Y147" s="101"/>
      <c r="Z147" s="102"/>
      <c r="AB147" s="59" t="str">
        <f t="shared" si="35"/>
        <v/>
      </c>
      <c r="AC147" s="59" t="str">
        <f t="shared" si="36"/>
        <v/>
      </c>
      <c r="AD147" s="59" t="str">
        <f>IFERROR(VLOOKUP('Capacidad_&amp;_Regulación'!H147,Regulaciones!$L$3:$M$7,2,FALSE),"")</f>
        <v/>
      </c>
      <c r="AE147" s="74" t="str">
        <f t="shared" si="37"/>
        <v/>
      </c>
      <c r="AF147" s="74" t="str">
        <f t="shared" si="38"/>
        <v/>
      </c>
      <c r="AG147" s="74" t="str">
        <f t="shared" si="39"/>
        <v/>
      </c>
      <c r="AH147" s="74">
        <f>IF(AD147&lt;&gt;"",VLOOKUP($K$1,'Fact. Corr.'!$B$5:$G$7,HLOOKUP(H147,'Fact. Corr.'!$C$4:$G$8,5,FALSE),FALSE),0)</f>
        <v>0</v>
      </c>
    </row>
    <row r="148" spans="1:34" ht="20.100000000000001" hidden="1" customHeight="1" x14ac:dyDescent="0.2">
      <c r="A148" s="84"/>
      <c r="B148" s="103"/>
      <c r="C148" s="104"/>
      <c r="D148" s="86"/>
      <c r="E148" s="107">
        <f t="shared" si="30"/>
        <v>0</v>
      </c>
      <c r="F148" s="108">
        <f t="shared" si="31"/>
        <v>0</v>
      </c>
      <c r="G148" s="89"/>
      <c r="H148" s="90"/>
      <c r="I148" s="89"/>
      <c r="J148" s="91"/>
      <c r="K148" s="89"/>
      <c r="L148" s="92"/>
      <c r="M148" s="93"/>
      <c r="N148" s="94" t="str">
        <f t="shared" si="40"/>
        <v/>
      </c>
      <c r="O148" s="87" t="str">
        <f>IF(N148&lt;&gt;"",IF(J148="CR",VLOOKUP(ROUND(N148,0),'Cap. Corr. &amp; Prot.'!$J$4:$L$669,3,FALSE),VLOOKUP(ROUND(N148,0),'Cap. Corr. &amp; Prot.'!$J$4:$K$669,2,FALSE)),"")</f>
        <v/>
      </c>
      <c r="P148" s="95">
        <f t="shared" si="32"/>
        <v>0</v>
      </c>
      <c r="Q148" s="96" t="str">
        <f>IFERROR(VLOOKUP(Y148,'Constantes KG'!$B$7:$G$22,HLOOKUP(I148,'Constantes KG'!$C$5:$G$6,2,FALSE),FALSE),"")</f>
        <v/>
      </c>
      <c r="R148" s="97">
        <f t="shared" si="33"/>
        <v>0</v>
      </c>
      <c r="S148" s="149">
        <f>IFERROR(VLOOKUP(J148,Regulaciones!$B$3:$C$9,2,FALSE),0)</f>
        <v>0</v>
      </c>
      <c r="T148" s="149">
        <f>S148+IFERROR(VLOOKUP(A148,$B$5:$T147,19,FALSE),0)</f>
        <v>0</v>
      </c>
      <c r="U148" s="94">
        <f t="shared" si="34"/>
        <v>0</v>
      </c>
      <c r="V148" s="98">
        <f>U148+IFERROR(VLOOKUP(A148,$B$5:$V147,21,FALSE),0)</f>
        <v>0</v>
      </c>
      <c r="W148" s="99" t="str">
        <f>IF(Y148&lt;&gt;"",AD148&amp;"X"&amp;VLOOKUP(INT(N148),'Cap. Corr. &amp; Prot.'!$J$4:$M$669,4,FALSE),"")</f>
        <v/>
      </c>
      <c r="X148" s="100"/>
      <c r="Y148" s="101"/>
      <c r="Z148" s="102"/>
      <c r="AB148" s="59" t="str">
        <f t="shared" si="35"/>
        <v/>
      </c>
      <c r="AC148" s="59" t="str">
        <f t="shared" si="36"/>
        <v/>
      </c>
      <c r="AD148" s="59" t="str">
        <f>IFERROR(VLOOKUP('Capacidad_&amp;_Regulación'!H148,Regulaciones!$L$3:$M$7,2,FALSE),"")</f>
        <v/>
      </c>
      <c r="AE148" s="74" t="str">
        <f t="shared" si="37"/>
        <v/>
      </c>
      <c r="AF148" s="74" t="str">
        <f t="shared" si="38"/>
        <v/>
      </c>
      <c r="AG148" s="74" t="str">
        <f t="shared" si="39"/>
        <v/>
      </c>
      <c r="AH148" s="74">
        <f>IF(AD148&lt;&gt;"",VLOOKUP($K$1,'Fact. Corr.'!$B$5:$G$7,HLOOKUP(H148,'Fact. Corr.'!$C$4:$G$8,5,FALSE),FALSE),0)</f>
        <v>0</v>
      </c>
    </row>
    <row r="149" spans="1:34" ht="20.100000000000001" hidden="1" customHeight="1" x14ac:dyDescent="0.2">
      <c r="A149" s="84"/>
      <c r="B149" s="103"/>
      <c r="C149" s="104"/>
      <c r="D149" s="86"/>
      <c r="E149" s="107">
        <f t="shared" si="30"/>
        <v>0</v>
      </c>
      <c r="F149" s="108">
        <f t="shared" si="31"/>
        <v>0</v>
      </c>
      <c r="G149" s="89"/>
      <c r="H149" s="90"/>
      <c r="I149" s="89"/>
      <c r="J149" s="91"/>
      <c r="K149" s="89"/>
      <c r="L149" s="92"/>
      <c r="M149" s="93"/>
      <c r="N149" s="94" t="str">
        <f t="shared" si="40"/>
        <v/>
      </c>
      <c r="O149" s="87" t="str">
        <f>IF(N149&lt;&gt;"",IF(J149="CR",VLOOKUP(ROUND(N149,0),'Cap. Corr. &amp; Prot.'!$J$4:$L$669,3,FALSE),VLOOKUP(ROUND(N149,0),'Cap. Corr. &amp; Prot.'!$J$4:$K$669,2,FALSE)),"")</f>
        <v/>
      </c>
      <c r="P149" s="95">
        <f t="shared" si="32"/>
        <v>0</v>
      </c>
      <c r="Q149" s="96" t="str">
        <f>IFERROR(VLOOKUP(Y149,'Constantes KG'!$B$7:$G$22,HLOOKUP(I149,'Constantes KG'!$C$5:$G$6,2,FALSE),FALSE),"")</f>
        <v/>
      </c>
      <c r="R149" s="97">
        <f t="shared" si="33"/>
        <v>0</v>
      </c>
      <c r="S149" s="149">
        <f>IFERROR(VLOOKUP(J149,Regulaciones!$B$3:$C$9,2,FALSE),0)</f>
        <v>0</v>
      </c>
      <c r="T149" s="149">
        <f>S149+IFERROR(VLOOKUP(A149,$B$5:$T148,19,FALSE),0)</f>
        <v>0</v>
      </c>
      <c r="U149" s="94">
        <f t="shared" si="34"/>
        <v>0</v>
      </c>
      <c r="V149" s="98">
        <f>U149+IFERROR(VLOOKUP(A149,$B$5:$V148,21,FALSE),0)</f>
        <v>0</v>
      </c>
      <c r="W149" s="99" t="str">
        <f>IF(Y149&lt;&gt;"",AD149&amp;"X"&amp;VLOOKUP(INT(N149),'Cap. Corr. &amp; Prot.'!$J$4:$M$669,4,FALSE),"")</f>
        <v/>
      </c>
      <c r="X149" s="100"/>
      <c r="Y149" s="101"/>
      <c r="Z149" s="102"/>
      <c r="AB149" s="59" t="str">
        <f t="shared" si="35"/>
        <v/>
      </c>
      <c r="AC149" s="59" t="str">
        <f t="shared" si="36"/>
        <v/>
      </c>
      <c r="AD149" s="59" t="str">
        <f>IFERROR(VLOOKUP('Capacidad_&amp;_Regulación'!H149,Regulaciones!$L$3:$M$7,2,FALSE),"")</f>
        <v/>
      </c>
      <c r="AE149" s="74" t="str">
        <f t="shared" si="37"/>
        <v/>
      </c>
      <c r="AF149" s="74" t="str">
        <f t="shared" si="38"/>
        <v/>
      </c>
      <c r="AG149" s="74" t="str">
        <f t="shared" si="39"/>
        <v/>
      </c>
      <c r="AH149" s="74">
        <f>IF(AD149&lt;&gt;"",VLOOKUP($K$1,'Fact. Corr.'!$B$5:$G$7,HLOOKUP(H149,'Fact. Corr.'!$C$4:$G$8,5,FALSE),FALSE),0)</f>
        <v>0</v>
      </c>
    </row>
    <row r="150" spans="1:34" ht="20.100000000000001" hidden="1" customHeight="1" x14ac:dyDescent="0.2">
      <c r="A150" s="84"/>
      <c r="B150" s="103"/>
      <c r="C150" s="104"/>
      <c r="D150" s="86"/>
      <c r="E150" s="107">
        <f t="shared" si="30"/>
        <v>0</v>
      </c>
      <c r="F150" s="108">
        <f t="shared" si="31"/>
        <v>0</v>
      </c>
      <c r="G150" s="89"/>
      <c r="H150" s="90"/>
      <c r="I150" s="89"/>
      <c r="J150" s="91"/>
      <c r="K150" s="89"/>
      <c r="L150" s="92"/>
      <c r="M150" s="93"/>
      <c r="N150" s="94" t="str">
        <f t="shared" si="40"/>
        <v/>
      </c>
      <c r="O150" s="87" t="str">
        <f>IF(N150&lt;&gt;"",IF(J150="CR",VLOOKUP(ROUND(N150,0),'Cap. Corr. &amp; Prot.'!$J$4:$L$669,3,FALSE),VLOOKUP(ROUND(N150,0),'Cap. Corr. &amp; Prot.'!$J$4:$K$669,2,FALSE)),"")</f>
        <v/>
      </c>
      <c r="P150" s="95">
        <f t="shared" si="32"/>
        <v>0</v>
      </c>
      <c r="Q150" s="96" t="str">
        <f>IFERROR(VLOOKUP(Y150,'Constantes KG'!$B$7:$G$22,HLOOKUP(I150,'Constantes KG'!$C$5:$G$6,2,FALSE),FALSE),"")</f>
        <v/>
      </c>
      <c r="R150" s="97">
        <f t="shared" si="33"/>
        <v>0</v>
      </c>
      <c r="S150" s="149">
        <f>IFERROR(VLOOKUP(J150,Regulaciones!$B$3:$C$9,2,FALSE),0)</f>
        <v>0</v>
      </c>
      <c r="T150" s="149">
        <f>S150+IFERROR(VLOOKUP(A150,$B$5:$T149,19,FALSE),0)</f>
        <v>0</v>
      </c>
      <c r="U150" s="94">
        <f t="shared" si="34"/>
        <v>0</v>
      </c>
      <c r="V150" s="98">
        <f>U150+IFERROR(VLOOKUP(A150,$B$5:$V149,21,FALSE),0)</f>
        <v>0</v>
      </c>
      <c r="W150" s="99" t="str">
        <f>IF(Y150&lt;&gt;"",AD150&amp;"X"&amp;VLOOKUP(INT(N150),'Cap. Corr. &amp; Prot.'!$J$4:$M$669,4,FALSE),"")</f>
        <v/>
      </c>
      <c r="X150" s="100"/>
      <c r="Y150" s="101"/>
      <c r="Z150" s="102"/>
      <c r="AB150" s="59" t="str">
        <f t="shared" si="35"/>
        <v/>
      </c>
      <c r="AC150" s="59" t="str">
        <f t="shared" si="36"/>
        <v/>
      </c>
      <c r="AD150" s="59" t="str">
        <f>IFERROR(VLOOKUP('Capacidad_&amp;_Regulación'!H150,Regulaciones!$L$3:$M$7,2,FALSE),"")</f>
        <v/>
      </c>
      <c r="AE150" s="74" t="str">
        <f t="shared" si="37"/>
        <v/>
      </c>
      <c r="AF150" s="74" t="str">
        <f t="shared" si="38"/>
        <v/>
      </c>
      <c r="AG150" s="74" t="str">
        <f t="shared" si="39"/>
        <v/>
      </c>
      <c r="AH150" s="74">
        <f>IF(AD150&lt;&gt;"",VLOOKUP($K$1,'Fact. Corr.'!$B$5:$G$7,HLOOKUP(H150,'Fact. Corr.'!$C$4:$G$8,5,FALSE),FALSE),0)</f>
        <v>0</v>
      </c>
    </row>
    <row r="151" spans="1:34" ht="20.100000000000001" hidden="1" customHeight="1" x14ac:dyDescent="0.2">
      <c r="A151" s="84"/>
      <c r="B151" s="103"/>
      <c r="C151" s="104"/>
      <c r="D151" s="86"/>
      <c r="E151" s="107">
        <f t="shared" si="30"/>
        <v>0</v>
      </c>
      <c r="F151" s="108">
        <f t="shared" si="31"/>
        <v>0</v>
      </c>
      <c r="G151" s="89"/>
      <c r="H151" s="90"/>
      <c r="I151" s="89"/>
      <c r="J151" s="91"/>
      <c r="K151" s="89"/>
      <c r="L151" s="92"/>
      <c r="M151" s="93"/>
      <c r="N151" s="94" t="str">
        <f t="shared" si="40"/>
        <v/>
      </c>
      <c r="O151" s="87" t="str">
        <f>IF(N151&lt;&gt;"",IF(J151="CR",VLOOKUP(ROUND(N151,0),'Cap. Corr. &amp; Prot.'!$J$4:$L$669,3,FALSE),VLOOKUP(ROUND(N151,0),'Cap. Corr. &amp; Prot.'!$J$4:$K$669,2,FALSE)),"")</f>
        <v/>
      </c>
      <c r="P151" s="95">
        <f t="shared" si="32"/>
        <v>0</v>
      </c>
      <c r="Q151" s="96" t="str">
        <f>IFERROR(VLOOKUP(Y151,'Constantes KG'!$B$7:$G$22,HLOOKUP(I151,'Constantes KG'!$C$5:$G$6,2,FALSE),FALSE),"")</f>
        <v/>
      </c>
      <c r="R151" s="97">
        <f t="shared" si="33"/>
        <v>0</v>
      </c>
      <c r="S151" s="149">
        <f>IFERROR(VLOOKUP(J151,Regulaciones!$B$3:$C$9,2,FALSE),0)</f>
        <v>0</v>
      </c>
      <c r="T151" s="149">
        <f>S151+IFERROR(VLOOKUP(A151,$B$5:$T150,19,FALSE),0)</f>
        <v>0</v>
      </c>
      <c r="U151" s="94">
        <f t="shared" si="34"/>
        <v>0</v>
      </c>
      <c r="V151" s="98">
        <f>U151+IFERROR(VLOOKUP(A151,$B$5:$V150,21,FALSE),0)</f>
        <v>0</v>
      </c>
      <c r="W151" s="99" t="str">
        <f>IF(Y151&lt;&gt;"",AD151&amp;"X"&amp;VLOOKUP(INT(N151),'Cap. Corr. &amp; Prot.'!$J$4:$M$669,4,FALSE),"")</f>
        <v/>
      </c>
      <c r="X151" s="100"/>
      <c r="Y151" s="101"/>
      <c r="Z151" s="102"/>
      <c r="AB151" s="59" t="str">
        <f t="shared" si="35"/>
        <v/>
      </c>
      <c r="AC151" s="59" t="str">
        <f t="shared" si="36"/>
        <v/>
      </c>
      <c r="AD151" s="59" t="str">
        <f>IFERROR(VLOOKUP('Capacidad_&amp;_Regulación'!H151,Regulaciones!$L$3:$M$7,2,FALSE),"")</f>
        <v/>
      </c>
      <c r="AE151" s="74" t="str">
        <f t="shared" si="37"/>
        <v/>
      </c>
      <c r="AF151" s="74" t="str">
        <f t="shared" si="38"/>
        <v/>
      </c>
      <c r="AG151" s="74" t="str">
        <f t="shared" si="39"/>
        <v/>
      </c>
      <c r="AH151" s="74">
        <f>IF(AD151&lt;&gt;"",VLOOKUP($K$1,'Fact. Corr.'!$B$5:$G$7,HLOOKUP(H151,'Fact. Corr.'!$C$4:$G$8,5,FALSE),FALSE),0)</f>
        <v>0</v>
      </c>
    </row>
    <row r="152" spans="1:34" ht="20.100000000000001" hidden="1" customHeight="1" x14ac:dyDescent="0.2">
      <c r="A152" s="84"/>
      <c r="B152" s="103"/>
      <c r="C152" s="104"/>
      <c r="D152" s="86"/>
      <c r="E152" s="107">
        <f t="shared" si="30"/>
        <v>0</v>
      </c>
      <c r="F152" s="108">
        <f t="shared" si="31"/>
        <v>0</v>
      </c>
      <c r="G152" s="89"/>
      <c r="H152" s="90"/>
      <c r="I152" s="89"/>
      <c r="J152" s="91"/>
      <c r="K152" s="89"/>
      <c r="L152" s="92"/>
      <c r="M152" s="93"/>
      <c r="N152" s="94" t="str">
        <f t="shared" si="40"/>
        <v/>
      </c>
      <c r="O152" s="87" t="str">
        <f>IF(N152&lt;&gt;"",IF(J152="CR",VLOOKUP(ROUND(N152,0),'Cap. Corr. &amp; Prot.'!$J$4:$L$669,3,FALSE),VLOOKUP(ROUND(N152,0),'Cap. Corr. &amp; Prot.'!$J$4:$K$669,2,FALSE)),"")</f>
        <v/>
      </c>
      <c r="P152" s="95">
        <f t="shared" si="32"/>
        <v>0</v>
      </c>
      <c r="Q152" s="96" t="str">
        <f>IFERROR(VLOOKUP(Y152,'Constantes KG'!$B$7:$G$22,HLOOKUP(I152,'Constantes KG'!$C$5:$G$6,2,FALSE),FALSE),"")</f>
        <v/>
      </c>
      <c r="R152" s="97">
        <f t="shared" si="33"/>
        <v>0</v>
      </c>
      <c r="S152" s="149">
        <f>IFERROR(VLOOKUP(J152,Regulaciones!$B$3:$C$9,2,FALSE),0)</f>
        <v>0</v>
      </c>
      <c r="T152" s="149">
        <f>S152+IFERROR(VLOOKUP(A152,$B$5:$T151,19,FALSE),0)</f>
        <v>0</v>
      </c>
      <c r="U152" s="94">
        <f t="shared" si="34"/>
        <v>0</v>
      </c>
      <c r="V152" s="98">
        <f>U152+IFERROR(VLOOKUP(A152,$B$5:$V151,21,FALSE),0)</f>
        <v>0</v>
      </c>
      <c r="W152" s="99" t="str">
        <f>IF(Y152&lt;&gt;"",AD152&amp;"X"&amp;VLOOKUP(INT(N152),'Cap. Corr. &amp; Prot.'!$J$4:$M$669,4,FALSE),"")</f>
        <v/>
      </c>
      <c r="X152" s="100"/>
      <c r="Y152" s="101"/>
      <c r="Z152" s="102"/>
      <c r="AB152" s="59" t="str">
        <f t="shared" si="35"/>
        <v/>
      </c>
      <c r="AC152" s="59" t="str">
        <f t="shared" si="36"/>
        <v/>
      </c>
      <c r="AD152" s="59" t="str">
        <f>IFERROR(VLOOKUP('Capacidad_&amp;_Regulación'!H152,Regulaciones!$L$3:$M$7,2,FALSE),"")</f>
        <v/>
      </c>
      <c r="AE152" s="74" t="str">
        <f t="shared" si="37"/>
        <v/>
      </c>
      <c r="AF152" s="74" t="str">
        <f t="shared" si="38"/>
        <v/>
      </c>
      <c r="AG152" s="74" t="str">
        <f t="shared" si="39"/>
        <v/>
      </c>
      <c r="AH152" s="74">
        <f>IF(AD152&lt;&gt;"",VLOOKUP($K$1,'Fact. Corr.'!$B$5:$G$7,HLOOKUP(H152,'Fact. Corr.'!$C$4:$G$8,5,FALSE),FALSE),0)</f>
        <v>0</v>
      </c>
    </row>
    <row r="153" spans="1:34" ht="20.100000000000001" hidden="1" customHeight="1" x14ac:dyDescent="0.2">
      <c r="A153" s="109"/>
      <c r="B153" s="110"/>
      <c r="C153" s="111"/>
      <c r="D153" s="112"/>
      <c r="E153" s="107">
        <f t="shared" si="30"/>
        <v>0</v>
      </c>
      <c r="F153" s="108">
        <f t="shared" si="31"/>
        <v>0</v>
      </c>
      <c r="G153" s="89"/>
      <c r="H153" s="113"/>
      <c r="I153" s="114"/>
      <c r="J153" s="115"/>
      <c r="K153" s="89"/>
      <c r="L153" s="116"/>
      <c r="M153" s="117"/>
      <c r="N153" s="94" t="str">
        <f t="shared" si="40"/>
        <v/>
      </c>
      <c r="O153" s="87" t="str">
        <f>IF(N153&lt;&gt;"",IF(J153="CR",VLOOKUP(ROUND(N153,0),'Cap. Corr. &amp; Prot.'!$J$4:$L$669,3,FALSE),VLOOKUP(ROUND(N153,0),'Cap. Corr. &amp; Prot.'!$J$4:$K$669,2,FALSE)),"")</f>
        <v/>
      </c>
      <c r="P153" s="95">
        <f t="shared" si="32"/>
        <v>0</v>
      </c>
      <c r="Q153" s="96" t="str">
        <f>IFERROR(VLOOKUP(Y153,'Constantes KG'!$B$7:$G$22,HLOOKUP(I153,'Constantes KG'!$C$5:$G$6,2,FALSE),FALSE),"")</f>
        <v/>
      </c>
      <c r="R153" s="97">
        <f t="shared" si="33"/>
        <v>0</v>
      </c>
      <c r="S153" s="149">
        <f>IFERROR(VLOOKUP(J153,Regulaciones!$B$3:$C$9,2,FALSE),0)</f>
        <v>0</v>
      </c>
      <c r="T153" s="149">
        <f>S153+IFERROR(VLOOKUP(A153,$B$5:$T152,19,FALSE),0)</f>
        <v>0</v>
      </c>
      <c r="U153" s="94">
        <f t="shared" si="34"/>
        <v>0</v>
      </c>
      <c r="V153" s="98">
        <f>U153+IFERROR(VLOOKUP(A153,$B$5:$V152,21,FALSE),0)</f>
        <v>0</v>
      </c>
      <c r="W153" s="99" t="str">
        <f>IF(Y153&lt;&gt;"",AD153&amp;"X"&amp;VLOOKUP(INT(N153),'Cap. Corr. &amp; Prot.'!$J$4:$M$669,4,FALSE),"")</f>
        <v/>
      </c>
      <c r="X153" s="100"/>
      <c r="Y153" s="101"/>
      <c r="Z153" s="102"/>
      <c r="AB153" s="59" t="str">
        <f t="shared" si="35"/>
        <v/>
      </c>
      <c r="AC153" s="59" t="str">
        <f t="shared" si="36"/>
        <v/>
      </c>
      <c r="AD153" s="59" t="str">
        <f>IFERROR(VLOOKUP('Capacidad_&amp;_Regulación'!H153,Regulaciones!$L$3:$M$7,2,FALSE),"")</f>
        <v/>
      </c>
      <c r="AE153" s="74" t="str">
        <f t="shared" si="37"/>
        <v/>
      </c>
      <c r="AF153" s="74" t="str">
        <f t="shared" si="38"/>
        <v/>
      </c>
      <c r="AG153" s="74" t="str">
        <f t="shared" si="39"/>
        <v/>
      </c>
      <c r="AH153" s="74">
        <f>IF(AD153&lt;&gt;"",VLOOKUP($K$1,'Fact. Corr.'!$B$5:$G$7,HLOOKUP(H153,'Fact. Corr.'!$C$4:$G$8,5,FALSE),FALSE),0)</f>
        <v>0</v>
      </c>
    </row>
    <row r="154" spans="1:34" ht="20.100000000000001" hidden="1" customHeight="1" x14ac:dyDescent="0.2">
      <c r="A154" s="109"/>
      <c r="B154" s="110"/>
      <c r="C154" s="111"/>
      <c r="D154" s="112"/>
      <c r="E154" s="107">
        <f t="shared" si="30"/>
        <v>0</v>
      </c>
      <c r="F154" s="108">
        <f t="shared" si="31"/>
        <v>0</v>
      </c>
      <c r="G154" s="114"/>
      <c r="H154" s="113"/>
      <c r="I154" s="114"/>
      <c r="J154" s="115"/>
      <c r="K154" s="89"/>
      <c r="L154" s="116"/>
      <c r="M154" s="117"/>
      <c r="N154" s="94" t="str">
        <f t="shared" si="40"/>
        <v/>
      </c>
      <c r="O154" s="87" t="str">
        <f>IF(N154&lt;&gt;"",IF(J154="CR",VLOOKUP(ROUND(N154,0),'Cap. Corr. &amp; Prot.'!$J$4:$L$669,3,FALSE),VLOOKUP(ROUND(N154,0),'Cap. Corr. &amp; Prot.'!$J$4:$K$669,2,FALSE)),"")</f>
        <v/>
      </c>
      <c r="P154" s="95">
        <f t="shared" si="32"/>
        <v>0</v>
      </c>
      <c r="Q154" s="96" t="str">
        <f>IFERROR(VLOOKUP(Y154,'Constantes KG'!$B$7:$G$22,HLOOKUP(I154,'Constantes KG'!$C$5:$G$6,2,FALSE),FALSE),"")</f>
        <v/>
      </c>
      <c r="R154" s="97">
        <f t="shared" si="33"/>
        <v>0</v>
      </c>
      <c r="S154" s="149">
        <f>IFERROR(VLOOKUP(J154,Regulaciones!$B$3:$C$9,2,FALSE),0)</f>
        <v>0</v>
      </c>
      <c r="T154" s="149">
        <f>S154+IFERROR(VLOOKUP(A154,$B$5:$T153,19,FALSE),0)</f>
        <v>0</v>
      </c>
      <c r="U154" s="94">
        <f t="shared" si="34"/>
        <v>0</v>
      </c>
      <c r="V154" s="98">
        <f>U154+IFERROR(VLOOKUP(A154,$B$5:$V153,21,FALSE),0)</f>
        <v>0</v>
      </c>
      <c r="W154" s="99" t="str">
        <f>IF(Y154&lt;&gt;"",AD154&amp;"X"&amp;VLOOKUP(INT(N154),'Cap. Corr. &amp; Prot.'!$J$4:$M$669,4,FALSE),"")</f>
        <v/>
      </c>
      <c r="X154" s="100"/>
      <c r="Y154" s="101"/>
      <c r="Z154" s="102"/>
      <c r="AB154" s="59" t="str">
        <f t="shared" si="35"/>
        <v/>
      </c>
      <c r="AC154" s="59" t="str">
        <f t="shared" si="36"/>
        <v/>
      </c>
      <c r="AD154" s="59" t="str">
        <f>IFERROR(VLOOKUP('Capacidad_&amp;_Regulación'!H154,Regulaciones!$L$3:$M$7,2,FALSE),"")</f>
        <v/>
      </c>
      <c r="AE154" s="74" t="str">
        <f t="shared" si="37"/>
        <v/>
      </c>
      <c r="AF154" s="74" t="str">
        <f t="shared" si="38"/>
        <v/>
      </c>
      <c r="AG154" s="74" t="str">
        <f t="shared" si="39"/>
        <v/>
      </c>
      <c r="AH154" s="74">
        <f>IF(AD154&lt;&gt;"",VLOOKUP($K$1,'Fact. Corr.'!$B$5:$G$7,HLOOKUP(H154,'Fact. Corr.'!$C$4:$G$8,5,FALSE),FALSE),0)</f>
        <v>0</v>
      </c>
    </row>
    <row r="155" spans="1:34" ht="20.100000000000001" hidden="1" customHeight="1" x14ac:dyDescent="0.2">
      <c r="A155" s="109"/>
      <c r="B155" s="110"/>
      <c r="C155" s="111"/>
      <c r="D155" s="112"/>
      <c r="E155" s="107">
        <f t="shared" si="30"/>
        <v>0</v>
      </c>
      <c r="F155" s="108">
        <f t="shared" si="31"/>
        <v>0</v>
      </c>
      <c r="G155" s="114"/>
      <c r="H155" s="113"/>
      <c r="I155" s="114"/>
      <c r="J155" s="115"/>
      <c r="K155" s="89"/>
      <c r="L155" s="116"/>
      <c r="M155" s="117"/>
      <c r="N155" s="94" t="str">
        <f t="shared" si="40"/>
        <v/>
      </c>
      <c r="O155" s="87" t="str">
        <f>IF(N155&lt;&gt;"",IF(J155="CR",VLOOKUP(ROUND(N155,0),'Cap. Corr. &amp; Prot.'!$J$4:$L$669,3,FALSE),VLOOKUP(ROUND(N155,0),'Cap. Corr. &amp; Prot.'!$J$4:$K$669,2,FALSE)),"")</f>
        <v/>
      </c>
      <c r="P155" s="95">
        <f t="shared" si="32"/>
        <v>0</v>
      </c>
      <c r="Q155" s="96" t="str">
        <f>IFERROR(VLOOKUP(Y155,'Constantes KG'!$B$7:$G$22,HLOOKUP(I155,'Constantes KG'!$C$5:$G$6,2,FALSE),FALSE),"")</f>
        <v/>
      </c>
      <c r="R155" s="97">
        <f t="shared" si="33"/>
        <v>0</v>
      </c>
      <c r="S155" s="149">
        <f>IFERROR(VLOOKUP(J155,Regulaciones!$B$3:$C$9,2,FALSE),0)</f>
        <v>0</v>
      </c>
      <c r="T155" s="149">
        <f>S155+IFERROR(VLOOKUP(A155,$B$5:$T154,19,FALSE),0)</f>
        <v>0</v>
      </c>
      <c r="U155" s="94">
        <f t="shared" si="34"/>
        <v>0</v>
      </c>
      <c r="V155" s="98">
        <f>U155+IFERROR(VLOOKUP(A155,$B$5:$V154,21,FALSE),0)</f>
        <v>0</v>
      </c>
      <c r="W155" s="99" t="str">
        <f>IF(Y155&lt;&gt;"",AD155&amp;"X"&amp;VLOOKUP(INT(N155),'Cap. Corr. &amp; Prot.'!$J$4:$M$669,4,FALSE),"")</f>
        <v/>
      </c>
      <c r="X155" s="100"/>
      <c r="Y155" s="118"/>
      <c r="Z155" s="102"/>
      <c r="AB155" s="59" t="str">
        <f t="shared" si="35"/>
        <v/>
      </c>
      <c r="AC155" s="59" t="str">
        <f t="shared" si="36"/>
        <v/>
      </c>
      <c r="AD155" s="59" t="str">
        <f>IFERROR(VLOOKUP('Capacidad_&amp;_Regulación'!H155,Regulaciones!$L$3:$M$7,2,FALSE),"")</f>
        <v/>
      </c>
      <c r="AE155" s="74" t="str">
        <f t="shared" si="37"/>
        <v/>
      </c>
      <c r="AF155" s="74" t="str">
        <f t="shared" si="38"/>
        <v/>
      </c>
      <c r="AG155" s="74" t="str">
        <f t="shared" si="39"/>
        <v/>
      </c>
      <c r="AH155" s="74">
        <f>IF(AD155&lt;&gt;"",VLOOKUP($K$1,'Fact. Corr.'!$B$5:$G$7,HLOOKUP(H155,'Fact. Corr.'!$C$4:$G$8,5,FALSE),FALSE),0)</f>
        <v>0</v>
      </c>
    </row>
    <row r="156" spans="1:34" ht="20.100000000000001" hidden="1" customHeight="1" x14ac:dyDescent="0.2">
      <c r="A156" s="109"/>
      <c r="B156" s="110"/>
      <c r="C156" s="111"/>
      <c r="D156" s="112"/>
      <c r="E156" s="107">
        <f t="shared" si="30"/>
        <v>0</v>
      </c>
      <c r="F156" s="108">
        <f t="shared" si="31"/>
        <v>0</v>
      </c>
      <c r="G156" s="89"/>
      <c r="H156" s="113"/>
      <c r="I156" s="114"/>
      <c r="J156" s="115"/>
      <c r="K156" s="89"/>
      <c r="L156" s="116"/>
      <c r="M156" s="117"/>
      <c r="N156" s="94" t="str">
        <f t="shared" si="40"/>
        <v/>
      </c>
      <c r="O156" s="87" t="str">
        <f>IF(N156&lt;&gt;"",IF(J156="CR",VLOOKUP(ROUND(N156,0),'Cap. Corr. &amp; Prot.'!$J$4:$L$669,3,FALSE),VLOOKUP(ROUND(N156,0),'Cap. Corr. &amp; Prot.'!$J$4:$K$669,2,FALSE)),"")</f>
        <v/>
      </c>
      <c r="P156" s="95">
        <f t="shared" si="32"/>
        <v>0</v>
      </c>
      <c r="Q156" s="96" t="str">
        <f>IFERROR(VLOOKUP(Y156,'Constantes KG'!$B$7:$G$22,HLOOKUP(I156,'Constantes KG'!$C$5:$G$6,2,FALSE),FALSE),"")</f>
        <v/>
      </c>
      <c r="R156" s="97">
        <f t="shared" si="33"/>
        <v>0</v>
      </c>
      <c r="S156" s="149">
        <f>IFERROR(VLOOKUP(J156,Regulaciones!$B$3:$C$9,2,FALSE),0)</f>
        <v>0</v>
      </c>
      <c r="T156" s="149">
        <f>S156+IFERROR(VLOOKUP(A156,$B$5:$T155,19,FALSE),0)</f>
        <v>0</v>
      </c>
      <c r="U156" s="94">
        <f t="shared" si="34"/>
        <v>0</v>
      </c>
      <c r="V156" s="98">
        <f>U156+IFERROR(VLOOKUP(A156,$B$5:$V155,21,FALSE),0)</f>
        <v>0</v>
      </c>
      <c r="W156" s="99" t="str">
        <f>IF(Y156&lt;&gt;"",AD156&amp;"X"&amp;VLOOKUP(INT(N156),'Cap. Corr. &amp; Prot.'!$J$4:$M$669,4,FALSE),"")</f>
        <v/>
      </c>
      <c r="X156" s="100"/>
      <c r="Y156" s="101"/>
      <c r="Z156" s="102"/>
      <c r="AB156" s="59" t="str">
        <f t="shared" si="35"/>
        <v/>
      </c>
      <c r="AC156" s="59" t="str">
        <f t="shared" si="36"/>
        <v/>
      </c>
      <c r="AD156" s="59" t="str">
        <f>IFERROR(VLOOKUP('Capacidad_&amp;_Regulación'!H156,Regulaciones!$L$3:$M$7,2,FALSE),"")</f>
        <v/>
      </c>
      <c r="AE156" s="74" t="str">
        <f t="shared" si="37"/>
        <v/>
      </c>
      <c r="AF156" s="74" t="str">
        <f t="shared" si="38"/>
        <v/>
      </c>
      <c r="AG156" s="74" t="str">
        <f t="shared" si="39"/>
        <v/>
      </c>
      <c r="AH156" s="74">
        <f>IF(AD156&lt;&gt;"",VLOOKUP($K$1,'Fact. Corr.'!$B$5:$G$7,HLOOKUP(H156,'Fact. Corr.'!$C$4:$G$8,5,FALSE),FALSE),0)</f>
        <v>0</v>
      </c>
    </row>
    <row r="157" spans="1:34" ht="20.100000000000001" hidden="1" customHeight="1" x14ac:dyDescent="0.2">
      <c r="A157" s="109"/>
      <c r="B157" s="110"/>
      <c r="C157" s="111"/>
      <c r="D157" s="112"/>
      <c r="E157" s="107">
        <f t="shared" si="30"/>
        <v>0</v>
      </c>
      <c r="F157" s="108">
        <f t="shared" si="31"/>
        <v>0</v>
      </c>
      <c r="G157" s="89"/>
      <c r="H157" s="113"/>
      <c r="I157" s="114"/>
      <c r="J157" s="115"/>
      <c r="K157" s="89"/>
      <c r="L157" s="116"/>
      <c r="M157" s="117"/>
      <c r="N157" s="94" t="str">
        <f t="shared" si="40"/>
        <v/>
      </c>
      <c r="O157" s="87" t="str">
        <f>IF(N157&lt;&gt;"",IF(J157="CR",VLOOKUP(ROUND(N157,0),'Cap. Corr. &amp; Prot.'!$J$4:$L$669,3,FALSE),VLOOKUP(ROUND(N157,0),'Cap. Corr. &amp; Prot.'!$J$4:$K$669,2,FALSE)),"")</f>
        <v/>
      </c>
      <c r="P157" s="95">
        <f t="shared" si="32"/>
        <v>0</v>
      </c>
      <c r="Q157" s="96" t="str">
        <f>IFERROR(VLOOKUP(Y157,'Constantes KG'!$B$7:$G$22,HLOOKUP(I157,'Constantes KG'!$C$5:$G$6,2,FALSE),FALSE),"")</f>
        <v/>
      </c>
      <c r="R157" s="97">
        <f t="shared" si="33"/>
        <v>0</v>
      </c>
      <c r="S157" s="149">
        <f>IFERROR(VLOOKUP(J157,Regulaciones!$B$3:$C$9,2,FALSE),0)</f>
        <v>0</v>
      </c>
      <c r="T157" s="149">
        <f>S157+IFERROR(VLOOKUP(A157,$B$5:$T156,19,FALSE),0)</f>
        <v>0</v>
      </c>
      <c r="U157" s="94">
        <f t="shared" si="34"/>
        <v>0</v>
      </c>
      <c r="V157" s="98">
        <f>U157+IFERROR(VLOOKUP(A157,$B$5:$V156,21,FALSE),0)</f>
        <v>0</v>
      </c>
      <c r="W157" s="99" t="str">
        <f>IF(Y157&lt;&gt;"",AD157&amp;"X"&amp;VLOOKUP(INT(N157),'Cap. Corr. &amp; Prot.'!$J$4:$M$669,4,FALSE),"")</f>
        <v/>
      </c>
      <c r="X157" s="100"/>
      <c r="Y157" s="101"/>
      <c r="Z157" s="102"/>
      <c r="AB157" s="59" t="str">
        <f t="shared" si="35"/>
        <v/>
      </c>
      <c r="AC157" s="59" t="str">
        <f t="shared" si="36"/>
        <v/>
      </c>
      <c r="AD157" s="59" t="str">
        <f>IFERROR(VLOOKUP('Capacidad_&amp;_Regulación'!H157,Regulaciones!$L$3:$M$7,2,FALSE),"")</f>
        <v/>
      </c>
      <c r="AE157" s="74" t="str">
        <f t="shared" si="37"/>
        <v/>
      </c>
      <c r="AF157" s="74" t="str">
        <f t="shared" si="38"/>
        <v/>
      </c>
      <c r="AG157" s="74" t="str">
        <f t="shared" si="39"/>
        <v/>
      </c>
      <c r="AH157" s="74">
        <f>IF(AD157&lt;&gt;"",VLOOKUP($K$1,'Fact. Corr.'!$B$5:$G$7,HLOOKUP(H157,'Fact. Corr.'!$C$4:$G$8,5,FALSE),FALSE),0)</f>
        <v>0</v>
      </c>
    </row>
    <row r="158" spans="1:34" ht="20.100000000000001" hidden="1" customHeight="1" x14ac:dyDescent="0.2">
      <c r="A158" s="109"/>
      <c r="B158" s="110"/>
      <c r="C158" s="111"/>
      <c r="D158" s="112"/>
      <c r="E158" s="107">
        <f t="shared" si="30"/>
        <v>0</v>
      </c>
      <c r="F158" s="108">
        <f t="shared" si="31"/>
        <v>0</v>
      </c>
      <c r="G158" s="89"/>
      <c r="H158" s="113"/>
      <c r="I158" s="114"/>
      <c r="J158" s="115"/>
      <c r="K158" s="89"/>
      <c r="L158" s="116"/>
      <c r="M158" s="117"/>
      <c r="N158" s="94" t="str">
        <f t="shared" si="40"/>
        <v/>
      </c>
      <c r="O158" s="87" t="str">
        <f>IF(N158&lt;&gt;"",IF(J158="CR",VLOOKUP(ROUND(N158,0),'Cap. Corr. &amp; Prot.'!$J$4:$L$669,3,FALSE),VLOOKUP(ROUND(N158,0),'Cap. Corr. &amp; Prot.'!$J$4:$K$669,2,FALSE)),"")</f>
        <v/>
      </c>
      <c r="P158" s="95">
        <f t="shared" si="32"/>
        <v>0</v>
      </c>
      <c r="Q158" s="96" t="str">
        <f>IFERROR(VLOOKUP(Y158,'Constantes KG'!$B$7:$G$22,HLOOKUP(I158,'Constantes KG'!$C$5:$G$6,2,FALSE),FALSE),"")</f>
        <v/>
      </c>
      <c r="R158" s="97">
        <f t="shared" si="33"/>
        <v>0</v>
      </c>
      <c r="S158" s="149">
        <f>IFERROR(VLOOKUP(J158,Regulaciones!$B$3:$C$9,2,FALSE),0)</f>
        <v>0</v>
      </c>
      <c r="T158" s="149">
        <f>S158+IFERROR(VLOOKUP(A158,$B$5:$T157,19,FALSE),0)</f>
        <v>0</v>
      </c>
      <c r="U158" s="94">
        <f t="shared" si="34"/>
        <v>0</v>
      </c>
      <c r="V158" s="98">
        <f>U158+IFERROR(VLOOKUP(A158,$B$5:$V157,21,FALSE),0)</f>
        <v>0</v>
      </c>
      <c r="W158" s="99" t="str">
        <f>IF(Y158&lt;&gt;"",AD158&amp;"X"&amp;VLOOKUP(INT(N158),'Cap. Corr. &amp; Prot.'!$J$4:$M$669,4,FALSE),"")</f>
        <v/>
      </c>
      <c r="X158" s="100"/>
      <c r="Y158" s="101"/>
      <c r="Z158" s="102"/>
      <c r="AB158" s="59" t="str">
        <f t="shared" si="35"/>
        <v/>
      </c>
      <c r="AC158" s="59" t="str">
        <f t="shared" si="36"/>
        <v/>
      </c>
      <c r="AD158" s="59" t="str">
        <f>IFERROR(VLOOKUP('Capacidad_&amp;_Regulación'!H158,Regulaciones!$L$3:$M$7,2,FALSE),"")</f>
        <v/>
      </c>
      <c r="AE158" s="74" t="str">
        <f t="shared" si="37"/>
        <v/>
      </c>
      <c r="AF158" s="74" t="str">
        <f t="shared" si="38"/>
        <v/>
      </c>
      <c r="AG158" s="74" t="str">
        <f t="shared" si="39"/>
        <v/>
      </c>
      <c r="AH158" s="74">
        <f>IF(AD158&lt;&gt;"",VLOOKUP($K$1,'Fact. Corr.'!$B$5:$G$7,HLOOKUP(H158,'Fact. Corr.'!$C$4:$G$8,5,FALSE),FALSE),0)</f>
        <v>0</v>
      </c>
    </row>
    <row r="159" spans="1:34" ht="20.100000000000001" hidden="1" customHeight="1" x14ac:dyDescent="0.2">
      <c r="A159" s="109"/>
      <c r="B159" s="110"/>
      <c r="C159" s="111"/>
      <c r="D159" s="112"/>
      <c r="E159" s="107">
        <f t="shared" si="30"/>
        <v>0</v>
      </c>
      <c r="F159" s="108">
        <f t="shared" si="31"/>
        <v>0</v>
      </c>
      <c r="G159" s="89"/>
      <c r="H159" s="113"/>
      <c r="I159" s="114"/>
      <c r="J159" s="115"/>
      <c r="K159" s="89"/>
      <c r="L159" s="116"/>
      <c r="M159" s="117"/>
      <c r="N159" s="94" t="str">
        <f t="shared" si="40"/>
        <v/>
      </c>
      <c r="O159" s="87" t="str">
        <f>IF(N159&lt;&gt;"",IF(J159="CR",VLOOKUP(ROUND(N159,0),'Cap. Corr. &amp; Prot.'!$J$4:$L$669,3,FALSE),VLOOKUP(ROUND(N159,0),'Cap. Corr. &amp; Prot.'!$J$4:$K$669,2,FALSE)),"")</f>
        <v/>
      </c>
      <c r="P159" s="95">
        <f t="shared" si="32"/>
        <v>0</v>
      </c>
      <c r="Q159" s="96" t="str">
        <f>IFERROR(VLOOKUP(Y159,'Constantes KG'!$B$7:$G$22,HLOOKUP(I159,'Constantes KG'!$C$5:$G$6,2,FALSE),FALSE),"")</f>
        <v/>
      </c>
      <c r="R159" s="97">
        <f t="shared" si="33"/>
        <v>0</v>
      </c>
      <c r="S159" s="149">
        <f>IFERROR(VLOOKUP(J159,Regulaciones!$B$3:$C$9,2,FALSE),0)</f>
        <v>0</v>
      </c>
      <c r="T159" s="149">
        <f>S159+IFERROR(VLOOKUP(A159,$B$5:$T158,19,FALSE),0)</f>
        <v>0</v>
      </c>
      <c r="U159" s="94">
        <f t="shared" si="34"/>
        <v>0</v>
      </c>
      <c r="V159" s="98">
        <f>U159+IFERROR(VLOOKUP(A159,$B$5:$V158,21,FALSE),0)</f>
        <v>0</v>
      </c>
      <c r="W159" s="99" t="str">
        <f>IF(Y159&lt;&gt;"",AD159&amp;"X"&amp;VLOOKUP(INT(N159),'Cap. Corr. &amp; Prot.'!$J$4:$M$669,4,FALSE),"")</f>
        <v/>
      </c>
      <c r="X159" s="100"/>
      <c r="Y159" s="101"/>
      <c r="Z159" s="102"/>
      <c r="AB159" s="59" t="str">
        <f t="shared" si="35"/>
        <v/>
      </c>
      <c r="AC159" s="59" t="str">
        <f t="shared" si="36"/>
        <v/>
      </c>
      <c r="AD159" s="59" t="str">
        <f>IFERROR(VLOOKUP('Capacidad_&amp;_Regulación'!H159,Regulaciones!$L$3:$M$7,2,FALSE),"")</f>
        <v/>
      </c>
      <c r="AE159" s="74" t="str">
        <f t="shared" si="37"/>
        <v/>
      </c>
      <c r="AF159" s="74" t="str">
        <f t="shared" si="38"/>
        <v/>
      </c>
      <c r="AG159" s="74" t="str">
        <f t="shared" si="39"/>
        <v/>
      </c>
      <c r="AH159" s="74">
        <f>IF(AD159&lt;&gt;"",VLOOKUP($K$1,'Fact. Corr.'!$B$5:$G$7,HLOOKUP(H159,'Fact. Corr.'!$C$4:$G$8,5,FALSE),FALSE),0)</f>
        <v>0</v>
      </c>
    </row>
    <row r="160" spans="1:34" ht="20.100000000000001" hidden="1" customHeight="1" x14ac:dyDescent="0.2">
      <c r="A160" s="109"/>
      <c r="B160" s="110"/>
      <c r="C160" s="111"/>
      <c r="D160" s="112"/>
      <c r="E160" s="107">
        <f t="shared" si="30"/>
        <v>0</v>
      </c>
      <c r="F160" s="108">
        <f t="shared" si="31"/>
        <v>0</v>
      </c>
      <c r="G160" s="89"/>
      <c r="H160" s="113"/>
      <c r="I160" s="114"/>
      <c r="J160" s="115"/>
      <c r="K160" s="89"/>
      <c r="L160" s="116"/>
      <c r="M160" s="117"/>
      <c r="N160" s="94" t="str">
        <f t="shared" si="40"/>
        <v/>
      </c>
      <c r="O160" s="87" t="str">
        <f>IF(N160&lt;&gt;"",IF(J160="CR",VLOOKUP(ROUND(N160,0),'Cap. Corr. &amp; Prot.'!$J$4:$L$669,3,FALSE),VLOOKUP(ROUND(N160,0),'Cap. Corr. &amp; Prot.'!$J$4:$K$669,2,FALSE)),"")</f>
        <v/>
      </c>
      <c r="P160" s="95">
        <f t="shared" si="32"/>
        <v>0</v>
      </c>
      <c r="Q160" s="96" t="str">
        <f>IFERROR(VLOOKUP(Y160,'Constantes KG'!$B$7:$G$22,HLOOKUP(I160,'Constantes KG'!$C$5:$G$6,2,FALSE),FALSE),"")</f>
        <v/>
      </c>
      <c r="R160" s="97">
        <f t="shared" si="33"/>
        <v>0</v>
      </c>
      <c r="S160" s="149">
        <f>IFERROR(VLOOKUP(J160,Regulaciones!$B$3:$C$9,2,FALSE),0)</f>
        <v>0</v>
      </c>
      <c r="T160" s="149">
        <f>S160+IFERROR(VLOOKUP(A160,$B$5:$T159,19,FALSE),0)</f>
        <v>0</v>
      </c>
      <c r="U160" s="94">
        <f t="shared" si="34"/>
        <v>0</v>
      </c>
      <c r="V160" s="98">
        <f>U160+IFERROR(VLOOKUP(A160,$B$5:$V159,21,FALSE),0)</f>
        <v>0</v>
      </c>
      <c r="W160" s="99" t="str">
        <f>IF(Y160&lt;&gt;"",AD160&amp;"X"&amp;VLOOKUP(INT(N160),'Cap. Corr. &amp; Prot.'!$J$4:$M$669,4,FALSE),"")</f>
        <v/>
      </c>
      <c r="X160" s="100"/>
      <c r="Y160" s="101"/>
      <c r="Z160" s="102"/>
      <c r="AB160" s="59" t="str">
        <f t="shared" si="35"/>
        <v/>
      </c>
      <c r="AC160" s="59" t="str">
        <f t="shared" si="36"/>
        <v/>
      </c>
      <c r="AD160" s="59" t="str">
        <f>IFERROR(VLOOKUP('Capacidad_&amp;_Regulación'!H160,Regulaciones!$L$3:$M$7,2,FALSE),"")</f>
        <v/>
      </c>
      <c r="AE160" s="74" t="str">
        <f t="shared" si="37"/>
        <v/>
      </c>
      <c r="AF160" s="74" t="str">
        <f t="shared" si="38"/>
        <v/>
      </c>
      <c r="AG160" s="74" t="str">
        <f t="shared" si="39"/>
        <v/>
      </c>
      <c r="AH160" s="74">
        <f>IF(AD160&lt;&gt;"",VLOOKUP($K$1,'Fact. Corr.'!$B$5:$G$7,HLOOKUP(H160,'Fact. Corr.'!$C$4:$G$8,5,FALSE),FALSE),0)</f>
        <v>0</v>
      </c>
    </row>
    <row r="161" spans="1:34" ht="20.100000000000001" hidden="1" customHeight="1" x14ac:dyDescent="0.2">
      <c r="A161" s="109"/>
      <c r="B161" s="110"/>
      <c r="C161" s="111"/>
      <c r="D161" s="112"/>
      <c r="E161" s="107">
        <f t="shared" si="30"/>
        <v>0</v>
      </c>
      <c r="F161" s="108">
        <f t="shared" si="31"/>
        <v>0</v>
      </c>
      <c r="G161" s="89"/>
      <c r="H161" s="113"/>
      <c r="I161" s="114"/>
      <c r="J161" s="115"/>
      <c r="K161" s="89"/>
      <c r="L161" s="116"/>
      <c r="M161" s="117"/>
      <c r="N161" s="94" t="str">
        <f t="shared" si="40"/>
        <v/>
      </c>
      <c r="O161" s="87" t="str">
        <f>IF(N161&lt;&gt;"",IF(J161="CR",VLOOKUP(ROUND(N161,0),'Cap. Corr. &amp; Prot.'!$J$4:$L$669,3,FALSE),VLOOKUP(ROUND(N161,0),'Cap. Corr. &amp; Prot.'!$J$4:$K$669,2,FALSE)),"")</f>
        <v/>
      </c>
      <c r="P161" s="95">
        <f t="shared" si="32"/>
        <v>0</v>
      </c>
      <c r="Q161" s="96" t="str">
        <f>IFERROR(VLOOKUP(Y161,'Constantes KG'!$B$7:$G$22,HLOOKUP(I161,'Constantes KG'!$C$5:$G$6,2,FALSE),FALSE),"")</f>
        <v/>
      </c>
      <c r="R161" s="97">
        <f t="shared" si="33"/>
        <v>0</v>
      </c>
      <c r="S161" s="149">
        <f>IFERROR(VLOOKUP(J161,Regulaciones!$B$3:$C$9,2,FALSE),0)</f>
        <v>0</v>
      </c>
      <c r="T161" s="149">
        <f>S161+IFERROR(VLOOKUP(A161,$B$5:$T160,19,FALSE),0)</f>
        <v>0</v>
      </c>
      <c r="U161" s="94">
        <f t="shared" si="34"/>
        <v>0</v>
      </c>
      <c r="V161" s="98">
        <f>U161+IFERROR(VLOOKUP(A161,$B$5:$V160,21,FALSE),0)</f>
        <v>0</v>
      </c>
      <c r="W161" s="99" t="str">
        <f>IF(Y161&lt;&gt;"",AD161&amp;"X"&amp;VLOOKUP(INT(N161),'Cap. Corr. &amp; Prot.'!$J$4:$M$669,4,FALSE),"")</f>
        <v/>
      </c>
      <c r="X161" s="100"/>
      <c r="Y161" s="101"/>
      <c r="Z161" s="102"/>
      <c r="AB161" s="59" t="str">
        <f t="shared" si="35"/>
        <v/>
      </c>
      <c r="AC161" s="59" t="str">
        <f t="shared" si="36"/>
        <v/>
      </c>
      <c r="AD161" s="59" t="str">
        <f>IFERROR(VLOOKUP('Capacidad_&amp;_Regulación'!H161,Regulaciones!$L$3:$M$7,2,FALSE),"")</f>
        <v/>
      </c>
      <c r="AE161" s="74" t="str">
        <f t="shared" si="37"/>
        <v/>
      </c>
      <c r="AF161" s="74" t="str">
        <f t="shared" si="38"/>
        <v/>
      </c>
      <c r="AG161" s="74" t="str">
        <f t="shared" si="39"/>
        <v/>
      </c>
      <c r="AH161" s="74">
        <f>IF(AD161&lt;&gt;"",VLOOKUP($K$1,'Fact. Corr.'!$B$5:$G$7,HLOOKUP(H161,'Fact. Corr.'!$C$4:$G$8,5,FALSE),FALSE),0)</f>
        <v>0</v>
      </c>
    </row>
    <row r="162" spans="1:34" ht="20.100000000000001" hidden="1" customHeight="1" x14ac:dyDescent="0.2">
      <c r="A162" s="109"/>
      <c r="B162" s="110"/>
      <c r="C162" s="111"/>
      <c r="D162" s="112"/>
      <c r="E162" s="107">
        <f t="shared" si="30"/>
        <v>0</v>
      </c>
      <c r="F162" s="108">
        <f t="shared" si="31"/>
        <v>0</v>
      </c>
      <c r="G162" s="89"/>
      <c r="H162" s="113"/>
      <c r="I162" s="114"/>
      <c r="J162" s="115"/>
      <c r="K162" s="89"/>
      <c r="L162" s="116"/>
      <c r="M162" s="117"/>
      <c r="N162" s="94" t="str">
        <f t="shared" si="40"/>
        <v/>
      </c>
      <c r="O162" s="87" t="str">
        <f>IF(N162&lt;&gt;"",IF(J162="CR",VLOOKUP(ROUND(N162,0),'Cap. Corr. &amp; Prot.'!$J$4:$L$669,3,FALSE),VLOOKUP(ROUND(N162,0),'Cap. Corr. &amp; Prot.'!$J$4:$K$669,2,FALSE)),"")</f>
        <v/>
      </c>
      <c r="P162" s="95">
        <f t="shared" si="32"/>
        <v>0</v>
      </c>
      <c r="Q162" s="96" t="str">
        <f>IFERROR(VLOOKUP(Y162,'Constantes KG'!$B$7:$G$22,HLOOKUP(I162,'Constantes KG'!$C$5:$G$6,2,FALSE),FALSE),"")</f>
        <v/>
      </c>
      <c r="R162" s="97">
        <f t="shared" si="33"/>
        <v>0</v>
      </c>
      <c r="S162" s="149">
        <f>IFERROR(VLOOKUP(J162,Regulaciones!$B$3:$C$9,2,FALSE),0)</f>
        <v>0</v>
      </c>
      <c r="T162" s="149">
        <f>S162+IFERROR(VLOOKUP(A162,$B$5:$T161,19,FALSE),0)</f>
        <v>0</v>
      </c>
      <c r="U162" s="94">
        <f t="shared" si="34"/>
        <v>0</v>
      </c>
      <c r="V162" s="98">
        <f>U162+IFERROR(VLOOKUP(A162,$B$5:$V161,21,FALSE),0)</f>
        <v>0</v>
      </c>
      <c r="W162" s="99" t="str">
        <f>IF(Y162&lt;&gt;"",AD162&amp;"X"&amp;VLOOKUP(INT(N162),'Cap. Corr. &amp; Prot.'!$J$4:$M$669,4,FALSE),"")</f>
        <v/>
      </c>
      <c r="X162" s="100"/>
      <c r="Y162" s="101"/>
      <c r="Z162" s="102"/>
      <c r="AB162" s="59" t="str">
        <f t="shared" si="35"/>
        <v/>
      </c>
      <c r="AC162" s="59" t="str">
        <f t="shared" si="36"/>
        <v/>
      </c>
      <c r="AD162" s="59" t="str">
        <f>IFERROR(VLOOKUP('Capacidad_&amp;_Regulación'!H162,Regulaciones!$L$3:$M$7,2,FALSE),"")</f>
        <v/>
      </c>
      <c r="AE162" s="74" t="str">
        <f t="shared" si="37"/>
        <v/>
      </c>
      <c r="AF162" s="74" t="str">
        <f t="shared" si="38"/>
        <v/>
      </c>
      <c r="AG162" s="74" t="str">
        <f t="shared" si="39"/>
        <v/>
      </c>
      <c r="AH162" s="74">
        <f>IF(AD162&lt;&gt;"",VLOOKUP($K$1,'Fact. Corr.'!$B$5:$G$7,HLOOKUP(H162,'Fact. Corr.'!$C$4:$G$8,5,FALSE),FALSE),0)</f>
        <v>0</v>
      </c>
    </row>
    <row r="163" spans="1:34" ht="20.100000000000001" hidden="1" customHeight="1" x14ac:dyDescent="0.2">
      <c r="A163" s="109"/>
      <c r="B163" s="110"/>
      <c r="C163" s="111"/>
      <c r="D163" s="112"/>
      <c r="E163" s="107">
        <f t="shared" si="30"/>
        <v>0</v>
      </c>
      <c r="F163" s="108">
        <f t="shared" si="31"/>
        <v>0</v>
      </c>
      <c r="G163" s="89"/>
      <c r="H163" s="113"/>
      <c r="I163" s="114"/>
      <c r="J163" s="115"/>
      <c r="K163" s="89"/>
      <c r="L163" s="116"/>
      <c r="M163" s="117"/>
      <c r="N163" s="94" t="str">
        <f t="shared" si="40"/>
        <v/>
      </c>
      <c r="O163" s="87" t="str">
        <f>IF(N163&lt;&gt;"",IF(J163="CR",VLOOKUP(ROUND(N163,0),'Cap. Corr. &amp; Prot.'!$J$4:$L$669,3,FALSE),VLOOKUP(ROUND(N163,0),'Cap. Corr. &amp; Prot.'!$J$4:$K$669,2,FALSE)),"")</f>
        <v/>
      </c>
      <c r="P163" s="95">
        <f t="shared" si="32"/>
        <v>0</v>
      </c>
      <c r="Q163" s="96" t="str">
        <f>IFERROR(VLOOKUP(Y163,'Constantes KG'!$B$7:$G$22,HLOOKUP(I163,'Constantes KG'!$C$5:$G$6,2,FALSE),FALSE),"")</f>
        <v/>
      </c>
      <c r="R163" s="97">
        <f t="shared" si="33"/>
        <v>0</v>
      </c>
      <c r="S163" s="149">
        <f>IFERROR(VLOOKUP(J163,Regulaciones!$B$3:$C$9,2,FALSE),0)</f>
        <v>0</v>
      </c>
      <c r="T163" s="149">
        <f>S163+IFERROR(VLOOKUP(A163,$B$5:$T162,19,FALSE),0)</f>
        <v>0</v>
      </c>
      <c r="U163" s="94">
        <f t="shared" si="34"/>
        <v>0</v>
      </c>
      <c r="V163" s="98">
        <f>U163+IFERROR(VLOOKUP(A163,$B$5:$V162,21,FALSE),0)</f>
        <v>0</v>
      </c>
      <c r="W163" s="99" t="str">
        <f>IF(Y163&lt;&gt;"",AD163&amp;"X"&amp;VLOOKUP(INT(N163),'Cap. Corr. &amp; Prot.'!$J$4:$M$669,4,FALSE),"")</f>
        <v/>
      </c>
      <c r="X163" s="100"/>
      <c r="Y163" s="101"/>
      <c r="Z163" s="102"/>
      <c r="AB163" s="59" t="str">
        <f t="shared" si="35"/>
        <v/>
      </c>
      <c r="AC163" s="59" t="str">
        <f t="shared" si="36"/>
        <v/>
      </c>
      <c r="AD163" s="59" t="str">
        <f>IFERROR(VLOOKUP('Capacidad_&amp;_Regulación'!H163,Regulaciones!$L$3:$M$7,2,FALSE),"")</f>
        <v/>
      </c>
      <c r="AE163" s="74" t="str">
        <f t="shared" si="37"/>
        <v/>
      </c>
      <c r="AF163" s="74" t="str">
        <f t="shared" si="38"/>
        <v/>
      </c>
      <c r="AG163" s="74" t="str">
        <f t="shared" si="39"/>
        <v/>
      </c>
      <c r="AH163" s="74">
        <f>IF(AD163&lt;&gt;"",VLOOKUP($K$1,'Fact. Corr.'!$B$5:$G$7,HLOOKUP(H163,'Fact. Corr.'!$C$4:$G$8,5,FALSE),FALSE),0)</f>
        <v>0</v>
      </c>
    </row>
    <row r="164" spans="1:34" ht="20.100000000000001" hidden="1" customHeight="1" x14ac:dyDescent="0.2">
      <c r="A164" s="109"/>
      <c r="B164" s="110"/>
      <c r="C164" s="111"/>
      <c r="D164" s="112"/>
      <c r="E164" s="107">
        <f t="shared" si="30"/>
        <v>0</v>
      </c>
      <c r="F164" s="108">
        <f t="shared" si="31"/>
        <v>0</v>
      </c>
      <c r="G164" s="89"/>
      <c r="H164" s="113"/>
      <c r="I164" s="114"/>
      <c r="J164" s="115"/>
      <c r="K164" s="89"/>
      <c r="L164" s="116"/>
      <c r="M164" s="117"/>
      <c r="N164" s="94" t="str">
        <f t="shared" si="40"/>
        <v/>
      </c>
      <c r="O164" s="87" t="str">
        <f>IF(N164&lt;&gt;"",IF(J164="CR",VLOOKUP(ROUND(N164,0),'Cap. Corr. &amp; Prot.'!$J$4:$L$669,3,FALSE),VLOOKUP(ROUND(N164,0),'Cap. Corr. &amp; Prot.'!$J$4:$K$669,2,FALSE)),"")</f>
        <v/>
      </c>
      <c r="P164" s="95">
        <f t="shared" si="32"/>
        <v>0</v>
      </c>
      <c r="Q164" s="96" t="str">
        <f>IFERROR(VLOOKUP(Y164,'Constantes KG'!$B$7:$G$22,HLOOKUP(I164,'Constantes KG'!$C$5:$G$6,2,FALSE),FALSE),"")</f>
        <v/>
      </c>
      <c r="R164" s="97">
        <f t="shared" si="33"/>
        <v>0</v>
      </c>
      <c r="S164" s="149">
        <f>IFERROR(VLOOKUP(J164,Regulaciones!$B$3:$C$9,2,FALSE),0)</f>
        <v>0</v>
      </c>
      <c r="T164" s="149">
        <f>S164+IFERROR(VLOOKUP(A164,$B$5:$T163,19,FALSE),0)</f>
        <v>0</v>
      </c>
      <c r="U164" s="94">
        <f t="shared" si="34"/>
        <v>0</v>
      </c>
      <c r="V164" s="98">
        <f>U164+IFERROR(VLOOKUP(A164,$B$5:$V163,21,FALSE),0)</f>
        <v>0</v>
      </c>
      <c r="W164" s="99" t="str">
        <f>IF(Y164&lt;&gt;"",AD164&amp;"X"&amp;VLOOKUP(INT(N164),'Cap. Corr. &amp; Prot.'!$J$4:$M$669,4,FALSE),"")</f>
        <v/>
      </c>
      <c r="X164" s="100"/>
      <c r="Y164" s="101"/>
      <c r="Z164" s="102"/>
      <c r="AB164" s="59" t="str">
        <f t="shared" si="35"/>
        <v/>
      </c>
      <c r="AC164" s="59" t="str">
        <f t="shared" si="36"/>
        <v/>
      </c>
      <c r="AD164" s="59" t="str">
        <f>IFERROR(VLOOKUP('Capacidad_&amp;_Regulación'!H164,Regulaciones!$L$3:$M$7,2,FALSE),"")</f>
        <v/>
      </c>
      <c r="AE164" s="74" t="str">
        <f t="shared" si="37"/>
        <v/>
      </c>
      <c r="AF164" s="74" t="str">
        <f t="shared" si="38"/>
        <v/>
      </c>
      <c r="AG164" s="74" t="str">
        <f t="shared" si="39"/>
        <v/>
      </c>
      <c r="AH164" s="74">
        <f>IF(AD164&lt;&gt;"",VLOOKUP($K$1,'Fact. Corr.'!$B$5:$G$7,HLOOKUP(H164,'Fact. Corr.'!$C$4:$G$8,5,FALSE),FALSE),0)</f>
        <v>0</v>
      </c>
    </row>
    <row r="165" spans="1:34" ht="20.100000000000001" hidden="1" customHeight="1" x14ac:dyDescent="0.2">
      <c r="A165" s="109"/>
      <c r="B165" s="110"/>
      <c r="C165" s="111"/>
      <c r="D165" s="112"/>
      <c r="E165" s="107">
        <f t="shared" si="30"/>
        <v>0</v>
      </c>
      <c r="F165" s="108">
        <f t="shared" si="31"/>
        <v>0</v>
      </c>
      <c r="G165" s="89"/>
      <c r="H165" s="113"/>
      <c r="I165" s="114"/>
      <c r="J165" s="115"/>
      <c r="K165" s="89"/>
      <c r="L165" s="116"/>
      <c r="M165" s="117"/>
      <c r="N165" s="94" t="str">
        <f t="shared" si="40"/>
        <v/>
      </c>
      <c r="O165" s="87" t="str">
        <f>IF(N165&lt;&gt;"",IF(J165="CR",VLOOKUP(ROUND(N165,0),'Cap. Corr. &amp; Prot.'!$J$4:$L$669,3,FALSE),VLOOKUP(ROUND(N165,0),'Cap. Corr. &amp; Prot.'!$J$4:$K$669,2,FALSE)),"")</f>
        <v/>
      </c>
      <c r="P165" s="95">
        <f t="shared" si="32"/>
        <v>0</v>
      </c>
      <c r="Q165" s="96" t="str">
        <f>IFERROR(VLOOKUP(Y165,'Constantes KG'!$B$7:$G$22,HLOOKUP(I165,'Constantes KG'!$C$5:$G$6,2,FALSE),FALSE),"")</f>
        <v/>
      </c>
      <c r="R165" s="97">
        <f t="shared" si="33"/>
        <v>0</v>
      </c>
      <c r="S165" s="149">
        <f>IFERROR(VLOOKUP(J165,Regulaciones!$B$3:$C$9,2,FALSE),0)</f>
        <v>0</v>
      </c>
      <c r="T165" s="149">
        <f>S165+IFERROR(VLOOKUP(A165,$B$5:$T164,19,FALSE),0)</f>
        <v>0</v>
      </c>
      <c r="U165" s="94">
        <f t="shared" si="34"/>
        <v>0</v>
      </c>
      <c r="V165" s="98">
        <f>U165+IFERROR(VLOOKUP(A165,$B$5:$V164,21,FALSE),0)</f>
        <v>0</v>
      </c>
      <c r="W165" s="99" t="str">
        <f>IF(Y165&lt;&gt;"",AD165&amp;"X"&amp;VLOOKUP(INT(N165),'Cap. Corr. &amp; Prot.'!$J$4:$M$669,4,FALSE),"")</f>
        <v/>
      </c>
      <c r="X165" s="100"/>
      <c r="Y165" s="101"/>
      <c r="Z165" s="102"/>
      <c r="AB165" s="59" t="str">
        <f t="shared" si="35"/>
        <v/>
      </c>
      <c r="AC165" s="59" t="str">
        <f t="shared" si="36"/>
        <v/>
      </c>
      <c r="AD165" s="59" t="str">
        <f>IFERROR(VLOOKUP('Capacidad_&amp;_Regulación'!H165,Regulaciones!$L$3:$M$7,2,FALSE),"")</f>
        <v/>
      </c>
      <c r="AE165" s="74" t="str">
        <f t="shared" si="37"/>
        <v/>
      </c>
      <c r="AF165" s="74" t="str">
        <f t="shared" si="38"/>
        <v/>
      </c>
      <c r="AG165" s="74" t="str">
        <f t="shared" si="39"/>
        <v/>
      </c>
      <c r="AH165" s="74">
        <f>IF(AD165&lt;&gt;"",VLOOKUP($K$1,'Fact. Corr.'!$B$5:$G$7,HLOOKUP(H165,'Fact. Corr.'!$C$4:$G$8,5,FALSE),FALSE),0)</f>
        <v>0</v>
      </c>
    </row>
    <row r="166" spans="1:34" ht="20.100000000000001" hidden="1" customHeight="1" x14ac:dyDescent="0.2">
      <c r="A166" s="109"/>
      <c r="B166" s="110"/>
      <c r="C166" s="111"/>
      <c r="D166" s="112"/>
      <c r="E166" s="107">
        <f t="shared" si="30"/>
        <v>0</v>
      </c>
      <c r="F166" s="108">
        <f t="shared" si="31"/>
        <v>0</v>
      </c>
      <c r="G166" s="89"/>
      <c r="H166" s="113"/>
      <c r="I166" s="114"/>
      <c r="J166" s="115"/>
      <c r="K166" s="89"/>
      <c r="L166" s="116"/>
      <c r="M166" s="117"/>
      <c r="N166" s="94" t="str">
        <f t="shared" si="40"/>
        <v/>
      </c>
      <c r="O166" s="87" t="str">
        <f>IF(N166&lt;&gt;"",IF(J166="CR",VLOOKUP(ROUND(N166,0),'Cap. Corr. &amp; Prot.'!$J$4:$L$669,3,FALSE),VLOOKUP(ROUND(N166,0),'Cap. Corr. &amp; Prot.'!$J$4:$K$669,2,FALSE)),"")</f>
        <v/>
      </c>
      <c r="P166" s="95">
        <f t="shared" si="32"/>
        <v>0</v>
      </c>
      <c r="Q166" s="96" t="str">
        <f>IFERROR(VLOOKUP(Y166,'Constantes KG'!$B$7:$G$22,HLOOKUP(I166,'Constantes KG'!$C$5:$G$6,2,FALSE),FALSE),"")</f>
        <v/>
      </c>
      <c r="R166" s="97">
        <f t="shared" si="33"/>
        <v>0</v>
      </c>
      <c r="S166" s="149">
        <f>IFERROR(VLOOKUP(J166,Regulaciones!$B$3:$C$9,2,FALSE),0)</f>
        <v>0</v>
      </c>
      <c r="T166" s="149">
        <f>S166+IFERROR(VLOOKUP(A166,$B$5:$T165,19,FALSE),0)</f>
        <v>0</v>
      </c>
      <c r="U166" s="94">
        <f t="shared" si="34"/>
        <v>0</v>
      </c>
      <c r="V166" s="98">
        <f>U166+IFERROR(VLOOKUP(A166,$B$5:$V165,21,FALSE),0)</f>
        <v>0</v>
      </c>
      <c r="W166" s="99" t="str">
        <f>IF(Y166&lt;&gt;"",AD166&amp;"X"&amp;VLOOKUP(INT(N166),'Cap. Corr. &amp; Prot.'!$J$4:$M$669,4,FALSE),"")</f>
        <v/>
      </c>
      <c r="X166" s="100"/>
      <c r="Y166" s="101"/>
      <c r="Z166" s="102"/>
      <c r="AB166" s="59" t="str">
        <f t="shared" si="35"/>
        <v/>
      </c>
      <c r="AC166" s="59" t="str">
        <f t="shared" si="36"/>
        <v/>
      </c>
      <c r="AD166" s="59" t="str">
        <f>IFERROR(VLOOKUP('Capacidad_&amp;_Regulación'!H166,Regulaciones!$L$3:$M$7,2,FALSE),"")</f>
        <v/>
      </c>
      <c r="AE166" s="74" t="str">
        <f t="shared" si="37"/>
        <v/>
      </c>
      <c r="AF166" s="74" t="str">
        <f t="shared" si="38"/>
        <v/>
      </c>
      <c r="AG166" s="74" t="str">
        <f t="shared" si="39"/>
        <v/>
      </c>
      <c r="AH166" s="74">
        <f>IF(AD166&lt;&gt;"",VLOOKUP($K$1,'Fact. Corr.'!$B$5:$G$7,HLOOKUP(H166,'Fact. Corr.'!$C$4:$G$8,5,FALSE),FALSE),0)</f>
        <v>0</v>
      </c>
    </row>
    <row r="167" spans="1:34" ht="20.100000000000001" hidden="1" customHeight="1" x14ac:dyDescent="0.2">
      <c r="A167" s="109"/>
      <c r="B167" s="110"/>
      <c r="C167" s="111"/>
      <c r="D167" s="112"/>
      <c r="E167" s="107">
        <f t="shared" si="30"/>
        <v>0</v>
      </c>
      <c r="F167" s="108">
        <f t="shared" si="31"/>
        <v>0</v>
      </c>
      <c r="G167" s="89"/>
      <c r="H167" s="113"/>
      <c r="I167" s="114"/>
      <c r="J167" s="115"/>
      <c r="K167" s="89"/>
      <c r="L167" s="116"/>
      <c r="M167" s="117"/>
      <c r="N167" s="94" t="str">
        <f t="shared" si="40"/>
        <v/>
      </c>
      <c r="O167" s="87" t="str">
        <f>IF(N167&lt;&gt;"",IF(J167="CR",VLOOKUP(ROUND(N167,0),'Cap. Corr. &amp; Prot.'!$J$4:$L$669,3,FALSE),VLOOKUP(ROUND(N167,0),'Cap. Corr. &amp; Prot.'!$J$4:$K$669,2,FALSE)),"")</f>
        <v/>
      </c>
      <c r="P167" s="95">
        <f t="shared" si="32"/>
        <v>0</v>
      </c>
      <c r="Q167" s="96" t="str">
        <f>IFERROR(VLOOKUP(Y167,'Constantes KG'!$B$7:$G$22,HLOOKUP(I167,'Constantes KG'!$C$5:$G$6,2,FALSE),FALSE),"")</f>
        <v/>
      </c>
      <c r="R167" s="97">
        <f t="shared" si="33"/>
        <v>0</v>
      </c>
      <c r="S167" s="149">
        <f>IFERROR(VLOOKUP(J167,Regulaciones!$B$3:$C$9,2,FALSE),0)</f>
        <v>0</v>
      </c>
      <c r="T167" s="149">
        <f>S167+IFERROR(VLOOKUP(A167,$B$5:$T166,19,FALSE),0)</f>
        <v>0</v>
      </c>
      <c r="U167" s="94">
        <f t="shared" si="34"/>
        <v>0</v>
      </c>
      <c r="V167" s="98">
        <f>U167+IFERROR(VLOOKUP(A167,$B$5:$V166,21,FALSE),0)</f>
        <v>0</v>
      </c>
      <c r="W167" s="99" t="str">
        <f>IF(Y167&lt;&gt;"",AD167&amp;"X"&amp;VLOOKUP(INT(N167),'Cap. Corr. &amp; Prot.'!$J$4:$M$669,4,FALSE),"")</f>
        <v/>
      </c>
      <c r="X167" s="100"/>
      <c r="Y167" s="101"/>
      <c r="Z167" s="102"/>
      <c r="AB167" s="59" t="str">
        <f t="shared" si="35"/>
        <v/>
      </c>
      <c r="AC167" s="59" t="str">
        <f t="shared" si="36"/>
        <v/>
      </c>
      <c r="AD167" s="59" t="str">
        <f>IFERROR(VLOOKUP('Capacidad_&amp;_Regulación'!H167,Regulaciones!$L$3:$M$7,2,FALSE),"")</f>
        <v/>
      </c>
      <c r="AE167" s="74" t="str">
        <f t="shared" si="37"/>
        <v/>
      </c>
      <c r="AF167" s="74" t="str">
        <f t="shared" si="38"/>
        <v/>
      </c>
      <c r="AG167" s="74" t="str">
        <f t="shared" si="39"/>
        <v/>
      </c>
      <c r="AH167" s="74">
        <f>IF(AD167&lt;&gt;"",VLOOKUP($K$1,'Fact. Corr.'!$B$5:$G$7,HLOOKUP(H167,'Fact. Corr.'!$C$4:$G$8,5,FALSE),FALSE),0)</f>
        <v>0</v>
      </c>
    </row>
    <row r="168" spans="1:34" ht="20.100000000000001" hidden="1" customHeight="1" x14ac:dyDescent="0.2">
      <c r="A168" s="109"/>
      <c r="B168" s="110"/>
      <c r="C168" s="111"/>
      <c r="D168" s="112"/>
      <c r="E168" s="107">
        <f t="shared" si="30"/>
        <v>0</v>
      </c>
      <c r="F168" s="108">
        <f t="shared" si="31"/>
        <v>0</v>
      </c>
      <c r="G168" s="89"/>
      <c r="H168" s="113"/>
      <c r="I168" s="114"/>
      <c r="J168" s="115"/>
      <c r="K168" s="89"/>
      <c r="L168" s="116"/>
      <c r="M168" s="117"/>
      <c r="N168" s="94" t="str">
        <f t="shared" si="40"/>
        <v/>
      </c>
      <c r="O168" s="87" t="str">
        <f>IF(N168&lt;&gt;"",IF(J168="CR",VLOOKUP(ROUND(N168,0),'Cap. Corr. &amp; Prot.'!$J$4:$L$669,3,FALSE),VLOOKUP(ROUND(N168,0),'Cap. Corr. &amp; Prot.'!$J$4:$K$669,2,FALSE)),"")</f>
        <v/>
      </c>
      <c r="P168" s="95">
        <f t="shared" si="32"/>
        <v>0</v>
      </c>
      <c r="Q168" s="96" t="str">
        <f>IFERROR(VLOOKUP(Y168,'Constantes KG'!$B$7:$G$22,HLOOKUP(I168,'Constantes KG'!$C$5:$G$6,2,FALSE),FALSE),"")</f>
        <v/>
      </c>
      <c r="R168" s="97">
        <f t="shared" si="33"/>
        <v>0</v>
      </c>
      <c r="S168" s="149">
        <f>IFERROR(VLOOKUP(J168,Regulaciones!$B$3:$C$9,2,FALSE),0)</f>
        <v>0</v>
      </c>
      <c r="T168" s="149">
        <f>S168+IFERROR(VLOOKUP(A168,$B$5:$T167,19,FALSE),0)</f>
        <v>0</v>
      </c>
      <c r="U168" s="94">
        <f t="shared" si="34"/>
        <v>0</v>
      </c>
      <c r="V168" s="98">
        <f>U168+IFERROR(VLOOKUP(A168,$B$5:$V167,21,FALSE),0)</f>
        <v>0</v>
      </c>
      <c r="W168" s="99" t="str">
        <f>IF(Y168&lt;&gt;"",AD168&amp;"X"&amp;VLOOKUP(INT(N168),'Cap. Corr. &amp; Prot.'!$J$4:$M$669,4,FALSE),"")</f>
        <v/>
      </c>
      <c r="X168" s="100"/>
      <c r="Y168" s="101"/>
      <c r="Z168" s="102"/>
      <c r="AB168" s="59" t="str">
        <f t="shared" si="35"/>
        <v/>
      </c>
      <c r="AC168" s="59" t="str">
        <f t="shared" si="36"/>
        <v/>
      </c>
      <c r="AD168" s="59" t="str">
        <f>IFERROR(VLOOKUP('Capacidad_&amp;_Regulación'!H168,Regulaciones!$L$3:$M$7,2,FALSE),"")</f>
        <v/>
      </c>
      <c r="AE168" s="74" t="str">
        <f t="shared" si="37"/>
        <v/>
      </c>
      <c r="AF168" s="74" t="str">
        <f t="shared" si="38"/>
        <v/>
      </c>
      <c r="AG168" s="74" t="str">
        <f t="shared" si="39"/>
        <v/>
      </c>
      <c r="AH168" s="74">
        <f>IF(AD168&lt;&gt;"",VLOOKUP($K$1,'Fact. Corr.'!$B$5:$G$7,HLOOKUP(H168,'Fact. Corr.'!$C$4:$G$8,5,FALSE),FALSE),0)</f>
        <v>0</v>
      </c>
    </row>
    <row r="169" spans="1:34" ht="20.100000000000001" hidden="1" customHeight="1" x14ac:dyDescent="0.2">
      <c r="A169" s="109"/>
      <c r="B169" s="110"/>
      <c r="C169" s="111"/>
      <c r="D169" s="112"/>
      <c r="E169" s="107">
        <f t="shared" si="30"/>
        <v>0</v>
      </c>
      <c r="F169" s="108">
        <f t="shared" si="31"/>
        <v>0</v>
      </c>
      <c r="G169" s="89"/>
      <c r="H169" s="113"/>
      <c r="I169" s="114"/>
      <c r="J169" s="115"/>
      <c r="K169" s="89"/>
      <c r="L169" s="116"/>
      <c r="M169" s="117"/>
      <c r="N169" s="94" t="str">
        <f t="shared" si="40"/>
        <v/>
      </c>
      <c r="O169" s="87" t="str">
        <f>IF(N169&lt;&gt;"",IF(J169="CR",VLOOKUP(ROUND(N169,0),'Cap. Corr. &amp; Prot.'!$J$4:$L$669,3,FALSE),VLOOKUP(ROUND(N169,0),'Cap. Corr. &amp; Prot.'!$J$4:$K$669,2,FALSE)),"")</f>
        <v/>
      </c>
      <c r="P169" s="95">
        <f t="shared" si="32"/>
        <v>0</v>
      </c>
      <c r="Q169" s="96" t="str">
        <f>IFERROR(VLOOKUP(Y169,'Constantes KG'!$B$7:$G$22,HLOOKUP(I169,'Constantes KG'!$C$5:$G$6,2,FALSE),FALSE),"")</f>
        <v/>
      </c>
      <c r="R169" s="97">
        <f t="shared" si="33"/>
        <v>0</v>
      </c>
      <c r="S169" s="149">
        <f>IFERROR(VLOOKUP(J169,Regulaciones!$B$3:$C$9,2,FALSE),0)</f>
        <v>0</v>
      </c>
      <c r="T169" s="149">
        <f>S169+IFERROR(VLOOKUP(A169,$B$5:$T168,19,FALSE),0)</f>
        <v>0</v>
      </c>
      <c r="U169" s="94">
        <f t="shared" si="34"/>
        <v>0</v>
      </c>
      <c r="V169" s="98">
        <f>U169+IFERROR(VLOOKUP(A169,$B$5:$V168,21,FALSE),0)</f>
        <v>0</v>
      </c>
      <c r="W169" s="99" t="str">
        <f>IF(Y169&lt;&gt;"",AD169&amp;"X"&amp;VLOOKUP(INT(N169),'Cap. Corr. &amp; Prot.'!$J$4:$M$669,4,FALSE),"")</f>
        <v/>
      </c>
      <c r="X169" s="100"/>
      <c r="Y169" s="101"/>
      <c r="Z169" s="102"/>
      <c r="AB169" s="59" t="str">
        <f t="shared" si="35"/>
        <v/>
      </c>
      <c r="AC169" s="59" t="str">
        <f t="shared" si="36"/>
        <v/>
      </c>
      <c r="AD169" s="59" t="str">
        <f>IFERROR(VLOOKUP('Capacidad_&amp;_Regulación'!H169,Regulaciones!$L$3:$M$7,2,FALSE),"")</f>
        <v/>
      </c>
      <c r="AE169" s="74" t="str">
        <f t="shared" si="37"/>
        <v/>
      </c>
      <c r="AF169" s="74" t="str">
        <f t="shared" si="38"/>
        <v/>
      </c>
      <c r="AG169" s="74" t="str">
        <f t="shared" si="39"/>
        <v/>
      </c>
      <c r="AH169" s="74">
        <f>IF(AD169&lt;&gt;"",VLOOKUP($K$1,'Fact. Corr.'!$B$5:$G$7,HLOOKUP(H169,'Fact. Corr.'!$C$4:$G$8,5,FALSE),FALSE),0)</f>
        <v>0</v>
      </c>
    </row>
    <row r="170" spans="1:34" ht="20.100000000000001" hidden="1" customHeight="1" x14ac:dyDescent="0.2">
      <c r="A170" s="109"/>
      <c r="B170" s="110"/>
      <c r="C170" s="111"/>
      <c r="D170" s="112"/>
      <c r="E170" s="107">
        <f t="shared" si="30"/>
        <v>0</v>
      </c>
      <c r="F170" s="108">
        <f t="shared" si="31"/>
        <v>0</v>
      </c>
      <c r="G170" s="89"/>
      <c r="H170" s="113"/>
      <c r="I170" s="114"/>
      <c r="J170" s="115"/>
      <c r="K170" s="89"/>
      <c r="L170" s="116"/>
      <c r="M170" s="117"/>
      <c r="N170" s="94" t="str">
        <f t="shared" si="40"/>
        <v/>
      </c>
      <c r="O170" s="87" t="str">
        <f>IF(N170&lt;&gt;"",IF(J170="CR",VLOOKUP(ROUND(N170,0),'Cap. Corr. &amp; Prot.'!$J$4:$L$669,3,FALSE),VLOOKUP(ROUND(N170,0),'Cap. Corr. &amp; Prot.'!$J$4:$K$669,2,FALSE)),"")</f>
        <v/>
      </c>
      <c r="P170" s="95">
        <f t="shared" si="32"/>
        <v>0</v>
      </c>
      <c r="Q170" s="96" t="str">
        <f>IFERROR(VLOOKUP(Y170,'Constantes KG'!$B$7:$G$22,HLOOKUP(I170,'Constantes KG'!$C$5:$G$6,2,FALSE),FALSE),"")</f>
        <v/>
      </c>
      <c r="R170" s="97">
        <f t="shared" si="33"/>
        <v>0</v>
      </c>
      <c r="S170" s="149">
        <f>IFERROR(VLOOKUP(J170,Regulaciones!$B$3:$C$9,2,FALSE),0)</f>
        <v>0</v>
      </c>
      <c r="T170" s="149">
        <f>S170+IFERROR(VLOOKUP(A170,$B$5:$T169,19,FALSE),0)</f>
        <v>0</v>
      </c>
      <c r="U170" s="94">
        <f t="shared" si="34"/>
        <v>0</v>
      </c>
      <c r="V170" s="98">
        <f>U170+IFERROR(VLOOKUP(A170,$B$5:$V169,21,FALSE),0)</f>
        <v>0</v>
      </c>
      <c r="W170" s="99" t="str">
        <f>IF(Y170&lt;&gt;"",AD170&amp;"X"&amp;VLOOKUP(INT(N170),'Cap. Corr. &amp; Prot.'!$J$4:$M$669,4,FALSE),"")</f>
        <v/>
      </c>
      <c r="X170" s="100"/>
      <c r="Y170" s="101"/>
      <c r="Z170" s="102"/>
      <c r="AB170" s="59" t="str">
        <f t="shared" si="35"/>
        <v/>
      </c>
      <c r="AC170" s="59" t="str">
        <f t="shared" si="36"/>
        <v/>
      </c>
      <c r="AD170" s="59" t="str">
        <f>IFERROR(VLOOKUP('Capacidad_&amp;_Regulación'!H170,Regulaciones!$L$3:$M$7,2,FALSE),"")</f>
        <v/>
      </c>
      <c r="AE170" s="74" t="str">
        <f t="shared" si="37"/>
        <v/>
      </c>
      <c r="AF170" s="74" t="str">
        <f t="shared" si="38"/>
        <v/>
      </c>
      <c r="AG170" s="74" t="str">
        <f t="shared" si="39"/>
        <v/>
      </c>
      <c r="AH170" s="74">
        <f>IF(AD170&lt;&gt;"",VLOOKUP($K$1,'Fact. Corr.'!$B$5:$G$7,HLOOKUP(H170,'Fact. Corr.'!$C$4:$G$8,5,FALSE),FALSE),0)</f>
        <v>0</v>
      </c>
    </row>
    <row r="171" spans="1:34" ht="20.100000000000001" hidden="1" customHeight="1" x14ac:dyDescent="0.2">
      <c r="A171" s="109"/>
      <c r="B171" s="110"/>
      <c r="C171" s="111"/>
      <c r="D171" s="112"/>
      <c r="E171" s="107">
        <f t="shared" si="30"/>
        <v>0</v>
      </c>
      <c r="F171" s="108">
        <f t="shared" si="31"/>
        <v>0</v>
      </c>
      <c r="G171" s="89"/>
      <c r="H171" s="113"/>
      <c r="I171" s="114"/>
      <c r="J171" s="115"/>
      <c r="K171" s="89"/>
      <c r="L171" s="116"/>
      <c r="M171" s="117"/>
      <c r="N171" s="94" t="str">
        <f t="shared" si="40"/>
        <v/>
      </c>
      <c r="O171" s="87" t="str">
        <f>IF(N171&lt;&gt;"",IF(J171="CR",VLOOKUP(ROUND(N171,0),'Cap. Corr. &amp; Prot.'!$J$4:$L$669,3,FALSE),VLOOKUP(ROUND(N171,0),'Cap. Corr. &amp; Prot.'!$J$4:$K$669,2,FALSE)),"")</f>
        <v/>
      </c>
      <c r="P171" s="95">
        <f t="shared" si="32"/>
        <v>0</v>
      </c>
      <c r="Q171" s="96" t="str">
        <f>IFERROR(VLOOKUP(Y171,'Constantes KG'!$B$7:$G$22,HLOOKUP(I171,'Constantes KG'!$C$5:$G$6,2,FALSE),FALSE),"")</f>
        <v/>
      </c>
      <c r="R171" s="97">
        <f t="shared" si="33"/>
        <v>0</v>
      </c>
      <c r="S171" s="149">
        <f>IFERROR(VLOOKUP(J171,Regulaciones!$B$3:$C$9,2,FALSE),0)</f>
        <v>0</v>
      </c>
      <c r="T171" s="149">
        <f>S171+IFERROR(VLOOKUP(A171,$B$5:$T170,19,FALSE),0)</f>
        <v>0</v>
      </c>
      <c r="U171" s="94">
        <f t="shared" si="34"/>
        <v>0</v>
      </c>
      <c r="V171" s="98">
        <f>U171+IFERROR(VLOOKUP(A171,$B$5:$V170,21,FALSE),0)</f>
        <v>0</v>
      </c>
      <c r="W171" s="99" t="str">
        <f>IF(Y171&lt;&gt;"",AD171&amp;"X"&amp;VLOOKUP(INT(N171),'Cap. Corr. &amp; Prot.'!$J$4:$M$669,4,FALSE),"")</f>
        <v/>
      </c>
      <c r="X171" s="100"/>
      <c r="Y171" s="101"/>
      <c r="Z171" s="102"/>
      <c r="AB171" s="59" t="str">
        <f t="shared" si="35"/>
        <v/>
      </c>
      <c r="AC171" s="59" t="str">
        <f t="shared" si="36"/>
        <v/>
      </c>
      <c r="AD171" s="59" t="str">
        <f>IFERROR(VLOOKUP('Capacidad_&amp;_Regulación'!H171,Regulaciones!$L$3:$M$7,2,FALSE),"")</f>
        <v/>
      </c>
      <c r="AE171" s="74" t="str">
        <f t="shared" si="37"/>
        <v/>
      </c>
      <c r="AF171" s="74" t="str">
        <f t="shared" si="38"/>
        <v/>
      </c>
      <c r="AG171" s="74" t="str">
        <f t="shared" si="39"/>
        <v/>
      </c>
      <c r="AH171" s="74">
        <f>IF(AD171&lt;&gt;"",VLOOKUP($K$1,'Fact. Corr.'!$B$5:$G$7,HLOOKUP(H171,'Fact. Corr.'!$C$4:$G$8,5,FALSE),FALSE),0)</f>
        <v>0</v>
      </c>
    </row>
    <row r="172" spans="1:34" ht="20.100000000000001" hidden="1" customHeight="1" x14ac:dyDescent="0.2">
      <c r="A172" s="109"/>
      <c r="B172" s="110"/>
      <c r="C172" s="111"/>
      <c r="D172" s="112"/>
      <c r="E172" s="107">
        <f t="shared" si="30"/>
        <v>0</v>
      </c>
      <c r="F172" s="108">
        <f t="shared" si="31"/>
        <v>0</v>
      </c>
      <c r="G172" s="89"/>
      <c r="H172" s="113"/>
      <c r="I172" s="114"/>
      <c r="J172" s="115"/>
      <c r="K172" s="89"/>
      <c r="L172" s="116"/>
      <c r="M172" s="117"/>
      <c r="N172" s="94" t="str">
        <f t="shared" si="40"/>
        <v/>
      </c>
      <c r="O172" s="87" t="str">
        <f>IF(N172&lt;&gt;"",IF(J172="CR",VLOOKUP(ROUND(N172,0),'Cap. Corr. &amp; Prot.'!$J$4:$L$669,3,FALSE),VLOOKUP(ROUND(N172,0),'Cap. Corr. &amp; Prot.'!$J$4:$K$669,2,FALSE)),"")</f>
        <v/>
      </c>
      <c r="P172" s="95">
        <f t="shared" si="32"/>
        <v>0</v>
      </c>
      <c r="Q172" s="96" t="str">
        <f>IFERROR(VLOOKUP(Y172,'Constantes KG'!$B$7:$G$22,HLOOKUP(I172,'Constantes KG'!$C$5:$G$6,2,FALSE),FALSE),"")</f>
        <v/>
      </c>
      <c r="R172" s="97">
        <f t="shared" si="33"/>
        <v>0</v>
      </c>
      <c r="S172" s="149">
        <f>IFERROR(VLOOKUP(J172,Regulaciones!$B$3:$C$9,2,FALSE),0)</f>
        <v>0</v>
      </c>
      <c r="T172" s="149">
        <f>S172+IFERROR(VLOOKUP(A172,$B$5:$T171,19,FALSE),0)</f>
        <v>0</v>
      </c>
      <c r="U172" s="94">
        <f t="shared" si="34"/>
        <v>0</v>
      </c>
      <c r="V172" s="98">
        <f>U172+IFERROR(VLOOKUP(A172,$B$5:$V171,21,FALSE),0)</f>
        <v>0</v>
      </c>
      <c r="W172" s="99" t="str">
        <f>IF(Y172&lt;&gt;"",AD172&amp;"X"&amp;VLOOKUP(INT(N172),'Cap. Corr. &amp; Prot.'!$J$4:$M$669,4,FALSE),"")</f>
        <v/>
      </c>
      <c r="X172" s="100"/>
      <c r="Y172" s="101"/>
      <c r="Z172" s="102"/>
      <c r="AB172" s="59" t="str">
        <f t="shared" si="35"/>
        <v/>
      </c>
      <c r="AC172" s="59" t="str">
        <f t="shared" si="36"/>
        <v/>
      </c>
      <c r="AD172" s="59" t="str">
        <f>IFERROR(VLOOKUP('Capacidad_&amp;_Regulación'!H172,Regulaciones!$L$3:$M$7,2,FALSE),"")</f>
        <v/>
      </c>
      <c r="AE172" s="74" t="str">
        <f t="shared" si="37"/>
        <v/>
      </c>
      <c r="AF172" s="74" t="str">
        <f t="shared" si="38"/>
        <v/>
      </c>
      <c r="AG172" s="74" t="str">
        <f t="shared" si="39"/>
        <v/>
      </c>
      <c r="AH172" s="74">
        <f>IF(AD172&lt;&gt;"",VLOOKUP($K$1,'Fact. Corr.'!$B$5:$G$7,HLOOKUP(H172,'Fact. Corr.'!$C$4:$G$8,5,FALSE),FALSE),0)</f>
        <v>0</v>
      </c>
    </row>
    <row r="173" spans="1:34" ht="20.100000000000001" hidden="1" customHeight="1" x14ac:dyDescent="0.2">
      <c r="A173" s="109"/>
      <c r="B173" s="110"/>
      <c r="C173" s="111"/>
      <c r="D173" s="112"/>
      <c r="E173" s="107">
        <f t="shared" si="30"/>
        <v>0</v>
      </c>
      <c r="F173" s="108">
        <f t="shared" si="31"/>
        <v>0</v>
      </c>
      <c r="G173" s="89"/>
      <c r="H173" s="113"/>
      <c r="I173" s="114"/>
      <c r="J173" s="115"/>
      <c r="K173" s="89"/>
      <c r="L173" s="116"/>
      <c r="M173" s="117"/>
      <c r="N173" s="94" t="str">
        <f t="shared" si="40"/>
        <v/>
      </c>
      <c r="O173" s="87" t="str">
        <f>IF(N173&lt;&gt;"",IF(J173="CR",VLOOKUP(ROUND(N173,0),'Cap. Corr. &amp; Prot.'!$J$4:$L$669,3,FALSE),VLOOKUP(ROUND(N173,0),'Cap. Corr. &amp; Prot.'!$J$4:$K$669,2,FALSE)),"")</f>
        <v/>
      </c>
      <c r="P173" s="95">
        <f t="shared" si="32"/>
        <v>0</v>
      </c>
      <c r="Q173" s="96" t="str">
        <f>IFERROR(VLOOKUP(Y173,'Constantes KG'!$B$7:$G$22,HLOOKUP(I173,'Constantes KG'!$C$5:$G$6,2,FALSE),FALSE),"")</f>
        <v/>
      </c>
      <c r="R173" s="97">
        <f t="shared" si="33"/>
        <v>0</v>
      </c>
      <c r="S173" s="149">
        <f>IFERROR(VLOOKUP(J173,Regulaciones!$B$3:$C$9,2,FALSE),0)</f>
        <v>0</v>
      </c>
      <c r="T173" s="149">
        <f>S173+IFERROR(VLOOKUP(A173,$B$5:$T172,19,FALSE),0)</f>
        <v>0</v>
      </c>
      <c r="U173" s="94">
        <f t="shared" si="34"/>
        <v>0</v>
      </c>
      <c r="V173" s="98">
        <f>U173+IFERROR(VLOOKUP(A173,$B$5:$V172,21,FALSE),0)</f>
        <v>0</v>
      </c>
      <c r="W173" s="99" t="str">
        <f>IF(Y173&lt;&gt;"",AD173&amp;"X"&amp;VLOOKUP(INT(N173),'Cap. Corr. &amp; Prot.'!$J$4:$M$669,4,FALSE),"")</f>
        <v/>
      </c>
      <c r="X173" s="100"/>
      <c r="Y173" s="101"/>
      <c r="Z173" s="102"/>
      <c r="AB173" s="59" t="str">
        <f t="shared" si="35"/>
        <v/>
      </c>
      <c r="AC173" s="59" t="str">
        <f t="shared" si="36"/>
        <v/>
      </c>
      <c r="AD173" s="59" t="str">
        <f>IFERROR(VLOOKUP('Capacidad_&amp;_Regulación'!H173,Regulaciones!$L$3:$M$7,2,FALSE),"")</f>
        <v/>
      </c>
      <c r="AE173" s="74" t="str">
        <f t="shared" si="37"/>
        <v/>
      </c>
      <c r="AF173" s="74" t="str">
        <f t="shared" si="38"/>
        <v/>
      </c>
      <c r="AG173" s="74" t="str">
        <f t="shared" si="39"/>
        <v/>
      </c>
      <c r="AH173" s="74">
        <f>IF(AD173&lt;&gt;"",VLOOKUP($K$1,'Fact. Corr.'!$B$5:$G$7,HLOOKUP(H173,'Fact. Corr.'!$C$4:$G$8,5,FALSE),FALSE),0)</f>
        <v>0</v>
      </c>
    </row>
    <row r="174" spans="1:34" ht="20.100000000000001" hidden="1" customHeight="1" x14ac:dyDescent="0.2">
      <c r="A174" s="109"/>
      <c r="B174" s="110"/>
      <c r="C174" s="111"/>
      <c r="D174" s="112"/>
      <c r="E174" s="107">
        <f t="shared" si="30"/>
        <v>0</v>
      </c>
      <c r="F174" s="108">
        <f t="shared" si="31"/>
        <v>0</v>
      </c>
      <c r="G174" s="89"/>
      <c r="H174" s="113"/>
      <c r="I174" s="114"/>
      <c r="J174" s="115"/>
      <c r="K174" s="89"/>
      <c r="L174" s="116"/>
      <c r="M174" s="117"/>
      <c r="N174" s="94" t="str">
        <f t="shared" si="40"/>
        <v/>
      </c>
      <c r="O174" s="87" t="str">
        <f>IF(N174&lt;&gt;"",IF(J174="CR",VLOOKUP(ROUND(N174,0),'Cap. Corr. &amp; Prot.'!$J$4:$L$669,3,FALSE),VLOOKUP(ROUND(N174,0),'Cap. Corr. &amp; Prot.'!$J$4:$K$669,2,FALSE)),"")</f>
        <v/>
      </c>
      <c r="P174" s="95">
        <f t="shared" si="32"/>
        <v>0</v>
      </c>
      <c r="Q174" s="96" t="str">
        <f>IFERROR(VLOOKUP(Y174,'Constantes KG'!$B$7:$G$22,HLOOKUP(I174,'Constantes KG'!$C$5:$G$6,2,FALSE),FALSE),"")</f>
        <v/>
      </c>
      <c r="R174" s="97">
        <f t="shared" si="33"/>
        <v>0</v>
      </c>
      <c r="S174" s="149">
        <f>IFERROR(VLOOKUP(J174,Regulaciones!$B$3:$C$9,2,FALSE),0)</f>
        <v>0</v>
      </c>
      <c r="T174" s="149">
        <f>S174+IFERROR(VLOOKUP(A174,$B$5:$T173,19,FALSE),0)</f>
        <v>0</v>
      </c>
      <c r="U174" s="94">
        <f t="shared" si="34"/>
        <v>0</v>
      </c>
      <c r="V174" s="98">
        <f>U174+IFERROR(VLOOKUP(A174,$B$5:$V173,21,FALSE),0)</f>
        <v>0</v>
      </c>
      <c r="W174" s="99" t="str">
        <f>IF(Y174&lt;&gt;"",AD174&amp;"X"&amp;VLOOKUP(INT(N174),'Cap. Corr. &amp; Prot.'!$J$4:$M$669,4,FALSE),"")</f>
        <v/>
      </c>
      <c r="X174" s="100"/>
      <c r="Y174" s="101"/>
      <c r="Z174" s="102"/>
      <c r="AB174" s="59" t="str">
        <f t="shared" si="35"/>
        <v/>
      </c>
      <c r="AC174" s="59" t="str">
        <f t="shared" si="36"/>
        <v/>
      </c>
      <c r="AD174" s="59" t="str">
        <f>IFERROR(VLOOKUP('Capacidad_&amp;_Regulación'!H174,Regulaciones!$L$3:$M$7,2,FALSE),"")</f>
        <v/>
      </c>
      <c r="AE174" s="74" t="str">
        <f t="shared" si="37"/>
        <v/>
      </c>
      <c r="AF174" s="74" t="str">
        <f t="shared" si="38"/>
        <v/>
      </c>
      <c r="AG174" s="74" t="str">
        <f t="shared" si="39"/>
        <v/>
      </c>
      <c r="AH174" s="74">
        <f>IF(AD174&lt;&gt;"",VLOOKUP($K$1,'Fact. Corr.'!$B$5:$G$7,HLOOKUP(H174,'Fact. Corr.'!$C$4:$G$8,5,FALSE),FALSE),0)</f>
        <v>0</v>
      </c>
    </row>
    <row r="175" spans="1:34" ht="20.100000000000001" hidden="1" customHeight="1" x14ac:dyDescent="0.2">
      <c r="A175" s="109"/>
      <c r="B175" s="110"/>
      <c r="C175" s="111"/>
      <c r="D175" s="112"/>
      <c r="E175" s="107">
        <f t="shared" si="30"/>
        <v>0</v>
      </c>
      <c r="F175" s="108">
        <f t="shared" si="31"/>
        <v>0</v>
      </c>
      <c r="G175" s="89"/>
      <c r="H175" s="113"/>
      <c r="I175" s="114"/>
      <c r="J175" s="115"/>
      <c r="K175" s="89"/>
      <c r="L175" s="116"/>
      <c r="M175" s="117"/>
      <c r="N175" s="94" t="str">
        <f t="shared" si="40"/>
        <v/>
      </c>
      <c r="O175" s="87" t="str">
        <f>IF(N175&lt;&gt;"",IF(J175="CR",VLOOKUP(ROUND(N175,0),'Cap. Corr. &amp; Prot.'!$J$4:$L$669,3,FALSE),VLOOKUP(ROUND(N175,0),'Cap. Corr. &amp; Prot.'!$J$4:$K$669,2,FALSE)),"")</f>
        <v/>
      </c>
      <c r="P175" s="95">
        <f t="shared" si="32"/>
        <v>0</v>
      </c>
      <c r="Q175" s="96" t="str">
        <f>IFERROR(VLOOKUP(Y175,'Constantes KG'!$B$7:$G$22,HLOOKUP(I175,'Constantes KG'!$C$5:$G$6,2,FALSE),FALSE),"")</f>
        <v/>
      </c>
      <c r="R175" s="97">
        <f t="shared" si="33"/>
        <v>0</v>
      </c>
      <c r="S175" s="149">
        <f>IFERROR(VLOOKUP(J175,Regulaciones!$B$3:$C$9,2,FALSE),0)</f>
        <v>0</v>
      </c>
      <c r="T175" s="149">
        <f>S175+IFERROR(VLOOKUP(A175,$B$5:$T174,19,FALSE),0)</f>
        <v>0</v>
      </c>
      <c r="U175" s="94">
        <f t="shared" si="34"/>
        <v>0</v>
      </c>
      <c r="V175" s="98">
        <f>U175+IFERROR(VLOOKUP(A175,$B$5:$V174,21,FALSE),0)</f>
        <v>0</v>
      </c>
      <c r="W175" s="99" t="str">
        <f>IF(Y175&lt;&gt;"",AD175&amp;"X"&amp;VLOOKUP(INT(N175),'Cap. Corr. &amp; Prot.'!$J$4:$M$669,4,FALSE),"")</f>
        <v/>
      </c>
      <c r="X175" s="100"/>
      <c r="Y175" s="101"/>
      <c r="Z175" s="102"/>
      <c r="AB175" s="59" t="str">
        <f t="shared" si="35"/>
        <v/>
      </c>
      <c r="AC175" s="59" t="str">
        <f t="shared" si="36"/>
        <v/>
      </c>
      <c r="AD175" s="59" t="str">
        <f>IFERROR(VLOOKUP('Capacidad_&amp;_Regulación'!H175,Regulaciones!$L$3:$M$7,2,FALSE),"")</f>
        <v/>
      </c>
      <c r="AE175" s="74" t="str">
        <f t="shared" si="37"/>
        <v/>
      </c>
      <c r="AF175" s="74" t="str">
        <f t="shared" si="38"/>
        <v/>
      </c>
      <c r="AG175" s="74" t="str">
        <f t="shared" si="39"/>
        <v/>
      </c>
      <c r="AH175" s="74">
        <f>IF(AD175&lt;&gt;"",VLOOKUP($K$1,'Fact. Corr.'!$B$5:$G$7,HLOOKUP(H175,'Fact. Corr.'!$C$4:$G$8,5,FALSE),FALSE),0)</f>
        <v>0</v>
      </c>
    </row>
    <row r="176" spans="1:34" ht="20.100000000000001" hidden="1" customHeight="1" x14ac:dyDescent="0.2">
      <c r="A176" s="109"/>
      <c r="B176" s="110"/>
      <c r="C176" s="111"/>
      <c r="D176" s="112"/>
      <c r="E176" s="107">
        <f t="shared" si="30"/>
        <v>0</v>
      </c>
      <c r="F176" s="108">
        <f t="shared" si="31"/>
        <v>0</v>
      </c>
      <c r="G176" s="89"/>
      <c r="H176" s="113"/>
      <c r="I176" s="114"/>
      <c r="J176" s="115"/>
      <c r="K176" s="89"/>
      <c r="L176" s="116"/>
      <c r="M176" s="117"/>
      <c r="N176" s="94" t="str">
        <f t="shared" si="40"/>
        <v/>
      </c>
      <c r="O176" s="87" t="str">
        <f>IF(N176&lt;&gt;"",IF(J176="CR",VLOOKUP(ROUND(N176,0),'Cap. Corr. &amp; Prot.'!$J$4:$L$669,3,FALSE),VLOOKUP(ROUND(N176,0),'Cap. Corr. &amp; Prot.'!$J$4:$K$669,2,FALSE)),"")</f>
        <v/>
      </c>
      <c r="P176" s="95">
        <f t="shared" si="32"/>
        <v>0</v>
      </c>
      <c r="Q176" s="96" t="str">
        <f>IFERROR(VLOOKUP(Y176,'Constantes KG'!$B$7:$G$22,HLOOKUP(I176,'Constantes KG'!$C$5:$G$6,2,FALSE),FALSE),"")</f>
        <v/>
      </c>
      <c r="R176" s="97">
        <f t="shared" si="33"/>
        <v>0</v>
      </c>
      <c r="S176" s="149">
        <f>IFERROR(VLOOKUP(J176,Regulaciones!$B$3:$C$9,2,FALSE),0)</f>
        <v>0</v>
      </c>
      <c r="T176" s="149">
        <f>S176+IFERROR(VLOOKUP(A176,$B$5:$T175,19,FALSE),0)</f>
        <v>0</v>
      </c>
      <c r="U176" s="94">
        <f t="shared" si="34"/>
        <v>0</v>
      </c>
      <c r="V176" s="98">
        <f>U176+IFERROR(VLOOKUP(A176,$B$5:$V175,21,FALSE),0)</f>
        <v>0</v>
      </c>
      <c r="W176" s="99" t="str">
        <f>IF(Y176&lt;&gt;"",AD176&amp;"X"&amp;VLOOKUP(INT(N176),'Cap. Corr. &amp; Prot.'!$J$4:$M$669,4,FALSE),"")</f>
        <v/>
      </c>
      <c r="X176" s="100"/>
      <c r="Y176" s="101"/>
      <c r="Z176" s="102"/>
      <c r="AB176" s="59" t="str">
        <f t="shared" si="35"/>
        <v/>
      </c>
      <c r="AC176" s="59" t="str">
        <f t="shared" si="36"/>
        <v/>
      </c>
      <c r="AD176" s="59" t="str">
        <f>IFERROR(VLOOKUP('Capacidad_&amp;_Regulación'!H176,Regulaciones!$L$3:$M$7,2,FALSE),"")</f>
        <v/>
      </c>
      <c r="AE176" s="74" t="str">
        <f t="shared" si="37"/>
        <v/>
      </c>
      <c r="AF176" s="74" t="str">
        <f t="shared" si="38"/>
        <v/>
      </c>
      <c r="AG176" s="74" t="str">
        <f t="shared" si="39"/>
        <v/>
      </c>
      <c r="AH176" s="74">
        <f>IF(AD176&lt;&gt;"",VLOOKUP($K$1,'Fact. Corr.'!$B$5:$G$7,HLOOKUP(H176,'Fact. Corr.'!$C$4:$G$8,5,FALSE),FALSE),0)</f>
        <v>0</v>
      </c>
    </row>
    <row r="177" spans="1:34" ht="20.100000000000001" hidden="1" customHeight="1" x14ac:dyDescent="0.2">
      <c r="A177" s="109"/>
      <c r="B177" s="110"/>
      <c r="C177" s="111"/>
      <c r="D177" s="112"/>
      <c r="E177" s="107">
        <f t="shared" si="30"/>
        <v>0</v>
      </c>
      <c r="F177" s="108">
        <f t="shared" si="31"/>
        <v>0</v>
      </c>
      <c r="G177" s="89"/>
      <c r="H177" s="113"/>
      <c r="I177" s="114"/>
      <c r="J177" s="115"/>
      <c r="K177" s="89"/>
      <c r="L177" s="116"/>
      <c r="M177" s="117"/>
      <c r="N177" s="94" t="str">
        <f t="shared" si="40"/>
        <v/>
      </c>
      <c r="O177" s="87" t="str">
        <f>IF(N177&lt;&gt;"",IF(J177="CR",VLOOKUP(ROUND(N177,0),'Cap. Corr. &amp; Prot.'!$J$4:$L$669,3,FALSE),VLOOKUP(ROUND(N177,0),'Cap. Corr. &amp; Prot.'!$J$4:$K$669,2,FALSE)),"")</f>
        <v/>
      </c>
      <c r="P177" s="95">
        <f t="shared" si="32"/>
        <v>0</v>
      </c>
      <c r="Q177" s="96" t="str">
        <f>IFERROR(VLOOKUP(Y177,'Constantes KG'!$B$7:$G$22,HLOOKUP(I177,'Constantes KG'!$C$5:$G$6,2,FALSE),FALSE),"")</f>
        <v/>
      </c>
      <c r="R177" s="97">
        <f t="shared" si="33"/>
        <v>0</v>
      </c>
      <c r="S177" s="149">
        <f>IFERROR(VLOOKUP(J177,Regulaciones!$B$3:$C$9,2,FALSE),0)</f>
        <v>0</v>
      </c>
      <c r="T177" s="149">
        <f>S177+IFERROR(VLOOKUP(A177,$B$5:$T176,19,FALSE),0)</f>
        <v>0</v>
      </c>
      <c r="U177" s="94">
        <f t="shared" si="34"/>
        <v>0</v>
      </c>
      <c r="V177" s="98">
        <f>U177+IFERROR(VLOOKUP(A177,$B$5:$V176,21,FALSE),0)</f>
        <v>0</v>
      </c>
      <c r="W177" s="99" t="str">
        <f>IF(Y177&lt;&gt;"",AD177&amp;"X"&amp;VLOOKUP(INT(N177),'Cap. Corr. &amp; Prot.'!$J$4:$M$669,4,FALSE),"")</f>
        <v/>
      </c>
      <c r="X177" s="100"/>
      <c r="Y177" s="101"/>
      <c r="Z177" s="102"/>
      <c r="AB177" s="59" t="str">
        <f t="shared" si="35"/>
        <v/>
      </c>
      <c r="AC177" s="59" t="str">
        <f t="shared" si="36"/>
        <v/>
      </c>
      <c r="AD177" s="59" t="str">
        <f>IFERROR(VLOOKUP('Capacidad_&amp;_Regulación'!H177,Regulaciones!$L$3:$M$7,2,FALSE),"")</f>
        <v/>
      </c>
      <c r="AE177" s="74" t="str">
        <f t="shared" si="37"/>
        <v/>
      </c>
      <c r="AF177" s="74" t="str">
        <f t="shared" si="38"/>
        <v/>
      </c>
      <c r="AG177" s="74" t="str">
        <f t="shared" si="39"/>
        <v/>
      </c>
      <c r="AH177" s="74">
        <f>IF(AD177&lt;&gt;"",VLOOKUP($K$1,'Fact. Corr.'!$B$5:$G$7,HLOOKUP(H177,'Fact. Corr.'!$C$4:$G$8,5,FALSE),FALSE),0)</f>
        <v>0</v>
      </c>
    </row>
    <row r="178" spans="1:34" ht="20.100000000000001" hidden="1" customHeight="1" x14ac:dyDescent="0.2">
      <c r="A178" s="109"/>
      <c r="B178" s="110"/>
      <c r="C178" s="111"/>
      <c r="D178" s="112"/>
      <c r="E178" s="107">
        <f t="shared" si="30"/>
        <v>0</v>
      </c>
      <c r="F178" s="108">
        <f t="shared" si="31"/>
        <v>0</v>
      </c>
      <c r="G178" s="89"/>
      <c r="H178" s="113"/>
      <c r="I178" s="114"/>
      <c r="J178" s="115"/>
      <c r="K178" s="89"/>
      <c r="L178" s="116"/>
      <c r="M178" s="117"/>
      <c r="N178" s="94" t="str">
        <f t="shared" si="40"/>
        <v/>
      </c>
      <c r="O178" s="87" t="str">
        <f>IF(N178&lt;&gt;"",IF(J178="CR",VLOOKUP(ROUND(N178,0),'Cap. Corr. &amp; Prot.'!$J$4:$L$669,3,FALSE),VLOOKUP(ROUND(N178,0),'Cap. Corr. &amp; Prot.'!$J$4:$K$669,2,FALSE)),"")</f>
        <v/>
      </c>
      <c r="P178" s="95">
        <f t="shared" si="32"/>
        <v>0</v>
      </c>
      <c r="Q178" s="96" t="str">
        <f>IFERROR(VLOOKUP(Y178,'Constantes KG'!$B$7:$G$22,HLOOKUP(I178,'Constantes KG'!$C$5:$G$6,2,FALSE),FALSE),"")</f>
        <v/>
      </c>
      <c r="R178" s="97">
        <f t="shared" si="33"/>
        <v>0</v>
      </c>
      <c r="S178" s="149">
        <f>IFERROR(VLOOKUP(J178,Regulaciones!$B$3:$C$9,2,FALSE),0)</f>
        <v>0</v>
      </c>
      <c r="T178" s="149">
        <f>S178+IFERROR(VLOOKUP(A178,$B$5:$T177,19,FALSE),0)</f>
        <v>0</v>
      </c>
      <c r="U178" s="94">
        <f t="shared" si="34"/>
        <v>0</v>
      </c>
      <c r="V178" s="98">
        <f>U178+IFERROR(VLOOKUP(A178,$B$5:$V177,21,FALSE),0)</f>
        <v>0</v>
      </c>
      <c r="W178" s="99" t="str">
        <f>IF(Y178&lt;&gt;"",AD178&amp;"X"&amp;VLOOKUP(INT(N178),'Cap. Corr. &amp; Prot.'!$J$4:$M$669,4,FALSE),"")</f>
        <v/>
      </c>
      <c r="X178" s="100"/>
      <c r="Y178" s="101"/>
      <c r="Z178" s="102"/>
      <c r="AB178" s="59" t="str">
        <f t="shared" si="35"/>
        <v/>
      </c>
      <c r="AC178" s="59" t="str">
        <f t="shared" si="36"/>
        <v/>
      </c>
      <c r="AD178" s="59" t="str">
        <f>IFERROR(VLOOKUP('Capacidad_&amp;_Regulación'!H178,Regulaciones!$L$3:$M$7,2,FALSE),"")</f>
        <v/>
      </c>
      <c r="AE178" s="74" t="str">
        <f t="shared" si="37"/>
        <v/>
      </c>
      <c r="AF178" s="74" t="str">
        <f t="shared" si="38"/>
        <v/>
      </c>
      <c r="AG178" s="74" t="str">
        <f t="shared" si="39"/>
        <v/>
      </c>
      <c r="AH178" s="74">
        <f>IF(AD178&lt;&gt;"",VLOOKUP($K$1,'Fact. Corr.'!$B$5:$G$7,HLOOKUP(H178,'Fact. Corr.'!$C$4:$G$8,5,FALSE),FALSE),0)</f>
        <v>0</v>
      </c>
    </row>
    <row r="179" spans="1:34" ht="20.100000000000001" hidden="1" customHeight="1" x14ac:dyDescent="0.2">
      <c r="A179" s="109"/>
      <c r="B179" s="110"/>
      <c r="C179" s="111"/>
      <c r="D179" s="112"/>
      <c r="E179" s="107">
        <f t="shared" si="30"/>
        <v>0</v>
      </c>
      <c r="F179" s="108">
        <f t="shared" si="31"/>
        <v>0</v>
      </c>
      <c r="G179" s="114"/>
      <c r="H179" s="113"/>
      <c r="I179" s="114"/>
      <c r="J179" s="115"/>
      <c r="K179" s="89"/>
      <c r="L179" s="116"/>
      <c r="M179" s="117"/>
      <c r="N179" s="94" t="str">
        <f t="shared" si="40"/>
        <v/>
      </c>
      <c r="O179" s="87" t="str">
        <f>IF(N179&lt;&gt;"",IF(J179="CR",VLOOKUP(ROUND(N179,0),'Cap. Corr. &amp; Prot.'!$J$4:$L$669,3,FALSE),VLOOKUP(ROUND(N179,0),'Cap. Corr. &amp; Prot.'!$J$4:$K$669,2,FALSE)),"")</f>
        <v/>
      </c>
      <c r="P179" s="95">
        <f t="shared" si="32"/>
        <v>0</v>
      </c>
      <c r="Q179" s="96" t="str">
        <f>IFERROR(VLOOKUP(Y179,'Constantes KG'!$B$7:$G$22,HLOOKUP(I179,'Constantes KG'!$C$5:$G$6,2,FALSE),FALSE),"")</f>
        <v/>
      </c>
      <c r="R179" s="97">
        <f t="shared" si="33"/>
        <v>0</v>
      </c>
      <c r="S179" s="149">
        <f>IFERROR(VLOOKUP(J179,Regulaciones!$B$3:$C$9,2,FALSE),0)</f>
        <v>0</v>
      </c>
      <c r="T179" s="149">
        <f>S179+IFERROR(VLOOKUP(A179,$B$5:$T178,19,FALSE),0)</f>
        <v>0</v>
      </c>
      <c r="U179" s="94">
        <f t="shared" si="34"/>
        <v>0</v>
      </c>
      <c r="V179" s="98">
        <f>U179+IFERROR(VLOOKUP(A179,$B$5:$V178,21,FALSE),0)</f>
        <v>0</v>
      </c>
      <c r="W179" s="99" t="str">
        <f>IF(Y179&lt;&gt;"",AD179&amp;"X"&amp;VLOOKUP(INT(N179),'Cap. Corr. &amp; Prot.'!$J$4:$M$669,4,FALSE),"")</f>
        <v/>
      </c>
      <c r="X179" s="100"/>
      <c r="Y179" s="101"/>
      <c r="Z179" s="102"/>
      <c r="AB179" s="59" t="str">
        <f t="shared" si="35"/>
        <v/>
      </c>
      <c r="AC179" s="59" t="str">
        <f t="shared" si="36"/>
        <v/>
      </c>
      <c r="AD179" s="59" t="str">
        <f>IFERROR(VLOOKUP('Capacidad_&amp;_Regulación'!H179,Regulaciones!$L$3:$M$7,2,FALSE),"")</f>
        <v/>
      </c>
      <c r="AE179" s="74" t="str">
        <f t="shared" si="37"/>
        <v/>
      </c>
      <c r="AF179" s="74" t="str">
        <f t="shared" si="38"/>
        <v/>
      </c>
      <c r="AG179" s="74" t="str">
        <f t="shared" si="39"/>
        <v/>
      </c>
      <c r="AH179" s="74">
        <f>IF(AD179&lt;&gt;"",VLOOKUP($K$1,'Fact. Corr.'!$B$5:$G$7,HLOOKUP(H179,'Fact. Corr.'!$C$4:$G$8,5,FALSE),FALSE),0)</f>
        <v>0</v>
      </c>
    </row>
    <row r="180" spans="1:34" ht="20.100000000000001" hidden="1" customHeight="1" x14ac:dyDescent="0.2">
      <c r="A180" s="109"/>
      <c r="B180" s="110"/>
      <c r="C180" s="111"/>
      <c r="D180" s="112"/>
      <c r="E180" s="107">
        <f t="shared" si="30"/>
        <v>0</v>
      </c>
      <c r="F180" s="108">
        <f t="shared" si="31"/>
        <v>0</v>
      </c>
      <c r="G180" s="114"/>
      <c r="H180" s="113"/>
      <c r="I180" s="114"/>
      <c r="J180" s="115"/>
      <c r="K180" s="89"/>
      <c r="L180" s="116"/>
      <c r="M180" s="117"/>
      <c r="N180" s="94" t="str">
        <f t="shared" si="40"/>
        <v/>
      </c>
      <c r="O180" s="87" t="str">
        <f>IF(N180&lt;&gt;"",IF(J180="CR",VLOOKUP(ROUND(N180,0),'Cap. Corr. &amp; Prot.'!$J$4:$L$669,3,FALSE),VLOOKUP(ROUND(N180,0),'Cap. Corr. &amp; Prot.'!$J$4:$K$669,2,FALSE)),"")</f>
        <v/>
      </c>
      <c r="P180" s="95">
        <f t="shared" si="32"/>
        <v>0</v>
      </c>
      <c r="Q180" s="96" t="str">
        <f>IFERROR(VLOOKUP(Y180,'Constantes KG'!$B$7:$G$22,HLOOKUP(I180,'Constantes KG'!$C$5:$G$6,2,FALSE),FALSE),"")</f>
        <v/>
      </c>
      <c r="R180" s="97">
        <f t="shared" si="33"/>
        <v>0</v>
      </c>
      <c r="S180" s="149">
        <f>IFERROR(VLOOKUP(J180,Regulaciones!$B$3:$C$9,2,FALSE),0)</f>
        <v>0</v>
      </c>
      <c r="T180" s="150">
        <f>S180+IFERROR(VLOOKUP(A180,$B$5:$T179,19,FALSE),0)</f>
        <v>0</v>
      </c>
      <c r="U180" s="94">
        <f t="shared" si="34"/>
        <v>0</v>
      </c>
      <c r="V180" s="98">
        <f>U180+IFERROR(VLOOKUP(A180,$B$5:$V179,21,FALSE),0)</f>
        <v>0</v>
      </c>
      <c r="W180" s="99" t="str">
        <f>IF(Y180&lt;&gt;"",AD180&amp;"X"&amp;VLOOKUP(INT(N180),'Cap. Corr. &amp; Prot.'!$J$4:$M$669,4,FALSE),"")</f>
        <v/>
      </c>
      <c r="X180" s="100"/>
      <c r="Y180" s="118"/>
      <c r="Z180" s="102"/>
      <c r="AB180" s="59" t="str">
        <f t="shared" si="35"/>
        <v/>
      </c>
      <c r="AC180" s="59" t="str">
        <f t="shared" si="36"/>
        <v/>
      </c>
      <c r="AD180" s="59" t="str">
        <f>IFERROR(VLOOKUP('Capacidad_&amp;_Regulación'!H180,Regulaciones!$L$3:$M$7,2,FALSE),"")</f>
        <v/>
      </c>
      <c r="AE180" s="74" t="str">
        <f t="shared" si="37"/>
        <v/>
      </c>
      <c r="AF180" s="74" t="str">
        <f t="shared" si="38"/>
        <v/>
      </c>
      <c r="AG180" s="74" t="str">
        <f t="shared" si="39"/>
        <v/>
      </c>
      <c r="AH180" s="74">
        <f>IF(AD180&lt;&gt;"",VLOOKUP($K$1,'Fact. Corr.'!$B$5:$G$7,HLOOKUP(H180,'Fact. Corr.'!$C$4:$G$8,5,FALSE),FALSE),0)</f>
        <v>0</v>
      </c>
    </row>
    <row r="181" spans="1:34" ht="20.100000000000001" hidden="1" customHeight="1" x14ac:dyDescent="0.2">
      <c r="A181" s="109"/>
      <c r="B181" s="110"/>
      <c r="C181" s="111"/>
      <c r="D181" s="112"/>
      <c r="E181" s="107">
        <f t="shared" si="30"/>
        <v>0</v>
      </c>
      <c r="F181" s="108">
        <f t="shared" si="31"/>
        <v>0</v>
      </c>
      <c r="G181" s="89"/>
      <c r="H181" s="113"/>
      <c r="I181" s="114"/>
      <c r="J181" s="115"/>
      <c r="K181" s="89"/>
      <c r="L181" s="116"/>
      <c r="M181" s="117"/>
      <c r="N181" s="94" t="str">
        <f t="shared" si="40"/>
        <v/>
      </c>
      <c r="O181" s="87" t="str">
        <f>IF(N181&lt;&gt;"",IF(J181="CR",VLOOKUP(ROUND(N181,0),'Cap. Corr. &amp; Prot.'!$J$4:$L$669,3,FALSE),VLOOKUP(ROUND(N181,0),'Cap. Corr. &amp; Prot.'!$J$4:$K$669,2,FALSE)),"")</f>
        <v/>
      </c>
      <c r="P181" s="95">
        <f t="shared" si="32"/>
        <v>0</v>
      </c>
      <c r="Q181" s="96" t="str">
        <f>IFERROR(VLOOKUP(Y181,'Constantes KG'!$B$7:$G$22,HLOOKUP(I181,'Constantes KG'!$C$5:$G$6,2,FALSE),FALSE),"")</f>
        <v/>
      </c>
      <c r="R181" s="97">
        <f t="shared" si="33"/>
        <v>0</v>
      </c>
      <c r="S181" s="149">
        <f>IFERROR(VLOOKUP(J181,Regulaciones!$B$3:$C$9,2,FALSE),0)</f>
        <v>0</v>
      </c>
      <c r="T181" s="149">
        <f>S181+IFERROR(VLOOKUP(A181,$B$5:$T180,19,FALSE),0)</f>
        <v>0</v>
      </c>
      <c r="U181" s="94">
        <f t="shared" si="34"/>
        <v>0</v>
      </c>
      <c r="V181" s="98">
        <f>U181+IFERROR(VLOOKUP(A181,$B$5:$V180,21,FALSE),0)</f>
        <v>0</v>
      </c>
      <c r="W181" s="99" t="str">
        <f>IF(Y181&lt;&gt;"",AD181&amp;"X"&amp;VLOOKUP(INT(N181),'Cap. Corr. &amp; Prot.'!$J$4:$M$669,4,FALSE),"")</f>
        <v/>
      </c>
      <c r="X181" s="100"/>
      <c r="Y181" s="101"/>
      <c r="Z181" s="102"/>
      <c r="AB181" s="59" t="str">
        <f t="shared" si="35"/>
        <v/>
      </c>
      <c r="AC181" s="59" t="str">
        <f t="shared" si="36"/>
        <v/>
      </c>
      <c r="AD181" s="59" t="str">
        <f>IFERROR(VLOOKUP('Capacidad_&amp;_Regulación'!H181,Regulaciones!$L$3:$M$7,2,FALSE),"")</f>
        <v/>
      </c>
      <c r="AE181" s="74" t="str">
        <f t="shared" si="37"/>
        <v/>
      </c>
      <c r="AF181" s="74" t="str">
        <f t="shared" si="38"/>
        <v/>
      </c>
      <c r="AG181" s="74" t="str">
        <f t="shared" si="39"/>
        <v/>
      </c>
      <c r="AH181" s="74">
        <f>IF(AD181&lt;&gt;"",VLOOKUP($K$1,'Fact. Corr.'!$B$5:$G$7,HLOOKUP(H181,'Fact. Corr.'!$C$4:$G$8,5,FALSE),FALSE),0)</f>
        <v>0</v>
      </c>
    </row>
    <row r="182" spans="1:34" ht="20.100000000000001" hidden="1" customHeight="1" x14ac:dyDescent="0.2">
      <c r="A182" s="109"/>
      <c r="B182" s="110"/>
      <c r="C182" s="111"/>
      <c r="D182" s="112"/>
      <c r="E182" s="107">
        <f t="shared" si="30"/>
        <v>0</v>
      </c>
      <c r="F182" s="108">
        <f t="shared" si="31"/>
        <v>0</v>
      </c>
      <c r="G182" s="89"/>
      <c r="H182" s="113"/>
      <c r="I182" s="114"/>
      <c r="J182" s="115"/>
      <c r="K182" s="89"/>
      <c r="L182" s="116"/>
      <c r="M182" s="117"/>
      <c r="N182" s="94" t="str">
        <f t="shared" si="40"/>
        <v/>
      </c>
      <c r="O182" s="87" t="str">
        <f>IF(N182&lt;&gt;"",IF(J182="CR",VLOOKUP(ROUND(N182,0),'Cap. Corr. &amp; Prot.'!$J$4:$L$669,3,FALSE),VLOOKUP(ROUND(N182,0),'Cap. Corr. &amp; Prot.'!$J$4:$K$669,2,FALSE)),"")</f>
        <v/>
      </c>
      <c r="P182" s="95">
        <f t="shared" si="32"/>
        <v>0</v>
      </c>
      <c r="Q182" s="96" t="str">
        <f>IFERROR(VLOOKUP(Y182,'Constantes KG'!$B$7:$G$22,HLOOKUP(I182,'Constantes KG'!$C$5:$G$6,2,FALSE),FALSE),"")</f>
        <v/>
      </c>
      <c r="R182" s="97">
        <f t="shared" si="33"/>
        <v>0</v>
      </c>
      <c r="S182" s="149">
        <f>IFERROR(VLOOKUP(J182,Regulaciones!$B$3:$C$9,2,FALSE),0)</f>
        <v>0</v>
      </c>
      <c r="T182" s="149">
        <f>S182+IFERROR(VLOOKUP(A182,$B$5:$T181,19,FALSE),0)</f>
        <v>0</v>
      </c>
      <c r="U182" s="94">
        <f t="shared" si="34"/>
        <v>0</v>
      </c>
      <c r="V182" s="98">
        <f>U182+IFERROR(VLOOKUP(A182,$B$5:$V181,21,FALSE),0)</f>
        <v>0</v>
      </c>
      <c r="W182" s="99" t="str">
        <f>IF(Y182&lt;&gt;"",AD182&amp;"X"&amp;VLOOKUP(INT(N182),'Cap. Corr. &amp; Prot.'!$J$4:$M$669,4,FALSE),"")</f>
        <v/>
      </c>
      <c r="X182" s="100"/>
      <c r="Y182" s="101"/>
      <c r="Z182" s="102"/>
      <c r="AB182" s="59" t="str">
        <f t="shared" si="35"/>
        <v/>
      </c>
      <c r="AC182" s="59" t="str">
        <f t="shared" si="36"/>
        <v/>
      </c>
      <c r="AD182" s="59" t="str">
        <f>IFERROR(VLOOKUP('Capacidad_&amp;_Regulación'!H182,Regulaciones!$L$3:$M$7,2,FALSE),"")</f>
        <v/>
      </c>
      <c r="AE182" s="74" t="str">
        <f t="shared" si="37"/>
        <v/>
      </c>
      <c r="AF182" s="74" t="str">
        <f t="shared" si="38"/>
        <v/>
      </c>
      <c r="AG182" s="74" t="str">
        <f t="shared" si="39"/>
        <v/>
      </c>
      <c r="AH182" s="74">
        <f>IF(AD182&lt;&gt;"",VLOOKUP($K$1,'Fact. Corr.'!$B$5:$G$7,HLOOKUP(H182,'Fact. Corr.'!$C$4:$G$8,5,FALSE),FALSE),0)</f>
        <v>0</v>
      </c>
    </row>
    <row r="183" spans="1:34" ht="20.100000000000001" hidden="1" customHeight="1" x14ac:dyDescent="0.2">
      <c r="A183" s="109"/>
      <c r="B183" s="110"/>
      <c r="C183" s="111"/>
      <c r="D183" s="112"/>
      <c r="E183" s="107">
        <f t="shared" si="30"/>
        <v>0</v>
      </c>
      <c r="F183" s="108">
        <f t="shared" si="31"/>
        <v>0</v>
      </c>
      <c r="G183" s="89"/>
      <c r="H183" s="113"/>
      <c r="I183" s="114"/>
      <c r="J183" s="115"/>
      <c r="K183" s="89"/>
      <c r="L183" s="116"/>
      <c r="M183" s="117"/>
      <c r="N183" s="94" t="str">
        <f t="shared" si="40"/>
        <v/>
      </c>
      <c r="O183" s="87" t="str">
        <f>IF(N183&lt;&gt;"",IF(J183="CR",VLOOKUP(ROUND(N183,0),'Cap. Corr. &amp; Prot.'!$J$4:$L$669,3,FALSE),VLOOKUP(ROUND(N183,0),'Cap. Corr. &amp; Prot.'!$J$4:$K$669,2,FALSE)),"")</f>
        <v/>
      </c>
      <c r="P183" s="95">
        <f t="shared" si="32"/>
        <v>0</v>
      </c>
      <c r="Q183" s="96" t="str">
        <f>IFERROR(VLOOKUP(Y183,'Constantes KG'!$B$7:$G$22,HLOOKUP(I183,'Constantes KG'!$C$5:$G$6,2,FALSE),FALSE),"")</f>
        <v/>
      </c>
      <c r="R183" s="97">
        <f t="shared" si="33"/>
        <v>0</v>
      </c>
      <c r="S183" s="149">
        <f>IFERROR(VLOOKUP(J183,Regulaciones!$B$3:$C$9,2,FALSE),0)</f>
        <v>0</v>
      </c>
      <c r="T183" s="149">
        <f>S183+IFERROR(VLOOKUP(A183,$B$5:$T182,19,FALSE),0)</f>
        <v>0</v>
      </c>
      <c r="U183" s="94">
        <f t="shared" si="34"/>
        <v>0</v>
      </c>
      <c r="V183" s="98">
        <f>U183+IFERROR(VLOOKUP(A183,$B$5:$V182,21,FALSE),0)</f>
        <v>0</v>
      </c>
      <c r="W183" s="99" t="str">
        <f>IF(Y183&lt;&gt;"",AD183&amp;"X"&amp;VLOOKUP(INT(N183),'Cap. Corr. &amp; Prot.'!$J$4:$M$669,4,FALSE),"")</f>
        <v/>
      </c>
      <c r="X183" s="100"/>
      <c r="Y183" s="101"/>
      <c r="Z183" s="102"/>
      <c r="AB183" s="59" t="str">
        <f t="shared" si="35"/>
        <v/>
      </c>
      <c r="AC183" s="59" t="str">
        <f t="shared" si="36"/>
        <v/>
      </c>
      <c r="AD183" s="59" t="str">
        <f>IFERROR(VLOOKUP('Capacidad_&amp;_Regulación'!H183,Regulaciones!$L$3:$M$7,2,FALSE),"")</f>
        <v/>
      </c>
      <c r="AE183" s="74" t="str">
        <f t="shared" si="37"/>
        <v/>
      </c>
      <c r="AF183" s="74" t="str">
        <f t="shared" si="38"/>
        <v/>
      </c>
      <c r="AG183" s="74" t="str">
        <f t="shared" si="39"/>
        <v/>
      </c>
      <c r="AH183" s="74">
        <f>IF(AD183&lt;&gt;"",VLOOKUP($K$1,'Fact. Corr.'!$B$5:$G$7,HLOOKUP(H183,'Fact. Corr.'!$C$4:$G$8,5,FALSE),FALSE),0)</f>
        <v>0</v>
      </c>
    </row>
    <row r="184" spans="1:34" ht="20.100000000000001" hidden="1" customHeight="1" x14ac:dyDescent="0.2">
      <c r="A184" s="109"/>
      <c r="B184" s="110"/>
      <c r="C184" s="111"/>
      <c r="D184" s="112"/>
      <c r="E184" s="107">
        <f t="shared" si="30"/>
        <v>0</v>
      </c>
      <c r="F184" s="108">
        <f t="shared" si="31"/>
        <v>0</v>
      </c>
      <c r="G184" s="89"/>
      <c r="H184" s="113"/>
      <c r="I184" s="114"/>
      <c r="J184" s="115"/>
      <c r="K184" s="89"/>
      <c r="L184" s="116"/>
      <c r="M184" s="117"/>
      <c r="N184" s="94" t="str">
        <f t="shared" si="40"/>
        <v/>
      </c>
      <c r="O184" s="87" t="str">
        <f>IF(N184&lt;&gt;"",IF(J184="CR",VLOOKUP(ROUND(N184,0),'Cap. Corr. &amp; Prot.'!$J$4:$L$669,3,FALSE),VLOOKUP(ROUND(N184,0),'Cap. Corr. &amp; Prot.'!$J$4:$K$669,2,FALSE)),"")</f>
        <v/>
      </c>
      <c r="P184" s="95">
        <f t="shared" si="32"/>
        <v>0</v>
      </c>
      <c r="Q184" s="96" t="str">
        <f>IFERROR(VLOOKUP(Y184,'Constantes KG'!$B$7:$G$22,HLOOKUP(I184,'Constantes KG'!$C$5:$G$6,2,FALSE),FALSE),"")</f>
        <v/>
      </c>
      <c r="R184" s="97">
        <f t="shared" si="33"/>
        <v>0</v>
      </c>
      <c r="S184" s="149">
        <f>IFERROR(VLOOKUP(J184,Regulaciones!$B$3:$C$9,2,FALSE),0)</f>
        <v>0</v>
      </c>
      <c r="T184" s="149">
        <f>S184+IFERROR(VLOOKUP(A184,$B$5:$T183,19,FALSE),0)</f>
        <v>0</v>
      </c>
      <c r="U184" s="94">
        <f t="shared" si="34"/>
        <v>0</v>
      </c>
      <c r="V184" s="98">
        <f>U184+IFERROR(VLOOKUP(A184,$B$5:$V183,21,FALSE),0)</f>
        <v>0</v>
      </c>
      <c r="W184" s="99" t="str">
        <f>IF(Y184&lt;&gt;"",AD184&amp;"X"&amp;VLOOKUP(INT(N184),'Cap. Corr. &amp; Prot.'!$J$4:$M$669,4,FALSE),"")</f>
        <v/>
      </c>
      <c r="X184" s="100"/>
      <c r="Y184" s="101"/>
      <c r="Z184" s="102"/>
      <c r="AB184" s="59" t="str">
        <f t="shared" si="35"/>
        <v/>
      </c>
      <c r="AC184" s="59" t="str">
        <f t="shared" si="36"/>
        <v/>
      </c>
      <c r="AD184" s="59" t="str">
        <f>IFERROR(VLOOKUP('Capacidad_&amp;_Regulación'!H184,Regulaciones!$L$3:$M$7,2,FALSE),"")</f>
        <v/>
      </c>
      <c r="AE184" s="74" t="str">
        <f t="shared" si="37"/>
        <v/>
      </c>
      <c r="AF184" s="74" t="str">
        <f t="shared" si="38"/>
        <v/>
      </c>
      <c r="AG184" s="74" t="str">
        <f t="shared" si="39"/>
        <v/>
      </c>
      <c r="AH184" s="74">
        <f>IF(AD184&lt;&gt;"",VLOOKUP($K$1,'Fact. Corr.'!$B$5:$G$7,HLOOKUP(H184,'Fact. Corr.'!$C$4:$G$8,5,FALSE),FALSE),0)</f>
        <v>0</v>
      </c>
    </row>
    <row r="185" spans="1:34" ht="20.100000000000001" hidden="1" customHeight="1" x14ac:dyDescent="0.2">
      <c r="A185" s="109"/>
      <c r="B185" s="110"/>
      <c r="C185" s="111"/>
      <c r="D185" s="112"/>
      <c r="E185" s="107">
        <f t="shared" si="30"/>
        <v>0</v>
      </c>
      <c r="F185" s="108">
        <f t="shared" si="31"/>
        <v>0</v>
      </c>
      <c r="G185" s="89"/>
      <c r="H185" s="113"/>
      <c r="I185" s="114"/>
      <c r="J185" s="115"/>
      <c r="K185" s="89"/>
      <c r="L185" s="116"/>
      <c r="M185" s="117"/>
      <c r="N185" s="94" t="str">
        <f t="shared" si="40"/>
        <v/>
      </c>
      <c r="O185" s="87" t="str">
        <f>IF(N185&lt;&gt;"",IF(J185="CR",VLOOKUP(ROUND(N185,0),'Cap. Corr. &amp; Prot.'!$J$4:$L$669,3,FALSE),VLOOKUP(ROUND(N185,0),'Cap. Corr. &amp; Prot.'!$J$4:$K$669,2,FALSE)),"")</f>
        <v/>
      </c>
      <c r="P185" s="95">
        <f t="shared" si="32"/>
        <v>0</v>
      </c>
      <c r="Q185" s="96" t="str">
        <f>IFERROR(VLOOKUP(Y185,'Constantes KG'!$B$7:$G$22,HLOOKUP(I185,'Constantes KG'!$C$5:$G$6,2,FALSE),FALSE),"")</f>
        <v/>
      </c>
      <c r="R185" s="97">
        <f t="shared" si="33"/>
        <v>0</v>
      </c>
      <c r="S185" s="149">
        <f>IFERROR(VLOOKUP(J185,Regulaciones!$B$3:$C$9,2,FALSE),0)</f>
        <v>0</v>
      </c>
      <c r="T185" s="149">
        <f>S185+IFERROR(VLOOKUP(A185,$B$5:$T184,19,FALSE),0)</f>
        <v>0</v>
      </c>
      <c r="U185" s="94">
        <f t="shared" si="34"/>
        <v>0</v>
      </c>
      <c r="V185" s="98">
        <f>U185+IFERROR(VLOOKUP(A185,$B$5:$V184,21,FALSE),0)</f>
        <v>0</v>
      </c>
      <c r="W185" s="99" t="str">
        <f>IF(Y185&lt;&gt;"",AD185&amp;"X"&amp;VLOOKUP(INT(N185),'Cap. Corr. &amp; Prot.'!$J$4:$M$669,4,FALSE),"")</f>
        <v/>
      </c>
      <c r="X185" s="100"/>
      <c r="Y185" s="101"/>
      <c r="Z185" s="102"/>
      <c r="AB185" s="59" t="str">
        <f t="shared" si="35"/>
        <v/>
      </c>
      <c r="AC185" s="59" t="str">
        <f t="shared" si="36"/>
        <v/>
      </c>
      <c r="AD185" s="59" t="str">
        <f>IFERROR(VLOOKUP('Capacidad_&amp;_Regulación'!H185,Regulaciones!$L$3:$M$7,2,FALSE),"")</f>
        <v/>
      </c>
      <c r="AE185" s="74" t="str">
        <f t="shared" si="37"/>
        <v/>
      </c>
      <c r="AF185" s="74" t="str">
        <f t="shared" si="38"/>
        <v/>
      </c>
      <c r="AG185" s="74" t="str">
        <f t="shared" si="39"/>
        <v/>
      </c>
      <c r="AH185" s="74">
        <f>IF(AD185&lt;&gt;"",VLOOKUP($K$1,'Fact. Corr.'!$B$5:$G$7,HLOOKUP(H185,'Fact. Corr.'!$C$4:$G$8,5,FALSE),FALSE),0)</f>
        <v>0</v>
      </c>
    </row>
    <row r="186" spans="1:34" ht="20.100000000000001" hidden="1" customHeight="1" x14ac:dyDescent="0.2">
      <c r="A186" s="109"/>
      <c r="B186" s="110"/>
      <c r="C186" s="111"/>
      <c r="D186" s="112"/>
      <c r="E186" s="107">
        <f t="shared" si="30"/>
        <v>0</v>
      </c>
      <c r="F186" s="108">
        <f t="shared" si="31"/>
        <v>0</v>
      </c>
      <c r="G186" s="89"/>
      <c r="H186" s="113"/>
      <c r="I186" s="114"/>
      <c r="J186" s="115"/>
      <c r="K186" s="89"/>
      <c r="L186" s="116"/>
      <c r="M186" s="117"/>
      <c r="N186" s="94" t="str">
        <f t="shared" si="40"/>
        <v/>
      </c>
      <c r="O186" s="87" t="str">
        <f>IF(N186&lt;&gt;"",IF(J186="CR",VLOOKUP(ROUND(N186,0),'Cap. Corr. &amp; Prot.'!$J$4:$L$669,3,FALSE),VLOOKUP(ROUND(N186,0),'Cap. Corr. &amp; Prot.'!$J$4:$K$669,2,FALSE)),"")</f>
        <v/>
      </c>
      <c r="P186" s="95">
        <f t="shared" si="32"/>
        <v>0</v>
      </c>
      <c r="Q186" s="96" t="str">
        <f>IFERROR(VLOOKUP(Y186,'Constantes KG'!$B$7:$G$22,HLOOKUP(I186,'Constantes KG'!$C$5:$G$6,2,FALSE),FALSE),"")</f>
        <v/>
      </c>
      <c r="R186" s="97">
        <f t="shared" si="33"/>
        <v>0</v>
      </c>
      <c r="S186" s="149">
        <f>IFERROR(VLOOKUP(J186,Regulaciones!$B$3:$C$9,2,FALSE),0)</f>
        <v>0</v>
      </c>
      <c r="T186" s="149">
        <f>S186+IFERROR(VLOOKUP(A186,$B$5:$T185,19,FALSE),0)</f>
        <v>0</v>
      </c>
      <c r="U186" s="94">
        <f t="shared" si="34"/>
        <v>0</v>
      </c>
      <c r="V186" s="98">
        <f>U186+IFERROR(VLOOKUP(A186,$B$5:$V185,21,FALSE),0)</f>
        <v>0</v>
      </c>
      <c r="W186" s="99" t="str">
        <f>IF(Y186&lt;&gt;"",AD186&amp;"X"&amp;VLOOKUP(INT(N186),'Cap. Corr. &amp; Prot.'!$J$4:$M$669,4,FALSE),"")</f>
        <v/>
      </c>
      <c r="X186" s="100"/>
      <c r="Y186" s="101"/>
      <c r="Z186" s="102"/>
      <c r="AB186" s="59" t="str">
        <f t="shared" si="35"/>
        <v/>
      </c>
      <c r="AC186" s="59" t="str">
        <f t="shared" si="36"/>
        <v/>
      </c>
      <c r="AD186" s="59" t="str">
        <f>IFERROR(VLOOKUP('Capacidad_&amp;_Regulación'!H186,Regulaciones!$L$3:$M$7,2,FALSE),"")</f>
        <v/>
      </c>
      <c r="AE186" s="74" t="str">
        <f t="shared" si="37"/>
        <v/>
      </c>
      <c r="AF186" s="74" t="str">
        <f t="shared" si="38"/>
        <v/>
      </c>
      <c r="AG186" s="74" t="str">
        <f t="shared" si="39"/>
        <v/>
      </c>
      <c r="AH186" s="74">
        <f>IF(AD186&lt;&gt;"",VLOOKUP($K$1,'Fact. Corr.'!$B$5:$G$7,HLOOKUP(H186,'Fact. Corr.'!$C$4:$G$8,5,FALSE),FALSE),0)</f>
        <v>0</v>
      </c>
    </row>
    <row r="187" spans="1:34" ht="20.100000000000001" hidden="1" customHeight="1" x14ac:dyDescent="0.2">
      <c r="A187" s="109"/>
      <c r="B187" s="110"/>
      <c r="C187" s="111"/>
      <c r="D187" s="112"/>
      <c r="E187" s="107">
        <f t="shared" si="30"/>
        <v>0</v>
      </c>
      <c r="F187" s="108">
        <f t="shared" si="31"/>
        <v>0</v>
      </c>
      <c r="G187" s="89"/>
      <c r="H187" s="113"/>
      <c r="I187" s="114"/>
      <c r="J187" s="115"/>
      <c r="K187" s="89"/>
      <c r="L187" s="116"/>
      <c r="M187" s="117"/>
      <c r="N187" s="94" t="str">
        <f t="shared" si="40"/>
        <v/>
      </c>
      <c r="O187" s="87" t="str">
        <f>IF(N187&lt;&gt;"",IF(J187="CR",VLOOKUP(ROUND(N187,0),'Cap. Corr. &amp; Prot.'!$J$4:$L$669,3,FALSE),VLOOKUP(ROUND(N187,0),'Cap. Corr. &amp; Prot.'!$J$4:$K$669,2,FALSE)),"")</f>
        <v/>
      </c>
      <c r="P187" s="95">
        <f t="shared" si="32"/>
        <v>0</v>
      </c>
      <c r="Q187" s="96" t="str">
        <f>IFERROR(VLOOKUP(Y187,'Constantes KG'!$B$7:$G$22,HLOOKUP(I187,'Constantes KG'!$C$5:$G$6,2,FALSE),FALSE),"")</f>
        <v/>
      </c>
      <c r="R187" s="97">
        <f t="shared" si="33"/>
        <v>0</v>
      </c>
      <c r="S187" s="149">
        <f>IFERROR(VLOOKUP(J187,Regulaciones!$B$3:$C$9,2,FALSE),0)</f>
        <v>0</v>
      </c>
      <c r="T187" s="149">
        <f>S187+IFERROR(VLOOKUP(A187,$B$5:$T186,19,FALSE),0)</f>
        <v>0</v>
      </c>
      <c r="U187" s="94">
        <f t="shared" si="34"/>
        <v>0</v>
      </c>
      <c r="V187" s="98">
        <f>U187+IFERROR(VLOOKUP(A187,$B$5:$V186,21,FALSE),0)</f>
        <v>0</v>
      </c>
      <c r="W187" s="99" t="str">
        <f>IF(Y187&lt;&gt;"",AD187&amp;"X"&amp;VLOOKUP(INT(N187),'Cap. Corr. &amp; Prot.'!$J$4:$M$669,4,FALSE),"")</f>
        <v/>
      </c>
      <c r="X187" s="100"/>
      <c r="Y187" s="101"/>
      <c r="Z187" s="102"/>
      <c r="AB187" s="59" t="str">
        <f t="shared" si="35"/>
        <v/>
      </c>
      <c r="AC187" s="59" t="str">
        <f t="shared" si="36"/>
        <v/>
      </c>
      <c r="AD187" s="59" t="str">
        <f>IFERROR(VLOOKUP('Capacidad_&amp;_Regulación'!H187,Regulaciones!$L$3:$M$7,2,FALSE),"")</f>
        <v/>
      </c>
      <c r="AE187" s="74" t="str">
        <f t="shared" si="37"/>
        <v/>
      </c>
      <c r="AF187" s="74" t="str">
        <f t="shared" si="38"/>
        <v/>
      </c>
      <c r="AG187" s="74" t="str">
        <f t="shared" si="39"/>
        <v/>
      </c>
      <c r="AH187" s="74">
        <f>IF(AD187&lt;&gt;"",VLOOKUP($K$1,'Fact. Corr.'!$B$5:$G$7,HLOOKUP(H187,'Fact. Corr.'!$C$4:$G$8,5,FALSE),FALSE),0)</f>
        <v>0</v>
      </c>
    </row>
    <row r="188" spans="1:34" ht="20.100000000000001" hidden="1" customHeight="1" x14ac:dyDescent="0.2">
      <c r="A188" s="109"/>
      <c r="B188" s="110"/>
      <c r="C188" s="111"/>
      <c r="D188" s="112"/>
      <c r="E188" s="107">
        <f t="shared" si="30"/>
        <v>0</v>
      </c>
      <c r="F188" s="108">
        <f t="shared" si="31"/>
        <v>0</v>
      </c>
      <c r="G188" s="89"/>
      <c r="H188" s="113"/>
      <c r="I188" s="114"/>
      <c r="J188" s="115"/>
      <c r="K188" s="89"/>
      <c r="L188" s="116"/>
      <c r="M188" s="117"/>
      <c r="N188" s="94" t="str">
        <f t="shared" si="40"/>
        <v/>
      </c>
      <c r="O188" s="87" t="str">
        <f>IF(N188&lt;&gt;"",IF(J188="CR",VLOOKUP(ROUND(N188,0),'Cap. Corr. &amp; Prot.'!$J$4:$L$669,3,FALSE),VLOOKUP(ROUND(N188,0),'Cap. Corr. &amp; Prot.'!$J$4:$K$669,2,FALSE)),"")</f>
        <v/>
      </c>
      <c r="P188" s="95">
        <f t="shared" si="32"/>
        <v>0</v>
      </c>
      <c r="Q188" s="96" t="str">
        <f>IFERROR(VLOOKUP(Y188,'Constantes KG'!$B$7:$G$22,HLOOKUP(I188,'Constantes KG'!$C$5:$G$6,2,FALSE),FALSE),"")</f>
        <v/>
      </c>
      <c r="R188" s="97">
        <f t="shared" si="33"/>
        <v>0</v>
      </c>
      <c r="S188" s="149">
        <f>IFERROR(VLOOKUP(J188,Regulaciones!$B$3:$C$9,2,FALSE),0)</f>
        <v>0</v>
      </c>
      <c r="T188" s="149">
        <f>S188+IFERROR(VLOOKUP(A188,$B$5:$T187,19,FALSE),0)</f>
        <v>0</v>
      </c>
      <c r="U188" s="94">
        <f t="shared" si="34"/>
        <v>0</v>
      </c>
      <c r="V188" s="98">
        <f>U188+IFERROR(VLOOKUP(A188,$B$5:$V187,21,FALSE),0)</f>
        <v>0</v>
      </c>
      <c r="W188" s="99" t="str">
        <f>IF(Y188&lt;&gt;"",AD188&amp;"X"&amp;VLOOKUP(INT(N188),'Cap. Corr. &amp; Prot.'!$J$4:$M$669,4,FALSE),"")</f>
        <v/>
      </c>
      <c r="X188" s="100"/>
      <c r="Y188" s="101"/>
      <c r="Z188" s="102"/>
      <c r="AB188" s="59" t="str">
        <f t="shared" si="35"/>
        <v/>
      </c>
      <c r="AC188" s="59" t="str">
        <f t="shared" si="36"/>
        <v/>
      </c>
      <c r="AD188" s="59" t="str">
        <f>IFERROR(VLOOKUP('Capacidad_&amp;_Regulación'!H188,Regulaciones!$L$3:$M$7,2,FALSE),"")</f>
        <v/>
      </c>
      <c r="AE188" s="74" t="str">
        <f t="shared" si="37"/>
        <v/>
      </c>
      <c r="AF188" s="74" t="str">
        <f t="shared" si="38"/>
        <v/>
      </c>
      <c r="AG188" s="74" t="str">
        <f t="shared" si="39"/>
        <v/>
      </c>
      <c r="AH188" s="74">
        <f>IF(AD188&lt;&gt;"",VLOOKUP($K$1,'Fact. Corr.'!$B$5:$G$7,HLOOKUP(H188,'Fact. Corr.'!$C$4:$G$8,5,FALSE),FALSE),0)</f>
        <v>0</v>
      </c>
    </row>
    <row r="189" spans="1:34" ht="20.100000000000001" hidden="1" customHeight="1" x14ac:dyDescent="0.2">
      <c r="A189" s="109"/>
      <c r="B189" s="110"/>
      <c r="C189" s="111"/>
      <c r="D189" s="112"/>
      <c r="E189" s="107">
        <f t="shared" si="30"/>
        <v>0</v>
      </c>
      <c r="F189" s="108">
        <f t="shared" si="31"/>
        <v>0</v>
      </c>
      <c r="G189" s="89"/>
      <c r="H189" s="113"/>
      <c r="I189" s="114"/>
      <c r="J189" s="115"/>
      <c r="K189" s="89"/>
      <c r="L189" s="116"/>
      <c r="M189" s="117"/>
      <c r="N189" s="94" t="str">
        <f t="shared" si="40"/>
        <v/>
      </c>
      <c r="O189" s="87" t="str">
        <f>IF(N189&lt;&gt;"",IF(J189="CR",VLOOKUP(ROUND(N189,0),'Cap. Corr. &amp; Prot.'!$J$4:$L$669,3,FALSE),VLOOKUP(ROUND(N189,0),'Cap. Corr. &amp; Prot.'!$J$4:$K$669,2,FALSE)),"")</f>
        <v/>
      </c>
      <c r="P189" s="95">
        <f t="shared" si="32"/>
        <v>0</v>
      </c>
      <c r="Q189" s="96" t="str">
        <f>IFERROR(VLOOKUP(Y189,'Constantes KG'!$B$7:$G$22,HLOOKUP(I189,'Constantes KG'!$C$5:$G$6,2,FALSE),FALSE),"")</f>
        <v/>
      </c>
      <c r="R189" s="97">
        <f t="shared" si="33"/>
        <v>0</v>
      </c>
      <c r="S189" s="149">
        <f>IFERROR(VLOOKUP(J189,Regulaciones!$B$3:$C$9,2,FALSE),0)</f>
        <v>0</v>
      </c>
      <c r="T189" s="149">
        <f>S189+IFERROR(VLOOKUP(A189,$B$5:$T188,19,FALSE),0)</f>
        <v>0</v>
      </c>
      <c r="U189" s="94">
        <f t="shared" si="34"/>
        <v>0</v>
      </c>
      <c r="V189" s="98">
        <f>U189+IFERROR(VLOOKUP(A189,$B$5:$V188,21,FALSE),0)</f>
        <v>0</v>
      </c>
      <c r="W189" s="99" t="str">
        <f>IF(Y189&lt;&gt;"",AD189&amp;"X"&amp;VLOOKUP(INT(N189),'Cap. Corr. &amp; Prot.'!$J$4:$M$669,4,FALSE),"")</f>
        <v/>
      </c>
      <c r="X189" s="100"/>
      <c r="Y189" s="101"/>
      <c r="Z189" s="102"/>
      <c r="AB189" s="59" t="str">
        <f t="shared" si="35"/>
        <v/>
      </c>
      <c r="AC189" s="59" t="str">
        <f t="shared" si="36"/>
        <v/>
      </c>
      <c r="AD189" s="59" t="str">
        <f>IFERROR(VLOOKUP('Capacidad_&amp;_Regulación'!H189,Regulaciones!$L$3:$M$7,2,FALSE),"")</f>
        <v/>
      </c>
      <c r="AE189" s="74" t="str">
        <f t="shared" si="37"/>
        <v/>
      </c>
      <c r="AF189" s="74" t="str">
        <f t="shared" si="38"/>
        <v/>
      </c>
      <c r="AG189" s="74" t="str">
        <f t="shared" si="39"/>
        <v/>
      </c>
      <c r="AH189" s="74">
        <f>IF(AD189&lt;&gt;"",VLOOKUP($K$1,'Fact. Corr.'!$B$5:$G$7,HLOOKUP(H189,'Fact. Corr.'!$C$4:$G$8,5,FALSE),FALSE),0)</f>
        <v>0</v>
      </c>
    </row>
    <row r="190" spans="1:34" ht="20.100000000000001" hidden="1" customHeight="1" x14ac:dyDescent="0.2">
      <c r="A190" s="109"/>
      <c r="B190" s="110"/>
      <c r="C190" s="111"/>
      <c r="D190" s="112"/>
      <c r="E190" s="107">
        <f t="shared" si="30"/>
        <v>0</v>
      </c>
      <c r="F190" s="108">
        <f t="shared" si="31"/>
        <v>0</v>
      </c>
      <c r="G190" s="89"/>
      <c r="H190" s="113"/>
      <c r="I190" s="114"/>
      <c r="J190" s="115"/>
      <c r="K190" s="89"/>
      <c r="L190" s="116"/>
      <c r="M190" s="117"/>
      <c r="N190" s="94" t="str">
        <f t="shared" si="40"/>
        <v/>
      </c>
      <c r="O190" s="87" t="str">
        <f>IF(N190&lt;&gt;"",IF(J190="CR",VLOOKUP(ROUND(N190,0),'Cap. Corr. &amp; Prot.'!$J$4:$L$669,3,FALSE),VLOOKUP(ROUND(N190,0),'Cap. Corr. &amp; Prot.'!$J$4:$K$669,2,FALSE)),"")</f>
        <v/>
      </c>
      <c r="P190" s="95">
        <f t="shared" si="32"/>
        <v>0</v>
      </c>
      <c r="Q190" s="96" t="str">
        <f>IFERROR(VLOOKUP(Y190,'Constantes KG'!$B$7:$G$22,HLOOKUP(I190,'Constantes KG'!$C$5:$G$6,2,FALSE),FALSE),"")</f>
        <v/>
      </c>
      <c r="R190" s="97">
        <f t="shared" si="33"/>
        <v>0</v>
      </c>
      <c r="S190" s="149">
        <f>IFERROR(VLOOKUP(J190,Regulaciones!$B$3:$C$9,2,FALSE),0)</f>
        <v>0</v>
      </c>
      <c r="T190" s="149">
        <f>S190+IFERROR(VLOOKUP(A190,$B$5:$T189,19,FALSE),0)</f>
        <v>0</v>
      </c>
      <c r="U190" s="94">
        <f t="shared" si="34"/>
        <v>0</v>
      </c>
      <c r="V190" s="98">
        <f>U190+IFERROR(VLOOKUP(A190,$B$5:$V189,21,FALSE),0)</f>
        <v>0</v>
      </c>
      <c r="W190" s="99" t="str">
        <f>IF(Y190&lt;&gt;"",AD190&amp;"X"&amp;VLOOKUP(INT(N190),'Cap. Corr. &amp; Prot.'!$J$4:$M$669,4,FALSE),"")</f>
        <v/>
      </c>
      <c r="X190" s="100"/>
      <c r="Y190" s="101"/>
      <c r="Z190" s="102"/>
      <c r="AB190" s="59" t="str">
        <f t="shared" si="35"/>
        <v/>
      </c>
      <c r="AC190" s="59" t="str">
        <f t="shared" si="36"/>
        <v/>
      </c>
      <c r="AD190" s="59" t="str">
        <f>IFERROR(VLOOKUP('Capacidad_&amp;_Regulación'!H190,Regulaciones!$L$3:$M$7,2,FALSE),"")</f>
        <v/>
      </c>
      <c r="AE190" s="74" t="str">
        <f t="shared" si="37"/>
        <v/>
      </c>
      <c r="AF190" s="74" t="str">
        <f t="shared" si="38"/>
        <v/>
      </c>
      <c r="AG190" s="74" t="str">
        <f t="shared" si="39"/>
        <v/>
      </c>
      <c r="AH190" s="74">
        <f>IF(AD190&lt;&gt;"",VLOOKUP($K$1,'Fact. Corr.'!$B$5:$G$7,HLOOKUP(H190,'Fact. Corr.'!$C$4:$G$8,5,FALSE),FALSE),0)</f>
        <v>0</v>
      </c>
    </row>
    <row r="191" spans="1:34" ht="20.100000000000001" hidden="1" customHeight="1" x14ac:dyDescent="0.2">
      <c r="A191" s="109"/>
      <c r="B191" s="110"/>
      <c r="C191" s="111"/>
      <c r="D191" s="112"/>
      <c r="E191" s="107">
        <f t="shared" si="30"/>
        <v>0</v>
      </c>
      <c r="F191" s="108">
        <f t="shared" si="31"/>
        <v>0</v>
      </c>
      <c r="G191" s="89"/>
      <c r="H191" s="113"/>
      <c r="I191" s="114"/>
      <c r="J191" s="115"/>
      <c r="K191" s="89"/>
      <c r="L191" s="116"/>
      <c r="M191" s="117"/>
      <c r="N191" s="94" t="str">
        <f t="shared" si="40"/>
        <v/>
      </c>
      <c r="O191" s="87" t="str">
        <f>IF(N191&lt;&gt;"",IF(J191="CR",VLOOKUP(ROUND(N191,0),'Cap. Corr. &amp; Prot.'!$J$4:$L$669,3,FALSE),VLOOKUP(ROUND(N191,0),'Cap. Corr. &amp; Prot.'!$J$4:$K$669,2,FALSE)),"")</f>
        <v/>
      </c>
      <c r="P191" s="95">
        <f t="shared" si="32"/>
        <v>0</v>
      </c>
      <c r="Q191" s="96" t="str">
        <f>IFERROR(VLOOKUP(Y191,'Constantes KG'!$B$7:$G$22,HLOOKUP(I191,'Constantes KG'!$C$5:$G$6,2,FALSE),FALSE),"")</f>
        <v/>
      </c>
      <c r="R191" s="97">
        <f t="shared" si="33"/>
        <v>0</v>
      </c>
      <c r="S191" s="149">
        <f>IFERROR(VLOOKUP(J191,Regulaciones!$B$3:$C$9,2,FALSE),0)</f>
        <v>0</v>
      </c>
      <c r="T191" s="149">
        <f>S191+IFERROR(VLOOKUP(A191,$B$5:$T190,19,FALSE),0)</f>
        <v>0</v>
      </c>
      <c r="U191" s="94">
        <f t="shared" si="34"/>
        <v>0</v>
      </c>
      <c r="V191" s="98">
        <f>U191+IFERROR(VLOOKUP(A191,$B$5:$V190,21,FALSE),0)</f>
        <v>0</v>
      </c>
      <c r="W191" s="99" t="str">
        <f>IF(Y191&lt;&gt;"",AD191&amp;"X"&amp;VLOOKUP(INT(N191),'Cap. Corr. &amp; Prot.'!$J$4:$M$669,4,FALSE),"")</f>
        <v/>
      </c>
      <c r="X191" s="100"/>
      <c r="Y191" s="101"/>
      <c r="Z191" s="102"/>
      <c r="AB191" s="59" t="str">
        <f t="shared" si="35"/>
        <v/>
      </c>
      <c r="AC191" s="59" t="str">
        <f t="shared" si="36"/>
        <v/>
      </c>
      <c r="AD191" s="59" t="str">
        <f>IFERROR(VLOOKUP('Capacidad_&amp;_Regulación'!H191,Regulaciones!$L$3:$M$7,2,FALSE),"")</f>
        <v/>
      </c>
      <c r="AE191" s="74" t="str">
        <f t="shared" si="37"/>
        <v/>
      </c>
      <c r="AF191" s="74" t="str">
        <f t="shared" si="38"/>
        <v/>
      </c>
      <c r="AG191" s="74" t="str">
        <f t="shared" si="39"/>
        <v/>
      </c>
      <c r="AH191" s="74">
        <f>IF(AD191&lt;&gt;"",VLOOKUP($K$1,'Fact. Corr.'!$B$5:$G$7,HLOOKUP(H191,'Fact. Corr.'!$C$4:$G$8,5,FALSE),FALSE),0)</f>
        <v>0</v>
      </c>
    </row>
    <row r="192" spans="1:34" ht="20.100000000000001" hidden="1" customHeight="1" x14ac:dyDescent="0.2">
      <c r="A192" s="109"/>
      <c r="B192" s="110"/>
      <c r="C192" s="111"/>
      <c r="D192" s="112"/>
      <c r="E192" s="107">
        <f t="shared" si="30"/>
        <v>0</v>
      </c>
      <c r="F192" s="108">
        <f t="shared" si="31"/>
        <v>0</v>
      </c>
      <c r="G192" s="89"/>
      <c r="H192" s="113"/>
      <c r="I192" s="114"/>
      <c r="J192" s="115"/>
      <c r="K192" s="89"/>
      <c r="L192" s="116"/>
      <c r="M192" s="117"/>
      <c r="N192" s="94" t="str">
        <f t="shared" si="40"/>
        <v/>
      </c>
      <c r="O192" s="87" t="str">
        <f>IF(N192&lt;&gt;"",IF(J192="CR",VLOOKUP(ROUND(N192,0),'Cap. Corr. &amp; Prot.'!$J$4:$L$669,3,FALSE),VLOOKUP(ROUND(N192,0),'Cap. Corr. &amp; Prot.'!$J$4:$K$669,2,FALSE)),"")</f>
        <v/>
      </c>
      <c r="P192" s="95">
        <f t="shared" si="32"/>
        <v>0</v>
      </c>
      <c r="Q192" s="96" t="str">
        <f>IFERROR(VLOOKUP(Y192,'Constantes KG'!$B$7:$G$22,HLOOKUP(I192,'Constantes KG'!$C$5:$G$6,2,FALSE),FALSE),"")</f>
        <v/>
      </c>
      <c r="R192" s="97">
        <f t="shared" si="33"/>
        <v>0</v>
      </c>
      <c r="S192" s="149">
        <f>IFERROR(VLOOKUP(J192,Regulaciones!$B$3:$C$9,2,FALSE),0)</f>
        <v>0</v>
      </c>
      <c r="T192" s="149">
        <f>S192+IFERROR(VLOOKUP(A192,$B$5:$T191,19,FALSE),0)</f>
        <v>0</v>
      </c>
      <c r="U192" s="94">
        <f t="shared" si="34"/>
        <v>0</v>
      </c>
      <c r="V192" s="98">
        <f>U192+IFERROR(VLOOKUP(A192,$B$5:$V191,21,FALSE),0)</f>
        <v>0</v>
      </c>
      <c r="W192" s="99" t="str">
        <f>IF(Y192&lt;&gt;"",AD192&amp;"X"&amp;VLOOKUP(INT(N192),'Cap. Corr. &amp; Prot.'!$J$4:$M$669,4,FALSE),"")</f>
        <v/>
      </c>
      <c r="X192" s="100"/>
      <c r="Y192" s="101"/>
      <c r="Z192" s="102"/>
      <c r="AB192" s="59" t="str">
        <f t="shared" si="35"/>
        <v/>
      </c>
      <c r="AC192" s="59" t="str">
        <f t="shared" si="36"/>
        <v/>
      </c>
      <c r="AD192" s="59" t="str">
        <f>IFERROR(VLOOKUP('Capacidad_&amp;_Regulación'!H192,Regulaciones!$L$3:$M$7,2,FALSE),"")</f>
        <v/>
      </c>
      <c r="AE192" s="74" t="str">
        <f t="shared" si="37"/>
        <v/>
      </c>
      <c r="AF192" s="74" t="str">
        <f t="shared" si="38"/>
        <v/>
      </c>
      <c r="AG192" s="74" t="str">
        <f t="shared" si="39"/>
        <v/>
      </c>
      <c r="AH192" s="74">
        <f>IF(AD192&lt;&gt;"",VLOOKUP($K$1,'Fact. Corr.'!$B$5:$G$7,HLOOKUP(H192,'Fact. Corr.'!$C$4:$G$8,5,FALSE),FALSE),0)</f>
        <v>0</v>
      </c>
    </row>
    <row r="193" spans="1:34" ht="20.100000000000001" hidden="1" customHeight="1" x14ac:dyDescent="0.2">
      <c r="A193" s="109"/>
      <c r="B193" s="110"/>
      <c r="C193" s="111"/>
      <c r="D193" s="112"/>
      <c r="E193" s="107">
        <f t="shared" si="30"/>
        <v>0</v>
      </c>
      <c r="F193" s="108">
        <f t="shared" si="31"/>
        <v>0</v>
      </c>
      <c r="G193" s="89"/>
      <c r="H193" s="113"/>
      <c r="I193" s="114"/>
      <c r="J193" s="115"/>
      <c r="K193" s="89"/>
      <c r="L193" s="116"/>
      <c r="M193" s="117"/>
      <c r="N193" s="94" t="str">
        <f t="shared" si="40"/>
        <v/>
      </c>
      <c r="O193" s="87" t="str">
        <f>IF(N193&lt;&gt;"",IF(J193="CR",VLOOKUP(ROUND(N193,0),'Cap. Corr. &amp; Prot.'!$J$4:$L$669,3,FALSE),VLOOKUP(ROUND(N193,0),'Cap. Corr. &amp; Prot.'!$J$4:$K$669,2,FALSE)),"")</f>
        <v/>
      </c>
      <c r="P193" s="95">
        <f t="shared" si="32"/>
        <v>0</v>
      </c>
      <c r="Q193" s="96" t="str">
        <f>IFERROR(VLOOKUP(Y193,'Constantes KG'!$B$7:$G$22,HLOOKUP(I193,'Constantes KG'!$C$5:$G$6,2,FALSE),FALSE),"")</f>
        <v/>
      </c>
      <c r="R193" s="97">
        <f t="shared" si="33"/>
        <v>0</v>
      </c>
      <c r="S193" s="149">
        <f>IFERROR(VLOOKUP(J193,Regulaciones!$B$3:$C$9,2,FALSE),0)</f>
        <v>0</v>
      </c>
      <c r="T193" s="149">
        <f>S193+IFERROR(VLOOKUP(A193,$B$5:$T192,19,FALSE),0)</f>
        <v>0</v>
      </c>
      <c r="U193" s="94">
        <f t="shared" si="34"/>
        <v>0</v>
      </c>
      <c r="V193" s="98">
        <f>U193+IFERROR(VLOOKUP(A193,$B$5:$V192,21,FALSE),0)</f>
        <v>0</v>
      </c>
      <c r="W193" s="99" t="str">
        <f>IF(Y193&lt;&gt;"",AD193&amp;"X"&amp;VLOOKUP(INT(N193),'Cap. Corr. &amp; Prot.'!$J$4:$M$669,4,FALSE),"")</f>
        <v/>
      </c>
      <c r="X193" s="100"/>
      <c r="Y193" s="101"/>
      <c r="Z193" s="102"/>
      <c r="AB193" s="59" t="str">
        <f t="shared" si="35"/>
        <v/>
      </c>
      <c r="AC193" s="59" t="str">
        <f t="shared" si="36"/>
        <v/>
      </c>
      <c r="AD193" s="59" t="str">
        <f>IFERROR(VLOOKUP('Capacidad_&amp;_Regulación'!H193,Regulaciones!$L$3:$M$7,2,FALSE),"")</f>
        <v/>
      </c>
      <c r="AE193" s="74" t="str">
        <f t="shared" si="37"/>
        <v/>
      </c>
      <c r="AF193" s="74" t="str">
        <f t="shared" si="38"/>
        <v/>
      </c>
      <c r="AG193" s="74" t="str">
        <f t="shared" si="39"/>
        <v/>
      </c>
      <c r="AH193" s="74">
        <f>IF(AD193&lt;&gt;"",VLOOKUP($K$1,'Fact. Corr.'!$B$5:$G$7,HLOOKUP(H193,'Fact. Corr.'!$C$4:$G$8,5,FALSE),FALSE),0)</f>
        <v>0</v>
      </c>
    </row>
    <row r="194" spans="1:34" ht="20.100000000000001" hidden="1" customHeight="1" x14ac:dyDescent="0.2">
      <c r="A194" s="109"/>
      <c r="B194" s="110"/>
      <c r="C194" s="111"/>
      <c r="D194" s="112"/>
      <c r="E194" s="107">
        <f t="shared" si="30"/>
        <v>0</v>
      </c>
      <c r="F194" s="108">
        <f t="shared" si="31"/>
        <v>0</v>
      </c>
      <c r="G194" s="89"/>
      <c r="H194" s="113"/>
      <c r="I194" s="114"/>
      <c r="J194" s="115"/>
      <c r="K194" s="89"/>
      <c r="L194" s="116"/>
      <c r="M194" s="117"/>
      <c r="N194" s="94" t="str">
        <f t="shared" si="40"/>
        <v/>
      </c>
      <c r="O194" s="87" t="str">
        <f>IF(N194&lt;&gt;"",IF(J194="CR",VLOOKUP(ROUND(N194,0),'Cap. Corr. &amp; Prot.'!$J$4:$L$669,3,FALSE),VLOOKUP(ROUND(N194,0),'Cap. Corr. &amp; Prot.'!$J$4:$K$669,2,FALSE)),"")</f>
        <v/>
      </c>
      <c r="P194" s="95">
        <f t="shared" si="32"/>
        <v>0</v>
      </c>
      <c r="Q194" s="96" t="str">
        <f>IFERROR(VLOOKUP(Y194,'Constantes KG'!$B$7:$G$22,HLOOKUP(I194,'Constantes KG'!$C$5:$G$6,2,FALSE),FALSE),"")</f>
        <v/>
      </c>
      <c r="R194" s="97">
        <f t="shared" si="33"/>
        <v>0</v>
      </c>
      <c r="S194" s="149">
        <f>IFERROR(VLOOKUP(J194,Regulaciones!$B$3:$C$9,2,FALSE),0)</f>
        <v>0</v>
      </c>
      <c r="T194" s="149">
        <f>S194+IFERROR(VLOOKUP(A194,$B$5:$T193,19,FALSE),0)</f>
        <v>0</v>
      </c>
      <c r="U194" s="94">
        <f t="shared" si="34"/>
        <v>0</v>
      </c>
      <c r="V194" s="98">
        <f>U194+IFERROR(VLOOKUP(A194,$B$5:$V193,21,FALSE),0)</f>
        <v>0</v>
      </c>
      <c r="W194" s="99" t="str">
        <f>IF(Y194&lt;&gt;"",AD194&amp;"X"&amp;VLOOKUP(INT(N194),'Cap. Corr. &amp; Prot.'!$J$4:$M$669,4,FALSE),"")</f>
        <v/>
      </c>
      <c r="X194" s="100"/>
      <c r="Y194" s="101"/>
      <c r="Z194" s="102"/>
      <c r="AB194" s="59" t="str">
        <f t="shared" si="35"/>
        <v/>
      </c>
      <c r="AC194" s="59" t="str">
        <f t="shared" si="36"/>
        <v/>
      </c>
      <c r="AD194" s="59" t="str">
        <f>IFERROR(VLOOKUP('Capacidad_&amp;_Regulación'!H194,Regulaciones!$L$3:$M$7,2,FALSE),"")</f>
        <v/>
      </c>
      <c r="AE194" s="74" t="str">
        <f t="shared" si="37"/>
        <v/>
      </c>
      <c r="AF194" s="74" t="str">
        <f t="shared" si="38"/>
        <v/>
      </c>
      <c r="AG194" s="74" t="str">
        <f t="shared" si="39"/>
        <v/>
      </c>
      <c r="AH194" s="74">
        <f>IF(AD194&lt;&gt;"",VLOOKUP($K$1,'Fact. Corr.'!$B$5:$G$7,HLOOKUP(H194,'Fact. Corr.'!$C$4:$G$8,5,FALSE),FALSE),0)</f>
        <v>0</v>
      </c>
    </row>
    <row r="195" spans="1:34" ht="20.100000000000001" hidden="1" customHeight="1" x14ac:dyDescent="0.2">
      <c r="A195" s="109"/>
      <c r="B195" s="110"/>
      <c r="C195" s="111"/>
      <c r="D195" s="112"/>
      <c r="E195" s="107">
        <f t="shared" si="30"/>
        <v>0</v>
      </c>
      <c r="F195" s="108">
        <f t="shared" si="31"/>
        <v>0</v>
      </c>
      <c r="G195" s="89"/>
      <c r="H195" s="113"/>
      <c r="I195" s="114"/>
      <c r="J195" s="115"/>
      <c r="K195" s="89"/>
      <c r="L195" s="116"/>
      <c r="M195" s="117"/>
      <c r="N195" s="94" t="str">
        <f t="shared" si="40"/>
        <v/>
      </c>
      <c r="O195" s="87" t="str">
        <f>IF(N195&lt;&gt;"",IF(J195="CR",VLOOKUP(ROUND(N195,0),'Cap. Corr. &amp; Prot.'!$J$4:$L$669,3,FALSE),VLOOKUP(ROUND(N195,0),'Cap. Corr. &amp; Prot.'!$J$4:$K$669,2,FALSE)),"")</f>
        <v/>
      </c>
      <c r="P195" s="95">
        <f t="shared" si="32"/>
        <v>0</v>
      </c>
      <c r="Q195" s="96" t="str">
        <f>IFERROR(VLOOKUP(Y195,'Constantes KG'!$B$7:$G$22,HLOOKUP(I195,'Constantes KG'!$C$5:$G$6,2,FALSE),FALSE),"")</f>
        <v/>
      </c>
      <c r="R195" s="97">
        <f t="shared" si="33"/>
        <v>0</v>
      </c>
      <c r="S195" s="149">
        <f>IFERROR(VLOOKUP(J195,Regulaciones!$B$3:$C$9,2,FALSE),0)</f>
        <v>0</v>
      </c>
      <c r="T195" s="149">
        <f>S195+IFERROR(VLOOKUP(A195,$B$5:$T194,19,FALSE),0)</f>
        <v>0</v>
      </c>
      <c r="U195" s="94">
        <f t="shared" si="34"/>
        <v>0</v>
      </c>
      <c r="V195" s="98">
        <f>U195+IFERROR(VLOOKUP(A195,$B$5:$V194,21,FALSE),0)</f>
        <v>0</v>
      </c>
      <c r="W195" s="99" t="str">
        <f>IF(Y195&lt;&gt;"",AD195&amp;"X"&amp;VLOOKUP(INT(N195),'Cap. Corr. &amp; Prot.'!$J$4:$M$669,4,FALSE),"")</f>
        <v/>
      </c>
      <c r="X195" s="100"/>
      <c r="Y195" s="101"/>
      <c r="Z195" s="102"/>
      <c r="AB195" s="59" t="str">
        <f t="shared" si="35"/>
        <v/>
      </c>
      <c r="AC195" s="59" t="str">
        <f t="shared" si="36"/>
        <v/>
      </c>
      <c r="AD195" s="59" t="str">
        <f>IFERROR(VLOOKUP('Capacidad_&amp;_Regulación'!H195,Regulaciones!$L$3:$M$7,2,FALSE),"")</f>
        <v/>
      </c>
      <c r="AE195" s="74" t="str">
        <f t="shared" si="37"/>
        <v/>
      </c>
      <c r="AF195" s="74" t="str">
        <f t="shared" si="38"/>
        <v/>
      </c>
      <c r="AG195" s="74" t="str">
        <f t="shared" si="39"/>
        <v/>
      </c>
      <c r="AH195" s="74">
        <f>IF(AD195&lt;&gt;"",VLOOKUP($K$1,'Fact. Corr.'!$B$5:$G$7,HLOOKUP(H195,'Fact. Corr.'!$C$4:$G$8,5,FALSE),FALSE),0)</f>
        <v>0</v>
      </c>
    </row>
    <row r="196" spans="1:34" ht="20.100000000000001" hidden="1" customHeight="1" x14ac:dyDescent="0.2">
      <c r="A196" s="109"/>
      <c r="B196" s="110"/>
      <c r="C196" s="111"/>
      <c r="D196" s="112"/>
      <c r="E196" s="107">
        <f t="shared" ref="E196:E259" si="41">SUM(C196:D196)</f>
        <v>0</v>
      </c>
      <c r="F196" s="108">
        <f t="shared" ref="F196:F259" si="42">G196*I196*1000</f>
        <v>0</v>
      </c>
      <c r="G196" s="89"/>
      <c r="H196" s="113"/>
      <c r="I196" s="114"/>
      <c r="J196" s="115"/>
      <c r="K196" s="89"/>
      <c r="L196" s="116"/>
      <c r="M196" s="117"/>
      <c r="N196" s="94" t="str">
        <f t="shared" si="40"/>
        <v/>
      </c>
      <c r="O196" s="87" t="str">
        <f>IF(N196&lt;&gt;"",IF(J196="CR",VLOOKUP(ROUND(N196,0),'Cap. Corr. &amp; Prot.'!$J$4:$L$669,3,FALSE),VLOOKUP(ROUND(N196,0),'Cap. Corr. &amp; Prot.'!$J$4:$K$669,2,FALSE)),"")</f>
        <v/>
      </c>
      <c r="P196" s="95">
        <f t="shared" ref="P196:P259" si="43">G196*E196</f>
        <v>0</v>
      </c>
      <c r="Q196" s="96" t="str">
        <f>IFERROR(VLOOKUP(Y196,'Constantes KG'!$B$7:$G$22,HLOOKUP(I196,'Constantes KG'!$C$5:$G$6,2,FALSE),FALSE),"")</f>
        <v/>
      </c>
      <c r="R196" s="97">
        <f t="shared" ref="R196:R259" si="44">IFERROR(Q196/RIGHT(M196,3)^2,0)</f>
        <v>0</v>
      </c>
      <c r="S196" s="149">
        <f>IFERROR(VLOOKUP(J196,Regulaciones!$B$3:$C$9,2,FALSE),0)</f>
        <v>0</v>
      </c>
      <c r="T196" s="149">
        <f>S196+IFERROR(VLOOKUP(A196,$B$5:$T195,19,FALSE),0)</f>
        <v>0</v>
      </c>
      <c r="U196" s="94">
        <f t="shared" ref="U196:U259" si="45">P196*R196*AH196</f>
        <v>0</v>
      </c>
      <c r="V196" s="98">
        <f>U196+IFERROR(VLOOKUP(A196,$B$5:$V195,21,FALSE),0)</f>
        <v>0</v>
      </c>
      <c r="W196" s="99" t="str">
        <f>IF(Y196&lt;&gt;"",AD196&amp;"X"&amp;VLOOKUP(INT(N196),'Cap. Corr. &amp; Prot.'!$J$4:$M$669,4,FALSE),"")</f>
        <v/>
      </c>
      <c r="X196" s="100"/>
      <c r="Y196" s="101"/>
      <c r="Z196" s="102"/>
      <c r="AB196" s="59" t="str">
        <f t="shared" ref="AB196:AB259" si="46">IFERROR(VALUE(LEFT(M196,3)),"")</f>
        <v/>
      </c>
      <c r="AC196" s="59" t="str">
        <f t="shared" ref="AC196:AC259" si="47">IFERROR(VALUE(RIGHT(M196,3)),"")</f>
        <v/>
      </c>
      <c r="AD196" s="59" t="str">
        <f>IFERROR(VLOOKUP('Capacidad_&amp;_Regulación'!H196,Regulaciones!$L$3:$M$7,2,FALSE),"")</f>
        <v/>
      </c>
      <c r="AE196" s="74" t="str">
        <f t="shared" ref="AE196:AE259" si="48">IFERROR(L196*((1000*G196)/(AB196)),"")</f>
        <v/>
      </c>
      <c r="AF196" s="74" t="str">
        <f t="shared" ref="AF196:AF259" si="49">IFERROR(L196*((1000*G196)/(AC196)),"")</f>
        <v/>
      </c>
      <c r="AG196" s="74" t="str">
        <f t="shared" ref="AG196:AG259" si="50">IFERROR(L196*((1000*G196)/(SQRT(3)*AC196)),"")</f>
        <v/>
      </c>
      <c r="AH196" s="74">
        <f>IF(AD196&lt;&gt;"",VLOOKUP($K$1,'Fact. Corr.'!$B$5:$G$7,HLOOKUP(H196,'Fact. Corr.'!$C$4:$G$8,5,FALSE),FALSE),0)</f>
        <v>0</v>
      </c>
    </row>
    <row r="197" spans="1:34" ht="20.100000000000001" hidden="1" customHeight="1" x14ac:dyDescent="0.2">
      <c r="A197" s="109"/>
      <c r="B197" s="110"/>
      <c r="C197" s="111"/>
      <c r="D197" s="112"/>
      <c r="E197" s="107">
        <f t="shared" si="41"/>
        <v>0</v>
      </c>
      <c r="F197" s="108">
        <f t="shared" si="42"/>
        <v>0</v>
      </c>
      <c r="G197" s="89"/>
      <c r="H197" s="113"/>
      <c r="I197" s="114"/>
      <c r="J197" s="115"/>
      <c r="K197" s="89"/>
      <c r="L197" s="116"/>
      <c r="M197" s="117"/>
      <c r="N197" s="94" t="str">
        <f t="shared" si="40"/>
        <v/>
      </c>
      <c r="O197" s="87" t="str">
        <f>IF(N197&lt;&gt;"",IF(J197="CR",VLOOKUP(ROUND(N197,0),'Cap. Corr. &amp; Prot.'!$J$4:$L$669,3,FALSE),VLOOKUP(ROUND(N197,0),'Cap. Corr. &amp; Prot.'!$J$4:$K$669,2,FALSE)),"")</f>
        <v/>
      </c>
      <c r="P197" s="95">
        <f t="shared" si="43"/>
        <v>0</v>
      </c>
      <c r="Q197" s="96" t="str">
        <f>IFERROR(VLOOKUP(Y197,'Constantes KG'!$B$7:$G$22,HLOOKUP(I197,'Constantes KG'!$C$5:$G$6,2,FALSE),FALSE),"")</f>
        <v/>
      </c>
      <c r="R197" s="97">
        <f t="shared" si="44"/>
        <v>0</v>
      </c>
      <c r="S197" s="149">
        <f>IFERROR(VLOOKUP(J197,Regulaciones!$B$3:$C$9,2,FALSE),0)</f>
        <v>0</v>
      </c>
      <c r="T197" s="149">
        <f>S197+IFERROR(VLOOKUP(A197,$B$5:$T196,19,FALSE),0)</f>
        <v>0</v>
      </c>
      <c r="U197" s="94">
        <f t="shared" si="45"/>
        <v>0</v>
      </c>
      <c r="V197" s="98">
        <f>U197+IFERROR(VLOOKUP(A197,$B$5:$V196,21,FALSE),0)</f>
        <v>0</v>
      </c>
      <c r="W197" s="99" t="str">
        <f>IF(Y197&lt;&gt;"",AD197&amp;"X"&amp;VLOOKUP(INT(N197),'Cap. Corr. &amp; Prot.'!$J$4:$M$669,4,FALSE),"")</f>
        <v/>
      </c>
      <c r="X197" s="100"/>
      <c r="Y197" s="101"/>
      <c r="Z197" s="102"/>
      <c r="AB197" s="59" t="str">
        <f t="shared" si="46"/>
        <v/>
      </c>
      <c r="AC197" s="59" t="str">
        <f t="shared" si="47"/>
        <v/>
      </c>
      <c r="AD197" s="59" t="str">
        <f>IFERROR(VLOOKUP('Capacidad_&amp;_Regulación'!H197,Regulaciones!$L$3:$M$7,2,FALSE),"")</f>
        <v/>
      </c>
      <c r="AE197" s="74" t="str">
        <f t="shared" si="48"/>
        <v/>
      </c>
      <c r="AF197" s="74" t="str">
        <f t="shared" si="49"/>
        <v/>
      </c>
      <c r="AG197" s="74" t="str">
        <f t="shared" si="50"/>
        <v/>
      </c>
      <c r="AH197" s="74">
        <f>IF(AD197&lt;&gt;"",VLOOKUP($K$1,'Fact. Corr.'!$B$5:$G$7,HLOOKUP(H197,'Fact. Corr.'!$C$4:$G$8,5,FALSE),FALSE),0)</f>
        <v>0</v>
      </c>
    </row>
    <row r="198" spans="1:34" ht="20.100000000000001" hidden="1" customHeight="1" x14ac:dyDescent="0.2">
      <c r="A198" s="109"/>
      <c r="B198" s="110"/>
      <c r="C198" s="111"/>
      <c r="D198" s="112"/>
      <c r="E198" s="107">
        <f t="shared" si="41"/>
        <v>0</v>
      </c>
      <c r="F198" s="108">
        <f t="shared" si="42"/>
        <v>0</v>
      </c>
      <c r="G198" s="89"/>
      <c r="H198" s="113"/>
      <c r="I198" s="114"/>
      <c r="J198" s="115"/>
      <c r="K198" s="89"/>
      <c r="L198" s="116"/>
      <c r="M198" s="117"/>
      <c r="N198" s="94" t="str">
        <f t="shared" si="40"/>
        <v/>
      </c>
      <c r="O198" s="87" t="str">
        <f>IF(N198&lt;&gt;"",IF(J198="CR",VLOOKUP(ROUND(N198,0),'Cap. Corr. &amp; Prot.'!$J$4:$L$669,3,FALSE),VLOOKUP(ROUND(N198,0),'Cap. Corr. &amp; Prot.'!$J$4:$K$669,2,FALSE)),"")</f>
        <v/>
      </c>
      <c r="P198" s="95">
        <f t="shared" si="43"/>
        <v>0</v>
      </c>
      <c r="Q198" s="96" t="str">
        <f>IFERROR(VLOOKUP(Y198,'Constantes KG'!$B$7:$G$22,HLOOKUP(I198,'Constantes KG'!$C$5:$G$6,2,FALSE),FALSE),"")</f>
        <v/>
      </c>
      <c r="R198" s="97">
        <f t="shared" si="44"/>
        <v>0</v>
      </c>
      <c r="S198" s="149">
        <f>IFERROR(VLOOKUP(J198,Regulaciones!$B$3:$C$9,2,FALSE),0)</f>
        <v>0</v>
      </c>
      <c r="T198" s="149">
        <f>S198+IFERROR(VLOOKUP(A198,$B$5:$T197,19,FALSE),0)</f>
        <v>0</v>
      </c>
      <c r="U198" s="94">
        <f t="shared" si="45"/>
        <v>0</v>
      </c>
      <c r="V198" s="98">
        <f>U198+IFERROR(VLOOKUP(A198,$B$5:$V197,21,FALSE),0)</f>
        <v>0</v>
      </c>
      <c r="W198" s="99" t="str">
        <f>IF(Y198&lt;&gt;"",AD198&amp;"X"&amp;VLOOKUP(INT(N198),'Cap. Corr. &amp; Prot.'!$J$4:$M$669,4,FALSE),"")</f>
        <v/>
      </c>
      <c r="X198" s="100"/>
      <c r="Y198" s="101"/>
      <c r="Z198" s="102"/>
      <c r="AB198" s="59" t="str">
        <f t="shared" si="46"/>
        <v/>
      </c>
      <c r="AC198" s="59" t="str">
        <f t="shared" si="47"/>
        <v/>
      </c>
      <c r="AD198" s="59" t="str">
        <f>IFERROR(VLOOKUP('Capacidad_&amp;_Regulación'!H198,Regulaciones!$L$3:$M$7,2,FALSE),"")</f>
        <v/>
      </c>
      <c r="AE198" s="74" t="str">
        <f t="shared" si="48"/>
        <v/>
      </c>
      <c r="AF198" s="74" t="str">
        <f t="shared" si="49"/>
        <v/>
      </c>
      <c r="AG198" s="74" t="str">
        <f t="shared" si="50"/>
        <v/>
      </c>
      <c r="AH198" s="74">
        <f>IF(AD198&lt;&gt;"",VLOOKUP($K$1,'Fact. Corr.'!$B$5:$G$7,HLOOKUP(H198,'Fact. Corr.'!$C$4:$G$8,5,FALSE),FALSE),0)</f>
        <v>0</v>
      </c>
    </row>
    <row r="199" spans="1:34" ht="20.100000000000001" hidden="1" customHeight="1" x14ac:dyDescent="0.2">
      <c r="A199" s="109"/>
      <c r="B199" s="110"/>
      <c r="C199" s="111"/>
      <c r="D199" s="112"/>
      <c r="E199" s="107">
        <f t="shared" si="41"/>
        <v>0</v>
      </c>
      <c r="F199" s="108">
        <f t="shared" si="42"/>
        <v>0</v>
      </c>
      <c r="G199" s="89"/>
      <c r="H199" s="113"/>
      <c r="I199" s="114"/>
      <c r="J199" s="115"/>
      <c r="K199" s="89"/>
      <c r="L199" s="116"/>
      <c r="M199" s="117"/>
      <c r="N199" s="94" t="str">
        <f t="shared" ref="N199:N262" si="51">IF(AND(G199&lt;&gt;0,M199&lt;&gt;""),((G199*1000)/(SQRT(3)*RIGHT(M199,3)))*L199,"")</f>
        <v/>
      </c>
      <c r="O199" s="87" t="str">
        <f>IF(N199&lt;&gt;"",IF(J199="CR",VLOOKUP(ROUND(N199,0),'Cap. Corr. &amp; Prot.'!$J$4:$L$669,3,FALSE),VLOOKUP(ROUND(N199,0),'Cap. Corr. &amp; Prot.'!$J$4:$K$669,2,FALSE)),"")</f>
        <v/>
      </c>
      <c r="P199" s="95">
        <f t="shared" si="43"/>
        <v>0</v>
      </c>
      <c r="Q199" s="96" t="str">
        <f>IFERROR(VLOOKUP(Y199,'Constantes KG'!$B$7:$G$22,HLOOKUP(I199,'Constantes KG'!$C$5:$G$6,2,FALSE),FALSE),"")</f>
        <v/>
      </c>
      <c r="R199" s="97">
        <f t="shared" si="44"/>
        <v>0</v>
      </c>
      <c r="S199" s="149">
        <f>IFERROR(VLOOKUP(J199,Regulaciones!$B$3:$C$9,2,FALSE),0)</f>
        <v>0</v>
      </c>
      <c r="T199" s="149">
        <f>S199+IFERROR(VLOOKUP(A199,$B$5:$T198,19,FALSE),0)</f>
        <v>0</v>
      </c>
      <c r="U199" s="94">
        <f t="shared" si="45"/>
        <v>0</v>
      </c>
      <c r="V199" s="98">
        <f>U199+IFERROR(VLOOKUP(A199,$B$5:$V198,21,FALSE),0)</f>
        <v>0</v>
      </c>
      <c r="W199" s="99" t="str">
        <f>IF(Y199&lt;&gt;"",AD199&amp;"X"&amp;VLOOKUP(INT(N199),'Cap. Corr. &amp; Prot.'!$J$4:$M$669,4,FALSE),"")</f>
        <v/>
      </c>
      <c r="X199" s="100"/>
      <c r="Y199" s="101"/>
      <c r="Z199" s="102"/>
      <c r="AB199" s="59" t="str">
        <f t="shared" si="46"/>
        <v/>
      </c>
      <c r="AC199" s="59" t="str">
        <f t="shared" si="47"/>
        <v/>
      </c>
      <c r="AD199" s="59" t="str">
        <f>IFERROR(VLOOKUP('Capacidad_&amp;_Regulación'!H199,Regulaciones!$L$3:$M$7,2,FALSE),"")</f>
        <v/>
      </c>
      <c r="AE199" s="74" t="str">
        <f t="shared" si="48"/>
        <v/>
      </c>
      <c r="AF199" s="74" t="str">
        <f t="shared" si="49"/>
        <v/>
      </c>
      <c r="AG199" s="74" t="str">
        <f t="shared" si="50"/>
        <v/>
      </c>
      <c r="AH199" s="74">
        <f>IF(AD199&lt;&gt;"",VLOOKUP($K$1,'Fact. Corr.'!$B$5:$G$7,HLOOKUP(H199,'Fact. Corr.'!$C$4:$G$8,5,FALSE),FALSE),0)</f>
        <v>0</v>
      </c>
    </row>
    <row r="200" spans="1:34" ht="20.100000000000001" hidden="1" customHeight="1" x14ac:dyDescent="0.2">
      <c r="A200" s="109"/>
      <c r="B200" s="110"/>
      <c r="C200" s="111"/>
      <c r="D200" s="112"/>
      <c r="E200" s="107">
        <f t="shared" si="41"/>
        <v>0</v>
      </c>
      <c r="F200" s="108">
        <f t="shared" si="42"/>
        <v>0</v>
      </c>
      <c r="G200" s="89"/>
      <c r="H200" s="113"/>
      <c r="I200" s="114"/>
      <c r="J200" s="115"/>
      <c r="K200" s="89"/>
      <c r="L200" s="116"/>
      <c r="M200" s="117"/>
      <c r="N200" s="94" t="str">
        <f t="shared" si="51"/>
        <v/>
      </c>
      <c r="O200" s="87" t="str">
        <f>IF(N200&lt;&gt;"",IF(J200="CR",VLOOKUP(ROUND(N200,0),'Cap. Corr. &amp; Prot.'!$J$4:$L$669,3,FALSE),VLOOKUP(ROUND(N200,0),'Cap. Corr. &amp; Prot.'!$J$4:$K$669,2,FALSE)),"")</f>
        <v/>
      </c>
      <c r="P200" s="95">
        <f t="shared" si="43"/>
        <v>0</v>
      </c>
      <c r="Q200" s="96" t="str">
        <f>IFERROR(VLOOKUP(Y200,'Constantes KG'!$B$7:$G$22,HLOOKUP(I200,'Constantes KG'!$C$5:$G$6,2,FALSE),FALSE),"")</f>
        <v/>
      </c>
      <c r="R200" s="97">
        <f t="shared" si="44"/>
        <v>0</v>
      </c>
      <c r="S200" s="149">
        <f>IFERROR(VLOOKUP(J200,Regulaciones!$B$3:$C$9,2,FALSE),0)</f>
        <v>0</v>
      </c>
      <c r="T200" s="149">
        <f>S200+IFERROR(VLOOKUP(A200,$B$5:$T199,19,FALSE),0)</f>
        <v>0</v>
      </c>
      <c r="U200" s="94">
        <f t="shared" si="45"/>
        <v>0</v>
      </c>
      <c r="V200" s="98">
        <f>U200+IFERROR(VLOOKUP(A200,$B$5:$V199,21,FALSE),0)</f>
        <v>0</v>
      </c>
      <c r="W200" s="99" t="str">
        <f>IF(Y200&lt;&gt;"",AD200&amp;"X"&amp;VLOOKUP(INT(N200),'Cap. Corr. &amp; Prot.'!$J$4:$M$669,4,FALSE),"")</f>
        <v/>
      </c>
      <c r="X200" s="100"/>
      <c r="Y200" s="101"/>
      <c r="Z200" s="102"/>
      <c r="AB200" s="59" t="str">
        <f t="shared" si="46"/>
        <v/>
      </c>
      <c r="AC200" s="59" t="str">
        <f t="shared" si="47"/>
        <v/>
      </c>
      <c r="AD200" s="59" t="str">
        <f>IFERROR(VLOOKUP('Capacidad_&amp;_Regulación'!H200,Regulaciones!$L$3:$M$7,2,FALSE),"")</f>
        <v/>
      </c>
      <c r="AE200" s="74" t="str">
        <f t="shared" si="48"/>
        <v/>
      </c>
      <c r="AF200" s="74" t="str">
        <f t="shared" si="49"/>
        <v/>
      </c>
      <c r="AG200" s="74" t="str">
        <f t="shared" si="50"/>
        <v/>
      </c>
      <c r="AH200" s="74">
        <f>IF(AD200&lt;&gt;"",VLOOKUP($K$1,'Fact. Corr.'!$B$5:$G$7,HLOOKUP(H200,'Fact. Corr.'!$C$4:$G$8,5,FALSE),FALSE),0)</f>
        <v>0</v>
      </c>
    </row>
    <row r="201" spans="1:34" ht="20.100000000000001" hidden="1" customHeight="1" x14ac:dyDescent="0.2">
      <c r="A201" s="109"/>
      <c r="B201" s="110"/>
      <c r="C201" s="111"/>
      <c r="D201" s="112"/>
      <c r="E201" s="107">
        <f t="shared" si="41"/>
        <v>0</v>
      </c>
      <c r="F201" s="108">
        <f t="shared" si="42"/>
        <v>0</v>
      </c>
      <c r="G201" s="89"/>
      <c r="H201" s="113"/>
      <c r="I201" s="114"/>
      <c r="J201" s="115"/>
      <c r="K201" s="89"/>
      <c r="L201" s="116"/>
      <c r="M201" s="117"/>
      <c r="N201" s="94" t="str">
        <f t="shared" si="51"/>
        <v/>
      </c>
      <c r="O201" s="87" t="str">
        <f>IF(N201&lt;&gt;"",IF(J201="CR",VLOOKUP(ROUND(N201,0),'Cap. Corr. &amp; Prot.'!$J$4:$L$669,3,FALSE),VLOOKUP(ROUND(N201,0),'Cap. Corr. &amp; Prot.'!$J$4:$K$669,2,FALSE)),"")</f>
        <v/>
      </c>
      <c r="P201" s="95">
        <f t="shared" si="43"/>
        <v>0</v>
      </c>
      <c r="Q201" s="96" t="str">
        <f>IFERROR(VLOOKUP(Y201,'Constantes KG'!$B$7:$G$22,HLOOKUP(I201,'Constantes KG'!$C$5:$G$6,2,FALSE),FALSE),"")</f>
        <v/>
      </c>
      <c r="R201" s="97">
        <f t="shared" si="44"/>
        <v>0</v>
      </c>
      <c r="S201" s="149">
        <f>IFERROR(VLOOKUP(J201,Regulaciones!$B$3:$C$9,2,FALSE),0)</f>
        <v>0</v>
      </c>
      <c r="T201" s="149">
        <f>S201+IFERROR(VLOOKUP(A201,$B$5:$T200,19,FALSE),0)</f>
        <v>0</v>
      </c>
      <c r="U201" s="94">
        <f t="shared" si="45"/>
        <v>0</v>
      </c>
      <c r="V201" s="98">
        <f>U201+IFERROR(VLOOKUP(A201,$B$5:$V200,21,FALSE),0)</f>
        <v>0</v>
      </c>
      <c r="W201" s="99" t="str">
        <f>IF(Y201&lt;&gt;"",AD201&amp;"X"&amp;VLOOKUP(INT(N201),'Cap. Corr. &amp; Prot.'!$J$4:$M$669,4,FALSE),"")</f>
        <v/>
      </c>
      <c r="X201" s="100"/>
      <c r="Y201" s="101"/>
      <c r="Z201" s="102"/>
      <c r="AB201" s="59" t="str">
        <f t="shared" si="46"/>
        <v/>
      </c>
      <c r="AC201" s="59" t="str">
        <f t="shared" si="47"/>
        <v/>
      </c>
      <c r="AD201" s="59" t="str">
        <f>IFERROR(VLOOKUP('Capacidad_&amp;_Regulación'!H201,Regulaciones!$L$3:$M$7,2,FALSE),"")</f>
        <v/>
      </c>
      <c r="AE201" s="74" t="str">
        <f t="shared" si="48"/>
        <v/>
      </c>
      <c r="AF201" s="74" t="str">
        <f t="shared" si="49"/>
        <v/>
      </c>
      <c r="AG201" s="74" t="str">
        <f t="shared" si="50"/>
        <v/>
      </c>
      <c r="AH201" s="74">
        <f>IF(AD201&lt;&gt;"",VLOOKUP($K$1,'Fact. Corr.'!$B$5:$G$7,HLOOKUP(H201,'Fact. Corr.'!$C$4:$G$8,5,FALSE),FALSE),0)</f>
        <v>0</v>
      </c>
    </row>
    <row r="202" spans="1:34" ht="20.100000000000001" hidden="1" customHeight="1" x14ac:dyDescent="0.2">
      <c r="A202" s="109"/>
      <c r="B202" s="110"/>
      <c r="C202" s="111"/>
      <c r="D202" s="112"/>
      <c r="E202" s="107">
        <f t="shared" si="41"/>
        <v>0</v>
      </c>
      <c r="F202" s="108">
        <f t="shared" si="42"/>
        <v>0</v>
      </c>
      <c r="G202" s="89"/>
      <c r="H202" s="113"/>
      <c r="I202" s="114"/>
      <c r="J202" s="115"/>
      <c r="K202" s="89"/>
      <c r="L202" s="116"/>
      <c r="M202" s="117"/>
      <c r="N202" s="94" t="str">
        <f t="shared" si="51"/>
        <v/>
      </c>
      <c r="O202" s="87" t="str">
        <f>IF(N202&lt;&gt;"",IF(J202="CR",VLOOKUP(ROUND(N202,0),'Cap. Corr. &amp; Prot.'!$J$4:$L$669,3,FALSE),VLOOKUP(ROUND(N202,0),'Cap. Corr. &amp; Prot.'!$J$4:$K$669,2,FALSE)),"")</f>
        <v/>
      </c>
      <c r="P202" s="95">
        <f t="shared" si="43"/>
        <v>0</v>
      </c>
      <c r="Q202" s="96" t="str">
        <f>IFERROR(VLOOKUP(Y202,'Constantes KG'!$B$7:$G$22,HLOOKUP(I202,'Constantes KG'!$C$5:$G$6,2,FALSE),FALSE),"")</f>
        <v/>
      </c>
      <c r="R202" s="97">
        <f t="shared" si="44"/>
        <v>0</v>
      </c>
      <c r="S202" s="149">
        <f>IFERROR(VLOOKUP(J202,Regulaciones!$B$3:$C$9,2,FALSE),0)</f>
        <v>0</v>
      </c>
      <c r="T202" s="149">
        <f>S202+IFERROR(VLOOKUP(A202,$B$5:$T201,19,FALSE),0)</f>
        <v>0</v>
      </c>
      <c r="U202" s="94">
        <f t="shared" si="45"/>
        <v>0</v>
      </c>
      <c r="V202" s="98">
        <f>U202+IFERROR(VLOOKUP(A202,$B$5:$V201,21,FALSE),0)</f>
        <v>0</v>
      </c>
      <c r="W202" s="99" t="str">
        <f>IF(Y202&lt;&gt;"",AD202&amp;"X"&amp;VLOOKUP(INT(N202),'Cap. Corr. &amp; Prot.'!$J$4:$M$669,4,FALSE),"")</f>
        <v/>
      </c>
      <c r="X202" s="100"/>
      <c r="Y202" s="101"/>
      <c r="Z202" s="102"/>
      <c r="AB202" s="59" t="str">
        <f t="shared" si="46"/>
        <v/>
      </c>
      <c r="AC202" s="59" t="str">
        <f t="shared" si="47"/>
        <v/>
      </c>
      <c r="AD202" s="59" t="str">
        <f>IFERROR(VLOOKUP('Capacidad_&amp;_Regulación'!H202,Regulaciones!$L$3:$M$7,2,FALSE),"")</f>
        <v/>
      </c>
      <c r="AE202" s="74" t="str">
        <f t="shared" si="48"/>
        <v/>
      </c>
      <c r="AF202" s="74" t="str">
        <f t="shared" si="49"/>
        <v/>
      </c>
      <c r="AG202" s="74" t="str">
        <f t="shared" si="50"/>
        <v/>
      </c>
      <c r="AH202" s="74">
        <f>IF(AD202&lt;&gt;"",VLOOKUP($K$1,'Fact. Corr.'!$B$5:$G$7,HLOOKUP(H202,'Fact. Corr.'!$C$4:$G$8,5,FALSE),FALSE),0)</f>
        <v>0</v>
      </c>
    </row>
    <row r="203" spans="1:34" ht="20.100000000000001" hidden="1" customHeight="1" x14ac:dyDescent="0.2">
      <c r="A203" s="109"/>
      <c r="B203" s="110"/>
      <c r="C203" s="111"/>
      <c r="D203" s="112"/>
      <c r="E203" s="107">
        <f t="shared" si="41"/>
        <v>0</v>
      </c>
      <c r="F203" s="108">
        <f t="shared" si="42"/>
        <v>0</v>
      </c>
      <c r="G203" s="89"/>
      <c r="H203" s="113"/>
      <c r="I203" s="114"/>
      <c r="J203" s="115"/>
      <c r="K203" s="89"/>
      <c r="L203" s="116"/>
      <c r="M203" s="117"/>
      <c r="N203" s="94" t="str">
        <f t="shared" si="51"/>
        <v/>
      </c>
      <c r="O203" s="87" t="str">
        <f>IF(N203&lt;&gt;"",IF(J203="CR",VLOOKUP(ROUND(N203,0),'Cap. Corr. &amp; Prot.'!$J$4:$L$669,3,FALSE),VLOOKUP(ROUND(N203,0),'Cap. Corr. &amp; Prot.'!$J$4:$K$669,2,FALSE)),"")</f>
        <v/>
      </c>
      <c r="P203" s="95">
        <f t="shared" si="43"/>
        <v>0</v>
      </c>
      <c r="Q203" s="96" t="str">
        <f>IFERROR(VLOOKUP(Y203,'Constantes KG'!$B$7:$G$22,HLOOKUP(I203,'Constantes KG'!$C$5:$G$6,2,FALSE),FALSE),"")</f>
        <v/>
      </c>
      <c r="R203" s="97">
        <f t="shared" si="44"/>
        <v>0</v>
      </c>
      <c r="S203" s="149">
        <f>IFERROR(VLOOKUP(J203,Regulaciones!$B$3:$C$9,2,FALSE),0)</f>
        <v>0</v>
      </c>
      <c r="T203" s="149">
        <f>S203+IFERROR(VLOOKUP(A203,$B$5:$T202,19,FALSE),0)</f>
        <v>0</v>
      </c>
      <c r="U203" s="94">
        <f t="shared" si="45"/>
        <v>0</v>
      </c>
      <c r="V203" s="98">
        <f>U203+IFERROR(VLOOKUP(A203,$B$5:$V202,21,FALSE),0)</f>
        <v>0</v>
      </c>
      <c r="W203" s="99" t="str">
        <f>IF(Y203&lt;&gt;"",AD203&amp;"X"&amp;VLOOKUP(INT(N203),'Cap. Corr. &amp; Prot.'!$J$4:$M$669,4,FALSE),"")</f>
        <v/>
      </c>
      <c r="X203" s="100"/>
      <c r="Y203" s="101"/>
      <c r="Z203" s="102"/>
      <c r="AB203" s="59" t="str">
        <f t="shared" si="46"/>
        <v/>
      </c>
      <c r="AC203" s="59" t="str">
        <f t="shared" si="47"/>
        <v/>
      </c>
      <c r="AD203" s="59" t="str">
        <f>IFERROR(VLOOKUP('Capacidad_&amp;_Regulación'!H203,Regulaciones!$L$3:$M$7,2,FALSE),"")</f>
        <v/>
      </c>
      <c r="AE203" s="74" t="str">
        <f t="shared" si="48"/>
        <v/>
      </c>
      <c r="AF203" s="74" t="str">
        <f t="shared" si="49"/>
        <v/>
      </c>
      <c r="AG203" s="74" t="str">
        <f t="shared" si="50"/>
        <v/>
      </c>
      <c r="AH203" s="74">
        <f>IF(AD203&lt;&gt;"",VLOOKUP($K$1,'Fact. Corr.'!$B$5:$G$7,HLOOKUP(H203,'Fact. Corr.'!$C$4:$G$8,5,FALSE),FALSE),0)</f>
        <v>0</v>
      </c>
    </row>
    <row r="204" spans="1:34" ht="20.100000000000001" hidden="1" customHeight="1" x14ac:dyDescent="0.2">
      <c r="A204" s="109"/>
      <c r="B204" s="110"/>
      <c r="C204" s="111"/>
      <c r="D204" s="112"/>
      <c r="E204" s="107">
        <f t="shared" si="41"/>
        <v>0</v>
      </c>
      <c r="F204" s="108">
        <f t="shared" si="42"/>
        <v>0</v>
      </c>
      <c r="G204" s="114"/>
      <c r="H204" s="113"/>
      <c r="I204" s="114"/>
      <c r="J204" s="115"/>
      <c r="K204" s="89"/>
      <c r="L204" s="116"/>
      <c r="M204" s="117"/>
      <c r="N204" s="94" t="str">
        <f t="shared" si="51"/>
        <v/>
      </c>
      <c r="O204" s="87" t="str">
        <f>IF(N204&lt;&gt;"",IF(J204="CR",VLOOKUP(ROUND(N204,0),'Cap. Corr. &amp; Prot.'!$J$4:$L$669,3,FALSE),VLOOKUP(ROUND(N204,0),'Cap. Corr. &amp; Prot.'!$J$4:$K$669,2,FALSE)),"")</f>
        <v/>
      </c>
      <c r="P204" s="95">
        <f t="shared" si="43"/>
        <v>0</v>
      </c>
      <c r="Q204" s="96" t="str">
        <f>IFERROR(VLOOKUP(Y204,'Constantes KG'!$B$7:$G$22,HLOOKUP(I204,'Constantes KG'!$C$5:$G$6,2,FALSE),FALSE),"")</f>
        <v/>
      </c>
      <c r="R204" s="97">
        <f t="shared" si="44"/>
        <v>0</v>
      </c>
      <c r="S204" s="149">
        <f>IFERROR(VLOOKUP(J204,Regulaciones!$B$3:$C$9,2,FALSE),0)</f>
        <v>0</v>
      </c>
      <c r="T204" s="149">
        <f>S204+IFERROR(VLOOKUP(A204,$B$5:$T203,19,FALSE),0)</f>
        <v>0</v>
      </c>
      <c r="U204" s="94">
        <f t="shared" si="45"/>
        <v>0</v>
      </c>
      <c r="V204" s="98">
        <f>U204+IFERROR(VLOOKUP(A204,$B$5:$V203,21,FALSE),0)</f>
        <v>0</v>
      </c>
      <c r="W204" s="99" t="str">
        <f>IF(Y204&lt;&gt;"",AD204&amp;"X"&amp;VLOOKUP(INT(N204),'Cap. Corr. &amp; Prot.'!$J$4:$M$669,4,FALSE),"")</f>
        <v/>
      </c>
      <c r="X204" s="100"/>
      <c r="Y204" s="101"/>
      <c r="Z204" s="102"/>
      <c r="AB204" s="59" t="str">
        <f t="shared" si="46"/>
        <v/>
      </c>
      <c r="AC204" s="59" t="str">
        <f t="shared" si="47"/>
        <v/>
      </c>
      <c r="AD204" s="59" t="str">
        <f>IFERROR(VLOOKUP('Capacidad_&amp;_Regulación'!H204,Regulaciones!$L$3:$M$7,2,FALSE),"")</f>
        <v/>
      </c>
      <c r="AE204" s="74" t="str">
        <f t="shared" si="48"/>
        <v/>
      </c>
      <c r="AF204" s="74" t="str">
        <f t="shared" si="49"/>
        <v/>
      </c>
      <c r="AG204" s="74" t="str">
        <f t="shared" si="50"/>
        <v/>
      </c>
      <c r="AH204" s="74">
        <f>IF(AD204&lt;&gt;"",VLOOKUP($K$1,'Fact. Corr.'!$B$5:$G$7,HLOOKUP(H204,'Fact. Corr.'!$C$4:$G$8,5,FALSE),FALSE),0)</f>
        <v>0</v>
      </c>
    </row>
    <row r="205" spans="1:34" ht="20.100000000000001" hidden="1" customHeight="1" x14ac:dyDescent="0.2">
      <c r="A205" s="109"/>
      <c r="B205" s="110"/>
      <c r="C205" s="111"/>
      <c r="D205" s="112"/>
      <c r="E205" s="107">
        <f t="shared" si="41"/>
        <v>0</v>
      </c>
      <c r="F205" s="108">
        <f t="shared" si="42"/>
        <v>0</v>
      </c>
      <c r="G205" s="114"/>
      <c r="H205" s="113"/>
      <c r="I205" s="114"/>
      <c r="J205" s="115"/>
      <c r="K205" s="89"/>
      <c r="L205" s="116"/>
      <c r="M205" s="117"/>
      <c r="N205" s="94" t="str">
        <f t="shared" si="51"/>
        <v/>
      </c>
      <c r="O205" s="87" t="str">
        <f>IF(N205&lt;&gt;"",IF(J205="CR",VLOOKUP(ROUND(N205,0),'Cap. Corr. &amp; Prot.'!$J$4:$L$669,3,FALSE),VLOOKUP(ROUND(N205,0),'Cap. Corr. &amp; Prot.'!$J$4:$K$669,2,FALSE)),"")</f>
        <v/>
      </c>
      <c r="P205" s="95">
        <f t="shared" si="43"/>
        <v>0</v>
      </c>
      <c r="Q205" s="96" t="str">
        <f>IFERROR(VLOOKUP(Y205,'Constantes KG'!$B$7:$G$22,HLOOKUP(I205,'Constantes KG'!$C$5:$G$6,2,FALSE),FALSE),"")</f>
        <v/>
      </c>
      <c r="R205" s="97">
        <f t="shared" si="44"/>
        <v>0</v>
      </c>
      <c r="S205" s="149">
        <f>IFERROR(VLOOKUP(J205,Regulaciones!$B$3:$C$9,2,FALSE),0)</f>
        <v>0</v>
      </c>
      <c r="T205" s="150">
        <f>S205+IFERROR(VLOOKUP(A205,$B$5:$T204,19,FALSE),0)</f>
        <v>0</v>
      </c>
      <c r="U205" s="94">
        <f t="shared" si="45"/>
        <v>0</v>
      </c>
      <c r="V205" s="98">
        <f>U205+IFERROR(VLOOKUP(A205,$B$5:$V204,21,FALSE),0)</f>
        <v>0</v>
      </c>
      <c r="W205" s="99" t="str">
        <f>IF(Y205&lt;&gt;"",AD205&amp;"X"&amp;VLOOKUP(INT(N205),'Cap. Corr. &amp; Prot.'!$J$4:$M$669,4,FALSE),"")</f>
        <v/>
      </c>
      <c r="X205" s="100"/>
      <c r="Y205" s="118"/>
      <c r="Z205" s="102"/>
      <c r="AB205" s="59" t="str">
        <f t="shared" si="46"/>
        <v/>
      </c>
      <c r="AC205" s="59" t="str">
        <f t="shared" si="47"/>
        <v/>
      </c>
      <c r="AD205" s="59" t="str">
        <f>IFERROR(VLOOKUP('Capacidad_&amp;_Regulación'!H205,Regulaciones!$L$3:$M$7,2,FALSE),"")</f>
        <v/>
      </c>
      <c r="AE205" s="74" t="str">
        <f t="shared" si="48"/>
        <v/>
      </c>
      <c r="AF205" s="74" t="str">
        <f t="shared" si="49"/>
        <v/>
      </c>
      <c r="AG205" s="74" t="str">
        <f t="shared" si="50"/>
        <v/>
      </c>
      <c r="AH205" s="74">
        <f>IF(AD205&lt;&gt;"",VLOOKUP($K$1,'Fact. Corr.'!$B$5:$G$7,HLOOKUP(H205,'Fact. Corr.'!$C$4:$G$8,5,FALSE),FALSE),0)</f>
        <v>0</v>
      </c>
    </row>
    <row r="206" spans="1:34" ht="20.100000000000001" hidden="1" customHeight="1" x14ac:dyDescent="0.2">
      <c r="A206" s="109"/>
      <c r="B206" s="110"/>
      <c r="C206" s="111"/>
      <c r="D206" s="112"/>
      <c r="E206" s="107">
        <f t="shared" si="41"/>
        <v>0</v>
      </c>
      <c r="F206" s="108">
        <f t="shared" si="42"/>
        <v>0</v>
      </c>
      <c r="G206" s="89"/>
      <c r="H206" s="113"/>
      <c r="I206" s="114"/>
      <c r="J206" s="115"/>
      <c r="K206" s="89"/>
      <c r="L206" s="116"/>
      <c r="M206" s="117"/>
      <c r="N206" s="94" t="str">
        <f t="shared" si="51"/>
        <v/>
      </c>
      <c r="O206" s="87" t="str">
        <f>IF(N206&lt;&gt;"",IF(J206="CR",VLOOKUP(ROUND(N206,0),'Cap. Corr. &amp; Prot.'!$J$4:$L$669,3,FALSE),VLOOKUP(ROUND(N206,0),'Cap. Corr. &amp; Prot.'!$J$4:$K$669,2,FALSE)),"")</f>
        <v/>
      </c>
      <c r="P206" s="95">
        <f t="shared" si="43"/>
        <v>0</v>
      </c>
      <c r="Q206" s="96" t="str">
        <f>IFERROR(VLOOKUP(Y206,'Constantes KG'!$B$7:$G$22,HLOOKUP(I206,'Constantes KG'!$C$5:$G$6,2,FALSE),FALSE),"")</f>
        <v/>
      </c>
      <c r="R206" s="97">
        <f t="shared" si="44"/>
        <v>0</v>
      </c>
      <c r="S206" s="149">
        <f>IFERROR(VLOOKUP(J206,Regulaciones!$B$3:$C$9,2,FALSE),0)</f>
        <v>0</v>
      </c>
      <c r="T206" s="149">
        <f>S206+IFERROR(VLOOKUP(A206,$B$5:$T205,19,FALSE),0)</f>
        <v>0</v>
      </c>
      <c r="U206" s="94">
        <f t="shared" si="45"/>
        <v>0</v>
      </c>
      <c r="V206" s="98">
        <f>U206+IFERROR(VLOOKUP(A206,$B$5:$V205,21,FALSE),0)</f>
        <v>0</v>
      </c>
      <c r="W206" s="99" t="str">
        <f>IF(Y206&lt;&gt;"",AD206&amp;"X"&amp;VLOOKUP(INT(N206),'Cap. Corr. &amp; Prot.'!$J$4:$M$669,4,FALSE),"")</f>
        <v/>
      </c>
      <c r="X206" s="100"/>
      <c r="Y206" s="101"/>
      <c r="Z206" s="102"/>
      <c r="AB206" s="59" t="str">
        <f t="shared" si="46"/>
        <v/>
      </c>
      <c r="AC206" s="59" t="str">
        <f t="shared" si="47"/>
        <v/>
      </c>
      <c r="AD206" s="59" t="str">
        <f>IFERROR(VLOOKUP('Capacidad_&amp;_Regulación'!H206,Regulaciones!$L$3:$M$7,2,FALSE),"")</f>
        <v/>
      </c>
      <c r="AE206" s="74" t="str">
        <f t="shared" si="48"/>
        <v/>
      </c>
      <c r="AF206" s="74" t="str">
        <f t="shared" si="49"/>
        <v/>
      </c>
      <c r="AG206" s="74" t="str">
        <f t="shared" si="50"/>
        <v/>
      </c>
      <c r="AH206" s="74">
        <f>IF(AD206&lt;&gt;"",VLOOKUP($K$1,'Fact. Corr.'!$B$5:$G$7,HLOOKUP(H206,'Fact. Corr.'!$C$4:$G$8,5,FALSE),FALSE),0)</f>
        <v>0</v>
      </c>
    </row>
    <row r="207" spans="1:34" ht="20.100000000000001" hidden="1" customHeight="1" x14ac:dyDescent="0.2">
      <c r="A207" s="109"/>
      <c r="B207" s="110"/>
      <c r="C207" s="111"/>
      <c r="D207" s="112"/>
      <c r="E207" s="107">
        <f t="shared" si="41"/>
        <v>0</v>
      </c>
      <c r="F207" s="108">
        <f t="shared" si="42"/>
        <v>0</v>
      </c>
      <c r="G207" s="89"/>
      <c r="H207" s="113"/>
      <c r="I207" s="114"/>
      <c r="J207" s="115"/>
      <c r="K207" s="89"/>
      <c r="L207" s="116"/>
      <c r="M207" s="117"/>
      <c r="N207" s="94" t="str">
        <f t="shared" si="51"/>
        <v/>
      </c>
      <c r="O207" s="87" t="str">
        <f>IF(N207&lt;&gt;"",IF(J207="CR",VLOOKUP(ROUND(N207,0),'Cap. Corr. &amp; Prot.'!$J$4:$L$669,3,FALSE),VLOOKUP(ROUND(N207,0),'Cap. Corr. &amp; Prot.'!$J$4:$K$669,2,FALSE)),"")</f>
        <v/>
      </c>
      <c r="P207" s="95">
        <f t="shared" si="43"/>
        <v>0</v>
      </c>
      <c r="Q207" s="96" t="str">
        <f>IFERROR(VLOOKUP(Y207,'Constantes KG'!$B$7:$G$22,HLOOKUP(I207,'Constantes KG'!$C$5:$G$6,2,FALSE),FALSE),"")</f>
        <v/>
      </c>
      <c r="R207" s="97">
        <f t="shared" si="44"/>
        <v>0</v>
      </c>
      <c r="S207" s="149">
        <f>IFERROR(VLOOKUP(J207,Regulaciones!$B$3:$C$9,2,FALSE),0)</f>
        <v>0</v>
      </c>
      <c r="T207" s="149">
        <f>S207+IFERROR(VLOOKUP(A207,$B$5:$T206,19,FALSE),0)</f>
        <v>0</v>
      </c>
      <c r="U207" s="94">
        <f t="shared" si="45"/>
        <v>0</v>
      </c>
      <c r="V207" s="98">
        <f>U207+IFERROR(VLOOKUP(A207,$B$5:$V206,21,FALSE),0)</f>
        <v>0</v>
      </c>
      <c r="W207" s="99" t="str">
        <f>IF(Y207&lt;&gt;"",AD207&amp;"X"&amp;VLOOKUP(INT(N207),'Cap. Corr. &amp; Prot.'!$J$4:$M$669,4,FALSE),"")</f>
        <v/>
      </c>
      <c r="X207" s="100"/>
      <c r="Y207" s="101"/>
      <c r="Z207" s="102"/>
      <c r="AB207" s="59" t="str">
        <f t="shared" si="46"/>
        <v/>
      </c>
      <c r="AC207" s="59" t="str">
        <f t="shared" si="47"/>
        <v/>
      </c>
      <c r="AD207" s="59" t="str">
        <f>IFERROR(VLOOKUP('Capacidad_&amp;_Regulación'!H207,Regulaciones!$L$3:$M$7,2,FALSE),"")</f>
        <v/>
      </c>
      <c r="AE207" s="74" t="str">
        <f t="shared" si="48"/>
        <v/>
      </c>
      <c r="AF207" s="74" t="str">
        <f t="shared" si="49"/>
        <v/>
      </c>
      <c r="AG207" s="74" t="str">
        <f t="shared" si="50"/>
        <v/>
      </c>
      <c r="AH207" s="74">
        <f>IF(AD207&lt;&gt;"",VLOOKUP($K$1,'Fact. Corr.'!$B$5:$G$7,HLOOKUP(H207,'Fact. Corr.'!$C$4:$G$8,5,FALSE),FALSE),0)</f>
        <v>0</v>
      </c>
    </row>
    <row r="208" spans="1:34" ht="20.100000000000001" hidden="1" customHeight="1" x14ac:dyDescent="0.2">
      <c r="A208" s="109"/>
      <c r="B208" s="110"/>
      <c r="C208" s="111"/>
      <c r="D208" s="112"/>
      <c r="E208" s="107">
        <f t="shared" si="41"/>
        <v>0</v>
      </c>
      <c r="F208" s="108">
        <f t="shared" si="42"/>
        <v>0</v>
      </c>
      <c r="G208" s="89"/>
      <c r="H208" s="113"/>
      <c r="I208" s="114"/>
      <c r="J208" s="115"/>
      <c r="K208" s="89"/>
      <c r="L208" s="116"/>
      <c r="M208" s="117"/>
      <c r="N208" s="94" t="str">
        <f t="shared" si="51"/>
        <v/>
      </c>
      <c r="O208" s="87" t="str">
        <f>IF(N208&lt;&gt;"",IF(J208="CR",VLOOKUP(ROUND(N208,0),'Cap. Corr. &amp; Prot.'!$J$4:$L$669,3,FALSE),VLOOKUP(ROUND(N208,0),'Cap. Corr. &amp; Prot.'!$J$4:$K$669,2,FALSE)),"")</f>
        <v/>
      </c>
      <c r="P208" s="95">
        <f t="shared" si="43"/>
        <v>0</v>
      </c>
      <c r="Q208" s="96" t="str">
        <f>IFERROR(VLOOKUP(Y208,'Constantes KG'!$B$7:$G$22,HLOOKUP(I208,'Constantes KG'!$C$5:$G$6,2,FALSE),FALSE),"")</f>
        <v/>
      </c>
      <c r="R208" s="97">
        <f t="shared" si="44"/>
        <v>0</v>
      </c>
      <c r="S208" s="149">
        <f>IFERROR(VLOOKUP(J208,Regulaciones!$B$3:$C$9,2,FALSE),0)</f>
        <v>0</v>
      </c>
      <c r="T208" s="149">
        <f>S208+IFERROR(VLOOKUP(A208,$B$5:$T207,19,FALSE),0)</f>
        <v>0</v>
      </c>
      <c r="U208" s="94">
        <f t="shared" si="45"/>
        <v>0</v>
      </c>
      <c r="V208" s="98">
        <f>U208+IFERROR(VLOOKUP(A208,$B$5:$V207,21,FALSE),0)</f>
        <v>0</v>
      </c>
      <c r="W208" s="99" t="str">
        <f>IF(Y208&lt;&gt;"",AD208&amp;"X"&amp;VLOOKUP(INT(N208),'Cap. Corr. &amp; Prot.'!$J$4:$M$669,4,FALSE),"")</f>
        <v/>
      </c>
      <c r="X208" s="100"/>
      <c r="Y208" s="101"/>
      <c r="Z208" s="102"/>
      <c r="AB208" s="59" t="str">
        <f t="shared" si="46"/>
        <v/>
      </c>
      <c r="AC208" s="59" t="str">
        <f t="shared" si="47"/>
        <v/>
      </c>
      <c r="AD208" s="59" t="str">
        <f>IFERROR(VLOOKUP('Capacidad_&amp;_Regulación'!H208,Regulaciones!$L$3:$M$7,2,FALSE),"")</f>
        <v/>
      </c>
      <c r="AE208" s="74" t="str">
        <f t="shared" si="48"/>
        <v/>
      </c>
      <c r="AF208" s="74" t="str">
        <f t="shared" si="49"/>
        <v/>
      </c>
      <c r="AG208" s="74" t="str">
        <f t="shared" si="50"/>
        <v/>
      </c>
      <c r="AH208" s="74">
        <f>IF(AD208&lt;&gt;"",VLOOKUP($K$1,'Fact. Corr.'!$B$5:$G$7,HLOOKUP(H208,'Fact. Corr.'!$C$4:$G$8,5,FALSE),FALSE),0)</f>
        <v>0</v>
      </c>
    </row>
    <row r="209" spans="1:34" ht="20.100000000000001" hidden="1" customHeight="1" x14ac:dyDescent="0.2">
      <c r="A209" s="109"/>
      <c r="B209" s="110"/>
      <c r="C209" s="111"/>
      <c r="D209" s="112"/>
      <c r="E209" s="107">
        <f t="shared" si="41"/>
        <v>0</v>
      </c>
      <c r="F209" s="108">
        <f t="shared" si="42"/>
        <v>0</v>
      </c>
      <c r="G209" s="89"/>
      <c r="H209" s="113"/>
      <c r="I209" s="114"/>
      <c r="J209" s="115"/>
      <c r="K209" s="89"/>
      <c r="L209" s="116"/>
      <c r="M209" s="117"/>
      <c r="N209" s="94" t="str">
        <f t="shared" si="51"/>
        <v/>
      </c>
      <c r="O209" s="87" t="str">
        <f>IF(N209&lt;&gt;"",IF(J209="CR",VLOOKUP(ROUND(N209,0),'Cap. Corr. &amp; Prot.'!$J$4:$L$669,3,FALSE),VLOOKUP(ROUND(N209,0),'Cap. Corr. &amp; Prot.'!$J$4:$K$669,2,FALSE)),"")</f>
        <v/>
      </c>
      <c r="P209" s="95">
        <f t="shared" si="43"/>
        <v>0</v>
      </c>
      <c r="Q209" s="96" t="str">
        <f>IFERROR(VLOOKUP(Y209,'Constantes KG'!$B$7:$G$22,HLOOKUP(I209,'Constantes KG'!$C$5:$G$6,2,FALSE),FALSE),"")</f>
        <v/>
      </c>
      <c r="R209" s="97">
        <f t="shared" si="44"/>
        <v>0</v>
      </c>
      <c r="S209" s="149">
        <f>IFERROR(VLOOKUP(J209,Regulaciones!$B$3:$C$9,2,FALSE),0)</f>
        <v>0</v>
      </c>
      <c r="T209" s="149">
        <f>S209+IFERROR(VLOOKUP(A209,$B$5:$T208,19,FALSE),0)</f>
        <v>0</v>
      </c>
      <c r="U209" s="94">
        <f t="shared" si="45"/>
        <v>0</v>
      </c>
      <c r="V209" s="98">
        <f>U209+IFERROR(VLOOKUP(A209,$B$5:$V208,21,FALSE),0)</f>
        <v>0</v>
      </c>
      <c r="W209" s="99" t="str">
        <f>IF(Y209&lt;&gt;"",AD209&amp;"X"&amp;VLOOKUP(INT(N209),'Cap. Corr. &amp; Prot.'!$J$4:$M$669,4,FALSE),"")</f>
        <v/>
      </c>
      <c r="X209" s="100"/>
      <c r="Y209" s="101"/>
      <c r="Z209" s="102"/>
      <c r="AB209" s="59" t="str">
        <f t="shared" si="46"/>
        <v/>
      </c>
      <c r="AC209" s="59" t="str">
        <f t="shared" si="47"/>
        <v/>
      </c>
      <c r="AD209" s="59" t="str">
        <f>IFERROR(VLOOKUP('Capacidad_&amp;_Regulación'!H209,Regulaciones!$L$3:$M$7,2,FALSE),"")</f>
        <v/>
      </c>
      <c r="AE209" s="74" t="str">
        <f t="shared" si="48"/>
        <v/>
      </c>
      <c r="AF209" s="74" t="str">
        <f t="shared" si="49"/>
        <v/>
      </c>
      <c r="AG209" s="74" t="str">
        <f t="shared" si="50"/>
        <v/>
      </c>
      <c r="AH209" s="74">
        <f>IF(AD209&lt;&gt;"",VLOOKUP($K$1,'Fact. Corr.'!$B$5:$G$7,HLOOKUP(H209,'Fact. Corr.'!$C$4:$G$8,5,FALSE),FALSE),0)</f>
        <v>0</v>
      </c>
    </row>
    <row r="210" spans="1:34" ht="20.100000000000001" hidden="1" customHeight="1" x14ac:dyDescent="0.2">
      <c r="A210" s="109"/>
      <c r="B210" s="110"/>
      <c r="C210" s="111"/>
      <c r="D210" s="112"/>
      <c r="E210" s="107">
        <f t="shared" si="41"/>
        <v>0</v>
      </c>
      <c r="F210" s="108">
        <f t="shared" si="42"/>
        <v>0</v>
      </c>
      <c r="G210" s="89"/>
      <c r="H210" s="113"/>
      <c r="I210" s="114"/>
      <c r="J210" s="115"/>
      <c r="K210" s="89"/>
      <c r="L210" s="116"/>
      <c r="M210" s="117"/>
      <c r="N210" s="94" t="str">
        <f t="shared" si="51"/>
        <v/>
      </c>
      <c r="O210" s="87" t="str">
        <f>IF(N210&lt;&gt;"",IF(J210="CR",VLOOKUP(ROUND(N210,0),'Cap. Corr. &amp; Prot.'!$J$4:$L$669,3,FALSE),VLOOKUP(ROUND(N210,0),'Cap. Corr. &amp; Prot.'!$J$4:$K$669,2,FALSE)),"")</f>
        <v/>
      </c>
      <c r="P210" s="95">
        <f t="shared" si="43"/>
        <v>0</v>
      </c>
      <c r="Q210" s="96" t="str">
        <f>IFERROR(VLOOKUP(Y210,'Constantes KG'!$B$7:$G$22,HLOOKUP(I210,'Constantes KG'!$C$5:$G$6,2,FALSE),FALSE),"")</f>
        <v/>
      </c>
      <c r="R210" s="97">
        <f t="shared" si="44"/>
        <v>0</v>
      </c>
      <c r="S210" s="149">
        <f>IFERROR(VLOOKUP(J210,Regulaciones!$B$3:$C$9,2,FALSE),0)</f>
        <v>0</v>
      </c>
      <c r="T210" s="149">
        <f>S210+IFERROR(VLOOKUP(A210,$B$5:$T209,19,FALSE),0)</f>
        <v>0</v>
      </c>
      <c r="U210" s="94">
        <f t="shared" si="45"/>
        <v>0</v>
      </c>
      <c r="V210" s="98">
        <f>U210+IFERROR(VLOOKUP(A210,$B$5:$V209,21,FALSE),0)</f>
        <v>0</v>
      </c>
      <c r="W210" s="99" t="str">
        <f>IF(Y210&lt;&gt;"",AD210&amp;"X"&amp;VLOOKUP(INT(N210),'Cap. Corr. &amp; Prot.'!$J$4:$M$669,4,FALSE),"")</f>
        <v/>
      </c>
      <c r="X210" s="100"/>
      <c r="Y210" s="101"/>
      <c r="Z210" s="102"/>
      <c r="AB210" s="59" t="str">
        <f t="shared" si="46"/>
        <v/>
      </c>
      <c r="AC210" s="59" t="str">
        <f t="shared" si="47"/>
        <v/>
      </c>
      <c r="AD210" s="59" t="str">
        <f>IFERROR(VLOOKUP('Capacidad_&amp;_Regulación'!H210,Regulaciones!$L$3:$M$7,2,FALSE),"")</f>
        <v/>
      </c>
      <c r="AE210" s="74" t="str">
        <f t="shared" si="48"/>
        <v/>
      </c>
      <c r="AF210" s="74" t="str">
        <f t="shared" si="49"/>
        <v/>
      </c>
      <c r="AG210" s="74" t="str">
        <f t="shared" si="50"/>
        <v/>
      </c>
      <c r="AH210" s="74">
        <f>IF(AD210&lt;&gt;"",VLOOKUP($K$1,'Fact. Corr.'!$B$5:$G$7,HLOOKUP(H210,'Fact. Corr.'!$C$4:$G$8,5,FALSE),FALSE),0)</f>
        <v>0</v>
      </c>
    </row>
    <row r="211" spans="1:34" ht="20.100000000000001" hidden="1" customHeight="1" x14ac:dyDescent="0.2">
      <c r="A211" s="109"/>
      <c r="B211" s="110"/>
      <c r="C211" s="111"/>
      <c r="D211" s="112"/>
      <c r="E211" s="107">
        <f t="shared" si="41"/>
        <v>0</v>
      </c>
      <c r="F211" s="108">
        <f t="shared" si="42"/>
        <v>0</v>
      </c>
      <c r="G211" s="89"/>
      <c r="H211" s="113"/>
      <c r="I211" s="114"/>
      <c r="J211" s="115"/>
      <c r="K211" s="89"/>
      <c r="L211" s="116"/>
      <c r="M211" s="117"/>
      <c r="N211" s="94" t="str">
        <f t="shared" si="51"/>
        <v/>
      </c>
      <c r="O211" s="87" t="str">
        <f>IF(N211&lt;&gt;"",IF(J211="CR",VLOOKUP(ROUND(N211,0),'Cap. Corr. &amp; Prot.'!$J$4:$L$669,3,FALSE),VLOOKUP(ROUND(N211,0),'Cap. Corr. &amp; Prot.'!$J$4:$K$669,2,FALSE)),"")</f>
        <v/>
      </c>
      <c r="P211" s="95">
        <f t="shared" si="43"/>
        <v>0</v>
      </c>
      <c r="Q211" s="96" t="str">
        <f>IFERROR(VLOOKUP(Y211,'Constantes KG'!$B$7:$G$22,HLOOKUP(I211,'Constantes KG'!$C$5:$G$6,2,FALSE),FALSE),"")</f>
        <v/>
      </c>
      <c r="R211" s="97">
        <f t="shared" si="44"/>
        <v>0</v>
      </c>
      <c r="S211" s="149">
        <f>IFERROR(VLOOKUP(J211,Regulaciones!$B$3:$C$9,2,FALSE),0)</f>
        <v>0</v>
      </c>
      <c r="T211" s="149">
        <f>S211+IFERROR(VLOOKUP(A211,$B$5:$T210,19,FALSE),0)</f>
        <v>0</v>
      </c>
      <c r="U211" s="94">
        <f t="shared" si="45"/>
        <v>0</v>
      </c>
      <c r="V211" s="98">
        <f>U211+IFERROR(VLOOKUP(A211,$B$5:$V210,21,FALSE),0)</f>
        <v>0</v>
      </c>
      <c r="W211" s="99" t="str">
        <f>IF(Y211&lt;&gt;"",AD211&amp;"X"&amp;VLOOKUP(INT(N211),'Cap. Corr. &amp; Prot.'!$J$4:$M$669,4,FALSE),"")</f>
        <v/>
      </c>
      <c r="X211" s="100"/>
      <c r="Y211" s="101"/>
      <c r="Z211" s="102"/>
      <c r="AB211" s="59" t="str">
        <f t="shared" si="46"/>
        <v/>
      </c>
      <c r="AC211" s="59" t="str">
        <f t="shared" si="47"/>
        <v/>
      </c>
      <c r="AD211" s="59" t="str">
        <f>IFERROR(VLOOKUP('Capacidad_&amp;_Regulación'!H211,Regulaciones!$L$3:$M$7,2,FALSE),"")</f>
        <v/>
      </c>
      <c r="AE211" s="74" t="str">
        <f t="shared" si="48"/>
        <v/>
      </c>
      <c r="AF211" s="74" t="str">
        <f t="shared" si="49"/>
        <v/>
      </c>
      <c r="AG211" s="74" t="str">
        <f t="shared" si="50"/>
        <v/>
      </c>
      <c r="AH211" s="74">
        <f>IF(AD211&lt;&gt;"",VLOOKUP($K$1,'Fact. Corr.'!$B$5:$G$7,HLOOKUP(H211,'Fact. Corr.'!$C$4:$G$8,5,FALSE),FALSE),0)</f>
        <v>0</v>
      </c>
    </row>
    <row r="212" spans="1:34" ht="20.100000000000001" hidden="1" customHeight="1" x14ac:dyDescent="0.2">
      <c r="A212" s="109"/>
      <c r="B212" s="110"/>
      <c r="C212" s="111"/>
      <c r="D212" s="112"/>
      <c r="E212" s="107">
        <f t="shared" si="41"/>
        <v>0</v>
      </c>
      <c r="F212" s="108">
        <f t="shared" si="42"/>
        <v>0</v>
      </c>
      <c r="G212" s="89"/>
      <c r="H212" s="113"/>
      <c r="I212" s="114"/>
      <c r="J212" s="115"/>
      <c r="K212" s="89"/>
      <c r="L212" s="116"/>
      <c r="M212" s="117"/>
      <c r="N212" s="94" t="str">
        <f t="shared" si="51"/>
        <v/>
      </c>
      <c r="O212" s="87" t="str">
        <f>IF(N212&lt;&gt;"",IF(J212="CR",VLOOKUP(ROUND(N212,0),'Cap. Corr. &amp; Prot.'!$J$4:$L$669,3,FALSE),VLOOKUP(ROUND(N212,0),'Cap. Corr. &amp; Prot.'!$J$4:$K$669,2,FALSE)),"")</f>
        <v/>
      </c>
      <c r="P212" s="95">
        <f t="shared" si="43"/>
        <v>0</v>
      </c>
      <c r="Q212" s="96" t="str">
        <f>IFERROR(VLOOKUP(Y212,'Constantes KG'!$B$7:$G$22,HLOOKUP(I212,'Constantes KG'!$C$5:$G$6,2,FALSE),FALSE),"")</f>
        <v/>
      </c>
      <c r="R212" s="97">
        <f t="shared" si="44"/>
        <v>0</v>
      </c>
      <c r="S212" s="149">
        <f>IFERROR(VLOOKUP(J212,Regulaciones!$B$3:$C$9,2,FALSE),0)</f>
        <v>0</v>
      </c>
      <c r="T212" s="149">
        <f>S212+IFERROR(VLOOKUP(A212,$B$5:$T211,19,FALSE),0)</f>
        <v>0</v>
      </c>
      <c r="U212" s="94">
        <f t="shared" si="45"/>
        <v>0</v>
      </c>
      <c r="V212" s="98">
        <f>U212+IFERROR(VLOOKUP(A212,$B$5:$V211,21,FALSE),0)</f>
        <v>0</v>
      </c>
      <c r="W212" s="99" t="str">
        <f>IF(Y212&lt;&gt;"",AD212&amp;"X"&amp;VLOOKUP(INT(N212),'Cap. Corr. &amp; Prot.'!$J$4:$M$669,4,FALSE),"")</f>
        <v/>
      </c>
      <c r="X212" s="100"/>
      <c r="Y212" s="101"/>
      <c r="Z212" s="102"/>
      <c r="AB212" s="59" t="str">
        <f t="shared" si="46"/>
        <v/>
      </c>
      <c r="AC212" s="59" t="str">
        <f t="shared" si="47"/>
        <v/>
      </c>
      <c r="AD212" s="59" t="str">
        <f>IFERROR(VLOOKUP('Capacidad_&amp;_Regulación'!H212,Regulaciones!$L$3:$M$7,2,FALSE),"")</f>
        <v/>
      </c>
      <c r="AE212" s="74" t="str">
        <f t="shared" si="48"/>
        <v/>
      </c>
      <c r="AF212" s="74" t="str">
        <f t="shared" si="49"/>
        <v/>
      </c>
      <c r="AG212" s="74" t="str">
        <f t="shared" si="50"/>
        <v/>
      </c>
      <c r="AH212" s="74">
        <f>IF(AD212&lt;&gt;"",VLOOKUP($K$1,'Fact. Corr.'!$B$5:$G$7,HLOOKUP(H212,'Fact. Corr.'!$C$4:$G$8,5,FALSE),FALSE),0)</f>
        <v>0</v>
      </c>
    </row>
    <row r="213" spans="1:34" ht="20.100000000000001" hidden="1" customHeight="1" x14ac:dyDescent="0.2">
      <c r="A213" s="109"/>
      <c r="B213" s="110"/>
      <c r="C213" s="111"/>
      <c r="D213" s="112"/>
      <c r="E213" s="107">
        <f t="shared" si="41"/>
        <v>0</v>
      </c>
      <c r="F213" s="108">
        <f t="shared" si="42"/>
        <v>0</v>
      </c>
      <c r="G213" s="89"/>
      <c r="H213" s="113"/>
      <c r="I213" s="114"/>
      <c r="J213" s="115"/>
      <c r="K213" s="89"/>
      <c r="L213" s="116"/>
      <c r="M213" s="117"/>
      <c r="N213" s="94" t="str">
        <f t="shared" si="51"/>
        <v/>
      </c>
      <c r="O213" s="87" t="str">
        <f>IF(N213&lt;&gt;"",IF(J213="CR",VLOOKUP(ROUND(N213,0),'Cap. Corr. &amp; Prot.'!$J$4:$L$669,3,FALSE),VLOOKUP(ROUND(N213,0),'Cap. Corr. &amp; Prot.'!$J$4:$K$669,2,FALSE)),"")</f>
        <v/>
      </c>
      <c r="P213" s="95">
        <f t="shared" si="43"/>
        <v>0</v>
      </c>
      <c r="Q213" s="96" t="str">
        <f>IFERROR(VLOOKUP(Y213,'Constantes KG'!$B$7:$G$22,HLOOKUP(I213,'Constantes KG'!$C$5:$G$6,2,FALSE),FALSE),"")</f>
        <v/>
      </c>
      <c r="R213" s="97">
        <f t="shared" si="44"/>
        <v>0</v>
      </c>
      <c r="S213" s="149">
        <f>IFERROR(VLOOKUP(J213,Regulaciones!$B$3:$C$9,2,FALSE),0)</f>
        <v>0</v>
      </c>
      <c r="T213" s="149">
        <f>S213+IFERROR(VLOOKUP(A213,$B$5:$T212,19,FALSE),0)</f>
        <v>0</v>
      </c>
      <c r="U213" s="94">
        <f t="shared" si="45"/>
        <v>0</v>
      </c>
      <c r="V213" s="98">
        <f>U213+IFERROR(VLOOKUP(A213,$B$5:$V212,21,FALSE),0)</f>
        <v>0</v>
      </c>
      <c r="W213" s="99" t="str">
        <f>IF(Y213&lt;&gt;"",AD213&amp;"X"&amp;VLOOKUP(INT(N213),'Cap. Corr. &amp; Prot.'!$J$4:$M$669,4,FALSE),"")</f>
        <v/>
      </c>
      <c r="X213" s="100"/>
      <c r="Y213" s="101"/>
      <c r="Z213" s="102"/>
      <c r="AB213" s="59" t="str">
        <f t="shared" si="46"/>
        <v/>
      </c>
      <c r="AC213" s="59" t="str">
        <f t="shared" si="47"/>
        <v/>
      </c>
      <c r="AD213" s="59" t="str">
        <f>IFERROR(VLOOKUP('Capacidad_&amp;_Regulación'!H213,Regulaciones!$L$3:$M$7,2,FALSE),"")</f>
        <v/>
      </c>
      <c r="AE213" s="74" t="str">
        <f t="shared" si="48"/>
        <v/>
      </c>
      <c r="AF213" s="74" t="str">
        <f t="shared" si="49"/>
        <v/>
      </c>
      <c r="AG213" s="74" t="str">
        <f t="shared" si="50"/>
        <v/>
      </c>
      <c r="AH213" s="74">
        <f>IF(AD213&lt;&gt;"",VLOOKUP($K$1,'Fact. Corr.'!$B$5:$G$7,HLOOKUP(H213,'Fact. Corr.'!$C$4:$G$8,5,FALSE),FALSE),0)</f>
        <v>0</v>
      </c>
    </row>
    <row r="214" spans="1:34" ht="20.100000000000001" hidden="1" customHeight="1" x14ac:dyDescent="0.2">
      <c r="A214" s="109"/>
      <c r="B214" s="110"/>
      <c r="C214" s="111"/>
      <c r="D214" s="112"/>
      <c r="E214" s="107">
        <f t="shared" si="41"/>
        <v>0</v>
      </c>
      <c r="F214" s="108">
        <f t="shared" si="42"/>
        <v>0</v>
      </c>
      <c r="G214" s="89"/>
      <c r="H214" s="113"/>
      <c r="I214" s="114"/>
      <c r="J214" s="115"/>
      <c r="K214" s="89"/>
      <c r="L214" s="116"/>
      <c r="M214" s="117"/>
      <c r="N214" s="94" t="str">
        <f t="shared" si="51"/>
        <v/>
      </c>
      <c r="O214" s="87" t="str">
        <f>IF(N214&lt;&gt;"",IF(J214="CR",VLOOKUP(ROUND(N214,0),'Cap. Corr. &amp; Prot.'!$J$4:$L$669,3,FALSE),VLOOKUP(ROUND(N214,0),'Cap. Corr. &amp; Prot.'!$J$4:$K$669,2,FALSE)),"")</f>
        <v/>
      </c>
      <c r="P214" s="95">
        <f t="shared" si="43"/>
        <v>0</v>
      </c>
      <c r="Q214" s="96" t="str">
        <f>IFERROR(VLOOKUP(Y214,'Constantes KG'!$B$7:$G$22,HLOOKUP(I214,'Constantes KG'!$C$5:$G$6,2,FALSE),FALSE),"")</f>
        <v/>
      </c>
      <c r="R214" s="97">
        <f t="shared" si="44"/>
        <v>0</v>
      </c>
      <c r="S214" s="149">
        <f>IFERROR(VLOOKUP(J214,Regulaciones!$B$3:$C$9,2,FALSE),0)</f>
        <v>0</v>
      </c>
      <c r="T214" s="149">
        <f>S214+IFERROR(VLOOKUP(A214,$B$5:$T213,19,FALSE),0)</f>
        <v>0</v>
      </c>
      <c r="U214" s="94">
        <f t="shared" si="45"/>
        <v>0</v>
      </c>
      <c r="V214" s="98">
        <f>U214+IFERROR(VLOOKUP(A214,$B$5:$V213,21,FALSE),0)</f>
        <v>0</v>
      </c>
      <c r="W214" s="99" t="str">
        <f>IF(Y214&lt;&gt;"",AD214&amp;"X"&amp;VLOOKUP(INT(N214),'Cap. Corr. &amp; Prot.'!$J$4:$M$669,4,FALSE),"")</f>
        <v/>
      </c>
      <c r="X214" s="100"/>
      <c r="Y214" s="101"/>
      <c r="Z214" s="102"/>
      <c r="AB214" s="59" t="str">
        <f t="shared" si="46"/>
        <v/>
      </c>
      <c r="AC214" s="59" t="str">
        <f t="shared" si="47"/>
        <v/>
      </c>
      <c r="AD214" s="59" t="str">
        <f>IFERROR(VLOOKUP('Capacidad_&amp;_Regulación'!H214,Regulaciones!$L$3:$M$7,2,FALSE),"")</f>
        <v/>
      </c>
      <c r="AE214" s="74" t="str">
        <f t="shared" si="48"/>
        <v/>
      </c>
      <c r="AF214" s="74" t="str">
        <f t="shared" si="49"/>
        <v/>
      </c>
      <c r="AG214" s="74" t="str">
        <f t="shared" si="50"/>
        <v/>
      </c>
      <c r="AH214" s="74">
        <f>IF(AD214&lt;&gt;"",VLOOKUP($K$1,'Fact. Corr.'!$B$5:$G$7,HLOOKUP(H214,'Fact. Corr.'!$C$4:$G$8,5,FALSE),FALSE),0)</f>
        <v>0</v>
      </c>
    </row>
    <row r="215" spans="1:34" ht="20.100000000000001" hidden="1" customHeight="1" x14ac:dyDescent="0.2">
      <c r="A215" s="109"/>
      <c r="B215" s="110"/>
      <c r="C215" s="111"/>
      <c r="D215" s="112"/>
      <c r="E215" s="107">
        <f t="shared" si="41"/>
        <v>0</v>
      </c>
      <c r="F215" s="108">
        <f t="shared" si="42"/>
        <v>0</v>
      </c>
      <c r="G215" s="89"/>
      <c r="H215" s="113"/>
      <c r="I215" s="114"/>
      <c r="J215" s="115"/>
      <c r="K215" s="89"/>
      <c r="L215" s="116"/>
      <c r="M215" s="117"/>
      <c r="N215" s="94" t="str">
        <f t="shared" si="51"/>
        <v/>
      </c>
      <c r="O215" s="87" t="str">
        <f>IF(N215&lt;&gt;"",IF(J215="CR",VLOOKUP(ROUND(N215,0),'Cap. Corr. &amp; Prot.'!$J$4:$L$669,3,FALSE),VLOOKUP(ROUND(N215,0),'Cap. Corr. &amp; Prot.'!$J$4:$K$669,2,FALSE)),"")</f>
        <v/>
      </c>
      <c r="P215" s="95">
        <f t="shared" si="43"/>
        <v>0</v>
      </c>
      <c r="Q215" s="96" t="str">
        <f>IFERROR(VLOOKUP(Y215,'Constantes KG'!$B$7:$G$22,HLOOKUP(I215,'Constantes KG'!$C$5:$G$6,2,FALSE),FALSE),"")</f>
        <v/>
      </c>
      <c r="R215" s="97">
        <f t="shared" si="44"/>
        <v>0</v>
      </c>
      <c r="S215" s="149">
        <f>IFERROR(VLOOKUP(J215,Regulaciones!$B$3:$C$9,2,FALSE),0)</f>
        <v>0</v>
      </c>
      <c r="T215" s="149">
        <f>S215+IFERROR(VLOOKUP(A215,$B$5:$T214,19,FALSE),0)</f>
        <v>0</v>
      </c>
      <c r="U215" s="94">
        <f t="shared" si="45"/>
        <v>0</v>
      </c>
      <c r="V215" s="98">
        <f>U215+IFERROR(VLOOKUP(A215,$B$5:$V214,21,FALSE),0)</f>
        <v>0</v>
      </c>
      <c r="W215" s="99" t="str">
        <f>IF(Y215&lt;&gt;"",AD215&amp;"X"&amp;VLOOKUP(INT(N215),'Cap. Corr. &amp; Prot.'!$J$4:$M$669,4,FALSE),"")</f>
        <v/>
      </c>
      <c r="X215" s="100"/>
      <c r="Y215" s="101"/>
      <c r="Z215" s="102"/>
      <c r="AB215" s="59" t="str">
        <f t="shared" si="46"/>
        <v/>
      </c>
      <c r="AC215" s="59" t="str">
        <f t="shared" si="47"/>
        <v/>
      </c>
      <c r="AD215" s="59" t="str">
        <f>IFERROR(VLOOKUP('Capacidad_&amp;_Regulación'!H215,Regulaciones!$L$3:$M$7,2,FALSE),"")</f>
        <v/>
      </c>
      <c r="AE215" s="74" t="str">
        <f t="shared" si="48"/>
        <v/>
      </c>
      <c r="AF215" s="74" t="str">
        <f t="shared" si="49"/>
        <v/>
      </c>
      <c r="AG215" s="74" t="str">
        <f t="shared" si="50"/>
        <v/>
      </c>
      <c r="AH215" s="74">
        <f>IF(AD215&lt;&gt;"",VLOOKUP($K$1,'Fact. Corr.'!$B$5:$G$7,HLOOKUP(H215,'Fact. Corr.'!$C$4:$G$8,5,FALSE),FALSE),0)</f>
        <v>0</v>
      </c>
    </row>
    <row r="216" spans="1:34" ht="20.100000000000001" hidden="1" customHeight="1" x14ac:dyDescent="0.2">
      <c r="A216" s="109"/>
      <c r="B216" s="110"/>
      <c r="C216" s="111"/>
      <c r="D216" s="112"/>
      <c r="E216" s="107">
        <f t="shared" si="41"/>
        <v>0</v>
      </c>
      <c r="F216" s="108">
        <f t="shared" si="42"/>
        <v>0</v>
      </c>
      <c r="G216" s="89"/>
      <c r="H216" s="113"/>
      <c r="I216" s="114"/>
      <c r="J216" s="115"/>
      <c r="K216" s="89"/>
      <c r="L216" s="116"/>
      <c r="M216" s="117"/>
      <c r="N216" s="94" t="str">
        <f t="shared" si="51"/>
        <v/>
      </c>
      <c r="O216" s="87" t="str">
        <f>IF(N216&lt;&gt;"",IF(J216="CR",VLOOKUP(ROUND(N216,0),'Cap. Corr. &amp; Prot.'!$J$4:$L$669,3,FALSE),VLOOKUP(ROUND(N216,0),'Cap. Corr. &amp; Prot.'!$J$4:$K$669,2,FALSE)),"")</f>
        <v/>
      </c>
      <c r="P216" s="95">
        <f t="shared" si="43"/>
        <v>0</v>
      </c>
      <c r="Q216" s="96" t="str">
        <f>IFERROR(VLOOKUP(Y216,'Constantes KG'!$B$7:$G$22,HLOOKUP(I216,'Constantes KG'!$C$5:$G$6,2,FALSE),FALSE),"")</f>
        <v/>
      </c>
      <c r="R216" s="97">
        <f t="shared" si="44"/>
        <v>0</v>
      </c>
      <c r="S216" s="149">
        <f>IFERROR(VLOOKUP(J216,Regulaciones!$B$3:$C$9,2,FALSE),0)</f>
        <v>0</v>
      </c>
      <c r="T216" s="149">
        <f>S216+IFERROR(VLOOKUP(A216,$B$5:$T215,19,FALSE),0)</f>
        <v>0</v>
      </c>
      <c r="U216" s="94">
        <f t="shared" si="45"/>
        <v>0</v>
      </c>
      <c r="V216" s="98">
        <f>U216+IFERROR(VLOOKUP(A216,$B$5:$V215,21,FALSE),0)</f>
        <v>0</v>
      </c>
      <c r="W216" s="99" t="str">
        <f>IF(Y216&lt;&gt;"",AD216&amp;"X"&amp;VLOOKUP(INT(N216),'Cap. Corr. &amp; Prot.'!$J$4:$M$669,4,FALSE),"")</f>
        <v/>
      </c>
      <c r="X216" s="100"/>
      <c r="Y216" s="101"/>
      <c r="Z216" s="102"/>
      <c r="AB216" s="59" t="str">
        <f t="shared" si="46"/>
        <v/>
      </c>
      <c r="AC216" s="59" t="str">
        <f t="shared" si="47"/>
        <v/>
      </c>
      <c r="AD216" s="59" t="str">
        <f>IFERROR(VLOOKUP('Capacidad_&amp;_Regulación'!H216,Regulaciones!$L$3:$M$7,2,FALSE),"")</f>
        <v/>
      </c>
      <c r="AE216" s="74" t="str">
        <f t="shared" si="48"/>
        <v/>
      </c>
      <c r="AF216" s="74" t="str">
        <f t="shared" si="49"/>
        <v/>
      </c>
      <c r="AG216" s="74" t="str">
        <f t="shared" si="50"/>
        <v/>
      </c>
      <c r="AH216" s="74">
        <f>IF(AD216&lt;&gt;"",VLOOKUP($K$1,'Fact. Corr.'!$B$5:$G$7,HLOOKUP(H216,'Fact. Corr.'!$C$4:$G$8,5,FALSE),FALSE),0)</f>
        <v>0</v>
      </c>
    </row>
    <row r="217" spans="1:34" ht="20.100000000000001" hidden="1" customHeight="1" x14ac:dyDescent="0.2">
      <c r="A217" s="109"/>
      <c r="B217" s="110"/>
      <c r="C217" s="111"/>
      <c r="D217" s="112"/>
      <c r="E217" s="107">
        <f t="shared" si="41"/>
        <v>0</v>
      </c>
      <c r="F217" s="108">
        <f t="shared" si="42"/>
        <v>0</v>
      </c>
      <c r="G217" s="89"/>
      <c r="H217" s="113"/>
      <c r="I217" s="114"/>
      <c r="J217" s="115"/>
      <c r="K217" s="89"/>
      <c r="L217" s="116"/>
      <c r="M217" s="117"/>
      <c r="N217" s="94" t="str">
        <f t="shared" si="51"/>
        <v/>
      </c>
      <c r="O217" s="87" t="str">
        <f>IF(N217&lt;&gt;"",IF(J217="CR",VLOOKUP(ROUND(N217,0),'Cap. Corr. &amp; Prot.'!$J$4:$L$669,3,FALSE),VLOOKUP(ROUND(N217,0),'Cap. Corr. &amp; Prot.'!$J$4:$K$669,2,FALSE)),"")</f>
        <v/>
      </c>
      <c r="P217" s="95">
        <f t="shared" si="43"/>
        <v>0</v>
      </c>
      <c r="Q217" s="96" t="str">
        <f>IFERROR(VLOOKUP(Y217,'Constantes KG'!$B$7:$G$22,HLOOKUP(I217,'Constantes KG'!$C$5:$G$6,2,FALSE),FALSE),"")</f>
        <v/>
      </c>
      <c r="R217" s="97">
        <f t="shared" si="44"/>
        <v>0</v>
      </c>
      <c r="S217" s="149">
        <f>IFERROR(VLOOKUP(J217,Regulaciones!$B$3:$C$9,2,FALSE),0)</f>
        <v>0</v>
      </c>
      <c r="T217" s="149">
        <f>S217+IFERROR(VLOOKUP(A217,$B$5:$T216,19,FALSE),0)</f>
        <v>0</v>
      </c>
      <c r="U217" s="94">
        <f t="shared" si="45"/>
        <v>0</v>
      </c>
      <c r="V217" s="98">
        <f>U217+IFERROR(VLOOKUP(A217,$B$5:$V216,21,FALSE),0)</f>
        <v>0</v>
      </c>
      <c r="W217" s="99" t="str">
        <f>IF(Y217&lt;&gt;"",AD217&amp;"X"&amp;VLOOKUP(INT(N217),'Cap. Corr. &amp; Prot.'!$J$4:$M$669,4,FALSE),"")</f>
        <v/>
      </c>
      <c r="X217" s="100"/>
      <c r="Y217" s="101"/>
      <c r="Z217" s="102"/>
      <c r="AB217" s="59" t="str">
        <f t="shared" si="46"/>
        <v/>
      </c>
      <c r="AC217" s="59" t="str">
        <f t="shared" si="47"/>
        <v/>
      </c>
      <c r="AD217" s="59" t="str">
        <f>IFERROR(VLOOKUP('Capacidad_&amp;_Regulación'!H217,Regulaciones!$L$3:$M$7,2,FALSE),"")</f>
        <v/>
      </c>
      <c r="AE217" s="74" t="str">
        <f t="shared" si="48"/>
        <v/>
      </c>
      <c r="AF217" s="74" t="str">
        <f t="shared" si="49"/>
        <v/>
      </c>
      <c r="AG217" s="74" t="str">
        <f t="shared" si="50"/>
        <v/>
      </c>
      <c r="AH217" s="74">
        <f>IF(AD217&lt;&gt;"",VLOOKUP($K$1,'Fact. Corr.'!$B$5:$G$7,HLOOKUP(H217,'Fact. Corr.'!$C$4:$G$8,5,FALSE),FALSE),0)</f>
        <v>0</v>
      </c>
    </row>
    <row r="218" spans="1:34" ht="20.100000000000001" hidden="1" customHeight="1" x14ac:dyDescent="0.2">
      <c r="A218" s="109"/>
      <c r="B218" s="110"/>
      <c r="C218" s="111"/>
      <c r="D218" s="112"/>
      <c r="E218" s="107">
        <f t="shared" si="41"/>
        <v>0</v>
      </c>
      <c r="F218" s="108">
        <f t="shared" si="42"/>
        <v>0</v>
      </c>
      <c r="G218" s="89"/>
      <c r="H218" s="113"/>
      <c r="I218" s="114"/>
      <c r="J218" s="115"/>
      <c r="K218" s="89"/>
      <c r="L218" s="116"/>
      <c r="M218" s="117"/>
      <c r="N218" s="94" t="str">
        <f t="shared" si="51"/>
        <v/>
      </c>
      <c r="O218" s="87" t="str">
        <f>IF(N218&lt;&gt;"",IF(J218="CR",VLOOKUP(ROUND(N218,0),'Cap. Corr. &amp; Prot.'!$J$4:$L$669,3,FALSE),VLOOKUP(ROUND(N218,0),'Cap. Corr. &amp; Prot.'!$J$4:$K$669,2,FALSE)),"")</f>
        <v/>
      </c>
      <c r="P218" s="95">
        <f t="shared" si="43"/>
        <v>0</v>
      </c>
      <c r="Q218" s="96" t="str">
        <f>IFERROR(VLOOKUP(Y218,'Constantes KG'!$B$7:$G$22,HLOOKUP(I218,'Constantes KG'!$C$5:$G$6,2,FALSE),FALSE),"")</f>
        <v/>
      </c>
      <c r="R218" s="97">
        <f t="shared" si="44"/>
        <v>0</v>
      </c>
      <c r="S218" s="149">
        <f>IFERROR(VLOOKUP(J218,Regulaciones!$B$3:$C$9,2,FALSE),0)</f>
        <v>0</v>
      </c>
      <c r="T218" s="149">
        <f>S218+IFERROR(VLOOKUP(A218,$B$5:$T217,19,FALSE),0)</f>
        <v>0</v>
      </c>
      <c r="U218" s="94">
        <f t="shared" si="45"/>
        <v>0</v>
      </c>
      <c r="V218" s="98">
        <f>U218+IFERROR(VLOOKUP(A218,$B$5:$V217,21,FALSE),0)</f>
        <v>0</v>
      </c>
      <c r="W218" s="99" t="str">
        <f>IF(Y218&lt;&gt;"",AD218&amp;"X"&amp;VLOOKUP(INT(N218),'Cap. Corr. &amp; Prot.'!$J$4:$M$669,4,FALSE),"")</f>
        <v/>
      </c>
      <c r="X218" s="100"/>
      <c r="Y218" s="101"/>
      <c r="Z218" s="102"/>
      <c r="AB218" s="59" t="str">
        <f t="shared" si="46"/>
        <v/>
      </c>
      <c r="AC218" s="59" t="str">
        <f t="shared" si="47"/>
        <v/>
      </c>
      <c r="AD218" s="59" t="str">
        <f>IFERROR(VLOOKUP('Capacidad_&amp;_Regulación'!H218,Regulaciones!$L$3:$M$7,2,FALSE),"")</f>
        <v/>
      </c>
      <c r="AE218" s="74" t="str">
        <f t="shared" si="48"/>
        <v/>
      </c>
      <c r="AF218" s="74" t="str">
        <f t="shared" si="49"/>
        <v/>
      </c>
      <c r="AG218" s="74" t="str">
        <f t="shared" si="50"/>
        <v/>
      </c>
      <c r="AH218" s="74">
        <f>IF(AD218&lt;&gt;"",VLOOKUP($K$1,'Fact. Corr.'!$B$5:$G$7,HLOOKUP(H218,'Fact. Corr.'!$C$4:$G$8,5,FALSE),FALSE),0)</f>
        <v>0</v>
      </c>
    </row>
    <row r="219" spans="1:34" ht="20.100000000000001" hidden="1" customHeight="1" x14ac:dyDescent="0.2">
      <c r="A219" s="109"/>
      <c r="B219" s="110"/>
      <c r="C219" s="111"/>
      <c r="D219" s="112"/>
      <c r="E219" s="107">
        <f t="shared" si="41"/>
        <v>0</v>
      </c>
      <c r="F219" s="108">
        <f t="shared" si="42"/>
        <v>0</v>
      </c>
      <c r="G219" s="89"/>
      <c r="H219" s="113"/>
      <c r="I219" s="114"/>
      <c r="J219" s="115"/>
      <c r="K219" s="89"/>
      <c r="L219" s="116"/>
      <c r="M219" s="117"/>
      <c r="N219" s="94" t="str">
        <f t="shared" si="51"/>
        <v/>
      </c>
      <c r="O219" s="87" t="str">
        <f>IF(N219&lt;&gt;"",IF(J219="CR",VLOOKUP(ROUND(N219,0),'Cap. Corr. &amp; Prot.'!$J$4:$L$669,3,FALSE),VLOOKUP(ROUND(N219,0),'Cap. Corr. &amp; Prot.'!$J$4:$K$669,2,FALSE)),"")</f>
        <v/>
      </c>
      <c r="P219" s="95">
        <f t="shared" si="43"/>
        <v>0</v>
      </c>
      <c r="Q219" s="96" t="str">
        <f>IFERROR(VLOOKUP(Y219,'Constantes KG'!$B$7:$G$22,HLOOKUP(I219,'Constantes KG'!$C$5:$G$6,2,FALSE),FALSE),"")</f>
        <v/>
      </c>
      <c r="R219" s="97">
        <f t="shared" si="44"/>
        <v>0</v>
      </c>
      <c r="S219" s="149">
        <f>IFERROR(VLOOKUP(J219,Regulaciones!$B$3:$C$9,2,FALSE),0)</f>
        <v>0</v>
      </c>
      <c r="T219" s="149">
        <f>S219+IFERROR(VLOOKUP(A219,$B$5:$T218,19,FALSE),0)</f>
        <v>0</v>
      </c>
      <c r="U219" s="94">
        <f t="shared" si="45"/>
        <v>0</v>
      </c>
      <c r="V219" s="98">
        <f>U219+IFERROR(VLOOKUP(A219,$B$5:$V218,21,FALSE),0)</f>
        <v>0</v>
      </c>
      <c r="W219" s="99" t="str">
        <f>IF(Y219&lt;&gt;"",AD219&amp;"X"&amp;VLOOKUP(INT(N219),'Cap. Corr. &amp; Prot.'!$J$4:$M$669,4,FALSE),"")</f>
        <v/>
      </c>
      <c r="X219" s="100"/>
      <c r="Y219" s="101"/>
      <c r="Z219" s="102"/>
      <c r="AB219" s="59" t="str">
        <f t="shared" si="46"/>
        <v/>
      </c>
      <c r="AC219" s="59" t="str">
        <f t="shared" si="47"/>
        <v/>
      </c>
      <c r="AD219" s="59" t="str">
        <f>IFERROR(VLOOKUP('Capacidad_&amp;_Regulación'!H219,Regulaciones!$L$3:$M$7,2,FALSE),"")</f>
        <v/>
      </c>
      <c r="AE219" s="74" t="str">
        <f t="shared" si="48"/>
        <v/>
      </c>
      <c r="AF219" s="74" t="str">
        <f t="shared" si="49"/>
        <v/>
      </c>
      <c r="AG219" s="74" t="str">
        <f t="shared" si="50"/>
        <v/>
      </c>
      <c r="AH219" s="74">
        <f>IF(AD219&lt;&gt;"",VLOOKUP($K$1,'Fact. Corr.'!$B$5:$G$7,HLOOKUP(H219,'Fact. Corr.'!$C$4:$G$8,5,FALSE),FALSE),0)</f>
        <v>0</v>
      </c>
    </row>
    <row r="220" spans="1:34" ht="20.100000000000001" hidden="1" customHeight="1" x14ac:dyDescent="0.2">
      <c r="A220" s="109"/>
      <c r="B220" s="110"/>
      <c r="C220" s="111"/>
      <c r="D220" s="112"/>
      <c r="E220" s="107">
        <f t="shared" si="41"/>
        <v>0</v>
      </c>
      <c r="F220" s="108">
        <f t="shared" si="42"/>
        <v>0</v>
      </c>
      <c r="G220" s="89"/>
      <c r="H220" s="113"/>
      <c r="I220" s="114"/>
      <c r="J220" s="115"/>
      <c r="K220" s="89"/>
      <c r="L220" s="116"/>
      <c r="M220" s="117"/>
      <c r="N220" s="94" t="str">
        <f t="shared" si="51"/>
        <v/>
      </c>
      <c r="O220" s="87" t="str">
        <f>IF(N220&lt;&gt;"",IF(J220="CR",VLOOKUP(ROUND(N220,0),'Cap. Corr. &amp; Prot.'!$J$4:$L$669,3,FALSE),VLOOKUP(ROUND(N220,0),'Cap. Corr. &amp; Prot.'!$J$4:$K$669,2,FALSE)),"")</f>
        <v/>
      </c>
      <c r="P220" s="95">
        <f t="shared" si="43"/>
        <v>0</v>
      </c>
      <c r="Q220" s="96" t="str">
        <f>IFERROR(VLOOKUP(Y220,'Constantes KG'!$B$7:$G$22,HLOOKUP(I220,'Constantes KG'!$C$5:$G$6,2,FALSE),FALSE),"")</f>
        <v/>
      </c>
      <c r="R220" s="97">
        <f t="shared" si="44"/>
        <v>0</v>
      </c>
      <c r="S220" s="149">
        <f>IFERROR(VLOOKUP(J220,Regulaciones!$B$3:$C$9,2,FALSE),0)</f>
        <v>0</v>
      </c>
      <c r="T220" s="149">
        <f>S220+IFERROR(VLOOKUP(A220,$B$5:$T219,19,FALSE),0)</f>
        <v>0</v>
      </c>
      <c r="U220" s="94">
        <f t="shared" si="45"/>
        <v>0</v>
      </c>
      <c r="V220" s="98">
        <f>U220+IFERROR(VLOOKUP(A220,$B$5:$V219,21,FALSE),0)</f>
        <v>0</v>
      </c>
      <c r="W220" s="99" t="str">
        <f>IF(Y220&lt;&gt;"",AD220&amp;"X"&amp;VLOOKUP(INT(N220),'Cap. Corr. &amp; Prot.'!$J$4:$M$669,4,FALSE),"")</f>
        <v/>
      </c>
      <c r="X220" s="100"/>
      <c r="Y220" s="101"/>
      <c r="Z220" s="102"/>
      <c r="AB220" s="59" t="str">
        <f t="shared" si="46"/>
        <v/>
      </c>
      <c r="AC220" s="59" t="str">
        <f t="shared" si="47"/>
        <v/>
      </c>
      <c r="AD220" s="59" t="str">
        <f>IFERROR(VLOOKUP('Capacidad_&amp;_Regulación'!H220,Regulaciones!$L$3:$M$7,2,FALSE),"")</f>
        <v/>
      </c>
      <c r="AE220" s="74" t="str">
        <f t="shared" si="48"/>
        <v/>
      </c>
      <c r="AF220" s="74" t="str">
        <f t="shared" si="49"/>
        <v/>
      </c>
      <c r="AG220" s="74" t="str">
        <f t="shared" si="50"/>
        <v/>
      </c>
      <c r="AH220" s="74">
        <f>IF(AD220&lt;&gt;"",VLOOKUP($K$1,'Fact. Corr.'!$B$5:$G$7,HLOOKUP(H220,'Fact. Corr.'!$C$4:$G$8,5,FALSE),FALSE),0)</f>
        <v>0</v>
      </c>
    </row>
    <row r="221" spans="1:34" ht="20.100000000000001" hidden="1" customHeight="1" x14ac:dyDescent="0.2">
      <c r="A221" s="109"/>
      <c r="B221" s="110"/>
      <c r="C221" s="111"/>
      <c r="D221" s="112"/>
      <c r="E221" s="107">
        <f t="shared" si="41"/>
        <v>0</v>
      </c>
      <c r="F221" s="108">
        <f t="shared" si="42"/>
        <v>0</v>
      </c>
      <c r="G221" s="89"/>
      <c r="H221" s="113"/>
      <c r="I221" s="114"/>
      <c r="J221" s="115"/>
      <c r="K221" s="89"/>
      <c r="L221" s="116"/>
      <c r="M221" s="117"/>
      <c r="N221" s="94" t="str">
        <f t="shared" si="51"/>
        <v/>
      </c>
      <c r="O221" s="87" t="str">
        <f>IF(N221&lt;&gt;"",IF(J221="CR",VLOOKUP(ROUND(N221,0),'Cap. Corr. &amp; Prot.'!$J$4:$L$669,3,FALSE),VLOOKUP(ROUND(N221,0),'Cap. Corr. &amp; Prot.'!$J$4:$K$669,2,FALSE)),"")</f>
        <v/>
      </c>
      <c r="P221" s="95">
        <f t="shared" si="43"/>
        <v>0</v>
      </c>
      <c r="Q221" s="96" t="str">
        <f>IFERROR(VLOOKUP(Y221,'Constantes KG'!$B$7:$G$22,HLOOKUP(I221,'Constantes KG'!$C$5:$G$6,2,FALSE),FALSE),"")</f>
        <v/>
      </c>
      <c r="R221" s="97">
        <f t="shared" si="44"/>
        <v>0</v>
      </c>
      <c r="S221" s="149">
        <f>IFERROR(VLOOKUP(J221,Regulaciones!$B$3:$C$9,2,FALSE),0)</f>
        <v>0</v>
      </c>
      <c r="T221" s="149">
        <f>S221+IFERROR(VLOOKUP(A221,$B$5:$T220,19,FALSE),0)</f>
        <v>0</v>
      </c>
      <c r="U221" s="94">
        <f t="shared" si="45"/>
        <v>0</v>
      </c>
      <c r="V221" s="98">
        <f>U221+IFERROR(VLOOKUP(A221,$B$5:$V220,21,FALSE),0)</f>
        <v>0</v>
      </c>
      <c r="W221" s="99" t="str">
        <f>IF(Y221&lt;&gt;"",AD221&amp;"X"&amp;VLOOKUP(INT(N221),'Cap. Corr. &amp; Prot.'!$J$4:$M$669,4,FALSE),"")</f>
        <v/>
      </c>
      <c r="X221" s="100"/>
      <c r="Y221" s="101"/>
      <c r="Z221" s="102"/>
      <c r="AB221" s="59" t="str">
        <f t="shared" si="46"/>
        <v/>
      </c>
      <c r="AC221" s="59" t="str">
        <f t="shared" si="47"/>
        <v/>
      </c>
      <c r="AD221" s="59" t="str">
        <f>IFERROR(VLOOKUP('Capacidad_&amp;_Regulación'!H221,Regulaciones!$L$3:$M$7,2,FALSE),"")</f>
        <v/>
      </c>
      <c r="AE221" s="74" t="str">
        <f t="shared" si="48"/>
        <v/>
      </c>
      <c r="AF221" s="74" t="str">
        <f t="shared" si="49"/>
        <v/>
      </c>
      <c r="AG221" s="74" t="str">
        <f t="shared" si="50"/>
        <v/>
      </c>
      <c r="AH221" s="74">
        <f>IF(AD221&lt;&gt;"",VLOOKUP($K$1,'Fact. Corr.'!$B$5:$G$7,HLOOKUP(H221,'Fact. Corr.'!$C$4:$G$8,5,FALSE),FALSE),0)</f>
        <v>0</v>
      </c>
    </row>
    <row r="222" spans="1:34" ht="20.100000000000001" hidden="1" customHeight="1" x14ac:dyDescent="0.2">
      <c r="A222" s="109"/>
      <c r="B222" s="110"/>
      <c r="C222" s="111"/>
      <c r="D222" s="112"/>
      <c r="E222" s="107">
        <f t="shared" si="41"/>
        <v>0</v>
      </c>
      <c r="F222" s="108">
        <f t="shared" si="42"/>
        <v>0</v>
      </c>
      <c r="G222" s="89"/>
      <c r="H222" s="113"/>
      <c r="I222" s="114"/>
      <c r="J222" s="115"/>
      <c r="K222" s="89"/>
      <c r="L222" s="116"/>
      <c r="M222" s="117"/>
      <c r="N222" s="94" t="str">
        <f t="shared" si="51"/>
        <v/>
      </c>
      <c r="O222" s="87" t="str">
        <f>IF(N222&lt;&gt;"",IF(J222="CR",VLOOKUP(ROUND(N222,0),'Cap. Corr. &amp; Prot.'!$J$4:$L$669,3,FALSE),VLOOKUP(ROUND(N222,0),'Cap. Corr. &amp; Prot.'!$J$4:$K$669,2,FALSE)),"")</f>
        <v/>
      </c>
      <c r="P222" s="95">
        <f t="shared" si="43"/>
        <v>0</v>
      </c>
      <c r="Q222" s="96" t="str">
        <f>IFERROR(VLOOKUP(Y222,'Constantes KG'!$B$7:$G$22,HLOOKUP(I222,'Constantes KG'!$C$5:$G$6,2,FALSE),FALSE),"")</f>
        <v/>
      </c>
      <c r="R222" s="97">
        <f t="shared" si="44"/>
        <v>0</v>
      </c>
      <c r="S222" s="149">
        <f>IFERROR(VLOOKUP(J222,Regulaciones!$B$3:$C$9,2,FALSE),0)</f>
        <v>0</v>
      </c>
      <c r="T222" s="149">
        <f>S222+IFERROR(VLOOKUP(A222,$B$5:$T221,19,FALSE),0)</f>
        <v>0</v>
      </c>
      <c r="U222" s="94">
        <f t="shared" si="45"/>
        <v>0</v>
      </c>
      <c r="V222" s="98">
        <f>U222+IFERROR(VLOOKUP(A222,$B$5:$V221,21,FALSE),0)</f>
        <v>0</v>
      </c>
      <c r="W222" s="99" t="str">
        <f>IF(Y222&lt;&gt;"",AD222&amp;"X"&amp;VLOOKUP(INT(N222),'Cap. Corr. &amp; Prot.'!$J$4:$M$669,4,FALSE),"")</f>
        <v/>
      </c>
      <c r="X222" s="100"/>
      <c r="Y222" s="101"/>
      <c r="Z222" s="102"/>
      <c r="AB222" s="59" t="str">
        <f t="shared" si="46"/>
        <v/>
      </c>
      <c r="AC222" s="59" t="str">
        <f t="shared" si="47"/>
        <v/>
      </c>
      <c r="AD222" s="59" t="str">
        <f>IFERROR(VLOOKUP('Capacidad_&amp;_Regulación'!H222,Regulaciones!$L$3:$M$7,2,FALSE),"")</f>
        <v/>
      </c>
      <c r="AE222" s="74" t="str">
        <f t="shared" si="48"/>
        <v/>
      </c>
      <c r="AF222" s="74" t="str">
        <f t="shared" si="49"/>
        <v/>
      </c>
      <c r="AG222" s="74" t="str">
        <f t="shared" si="50"/>
        <v/>
      </c>
      <c r="AH222" s="74">
        <f>IF(AD222&lt;&gt;"",VLOOKUP($K$1,'Fact. Corr.'!$B$5:$G$7,HLOOKUP(H222,'Fact. Corr.'!$C$4:$G$8,5,FALSE),FALSE),0)</f>
        <v>0</v>
      </c>
    </row>
    <row r="223" spans="1:34" ht="20.100000000000001" hidden="1" customHeight="1" x14ac:dyDescent="0.2">
      <c r="A223" s="109"/>
      <c r="B223" s="110"/>
      <c r="C223" s="111"/>
      <c r="D223" s="112"/>
      <c r="E223" s="107">
        <f t="shared" si="41"/>
        <v>0</v>
      </c>
      <c r="F223" s="108">
        <f t="shared" si="42"/>
        <v>0</v>
      </c>
      <c r="G223" s="89"/>
      <c r="H223" s="113"/>
      <c r="I223" s="114"/>
      <c r="J223" s="115"/>
      <c r="K223" s="89"/>
      <c r="L223" s="116"/>
      <c r="M223" s="117"/>
      <c r="N223" s="94" t="str">
        <f t="shared" si="51"/>
        <v/>
      </c>
      <c r="O223" s="87" t="str">
        <f>IF(N223&lt;&gt;"",IF(J223="CR",VLOOKUP(ROUND(N223,0),'Cap. Corr. &amp; Prot.'!$J$4:$L$669,3,FALSE),VLOOKUP(ROUND(N223,0),'Cap. Corr. &amp; Prot.'!$J$4:$K$669,2,FALSE)),"")</f>
        <v/>
      </c>
      <c r="P223" s="95">
        <f t="shared" si="43"/>
        <v>0</v>
      </c>
      <c r="Q223" s="96" t="str">
        <f>IFERROR(VLOOKUP(Y223,'Constantes KG'!$B$7:$G$22,HLOOKUP(I223,'Constantes KG'!$C$5:$G$6,2,FALSE),FALSE),"")</f>
        <v/>
      </c>
      <c r="R223" s="97">
        <f t="shared" si="44"/>
        <v>0</v>
      </c>
      <c r="S223" s="149">
        <f>IFERROR(VLOOKUP(J223,Regulaciones!$B$3:$C$9,2,FALSE),0)</f>
        <v>0</v>
      </c>
      <c r="T223" s="149">
        <f>S223+IFERROR(VLOOKUP(A223,$B$5:$T222,19,FALSE),0)</f>
        <v>0</v>
      </c>
      <c r="U223" s="94">
        <f t="shared" si="45"/>
        <v>0</v>
      </c>
      <c r="V223" s="98">
        <f>U223+IFERROR(VLOOKUP(A223,$B$5:$V222,21,FALSE),0)</f>
        <v>0</v>
      </c>
      <c r="W223" s="99" t="str">
        <f>IF(Y223&lt;&gt;"",AD223&amp;"X"&amp;VLOOKUP(INT(N223),'Cap. Corr. &amp; Prot.'!$J$4:$M$669,4,FALSE),"")</f>
        <v/>
      </c>
      <c r="X223" s="100"/>
      <c r="Y223" s="101"/>
      <c r="Z223" s="102"/>
      <c r="AB223" s="59" t="str">
        <f t="shared" si="46"/>
        <v/>
      </c>
      <c r="AC223" s="59" t="str">
        <f t="shared" si="47"/>
        <v/>
      </c>
      <c r="AD223" s="59" t="str">
        <f>IFERROR(VLOOKUP('Capacidad_&amp;_Regulación'!H223,Regulaciones!$L$3:$M$7,2,FALSE),"")</f>
        <v/>
      </c>
      <c r="AE223" s="74" t="str">
        <f t="shared" si="48"/>
        <v/>
      </c>
      <c r="AF223" s="74" t="str">
        <f t="shared" si="49"/>
        <v/>
      </c>
      <c r="AG223" s="74" t="str">
        <f t="shared" si="50"/>
        <v/>
      </c>
      <c r="AH223" s="74">
        <f>IF(AD223&lt;&gt;"",VLOOKUP($K$1,'Fact. Corr.'!$B$5:$G$7,HLOOKUP(H223,'Fact. Corr.'!$C$4:$G$8,5,FALSE),FALSE),0)</f>
        <v>0</v>
      </c>
    </row>
    <row r="224" spans="1:34" ht="20.100000000000001" hidden="1" customHeight="1" x14ac:dyDescent="0.2">
      <c r="A224" s="109"/>
      <c r="B224" s="110"/>
      <c r="C224" s="111"/>
      <c r="D224" s="112"/>
      <c r="E224" s="107">
        <f t="shared" si="41"/>
        <v>0</v>
      </c>
      <c r="F224" s="108">
        <f t="shared" si="42"/>
        <v>0</v>
      </c>
      <c r="G224" s="89"/>
      <c r="H224" s="113"/>
      <c r="I224" s="114"/>
      <c r="J224" s="115"/>
      <c r="K224" s="89"/>
      <c r="L224" s="116"/>
      <c r="M224" s="117"/>
      <c r="N224" s="94" t="str">
        <f t="shared" si="51"/>
        <v/>
      </c>
      <c r="O224" s="87" t="str">
        <f>IF(N224&lt;&gt;"",IF(J224="CR",VLOOKUP(ROUND(N224,0),'Cap. Corr. &amp; Prot.'!$J$4:$L$669,3,FALSE),VLOOKUP(ROUND(N224,0),'Cap. Corr. &amp; Prot.'!$J$4:$K$669,2,FALSE)),"")</f>
        <v/>
      </c>
      <c r="P224" s="95">
        <f t="shared" si="43"/>
        <v>0</v>
      </c>
      <c r="Q224" s="96" t="str">
        <f>IFERROR(VLOOKUP(Y224,'Constantes KG'!$B$7:$G$22,HLOOKUP(I224,'Constantes KG'!$C$5:$G$6,2,FALSE),FALSE),"")</f>
        <v/>
      </c>
      <c r="R224" s="97">
        <f t="shared" si="44"/>
        <v>0</v>
      </c>
      <c r="S224" s="149">
        <f>IFERROR(VLOOKUP(J224,Regulaciones!$B$3:$C$9,2,FALSE),0)</f>
        <v>0</v>
      </c>
      <c r="T224" s="149">
        <f>S224+IFERROR(VLOOKUP(A224,$B$5:$T223,19,FALSE),0)</f>
        <v>0</v>
      </c>
      <c r="U224" s="94">
        <f t="shared" si="45"/>
        <v>0</v>
      </c>
      <c r="V224" s="98">
        <f>U224+IFERROR(VLOOKUP(A224,$B$5:$V223,21,FALSE),0)</f>
        <v>0</v>
      </c>
      <c r="W224" s="99" t="str">
        <f>IF(Y224&lt;&gt;"",AD224&amp;"X"&amp;VLOOKUP(INT(N224),'Cap. Corr. &amp; Prot.'!$J$4:$M$669,4,FALSE),"")</f>
        <v/>
      </c>
      <c r="X224" s="100"/>
      <c r="Y224" s="101"/>
      <c r="Z224" s="102"/>
      <c r="AB224" s="59" t="str">
        <f t="shared" si="46"/>
        <v/>
      </c>
      <c r="AC224" s="59" t="str">
        <f t="shared" si="47"/>
        <v/>
      </c>
      <c r="AD224" s="59" t="str">
        <f>IFERROR(VLOOKUP('Capacidad_&amp;_Regulación'!H224,Regulaciones!$L$3:$M$7,2,FALSE),"")</f>
        <v/>
      </c>
      <c r="AE224" s="74" t="str">
        <f t="shared" si="48"/>
        <v/>
      </c>
      <c r="AF224" s="74" t="str">
        <f t="shared" si="49"/>
        <v/>
      </c>
      <c r="AG224" s="74" t="str">
        <f t="shared" si="50"/>
        <v/>
      </c>
      <c r="AH224" s="74">
        <f>IF(AD224&lt;&gt;"",VLOOKUP($K$1,'Fact. Corr.'!$B$5:$G$7,HLOOKUP(H224,'Fact. Corr.'!$C$4:$G$8,5,FALSE),FALSE),0)</f>
        <v>0</v>
      </c>
    </row>
    <row r="225" spans="1:34" ht="20.100000000000001" hidden="1" customHeight="1" x14ac:dyDescent="0.2">
      <c r="A225" s="109"/>
      <c r="B225" s="110"/>
      <c r="C225" s="111"/>
      <c r="D225" s="112"/>
      <c r="E225" s="107">
        <f t="shared" si="41"/>
        <v>0</v>
      </c>
      <c r="F225" s="108">
        <f t="shared" si="42"/>
        <v>0</v>
      </c>
      <c r="G225" s="89"/>
      <c r="H225" s="113"/>
      <c r="I225" s="114"/>
      <c r="J225" s="115"/>
      <c r="K225" s="89"/>
      <c r="L225" s="116"/>
      <c r="M225" s="117"/>
      <c r="N225" s="94" t="str">
        <f t="shared" si="51"/>
        <v/>
      </c>
      <c r="O225" s="87" t="str">
        <f>IF(N225&lt;&gt;"",IF(J225="CR",VLOOKUP(ROUND(N225,0),'Cap. Corr. &amp; Prot.'!$J$4:$L$669,3,FALSE),VLOOKUP(ROUND(N225,0),'Cap. Corr. &amp; Prot.'!$J$4:$K$669,2,FALSE)),"")</f>
        <v/>
      </c>
      <c r="P225" s="95">
        <f t="shared" si="43"/>
        <v>0</v>
      </c>
      <c r="Q225" s="96" t="str">
        <f>IFERROR(VLOOKUP(Y225,'Constantes KG'!$B$7:$G$22,HLOOKUP(I225,'Constantes KG'!$C$5:$G$6,2,FALSE),FALSE),"")</f>
        <v/>
      </c>
      <c r="R225" s="97">
        <f t="shared" si="44"/>
        <v>0</v>
      </c>
      <c r="S225" s="149">
        <f>IFERROR(VLOOKUP(J225,Regulaciones!$B$3:$C$9,2,FALSE),0)</f>
        <v>0</v>
      </c>
      <c r="T225" s="149">
        <f>S225+IFERROR(VLOOKUP(A225,$B$5:$T224,19,FALSE),0)</f>
        <v>0</v>
      </c>
      <c r="U225" s="94">
        <f t="shared" si="45"/>
        <v>0</v>
      </c>
      <c r="V225" s="98">
        <f>U225+IFERROR(VLOOKUP(A225,$B$5:$V224,21,FALSE),0)</f>
        <v>0</v>
      </c>
      <c r="W225" s="99" t="str">
        <f>IF(Y225&lt;&gt;"",AD225&amp;"X"&amp;VLOOKUP(INT(N225),'Cap. Corr. &amp; Prot.'!$J$4:$M$669,4,FALSE),"")</f>
        <v/>
      </c>
      <c r="X225" s="100"/>
      <c r="Y225" s="101"/>
      <c r="Z225" s="102"/>
      <c r="AB225" s="59" t="str">
        <f t="shared" si="46"/>
        <v/>
      </c>
      <c r="AC225" s="59" t="str">
        <f t="shared" si="47"/>
        <v/>
      </c>
      <c r="AD225" s="59" t="str">
        <f>IFERROR(VLOOKUP('Capacidad_&amp;_Regulación'!H225,Regulaciones!$L$3:$M$7,2,FALSE),"")</f>
        <v/>
      </c>
      <c r="AE225" s="74" t="str">
        <f t="shared" si="48"/>
        <v/>
      </c>
      <c r="AF225" s="74" t="str">
        <f t="shared" si="49"/>
        <v/>
      </c>
      <c r="AG225" s="74" t="str">
        <f t="shared" si="50"/>
        <v/>
      </c>
      <c r="AH225" s="74">
        <f>IF(AD225&lt;&gt;"",VLOOKUP($K$1,'Fact. Corr.'!$B$5:$G$7,HLOOKUP(H225,'Fact. Corr.'!$C$4:$G$8,5,FALSE),FALSE),0)</f>
        <v>0</v>
      </c>
    </row>
    <row r="226" spans="1:34" ht="20.100000000000001" hidden="1" customHeight="1" x14ac:dyDescent="0.2">
      <c r="A226" s="109"/>
      <c r="B226" s="110"/>
      <c r="C226" s="111"/>
      <c r="D226" s="112"/>
      <c r="E226" s="107">
        <f t="shared" si="41"/>
        <v>0</v>
      </c>
      <c r="F226" s="108">
        <f t="shared" si="42"/>
        <v>0</v>
      </c>
      <c r="G226" s="89"/>
      <c r="H226" s="113"/>
      <c r="I226" s="114"/>
      <c r="J226" s="115"/>
      <c r="K226" s="89"/>
      <c r="L226" s="116"/>
      <c r="M226" s="117"/>
      <c r="N226" s="94" t="str">
        <f t="shared" si="51"/>
        <v/>
      </c>
      <c r="O226" s="87" t="str">
        <f>IF(N226&lt;&gt;"",IF(J226="CR",VLOOKUP(ROUND(N226,0),'Cap. Corr. &amp; Prot.'!$J$4:$L$669,3,FALSE),VLOOKUP(ROUND(N226,0),'Cap. Corr. &amp; Prot.'!$J$4:$K$669,2,FALSE)),"")</f>
        <v/>
      </c>
      <c r="P226" s="95">
        <f t="shared" si="43"/>
        <v>0</v>
      </c>
      <c r="Q226" s="96" t="str">
        <f>IFERROR(VLOOKUP(Y226,'Constantes KG'!$B$7:$G$22,HLOOKUP(I226,'Constantes KG'!$C$5:$G$6,2,FALSE),FALSE),"")</f>
        <v/>
      </c>
      <c r="R226" s="97">
        <f t="shared" si="44"/>
        <v>0</v>
      </c>
      <c r="S226" s="149">
        <f>IFERROR(VLOOKUP(J226,Regulaciones!$B$3:$C$9,2,FALSE),0)</f>
        <v>0</v>
      </c>
      <c r="T226" s="149">
        <f>S226+IFERROR(VLOOKUP(A226,$B$5:$T225,19,FALSE),0)</f>
        <v>0</v>
      </c>
      <c r="U226" s="94">
        <f t="shared" si="45"/>
        <v>0</v>
      </c>
      <c r="V226" s="98">
        <f>U226+IFERROR(VLOOKUP(A226,$B$5:$V225,21,FALSE),0)</f>
        <v>0</v>
      </c>
      <c r="W226" s="99" t="str">
        <f>IF(Y226&lt;&gt;"",AD226&amp;"X"&amp;VLOOKUP(INT(N226),'Cap. Corr. &amp; Prot.'!$J$4:$M$669,4,FALSE),"")</f>
        <v/>
      </c>
      <c r="X226" s="100"/>
      <c r="Y226" s="101"/>
      <c r="Z226" s="102"/>
      <c r="AB226" s="59" t="str">
        <f t="shared" si="46"/>
        <v/>
      </c>
      <c r="AC226" s="59" t="str">
        <f t="shared" si="47"/>
        <v/>
      </c>
      <c r="AD226" s="59" t="str">
        <f>IFERROR(VLOOKUP('Capacidad_&amp;_Regulación'!H226,Regulaciones!$L$3:$M$7,2,FALSE),"")</f>
        <v/>
      </c>
      <c r="AE226" s="74" t="str">
        <f t="shared" si="48"/>
        <v/>
      </c>
      <c r="AF226" s="74" t="str">
        <f t="shared" si="49"/>
        <v/>
      </c>
      <c r="AG226" s="74" t="str">
        <f t="shared" si="50"/>
        <v/>
      </c>
      <c r="AH226" s="74">
        <f>IF(AD226&lt;&gt;"",VLOOKUP($K$1,'Fact. Corr.'!$B$5:$G$7,HLOOKUP(H226,'Fact. Corr.'!$C$4:$G$8,5,FALSE),FALSE),0)</f>
        <v>0</v>
      </c>
    </row>
    <row r="227" spans="1:34" ht="20.100000000000001" hidden="1" customHeight="1" x14ac:dyDescent="0.2">
      <c r="A227" s="109"/>
      <c r="B227" s="110"/>
      <c r="C227" s="111"/>
      <c r="D227" s="112"/>
      <c r="E227" s="107">
        <f t="shared" si="41"/>
        <v>0</v>
      </c>
      <c r="F227" s="108">
        <f t="shared" si="42"/>
        <v>0</v>
      </c>
      <c r="G227" s="89"/>
      <c r="H227" s="113"/>
      <c r="I227" s="114"/>
      <c r="J227" s="115"/>
      <c r="K227" s="89"/>
      <c r="L227" s="116"/>
      <c r="M227" s="117"/>
      <c r="N227" s="94" t="str">
        <f t="shared" si="51"/>
        <v/>
      </c>
      <c r="O227" s="87" t="str">
        <f>IF(N227&lt;&gt;"",IF(J227="CR",VLOOKUP(ROUND(N227,0),'Cap. Corr. &amp; Prot.'!$J$4:$L$669,3,FALSE),VLOOKUP(ROUND(N227,0),'Cap. Corr. &amp; Prot.'!$J$4:$K$669,2,FALSE)),"")</f>
        <v/>
      </c>
      <c r="P227" s="95">
        <f t="shared" si="43"/>
        <v>0</v>
      </c>
      <c r="Q227" s="96" t="str">
        <f>IFERROR(VLOOKUP(Y227,'Constantes KG'!$B$7:$G$22,HLOOKUP(I227,'Constantes KG'!$C$5:$G$6,2,FALSE),FALSE),"")</f>
        <v/>
      </c>
      <c r="R227" s="97">
        <f t="shared" si="44"/>
        <v>0</v>
      </c>
      <c r="S227" s="149">
        <f>IFERROR(VLOOKUP(J227,Regulaciones!$B$3:$C$9,2,FALSE),0)</f>
        <v>0</v>
      </c>
      <c r="T227" s="149">
        <f>S227+IFERROR(VLOOKUP(A227,$B$5:$T226,19,FALSE),0)</f>
        <v>0</v>
      </c>
      <c r="U227" s="94">
        <f t="shared" si="45"/>
        <v>0</v>
      </c>
      <c r="V227" s="98">
        <f>U227+IFERROR(VLOOKUP(A227,$B$5:$V226,21,FALSE),0)</f>
        <v>0</v>
      </c>
      <c r="W227" s="99" t="str">
        <f>IF(Y227&lt;&gt;"",AD227&amp;"X"&amp;VLOOKUP(INT(N227),'Cap. Corr. &amp; Prot.'!$J$4:$M$669,4,FALSE),"")</f>
        <v/>
      </c>
      <c r="X227" s="100"/>
      <c r="Y227" s="101"/>
      <c r="Z227" s="102"/>
      <c r="AB227" s="59" t="str">
        <f t="shared" si="46"/>
        <v/>
      </c>
      <c r="AC227" s="59" t="str">
        <f t="shared" si="47"/>
        <v/>
      </c>
      <c r="AD227" s="59" t="str">
        <f>IFERROR(VLOOKUP('Capacidad_&amp;_Regulación'!H227,Regulaciones!$L$3:$M$7,2,FALSE),"")</f>
        <v/>
      </c>
      <c r="AE227" s="74" t="str">
        <f t="shared" si="48"/>
        <v/>
      </c>
      <c r="AF227" s="74" t="str">
        <f t="shared" si="49"/>
        <v/>
      </c>
      <c r="AG227" s="74" t="str">
        <f t="shared" si="50"/>
        <v/>
      </c>
      <c r="AH227" s="74">
        <f>IF(AD227&lt;&gt;"",VLOOKUP($K$1,'Fact. Corr.'!$B$5:$G$7,HLOOKUP(H227,'Fact. Corr.'!$C$4:$G$8,5,FALSE),FALSE),0)</f>
        <v>0</v>
      </c>
    </row>
    <row r="228" spans="1:34" ht="20.100000000000001" hidden="1" customHeight="1" x14ac:dyDescent="0.2">
      <c r="A228" s="109"/>
      <c r="B228" s="110"/>
      <c r="C228" s="111"/>
      <c r="D228" s="112"/>
      <c r="E228" s="107">
        <f t="shared" si="41"/>
        <v>0</v>
      </c>
      <c r="F228" s="108">
        <f t="shared" si="42"/>
        <v>0</v>
      </c>
      <c r="G228" s="89"/>
      <c r="H228" s="113"/>
      <c r="I228" s="114"/>
      <c r="J228" s="115"/>
      <c r="K228" s="89"/>
      <c r="L228" s="116"/>
      <c r="M228" s="117"/>
      <c r="N228" s="94" t="str">
        <f t="shared" si="51"/>
        <v/>
      </c>
      <c r="O228" s="87" t="str">
        <f>IF(N228&lt;&gt;"",IF(J228="CR",VLOOKUP(ROUND(N228,0),'Cap. Corr. &amp; Prot.'!$J$4:$L$669,3,FALSE),VLOOKUP(ROUND(N228,0),'Cap. Corr. &amp; Prot.'!$J$4:$K$669,2,FALSE)),"")</f>
        <v/>
      </c>
      <c r="P228" s="95">
        <f t="shared" si="43"/>
        <v>0</v>
      </c>
      <c r="Q228" s="96" t="str">
        <f>IFERROR(VLOOKUP(Y228,'Constantes KG'!$B$7:$G$22,HLOOKUP(I228,'Constantes KG'!$C$5:$G$6,2,FALSE),FALSE),"")</f>
        <v/>
      </c>
      <c r="R228" s="97">
        <f t="shared" si="44"/>
        <v>0</v>
      </c>
      <c r="S228" s="149">
        <f>IFERROR(VLOOKUP(J228,Regulaciones!$B$3:$C$9,2,FALSE),0)</f>
        <v>0</v>
      </c>
      <c r="T228" s="149">
        <f>S228+IFERROR(VLOOKUP(A228,$B$5:$T227,19,FALSE),0)</f>
        <v>0</v>
      </c>
      <c r="U228" s="94">
        <f t="shared" si="45"/>
        <v>0</v>
      </c>
      <c r="V228" s="98">
        <f>U228+IFERROR(VLOOKUP(A228,$B$5:$V227,21,FALSE),0)</f>
        <v>0</v>
      </c>
      <c r="W228" s="99" t="str">
        <f>IF(Y228&lt;&gt;"",AD228&amp;"X"&amp;VLOOKUP(INT(N228),'Cap. Corr. &amp; Prot.'!$J$4:$M$669,4,FALSE),"")</f>
        <v/>
      </c>
      <c r="X228" s="100"/>
      <c r="Y228" s="101"/>
      <c r="Z228" s="102"/>
      <c r="AB228" s="59" t="str">
        <f t="shared" si="46"/>
        <v/>
      </c>
      <c r="AC228" s="59" t="str">
        <f t="shared" si="47"/>
        <v/>
      </c>
      <c r="AD228" s="59" t="str">
        <f>IFERROR(VLOOKUP('Capacidad_&amp;_Regulación'!H228,Regulaciones!$L$3:$M$7,2,FALSE),"")</f>
        <v/>
      </c>
      <c r="AE228" s="74" t="str">
        <f t="shared" si="48"/>
        <v/>
      </c>
      <c r="AF228" s="74" t="str">
        <f t="shared" si="49"/>
        <v/>
      </c>
      <c r="AG228" s="74" t="str">
        <f t="shared" si="50"/>
        <v/>
      </c>
      <c r="AH228" s="74">
        <f>IF(AD228&lt;&gt;"",VLOOKUP($K$1,'Fact. Corr.'!$B$5:$G$7,HLOOKUP(H228,'Fact. Corr.'!$C$4:$G$8,5,FALSE),FALSE),0)</f>
        <v>0</v>
      </c>
    </row>
    <row r="229" spans="1:34" ht="20.100000000000001" hidden="1" customHeight="1" x14ac:dyDescent="0.2">
      <c r="A229" s="109"/>
      <c r="B229" s="110"/>
      <c r="C229" s="111"/>
      <c r="D229" s="112"/>
      <c r="E229" s="107">
        <f t="shared" si="41"/>
        <v>0</v>
      </c>
      <c r="F229" s="108">
        <f t="shared" si="42"/>
        <v>0</v>
      </c>
      <c r="G229" s="114"/>
      <c r="H229" s="113"/>
      <c r="I229" s="114"/>
      <c r="J229" s="115"/>
      <c r="K229" s="89"/>
      <c r="L229" s="116"/>
      <c r="M229" s="117"/>
      <c r="N229" s="94" t="str">
        <f t="shared" si="51"/>
        <v/>
      </c>
      <c r="O229" s="87" t="str">
        <f>IF(N229&lt;&gt;"",IF(J229="CR",VLOOKUP(ROUND(N229,0),'Cap. Corr. &amp; Prot.'!$J$4:$L$669,3,FALSE),VLOOKUP(ROUND(N229,0),'Cap. Corr. &amp; Prot.'!$J$4:$K$669,2,FALSE)),"")</f>
        <v/>
      </c>
      <c r="P229" s="95">
        <f t="shared" si="43"/>
        <v>0</v>
      </c>
      <c r="Q229" s="96" t="str">
        <f>IFERROR(VLOOKUP(Y229,'Constantes KG'!$B$7:$G$22,HLOOKUP(I229,'Constantes KG'!$C$5:$G$6,2,FALSE),FALSE),"")</f>
        <v/>
      </c>
      <c r="R229" s="97">
        <f t="shared" si="44"/>
        <v>0</v>
      </c>
      <c r="S229" s="149">
        <f>IFERROR(VLOOKUP(J229,Regulaciones!$B$3:$C$9,2,FALSE),0)</f>
        <v>0</v>
      </c>
      <c r="T229" s="149">
        <f>S229+IFERROR(VLOOKUP(A229,$B$5:$T228,19,FALSE),0)</f>
        <v>0</v>
      </c>
      <c r="U229" s="94">
        <f t="shared" si="45"/>
        <v>0</v>
      </c>
      <c r="V229" s="98">
        <f>U229+IFERROR(VLOOKUP(A229,$B$5:$V228,21,FALSE),0)</f>
        <v>0</v>
      </c>
      <c r="W229" s="99" t="str">
        <f>IF(Y229&lt;&gt;"",AD229&amp;"X"&amp;VLOOKUP(INT(N229),'Cap. Corr. &amp; Prot.'!$J$4:$M$669,4,FALSE),"")</f>
        <v/>
      </c>
      <c r="X229" s="100"/>
      <c r="Y229" s="101"/>
      <c r="Z229" s="102"/>
      <c r="AB229" s="59" t="str">
        <f t="shared" si="46"/>
        <v/>
      </c>
      <c r="AC229" s="59" t="str">
        <f t="shared" si="47"/>
        <v/>
      </c>
      <c r="AD229" s="59" t="str">
        <f>IFERROR(VLOOKUP('Capacidad_&amp;_Regulación'!H229,Regulaciones!$L$3:$M$7,2,FALSE),"")</f>
        <v/>
      </c>
      <c r="AE229" s="74" t="str">
        <f t="shared" si="48"/>
        <v/>
      </c>
      <c r="AF229" s="74" t="str">
        <f t="shared" si="49"/>
        <v/>
      </c>
      <c r="AG229" s="74" t="str">
        <f t="shared" si="50"/>
        <v/>
      </c>
      <c r="AH229" s="74">
        <f>IF(AD229&lt;&gt;"",VLOOKUP($K$1,'Fact. Corr.'!$B$5:$G$7,HLOOKUP(H229,'Fact. Corr.'!$C$4:$G$8,5,FALSE),FALSE),0)</f>
        <v>0</v>
      </c>
    </row>
    <row r="230" spans="1:34" ht="20.100000000000001" hidden="1" customHeight="1" x14ac:dyDescent="0.2">
      <c r="A230" s="109"/>
      <c r="B230" s="110"/>
      <c r="C230" s="111"/>
      <c r="D230" s="112"/>
      <c r="E230" s="107">
        <f t="shared" si="41"/>
        <v>0</v>
      </c>
      <c r="F230" s="108">
        <f t="shared" si="42"/>
        <v>0</v>
      </c>
      <c r="G230" s="114"/>
      <c r="H230" s="113"/>
      <c r="I230" s="114"/>
      <c r="J230" s="115"/>
      <c r="K230" s="89"/>
      <c r="L230" s="116"/>
      <c r="M230" s="117"/>
      <c r="N230" s="94" t="str">
        <f t="shared" si="51"/>
        <v/>
      </c>
      <c r="O230" s="87" t="str">
        <f>IF(N230&lt;&gt;"",IF(J230="CR",VLOOKUP(ROUND(N230,0),'Cap. Corr. &amp; Prot.'!$J$4:$L$669,3,FALSE),VLOOKUP(ROUND(N230,0),'Cap. Corr. &amp; Prot.'!$J$4:$K$669,2,FALSE)),"")</f>
        <v/>
      </c>
      <c r="P230" s="95">
        <f t="shared" si="43"/>
        <v>0</v>
      </c>
      <c r="Q230" s="96" t="str">
        <f>IFERROR(VLOOKUP(Y230,'Constantes KG'!$B$7:$G$22,HLOOKUP(I230,'Constantes KG'!$C$5:$G$6,2,FALSE),FALSE),"")</f>
        <v/>
      </c>
      <c r="R230" s="97">
        <f t="shared" si="44"/>
        <v>0</v>
      </c>
      <c r="S230" s="149">
        <f>IFERROR(VLOOKUP(J230,Regulaciones!$B$3:$C$9,2,FALSE),0)</f>
        <v>0</v>
      </c>
      <c r="T230" s="150">
        <f>S230+IFERROR(VLOOKUP(A230,$B$5:$T229,19,FALSE),0)</f>
        <v>0</v>
      </c>
      <c r="U230" s="94">
        <f t="shared" si="45"/>
        <v>0</v>
      </c>
      <c r="V230" s="98">
        <f>U230+IFERROR(VLOOKUP(A230,$B$5:$V229,21,FALSE),0)</f>
        <v>0</v>
      </c>
      <c r="W230" s="99" t="str">
        <f>IF(Y230&lt;&gt;"",AD230&amp;"X"&amp;VLOOKUP(INT(N230),'Cap. Corr. &amp; Prot.'!$J$4:$M$669,4,FALSE),"")</f>
        <v/>
      </c>
      <c r="X230" s="100"/>
      <c r="Y230" s="118"/>
      <c r="Z230" s="102"/>
      <c r="AB230" s="59" t="str">
        <f t="shared" si="46"/>
        <v/>
      </c>
      <c r="AC230" s="59" t="str">
        <f t="shared" si="47"/>
        <v/>
      </c>
      <c r="AD230" s="59" t="str">
        <f>IFERROR(VLOOKUP('Capacidad_&amp;_Regulación'!H230,Regulaciones!$L$3:$M$7,2,FALSE),"")</f>
        <v/>
      </c>
      <c r="AE230" s="74" t="str">
        <f t="shared" si="48"/>
        <v/>
      </c>
      <c r="AF230" s="74" t="str">
        <f t="shared" si="49"/>
        <v/>
      </c>
      <c r="AG230" s="74" t="str">
        <f t="shared" si="50"/>
        <v/>
      </c>
      <c r="AH230" s="74">
        <f>IF(AD230&lt;&gt;"",VLOOKUP($K$1,'Fact. Corr.'!$B$5:$G$7,HLOOKUP(H230,'Fact. Corr.'!$C$4:$G$8,5,FALSE),FALSE),0)</f>
        <v>0</v>
      </c>
    </row>
    <row r="231" spans="1:34" ht="20.100000000000001" hidden="1" customHeight="1" x14ac:dyDescent="0.2">
      <c r="A231" s="109"/>
      <c r="B231" s="110"/>
      <c r="C231" s="111"/>
      <c r="D231" s="112"/>
      <c r="E231" s="107">
        <f t="shared" si="41"/>
        <v>0</v>
      </c>
      <c r="F231" s="108">
        <f t="shared" si="42"/>
        <v>0</v>
      </c>
      <c r="G231" s="114"/>
      <c r="H231" s="113"/>
      <c r="I231" s="114"/>
      <c r="J231" s="115"/>
      <c r="K231" s="89"/>
      <c r="L231" s="116"/>
      <c r="M231" s="117"/>
      <c r="N231" s="94" t="str">
        <f t="shared" si="51"/>
        <v/>
      </c>
      <c r="O231" s="87" t="str">
        <f>IF(N231&lt;&gt;"",IF(J231="CR",VLOOKUP(ROUND(N231,0),'Cap. Corr. &amp; Prot.'!$J$4:$L$669,3,FALSE),VLOOKUP(ROUND(N231,0),'Cap. Corr. &amp; Prot.'!$J$4:$K$669,2,FALSE)),"")</f>
        <v/>
      </c>
      <c r="P231" s="95">
        <f t="shared" si="43"/>
        <v>0</v>
      </c>
      <c r="Q231" s="96" t="str">
        <f>IFERROR(VLOOKUP(Y231,'Constantes KG'!$B$7:$G$22,HLOOKUP(I231,'Constantes KG'!$C$5:$G$6,2,FALSE),FALSE),"")</f>
        <v/>
      </c>
      <c r="R231" s="97">
        <f t="shared" si="44"/>
        <v>0</v>
      </c>
      <c r="S231" s="149">
        <f>IFERROR(VLOOKUP(J231,Regulaciones!$B$3:$C$9,2,FALSE),0)</f>
        <v>0</v>
      </c>
      <c r="T231" s="149">
        <f>S231+IFERROR(VLOOKUP(A231,$B$5:$T230,19,FALSE),0)</f>
        <v>0</v>
      </c>
      <c r="U231" s="94">
        <f t="shared" si="45"/>
        <v>0</v>
      </c>
      <c r="V231" s="98">
        <f>U231+IFERROR(VLOOKUP(A231,$B$5:$V230,21,FALSE),0)</f>
        <v>0</v>
      </c>
      <c r="W231" s="99" t="str">
        <f>IF(Y231&lt;&gt;"",AD231&amp;"X"&amp;VLOOKUP(INT(N231),'Cap. Corr. &amp; Prot.'!$J$4:$M$669,4,FALSE),"")</f>
        <v/>
      </c>
      <c r="X231" s="100"/>
      <c r="Y231" s="118"/>
      <c r="Z231" s="102"/>
      <c r="AB231" s="59" t="str">
        <f t="shared" si="46"/>
        <v/>
      </c>
      <c r="AC231" s="59" t="str">
        <f t="shared" si="47"/>
        <v/>
      </c>
      <c r="AD231" s="59" t="str">
        <f>IFERROR(VLOOKUP('Capacidad_&amp;_Regulación'!H231,Regulaciones!$L$3:$M$7,2,FALSE),"")</f>
        <v/>
      </c>
      <c r="AE231" s="74" t="str">
        <f t="shared" si="48"/>
        <v/>
      </c>
      <c r="AF231" s="74" t="str">
        <f t="shared" si="49"/>
        <v/>
      </c>
      <c r="AG231" s="74" t="str">
        <f t="shared" si="50"/>
        <v/>
      </c>
      <c r="AH231" s="74">
        <f>IF(AD231&lt;&gt;"",VLOOKUP($K$1,'Fact. Corr.'!$B$5:$G$7,HLOOKUP(H231,'Fact. Corr.'!$C$4:$G$8,5,FALSE),FALSE),0)</f>
        <v>0</v>
      </c>
    </row>
    <row r="232" spans="1:34" ht="20.100000000000001" hidden="1" customHeight="1" x14ac:dyDescent="0.2">
      <c r="A232" s="109"/>
      <c r="B232" s="110"/>
      <c r="C232" s="111"/>
      <c r="D232" s="112"/>
      <c r="E232" s="107">
        <f t="shared" si="41"/>
        <v>0</v>
      </c>
      <c r="F232" s="108">
        <f t="shared" si="42"/>
        <v>0</v>
      </c>
      <c r="G232" s="114"/>
      <c r="H232" s="113"/>
      <c r="I232" s="114"/>
      <c r="J232" s="115"/>
      <c r="K232" s="89"/>
      <c r="L232" s="116"/>
      <c r="M232" s="117"/>
      <c r="N232" s="94" t="str">
        <f t="shared" si="51"/>
        <v/>
      </c>
      <c r="O232" s="87" t="str">
        <f>IF(N232&lt;&gt;"",IF(J232="CR",VLOOKUP(ROUND(N232,0),'Cap. Corr. &amp; Prot.'!$J$4:$L$669,3,FALSE),VLOOKUP(ROUND(N232,0),'Cap. Corr. &amp; Prot.'!$J$4:$K$669,2,FALSE)),"")</f>
        <v/>
      </c>
      <c r="P232" s="95">
        <f t="shared" si="43"/>
        <v>0</v>
      </c>
      <c r="Q232" s="96" t="str">
        <f>IFERROR(VLOOKUP(Y232,'Constantes KG'!$B$7:$G$22,HLOOKUP(I232,'Constantes KG'!$C$5:$G$6,2,FALSE),FALSE),"")</f>
        <v/>
      </c>
      <c r="R232" s="97">
        <f t="shared" si="44"/>
        <v>0</v>
      </c>
      <c r="S232" s="149">
        <f>IFERROR(VLOOKUP(J232,Regulaciones!$B$3:$C$9,2,FALSE),0)</f>
        <v>0</v>
      </c>
      <c r="T232" s="149">
        <f>S232+IFERROR(VLOOKUP(A232,$B$5:$T231,19,FALSE),0)</f>
        <v>0</v>
      </c>
      <c r="U232" s="94">
        <f t="shared" si="45"/>
        <v>0</v>
      </c>
      <c r="V232" s="98">
        <f>U232+IFERROR(VLOOKUP(A232,$B$5:$V231,21,FALSE),0)</f>
        <v>0</v>
      </c>
      <c r="W232" s="99" t="str">
        <f>IF(Y232&lt;&gt;"",AD232&amp;"X"&amp;VLOOKUP(INT(N232),'Cap. Corr. &amp; Prot.'!$J$4:$M$669,4,FALSE),"")</f>
        <v/>
      </c>
      <c r="X232" s="100"/>
      <c r="Y232" s="118"/>
      <c r="Z232" s="102"/>
      <c r="AB232" s="59" t="str">
        <f t="shared" si="46"/>
        <v/>
      </c>
      <c r="AC232" s="59" t="str">
        <f t="shared" si="47"/>
        <v/>
      </c>
      <c r="AD232" s="59" t="str">
        <f>IFERROR(VLOOKUP('Capacidad_&amp;_Regulación'!H232,Regulaciones!$L$3:$M$7,2,FALSE),"")</f>
        <v/>
      </c>
      <c r="AE232" s="74" t="str">
        <f t="shared" si="48"/>
        <v/>
      </c>
      <c r="AF232" s="74" t="str">
        <f t="shared" si="49"/>
        <v/>
      </c>
      <c r="AG232" s="74" t="str">
        <f t="shared" si="50"/>
        <v/>
      </c>
      <c r="AH232" s="74">
        <f>IF(AD232&lt;&gt;"",VLOOKUP($K$1,'Fact. Corr.'!$B$5:$G$7,HLOOKUP(H232,'Fact. Corr.'!$C$4:$G$8,5,FALSE),FALSE),0)</f>
        <v>0</v>
      </c>
    </row>
    <row r="233" spans="1:34" ht="20.100000000000001" hidden="1" customHeight="1" x14ac:dyDescent="0.2">
      <c r="A233" s="109"/>
      <c r="B233" s="110"/>
      <c r="C233" s="111"/>
      <c r="D233" s="112"/>
      <c r="E233" s="107">
        <f t="shared" si="41"/>
        <v>0</v>
      </c>
      <c r="F233" s="108">
        <f t="shared" si="42"/>
        <v>0</v>
      </c>
      <c r="G233" s="114"/>
      <c r="H233" s="113"/>
      <c r="I233" s="114"/>
      <c r="J233" s="115"/>
      <c r="K233" s="89"/>
      <c r="L233" s="116"/>
      <c r="M233" s="117"/>
      <c r="N233" s="94" t="str">
        <f t="shared" si="51"/>
        <v/>
      </c>
      <c r="O233" s="87" t="str">
        <f>IF(N233&lt;&gt;"",IF(J233="CR",VLOOKUP(ROUND(N233,0),'Cap. Corr. &amp; Prot.'!$J$4:$L$669,3,FALSE),VLOOKUP(ROUND(N233,0),'Cap. Corr. &amp; Prot.'!$J$4:$K$669,2,FALSE)),"")</f>
        <v/>
      </c>
      <c r="P233" s="95">
        <f t="shared" si="43"/>
        <v>0</v>
      </c>
      <c r="Q233" s="96" t="str">
        <f>IFERROR(VLOOKUP(Y233,'Constantes KG'!$B$7:$G$22,HLOOKUP(I233,'Constantes KG'!$C$5:$G$6,2,FALSE),FALSE),"")</f>
        <v/>
      </c>
      <c r="R233" s="97">
        <f t="shared" si="44"/>
        <v>0</v>
      </c>
      <c r="S233" s="149">
        <f>IFERROR(VLOOKUP(J233,Regulaciones!$B$3:$C$9,2,FALSE),0)</f>
        <v>0</v>
      </c>
      <c r="T233" s="149">
        <f>S233+IFERROR(VLOOKUP(A233,$B$5:$T232,19,FALSE),0)</f>
        <v>0</v>
      </c>
      <c r="U233" s="94">
        <f t="shared" si="45"/>
        <v>0</v>
      </c>
      <c r="V233" s="98">
        <f>U233+IFERROR(VLOOKUP(A233,$B$5:$V232,21,FALSE),0)</f>
        <v>0</v>
      </c>
      <c r="W233" s="99" t="str">
        <f>IF(Y233&lt;&gt;"",AD233&amp;"X"&amp;VLOOKUP(INT(N233),'Cap. Corr. &amp; Prot.'!$J$4:$M$669,4,FALSE),"")</f>
        <v/>
      </c>
      <c r="X233" s="100"/>
      <c r="Y233" s="118"/>
      <c r="Z233" s="102"/>
      <c r="AB233" s="59" t="str">
        <f t="shared" si="46"/>
        <v/>
      </c>
      <c r="AC233" s="59" t="str">
        <f t="shared" si="47"/>
        <v/>
      </c>
      <c r="AD233" s="59" t="str">
        <f>IFERROR(VLOOKUP('Capacidad_&amp;_Regulación'!H233,Regulaciones!$L$3:$M$7,2,FALSE),"")</f>
        <v/>
      </c>
      <c r="AE233" s="74" t="str">
        <f t="shared" si="48"/>
        <v/>
      </c>
      <c r="AF233" s="74" t="str">
        <f t="shared" si="49"/>
        <v/>
      </c>
      <c r="AG233" s="74" t="str">
        <f t="shared" si="50"/>
        <v/>
      </c>
      <c r="AH233" s="74">
        <f>IF(AD233&lt;&gt;"",VLOOKUP($K$1,'Fact. Corr.'!$B$5:$G$7,HLOOKUP(H233,'Fact. Corr.'!$C$4:$G$8,5,FALSE),FALSE),0)</f>
        <v>0</v>
      </c>
    </row>
    <row r="234" spans="1:34" ht="20.100000000000001" hidden="1" customHeight="1" x14ac:dyDescent="0.2">
      <c r="A234" s="109"/>
      <c r="B234" s="110"/>
      <c r="C234" s="111"/>
      <c r="D234" s="112"/>
      <c r="E234" s="107">
        <f t="shared" si="41"/>
        <v>0</v>
      </c>
      <c r="F234" s="108">
        <f t="shared" si="42"/>
        <v>0</v>
      </c>
      <c r="G234" s="114"/>
      <c r="H234" s="113"/>
      <c r="I234" s="114"/>
      <c r="J234" s="115"/>
      <c r="K234" s="89"/>
      <c r="L234" s="116"/>
      <c r="M234" s="117"/>
      <c r="N234" s="94" t="str">
        <f t="shared" si="51"/>
        <v/>
      </c>
      <c r="O234" s="87" t="str">
        <f>IF(N234&lt;&gt;"",IF(J234="CR",VLOOKUP(ROUND(N234,0),'Cap. Corr. &amp; Prot.'!$J$4:$L$669,3,FALSE),VLOOKUP(ROUND(N234,0),'Cap. Corr. &amp; Prot.'!$J$4:$K$669,2,FALSE)),"")</f>
        <v/>
      </c>
      <c r="P234" s="95">
        <f t="shared" si="43"/>
        <v>0</v>
      </c>
      <c r="Q234" s="96" t="str">
        <f>IFERROR(VLOOKUP(Y234,'Constantes KG'!$B$7:$G$22,HLOOKUP(I234,'Constantes KG'!$C$5:$G$6,2,FALSE),FALSE),"")</f>
        <v/>
      </c>
      <c r="R234" s="97">
        <f t="shared" si="44"/>
        <v>0</v>
      </c>
      <c r="S234" s="149">
        <f>IFERROR(VLOOKUP(J234,Regulaciones!$B$3:$C$9,2,FALSE),0)</f>
        <v>0</v>
      </c>
      <c r="T234" s="149">
        <f>S234+IFERROR(VLOOKUP(A234,$B$5:$T233,19,FALSE),0)</f>
        <v>0</v>
      </c>
      <c r="U234" s="94">
        <f t="shared" si="45"/>
        <v>0</v>
      </c>
      <c r="V234" s="98">
        <f>U234+IFERROR(VLOOKUP(A234,$B$5:$V233,21,FALSE),0)</f>
        <v>0</v>
      </c>
      <c r="W234" s="99" t="str">
        <f>IF(Y234&lt;&gt;"",AD234&amp;"X"&amp;VLOOKUP(INT(N234),'Cap. Corr. &amp; Prot.'!$J$4:$M$669,4,FALSE),"")</f>
        <v/>
      </c>
      <c r="X234" s="100"/>
      <c r="Y234" s="118"/>
      <c r="Z234" s="102"/>
      <c r="AB234" s="59" t="str">
        <f t="shared" si="46"/>
        <v/>
      </c>
      <c r="AC234" s="59" t="str">
        <f t="shared" si="47"/>
        <v/>
      </c>
      <c r="AD234" s="59" t="str">
        <f>IFERROR(VLOOKUP('Capacidad_&amp;_Regulación'!H234,Regulaciones!$L$3:$M$7,2,FALSE),"")</f>
        <v/>
      </c>
      <c r="AE234" s="74" t="str">
        <f t="shared" si="48"/>
        <v/>
      </c>
      <c r="AF234" s="74" t="str">
        <f t="shared" si="49"/>
        <v/>
      </c>
      <c r="AG234" s="74" t="str">
        <f t="shared" si="50"/>
        <v/>
      </c>
      <c r="AH234" s="74">
        <f>IF(AD234&lt;&gt;"",VLOOKUP($K$1,'Fact. Corr.'!$B$5:$G$7,HLOOKUP(H234,'Fact. Corr.'!$C$4:$G$8,5,FALSE),FALSE),0)</f>
        <v>0</v>
      </c>
    </row>
    <row r="235" spans="1:34" ht="20.100000000000001" hidden="1" customHeight="1" x14ac:dyDescent="0.2">
      <c r="A235" s="109"/>
      <c r="B235" s="110"/>
      <c r="C235" s="111"/>
      <c r="D235" s="112"/>
      <c r="E235" s="107">
        <f t="shared" si="41"/>
        <v>0</v>
      </c>
      <c r="F235" s="108">
        <f t="shared" si="42"/>
        <v>0</v>
      </c>
      <c r="G235" s="114"/>
      <c r="H235" s="113"/>
      <c r="I235" s="114"/>
      <c r="J235" s="115"/>
      <c r="K235" s="89"/>
      <c r="L235" s="116"/>
      <c r="M235" s="117"/>
      <c r="N235" s="94" t="str">
        <f t="shared" si="51"/>
        <v/>
      </c>
      <c r="O235" s="87" t="str">
        <f>IF(N235&lt;&gt;"",IF(J235="CR",VLOOKUP(ROUND(N235,0),'Cap. Corr. &amp; Prot.'!$J$4:$L$669,3,FALSE),VLOOKUP(ROUND(N235,0),'Cap. Corr. &amp; Prot.'!$J$4:$K$669,2,FALSE)),"")</f>
        <v/>
      </c>
      <c r="P235" s="95">
        <f t="shared" si="43"/>
        <v>0</v>
      </c>
      <c r="Q235" s="96" t="str">
        <f>IFERROR(VLOOKUP(Y235,'Constantes KG'!$B$7:$G$22,HLOOKUP(I235,'Constantes KG'!$C$5:$G$6,2,FALSE),FALSE),"")</f>
        <v/>
      </c>
      <c r="R235" s="97">
        <f t="shared" si="44"/>
        <v>0</v>
      </c>
      <c r="S235" s="149">
        <f>IFERROR(VLOOKUP(J235,Regulaciones!$B$3:$C$9,2,FALSE),0)</f>
        <v>0</v>
      </c>
      <c r="T235" s="149">
        <f>S235+IFERROR(VLOOKUP(A235,$B$5:$T234,19,FALSE),0)</f>
        <v>0</v>
      </c>
      <c r="U235" s="94">
        <f t="shared" si="45"/>
        <v>0</v>
      </c>
      <c r="V235" s="98">
        <f>U235+IFERROR(VLOOKUP(A235,$B$5:$V234,21,FALSE),0)</f>
        <v>0</v>
      </c>
      <c r="W235" s="99" t="str">
        <f>IF(Y235&lt;&gt;"",AD235&amp;"X"&amp;VLOOKUP(INT(N235),'Cap. Corr. &amp; Prot.'!$J$4:$M$669,4,FALSE),"")</f>
        <v/>
      </c>
      <c r="X235" s="100"/>
      <c r="Y235" s="118"/>
      <c r="Z235" s="102"/>
      <c r="AB235" s="59" t="str">
        <f t="shared" si="46"/>
        <v/>
      </c>
      <c r="AC235" s="59" t="str">
        <f t="shared" si="47"/>
        <v/>
      </c>
      <c r="AD235" s="59" t="str">
        <f>IFERROR(VLOOKUP('Capacidad_&amp;_Regulación'!H235,Regulaciones!$L$3:$M$7,2,FALSE),"")</f>
        <v/>
      </c>
      <c r="AE235" s="74" t="str">
        <f t="shared" si="48"/>
        <v/>
      </c>
      <c r="AF235" s="74" t="str">
        <f t="shared" si="49"/>
        <v/>
      </c>
      <c r="AG235" s="74" t="str">
        <f t="shared" si="50"/>
        <v/>
      </c>
      <c r="AH235" s="74">
        <f>IF(AD235&lt;&gt;"",VLOOKUP($K$1,'Fact. Corr.'!$B$5:$G$7,HLOOKUP(H235,'Fact. Corr.'!$C$4:$G$8,5,FALSE),FALSE),0)</f>
        <v>0</v>
      </c>
    </row>
    <row r="236" spans="1:34" ht="20.100000000000001" hidden="1" customHeight="1" x14ac:dyDescent="0.2">
      <c r="A236" s="109"/>
      <c r="B236" s="110"/>
      <c r="C236" s="111"/>
      <c r="D236" s="112"/>
      <c r="E236" s="107">
        <f t="shared" si="41"/>
        <v>0</v>
      </c>
      <c r="F236" s="108">
        <f t="shared" si="42"/>
        <v>0</v>
      </c>
      <c r="G236" s="114"/>
      <c r="H236" s="113"/>
      <c r="I236" s="114"/>
      <c r="J236" s="115"/>
      <c r="K236" s="89"/>
      <c r="L236" s="116"/>
      <c r="M236" s="117"/>
      <c r="N236" s="94" t="str">
        <f t="shared" si="51"/>
        <v/>
      </c>
      <c r="O236" s="87" t="str">
        <f>IF(N236&lt;&gt;"",IF(J236="CR",VLOOKUP(ROUND(N236,0),'Cap. Corr. &amp; Prot.'!$J$4:$L$669,3,FALSE),VLOOKUP(ROUND(N236,0),'Cap. Corr. &amp; Prot.'!$J$4:$K$669,2,FALSE)),"")</f>
        <v/>
      </c>
      <c r="P236" s="95">
        <f t="shared" si="43"/>
        <v>0</v>
      </c>
      <c r="Q236" s="96" t="str">
        <f>IFERROR(VLOOKUP(Y236,'Constantes KG'!$B$7:$G$22,HLOOKUP(I236,'Constantes KG'!$C$5:$G$6,2,FALSE),FALSE),"")</f>
        <v/>
      </c>
      <c r="R236" s="97">
        <f t="shared" si="44"/>
        <v>0</v>
      </c>
      <c r="S236" s="149">
        <f>IFERROR(VLOOKUP(J236,Regulaciones!$B$3:$C$9,2,FALSE),0)</f>
        <v>0</v>
      </c>
      <c r="T236" s="149">
        <f>S236+IFERROR(VLOOKUP(A236,$B$5:$T235,19,FALSE),0)</f>
        <v>0</v>
      </c>
      <c r="U236" s="94">
        <f t="shared" si="45"/>
        <v>0</v>
      </c>
      <c r="V236" s="98">
        <f>U236+IFERROR(VLOOKUP(A236,$B$5:$V235,21,FALSE),0)</f>
        <v>0</v>
      </c>
      <c r="W236" s="99" t="str">
        <f>IF(Y236&lt;&gt;"",AD236&amp;"X"&amp;VLOOKUP(INT(N236),'Cap. Corr. &amp; Prot.'!$J$4:$M$669,4,FALSE),"")</f>
        <v/>
      </c>
      <c r="X236" s="100"/>
      <c r="Y236" s="118"/>
      <c r="Z236" s="102"/>
      <c r="AB236" s="59" t="str">
        <f t="shared" si="46"/>
        <v/>
      </c>
      <c r="AC236" s="59" t="str">
        <f t="shared" si="47"/>
        <v/>
      </c>
      <c r="AD236" s="59" t="str">
        <f>IFERROR(VLOOKUP('Capacidad_&amp;_Regulación'!H236,Regulaciones!$L$3:$M$7,2,FALSE),"")</f>
        <v/>
      </c>
      <c r="AE236" s="74" t="str">
        <f t="shared" si="48"/>
        <v/>
      </c>
      <c r="AF236" s="74" t="str">
        <f t="shared" si="49"/>
        <v/>
      </c>
      <c r="AG236" s="74" t="str">
        <f t="shared" si="50"/>
        <v/>
      </c>
      <c r="AH236" s="74">
        <f>IF(AD236&lt;&gt;"",VLOOKUP($K$1,'Fact. Corr.'!$B$5:$G$7,HLOOKUP(H236,'Fact. Corr.'!$C$4:$G$8,5,FALSE),FALSE),0)</f>
        <v>0</v>
      </c>
    </row>
    <row r="237" spans="1:34" ht="20.100000000000001" hidden="1" customHeight="1" x14ac:dyDescent="0.2">
      <c r="A237" s="109"/>
      <c r="B237" s="110"/>
      <c r="C237" s="111"/>
      <c r="D237" s="112"/>
      <c r="E237" s="107">
        <f t="shared" si="41"/>
        <v>0</v>
      </c>
      <c r="F237" s="108">
        <f t="shared" si="42"/>
        <v>0</v>
      </c>
      <c r="G237" s="114"/>
      <c r="H237" s="113"/>
      <c r="I237" s="114"/>
      <c r="J237" s="115"/>
      <c r="K237" s="89"/>
      <c r="L237" s="116"/>
      <c r="M237" s="117"/>
      <c r="N237" s="94" t="str">
        <f t="shared" si="51"/>
        <v/>
      </c>
      <c r="O237" s="87" t="str">
        <f>IF(N237&lt;&gt;"",IF(J237="CR",VLOOKUP(ROUND(N237,0),'Cap. Corr. &amp; Prot.'!$J$4:$L$669,3,FALSE),VLOOKUP(ROUND(N237,0),'Cap. Corr. &amp; Prot.'!$J$4:$K$669,2,FALSE)),"")</f>
        <v/>
      </c>
      <c r="P237" s="95">
        <f t="shared" si="43"/>
        <v>0</v>
      </c>
      <c r="Q237" s="96" t="str">
        <f>IFERROR(VLOOKUP(Y237,'Constantes KG'!$B$7:$G$22,HLOOKUP(I237,'Constantes KG'!$C$5:$G$6,2,FALSE),FALSE),"")</f>
        <v/>
      </c>
      <c r="R237" s="97">
        <f t="shared" si="44"/>
        <v>0</v>
      </c>
      <c r="S237" s="149">
        <f>IFERROR(VLOOKUP(J237,Regulaciones!$B$3:$C$9,2,FALSE),0)</f>
        <v>0</v>
      </c>
      <c r="T237" s="149">
        <f>S237+IFERROR(VLOOKUP(A237,$B$5:$T236,19,FALSE),0)</f>
        <v>0</v>
      </c>
      <c r="U237" s="94">
        <f t="shared" si="45"/>
        <v>0</v>
      </c>
      <c r="V237" s="98">
        <f>U237+IFERROR(VLOOKUP(A237,$B$5:$V236,21,FALSE),0)</f>
        <v>0</v>
      </c>
      <c r="W237" s="99" t="str">
        <f>IF(Y237&lt;&gt;"",AD237&amp;"X"&amp;VLOOKUP(INT(N237),'Cap. Corr. &amp; Prot.'!$J$4:$M$669,4,FALSE),"")</f>
        <v/>
      </c>
      <c r="X237" s="100"/>
      <c r="Y237" s="118"/>
      <c r="Z237" s="102"/>
      <c r="AB237" s="59" t="str">
        <f t="shared" si="46"/>
        <v/>
      </c>
      <c r="AC237" s="59" t="str">
        <f t="shared" si="47"/>
        <v/>
      </c>
      <c r="AD237" s="59" t="str">
        <f>IFERROR(VLOOKUP('Capacidad_&amp;_Regulación'!H237,Regulaciones!$L$3:$M$7,2,FALSE),"")</f>
        <v/>
      </c>
      <c r="AE237" s="74" t="str">
        <f t="shared" si="48"/>
        <v/>
      </c>
      <c r="AF237" s="74" t="str">
        <f t="shared" si="49"/>
        <v/>
      </c>
      <c r="AG237" s="74" t="str">
        <f t="shared" si="50"/>
        <v/>
      </c>
      <c r="AH237" s="74">
        <f>IF(AD237&lt;&gt;"",VLOOKUP($K$1,'Fact. Corr.'!$B$5:$G$7,HLOOKUP(H237,'Fact. Corr.'!$C$4:$G$8,5,FALSE),FALSE),0)</f>
        <v>0</v>
      </c>
    </row>
    <row r="238" spans="1:34" ht="20.100000000000001" hidden="1" customHeight="1" x14ac:dyDescent="0.2">
      <c r="A238" s="109"/>
      <c r="B238" s="110"/>
      <c r="C238" s="111"/>
      <c r="D238" s="112"/>
      <c r="E238" s="107">
        <f t="shared" si="41"/>
        <v>0</v>
      </c>
      <c r="F238" s="108">
        <f t="shared" si="42"/>
        <v>0</v>
      </c>
      <c r="G238" s="114"/>
      <c r="H238" s="113"/>
      <c r="I238" s="114"/>
      <c r="J238" s="115"/>
      <c r="K238" s="89"/>
      <c r="L238" s="116"/>
      <c r="M238" s="117"/>
      <c r="N238" s="94" t="str">
        <f t="shared" si="51"/>
        <v/>
      </c>
      <c r="O238" s="87" t="str">
        <f>IF(N238&lt;&gt;"",IF(J238="CR",VLOOKUP(ROUND(N238,0),'Cap. Corr. &amp; Prot.'!$J$4:$L$669,3,FALSE),VLOOKUP(ROUND(N238,0),'Cap. Corr. &amp; Prot.'!$J$4:$K$669,2,FALSE)),"")</f>
        <v/>
      </c>
      <c r="P238" s="95">
        <f t="shared" si="43"/>
        <v>0</v>
      </c>
      <c r="Q238" s="96" t="str">
        <f>IFERROR(VLOOKUP(Y238,'Constantes KG'!$B$7:$G$22,HLOOKUP(I238,'Constantes KG'!$C$5:$G$6,2,FALSE),FALSE),"")</f>
        <v/>
      </c>
      <c r="R238" s="97">
        <f t="shared" si="44"/>
        <v>0</v>
      </c>
      <c r="S238" s="149">
        <f>IFERROR(VLOOKUP(J238,Regulaciones!$B$3:$C$9,2,FALSE),0)</f>
        <v>0</v>
      </c>
      <c r="T238" s="149">
        <f>S238+IFERROR(VLOOKUP(A238,$B$5:$T237,19,FALSE),0)</f>
        <v>0</v>
      </c>
      <c r="U238" s="94">
        <f t="shared" si="45"/>
        <v>0</v>
      </c>
      <c r="V238" s="98">
        <f>U238+IFERROR(VLOOKUP(A238,$B$5:$V237,21,FALSE),0)</f>
        <v>0</v>
      </c>
      <c r="W238" s="99" t="str">
        <f>IF(Y238&lt;&gt;"",AD238&amp;"X"&amp;VLOOKUP(INT(N238),'Cap. Corr. &amp; Prot.'!$J$4:$M$669,4,FALSE),"")</f>
        <v/>
      </c>
      <c r="X238" s="100"/>
      <c r="Y238" s="118"/>
      <c r="Z238" s="102"/>
      <c r="AB238" s="59" t="str">
        <f t="shared" si="46"/>
        <v/>
      </c>
      <c r="AC238" s="59" t="str">
        <f t="shared" si="47"/>
        <v/>
      </c>
      <c r="AD238" s="59" t="str">
        <f>IFERROR(VLOOKUP('Capacidad_&amp;_Regulación'!H238,Regulaciones!$L$3:$M$7,2,FALSE),"")</f>
        <v/>
      </c>
      <c r="AE238" s="74" t="str">
        <f t="shared" si="48"/>
        <v/>
      </c>
      <c r="AF238" s="74" t="str">
        <f t="shared" si="49"/>
        <v/>
      </c>
      <c r="AG238" s="74" t="str">
        <f t="shared" si="50"/>
        <v/>
      </c>
      <c r="AH238" s="74">
        <f>IF(AD238&lt;&gt;"",VLOOKUP($K$1,'Fact. Corr.'!$B$5:$G$7,HLOOKUP(H238,'Fact. Corr.'!$C$4:$G$8,5,FALSE),FALSE),0)</f>
        <v>0</v>
      </c>
    </row>
    <row r="239" spans="1:34" ht="20.100000000000001" hidden="1" customHeight="1" x14ac:dyDescent="0.2">
      <c r="A239" s="109"/>
      <c r="B239" s="110"/>
      <c r="C239" s="111"/>
      <c r="D239" s="112"/>
      <c r="E239" s="107">
        <f t="shared" si="41"/>
        <v>0</v>
      </c>
      <c r="F239" s="108">
        <f t="shared" si="42"/>
        <v>0</v>
      </c>
      <c r="G239" s="114"/>
      <c r="H239" s="113"/>
      <c r="I239" s="114"/>
      <c r="J239" s="115"/>
      <c r="K239" s="89"/>
      <c r="L239" s="116"/>
      <c r="M239" s="117"/>
      <c r="N239" s="94" t="str">
        <f t="shared" si="51"/>
        <v/>
      </c>
      <c r="O239" s="87" t="str">
        <f>IF(N239&lt;&gt;"",IF(J239="CR",VLOOKUP(ROUND(N239,0),'Cap. Corr. &amp; Prot.'!$J$4:$L$669,3,FALSE),VLOOKUP(ROUND(N239,0),'Cap. Corr. &amp; Prot.'!$J$4:$K$669,2,FALSE)),"")</f>
        <v/>
      </c>
      <c r="P239" s="95">
        <f t="shared" si="43"/>
        <v>0</v>
      </c>
      <c r="Q239" s="96" t="str">
        <f>IFERROR(VLOOKUP(Y239,'Constantes KG'!$B$7:$G$22,HLOOKUP(I239,'Constantes KG'!$C$5:$G$6,2,FALSE),FALSE),"")</f>
        <v/>
      </c>
      <c r="R239" s="97">
        <f t="shared" si="44"/>
        <v>0</v>
      </c>
      <c r="S239" s="149">
        <f>IFERROR(VLOOKUP(J239,Regulaciones!$B$3:$C$9,2,FALSE),0)</f>
        <v>0</v>
      </c>
      <c r="T239" s="149">
        <f>S239+IFERROR(VLOOKUP(A239,$B$5:$T238,19,FALSE),0)</f>
        <v>0</v>
      </c>
      <c r="U239" s="94">
        <f t="shared" si="45"/>
        <v>0</v>
      </c>
      <c r="V239" s="98">
        <f>U239+IFERROR(VLOOKUP(A239,$B$5:$V238,21,FALSE),0)</f>
        <v>0</v>
      </c>
      <c r="W239" s="99" t="str">
        <f>IF(Y239&lt;&gt;"",AD239&amp;"X"&amp;VLOOKUP(INT(N239),'Cap. Corr. &amp; Prot.'!$J$4:$M$669,4,FALSE),"")</f>
        <v/>
      </c>
      <c r="X239" s="100"/>
      <c r="Y239" s="118"/>
      <c r="Z239" s="102"/>
      <c r="AB239" s="59" t="str">
        <f t="shared" si="46"/>
        <v/>
      </c>
      <c r="AC239" s="59" t="str">
        <f t="shared" si="47"/>
        <v/>
      </c>
      <c r="AD239" s="59" t="str">
        <f>IFERROR(VLOOKUP('Capacidad_&amp;_Regulación'!H239,Regulaciones!$L$3:$M$7,2,FALSE),"")</f>
        <v/>
      </c>
      <c r="AE239" s="74" t="str">
        <f t="shared" si="48"/>
        <v/>
      </c>
      <c r="AF239" s="74" t="str">
        <f t="shared" si="49"/>
        <v/>
      </c>
      <c r="AG239" s="74" t="str">
        <f t="shared" si="50"/>
        <v/>
      </c>
      <c r="AH239" s="74">
        <f>IF(AD239&lt;&gt;"",VLOOKUP($K$1,'Fact. Corr.'!$B$5:$G$7,HLOOKUP(H239,'Fact. Corr.'!$C$4:$G$8,5,FALSE),FALSE),0)</f>
        <v>0</v>
      </c>
    </row>
    <row r="240" spans="1:34" ht="20.100000000000001" hidden="1" customHeight="1" x14ac:dyDescent="0.2">
      <c r="A240" s="109"/>
      <c r="B240" s="110"/>
      <c r="C240" s="111"/>
      <c r="D240" s="112"/>
      <c r="E240" s="107">
        <f t="shared" si="41"/>
        <v>0</v>
      </c>
      <c r="F240" s="108">
        <f t="shared" si="42"/>
        <v>0</v>
      </c>
      <c r="G240" s="114"/>
      <c r="H240" s="113"/>
      <c r="I240" s="114"/>
      <c r="J240" s="115"/>
      <c r="K240" s="89"/>
      <c r="L240" s="116"/>
      <c r="M240" s="117"/>
      <c r="N240" s="94" t="str">
        <f t="shared" si="51"/>
        <v/>
      </c>
      <c r="O240" s="87" t="str">
        <f>IF(N240&lt;&gt;"",IF(J240="CR",VLOOKUP(ROUND(N240,0),'Cap. Corr. &amp; Prot.'!$J$4:$L$669,3,FALSE),VLOOKUP(ROUND(N240,0),'Cap. Corr. &amp; Prot.'!$J$4:$K$669,2,FALSE)),"")</f>
        <v/>
      </c>
      <c r="P240" s="95">
        <f t="shared" si="43"/>
        <v>0</v>
      </c>
      <c r="Q240" s="96" t="str">
        <f>IFERROR(VLOOKUP(Y240,'Constantes KG'!$B$7:$G$22,HLOOKUP(I240,'Constantes KG'!$C$5:$G$6,2,FALSE),FALSE),"")</f>
        <v/>
      </c>
      <c r="R240" s="97">
        <f t="shared" si="44"/>
        <v>0</v>
      </c>
      <c r="S240" s="149">
        <f>IFERROR(VLOOKUP(J240,Regulaciones!$B$3:$C$9,2,FALSE),0)</f>
        <v>0</v>
      </c>
      <c r="T240" s="149">
        <f>S240+IFERROR(VLOOKUP(A240,$B$5:$T239,19,FALSE),0)</f>
        <v>0</v>
      </c>
      <c r="U240" s="94">
        <f t="shared" si="45"/>
        <v>0</v>
      </c>
      <c r="V240" s="98">
        <f>U240+IFERROR(VLOOKUP(A240,$B$5:$V239,21,FALSE),0)</f>
        <v>0</v>
      </c>
      <c r="W240" s="99" t="str">
        <f>IF(Y240&lt;&gt;"",AD240&amp;"X"&amp;VLOOKUP(INT(N240),'Cap. Corr. &amp; Prot.'!$J$4:$M$669,4,FALSE),"")</f>
        <v/>
      </c>
      <c r="X240" s="100"/>
      <c r="Y240" s="118"/>
      <c r="Z240" s="102"/>
      <c r="AB240" s="59" t="str">
        <f t="shared" si="46"/>
        <v/>
      </c>
      <c r="AC240" s="59" t="str">
        <f t="shared" si="47"/>
        <v/>
      </c>
      <c r="AD240" s="59" t="str">
        <f>IFERROR(VLOOKUP('Capacidad_&amp;_Regulación'!H240,Regulaciones!$L$3:$M$7,2,FALSE),"")</f>
        <v/>
      </c>
      <c r="AE240" s="74" t="str">
        <f t="shared" si="48"/>
        <v/>
      </c>
      <c r="AF240" s="74" t="str">
        <f t="shared" si="49"/>
        <v/>
      </c>
      <c r="AG240" s="74" t="str">
        <f t="shared" si="50"/>
        <v/>
      </c>
      <c r="AH240" s="74">
        <f>IF(AD240&lt;&gt;"",VLOOKUP($K$1,'Fact. Corr.'!$B$5:$G$7,HLOOKUP(H240,'Fact. Corr.'!$C$4:$G$8,5,FALSE),FALSE),0)</f>
        <v>0</v>
      </c>
    </row>
    <row r="241" spans="1:34" ht="20.100000000000001" hidden="1" customHeight="1" x14ac:dyDescent="0.2">
      <c r="A241" s="109"/>
      <c r="B241" s="110"/>
      <c r="C241" s="111"/>
      <c r="D241" s="112"/>
      <c r="E241" s="107">
        <f t="shared" si="41"/>
        <v>0</v>
      </c>
      <c r="F241" s="108">
        <f t="shared" si="42"/>
        <v>0</v>
      </c>
      <c r="G241" s="114"/>
      <c r="H241" s="113"/>
      <c r="I241" s="114"/>
      <c r="J241" s="115"/>
      <c r="K241" s="89"/>
      <c r="L241" s="116"/>
      <c r="M241" s="117"/>
      <c r="N241" s="94" t="str">
        <f t="shared" si="51"/>
        <v/>
      </c>
      <c r="O241" s="87" t="str">
        <f>IF(N241&lt;&gt;"",IF(J241="CR",VLOOKUP(ROUND(N241,0),'Cap. Corr. &amp; Prot.'!$J$4:$L$669,3,FALSE),VLOOKUP(ROUND(N241,0),'Cap. Corr. &amp; Prot.'!$J$4:$K$669,2,FALSE)),"")</f>
        <v/>
      </c>
      <c r="P241" s="95">
        <f t="shared" si="43"/>
        <v>0</v>
      </c>
      <c r="Q241" s="96" t="str">
        <f>IFERROR(VLOOKUP(Y241,'Constantes KG'!$B$7:$G$22,HLOOKUP(I241,'Constantes KG'!$C$5:$G$6,2,FALSE),FALSE),"")</f>
        <v/>
      </c>
      <c r="R241" s="97">
        <f t="shared" si="44"/>
        <v>0</v>
      </c>
      <c r="S241" s="149">
        <f>IFERROR(VLOOKUP(J241,Regulaciones!$B$3:$C$9,2,FALSE),0)</f>
        <v>0</v>
      </c>
      <c r="T241" s="149">
        <f>S241+IFERROR(VLOOKUP(A241,$B$5:$T240,19,FALSE),0)</f>
        <v>0</v>
      </c>
      <c r="U241" s="94">
        <f t="shared" si="45"/>
        <v>0</v>
      </c>
      <c r="V241" s="98">
        <f>U241+IFERROR(VLOOKUP(A241,$B$5:$V240,21,FALSE),0)</f>
        <v>0</v>
      </c>
      <c r="W241" s="99" t="str">
        <f>IF(Y241&lt;&gt;"",AD241&amp;"X"&amp;VLOOKUP(INT(N241),'Cap. Corr. &amp; Prot.'!$J$4:$M$669,4,FALSE),"")</f>
        <v/>
      </c>
      <c r="X241" s="100"/>
      <c r="Y241" s="118"/>
      <c r="Z241" s="102"/>
      <c r="AB241" s="59" t="str">
        <f t="shared" si="46"/>
        <v/>
      </c>
      <c r="AC241" s="59" t="str">
        <f t="shared" si="47"/>
        <v/>
      </c>
      <c r="AD241" s="59" t="str">
        <f>IFERROR(VLOOKUP('Capacidad_&amp;_Regulación'!H241,Regulaciones!$L$3:$M$7,2,FALSE),"")</f>
        <v/>
      </c>
      <c r="AE241" s="74" t="str">
        <f t="shared" si="48"/>
        <v/>
      </c>
      <c r="AF241" s="74" t="str">
        <f t="shared" si="49"/>
        <v/>
      </c>
      <c r="AG241" s="74" t="str">
        <f t="shared" si="50"/>
        <v/>
      </c>
      <c r="AH241" s="74">
        <f>IF(AD241&lt;&gt;"",VLOOKUP($K$1,'Fact. Corr.'!$B$5:$G$7,HLOOKUP(H241,'Fact. Corr.'!$C$4:$G$8,5,FALSE),FALSE),0)</f>
        <v>0</v>
      </c>
    </row>
    <row r="242" spans="1:34" ht="20.100000000000001" hidden="1" customHeight="1" x14ac:dyDescent="0.2">
      <c r="A242" s="109"/>
      <c r="B242" s="110"/>
      <c r="C242" s="111"/>
      <c r="D242" s="112"/>
      <c r="E242" s="107">
        <f t="shared" si="41"/>
        <v>0</v>
      </c>
      <c r="F242" s="108">
        <f t="shared" si="42"/>
        <v>0</v>
      </c>
      <c r="G242" s="114"/>
      <c r="H242" s="113"/>
      <c r="I242" s="114"/>
      <c r="J242" s="115"/>
      <c r="K242" s="89"/>
      <c r="L242" s="116"/>
      <c r="M242" s="117"/>
      <c r="N242" s="94" t="str">
        <f t="shared" si="51"/>
        <v/>
      </c>
      <c r="O242" s="87" t="str">
        <f>IF(N242&lt;&gt;"",IF(J242="CR",VLOOKUP(ROUND(N242,0),'Cap. Corr. &amp; Prot.'!$J$4:$L$669,3,FALSE),VLOOKUP(ROUND(N242,0),'Cap. Corr. &amp; Prot.'!$J$4:$K$669,2,FALSE)),"")</f>
        <v/>
      </c>
      <c r="P242" s="95">
        <f t="shared" si="43"/>
        <v>0</v>
      </c>
      <c r="Q242" s="96" t="str">
        <f>IFERROR(VLOOKUP(Y242,'Constantes KG'!$B$7:$G$22,HLOOKUP(I242,'Constantes KG'!$C$5:$G$6,2,FALSE),FALSE),"")</f>
        <v/>
      </c>
      <c r="R242" s="97">
        <f t="shared" si="44"/>
        <v>0</v>
      </c>
      <c r="S242" s="149">
        <f>IFERROR(VLOOKUP(J242,Regulaciones!$B$3:$C$9,2,FALSE),0)</f>
        <v>0</v>
      </c>
      <c r="T242" s="149">
        <f>S242+IFERROR(VLOOKUP(A242,$B$5:$T241,19,FALSE),0)</f>
        <v>0</v>
      </c>
      <c r="U242" s="94">
        <f t="shared" si="45"/>
        <v>0</v>
      </c>
      <c r="V242" s="98">
        <f>U242+IFERROR(VLOOKUP(A242,$B$5:$V241,21,FALSE),0)</f>
        <v>0</v>
      </c>
      <c r="W242" s="99" t="str">
        <f>IF(Y242&lt;&gt;"",AD242&amp;"X"&amp;VLOOKUP(INT(N242),'Cap. Corr. &amp; Prot.'!$J$4:$M$669,4,FALSE),"")</f>
        <v/>
      </c>
      <c r="X242" s="100"/>
      <c r="Y242" s="118"/>
      <c r="Z242" s="102"/>
      <c r="AB242" s="59" t="str">
        <f t="shared" si="46"/>
        <v/>
      </c>
      <c r="AC242" s="59" t="str">
        <f t="shared" si="47"/>
        <v/>
      </c>
      <c r="AD242" s="59" t="str">
        <f>IFERROR(VLOOKUP('Capacidad_&amp;_Regulación'!H242,Regulaciones!$L$3:$M$7,2,FALSE),"")</f>
        <v/>
      </c>
      <c r="AE242" s="74" t="str">
        <f t="shared" si="48"/>
        <v/>
      </c>
      <c r="AF242" s="74" t="str">
        <f t="shared" si="49"/>
        <v/>
      </c>
      <c r="AG242" s="74" t="str">
        <f t="shared" si="50"/>
        <v/>
      </c>
      <c r="AH242" s="74">
        <f>IF(AD242&lt;&gt;"",VLOOKUP($K$1,'Fact. Corr.'!$B$5:$G$7,HLOOKUP(H242,'Fact. Corr.'!$C$4:$G$8,5,FALSE),FALSE),0)</f>
        <v>0</v>
      </c>
    </row>
    <row r="243" spans="1:34" ht="20.100000000000001" hidden="1" customHeight="1" x14ac:dyDescent="0.2">
      <c r="A243" s="109"/>
      <c r="B243" s="110"/>
      <c r="C243" s="111"/>
      <c r="D243" s="112"/>
      <c r="E243" s="107">
        <f t="shared" si="41"/>
        <v>0</v>
      </c>
      <c r="F243" s="108">
        <f t="shared" si="42"/>
        <v>0</v>
      </c>
      <c r="G243" s="114"/>
      <c r="H243" s="113"/>
      <c r="I243" s="114"/>
      <c r="J243" s="115"/>
      <c r="K243" s="89"/>
      <c r="L243" s="116"/>
      <c r="M243" s="117"/>
      <c r="N243" s="94" t="str">
        <f t="shared" si="51"/>
        <v/>
      </c>
      <c r="O243" s="87" t="str">
        <f>IF(N243&lt;&gt;"",IF(J243="CR",VLOOKUP(ROUND(N243,0),'Cap. Corr. &amp; Prot.'!$J$4:$L$669,3,FALSE),VLOOKUP(ROUND(N243,0),'Cap. Corr. &amp; Prot.'!$J$4:$K$669,2,FALSE)),"")</f>
        <v/>
      </c>
      <c r="P243" s="95">
        <f t="shared" si="43"/>
        <v>0</v>
      </c>
      <c r="Q243" s="96" t="str">
        <f>IFERROR(VLOOKUP(Y243,'Constantes KG'!$B$7:$G$22,HLOOKUP(I243,'Constantes KG'!$C$5:$G$6,2,FALSE),FALSE),"")</f>
        <v/>
      </c>
      <c r="R243" s="97">
        <f t="shared" si="44"/>
        <v>0</v>
      </c>
      <c r="S243" s="149">
        <f>IFERROR(VLOOKUP(J243,Regulaciones!$B$3:$C$9,2,FALSE),0)</f>
        <v>0</v>
      </c>
      <c r="T243" s="149">
        <f>S243+IFERROR(VLOOKUP(A243,$B$5:$T242,19,FALSE),0)</f>
        <v>0</v>
      </c>
      <c r="U243" s="94">
        <f t="shared" si="45"/>
        <v>0</v>
      </c>
      <c r="V243" s="98">
        <f>U243+IFERROR(VLOOKUP(A243,$B$5:$V242,21,FALSE),0)</f>
        <v>0</v>
      </c>
      <c r="W243" s="99" t="str">
        <f>IF(Y243&lt;&gt;"",AD243&amp;"X"&amp;VLOOKUP(INT(N243),'Cap. Corr. &amp; Prot.'!$J$4:$M$669,4,FALSE),"")</f>
        <v/>
      </c>
      <c r="X243" s="100"/>
      <c r="Y243" s="118"/>
      <c r="Z243" s="102"/>
      <c r="AB243" s="59" t="str">
        <f t="shared" si="46"/>
        <v/>
      </c>
      <c r="AC243" s="59" t="str">
        <f t="shared" si="47"/>
        <v/>
      </c>
      <c r="AD243" s="59" t="str">
        <f>IFERROR(VLOOKUP('Capacidad_&amp;_Regulación'!H243,Regulaciones!$L$3:$M$7,2,FALSE),"")</f>
        <v/>
      </c>
      <c r="AE243" s="74" t="str">
        <f t="shared" si="48"/>
        <v/>
      </c>
      <c r="AF243" s="74" t="str">
        <f t="shared" si="49"/>
        <v/>
      </c>
      <c r="AG243" s="74" t="str">
        <f t="shared" si="50"/>
        <v/>
      </c>
      <c r="AH243" s="74">
        <f>IF(AD243&lt;&gt;"",VLOOKUP($K$1,'Fact. Corr.'!$B$5:$G$7,HLOOKUP(H243,'Fact. Corr.'!$C$4:$G$8,5,FALSE),FALSE),0)</f>
        <v>0</v>
      </c>
    </row>
    <row r="244" spans="1:34" ht="20.100000000000001" hidden="1" customHeight="1" x14ac:dyDescent="0.2">
      <c r="A244" s="109"/>
      <c r="B244" s="110"/>
      <c r="C244" s="111"/>
      <c r="D244" s="112"/>
      <c r="E244" s="107">
        <f t="shared" si="41"/>
        <v>0</v>
      </c>
      <c r="F244" s="108">
        <f t="shared" si="42"/>
        <v>0</v>
      </c>
      <c r="G244" s="114"/>
      <c r="H244" s="113"/>
      <c r="I244" s="114"/>
      <c r="J244" s="115"/>
      <c r="K244" s="89"/>
      <c r="L244" s="116"/>
      <c r="M244" s="117"/>
      <c r="N244" s="94" t="str">
        <f t="shared" si="51"/>
        <v/>
      </c>
      <c r="O244" s="87" t="str">
        <f>IF(N244&lt;&gt;"",IF(J244="CR",VLOOKUP(ROUND(N244,0),'Cap. Corr. &amp; Prot.'!$J$4:$L$669,3,FALSE),VLOOKUP(ROUND(N244,0),'Cap. Corr. &amp; Prot.'!$J$4:$K$669,2,FALSE)),"")</f>
        <v/>
      </c>
      <c r="P244" s="95">
        <f t="shared" si="43"/>
        <v>0</v>
      </c>
      <c r="Q244" s="96" t="str">
        <f>IFERROR(VLOOKUP(Y244,'Constantes KG'!$B$7:$G$22,HLOOKUP(I244,'Constantes KG'!$C$5:$G$6,2,FALSE),FALSE),"")</f>
        <v/>
      </c>
      <c r="R244" s="97">
        <f t="shared" si="44"/>
        <v>0</v>
      </c>
      <c r="S244" s="149">
        <f>IFERROR(VLOOKUP(J244,Regulaciones!$B$3:$C$9,2,FALSE),0)</f>
        <v>0</v>
      </c>
      <c r="T244" s="149">
        <f>S244+IFERROR(VLOOKUP(A244,$B$5:$T243,19,FALSE),0)</f>
        <v>0</v>
      </c>
      <c r="U244" s="94">
        <f t="shared" si="45"/>
        <v>0</v>
      </c>
      <c r="V244" s="98">
        <f>U244+IFERROR(VLOOKUP(A244,$B$5:$V243,21,FALSE),0)</f>
        <v>0</v>
      </c>
      <c r="W244" s="99" t="str">
        <f>IF(Y244&lt;&gt;"",AD244&amp;"X"&amp;VLOOKUP(INT(N244),'Cap. Corr. &amp; Prot.'!$J$4:$M$669,4,FALSE),"")</f>
        <v/>
      </c>
      <c r="X244" s="100"/>
      <c r="Y244" s="118"/>
      <c r="Z244" s="102"/>
      <c r="AB244" s="59" t="str">
        <f t="shared" si="46"/>
        <v/>
      </c>
      <c r="AC244" s="59" t="str">
        <f t="shared" si="47"/>
        <v/>
      </c>
      <c r="AD244" s="59" t="str">
        <f>IFERROR(VLOOKUP('Capacidad_&amp;_Regulación'!H244,Regulaciones!$L$3:$M$7,2,FALSE),"")</f>
        <v/>
      </c>
      <c r="AE244" s="74" t="str">
        <f t="shared" si="48"/>
        <v/>
      </c>
      <c r="AF244" s="74" t="str">
        <f t="shared" si="49"/>
        <v/>
      </c>
      <c r="AG244" s="74" t="str">
        <f t="shared" si="50"/>
        <v/>
      </c>
      <c r="AH244" s="74">
        <f>IF(AD244&lt;&gt;"",VLOOKUP($K$1,'Fact. Corr.'!$B$5:$G$7,HLOOKUP(H244,'Fact. Corr.'!$C$4:$G$8,5,FALSE),FALSE),0)</f>
        <v>0</v>
      </c>
    </row>
    <row r="245" spans="1:34" ht="20.100000000000001" hidden="1" customHeight="1" x14ac:dyDescent="0.2">
      <c r="A245" s="109"/>
      <c r="B245" s="110"/>
      <c r="C245" s="111"/>
      <c r="D245" s="112"/>
      <c r="E245" s="107">
        <f t="shared" si="41"/>
        <v>0</v>
      </c>
      <c r="F245" s="108">
        <f t="shared" si="42"/>
        <v>0</v>
      </c>
      <c r="G245" s="114"/>
      <c r="H245" s="113"/>
      <c r="I245" s="114"/>
      <c r="J245" s="115"/>
      <c r="K245" s="89"/>
      <c r="L245" s="116"/>
      <c r="M245" s="117"/>
      <c r="N245" s="94" t="str">
        <f t="shared" si="51"/>
        <v/>
      </c>
      <c r="O245" s="87" t="str">
        <f>IF(N245&lt;&gt;"",IF(J245="CR",VLOOKUP(ROUND(N245,0),'Cap. Corr. &amp; Prot.'!$J$4:$L$669,3,FALSE),VLOOKUP(ROUND(N245,0),'Cap. Corr. &amp; Prot.'!$J$4:$K$669,2,FALSE)),"")</f>
        <v/>
      </c>
      <c r="P245" s="95">
        <f t="shared" si="43"/>
        <v>0</v>
      </c>
      <c r="Q245" s="96" t="str">
        <f>IFERROR(VLOOKUP(Y245,'Constantes KG'!$B$7:$G$22,HLOOKUP(I245,'Constantes KG'!$C$5:$G$6,2,FALSE),FALSE),"")</f>
        <v/>
      </c>
      <c r="R245" s="97">
        <f t="shared" si="44"/>
        <v>0</v>
      </c>
      <c r="S245" s="149">
        <f>IFERROR(VLOOKUP(J245,Regulaciones!$B$3:$C$9,2,FALSE),0)</f>
        <v>0</v>
      </c>
      <c r="T245" s="149">
        <f>S245+IFERROR(VLOOKUP(A245,$B$5:$T244,19,FALSE),0)</f>
        <v>0</v>
      </c>
      <c r="U245" s="94">
        <f t="shared" si="45"/>
        <v>0</v>
      </c>
      <c r="V245" s="98">
        <f>U245+IFERROR(VLOOKUP(A245,$B$5:$V244,21,FALSE),0)</f>
        <v>0</v>
      </c>
      <c r="W245" s="99" t="str">
        <f>IF(Y245&lt;&gt;"",AD245&amp;"X"&amp;VLOOKUP(INT(N245),'Cap. Corr. &amp; Prot.'!$J$4:$M$669,4,FALSE),"")</f>
        <v/>
      </c>
      <c r="X245" s="100"/>
      <c r="Y245" s="118"/>
      <c r="Z245" s="102"/>
      <c r="AB245" s="59" t="str">
        <f t="shared" si="46"/>
        <v/>
      </c>
      <c r="AC245" s="59" t="str">
        <f t="shared" si="47"/>
        <v/>
      </c>
      <c r="AD245" s="59" t="str">
        <f>IFERROR(VLOOKUP('Capacidad_&amp;_Regulación'!H245,Regulaciones!$L$3:$M$7,2,FALSE),"")</f>
        <v/>
      </c>
      <c r="AE245" s="74" t="str">
        <f t="shared" si="48"/>
        <v/>
      </c>
      <c r="AF245" s="74" t="str">
        <f t="shared" si="49"/>
        <v/>
      </c>
      <c r="AG245" s="74" t="str">
        <f t="shared" si="50"/>
        <v/>
      </c>
      <c r="AH245" s="74">
        <f>IF(AD245&lt;&gt;"",VLOOKUP($K$1,'Fact. Corr.'!$B$5:$G$7,HLOOKUP(H245,'Fact. Corr.'!$C$4:$G$8,5,FALSE),FALSE),0)</f>
        <v>0</v>
      </c>
    </row>
    <row r="246" spans="1:34" ht="20.100000000000001" hidden="1" customHeight="1" x14ac:dyDescent="0.2">
      <c r="A246" s="109"/>
      <c r="B246" s="110"/>
      <c r="C246" s="111"/>
      <c r="D246" s="112"/>
      <c r="E246" s="107">
        <f t="shared" si="41"/>
        <v>0</v>
      </c>
      <c r="F246" s="108">
        <f t="shared" si="42"/>
        <v>0</v>
      </c>
      <c r="G246" s="114"/>
      <c r="H246" s="113"/>
      <c r="I246" s="114"/>
      <c r="J246" s="115"/>
      <c r="K246" s="89"/>
      <c r="L246" s="116"/>
      <c r="M246" s="117"/>
      <c r="N246" s="94" t="str">
        <f t="shared" si="51"/>
        <v/>
      </c>
      <c r="O246" s="87" t="str">
        <f>IF(N246&lt;&gt;"",IF(J246="CR",VLOOKUP(ROUND(N246,0),'Cap. Corr. &amp; Prot.'!$J$4:$L$669,3,FALSE),VLOOKUP(ROUND(N246,0),'Cap. Corr. &amp; Prot.'!$J$4:$K$669,2,FALSE)),"")</f>
        <v/>
      </c>
      <c r="P246" s="95">
        <f t="shared" si="43"/>
        <v>0</v>
      </c>
      <c r="Q246" s="96" t="str">
        <f>IFERROR(VLOOKUP(Y246,'Constantes KG'!$B$7:$G$22,HLOOKUP(I246,'Constantes KG'!$C$5:$G$6,2,FALSE),FALSE),"")</f>
        <v/>
      </c>
      <c r="R246" s="97">
        <f t="shared" si="44"/>
        <v>0</v>
      </c>
      <c r="S246" s="149">
        <f>IFERROR(VLOOKUP(J246,Regulaciones!$B$3:$C$9,2,FALSE),0)</f>
        <v>0</v>
      </c>
      <c r="T246" s="149">
        <f>S246+IFERROR(VLOOKUP(A246,$B$5:$T245,19,FALSE),0)</f>
        <v>0</v>
      </c>
      <c r="U246" s="94">
        <f t="shared" si="45"/>
        <v>0</v>
      </c>
      <c r="V246" s="98">
        <f>U246+IFERROR(VLOOKUP(A246,$B$5:$V245,21,FALSE),0)</f>
        <v>0</v>
      </c>
      <c r="W246" s="99" t="str">
        <f>IF(Y246&lt;&gt;"",AD246&amp;"X"&amp;VLOOKUP(INT(N246),'Cap. Corr. &amp; Prot.'!$J$4:$M$669,4,FALSE),"")</f>
        <v/>
      </c>
      <c r="X246" s="100"/>
      <c r="Y246" s="118"/>
      <c r="Z246" s="102"/>
      <c r="AB246" s="59" t="str">
        <f t="shared" si="46"/>
        <v/>
      </c>
      <c r="AC246" s="59" t="str">
        <f t="shared" si="47"/>
        <v/>
      </c>
      <c r="AD246" s="59" t="str">
        <f>IFERROR(VLOOKUP('Capacidad_&amp;_Regulación'!H246,Regulaciones!$L$3:$M$7,2,FALSE),"")</f>
        <v/>
      </c>
      <c r="AE246" s="74" t="str">
        <f t="shared" si="48"/>
        <v/>
      </c>
      <c r="AF246" s="74" t="str">
        <f t="shared" si="49"/>
        <v/>
      </c>
      <c r="AG246" s="74" t="str">
        <f t="shared" si="50"/>
        <v/>
      </c>
      <c r="AH246" s="74">
        <f>IF(AD246&lt;&gt;"",VLOOKUP($K$1,'Fact. Corr.'!$B$5:$G$7,HLOOKUP(H246,'Fact. Corr.'!$C$4:$G$8,5,FALSE),FALSE),0)</f>
        <v>0</v>
      </c>
    </row>
    <row r="247" spans="1:34" ht="20.100000000000001" hidden="1" customHeight="1" x14ac:dyDescent="0.2">
      <c r="A247" s="109"/>
      <c r="B247" s="110"/>
      <c r="C247" s="111"/>
      <c r="D247" s="112"/>
      <c r="E247" s="107">
        <f t="shared" si="41"/>
        <v>0</v>
      </c>
      <c r="F247" s="108">
        <f t="shared" si="42"/>
        <v>0</v>
      </c>
      <c r="G247" s="114"/>
      <c r="H247" s="113"/>
      <c r="I247" s="114"/>
      <c r="J247" s="115"/>
      <c r="K247" s="89"/>
      <c r="L247" s="116"/>
      <c r="M247" s="117"/>
      <c r="N247" s="94" t="str">
        <f t="shared" si="51"/>
        <v/>
      </c>
      <c r="O247" s="87" t="str">
        <f>IF(N247&lt;&gt;"",IF(J247="CR",VLOOKUP(ROUND(N247,0),'Cap. Corr. &amp; Prot.'!$J$4:$L$669,3,FALSE),VLOOKUP(ROUND(N247,0),'Cap. Corr. &amp; Prot.'!$J$4:$K$669,2,FALSE)),"")</f>
        <v/>
      </c>
      <c r="P247" s="95">
        <f t="shared" si="43"/>
        <v>0</v>
      </c>
      <c r="Q247" s="96" t="str">
        <f>IFERROR(VLOOKUP(Y247,'Constantes KG'!$B$7:$G$22,HLOOKUP(I247,'Constantes KG'!$C$5:$G$6,2,FALSE),FALSE),"")</f>
        <v/>
      </c>
      <c r="R247" s="97">
        <f t="shared" si="44"/>
        <v>0</v>
      </c>
      <c r="S247" s="149">
        <f>IFERROR(VLOOKUP(J247,Regulaciones!$B$3:$C$9,2,FALSE),0)</f>
        <v>0</v>
      </c>
      <c r="T247" s="149">
        <f>S247+IFERROR(VLOOKUP(A247,$B$5:$T246,19,FALSE),0)</f>
        <v>0</v>
      </c>
      <c r="U247" s="94">
        <f t="shared" si="45"/>
        <v>0</v>
      </c>
      <c r="V247" s="98">
        <f>U247+IFERROR(VLOOKUP(A247,$B$5:$V246,21,FALSE),0)</f>
        <v>0</v>
      </c>
      <c r="W247" s="99" t="str">
        <f>IF(Y247&lt;&gt;"",AD247&amp;"X"&amp;VLOOKUP(INT(N247),'Cap. Corr. &amp; Prot.'!$J$4:$M$669,4,FALSE),"")</f>
        <v/>
      </c>
      <c r="X247" s="100"/>
      <c r="Y247" s="118"/>
      <c r="Z247" s="102"/>
      <c r="AB247" s="59" t="str">
        <f t="shared" si="46"/>
        <v/>
      </c>
      <c r="AC247" s="59" t="str">
        <f t="shared" si="47"/>
        <v/>
      </c>
      <c r="AD247" s="59" t="str">
        <f>IFERROR(VLOOKUP('Capacidad_&amp;_Regulación'!H247,Regulaciones!$L$3:$M$7,2,FALSE),"")</f>
        <v/>
      </c>
      <c r="AE247" s="74" t="str">
        <f t="shared" si="48"/>
        <v/>
      </c>
      <c r="AF247" s="74" t="str">
        <f t="shared" si="49"/>
        <v/>
      </c>
      <c r="AG247" s="74" t="str">
        <f t="shared" si="50"/>
        <v/>
      </c>
      <c r="AH247" s="74">
        <f>IF(AD247&lt;&gt;"",VLOOKUP($K$1,'Fact. Corr.'!$B$5:$G$7,HLOOKUP(H247,'Fact. Corr.'!$C$4:$G$8,5,FALSE),FALSE),0)</f>
        <v>0</v>
      </c>
    </row>
    <row r="248" spans="1:34" ht="20.100000000000001" hidden="1" customHeight="1" x14ac:dyDescent="0.2">
      <c r="A248" s="109"/>
      <c r="B248" s="110"/>
      <c r="C248" s="111"/>
      <c r="D248" s="112"/>
      <c r="E248" s="107">
        <f t="shared" si="41"/>
        <v>0</v>
      </c>
      <c r="F248" s="108">
        <f t="shared" si="42"/>
        <v>0</v>
      </c>
      <c r="G248" s="114"/>
      <c r="H248" s="113"/>
      <c r="I248" s="114"/>
      <c r="J248" s="115"/>
      <c r="K248" s="89"/>
      <c r="L248" s="116"/>
      <c r="M248" s="117"/>
      <c r="N248" s="94" t="str">
        <f t="shared" si="51"/>
        <v/>
      </c>
      <c r="O248" s="87" t="str">
        <f>IF(N248&lt;&gt;"",IF(J248="CR",VLOOKUP(ROUND(N248,0),'Cap. Corr. &amp; Prot.'!$J$4:$L$669,3,FALSE),VLOOKUP(ROUND(N248,0),'Cap. Corr. &amp; Prot.'!$J$4:$K$669,2,FALSE)),"")</f>
        <v/>
      </c>
      <c r="P248" s="95">
        <f t="shared" si="43"/>
        <v>0</v>
      </c>
      <c r="Q248" s="96" t="str">
        <f>IFERROR(VLOOKUP(Y248,'Constantes KG'!$B$7:$G$22,HLOOKUP(I248,'Constantes KG'!$C$5:$G$6,2,FALSE),FALSE),"")</f>
        <v/>
      </c>
      <c r="R248" s="97">
        <f t="shared" si="44"/>
        <v>0</v>
      </c>
      <c r="S248" s="149">
        <f>IFERROR(VLOOKUP(J248,Regulaciones!$B$3:$C$9,2,FALSE),0)</f>
        <v>0</v>
      </c>
      <c r="T248" s="149">
        <f>S248+IFERROR(VLOOKUP(A248,$B$5:$T247,19,FALSE),0)</f>
        <v>0</v>
      </c>
      <c r="U248" s="94">
        <f t="shared" si="45"/>
        <v>0</v>
      </c>
      <c r="V248" s="98">
        <f>U248+IFERROR(VLOOKUP(A248,$B$5:$V247,21,FALSE),0)</f>
        <v>0</v>
      </c>
      <c r="W248" s="99" t="str">
        <f>IF(Y248&lt;&gt;"",AD248&amp;"X"&amp;VLOOKUP(INT(N248),'Cap. Corr. &amp; Prot.'!$J$4:$M$669,4,FALSE),"")</f>
        <v/>
      </c>
      <c r="X248" s="100"/>
      <c r="Y248" s="118"/>
      <c r="Z248" s="102"/>
      <c r="AB248" s="59" t="str">
        <f t="shared" si="46"/>
        <v/>
      </c>
      <c r="AC248" s="59" t="str">
        <f t="shared" si="47"/>
        <v/>
      </c>
      <c r="AD248" s="59" t="str">
        <f>IFERROR(VLOOKUP('Capacidad_&amp;_Regulación'!H248,Regulaciones!$L$3:$M$7,2,FALSE),"")</f>
        <v/>
      </c>
      <c r="AE248" s="74" t="str">
        <f t="shared" si="48"/>
        <v/>
      </c>
      <c r="AF248" s="74" t="str">
        <f t="shared" si="49"/>
        <v/>
      </c>
      <c r="AG248" s="74" t="str">
        <f t="shared" si="50"/>
        <v/>
      </c>
      <c r="AH248" s="74">
        <f>IF(AD248&lt;&gt;"",VLOOKUP($K$1,'Fact. Corr.'!$B$5:$G$7,HLOOKUP(H248,'Fact. Corr.'!$C$4:$G$8,5,FALSE),FALSE),0)</f>
        <v>0</v>
      </c>
    </row>
    <row r="249" spans="1:34" ht="20.100000000000001" hidden="1" customHeight="1" x14ac:dyDescent="0.2">
      <c r="A249" s="109"/>
      <c r="B249" s="110"/>
      <c r="C249" s="111"/>
      <c r="D249" s="112"/>
      <c r="E249" s="107">
        <f t="shared" si="41"/>
        <v>0</v>
      </c>
      <c r="F249" s="108">
        <f t="shared" si="42"/>
        <v>0</v>
      </c>
      <c r="G249" s="114"/>
      <c r="H249" s="113"/>
      <c r="I249" s="114"/>
      <c r="J249" s="115"/>
      <c r="K249" s="89"/>
      <c r="L249" s="116"/>
      <c r="M249" s="117"/>
      <c r="N249" s="94" t="str">
        <f t="shared" si="51"/>
        <v/>
      </c>
      <c r="O249" s="87" t="str">
        <f>IF(N249&lt;&gt;"",IF(J249="CR",VLOOKUP(ROUND(N249,0),'Cap. Corr. &amp; Prot.'!$J$4:$L$669,3,FALSE),VLOOKUP(ROUND(N249,0),'Cap. Corr. &amp; Prot.'!$J$4:$K$669,2,FALSE)),"")</f>
        <v/>
      </c>
      <c r="P249" s="95">
        <f t="shared" si="43"/>
        <v>0</v>
      </c>
      <c r="Q249" s="96" t="str">
        <f>IFERROR(VLOOKUP(Y249,'Constantes KG'!$B$7:$G$22,HLOOKUP(I249,'Constantes KG'!$C$5:$G$6,2,FALSE),FALSE),"")</f>
        <v/>
      </c>
      <c r="R249" s="97">
        <f t="shared" si="44"/>
        <v>0</v>
      </c>
      <c r="S249" s="149">
        <f>IFERROR(VLOOKUP(J249,Regulaciones!$B$3:$C$9,2,FALSE),0)</f>
        <v>0</v>
      </c>
      <c r="T249" s="149">
        <f>S249+IFERROR(VLOOKUP(A249,$B$5:$T248,19,FALSE),0)</f>
        <v>0</v>
      </c>
      <c r="U249" s="94">
        <f t="shared" si="45"/>
        <v>0</v>
      </c>
      <c r="V249" s="98">
        <f>U249+IFERROR(VLOOKUP(A249,$B$5:$V248,21,FALSE),0)</f>
        <v>0</v>
      </c>
      <c r="W249" s="99" t="str">
        <f>IF(Y249&lt;&gt;"",AD249&amp;"X"&amp;VLOOKUP(INT(N249),'Cap. Corr. &amp; Prot.'!$J$4:$M$669,4,FALSE),"")</f>
        <v/>
      </c>
      <c r="X249" s="100"/>
      <c r="Y249" s="118"/>
      <c r="Z249" s="102"/>
      <c r="AB249" s="59" t="str">
        <f t="shared" si="46"/>
        <v/>
      </c>
      <c r="AC249" s="59" t="str">
        <f t="shared" si="47"/>
        <v/>
      </c>
      <c r="AD249" s="59" t="str">
        <f>IFERROR(VLOOKUP('Capacidad_&amp;_Regulación'!H249,Regulaciones!$L$3:$M$7,2,FALSE),"")</f>
        <v/>
      </c>
      <c r="AE249" s="74" t="str">
        <f t="shared" si="48"/>
        <v/>
      </c>
      <c r="AF249" s="74" t="str">
        <f t="shared" si="49"/>
        <v/>
      </c>
      <c r="AG249" s="74" t="str">
        <f t="shared" si="50"/>
        <v/>
      </c>
      <c r="AH249" s="74">
        <f>IF(AD249&lt;&gt;"",VLOOKUP($K$1,'Fact. Corr.'!$B$5:$G$7,HLOOKUP(H249,'Fact. Corr.'!$C$4:$G$8,5,FALSE),FALSE),0)</f>
        <v>0</v>
      </c>
    </row>
    <row r="250" spans="1:34" ht="20.100000000000001" hidden="1" customHeight="1" x14ac:dyDescent="0.2">
      <c r="A250" s="109"/>
      <c r="B250" s="110"/>
      <c r="C250" s="111"/>
      <c r="D250" s="112"/>
      <c r="E250" s="107">
        <f t="shared" si="41"/>
        <v>0</v>
      </c>
      <c r="F250" s="108">
        <f t="shared" si="42"/>
        <v>0</v>
      </c>
      <c r="G250" s="114"/>
      <c r="H250" s="113"/>
      <c r="I250" s="114"/>
      <c r="J250" s="115"/>
      <c r="K250" s="89"/>
      <c r="L250" s="116"/>
      <c r="M250" s="117"/>
      <c r="N250" s="94" t="str">
        <f t="shared" si="51"/>
        <v/>
      </c>
      <c r="O250" s="87" t="str">
        <f>IF(N250&lt;&gt;"",IF(J250="CR",VLOOKUP(ROUND(N250,0),'Cap. Corr. &amp; Prot.'!$J$4:$L$669,3,FALSE),VLOOKUP(ROUND(N250,0),'Cap. Corr. &amp; Prot.'!$J$4:$K$669,2,FALSE)),"")</f>
        <v/>
      </c>
      <c r="P250" s="95">
        <f t="shared" si="43"/>
        <v>0</v>
      </c>
      <c r="Q250" s="96" t="str">
        <f>IFERROR(VLOOKUP(Y250,'Constantes KG'!$B$7:$G$22,HLOOKUP(I250,'Constantes KG'!$C$5:$G$6,2,FALSE),FALSE),"")</f>
        <v/>
      </c>
      <c r="R250" s="97">
        <f t="shared" si="44"/>
        <v>0</v>
      </c>
      <c r="S250" s="149">
        <f>IFERROR(VLOOKUP(J250,Regulaciones!$B$3:$C$9,2,FALSE),0)</f>
        <v>0</v>
      </c>
      <c r="T250" s="149">
        <f>S250+IFERROR(VLOOKUP(A250,$B$5:$T249,19,FALSE),0)</f>
        <v>0</v>
      </c>
      <c r="U250" s="94">
        <f t="shared" si="45"/>
        <v>0</v>
      </c>
      <c r="V250" s="98">
        <f>U250+IFERROR(VLOOKUP(A250,$B$5:$V249,21,FALSE),0)</f>
        <v>0</v>
      </c>
      <c r="W250" s="99" t="str">
        <f>IF(Y250&lt;&gt;"",AD250&amp;"X"&amp;VLOOKUP(INT(N250),'Cap. Corr. &amp; Prot.'!$J$4:$M$669,4,FALSE),"")</f>
        <v/>
      </c>
      <c r="X250" s="100"/>
      <c r="Y250" s="118"/>
      <c r="Z250" s="102"/>
      <c r="AB250" s="59" t="str">
        <f t="shared" si="46"/>
        <v/>
      </c>
      <c r="AC250" s="59" t="str">
        <f t="shared" si="47"/>
        <v/>
      </c>
      <c r="AD250" s="59" t="str">
        <f>IFERROR(VLOOKUP('Capacidad_&amp;_Regulación'!H250,Regulaciones!$L$3:$M$7,2,FALSE),"")</f>
        <v/>
      </c>
      <c r="AE250" s="74" t="str">
        <f t="shared" si="48"/>
        <v/>
      </c>
      <c r="AF250" s="74" t="str">
        <f t="shared" si="49"/>
        <v/>
      </c>
      <c r="AG250" s="74" t="str">
        <f t="shared" si="50"/>
        <v/>
      </c>
      <c r="AH250" s="74">
        <f>IF(AD250&lt;&gt;"",VLOOKUP($K$1,'Fact. Corr.'!$B$5:$G$7,HLOOKUP(H250,'Fact. Corr.'!$C$4:$G$8,5,FALSE),FALSE),0)</f>
        <v>0</v>
      </c>
    </row>
    <row r="251" spans="1:34" ht="20.100000000000001" hidden="1" customHeight="1" x14ac:dyDescent="0.2">
      <c r="A251" s="109"/>
      <c r="B251" s="110"/>
      <c r="C251" s="111"/>
      <c r="D251" s="112"/>
      <c r="E251" s="107">
        <f t="shared" si="41"/>
        <v>0</v>
      </c>
      <c r="F251" s="108">
        <f t="shared" si="42"/>
        <v>0</v>
      </c>
      <c r="G251" s="114"/>
      <c r="H251" s="113"/>
      <c r="I251" s="114"/>
      <c r="J251" s="115"/>
      <c r="K251" s="89"/>
      <c r="L251" s="116"/>
      <c r="M251" s="117"/>
      <c r="N251" s="94" t="str">
        <f t="shared" si="51"/>
        <v/>
      </c>
      <c r="O251" s="87" t="str">
        <f>IF(N251&lt;&gt;"",IF(J251="CR",VLOOKUP(ROUND(N251,0),'Cap. Corr. &amp; Prot.'!$J$4:$L$669,3,FALSE),VLOOKUP(ROUND(N251,0),'Cap. Corr. &amp; Prot.'!$J$4:$K$669,2,FALSE)),"")</f>
        <v/>
      </c>
      <c r="P251" s="95">
        <f t="shared" si="43"/>
        <v>0</v>
      </c>
      <c r="Q251" s="96" t="str">
        <f>IFERROR(VLOOKUP(Y251,'Constantes KG'!$B$7:$G$22,HLOOKUP(I251,'Constantes KG'!$C$5:$G$6,2,FALSE),FALSE),"")</f>
        <v/>
      </c>
      <c r="R251" s="97">
        <f t="shared" si="44"/>
        <v>0</v>
      </c>
      <c r="S251" s="149">
        <f>IFERROR(VLOOKUP(J251,Regulaciones!$B$3:$C$9,2,FALSE),0)</f>
        <v>0</v>
      </c>
      <c r="T251" s="149">
        <f>S251+IFERROR(VLOOKUP(A251,$B$5:$T250,19,FALSE),0)</f>
        <v>0</v>
      </c>
      <c r="U251" s="94">
        <f t="shared" si="45"/>
        <v>0</v>
      </c>
      <c r="V251" s="98">
        <f>U251+IFERROR(VLOOKUP(A251,$B$5:$V250,21,FALSE),0)</f>
        <v>0</v>
      </c>
      <c r="W251" s="99" t="str">
        <f>IF(Y251&lt;&gt;"",AD251&amp;"X"&amp;VLOOKUP(INT(N251),'Cap. Corr. &amp; Prot.'!$J$4:$M$669,4,FALSE),"")</f>
        <v/>
      </c>
      <c r="X251" s="100"/>
      <c r="Y251" s="118"/>
      <c r="Z251" s="102"/>
      <c r="AB251" s="59" t="str">
        <f t="shared" si="46"/>
        <v/>
      </c>
      <c r="AC251" s="59" t="str">
        <f t="shared" si="47"/>
        <v/>
      </c>
      <c r="AD251" s="59" t="str">
        <f>IFERROR(VLOOKUP('Capacidad_&amp;_Regulación'!H251,Regulaciones!$L$3:$M$7,2,FALSE),"")</f>
        <v/>
      </c>
      <c r="AE251" s="74" t="str">
        <f t="shared" si="48"/>
        <v/>
      </c>
      <c r="AF251" s="74" t="str">
        <f t="shared" si="49"/>
        <v/>
      </c>
      <c r="AG251" s="74" t="str">
        <f t="shared" si="50"/>
        <v/>
      </c>
      <c r="AH251" s="74">
        <f>IF(AD251&lt;&gt;"",VLOOKUP($K$1,'Fact. Corr.'!$B$5:$G$7,HLOOKUP(H251,'Fact. Corr.'!$C$4:$G$8,5,FALSE),FALSE),0)</f>
        <v>0</v>
      </c>
    </row>
    <row r="252" spans="1:34" ht="20.100000000000001" hidden="1" customHeight="1" x14ac:dyDescent="0.2">
      <c r="A252" s="109"/>
      <c r="B252" s="110"/>
      <c r="C252" s="111"/>
      <c r="D252" s="112"/>
      <c r="E252" s="107">
        <f t="shared" si="41"/>
        <v>0</v>
      </c>
      <c r="F252" s="108">
        <f t="shared" si="42"/>
        <v>0</v>
      </c>
      <c r="G252" s="114"/>
      <c r="H252" s="113"/>
      <c r="I252" s="114"/>
      <c r="J252" s="115"/>
      <c r="K252" s="89"/>
      <c r="L252" s="116"/>
      <c r="M252" s="117"/>
      <c r="N252" s="94" t="str">
        <f t="shared" si="51"/>
        <v/>
      </c>
      <c r="O252" s="87" t="str">
        <f>IF(N252&lt;&gt;"",IF(J252="CR",VLOOKUP(ROUND(N252,0),'Cap. Corr. &amp; Prot.'!$J$4:$L$669,3,FALSE),VLOOKUP(ROUND(N252,0),'Cap. Corr. &amp; Prot.'!$J$4:$K$669,2,FALSE)),"")</f>
        <v/>
      </c>
      <c r="P252" s="95">
        <f t="shared" si="43"/>
        <v>0</v>
      </c>
      <c r="Q252" s="96" t="str">
        <f>IFERROR(VLOOKUP(Y252,'Constantes KG'!$B$7:$G$22,HLOOKUP(I252,'Constantes KG'!$C$5:$G$6,2,FALSE),FALSE),"")</f>
        <v/>
      </c>
      <c r="R252" s="97">
        <f t="shared" si="44"/>
        <v>0</v>
      </c>
      <c r="S252" s="149">
        <f>IFERROR(VLOOKUP(J252,Regulaciones!$B$3:$C$9,2,FALSE),0)</f>
        <v>0</v>
      </c>
      <c r="T252" s="149">
        <f>S252+IFERROR(VLOOKUP(A252,$B$5:$T251,19,FALSE),0)</f>
        <v>0</v>
      </c>
      <c r="U252" s="94">
        <f t="shared" si="45"/>
        <v>0</v>
      </c>
      <c r="V252" s="98">
        <f>U252+IFERROR(VLOOKUP(A252,$B$5:$V251,21,FALSE),0)</f>
        <v>0</v>
      </c>
      <c r="W252" s="99" t="str">
        <f>IF(Y252&lt;&gt;"",AD252&amp;"X"&amp;VLOOKUP(INT(N252),'Cap. Corr. &amp; Prot.'!$J$4:$M$669,4,FALSE),"")</f>
        <v/>
      </c>
      <c r="X252" s="100"/>
      <c r="Y252" s="118"/>
      <c r="Z252" s="102"/>
      <c r="AB252" s="59" t="str">
        <f t="shared" si="46"/>
        <v/>
      </c>
      <c r="AC252" s="59" t="str">
        <f t="shared" si="47"/>
        <v/>
      </c>
      <c r="AD252" s="59" t="str">
        <f>IFERROR(VLOOKUP('Capacidad_&amp;_Regulación'!H252,Regulaciones!$L$3:$M$7,2,FALSE),"")</f>
        <v/>
      </c>
      <c r="AE252" s="74" t="str">
        <f t="shared" si="48"/>
        <v/>
      </c>
      <c r="AF252" s="74" t="str">
        <f t="shared" si="49"/>
        <v/>
      </c>
      <c r="AG252" s="74" t="str">
        <f t="shared" si="50"/>
        <v/>
      </c>
      <c r="AH252" s="74">
        <f>IF(AD252&lt;&gt;"",VLOOKUP($K$1,'Fact. Corr.'!$B$5:$G$7,HLOOKUP(H252,'Fact. Corr.'!$C$4:$G$8,5,FALSE),FALSE),0)</f>
        <v>0</v>
      </c>
    </row>
    <row r="253" spans="1:34" ht="20.100000000000001" hidden="1" customHeight="1" x14ac:dyDescent="0.2">
      <c r="A253" s="109"/>
      <c r="B253" s="110"/>
      <c r="C253" s="111"/>
      <c r="D253" s="112"/>
      <c r="E253" s="107">
        <f t="shared" si="41"/>
        <v>0</v>
      </c>
      <c r="F253" s="108">
        <f t="shared" si="42"/>
        <v>0</v>
      </c>
      <c r="G253" s="114"/>
      <c r="H253" s="113"/>
      <c r="I253" s="114"/>
      <c r="J253" s="115"/>
      <c r="K253" s="89"/>
      <c r="L253" s="116"/>
      <c r="M253" s="117"/>
      <c r="N253" s="94" t="str">
        <f t="shared" si="51"/>
        <v/>
      </c>
      <c r="O253" s="87" t="str">
        <f>IF(N253&lt;&gt;"",IF(J253="CR",VLOOKUP(ROUND(N253,0),'Cap. Corr. &amp; Prot.'!$J$4:$L$669,3,FALSE),VLOOKUP(ROUND(N253,0),'Cap. Corr. &amp; Prot.'!$J$4:$K$669,2,FALSE)),"")</f>
        <v/>
      </c>
      <c r="P253" s="95">
        <f t="shared" si="43"/>
        <v>0</v>
      </c>
      <c r="Q253" s="96" t="str">
        <f>IFERROR(VLOOKUP(Y253,'Constantes KG'!$B$7:$G$22,HLOOKUP(I253,'Constantes KG'!$C$5:$G$6,2,FALSE),FALSE),"")</f>
        <v/>
      </c>
      <c r="R253" s="97">
        <f t="shared" si="44"/>
        <v>0</v>
      </c>
      <c r="S253" s="149">
        <f>IFERROR(VLOOKUP(J253,Regulaciones!$B$3:$C$9,2,FALSE),0)</f>
        <v>0</v>
      </c>
      <c r="T253" s="149">
        <f>S253+IFERROR(VLOOKUP(A253,$B$5:$T252,19,FALSE),0)</f>
        <v>0</v>
      </c>
      <c r="U253" s="94">
        <f t="shared" si="45"/>
        <v>0</v>
      </c>
      <c r="V253" s="98">
        <f>U253+IFERROR(VLOOKUP(A253,$B$5:$V252,21,FALSE),0)</f>
        <v>0</v>
      </c>
      <c r="W253" s="99" t="str">
        <f>IF(Y253&lt;&gt;"",AD253&amp;"X"&amp;VLOOKUP(INT(N253),'Cap. Corr. &amp; Prot.'!$J$4:$M$669,4,FALSE),"")</f>
        <v/>
      </c>
      <c r="X253" s="100"/>
      <c r="Y253" s="118"/>
      <c r="Z253" s="102"/>
      <c r="AB253" s="59" t="str">
        <f t="shared" si="46"/>
        <v/>
      </c>
      <c r="AC253" s="59" t="str">
        <f t="shared" si="47"/>
        <v/>
      </c>
      <c r="AD253" s="59" t="str">
        <f>IFERROR(VLOOKUP('Capacidad_&amp;_Regulación'!H253,Regulaciones!$L$3:$M$7,2,FALSE),"")</f>
        <v/>
      </c>
      <c r="AE253" s="74" t="str">
        <f t="shared" si="48"/>
        <v/>
      </c>
      <c r="AF253" s="74" t="str">
        <f t="shared" si="49"/>
        <v/>
      </c>
      <c r="AG253" s="74" t="str">
        <f t="shared" si="50"/>
        <v/>
      </c>
      <c r="AH253" s="74">
        <f>IF(AD253&lt;&gt;"",VLOOKUP($K$1,'Fact. Corr.'!$B$5:$G$7,HLOOKUP(H253,'Fact. Corr.'!$C$4:$G$8,5,FALSE),FALSE),0)</f>
        <v>0</v>
      </c>
    </row>
    <row r="254" spans="1:34" ht="20.100000000000001" hidden="1" customHeight="1" x14ac:dyDescent="0.2">
      <c r="A254" s="109"/>
      <c r="B254" s="110"/>
      <c r="C254" s="111"/>
      <c r="D254" s="112"/>
      <c r="E254" s="107">
        <f t="shared" si="41"/>
        <v>0</v>
      </c>
      <c r="F254" s="108">
        <f t="shared" si="42"/>
        <v>0</v>
      </c>
      <c r="G254" s="114"/>
      <c r="H254" s="113"/>
      <c r="I254" s="114"/>
      <c r="J254" s="115"/>
      <c r="K254" s="89"/>
      <c r="L254" s="116"/>
      <c r="M254" s="117"/>
      <c r="N254" s="94" t="str">
        <f t="shared" si="51"/>
        <v/>
      </c>
      <c r="O254" s="87" t="str">
        <f>IF(N254&lt;&gt;"",IF(J254="CR",VLOOKUP(ROUND(N254,0),'Cap. Corr. &amp; Prot.'!$J$4:$L$669,3,FALSE),VLOOKUP(ROUND(N254,0),'Cap. Corr. &amp; Prot.'!$J$4:$K$669,2,FALSE)),"")</f>
        <v/>
      </c>
      <c r="P254" s="95">
        <f t="shared" si="43"/>
        <v>0</v>
      </c>
      <c r="Q254" s="96" t="str">
        <f>IFERROR(VLOOKUP(Y254,'Constantes KG'!$B$7:$G$22,HLOOKUP(I254,'Constantes KG'!$C$5:$G$6,2,FALSE),FALSE),"")</f>
        <v/>
      </c>
      <c r="R254" s="97">
        <f t="shared" si="44"/>
        <v>0</v>
      </c>
      <c r="S254" s="149">
        <f>IFERROR(VLOOKUP(J254,Regulaciones!$B$3:$C$9,2,FALSE),0)</f>
        <v>0</v>
      </c>
      <c r="T254" s="149">
        <f>S254+IFERROR(VLOOKUP(A254,$B$5:$T253,19,FALSE),0)</f>
        <v>0</v>
      </c>
      <c r="U254" s="94">
        <f t="shared" si="45"/>
        <v>0</v>
      </c>
      <c r="V254" s="98">
        <f>U254+IFERROR(VLOOKUP(A254,$B$5:$V253,21,FALSE),0)</f>
        <v>0</v>
      </c>
      <c r="W254" s="99" t="str">
        <f>IF(Y254&lt;&gt;"",AD254&amp;"X"&amp;VLOOKUP(INT(N254),'Cap. Corr. &amp; Prot.'!$J$4:$M$669,4,FALSE),"")</f>
        <v/>
      </c>
      <c r="X254" s="100"/>
      <c r="Y254" s="118"/>
      <c r="Z254" s="102"/>
      <c r="AB254" s="59" t="str">
        <f t="shared" si="46"/>
        <v/>
      </c>
      <c r="AC254" s="59" t="str">
        <f t="shared" si="47"/>
        <v/>
      </c>
      <c r="AD254" s="59" t="str">
        <f>IFERROR(VLOOKUP('Capacidad_&amp;_Regulación'!H254,Regulaciones!$L$3:$M$7,2,FALSE),"")</f>
        <v/>
      </c>
      <c r="AE254" s="74" t="str">
        <f t="shared" si="48"/>
        <v/>
      </c>
      <c r="AF254" s="74" t="str">
        <f t="shared" si="49"/>
        <v/>
      </c>
      <c r="AG254" s="74" t="str">
        <f t="shared" si="50"/>
        <v/>
      </c>
      <c r="AH254" s="74">
        <f>IF(AD254&lt;&gt;"",VLOOKUP($K$1,'Fact. Corr.'!$B$5:$G$7,HLOOKUP(H254,'Fact. Corr.'!$C$4:$G$8,5,FALSE),FALSE),0)</f>
        <v>0</v>
      </c>
    </row>
    <row r="255" spans="1:34" ht="20.100000000000001" hidden="1" customHeight="1" x14ac:dyDescent="0.2">
      <c r="A255" s="109"/>
      <c r="B255" s="110"/>
      <c r="C255" s="111"/>
      <c r="D255" s="112"/>
      <c r="E255" s="107">
        <f t="shared" si="41"/>
        <v>0</v>
      </c>
      <c r="F255" s="108">
        <f t="shared" si="42"/>
        <v>0</v>
      </c>
      <c r="G255" s="114"/>
      <c r="H255" s="113"/>
      <c r="I255" s="114"/>
      <c r="J255" s="115"/>
      <c r="K255" s="89"/>
      <c r="L255" s="116"/>
      <c r="M255" s="117"/>
      <c r="N255" s="94" t="str">
        <f t="shared" si="51"/>
        <v/>
      </c>
      <c r="O255" s="87" t="str">
        <f>IF(N255&lt;&gt;"",IF(J255="CR",VLOOKUP(ROUND(N255,0),'Cap. Corr. &amp; Prot.'!$J$4:$L$669,3,FALSE),VLOOKUP(ROUND(N255,0),'Cap. Corr. &amp; Prot.'!$J$4:$K$669,2,FALSE)),"")</f>
        <v/>
      </c>
      <c r="P255" s="95">
        <f t="shared" si="43"/>
        <v>0</v>
      </c>
      <c r="Q255" s="96" t="str">
        <f>IFERROR(VLOOKUP(Y255,'Constantes KG'!$B$7:$G$22,HLOOKUP(I255,'Constantes KG'!$C$5:$G$6,2,FALSE),FALSE),"")</f>
        <v/>
      </c>
      <c r="R255" s="97">
        <f t="shared" si="44"/>
        <v>0</v>
      </c>
      <c r="S255" s="149">
        <f>IFERROR(VLOOKUP(J255,Regulaciones!$B$3:$C$9,2,FALSE),0)</f>
        <v>0</v>
      </c>
      <c r="T255" s="150">
        <f>S255+IFERROR(VLOOKUP(A255,$B$5:$T254,19,FALSE),0)</f>
        <v>0</v>
      </c>
      <c r="U255" s="94">
        <f t="shared" si="45"/>
        <v>0</v>
      </c>
      <c r="V255" s="98">
        <f>U255+IFERROR(VLOOKUP(A255,$B$5:$V254,21,FALSE),0)</f>
        <v>0</v>
      </c>
      <c r="W255" s="99" t="str">
        <f>IF(Y255&lt;&gt;"",AD255&amp;"X"&amp;VLOOKUP(INT(N255),'Cap. Corr. &amp; Prot.'!$J$4:$M$669,4,FALSE),"")</f>
        <v/>
      </c>
      <c r="X255" s="100"/>
      <c r="Y255" s="118"/>
      <c r="Z255" s="102"/>
      <c r="AB255" s="59" t="str">
        <f t="shared" si="46"/>
        <v/>
      </c>
      <c r="AC255" s="59" t="str">
        <f t="shared" si="47"/>
        <v/>
      </c>
      <c r="AD255" s="59" t="str">
        <f>IFERROR(VLOOKUP('Capacidad_&amp;_Regulación'!H255,Regulaciones!$L$3:$M$7,2,FALSE),"")</f>
        <v/>
      </c>
      <c r="AE255" s="74" t="str">
        <f t="shared" si="48"/>
        <v/>
      </c>
      <c r="AF255" s="74" t="str">
        <f t="shared" si="49"/>
        <v/>
      </c>
      <c r="AG255" s="74" t="str">
        <f t="shared" si="50"/>
        <v/>
      </c>
      <c r="AH255" s="74">
        <f>IF(AD255&lt;&gt;"",VLOOKUP($K$1,'Fact. Corr.'!$B$5:$G$7,HLOOKUP(H255,'Fact. Corr.'!$C$4:$G$8,5,FALSE),FALSE),0)</f>
        <v>0</v>
      </c>
    </row>
    <row r="256" spans="1:34" ht="20.100000000000001" hidden="1" customHeight="1" x14ac:dyDescent="0.2">
      <c r="A256" s="109"/>
      <c r="B256" s="110"/>
      <c r="C256" s="111"/>
      <c r="D256" s="112"/>
      <c r="E256" s="107">
        <f t="shared" si="41"/>
        <v>0</v>
      </c>
      <c r="F256" s="108">
        <f t="shared" si="42"/>
        <v>0</v>
      </c>
      <c r="G256" s="114"/>
      <c r="H256" s="113"/>
      <c r="I256" s="114"/>
      <c r="J256" s="115"/>
      <c r="K256" s="89"/>
      <c r="L256" s="116"/>
      <c r="M256" s="117"/>
      <c r="N256" s="94" t="str">
        <f t="shared" si="51"/>
        <v/>
      </c>
      <c r="O256" s="87" t="str">
        <f>IF(N256&lt;&gt;"",IF(J256="CR",VLOOKUP(ROUND(N256,0),'Cap. Corr. &amp; Prot.'!$J$4:$L$669,3,FALSE),VLOOKUP(ROUND(N256,0),'Cap. Corr. &amp; Prot.'!$J$4:$K$669,2,FALSE)),"")</f>
        <v/>
      </c>
      <c r="P256" s="95">
        <f t="shared" si="43"/>
        <v>0</v>
      </c>
      <c r="Q256" s="96" t="str">
        <f>IFERROR(VLOOKUP(Y256,'Constantes KG'!$B$7:$G$22,HLOOKUP(I256,'Constantes KG'!$C$5:$G$6,2,FALSE),FALSE),"")</f>
        <v/>
      </c>
      <c r="R256" s="97">
        <f t="shared" si="44"/>
        <v>0</v>
      </c>
      <c r="S256" s="149">
        <f>IFERROR(VLOOKUP(J256,Regulaciones!$B$3:$C$9,2,FALSE),0)</f>
        <v>0</v>
      </c>
      <c r="T256" s="149">
        <f>S256+IFERROR(VLOOKUP(A256,$B$5:$T255,19,FALSE),0)</f>
        <v>0</v>
      </c>
      <c r="U256" s="94">
        <f t="shared" si="45"/>
        <v>0</v>
      </c>
      <c r="V256" s="98">
        <f>U256+IFERROR(VLOOKUP(A256,$B$5:$V255,21,FALSE),0)</f>
        <v>0</v>
      </c>
      <c r="W256" s="99" t="str">
        <f>IF(Y256&lt;&gt;"",AD256&amp;"X"&amp;VLOOKUP(INT(N256),'Cap. Corr. &amp; Prot.'!$J$4:$M$669,4,FALSE),"")</f>
        <v/>
      </c>
      <c r="X256" s="100"/>
      <c r="Y256" s="118"/>
      <c r="Z256" s="102"/>
      <c r="AB256" s="59" t="str">
        <f t="shared" si="46"/>
        <v/>
      </c>
      <c r="AC256" s="59" t="str">
        <f t="shared" si="47"/>
        <v/>
      </c>
      <c r="AD256" s="59" t="str">
        <f>IFERROR(VLOOKUP('Capacidad_&amp;_Regulación'!H256,Regulaciones!$L$3:$M$7,2,FALSE),"")</f>
        <v/>
      </c>
      <c r="AE256" s="74" t="str">
        <f t="shared" si="48"/>
        <v/>
      </c>
      <c r="AF256" s="74" t="str">
        <f t="shared" si="49"/>
        <v/>
      </c>
      <c r="AG256" s="74" t="str">
        <f t="shared" si="50"/>
        <v/>
      </c>
      <c r="AH256" s="74">
        <f>IF(AD256&lt;&gt;"",VLOOKUP($K$1,'Fact. Corr.'!$B$5:$G$7,HLOOKUP(H256,'Fact. Corr.'!$C$4:$G$8,5,FALSE),FALSE),0)</f>
        <v>0</v>
      </c>
    </row>
    <row r="257" spans="1:34" ht="20.100000000000001" hidden="1" customHeight="1" x14ac:dyDescent="0.2">
      <c r="A257" s="109"/>
      <c r="B257" s="110"/>
      <c r="C257" s="111"/>
      <c r="D257" s="112"/>
      <c r="E257" s="107">
        <f t="shared" si="41"/>
        <v>0</v>
      </c>
      <c r="F257" s="108">
        <f t="shared" si="42"/>
        <v>0</v>
      </c>
      <c r="G257" s="114"/>
      <c r="H257" s="113"/>
      <c r="I257" s="114"/>
      <c r="J257" s="115"/>
      <c r="K257" s="89"/>
      <c r="L257" s="116"/>
      <c r="M257" s="117"/>
      <c r="N257" s="94" t="str">
        <f t="shared" si="51"/>
        <v/>
      </c>
      <c r="O257" s="87" t="str">
        <f>IF(N257&lt;&gt;"",IF(J257="CR",VLOOKUP(ROUND(N257,0),'Cap. Corr. &amp; Prot.'!$J$4:$L$669,3,FALSE),VLOOKUP(ROUND(N257,0),'Cap. Corr. &amp; Prot.'!$J$4:$K$669,2,FALSE)),"")</f>
        <v/>
      </c>
      <c r="P257" s="95">
        <f t="shared" si="43"/>
        <v>0</v>
      </c>
      <c r="Q257" s="96" t="str">
        <f>IFERROR(VLOOKUP(Y257,'Constantes KG'!$B$7:$G$22,HLOOKUP(I257,'Constantes KG'!$C$5:$G$6,2,FALSE),FALSE),"")</f>
        <v/>
      </c>
      <c r="R257" s="97">
        <f t="shared" si="44"/>
        <v>0</v>
      </c>
      <c r="S257" s="149">
        <f>IFERROR(VLOOKUP(J257,Regulaciones!$B$3:$C$9,2,FALSE),0)</f>
        <v>0</v>
      </c>
      <c r="T257" s="149">
        <f>S257+IFERROR(VLOOKUP(A257,$B$5:$T256,19,FALSE),0)</f>
        <v>0</v>
      </c>
      <c r="U257" s="94">
        <f t="shared" si="45"/>
        <v>0</v>
      </c>
      <c r="V257" s="98">
        <f>U257+IFERROR(VLOOKUP(A257,$B$5:$V256,21,FALSE),0)</f>
        <v>0</v>
      </c>
      <c r="W257" s="99" t="str">
        <f>IF(Y257&lt;&gt;"",AD257&amp;"X"&amp;VLOOKUP(INT(N257),'Cap. Corr. &amp; Prot.'!$J$4:$M$669,4,FALSE),"")</f>
        <v/>
      </c>
      <c r="X257" s="100"/>
      <c r="Y257" s="118"/>
      <c r="Z257" s="102"/>
      <c r="AB257" s="59" t="str">
        <f t="shared" si="46"/>
        <v/>
      </c>
      <c r="AC257" s="59" t="str">
        <f t="shared" si="47"/>
        <v/>
      </c>
      <c r="AD257" s="59" t="str">
        <f>IFERROR(VLOOKUP('Capacidad_&amp;_Regulación'!H257,Regulaciones!$L$3:$M$7,2,FALSE),"")</f>
        <v/>
      </c>
      <c r="AE257" s="74" t="str">
        <f t="shared" si="48"/>
        <v/>
      </c>
      <c r="AF257" s="74" t="str">
        <f t="shared" si="49"/>
        <v/>
      </c>
      <c r="AG257" s="74" t="str">
        <f t="shared" si="50"/>
        <v/>
      </c>
      <c r="AH257" s="74">
        <f>IF(AD257&lt;&gt;"",VLOOKUP($K$1,'Fact. Corr.'!$B$5:$G$7,HLOOKUP(H257,'Fact. Corr.'!$C$4:$G$8,5,FALSE),FALSE),0)</f>
        <v>0</v>
      </c>
    </row>
    <row r="258" spans="1:34" ht="20.100000000000001" hidden="1" customHeight="1" x14ac:dyDescent="0.2">
      <c r="A258" s="109"/>
      <c r="B258" s="110"/>
      <c r="C258" s="111"/>
      <c r="D258" s="112"/>
      <c r="E258" s="107">
        <f t="shared" si="41"/>
        <v>0</v>
      </c>
      <c r="F258" s="108">
        <f t="shared" si="42"/>
        <v>0</v>
      </c>
      <c r="G258" s="114"/>
      <c r="H258" s="113"/>
      <c r="I258" s="114"/>
      <c r="J258" s="115"/>
      <c r="K258" s="89"/>
      <c r="L258" s="116"/>
      <c r="M258" s="117"/>
      <c r="N258" s="94" t="str">
        <f t="shared" si="51"/>
        <v/>
      </c>
      <c r="O258" s="87" t="str">
        <f>IF(N258&lt;&gt;"",IF(J258="CR",VLOOKUP(ROUND(N258,0),'Cap. Corr. &amp; Prot.'!$J$4:$L$669,3,FALSE),VLOOKUP(ROUND(N258,0),'Cap. Corr. &amp; Prot.'!$J$4:$K$669,2,FALSE)),"")</f>
        <v/>
      </c>
      <c r="P258" s="95">
        <f t="shared" si="43"/>
        <v>0</v>
      </c>
      <c r="Q258" s="96" t="str">
        <f>IFERROR(VLOOKUP(Y258,'Constantes KG'!$B$7:$G$22,HLOOKUP(I258,'Constantes KG'!$C$5:$G$6,2,FALSE),FALSE),"")</f>
        <v/>
      </c>
      <c r="R258" s="97">
        <f t="shared" si="44"/>
        <v>0</v>
      </c>
      <c r="S258" s="149">
        <f>IFERROR(VLOOKUP(J258,Regulaciones!$B$3:$C$9,2,FALSE),0)</f>
        <v>0</v>
      </c>
      <c r="T258" s="149">
        <f>S258+IFERROR(VLOOKUP(A258,$B$5:$T257,19,FALSE),0)</f>
        <v>0</v>
      </c>
      <c r="U258" s="94">
        <f t="shared" si="45"/>
        <v>0</v>
      </c>
      <c r="V258" s="98">
        <f>U258+IFERROR(VLOOKUP(A258,$B$5:$V257,21,FALSE),0)</f>
        <v>0</v>
      </c>
      <c r="W258" s="99" t="str">
        <f>IF(Y258&lt;&gt;"",AD258&amp;"X"&amp;VLOOKUP(INT(N258),'Cap. Corr. &amp; Prot.'!$J$4:$M$669,4,FALSE),"")</f>
        <v/>
      </c>
      <c r="X258" s="100"/>
      <c r="Y258" s="118"/>
      <c r="Z258" s="102"/>
      <c r="AB258" s="59" t="str">
        <f t="shared" si="46"/>
        <v/>
      </c>
      <c r="AC258" s="59" t="str">
        <f t="shared" si="47"/>
        <v/>
      </c>
      <c r="AD258" s="59" t="str">
        <f>IFERROR(VLOOKUP('Capacidad_&amp;_Regulación'!H258,Regulaciones!$L$3:$M$7,2,FALSE),"")</f>
        <v/>
      </c>
      <c r="AE258" s="74" t="str">
        <f t="shared" si="48"/>
        <v/>
      </c>
      <c r="AF258" s="74" t="str">
        <f t="shared" si="49"/>
        <v/>
      </c>
      <c r="AG258" s="74" t="str">
        <f t="shared" si="50"/>
        <v/>
      </c>
      <c r="AH258" s="74">
        <f>IF(AD258&lt;&gt;"",VLOOKUP($K$1,'Fact. Corr.'!$B$5:$G$7,HLOOKUP(H258,'Fact. Corr.'!$C$4:$G$8,5,FALSE),FALSE),0)</f>
        <v>0</v>
      </c>
    </row>
    <row r="259" spans="1:34" ht="20.100000000000001" hidden="1" customHeight="1" x14ac:dyDescent="0.2">
      <c r="A259" s="109"/>
      <c r="B259" s="110"/>
      <c r="C259" s="111"/>
      <c r="D259" s="112"/>
      <c r="E259" s="107">
        <f t="shared" si="41"/>
        <v>0</v>
      </c>
      <c r="F259" s="108">
        <f t="shared" si="42"/>
        <v>0</v>
      </c>
      <c r="G259" s="114"/>
      <c r="H259" s="113"/>
      <c r="I259" s="114"/>
      <c r="J259" s="115"/>
      <c r="K259" s="89"/>
      <c r="L259" s="116"/>
      <c r="M259" s="117"/>
      <c r="N259" s="94" t="str">
        <f t="shared" si="51"/>
        <v/>
      </c>
      <c r="O259" s="87" t="str">
        <f>IF(N259&lt;&gt;"",IF(J259="CR",VLOOKUP(ROUND(N259,0),'Cap. Corr. &amp; Prot.'!$J$4:$L$669,3,FALSE),VLOOKUP(ROUND(N259,0),'Cap. Corr. &amp; Prot.'!$J$4:$K$669,2,FALSE)),"")</f>
        <v/>
      </c>
      <c r="P259" s="95">
        <f t="shared" si="43"/>
        <v>0</v>
      </c>
      <c r="Q259" s="96" t="str">
        <f>IFERROR(VLOOKUP(Y259,'Constantes KG'!$B$7:$G$22,HLOOKUP(I259,'Constantes KG'!$C$5:$G$6,2,FALSE),FALSE),"")</f>
        <v/>
      </c>
      <c r="R259" s="97">
        <f t="shared" si="44"/>
        <v>0</v>
      </c>
      <c r="S259" s="149">
        <f>IFERROR(VLOOKUP(J259,Regulaciones!$B$3:$C$9,2,FALSE),0)</f>
        <v>0</v>
      </c>
      <c r="T259" s="149">
        <f>S259+IFERROR(VLOOKUP(A259,$B$5:$T258,19,FALSE),0)</f>
        <v>0</v>
      </c>
      <c r="U259" s="94">
        <f t="shared" si="45"/>
        <v>0</v>
      </c>
      <c r="V259" s="98">
        <f>U259+IFERROR(VLOOKUP(A259,$B$5:$V258,21,FALSE),0)</f>
        <v>0</v>
      </c>
      <c r="W259" s="99" t="str">
        <f>IF(Y259&lt;&gt;"",AD259&amp;"X"&amp;VLOOKUP(INT(N259),'Cap. Corr. &amp; Prot.'!$J$4:$M$669,4,FALSE),"")</f>
        <v/>
      </c>
      <c r="X259" s="100"/>
      <c r="Y259" s="118"/>
      <c r="Z259" s="102"/>
      <c r="AB259" s="59" t="str">
        <f t="shared" si="46"/>
        <v/>
      </c>
      <c r="AC259" s="59" t="str">
        <f t="shared" si="47"/>
        <v/>
      </c>
      <c r="AD259" s="59" t="str">
        <f>IFERROR(VLOOKUP('Capacidad_&amp;_Regulación'!H259,Regulaciones!$L$3:$M$7,2,FALSE),"")</f>
        <v/>
      </c>
      <c r="AE259" s="74" t="str">
        <f t="shared" si="48"/>
        <v/>
      </c>
      <c r="AF259" s="74" t="str">
        <f t="shared" si="49"/>
        <v/>
      </c>
      <c r="AG259" s="74" t="str">
        <f t="shared" si="50"/>
        <v/>
      </c>
      <c r="AH259" s="74">
        <f>IF(AD259&lt;&gt;"",VLOOKUP($K$1,'Fact. Corr.'!$B$5:$G$7,HLOOKUP(H259,'Fact. Corr.'!$C$4:$G$8,5,FALSE),FALSE),0)</f>
        <v>0</v>
      </c>
    </row>
    <row r="260" spans="1:34" ht="20.100000000000001" hidden="1" customHeight="1" x14ac:dyDescent="0.2">
      <c r="A260" s="109"/>
      <c r="B260" s="110"/>
      <c r="C260" s="111"/>
      <c r="D260" s="112"/>
      <c r="E260" s="107">
        <f t="shared" ref="E260:E323" si="52">SUM(C260:D260)</f>
        <v>0</v>
      </c>
      <c r="F260" s="108">
        <f t="shared" ref="F260:F323" si="53">G260*I260*1000</f>
        <v>0</v>
      </c>
      <c r="G260" s="114"/>
      <c r="H260" s="113"/>
      <c r="I260" s="114"/>
      <c r="J260" s="115"/>
      <c r="K260" s="89"/>
      <c r="L260" s="116"/>
      <c r="M260" s="117"/>
      <c r="N260" s="94" t="str">
        <f t="shared" si="51"/>
        <v/>
      </c>
      <c r="O260" s="87" t="str">
        <f>IF(N260&lt;&gt;"",IF(J260="CR",VLOOKUP(ROUND(N260,0),'Cap. Corr. &amp; Prot.'!$J$4:$L$669,3,FALSE),VLOOKUP(ROUND(N260,0),'Cap. Corr. &amp; Prot.'!$J$4:$K$669,2,FALSE)),"")</f>
        <v/>
      </c>
      <c r="P260" s="95">
        <f t="shared" ref="P260:P323" si="54">G260*E260</f>
        <v>0</v>
      </c>
      <c r="Q260" s="96" t="str">
        <f>IFERROR(VLOOKUP(Y260,'Constantes KG'!$B$7:$G$22,HLOOKUP(I260,'Constantes KG'!$C$5:$G$6,2,FALSE),FALSE),"")</f>
        <v/>
      </c>
      <c r="R260" s="97">
        <f t="shared" ref="R260:R323" si="55">IFERROR(Q260/RIGHT(M260,3)^2,0)</f>
        <v>0</v>
      </c>
      <c r="S260" s="149">
        <f>IFERROR(VLOOKUP(J260,Regulaciones!$B$3:$C$9,2,FALSE),0)</f>
        <v>0</v>
      </c>
      <c r="T260" s="149">
        <f>S260+IFERROR(VLOOKUP(A260,$B$5:$T259,19,FALSE),0)</f>
        <v>0</v>
      </c>
      <c r="U260" s="94">
        <f t="shared" ref="U260:U323" si="56">P260*R260*AH260</f>
        <v>0</v>
      </c>
      <c r="V260" s="98">
        <f>U260+IFERROR(VLOOKUP(A260,$B$5:$V259,21,FALSE),0)</f>
        <v>0</v>
      </c>
      <c r="W260" s="99" t="str">
        <f>IF(Y260&lt;&gt;"",AD260&amp;"X"&amp;VLOOKUP(INT(N260),'Cap. Corr. &amp; Prot.'!$J$4:$M$669,4,FALSE),"")</f>
        <v/>
      </c>
      <c r="X260" s="100"/>
      <c r="Y260" s="118"/>
      <c r="Z260" s="102"/>
      <c r="AB260" s="59" t="str">
        <f t="shared" ref="AB260:AB323" si="57">IFERROR(VALUE(LEFT(M260,3)),"")</f>
        <v/>
      </c>
      <c r="AC260" s="59" t="str">
        <f t="shared" ref="AC260:AC323" si="58">IFERROR(VALUE(RIGHT(M260,3)),"")</f>
        <v/>
      </c>
      <c r="AD260" s="59" t="str">
        <f>IFERROR(VLOOKUP('Capacidad_&amp;_Regulación'!H260,Regulaciones!$L$3:$M$7,2,FALSE),"")</f>
        <v/>
      </c>
      <c r="AE260" s="74" t="str">
        <f t="shared" ref="AE260:AE323" si="59">IFERROR(L260*((1000*G260)/(AB260)),"")</f>
        <v/>
      </c>
      <c r="AF260" s="74" t="str">
        <f t="shared" ref="AF260:AF323" si="60">IFERROR(L260*((1000*G260)/(AC260)),"")</f>
        <v/>
      </c>
      <c r="AG260" s="74" t="str">
        <f t="shared" ref="AG260:AG323" si="61">IFERROR(L260*((1000*G260)/(SQRT(3)*AC260)),"")</f>
        <v/>
      </c>
      <c r="AH260" s="74">
        <f>IF(AD260&lt;&gt;"",VLOOKUP($K$1,'Fact. Corr.'!$B$5:$G$7,HLOOKUP(H260,'Fact. Corr.'!$C$4:$G$8,5,FALSE),FALSE),0)</f>
        <v>0</v>
      </c>
    </row>
    <row r="261" spans="1:34" ht="20.100000000000001" hidden="1" customHeight="1" x14ac:dyDescent="0.2">
      <c r="A261" s="109"/>
      <c r="B261" s="110"/>
      <c r="C261" s="111"/>
      <c r="D261" s="112"/>
      <c r="E261" s="107">
        <f t="shared" si="52"/>
        <v>0</v>
      </c>
      <c r="F261" s="108">
        <f t="shared" si="53"/>
        <v>0</v>
      </c>
      <c r="G261" s="114"/>
      <c r="H261" s="113"/>
      <c r="I261" s="114"/>
      <c r="J261" s="115"/>
      <c r="K261" s="89"/>
      <c r="L261" s="116"/>
      <c r="M261" s="117"/>
      <c r="N261" s="94" t="str">
        <f t="shared" si="51"/>
        <v/>
      </c>
      <c r="O261" s="87" t="str">
        <f>IF(N261&lt;&gt;"",IF(J261="CR",VLOOKUP(ROUND(N261,0),'Cap. Corr. &amp; Prot.'!$J$4:$L$669,3,FALSE),VLOOKUP(ROUND(N261,0),'Cap. Corr. &amp; Prot.'!$J$4:$K$669,2,FALSE)),"")</f>
        <v/>
      </c>
      <c r="P261" s="95">
        <f t="shared" si="54"/>
        <v>0</v>
      </c>
      <c r="Q261" s="96" t="str">
        <f>IFERROR(VLOOKUP(Y261,'Constantes KG'!$B$7:$G$22,HLOOKUP(I261,'Constantes KG'!$C$5:$G$6,2,FALSE),FALSE),"")</f>
        <v/>
      </c>
      <c r="R261" s="97">
        <f t="shared" si="55"/>
        <v>0</v>
      </c>
      <c r="S261" s="149">
        <f>IFERROR(VLOOKUP(J261,Regulaciones!$B$3:$C$9,2,FALSE),0)</f>
        <v>0</v>
      </c>
      <c r="T261" s="149">
        <f>S261+IFERROR(VLOOKUP(A261,$B$5:$T260,19,FALSE),0)</f>
        <v>0</v>
      </c>
      <c r="U261" s="94">
        <f t="shared" si="56"/>
        <v>0</v>
      </c>
      <c r="V261" s="98">
        <f>U261+IFERROR(VLOOKUP(A261,$B$5:$V260,21,FALSE),0)</f>
        <v>0</v>
      </c>
      <c r="W261" s="99" t="str">
        <f>IF(Y261&lt;&gt;"",AD261&amp;"X"&amp;VLOOKUP(INT(N261),'Cap. Corr. &amp; Prot.'!$J$4:$M$669,4,FALSE),"")</f>
        <v/>
      </c>
      <c r="X261" s="100"/>
      <c r="Y261" s="118"/>
      <c r="Z261" s="102"/>
      <c r="AB261" s="59" t="str">
        <f t="shared" si="57"/>
        <v/>
      </c>
      <c r="AC261" s="59" t="str">
        <f t="shared" si="58"/>
        <v/>
      </c>
      <c r="AD261" s="59" t="str">
        <f>IFERROR(VLOOKUP('Capacidad_&amp;_Regulación'!H261,Regulaciones!$L$3:$M$7,2,FALSE),"")</f>
        <v/>
      </c>
      <c r="AE261" s="74" t="str">
        <f t="shared" si="59"/>
        <v/>
      </c>
      <c r="AF261" s="74" t="str">
        <f t="shared" si="60"/>
        <v/>
      </c>
      <c r="AG261" s="74" t="str">
        <f t="shared" si="61"/>
        <v/>
      </c>
      <c r="AH261" s="74">
        <f>IF(AD261&lt;&gt;"",VLOOKUP($K$1,'Fact. Corr.'!$B$5:$G$7,HLOOKUP(H261,'Fact. Corr.'!$C$4:$G$8,5,FALSE),FALSE),0)</f>
        <v>0</v>
      </c>
    </row>
    <row r="262" spans="1:34" ht="20.100000000000001" hidden="1" customHeight="1" x14ac:dyDescent="0.2">
      <c r="A262" s="109"/>
      <c r="B262" s="110"/>
      <c r="C262" s="111"/>
      <c r="D262" s="112"/>
      <c r="E262" s="107">
        <f t="shared" si="52"/>
        <v>0</v>
      </c>
      <c r="F262" s="108">
        <f t="shared" si="53"/>
        <v>0</v>
      </c>
      <c r="G262" s="114"/>
      <c r="H262" s="113"/>
      <c r="I262" s="114"/>
      <c r="J262" s="115"/>
      <c r="K262" s="89"/>
      <c r="L262" s="116"/>
      <c r="M262" s="117"/>
      <c r="N262" s="94" t="str">
        <f t="shared" si="51"/>
        <v/>
      </c>
      <c r="O262" s="87" t="str">
        <f>IF(N262&lt;&gt;"",IF(J262="CR",VLOOKUP(ROUND(N262,0),'Cap. Corr. &amp; Prot.'!$J$4:$L$669,3,FALSE),VLOOKUP(ROUND(N262,0),'Cap. Corr. &amp; Prot.'!$J$4:$K$669,2,FALSE)),"")</f>
        <v/>
      </c>
      <c r="P262" s="95">
        <f t="shared" si="54"/>
        <v>0</v>
      </c>
      <c r="Q262" s="96" t="str">
        <f>IFERROR(VLOOKUP(Y262,'Constantes KG'!$B$7:$G$22,HLOOKUP(I262,'Constantes KG'!$C$5:$G$6,2,FALSE),FALSE),"")</f>
        <v/>
      </c>
      <c r="R262" s="97">
        <f t="shared" si="55"/>
        <v>0</v>
      </c>
      <c r="S262" s="149">
        <f>IFERROR(VLOOKUP(J262,Regulaciones!$B$3:$C$9,2,FALSE),0)</f>
        <v>0</v>
      </c>
      <c r="T262" s="149">
        <f>S262+IFERROR(VLOOKUP(A262,$B$5:$T261,19,FALSE),0)</f>
        <v>0</v>
      </c>
      <c r="U262" s="94">
        <f t="shared" si="56"/>
        <v>0</v>
      </c>
      <c r="V262" s="98">
        <f>U262+IFERROR(VLOOKUP(A262,$B$5:$V261,21,FALSE),0)</f>
        <v>0</v>
      </c>
      <c r="W262" s="99" t="str">
        <f>IF(Y262&lt;&gt;"",AD262&amp;"X"&amp;VLOOKUP(INT(N262),'Cap. Corr. &amp; Prot.'!$J$4:$M$669,4,FALSE),"")</f>
        <v/>
      </c>
      <c r="X262" s="100"/>
      <c r="Y262" s="118"/>
      <c r="Z262" s="102"/>
      <c r="AB262" s="59" t="str">
        <f t="shared" si="57"/>
        <v/>
      </c>
      <c r="AC262" s="59" t="str">
        <f t="shared" si="58"/>
        <v/>
      </c>
      <c r="AD262" s="59" t="str">
        <f>IFERROR(VLOOKUP('Capacidad_&amp;_Regulación'!H262,Regulaciones!$L$3:$M$7,2,FALSE),"")</f>
        <v/>
      </c>
      <c r="AE262" s="74" t="str">
        <f t="shared" si="59"/>
        <v/>
      </c>
      <c r="AF262" s="74" t="str">
        <f t="shared" si="60"/>
        <v/>
      </c>
      <c r="AG262" s="74" t="str">
        <f t="shared" si="61"/>
        <v/>
      </c>
      <c r="AH262" s="74">
        <f>IF(AD262&lt;&gt;"",VLOOKUP($K$1,'Fact. Corr.'!$B$5:$G$7,HLOOKUP(H262,'Fact. Corr.'!$C$4:$G$8,5,FALSE),FALSE),0)</f>
        <v>0</v>
      </c>
    </row>
    <row r="263" spans="1:34" ht="20.100000000000001" hidden="1" customHeight="1" x14ac:dyDescent="0.2">
      <c r="A263" s="109"/>
      <c r="B263" s="110"/>
      <c r="C263" s="111"/>
      <c r="D263" s="112"/>
      <c r="E263" s="107">
        <f t="shared" si="52"/>
        <v>0</v>
      </c>
      <c r="F263" s="108">
        <f t="shared" si="53"/>
        <v>0</v>
      </c>
      <c r="G263" s="114"/>
      <c r="H263" s="113"/>
      <c r="I263" s="114"/>
      <c r="J263" s="115"/>
      <c r="K263" s="89"/>
      <c r="L263" s="116"/>
      <c r="M263" s="117"/>
      <c r="N263" s="94" t="str">
        <f t="shared" ref="N263:N326" si="62">IF(AND(G263&lt;&gt;0,M263&lt;&gt;""),((G263*1000)/(SQRT(3)*RIGHT(M263,3)))*L263,"")</f>
        <v/>
      </c>
      <c r="O263" s="87" t="str">
        <f>IF(N263&lt;&gt;"",IF(J263="CR",VLOOKUP(ROUND(N263,0),'Cap. Corr. &amp; Prot.'!$J$4:$L$669,3,FALSE),VLOOKUP(ROUND(N263,0),'Cap. Corr. &amp; Prot.'!$J$4:$K$669,2,FALSE)),"")</f>
        <v/>
      </c>
      <c r="P263" s="95">
        <f t="shared" si="54"/>
        <v>0</v>
      </c>
      <c r="Q263" s="96" t="str">
        <f>IFERROR(VLOOKUP(Y263,'Constantes KG'!$B$7:$G$22,HLOOKUP(I263,'Constantes KG'!$C$5:$G$6,2,FALSE),FALSE),"")</f>
        <v/>
      </c>
      <c r="R263" s="97">
        <f t="shared" si="55"/>
        <v>0</v>
      </c>
      <c r="S263" s="149">
        <f>IFERROR(VLOOKUP(J263,Regulaciones!$B$3:$C$9,2,FALSE),0)</f>
        <v>0</v>
      </c>
      <c r="T263" s="149">
        <f>S263+IFERROR(VLOOKUP(A263,$B$5:$T262,19,FALSE),0)</f>
        <v>0</v>
      </c>
      <c r="U263" s="94">
        <f t="shared" si="56"/>
        <v>0</v>
      </c>
      <c r="V263" s="98">
        <f>U263+IFERROR(VLOOKUP(A263,$B$5:$V262,21,FALSE),0)</f>
        <v>0</v>
      </c>
      <c r="W263" s="99" t="str">
        <f>IF(Y263&lt;&gt;"",AD263&amp;"X"&amp;VLOOKUP(INT(N263),'Cap. Corr. &amp; Prot.'!$J$4:$M$669,4,FALSE),"")</f>
        <v/>
      </c>
      <c r="X263" s="100"/>
      <c r="Y263" s="118"/>
      <c r="Z263" s="102"/>
      <c r="AB263" s="59" t="str">
        <f t="shared" si="57"/>
        <v/>
      </c>
      <c r="AC263" s="59" t="str">
        <f t="shared" si="58"/>
        <v/>
      </c>
      <c r="AD263" s="59" t="str">
        <f>IFERROR(VLOOKUP('Capacidad_&amp;_Regulación'!H263,Regulaciones!$L$3:$M$7,2,FALSE),"")</f>
        <v/>
      </c>
      <c r="AE263" s="74" t="str">
        <f t="shared" si="59"/>
        <v/>
      </c>
      <c r="AF263" s="74" t="str">
        <f t="shared" si="60"/>
        <v/>
      </c>
      <c r="AG263" s="74" t="str">
        <f t="shared" si="61"/>
        <v/>
      </c>
      <c r="AH263" s="74">
        <f>IF(AD263&lt;&gt;"",VLOOKUP($K$1,'Fact. Corr.'!$B$5:$G$7,HLOOKUP(H263,'Fact. Corr.'!$C$4:$G$8,5,FALSE),FALSE),0)</f>
        <v>0</v>
      </c>
    </row>
    <row r="264" spans="1:34" ht="20.100000000000001" hidden="1" customHeight="1" x14ac:dyDescent="0.2">
      <c r="A264" s="109"/>
      <c r="B264" s="110"/>
      <c r="C264" s="111"/>
      <c r="D264" s="112"/>
      <c r="E264" s="107">
        <f t="shared" si="52"/>
        <v>0</v>
      </c>
      <c r="F264" s="108">
        <f t="shared" si="53"/>
        <v>0</v>
      </c>
      <c r="G264" s="114"/>
      <c r="H264" s="113"/>
      <c r="I264" s="114"/>
      <c r="J264" s="115"/>
      <c r="K264" s="89"/>
      <c r="L264" s="116"/>
      <c r="M264" s="117"/>
      <c r="N264" s="94" t="str">
        <f t="shared" si="62"/>
        <v/>
      </c>
      <c r="O264" s="87" t="str">
        <f>IF(N264&lt;&gt;"",IF(J264="CR",VLOOKUP(ROUND(N264,0),'Cap. Corr. &amp; Prot.'!$J$4:$L$669,3,FALSE),VLOOKUP(ROUND(N264,0),'Cap. Corr. &amp; Prot.'!$J$4:$K$669,2,FALSE)),"")</f>
        <v/>
      </c>
      <c r="P264" s="95">
        <f t="shared" si="54"/>
        <v>0</v>
      </c>
      <c r="Q264" s="96" t="str">
        <f>IFERROR(VLOOKUP(Y264,'Constantes KG'!$B$7:$G$22,HLOOKUP(I264,'Constantes KG'!$C$5:$G$6,2,FALSE),FALSE),"")</f>
        <v/>
      </c>
      <c r="R264" s="97">
        <f t="shared" si="55"/>
        <v>0</v>
      </c>
      <c r="S264" s="149">
        <f>IFERROR(VLOOKUP(J264,Regulaciones!$B$3:$C$9,2,FALSE),0)</f>
        <v>0</v>
      </c>
      <c r="T264" s="149">
        <f>S264+IFERROR(VLOOKUP(A264,$B$5:$T263,19,FALSE),0)</f>
        <v>0</v>
      </c>
      <c r="U264" s="94">
        <f t="shared" si="56"/>
        <v>0</v>
      </c>
      <c r="V264" s="98">
        <f>U264+IFERROR(VLOOKUP(A264,$B$5:$V263,21,FALSE),0)</f>
        <v>0</v>
      </c>
      <c r="W264" s="99" t="str">
        <f>IF(Y264&lt;&gt;"",AD264&amp;"X"&amp;VLOOKUP(INT(N264),'Cap. Corr. &amp; Prot.'!$J$4:$M$669,4,FALSE),"")</f>
        <v/>
      </c>
      <c r="X264" s="100"/>
      <c r="Y264" s="118"/>
      <c r="Z264" s="102"/>
      <c r="AB264" s="59" t="str">
        <f t="shared" si="57"/>
        <v/>
      </c>
      <c r="AC264" s="59" t="str">
        <f t="shared" si="58"/>
        <v/>
      </c>
      <c r="AD264" s="59" t="str">
        <f>IFERROR(VLOOKUP('Capacidad_&amp;_Regulación'!H264,Regulaciones!$L$3:$M$7,2,FALSE),"")</f>
        <v/>
      </c>
      <c r="AE264" s="74" t="str">
        <f t="shared" si="59"/>
        <v/>
      </c>
      <c r="AF264" s="74" t="str">
        <f t="shared" si="60"/>
        <v/>
      </c>
      <c r="AG264" s="74" t="str">
        <f t="shared" si="61"/>
        <v/>
      </c>
      <c r="AH264" s="74">
        <f>IF(AD264&lt;&gt;"",VLOOKUP($K$1,'Fact. Corr.'!$B$5:$G$7,HLOOKUP(H264,'Fact. Corr.'!$C$4:$G$8,5,FALSE),FALSE),0)</f>
        <v>0</v>
      </c>
    </row>
    <row r="265" spans="1:34" ht="20.100000000000001" hidden="1" customHeight="1" x14ac:dyDescent="0.2">
      <c r="A265" s="109"/>
      <c r="B265" s="110"/>
      <c r="C265" s="111"/>
      <c r="D265" s="112"/>
      <c r="E265" s="107">
        <f t="shared" si="52"/>
        <v>0</v>
      </c>
      <c r="F265" s="108">
        <f t="shared" si="53"/>
        <v>0</v>
      </c>
      <c r="G265" s="114"/>
      <c r="H265" s="113"/>
      <c r="I265" s="114"/>
      <c r="J265" s="115"/>
      <c r="K265" s="89"/>
      <c r="L265" s="116"/>
      <c r="M265" s="117"/>
      <c r="N265" s="94" t="str">
        <f t="shared" si="62"/>
        <v/>
      </c>
      <c r="O265" s="87" t="str">
        <f>IF(N265&lt;&gt;"",IF(J265="CR",VLOOKUP(ROUND(N265,0),'Cap. Corr. &amp; Prot.'!$J$4:$L$669,3,FALSE),VLOOKUP(ROUND(N265,0),'Cap. Corr. &amp; Prot.'!$J$4:$K$669,2,FALSE)),"")</f>
        <v/>
      </c>
      <c r="P265" s="95">
        <f t="shared" si="54"/>
        <v>0</v>
      </c>
      <c r="Q265" s="96" t="str">
        <f>IFERROR(VLOOKUP(Y265,'Constantes KG'!$B$7:$G$22,HLOOKUP(I265,'Constantes KG'!$C$5:$G$6,2,FALSE),FALSE),"")</f>
        <v/>
      </c>
      <c r="R265" s="97">
        <f t="shared" si="55"/>
        <v>0</v>
      </c>
      <c r="S265" s="149">
        <f>IFERROR(VLOOKUP(J265,Regulaciones!$B$3:$C$9,2,FALSE),0)</f>
        <v>0</v>
      </c>
      <c r="T265" s="149">
        <f>S265+IFERROR(VLOOKUP(A265,$B$5:$T264,19,FALSE),0)</f>
        <v>0</v>
      </c>
      <c r="U265" s="94">
        <f t="shared" si="56"/>
        <v>0</v>
      </c>
      <c r="V265" s="98">
        <f>U265+IFERROR(VLOOKUP(A265,$B$5:$V264,21,FALSE),0)</f>
        <v>0</v>
      </c>
      <c r="W265" s="99" t="str">
        <f>IF(Y265&lt;&gt;"",AD265&amp;"X"&amp;VLOOKUP(INT(N265),'Cap. Corr. &amp; Prot.'!$J$4:$M$669,4,FALSE),"")</f>
        <v/>
      </c>
      <c r="X265" s="100"/>
      <c r="Y265" s="118"/>
      <c r="Z265" s="102"/>
      <c r="AB265" s="59" t="str">
        <f t="shared" si="57"/>
        <v/>
      </c>
      <c r="AC265" s="59" t="str">
        <f t="shared" si="58"/>
        <v/>
      </c>
      <c r="AD265" s="59" t="str">
        <f>IFERROR(VLOOKUP('Capacidad_&amp;_Regulación'!H265,Regulaciones!$L$3:$M$7,2,FALSE),"")</f>
        <v/>
      </c>
      <c r="AE265" s="74" t="str">
        <f t="shared" si="59"/>
        <v/>
      </c>
      <c r="AF265" s="74" t="str">
        <f t="shared" si="60"/>
        <v/>
      </c>
      <c r="AG265" s="74" t="str">
        <f t="shared" si="61"/>
        <v/>
      </c>
      <c r="AH265" s="74">
        <f>IF(AD265&lt;&gt;"",VLOOKUP($K$1,'Fact. Corr.'!$B$5:$G$7,HLOOKUP(H265,'Fact. Corr.'!$C$4:$G$8,5,FALSE),FALSE),0)</f>
        <v>0</v>
      </c>
    </row>
    <row r="266" spans="1:34" ht="20.100000000000001" hidden="1" customHeight="1" x14ac:dyDescent="0.2">
      <c r="A266" s="109"/>
      <c r="B266" s="110"/>
      <c r="C266" s="111"/>
      <c r="D266" s="112"/>
      <c r="E266" s="107">
        <f t="shared" si="52"/>
        <v>0</v>
      </c>
      <c r="F266" s="108">
        <f t="shared" si="53"/>
        <v>0</v>
      </c>
      <c r="G266" s="114"/>
      <c r="H266" s="113"/>
      <c r="I266" s="114"/>
      <c r="J266" s="115"/>
      <c r="K266" s="89"/>
      <c r="L266" s="116"/>
      <c r="M266" s="117"/>
      <c r="N266" s="94" t="str">
        <f t="shared" si="62"/>
        <v/>
      </c>
      <c r="O266" s="87" t="str">
        <f>IF(N266&lt;&gt;"",IF(J266="CR",VLOOKUP(ROUND(N266,0),'Cap. Corr. &amp; Prot.'!$J$4:$L$669,3,FALSE),VLOOKUP(ROUND(N266,0),'Cap. Corr. &amp; Prot.'!$J$4:$K$669,2,FALSE)),"")</f>
        <v/>
      </c>
      <c r="P266" s="95">
        <f t="shared" si="54"/>
        <v>0</v>
      </c>
      <c r="Q266" s="96" t="str">
        <f>IFERROR(VLOOKUP(Y266,'Constantes KG'!$B$7:$G$22,HLOOKUP(I266,'Constantes KG'!$C$5:$G$6,2,FALSE),FALSE),"")</f>
        <v/>
      </c>
      <c r="R266" s="97">
        <f t="shared" si="55"/>
        <v>0</v>
      </c>
      <c r="S266" s="149">
        <f>IFERROR(VLOOKUP(J266,Regulaciones!$B$3:$C$9,2,FALSE),0)</f>
        <v>0</v>
      </c>
      <c r="T266" s="149">
        <f>S266+IFERROR(VLOOKUP(A266,$B$5:$T265,19,FALSE),0)</f>
        <v>0</v>
      </c>
      <c r="U266" s="94">
        <f t="shared" si="56"/>
        <v>0</v>
      </c>
      <c r="V266" s="98">
        <f>U266+IFERROR(VLOOKUP(A266,$B$5:$V265,21,FALSE),0)</f>
        <v>0</v>
      </c>
      <c r="W266" s="99" t="str">
        <f>IF(Y266&lt;&gt;"",AD266&amp;"X"&amp;VLOOKUP(INT(N266),'Cap. Corr. &amp; Prot.'!$J$4:$M$669,4,FALSE),"")</f>
        <v/>
      </c>
      <c r="X266" s="100"/>
      <c r="Y266" s="118"/>
      <c r="Z266" s="102"/>
      <c r="AB266" s="59" t="str">
        <f t="shared" si="57"/>
        <v/>
      </c>
      <c r="AC266" s="59" t="str">
        <f t="shared" si="58"/>
        <v/>
      </c>
      <c r="AD266" s="59" t="str">
        <f>IFERROR(VLOOKUP('Capacidad_&amp;_Regulación'!H266,Regulaciones!$L$3:$M$7,2,FALSE),"")</f>
        <v/>
      </c>
      <c r="AE266" s="74" t="str">
        <f t="shared" si="59"/>
        <v/>
      </c>
      <c r="AF266" s="74" t="str">
        <f t="shared" si="60"/>
        <v/>
      </c>
      <c r="AG266" s="74" t="str">
        <f t="shared" si="61"/>
        <v/>
      </c>
      <c r="AH266" s="74">
        <f>IF(AD266&lt;&gt;"",VLOOKUP($K$1,'Fact. Corr.'!$B$5:$G$7,HLOOKUP(H266,'Fact. Corr.'!$C$4:$G$8,5,FALSE),FALSE),0)</f>
        <v>0</v>
      </c>
    </row>
    <row r="267" spans="1:34" ht="20.100000000000001" hidden="1" customHeight="1" x14ac:dyDescent="0.2">
      <c r="A267" s="109"/>
      <c r="B267" s="110"/>
      <c r="C267" s="111"/>
      <c r="D267" s="112"/>
      <c r="E267" s="107">
        <f t="shared" si="52"/>
        <v>0</v>
      </c>
      <c r="F267" s="108">
        <f t="shared" si="53"/>
        <v>0</v>
      </c>
      <c r="G267" s="114"/>
      <c r="H267" s="113"/>
      <c r="I267" s="114"/>
      <c r="J267" s="115"/>
      <c r="K267" s="89"/>
      <c r="L267" s="116"/>
      <c r="M267" s="117"/>
      <c r="N267" s="94" t="str">
        <f t="shared" si="62"/>
        <v/>
      </c>
      <c r="O267" s="87" t="str">
        <f>IF(N267&lt;&gt;"",IF(J267="CR",VLOOKUP(ROUND(N267,0),'Cap. Corr. &amp; Prot.'!$J$4:$L$669,3,FALSE),VLOOKUP(ROUND(N267,0),'Cap. Corr. &amp; Prot.'!$J$4:$K$669,2,FALSE)),"")</f>
        <v/>
      </c>
      <c r="P267" s="95">
        <f t="shared" si="54"/>
        <v>0</v>
      </c>
      <c r="Q267" s="96" t="str">
        <f>IFERROR(VLOOKUP(Y267,'Constantes KG'!$B$7:$G$22,HLOOKUP(I267,'Constantes KG'!$C$5:$G$6,2,FALSE),FALSE),"")</f>
        <v/>
      </c>
      <c r="R267" s="97">
        <f t="shared" si="55"/>
        <v>0</v>
      </c>
      <c r="S267" s="149">
        <f>IFERROR(VLOOKUP(J267,Regulaciones!$B$3:$C$9,2,FALSE),0)</f>
        <v>0</v>
      </c>
      <c r="T267" s="149">
        <f>S267+IFERROR(VLOOKUP(A267,$B$5:$T266,19,FALSE),0)</f>
        <v>0</v>
      </c>
      <c r="U267" s="94">
        <f t="shared" si="56"/>
        <v>0</v>
      </c>
      <c r="V267" s="98">
        <f>U267+IFERROR(VLOOKUP(A267,$B$5:$V266,21,FALSE),0)</f>
        <v>0</v>
      </c>
      <c r="W267" s="99" t="str">
        <f>IF(Y267&lt;&gt;"",AD267&amp;"X"&amp;VLOOKUP(INT(N267),'Cap. Corr. &amp; Prot.'!$J$4:$M$669,4,FALSE),"")</f>
        <v/>
      </c>
      <c r="X267" s="100"/>
      <c r="Y267" s="118"/>
      <c r="Z267" s="102"/>
      <c r="AB267" s="59" t="str">
        <f t="shared" si="57"/>
        <v/>
      </c>
      <c r="AC267" s="59" t="str">
        <f t="shared" si="58"/>
        <v/>
      </c>
      <c r="AD267" s="59" t="str">
        <f>IFERROR(VLOOKUP('Capacidad_&amp;_Regulación'!H267,Regulaciones!$L$3:$M$7,2,FALSE),"")</f>
        <v/>
      </c>
      <c r="AE267" s="74" t="str">
        <f t="shared" si="59"/>
        <v/>
      </c>
      <c r="AF267" s="74" t="str">
        <f t="shared" si="60"/>
        <v/>
      </c>
      <c r="AG267" s="74" t="str">
        <f t="shared" si="61"/>
        <v/>
      </c>
      <c r="AH267" s="74">
        <f>IF(AD267&lt;&gt;"",VLOOKUP($K$1,'Fact. Corr.'!$B$5:$G$7,HLOOKUP(H267,'Fact. Corr.'!$C$4:$G$8,5,FALSE),FALSE),0)</f>
        <v>0</v>
      </c>
    </row>
    <row r="268" spans="1:34" ht="20.100000000000001" hidden="1" customHeight="1" x14ac:dyDescent="0.2">
      <c r="A268" s="109"/>
      <c r="B268" s="110"/>
      <c r="C268" s="111"/>
      <c r="D268" s="112"/>
      <c r="E268" s="107">
        <f t="shared" si="52"/>
        <v>0</v>
      </c>
      <c r="F268" s="108">
        <f t="shared" si="53"/>
        <v>0</v>
      </c>
      <c r="G268" s="114"/>
      <c r="H268" s="113"/>
      <c r="I268" s="114"/>
      <c r="J268" s="115"/>
      <c r="K268" s="89"/>
      <c r="L268" s="116"/>
      <c r="M268" s="117"/>
      <c r="N268" s="94" t="str">
        <f t="shared" si="62"/>
        <v/>
      </c>
      <c r="O268" s="87" t="str">
        <f>IF(N268&lt;&gt;"",IF(J268="CR",VLOOKUP(ROUND(N268,0),'Cap. Corr. &amp; Prot.'!$J$4:$L$669,3,FALSE),VLOOKUP(ROUND(N268,0),'Cap. Corr. &amp; Prot.'!$J$4:$K$669,2,FALSE)),"")</f>
        <v/>
      </c>
      <c r="P268" s="95">
        <f t="shared" si="54"/>
        <v>0</v>
      </c>
      <c r="Q268" s="96" t="str">
        <f>IFERROR(VLOOKUP(Y268,'Constantes KG'!$B$7:$G$22,HLOOKUP(I268,'Constantes KG'!$C$5:$G$6,2,FALSE),FALSE),"")</f>
        <v/>
      </c>
      <c r="R268" s="97">
        <f t="shared" si="55"/>
        <v>0</v>
      </c>
      <c r="S268" s="149">
        <f>IFERROR(VLOOKUP(J268,Regulaciones!$B$3:$C$9,2,FALSE),0)</f>
        <v>0</v>
      </c>
      <c r="T268" s="149">
        <f>S268+IFERROR(VLOOKUP(A268,$B$5:$T267,19,FALSE),0)</f>
        <v>0</v>
      </c>
      <c r="U268" s="94">
        <f t="shared" si="56"/>
        <v>0</v>
      </c>
      <c r="V268" s="98">
        <f>U268+IFERROR(VLOOKUP(A268,$B$5:$V267,21,FALSE),0)</f>
        <v>0</v>
      </c>
      <c r="W268" s="99" t="str">
        <f>IF(Y268&lt;&gt;"",AD268&amp;"X"&amp;VLOOKUP(INT(N268),'Cap. Corr. &amp; Prot.'!$J$4:$M$669,4,FALSE),"")</f>
        <v/>
      </c>
      <c r="X268" s="100"/>
      <c r="Y268" s="118"/>
      <c r="Z268" s="102"/>
      <c r="AB268" s="59" t="str">
        <f t="shared" si="57"/>
        <v/>
      </c>
      <c r="AC268" s="59" t="str">
        <f t="shared" si="58"/>
        <v/>
      </c>
      <c r="AD268" s="59" t="str">
        <f>IFERROR(VLOOKUP('Capacidad_&amp;_Regulación'!H268,Regulaciones!$L$3:$M$7,2,FALSE),"")</f>
        <v/>
      </c>
      <c r="AE268" s="74" t="str">
        <f t="shared" si="59"/>
        <v/>
      </c>
      <c r="AF268" s="74" t="str">
        <f t="shared" si="60"/>
        <v/>
      </c>
      <c r="AG268" s="74" t="str">
        <f t="shared" si="61"/>
        <v/>
      </c>
      <c r="AH268" s="74">
        <f>IF(AD268&lt;&gt;"",VLOOKUP($K$1,'Fact. Corr.'!$B$5:$G$7,HLOOKUP(H268,'Fact. Corr.'!$C$4:$G$8,5,FALSE),FALSE),0)</f>
        <v>0</v>
      </c>
    </row>
    <row r="269" spans="1:34" ht="20.100000000000001" hidden="1" customHeight="1" x14ac:dyDescent="0.2">
      <c r="A269" s="109"/>
      <c r="B269" s="110"/>
      <c r="C269" s="111"/>
      <c r="D269" s="112"/>
      <c r="E269" s="107">
        <f t="shared" si="52"/>
        <v>0</v>
      </c>
      <c r="F269" s="108">
        <f t="shared" si="53"/>
        <v>0</v>
      </c>
      <c r="G269" s="114"/>
      <c r="H269" s="113"/>
      <c r="I269" s="114"/>
      <c r="J269" s="115"/>
      <c r="K269" s="89"/>
      <c r="L269" s="116"/>
      <c r="M269" s="117"/>
      <c r="N269" s="94" t="str">
        <f t="shared" si="62"/>
        <v/>
      </c>
      <c r="O269" s="87" t="str">
        <f>IF(N269&lt;&gt;"",IF(J269="CR",VLOOKUP(ROUND(N269,0),'Cap. Corr. &amp; Prot.'!$J$4:$L$669,3,FALSE),VLOOKUP(ROUND(N269,0),'Cap. Corr. &amp; Prot.'!$J$4:$K$669,2,FALSE)),"")</f>
        <v/>
      </c>
      <c r="P269" s="95">
        <f t="shared" si="54"/>
        <v>0</v>
      </c>
      <c r="Q269" s="96" t="str">
        <f>IFERROR(VLOOKUP(Y269,'Constantes KG'!$B$7:$G$22,HLOOKUP(I269,'Constantes KG'!$C$5:$G$6,2,FALSE),FALSE),"")</f>
        <v/>
      </c>
      <c r="R269" s="97">
        <f t="shared" si="55"/>
        <v>0</v>
      </c>
      <c r="S269" s="149">
        <f>IFERROR(VLOOKUP(J269,Regulaciones!$B$3:$C$9,2,FALSE),0)</f>
        <v>0</v>
      </c>
      <c r="T269" s="149">
        <f>S269+IFERROR(VLOOKUP(A269,$B$5:$T268,19,FALSE),0)</f>
        <v>0</v>
      </c>
      <c r="U269" s="94">
        <f t="shared" si="56"/>
        <v>0</v>
      </c>
      <c r="V269" s="98">
        <f>U269+IFERROR(VLOOKUP(A269,$B$5:$V268,21,FALSE),0)</f>
        <v>0</v>
      </c>
      <c r="W269" s="99" t="str">
        <f>IF(Y269&lt;&gt;"",AD269&amp;"X"&amp;VLOOKUP(INT(N269),'Cap. Corr. &amp; Prot.'!$J$4:$M$669,4,FALSE),"")</f>
        <v/>
      </c>
      <c r="X269" s="100"/>
      <c r="Y269" s="118"/>
      <c r="Z269" s="102"/>
      <c r="AB269" s="59" t="str">
        <f t="shared" si="57"/>
        <v/>
      </c>
      <c r="AC269" s="59" t="str">
        <f t="shared" si="58"/>
        <v/>
      </c>
      <c r="AD269" s="59" t="str">
        <f>IFERROR(VLOOKUP('Capacidad_&amp;_Regulación'!H269,Regulaciones!$L$3:$M$7,2,FALSE),"")</f>
        <v/>
      </c>
      <c r="AE269" s="74" t="str">
        <f t="shared" si="59"/>
        <v/>
      </c>
      <c r="AF269" s="74" t="str">
        <f t="shared" si="60"/>
        <v/>
      </c>
      <c r="AG269" s="74" t="str">
        <f t="shared" si="61"/>
        <v/>
      </c>
      <c r="AH269" s="74">
        <f>IF(AD269&lt;&gt;"",VLOOKUP($K$1,'Fact. Corr.'!$B$5:$G$7,HLOOKUP(H269,'Fact. Corr.'!$C$4:$G$8,5,FALSE),FALSE),0)</f>
        <v>0</v>
      </c>
    </row>
    <row r="270" spans="1:34" ht="20.100000000000001" hidden="1" customHeight="1" x14ac:dyDescent="0.2">
      <c r="A270" s="109"/>
      <c r="B270" s="110"/>
      <c r="C270" s="111"/>
      <c r="D270" s="112"/>
      <c r="E270" s="107">
        <f t="shared" si="52"/>
        <v>0</v>
      </c>
      <c r="F270" s="108">
        <f t="shared" si="53"/>
        <v>0</v>
      </c>
      <c r="G270" s="114"/>
      <c r="H270" s="113"/>
      <c r="I270" s="114"/>
      <c r="J270" s="115"/>
      <c r="K270" s="89"/>
      <c r="L270" s="116"/>
      <c r="M270" s="117"/>
      <c r="N270" s="94" t="str">
        <f t="shared" si="62"/>
        <v/>
      </c>
      <c r="O270" s="87" t="str">
        <f>IF(N270&lt;&gt;"",IF(J270="CR",VLOOKUP(ROUND(N270,0),'Cap. Corr. &amp; Prot.'!$J$4:$L$669,3,FALSE),VLOOKUP(ROUND(N270,0),'Cap. Corr. &amp; Prot.'!$J$4:$K$669,2,FALSE)),"")</f>
        <v/>
      </c>
      <c r="P270" s="95">
        <f t="shared" si="54"/>
        <v>0</v>
      </c>
      <c r="Q270" s="96" t="str">
        <f>IFERROR(VLOOKUP(Y270,'Constantes KG'!$B$7:$G$22,HLOOKUP(I270,'Constantes KG'!$C$5:$G$6,2,FALSE),FALSE),"")</f>
        <v/>
      </c>
      <c r="R270" s="97">
        <f t="shared" si="55"/>
        <v>0</v>
      </c>
      <c r="S270" s="149">
        <f>IFERROR(VLOOKUP(J270,Regulaciones!$B$3:$C$9,2,FALSE),0)</f>
        <v>0</v>
      </c>
      <c r="T270" s="149">
        <f>S270+IFERROR(VLOOKUP(A270,$B$5:$T269,19,FALSE),0)</f>
        <v>0</v>
      </c>
      <c r="U270" s="94">
        <f t="shared" si="56"/>
        <v>0</v>
      </c>
      <c r="V270" s="98">
        <f>U270+IFERROR(VLOOKUP(A270,$B$5:$V269,21,FALSE),0)</f>
        <v>0</v>
      </c>
      <c r="W270" s="99" t="str">
        <f>IF(Y270&lt;&gt;"",AD270&amp;"X"&amp;VLOOKUP(INT(N270),'Cap. Corr. &amp; Prot.'!$J$4:$M$669,4,FALSE),"")</f>
        <v/>
      </c>
      <c r="X270" s="100"/>
      <c r="Y270" s="118"/>
      <c r="Z270" s="102"/>
      <c r="AB270" s="59" t="str">
        <f t="shared" si="57"/>
        <v/>
      </c>
      <c r="AC270" s="59" t="str">
        <f t="shared" si="58"/>
        <v/>
      </c>
      <c r="AD270" s="59" t="str">
        <f>IFERROR(VLOOKUP('Capacidad_&amp;_Regulación'!H270,Regulaciones!$L$3:$M$7,2,FALSE),"")</f>
        <v/>
      </c>
      <c r="AE270" s="74" t="str">
        <f t="shared" si="59"/>
        <v/>
      </c>
      <c r="AF270" s="74" t="str">
        <f t="shared" si="60"/>
        <v/>
      </c>
      <c r="AG270" s="74" t="str">
        <f t="shared" si="61"/>
        <v/>
      </c>
      <c r="AH270" s="74">
        <f>IF(AD270&lt;&gt;"",VLOOKUP($K$1,'Fact. Corr.'!$B$5:$G$7,HLOOKUP(H270,'Fact. Corr.'!$C$4:$G$8,5,FALSE),FALSE),0)</f>
        <v>0</v>
      </c>
    </row>
    <row r="271" spans="1:34" ht="20.100000000000001" hidden="1" customHeight="1" x14ac:dyDescent="0.2">
      <c r="A271" s="109"/>
      <c r="B271" s="110"/>
      <c r="C271" s="111"/>
      <c r="D271" s="112"/>
      <c r="E271" s="107">
        <f t="shared" si="52"/>
        <v>0</v>
      </c>
      <c r="F271" s="108">
        <f t="shared" si="53"/>
        <v>0</v>
      </c>
      <c r="G271" s="114"/>
      <c r="H271" s="113"/>
      <c r="I271" s="114"/>
      <c r="J271" s="115"/>
      <c r="K271" s="89"/>
      <c r="L271" s="116"/>
      <c r="M271" s="117"/>
      <c r="N271" s="94" t="str">
        <f t="shared" si="62"/>
        <v/>
      </c>
      <c r="O271" s="87" t="str">
        <f>IF(N271&lt;&gt;"",IF(J271="CR",VLOOKUP(ROUND(N271,0),'Cap. Corr. &amp; Prot.'!$J$4:$L$669,3,FALSE),VLOOKUP(ROUND(N271,0),'Cap. Corr. &amp; Prot.'!$J$4:$K$669,2,FALSE)),"")</f>
        <v/>
      </c>
      <c r="P271" s="95">
        <f t="shared" si="54"/>
        <v>0</v>
      </c>
      <c r="Q271" s="96" t="str">
        <f>IFERROR(VLOOKUP(Y271,'Constantes KG'!$B$7:$G$22,HLOOKUP(I271,'Constantes KG'!$C$5:$G$6,2,FALSE),FALSE),"")</f>
        <v/>
      </c>
      <c r="R271" s="97">
        <f t="shared" si="55"/>
        <v>0</v>
      </c>
      <c r="S271" s="149">
        <f>IFERROR(VLOOKUP(J271,Regulaciones!$B$3:$C$9,2,FALSE),0)</f>
        <v>0</v>
      </c>
      <c r="T271" s="149">
        <f>S271+IFERROR(VLOOKUP(A271,$B$5:$T270,19,FALSE),0)</f>
        <v>0</v>
      </c>
      <c r="U271" s="94">
        <f t="shared" si="56"/>
        <v>0</v>
      </c>
      <c r="V271" s="98">
        <f>U271+IFERROR(VLOOKUP(A271,$B$5:$V270,21,FALSE),0)</f>
        <v>0</v>
      </c>
      <c r="W271" s="99" t="str">
        <f>IF(Y271&lt;&gt;"",AD271&amp;"X"&amp;VLOOKUP(INT(N271),'Cap. Corr. &amp; Prot.'!$J$4:$M$669,4,FALSE),"")</f>
        <v/>
      </c>
      <c r="X271" s="100"/>
      <c r="Y271" s="118"/>
      <c r="Z271" s="102"/>
      <c r="AB271" s="59" t="str">
        <f t="shared" si="57"/>
        <v/>
      </c>
      <c r="AC271" s="59" t="str">
        <f t="shared" si="58"/>
        <v/>
      </c>
      <c r="AD271" s="59" t="str">
        <f>IFERROR(VLOOKUP('Capacidad_&amp;_Regulación'!H271,Regulaciones!$L$3:$M$7,2,FALSE),"")</f>
        <v/>
      </c>
      <c r="AE271" s="74" t="str">
        <f t="shared" si="59"/>
        <v/>
      </c>
      <c r="AF271" s="74" t="str">
        <f t="shared" si="60"/>
        <v/>
      </c>
      <c r="AG271" s="74" t="str">
        <f t="shared" si="61"/>
        <v/>
      </c>
      <c r="AH271" s="74">
        <f>IF(AD271&lt;&gt;"",VLOOKUP($K$1,'Fact. Corr.'!$B$5:$G$7,HLOOKUP(H271,'Fact. Corr.'!$C$4:$G$8,5,FALSE),FALSE),0)</f>
        <v>0</v>
      </c>
    </row>
    <row r="272" spans="1:34" ht="20.100000000000001" hidden="1" customHeight="1" x14ac:dyDescent="0.2">
      <c r="A272" s="109"/>
      <c r="B272" s="110"/>
      <c r="C272" s="111"/>
      <c r="D272" s="112"/>
      <c r="E272" s="107">
        <f t="shared" si="52"/>
        <v>0</v>
      </c>
      <c r="F272" s="108">
        <f t="shared" si="53"/>
        <v>0</v>
      </c>
      <c r="G272" s="114"/>
      <c r="H272" s="113"/>
      <c r="I272" s="114"/>
      <c r="J272" s="115"/>
      <c r="K272" s="89"/>
      <c r="L272" s="116"/>
      <c r="M272" s="117"/>
      <c r="N272" s="94" t="str">
        <f t="shared" si="62"/>
        <v/>
      </c>
      <c r="O272" s="87" t="str">
        <f>IF(N272&lt;&gt;"",IF(J272="CR",VLOOKUP(ROUND(N272,0),'Cap. Corr. &amp; Prot.'!$J$4:$L$669,3,FALSE),VLOOKUP(ROUND(N272,0),'Cap. Corr. &amp; Prot.'!$J$4:$K$669,2,FALSE)),"")</f>
        <v/>
      </c>
      <c r="P272" s="95">
        <f t="shared" si="54"/>
        <v>0</v>
      </c>
      <c r="Q272" s="96" t="str">
        <f>IFERROR(VLOOKUP(Y272,'Constantes KG'!$B$7:$G$22,HLOOKUP(I272,'Constantes KG'!$C$5:$G$6,2,FALSE),FALSE),"")</f>
        <v/>
      </c>
      <c r="R272" s="97">
        <f t="shared" si="55"/>
        <v>0</v>
      </c>
      <c r="S272" s="149">
        <f>IFERROR(VLOOKUP(J272,Regulaciones!$B$3:$C$9,2,FALSE),0)</f>
        <v>0</v>
      </c>
      <c r="T272" s="149">
        <f>S272+IFERROR(VLOOKUP(A272,$B$5:$T271,19,FALSE),0)</f>
        <v>0</v>
      </c>
      <c r="U272" s="94">
        <f t="shared" si="56"/>
        <v>0</v>
      </c>
      <c r="V272" s="98">
        <f>U272+IFERROR(VLOOKUP(A272,$B$5:$V271,21,FALSE),0)</f>
        <v>0</v>
      </c>
      <c r="W272" s="99" t="str">
        <f>IF(Y272&lt;&gt;"",AD272&amp;"X"&amp;VLOOKUP(INT(N272),'Cap. Corr. &amp; Prot.'!$J$4:$M$669,4,FALSE),"")</f>
        <v/>
      </c>
      <c r="X272" s="100"/>
      <c r="Y272" s="118"/>
      <c r="Z272" s="102"/>
      <c r="AB272" s="59" t="str">
        <f t="shared" si="57"/>
        <v/>
      </c>
      <c r="AC272" s="59" t="str">
        <f t="shared" si="58"/>
        <v/>
      </c>
      <c r="AD272" s="59" t="str">
        <f>IFERROR(VLOOKUP('Capacidad_&amp;_Regulación'!H272,Regulaciones!$L$3:$M$7,2,FALSE),"")</f>
        <v/>
      </c>
      <c r="AE272" s="74" t="str">
        <f t="shared" si="59"/>
        <v/>
      </c>
      <c r="AF272" s="74" t="str">
        <f t="shared" si="60"/>
        <v/>
      </c>
      <c r="AG272" s="74" t="str">
        <f t="shared" si="61"/>
        <v/>
      </c>
      <c r="AH272" s="74">
        <f>IF(AD272&lt;&gt;"",VLOOKUP($K$1,'Fact. Corr.'!$B$5:$G$7,HLOOKUP(H272,'Fact. Corr.'!$C$4:$G$8,5,FALSE),FALSE),0)</f>
        <v>0</v>
      </c>
    </row>
    <row r="273" spans="1:34" ht="20.100000000000001" hidden="1" customHeight="1" x14ac:dyDescent="0.2">
      <c r="A273" s="109"/>
      <c r="B273" s="110"/>
      <c r="C273" s="111"/>
      <c r="D273" s="112"/>
      <c r="E273" s="107">
        <f t="shared" si="52"/>
        <v>0</v>
      </c>
      <c r="F273" s="108">
        <f t="shared" si="53"/>
        <v>0</v>
      </c>
      <c r="G273" s="114"/>
      <c r="H273" s="113"/>
      <c r="I273" s="114"/>
      <c r="J273" s="115"/>
      <c r="K273" s="89"/>
      <c r="L273" s="116"/>
      <c r="M273" s="117"/>
      <c r="N273" s="94" t="str">
        <f t="shared" si="62"/>
        <v/>
      </c>
      <c r="O273" s="87" t="str">
        <f>IF(N273&lt;&gt;"",IF(J273="CR",VLOOKUP(ROUND(N273,0),'Cap. Corr. &amp; Prot.'!$J$4:$L$669,3,FALSE),VLOOKUP(ROUND(N273,0),'Cap. Corr. &amp; Prot.'!$J$4:$K$669,2,FALSE)),"")</f>
        <v/>
      </c>
      <c r="P273" s="95">
        <f t="shared" si="54"/>
        <v>0</v>
      </c>
      <c r="Q273" s="96" t="str">
        <f>IFERROR(VLOOKUP(Y273,'Constantes KG'!$B$7:$G$22,HLOOKUP(I273,'Constantes KG'!$C$5:$G$6,2,FALSE),FALSE),"")</f>
        <v/>
      </c>
      <c r="R273" s="97">
        <f t="shared" si="55"/>
        <v>0</v>
      </c>
      <c r="S273" s="149">
        <f>IFERROR(VLOOKUP(J273,Regulaciones!$B$3:$C$9,2,FALSE),0)</f>
        <v>0</v>
      </c>
      <c r="T273" s="149">
        <f>S273+IFERROR(VLOOKUP(A273,$B$5:$T272,19,FALSE),0)</f>
        <v>0</v>
      </c>
      <c r="U273" s="94">
        <f t="shared" si="56"/>
        <v>0</v>
      </c>
      <c r="V273" s="98">
        <f>U273+IFERROR(VLOOKUP(A273,$B$5:$V272,21,FALSE),0)</f>
        <v>0</v>
      </c>
      <c r="W273" s="99" t="str">
        <f>IF(Y273&lt;&gt;"",AD273&amp;"X"&amp;VLOOKUP(INT(N273),'Cap. Corr. &amp; Prot.'!$J$4:$M$669,4,FALSE),"")</f>
        <v/>
      </c>
      <c r="X273" s="100"/>
      <c r="Y273" s="118"/>
      <c r="Z273" s="102"/>
      <c r="AB273" s="59" t="str">
        <f t="shared" si="57"/>
        <v/>
      </c>
      <c r="AC273" s="59" t="str">
        <f t="shared" si="58"/>
        <v/>
      </c>
      <c r="AD273" s="59" t="str">
        <f>IFERROR(VLOOKUP('Capacidad_&amp;_Regulación'!H273,Regulaciones!$L$3:$M$7,2,FALSE),"")</f>
        <v/>
      </c>
      <c r="AE273" s="74" t="str">
        <f t="shared" si="59"/>
        <v/>
      </c>
      <c r="AF273" s="74" t="str">
        <f t="shared" si="60"/>
        <v/>
      </c>
      <c r="AG273" s="74" t="str">
        <f t="shared" si="61"/>
        <v/>
      </c>
      <c r="AH273" s="74">
        <f>IF(AD273&lt;&gt;"",VLOOKUP($K$1,'Fact. Corr.'!$B$5:$G$7,HLOOKUP(H273,'Fact. Corr.'!$C$4:$G$8,5,FALSE),FALSE),0)</f>
        <v>0</v>
      </c>
    </row>
    <row r="274" spans="1:34" ht="20.100000000000001" hidden="1" customHeight="1" x14ac:dyDescent="0.2">
      <c r="A274" s="109"/>
      <c r="B274" s="110"/>
      <c r="C274" s="111"/>
      <c r="D274" s="112"/>
      <c r="E274" s="107">
        <f t="shared" si="52"/>
        <v>0</v>
      </c>
      <c r="F274" s="108">
        <f t="shared" si="53"/>
        <v>0</v>
      </c>
      <c r="G274" s="114"/>
      <c r="H274" s="113"/>
      <c r="I274" s="114"/>
      <c r="J274" s="115"/>
      <c r="K274" s="89"/>
      <c r="L274" s="116"/>
      <c r="M274" s="117"/>
      <c r="N274" s="94" t="str">
        <f t="shared" si="62"/>
        <v/>
      </c>
      <c r="O274" s="87" t="str">
        <f>IF(N274&lt;&gt;"",IF(J274="CR",VLOOKUP(ROUND(N274,0),'Cap. Corr. &amp; Prot.'!$J$4:$L$669,3,FALSE),VLOOKUP(ROUND(N274,0),'Cap. Corr. &amp; Prot.'!$J$4:$K$669,2,FALSE)),"")</f>
        <v/>
      </c>
      <c r="P274" s="95">
        <f t="shared" si="54"/>
        <v>0</v>
      </c>
      <c r="Q274" s="96" t="str">
        <f>IFERROR(VLOOKUP(Y274,'Constantes KG'!$B$7:$G$22,HLOOKUP(I274,'Constantes KG'!$C$5:$G$6,2,FALSE),FALSE),"")</f>
        <v/>
      </c>
      <c r="R274" s="97">
        <f t="shared" si="55"/>
        <v>0</v>
      </c>
      <c r="S274" s="149">
        <f>IFERROR(VLOOKUP(J274,Regulaciones!$B$3:$C$9,2,FALSE),0)</f>
        <v>0</v>
      </c>
      <c r="T274" s="149">
        <f>S274+IFERROR(VLOOKUP(A274,$B$5:$T273,19,FALSE),0)</f>
        <v>0</v>
      </c>
      <c r="U274" s="94">
        <f t="shared" si="56"/>
        <v>0</v>
      </c>
      <c r="V274" s="98">
        <f>U274+IFERROR(VLOOKUP(A274,$B$5:$V273,21,FALSE),0)</f>
        <v>0</v>
      </c>
      <c r="W274" s="99" t="str">
        <f>IF(Y274&lt;&gt;"",AD274&amp;"X"&amp;VLOOKUP(INT(N274),'Cap. Corr. &amp; Prot.'!$J$4:$M$669,4,FALSE),"")</f>
        <v/>
      </c>
      <c r="X274" s="100"/>
      <c r="Y274" s="118"/>
      <c r="Z274" s="102"/>
      <c r="AB274" s="59" t="str">
        <f t="shared" si="57"/>
        <v/>
      </c>
      <c r="AC274" s="59" t="str">
        <f t="shared" si="58"/>
        <v/>
      </c>
      <c r="AD274" s="59" t="str">
        <f>IFERROR(VLOOKUP('Capacidad_&amp;_Regulación'!H274,Regulaciones!$L$3:$M$7,2,FALSE),"")</f>
        <v/>
      </c>
      <c r="AE274" s="74" t="str">
        <f t="shared" si="59"/>
        <v/>
      </c>
      <c r="AF274" s="74" t="str">
        <f t="shared" si="60"/>
        <v/>
      </c>
      <c r="AG274" s="74" t="str">
        <f t="shared" si="61"/>
        <v/>
      </c>
      <c r="AH274" s="74">
        <f>IF(AD274&lt;&gt;"",VLOOKUP($K$1,'Fact. Corr.'!$B$5:$G$7,HLOOKUP(H274,'Fact. Corr.'!$C$4:$G$8,5,FALSE),FALSE),0)</f>
        <v>0</v>
      </c>
    </row>
    <row r="275" spans="1:34" ht="20.100000000000001" hidden="1" customHeight="1" x14ac:dyDescent="0.2">
      <c r="A275" s="109"/>
      <c r="B275" s="110"/>
      <c r="C275" s="111"/>
      <c r="D275" s="112"/>
      <c r="E275" s="107">
        <f t="shared" si="52"/>
        <v>0</v>
      </c>
      <c r="F275" s="108">
        <f t="shared" si="53"/>
        <v>0</v>
      </c>
      <c r="G275" s="114"/>
      <c r="H275" s="113"/>
      <c r="I275" s="114"/>
      <c r="J275" s="115"/>
      <c r="K275" s="89"/>
      <c r="L275" s="116"/>
      <c r="M275" s="117"/>
      <c r="N275" s="94" t="str">
        <f t="shared" si="62"/>
        <v/>
      </c>
      <c r="O275" s="87" t="str">
        <f>IF(N275&lt;&gt;"",IF(J275="CR",VLOOKUP(ROUND(N275,0),'Cap. Corr. &amp; Prot.'!$J$4:$L$669,3,FALSE),VLOOKUP(ROUND(N275,0),'Cap. Corr. &amp; Prot.'!$J$4:$K$669,2,FALSE)),"")</f>
        <v/>
      </c>
      <c r="P275" s="95">
        <f t="shared" si="54"/>
        <v>0</v>
      </c>
      <c r="Q275" s="96" t="str">
        <f>IFERROR(VLOOKUP(Y275,'Constantes KG'!$B$7:$G$22,HLOOKUP(I275,'Constantes KG'!$C$5:$G$6,2,FALSE),FALSE),"")</f>
        <v/>
      </c>
      <c r="R275" s="97">
        <f t="shared" si="55"/>
        <v>0</v>
      </c>
      <c r="S275" s="149">
        <f>IFERROR(VLOOKUP(J275,Regulaciones!$B$3:$C$9,2,FALSE),0)</f>
        <v>0</v>
      </c>
      <c r="T275" s="149">
        <f>S275+IFERROR(VLOOKUP(A275,$B$5:$T274,19,FALSE),0)</f>
        <v>0</v>
      </c>
      <c r="U275" s="94">
        <f t="shared" si="56"/>
        <v>0</v>
      </c>
      <c r="V275" s="98">
        <f>U275+IFERROR(VLOOKUP(A275,$B$5:$V274,21,FALSE),0)</f>
        <v>0</v>
      </c>
      <c r="W275" s="99" t="str">
        <f>IF(Y275&lt;&gt;"",AD275&amp;"X"&amp;VLOOKUP(INT(N275),'Cap. Corr. &amp; Prot.'!$J$4:$M$669,4,FALSE),"")</f>
        <v/>
      </c>
      <c r="X275" s="100"/>
      <c r="Y275" s="118"/>
      <c r="Z275" s="102"/>
      <c r="AB275" s="59" t="str">
        <f t="shared" si="57"/>
        <v/>
      </c>
      <c r="AC275" s="59" t="str">
        <f t="shared" si="58"/>
        <v/>
      </c>
      <c r="AD275" s="59" t="str">
        <f>IFERROR(VLOOKUP('Capacidad_&amp;_Regulación'!H275,Regulaciones!$L$3:$M$7,2,FALSE),"")</f>
        <v/>
      </c>
      <c r="AE275" s="74" t="str">
        <f t="shared" si="59"/>
        <v/>
      </c>
      <c r="AF275" s="74" t="str">
        <f t="shared" si="60"/>
        <v/>
      </c>
      <c r="AG275" s="74" t="str">
        <f t="shared" si="61"/>
        <v/>
      </c>
      <c r="AH275" s="74">
        <f>IF(AD275&lt;&gt;"",VLOOKUP($K$1,'Fact. Corr.'!$B$5:$G$7,HLOOKUP(H275,'Fact. Corr.'!$C$4:$G$8,5,FALSE),FALSE),0)</f>
        <v>0</v>
      </c>
    </row>
    <row r="276" spans="1:34" ht="20.100000000000001" hidden="1" customHeight="1" x14ac:dyDescent="0.2">
      <c r="A276" s="109"/>
      <c r="B276" s="110"/>
      <c r="C276" s="111"/>
      <c r="D276" s="112"/>
      <c r="E276" s="107">
        <f t="shared" si="52"/>
        <v>0</v>
      </c>
      <c r="F276" s="108">
        <f t="shared" si="53"/>
        <v>0</v>
      </c>
      <c r="G276" s="114"/>
      <c r="H276" s="113"/>
      <c r="I276" s="114"/>
      <c r="J276" s="115"/>
      <c r="K276" s="89"/>
      <c r="L276" s="116"/>
      <c r="M276" s="117"/>
      <c r="N276" s="94" t="str">
        <f t="shared" si="62"/>
        <v/>
      </c>
      <c r="O276" s="87" t="str">
        <f>IF(N276&lt;&gt;"",IF(J276="CR",VLOOKUP(ROUND(N276,0),'Cap. Corr. &amp; Prot.'!$J$4:$L$669,3,FALSE),VLOOKUP(ROUND(N276,0),'Cap. Corr. &amp; Prot.'!$J$4:$K$669,2,FALSE)),"")</f>
        <v/>
      </c>
      <c r="P276" s="95">
        <f t="shared" si="54"/>
        <v>0</v>
      </c>
      <c r="Q276" s="96" t="str">
        <f>IFERROR(VLOOKUP(Y276,'Constantes KG'!$B$7:$G$22,HLOOKUP(I276,'Constantes KG'!$C$5:$G$6,2,FALSE),FALSE),"")</f>
        <v/>
      </c>
      <c r="R276" s="97">
        <f t="shared" si="55"/>
        <v>0</v>
      </c>
      <c r="S276" s="149">
        <f>IFERROR(VLOOKUP(J276,Regulaciones!$B$3:$C$9,2,FALSE),0)</f>
        <v>0</v>
      </c>
      <c r="T276" s="149">
        <f>S276+IFERROR(VLOOKUP(A276,$B$5:$T275,19,FALSE),0)</f>
        <v>0</v>
      </c>
      <c r="U276" s="94">
        <f t="shared" si="56"/>
        <v>0</v>
      </c>
      <c r="V276" s="98">
        <f>U276+IFERROR(VLOOKUP(A276,$B$5:$V275,21,FALSE),0)</f>
        <v>0</v>
      </c>
      <c r="W276" s="99" t="str">
        <f>IF(Y276&lt;&gt;"",AD276&amp;"X"&amp;VLOOKUP(INT(N276),'Cap. Corr. &amp; Prot.'!$J$4:$M$669,4,FALSE),"")</f>
        <v/>
      </c>
      <c r="X276" s="100"/>
      <c r="Y276" s="118"/>
      <c r="Z276" s="102"/>
      <c r="AB276" s="59" t="str">
        <f t="shared" si="57"/>
        <v/>
      </c>
      <c r="AC276" s="59" t="str">
        <f t="shared" si="58"/>
        <v/>
      </c>
      <c r="AD276" s="59" t="str">
        <f>IFERROR(VLOOKUP('Capacidad_&amp;_Regulación'!H276,Regulaciones!$L$3:$M$7,2,FALSE),"")</f>
        <v/>
      </c>
      <c r="AE276" s="74" t="str">
        <f t="shared" si="59"/>
        <v/>
      </c>
      <c r="AF276" s="74" t="str">
        <f t="shared" si="60"/>
        <v/>
      </c>
      <c r="AG276" s="74" t="str">
        <f t="shared" si="61"/>
        <v/>
      </c>
      <c r="AH276" s="74">
        <f>IF(AD276&lt;&gt;"",VLOOKUP($K$1,'Fact. Corr.'!$B$5:$G$7,HLOOKUP(H276,'Fact. Corr.'!$C$4:$G$8,5,FALSE),FALSE),0)</f>
        <v>0</v>
      </c>
    </row>
    <row r="277" spans="1:34" ht="20.100000000000001" hidden="1" customHeight="1" x14ac:dyDescent="0.2">
      <c r="A277" s="109"/>
      <c r="B277" s="110"/>
      <c r="C277" s="111"/>
      <c r="D277" s="112"/>
      <c r="E277" s="107">
        <f t="shared" si="52"/>
        <v>0</v>
      </c>
      <c r="F277" s="108">
        <f t="shared" si="53"/>
        <v>0</v>
      </c>
      <c r="G277" s="114"/>
      <c r="H277" s="113"/>
      <c r="I277" s="114"/>
      <c r="J277" s="115"/>
      <c r="K277" s="89"/>
      <c r="L277" s="116"/>
      <c r="M277" s="117"/>
      <c r="N277" s="94" t="str">
        <f t="shared" si="62"/>
        <v/>
      </c>
      <c r="O277" s="87" t="str">
        <f>IF(N277&lt;&gt;"",IF(J277="CR",VLOOKUP(ROUND(N277,0),'Cap. Corr. &amp; Prot.'!$J$4:$L$669,3,FALSE),VLOOKUP(ROUND(N277,0),'Cap. Corr. &amp; Prot.'!$J$4:$K$669,2,FALSE)),"")</f>
        <v/>
      </c>
      <c r="P277" s="95">
        <f t="shared" si="54"/>
        <v>0</v>
      </c>
      <c r="Q277" s="96" t="str">
        <f>IFERROR(VLOOKUP(Y277,'Constantes KG'!$B$7:$G$22,HLOOKUP(I277,'Constantes KG'!$C$5:$G$6,2,FALSE),FALSE),"")</f>
        <v/>
      </c>
      <c r="R277" s="97">
        <f t="shared" si="55"/>
        <v>0</v>
      </c>
      <c r="S277" s="149">
        <f>IFERROR(VLOOKUP(J277,Regulaciones!$B$3:$C$9,2,FALSE),0)</f>
        <v>0</v>
      </c>
      <c r="T277" s="149">
        <f>S277+IFERROR(VLOOKUP(A277,$B$5:$T276,19,FALSE),0)</f>
        <v>0</v>
      </c>
      <c r="U277" s="94">
        <f t="shared" si="56"/>
        <v>0</v>
      </c>
      <c r="V277" s="98">
        <f>U277+IFERROR(VLOOKUP(A277,$B$5:$V276,21,FALSE),0)</f>
        <v>0</v>
      </c>
      <c r="W277" s="99" t="str">
        <f>IF(Y277&lt;&gt;"",AD277&amp;"X"&amp;VLOOKUP(INT(N277),'Cap. Corr. &amp; Prot.'!$J$4:$M$669,4,FALSE),"")</f>
        <v/>
      </c>
      <c r="X277" s="100"/>
      <c r="Y277" s="118"/>
      <c r="Z277" s="102"/>
      <c r="AB277" s="59" t="str">
        <f t="shared" si="57"/>
        <v/>
      </c>
      <c r="AC277" s="59" t="str">
        <f t="shared" si="58"/>
        <v/>
      </c>
      <c r="AD277" s="59" t="str">
        <f>IFERROR(VLOOKUP('Capacidad_&amp;_Regulación'!H277,Regulaciones!$L$3:$M$7,2,FALSE),"")</f>
        <v/>
      </c>
      <c r="AE277" s="74" t="str">
        <f t="shared" si="59"/>
        <v/>
      </c>
      <c r="AF277" s="74" t="str">
        <f t="shared" si="60"/>
        <v/>
      </c>
      <c r="AG277" s="74" t="str">
        <f t="shared" si="61"/>
        <v/>
      </c>
      <c r="AH277" s="74">
        <f>IF(AD277&lt;&gt;"",VLOOKUP($K$1,'Fact. Corr.'!$B$5:$G$7,HLOOKUP(H277,'Fact. Corr.'!$C$4:$G$8,5,FALSE),FALSE),0)</f>
        <v>0</v>
      </c>
    </row>
    <row r="278" spans="1:34" ht="20.100000000000001" hidden="1" customHeight="1" x14ac:dyDescent="0.2">
      <c r="A278" s="109"/>
      <c r="B278" s="110"/>
      <c r="C278" s="111"/>
      <c r="D278" s="112"/>
      <c r="E278" s="107">
        <f t="shared" si="52"/>
        <v>0</v>
      </c>
      <c r="F278" s="108">
        <f t="shared" si="53"/>
        <v>0</v>
      </c>
      <c r="G278" s="114"/>
      <c r="H278" s="113"/>
      <c r="I278" s="114"/>
      <c r="J278" s="115"/>
      <c r="K278" s="89"/>
      <c r="L278" s="116"/>
      <c r="M278" s="117"/>
      <c r="N278" s="94" t="str">
        <f t="shared" si="62"/>
        <v/>
      </c>
      <c r="O278" s="87" t="str">
        <f>IF(N278&lt;&gt;"",IF(J278="CR",VLOOKUP(ROUND(N278,0),'Cap. Corr. &amp; Prot.'!$J$4:$L$669,3,FALSE),VLOOKUP(ROUND(N278,0),'Cap. Corr. &amp; Prot.'!$J$4:$K$669,2,FALSE)),"")</f>
        <v/>
      </c>
      <c r="P278" s="95">
        <f t="shared" si="54"/>
        <v>0</v>
      </c>
      <c r="Q278" s="96" t="str">
        <f>IFERROR(VLOOKUP(Y278,'Constantes KG'!$B$7:$G$22,HLOOKUP(I278,'Constantes KG'!$C$5:$G$6,2,FALSE),FALSE),"")</f>
        <v/>
      </c>
      <c r="R278" s="97">
        <f t="shared" si="55"/>
        <v>0</v>
      </c>
      <c r="S278" s="149">
        <f>IFERROR(VLOOKUP(J278,Regulaciones!$B$3:$C$9,2,FALSE),0)</f>
        <v>0</v>
      </c>
      <c r="T278" s="149">
        <f>S278+IFERROR(VLOOKUP(A278,$B$5:$T277,19,FALSE),0)</f>
        <v>0</v>
      </c>
      <c r="U278" s="94">
        <f t="shared" si="56"/>
        <v>0</v>
      </c>
      <c r="V278" s="98">
        <f>U278+IFERROR(VLOOKUP(A278,$B$5:$V277,21,FALSE),0)</f>
        <v>0</v>
      </c>
      <c r="W278" s="99" t="str">
        <f>IF(Y278&lt;&gt;"",AD278&amp;"X"&amp;VLOOKUP(INT(N278),'Cap. Corr. &amp; Prot.'!$J$4:$M$669,4,FALSE),"")</f>
        <v/>
      </c>
      <c r="X278" s="100"/>
      <c r="Y278" s="118"/>
      <c r="Z278" s="102"/>
      <c r="AB278" s="59" t="str">
        <f t="shared" si="57"/>
        <v/>
      </c>
      <c r="AC278" s="59" t="str">
        <f t="shared" si="58"/>
        <v/>
      </c>
      <c r="AD278" s="59" t="str">
        <f>IFERROR(VLOOKUP('Capacidad_&amp;_Regulación'!H278,Regulaciones!$L$3:$M$7,2,FALSE),"")</f>
        <v/>
      </c>
      <c r="AE278" s="74" t="str">
        <f t="shared" si="59"/>
        <v/>
      </c>
      <c r="AF278" s="74" t="str">
        <f t="shared" si="60"/>
        <v/>
      </c>
      <c r="AG278" s="74" t="str">
        <f t="shared" si="61"/>
        <v/>
      </c>
      <c r="AH278" s="74">
        <f>IF(AD278&lt;&gt;"",VLOOKUP($K$1,'Fact. Corr.'!$B$5:$G$7,HLOOKUP(H278,'Fact. Corr.'!$C$4:$G$8,5,FALSE),FALSE),0)</f>
        <v>0</v>
      </c>
    </row>
    <row r="279" spans="1:34" ht="20.100000000000001" hidden="1" customHeight="1" x14ac:dyDescent="0.2">
      <c r="A279" s="109"/>
      <c r="B279" s="110"/>
      <c r="C279" s="111"/>
      <c r="D279" s="112"/>
      <c r="E279" s="107">
        <f t="shared" si="52"/>
        <v>0</v>
      </c>
      <c r="F279" s="108">
        <f t="shared" si="53"/>
        <v>0</v>
      </c>
      <c r="G279" s="114"/>
      <c r="H279" s="113"/>
      <c r="I279" s="114"/>
      <c r="J279" s="115"/>
      <c r="K279" s="89"/>
      <c r="L279" s="116"/>
      <c r="M279" s="117"/>
      <c r="N279" s="94" t="str">
        <f t="shared" si="62"/>
        <v/>
      </c>
      <c r="O279" s="87" t="str">
        <f>IF(N279&lt;&gt;"",IF(J279="CR",VLOOKUP(ROUND(N279,0),'Cap. Corr. &amp; Prot.'!$J$4:$L$669,3,FALSE),VLOOKUP(ROUND(N279,0),'Cap. Corr. &amp; Prot.'!$J$4:$K$669,2,FALSE)),"")</f>
        <v/>
      </c>
      <c r="P279" s="95">
        <f t="shared" si="54"/>
        <v>0</v>
      </c>
      <c r="Q279" s="96" t="str">
        <f>IFERROR(VLOOKUP(Y279,'Constantes KG'!$B$7:$G$22,HLOOKUP(I279,'Constantes KG'!$C$5:$G$6,2,FALSE),FALSE),"")</f>
        <v/>
      </c>
      <c r="R279" s="97">
        <f t="shared" si="55"/>
        <v>0</v>
      </c>
      <c r="S279" s="149">
        <f>IFERROR(VLOOKUP(J279,Regulaciones!$B$3:$C$9,2,FALSE),0)</f>
        <v>0</v>
      </c>
      <c r="T279" s="149">
        <f>S279+IFERROR(VLOOKUP(A279,$B$5:$T278,19,FALSE),0)</f>
        <v>0</v>
      </c>
      <c r="U279" s="94">
        <f t="shared" si="56"/>
        <v>0</v>
      </c>
      <c r="V279" s="98">
        <f>U279+IFERROR(VLOOKUP(A279,$B$5:$V278,21,FALSE),0)</f>
        <v>0</v>
      </c>
      <c r="W279" s="99" t="str">
        <f>IF(Y279&lt;&gt;"",AD279&amp;"X"&amp;VLOOKUP(INT(N279),'Cap. Corr. &amp; Prot.'!$J$4:$M$669,4,FALSE),"")</f>
        <v/>
      </c>
      <c r="X279" s="100"/>
      <c r="Y279" s="118"/>
      <c r="Z279" s="102"/>
      <c r="AB279" s="59" t="str">
        <f t="shared" si="57"/>
        <v/>
      </c>
      <c r="AC279" s="59" t="str">
        <f t="shared" si="58"/>
        <v/>
      </c>
      <c r="AD279" s="59" t="str">
        <f>IFERROR(VLOOKUP('Capacidad_&amp;_Regulación'!H279,Regulaciones!$L$3:$M$7,2,FALSE),"")</f>
        <v/>
      </c>
      <c r="AE279" s="74" t="str">
        <f t="shared" si="59"/>
        <v/>
      </c>
      <c r="AF279" s="74" t="str">
        <f t="shared" si="60"/>
        <v/>
      </c>
      <c r="AG279" s="74" t="str">
        <f t="shared" si="61"/>
        <v/>
      </c>
      <c r="AH279" s="74">
        <f>IF(AD279&lt;&gt;"",VLOOKUP($K$1,'Fact. Corr.'!$B$5:$G$7,HLOOKUP(H279,'Fact. Corr.'!$C$4:$G$8,5,FALSE),FALSE),0)</f>
        <v>0</v>
      </c>
    </row>
    <row r="280" spans="1:34" ht="20.100000000000001" hidden="1" customHeight="1" x14ac:dyDescent="0.2">
      <c r="A280" s="109"/>
      <c r="B280" s="110"/>
      <c r="C280" s="111"/>
      <c r="D280" s="112"/>
      <c r="E280" s="107">
        <f t="shared" si="52"/>
        <v>0</v>
      </c>
      <c r="F280" s="108">
        <f t="shared" si="53"/>
        <v>0</v>
      </c>
      <c r="G280" s="114"/>
      <c r="H280" s="113"/>
      <c r="I280" s="114"/>
      <c r="J280" s="115"/>
      <c r="K280" s="89"/>
      <c r="L280" s="116"/>
      <c r="M280" s="117"/>
      <c r="N280" s="94" t="str">
        <f t="shared" si="62"/>
        <v/>
      </c>
      <c r="O280" s="87" t="str">
        <f>IF(N280&lt;&gt;"",IF(J280="CR",VLOOKUP(ROUND(N280,0),'Cap. Corr. &amp; Prot.'!$J$4:$L$669,3,FALSE),VLOOKUP(ROUND(N280,0),'Cap. Corr. &amp; Prot.'!$J$4:$K$669,2,FALSE)),"")</f>
        <v/>
      </c>
      <c r="P280" s="95">
        <f t="shared" si="54"/>
        <v>0</v>
      </c>
      <c r="Q280" s="96" t="str">
        <f>IFERROR(VLOOKUP(Y280,'Constantes KG'!$B$7:$G$22,HLOOKUP(I280,'Constantes KG'!$C$5:$G$6,2,FALSE),FALSE),"")</f>
        <v/>
      </c>
      <c r="R280" s="97">
        <f t="shared" si="55"/>
        <v>0</v>
      </c>
      <c r="S280" s="149">
        <f>IFERROR(VLOOKUP(J280,Regulaciones!$B$3:$C$9,2,FALSE),0)</f>
        <v>0</v>
      </c>
      <c r="T280" s="150">
        <f>S280+IFERROR(VLOOKUP(A280,$B$5:$T279,19,FALSE),0)</f>
        <v>0</v>
      </c>
      <c r="U280" s="94">
        <f t="shared" si="56"/>
        <v>0</v>
      </c>
      <c r="V280" s="98">
        <f>U280+IFERROR(VLOOKUP(A280,$B$5:$V279,21,FALSE),0)</f>
        <v>0</v>
      </c>
      <c r="W280" s="99" t="str">
        <f>IF(Y280&lt;&gt;"",AD280&amp;"X"&amp;VLOOKUP(INT(N280),'Cap. Corr. &amp; Prot.'!$J$4:$M$669,4,FALSE),"")</f>
        <v/>
      </c>
      <c r="X280" s="100"/>
      <c r="Y280" s="118"/>
      <c r="Z280" s="102"/>
      <c r="AB280" s="59" t="str">
        <f t="shared" si="57"/>
        <v/>
      </c>
      <c r="AC280" s="59" t="str">
        <f t="shared" si="58"/>
        <v/>
      </c>
      <c r="AD280" s="59" t="str">
        <f>IFERROR(VLOOKUP('Capacidad_&amp;_Regulación'!H280,Regulaciones!$L$3:$M$7,2,FALSE),"")</f>
        <v/>
      </c>
      <c r="AE280" s="74" t="str">
        <f t="shared" si="59"/>
        <v/>
      </c>
      <c r="AF280" s="74" t="str">
        <f t="shared" si="60"/>
        <v/>
      </c>
      <c r="AG280" s="74" t="str">
        <f t="shared" si="61"/>
        <v/>
      </c>
      <c r="AH280" s="74">
        <f>IF(AD280&lt;&gt;"",VLOOKUP($K$1,'Fact. Corr.'!$B$5:$G$7,HLOOKUP(H280,'Fact. Corr.'!$C$4:$G$8,5,FALSE),FALSE),0)</f>
        <v>0</v>
      </c>
    </row>
    <row r="281" spans="1:34" ht="20.100000000000001" hidden="1" customHeight="1" x14ac:dyDescent="0.2">
      <c r="A281" s="109"/>
      <c r="B281" s="110"/>
      <c r="C281" s="111"/>
      <c r="D281" s="112"/>
      <c r="E281" s="107">
        <f t="shared" si="52"/>
        <v>0</v>
      </c>
      <c r="F281" s="108">
        <f t="shared" si="53"/>
        <v>0</v>
      </c>
      <c r="G281" s="114"/>
      <c r="H281" s="113"/>
      <c r="I281" s="114"/>
      <c r="J281" s="115"/>
      <c r="K281" s="89"/>
      <c r="L281" s="116"/>
      <c r="M281" s="117"/>
      <c r="N281" s="94" t="str">
        <f t="shared" si="62"/>
        <v/>
      </c>
      <c r="O281" s="87" t="str">
        <f>IF(N281&lt;&gt;"",IF(J281="CR",VLOOKUP(ROUND(N281,0),'Cap. Corr. &amp; Prot.'!$J$4:$L$669,3,FALSE),VLOOKUP(ROUND(N281,0),'Cap. Corr. &amp; Prot.'!$J$4:$K$669,2,FALSE)),"")</f>
        <v/>
      </c>
      <c r="P281" s="95">
        <f t="shared" si="54"/>
        <v>0</v>
      </c>
      <c r="Q281" s="96" t="str">
        <f>IFERROR(VLOOKUP(Y281,'Constantes KG'!$B$7:$G$22,HLOOKUP(I281,'Constantes KG'!$C$5:$G$6,2,FALSE),FALSE),"")</f>
        <v/>
      </c>
      <c r="R281" s="97">
        <f t="shared" si="55"/>
        <v>0</v>
      </c>
      <c r="S281" s="149">
        <f>IFERROR(VLOOKUP(J281,Regulaciones!$B$3:$C$9,2,FALSE),0)</f>
        <v>0</v>
      </c>
      <c r="T281" s="149">
        <f>S281+IFERROR(VLOOKUP(A281,$B$5:$T280,19,FALSE),0)</f>
        <v>0</v>
      </c>
      <c r="U281" s="94">
        <f t="shared" si="56"/>
        <v>0</v>
      </c>
      <c r="V281" s="98">
        <f>U281+IFERROR(VLOOKUP(A281,$B$5:$V280,21,FALSE),0)</f>
        <v>0</v>
      </c>
      <c r="W281" s="99" t="str">
        <f>IF(Y281&lt;&gt;"",AD281&amp;"X"&amp;VLOOKUP(INT(N281),'Cap. Corr. &amp; Prot.'!$J$4:$M$669,4,FALSE),"")</f>
        <v/>
      </c>
      <c r="X281" s="100"/>
      <c r="Y281" s="118"/>
      <c r="Z281" s="102"/>
      <c r="AB281" s="59" t="str">
        <f t="shared" si="57"/>
        <v/>
      </c>
      <c r="AC281" s="59" t="str">
        <f t="shared" si="58"/>
        <v/>
      </c>
      <c r="AD281" s="59" t="str">
        <f>IFERROR(VLOOKUP('Capacidad_&amp;_Regulación'!H281,Regulaciones!$L$3:$M$7,2,FALSE),"")</f>
        <v/>
      </c>
      <c r="AE281" s="74" t="str">
        <f t="shared" si="59"/>
        <v/>
      </c>
      <c r="AF281" s="74" t="str">
        <f t="shared" si="60"/>
        <v/>
      </c>
      <c r="AG281" s="74" t="str">
        <f t="shared" si="61"/>
        <v/>
      </c>
      <c r="AH281" s="74">
        <f>IF(AD281&lt;&gt;"",VLOOKUP($K$1,'Fact. Corr.'!$B$5:$G$7,HLOOKUP(H281,'Fact. Corr.'!$C$4:$G$8,5,FALSE),FALSE),0)</f>
        <v>0</v>
      </c>
    </row>
    <row r="282" spans="1:34" ht="20.100000000000001" hidden="1" customHeight="1" x14ac:dyDescent="0.2">
      <c r="A282" s="109"/>
      <c r="B282" s="110"/>
      <c r="C282" s="111"/>
      <c r="D282" s="112"/>
      <c r="E282" s="107">
        <f t="shared" si="52"/>
        <v>0</v>
      </c>
      <c r="F282" s="108">
        <f t="shared" si="53"/>
        <v>0</v>
      </c>
      <c r="G282" s="114"/>
      <c r="H282" s="113"/>
      <c r="I282" s="114"/>
      <c r="J282" s="115"/>
      <c r="K282" s="89"/>
      <c r="L282" s="116"/>
      <c r="M282" s="117"/>
      <c r="N282" s="94" t="str">
        <f t="shared" si="62"/>
        <v/>
      </c>
      <c r="O282" s="87" t="str">
        <f>IF(N282&lt;&gt;"",IF(J282="CR",VLOOKUP(ROUND(N282,0),'Cap. Corr. &amp; Prot.'!$J$4:$L$669,3,FALSE),VLOOKUP(ROUND(N282,0),'Cap. Corr. &amp; Prot.'!$J$4:$K$669,2,FALSE)),"")</f>
        <v/>
      </c>
      <c r="P282" s="95">
        <f t="shared" si="54"/>
        <v>0</v>
      </c>
      <c r="Q282" s="96" t="str">
        <f>IFERROR(VLOOKUP(Y282,'Constantes KG'!$B$7:$G$22,HLOOKUP(I282,'Constantes KG'!$C$5:$G$6,2,FALSE),FALSE),"")</f>
        <v/>
      </c>
      <c r="R282" s="97">
        <f t="shared" si="55"/>
        <v>0</v>
      </c>
      <c r="S282" s="149">
        <f>IFERROR(VLOOKUP(J282,Regulaciones!$B$3:$C$9,2,FALSE),0)</f>
        <v>0</v>
      </c>
      <c r="T282" s="149">
        <f>S282+IFERROR(VLOOKUP(A282,$B$5:$T281,19,FALSE),0)</f>
        <v>0</v>
      </c>
      <c r="U282" s="94">
        <f t="shared" si="56"/>
        <v>0</v>
      </c>
      <c r="V282" s="98">
        <f>U282+IFERROR(VLOOKUP(A282,$B$5:$V281,21,FALSE),0)</f>
        <v>0</v>
      </c>
      <c r="W282" s="99" t="str">
        <f>IF(Y282&lt;&gt;"",AD282&amp;"X"&amp;VLOOKUP(INT(N282),'Cap. Corr. &amp; Prot.'!$J$4:$M$669,4,FALSE),"")</f>
        <v/>
      </c>
      <c r="X282" s="100"/>
      <c r="Y282" s="118"/>
      <c r="Z282" s="102"/>
      <c r="AB282" s="59" t="str">
        <f t="shared" si="57"/>
        <v/>
      </c>
      <c r="AC282" s="59" t="str">
        <f t="shared" si="58"/>
        <v/>
      </c>
      <c r="AD282" s="59" t="str">
        <f>IFERROR(VLOOKUP('Capacidad_&amp;_Regulación'!H282,Regulaciones!$L$3:$M$7,2,FALSE),"")</f>
        <v/>
      </c>
      <c r="AE282" s="74" t="str">
        <f t="shared" si="59"/>
        <v/>
      </c>
      <c r="AF282" s="74" t="str">
        <f t="shared" si="60"/>
        <v/>
      </c>
      <c r="AG282" s="74" t="str">
        <f t="shared" si="61"/>
        <v/>
      </c>
      <c r="AH282" s="74">
        <f>IF(AD282&lt;&gt;"",VLOOKUP($K$1,'Fact. Corr.'!$B$5:$G$7,HLOOKUP(H282,'Fact. Corr.'!$C$4:$G$8,5,FALSE),FALSE),0)</f>
        <v>0</v>
      </c>
    </row>
    <row r="283" spans="1:34" ht="20.100000000000001" hidden="1" customHeight="1" x14ac:dyDescent="0.2">
      <c r="A283" s="109"/>
      <c r="B283" s="110"/>
      <c r="C283" s="111"/>
      <c r="D283" s="112"/>
      <c r="E283" s="107">
        <f t="shared" si="52"/>
        <v>0</v>
      </c>
      <c r="F283" s="108">
        <f t="shared" si="53"/>
        <v>0</v>
      </c>
      <c r="G283" s="114"/>
      <c r="H283" s="113"/>
      <c r="I283" s="114"/>
      <c r="J283" s="115"/>
      <c r="K283" s="89"/>
      <c r="L283" s="116"/>
      <c r="M283" s="117"/>
      <c r="N283" s="94" t="str">
        <f t="shared" si="62"/>
        <v/>
      </c>
      <c r="O283" s="87" t="str">
        <f>IF(N283&lt;&gt;"",IF(J283="CR",VLOOKUP(ROUND(N283,0),'Cap. Corr. &amp; Prot.'!$J$4:$L$669,3,FALSE),VLOOKUP(ROUND(N283,0),'Cap. Corr. &amp; Prot.'!$J$4:$K$669,2,FALSE)),"")</f>
        <v/>
      </c>
      <c r="P283" s="95">
        <f t="shared" si="54"/>
        <v>0</v>
      </c>
      <c r="Q283" s="96" t="str">
        <f>IFERROR(VLOOKUP(Y283,'Constantes KG'!$B$7:$G$22,HLOOKUP(I283,'Constantes KG'!$C$5:$G$6,2,FALSE),FALSE),"")</f>
        <v/>
      </c>
      <c r="R283" s="97">
        <f t="shared" si="55"/>
        <v>0</v>
      </c>
      <c r="S283" s="149">
        <f>IFERROR(VLOOKUP(J283,Regulaciones!$B$3:$C$9,2,FALSE),0)</f>
        <v>0</v>
      </c>
      <c r="T283" s="149">
        <f>S283+IFERROR(VLOOKUP(A283,$B$5:$T282,19,FALSE),0)</f>
        <v>0</v>
      </c>
      <c r="U283" s="94">
        <f t="shared" si="56"/>
        <v>0</v>
      </c>
      <c r="V283" s="98">
        <f>U283+IFERROR(VLOOKUP(A283,$B$5:$V282,21,FALSE),0)</f>
        <v>0</v>
      </c>
      <c r="W283" s="99" t="str">
        <f>IF(Y283&lt;&gt;"",AD283&amp;"X"&amp;VLOOKUP(INT(N283),'Cap. Corr. &amp; Prot.'!$J$4:$M$669,4,FALSE),"")</f>
        <v/>
      </c>
      <c r="X283" s="100"/>
      <c r="Y283" s="118"/>
      <c r="Z283" s="102"/>
      <c r="AB283" s="59" t="str">
        <f t="shared" si="57"/>
        <v/>
      </c>
      <c r="AC283" s="59" t="str">
        <f t="shared" si="58"/>
        <v/>
      </c>
      <c r="AD283" s="59" t="str">
        <f>IFERROR(VLOOKUP('Capacidad_&amp;_Regulación'!H283,Regulaciones!$L$3:$M$7,2,FALSE),"")</f>
        <v/>
      </c>
      <c r="AE283" s="74" t="str">
        <f t="shared" si="59"/>
        <v/>
      </c>
      <c r="AF283" s="74" t="str">
        <f t="shared" si="60"/>
        <v/>
      </c>
      <c r="AG283" s="74" t="str">
        <f t="shared" si="61"/>
        <v/>
      </c>
      <c r="AH283" s="74">
        <f>IF(AD283&lt;&gt;"",VLOOKUP($K$1,'Fact. Corr.'!$B$5:$G$7,HLOOKUP(H283,'Fact. Corr.'!$C$4:$G$8,5,FALSE),FALSE),0)</f>
        <v>0</v>
      </c>
    </row>
    <row r="284" spans="1:34" ht="20.100000000000001" hidden="1" customHeight="1" x14ac:dyDescent="0.2">
      <c r="A284" s="109"/>
      <c r="B284" s="110"/>
      <c r="C284" s="111"/>
      <c r="D284" s="112"/>
      <c r="E284" s="107">
        <f t="shared" si="52"/>
        <v>0</v>
      </c>
      <c r="F284" s="108">
        <f t="shared" si="53"/>
        <v>0</v>
      </c>
      <c r="G284" s="114"/>
      <c r="H284" s="113"/>
      <c r="I284" s="114"/>
      <c r="J284" s="115"/>
      <c r="K284" s="89"/>
      <c r="L284" s="116"/>
      <c r="M284" s="117"/>
      <c r="N284" s="94" t="str">
        <f t="shared" si="62"/>
        <v/>
      </c>
      <c r="O284" s="87" t="str">
        <f>IF(N284&lt;&gt;"",IF(J284="CR",VLOOKUP(ROUND(N284,0),'Cap. Corr. &amp; Prot.'!$J$4:$L$669,3,FALSE),VLOOKUP(ROUND(N284,0),'Cap. Corr. &amp; Prot.'!$J$4:$K$669,2,FALSE)),"")</f>
        <v/>
      </c>
      <c r="P284" s="95">
        <f t="shared" si="54"/>
        <v>0</v>
      </c>
      <c r="Q284" s="96" t="str">
        <f>IFERROR(VLOOKUP(Y284,'Constantes KG'!$B$7:$G$22,HLOOKUP(I284,'Constantes KG'!$C$5:$G$6,2,FALSE),FALSE),"")</f>
        <v/>
      </c>
      <c r="R284" s="97">
        <f t="shared" si="55"/>
        <v>0</v>
      </c>
      <c r="S284" s="149">
        <f>IFERROR(VLOOKUP(J284,Regulaciones!$B$3:$C$9,2,FALSE),0)</f>
        <v>0</v>
      </c>
      <c r="T284" s="149">
        <f>S284+IFERROR(VLOOKUP(A284,$B$5:$T283,19,FALSE),0)</f>
        <v>0</v>
      </c>
      <c r="U284" s="94">
        <f t="shared" si="56"/>
        <v>0</v>
      </c>
      <c r="V284" s="98">
        <f>U284+IFERROR(VLOOKUP(A284,$B$5:$V283,21,FALSE),0)</f>
        <v>0</v>
      </c>
      <c r="W284" s="99" t="str">
        <f>IF(Y284&lt;&gt;"",AD284&amp;"X"&amp;VLOOKUP(INT(N284),'Cap. Corr. &amp; Prot.'!$J$4:$M$669,4,FALSE),"")</f>
        <v/>
      </c>
      <c r="X284" s="100"/>
      <c r="Y284" s="118"/>
      <c r="Z284" s="102"/>
      <c r="AB284" s="59" t="str">
        <f t="shared" si="57"/>
        <v/>
      </c>
      <c r="AC284" s="59" t="str">
        <f t="shared" si="58"/>
        <v/>
      </c>
      <c r="AD284" s="59" t="str">
        <f>IFERROR(VLOOKUP('Capacidad_&amp;_Regulación'!H284,Regulaciones!$L$3:$M$7,2,FALSE),"")</f>
        <v/>
      </c>
      <c r="AE284" s="74" t="str">
        <f t="shared" si="59"/>
        <v/>
      </c>
      <c r="AF284" s="74" t="str">
        <f t="shared" si="60"/>
        <v/>
      </c>
      <c r="AG284" s="74" t="str">
        <f t="shared" si="61"/>
        <v/>
      </c>
      <c r="AH284" s="74">
        <f>IF(AD284&lt;&gt;"",VLOOKUP($K$1,'Fact. Corr.'!$B$5:$G$7,HLOOKUP(H284,'Fact. Corr.'!$C$4:$G$8,5,FALSE),FALSE),0)</f>
        <v>0</v>
      </c>
    </row>
    <row r="285" spans="1:34" ht="20.100000000000001" hidden="1" customHeight="1" x14ac:dyDescent="0.2">
      <c r="A285" s="109"/>
      <c r="B285" s="110"/>
      <c r="C285" s="111"/>
      <c r="D285" s="112"/>
      <c r="E285" s="107">
        <f t="shared" si="52"/>
        <v>0</v>
      </c>
      <c r="F285" s="108">
        <f t="shared" si="53"/>
        <v>0</v>
      </c>
      <c r="G285" s="114"/>
      <c r="H285" s="113"/>
      <c r="I285" s="114"/>
      <c r="J285" s="115"/>
      <c r="K285" s="89"/>
      <c r="L285" s="116"/>
      <c r="M285" s="117"/>
      <c r="N285" s="94" t="str">
        <f t="shared" si="62"/>
        <v/>
      </c>
      <c r="O285" s="87" t="str">
        <f>IF(N285&lt;&gt;"",IF(J285="CR",VLOOKUP(ROUND(N285,0),'Cap. Corr. &amp; Prot.'!$J$4:$L$669,3,FALSE),VLOOKUP(ROUND(N285,0),'Cap. Corr. &amp; Prot.'!$J$4:$K$669,2,FALSE)),"")</f>
        <v/>
      </c>
      <c r="P285" s="95">
        <f t="shared" si="54"/>
        <v>0</v>
      </c>
      <c r="Q285" s="96" t="str">
        <f>IFERROR(VLOOKUP(Y285,'Constantes KG'!$B$7:$G$22,HLOOKUP(I285,'Constantes KG'!$C$5:$G$6,2,FALSE),FALSE),"")</f>
        <v/>
      </c>
      <c r="R285" s="97">
        <f t="shared" si="55"/>
        <v>0</v>
      </c>
      <c r="S285" s="149">
        <f>IFERROR(VLOOKUP(J285,Regulaciones!$B$3:$C$9,2,FALSE),0)</f>
        <v>0</v>
      </c>
      <c r="T285" s="149">
        <f>S285+IFERROR(VLOOKUP(A285,$B$5:$T284,19,FALSE),0)</f>
        <v>0</v>
      </c>
      <c r="U285" s="94">
        <f t="shared" si="56"/>
        <v>0</v>
      </c>
      <c r="V285" s="98">
        <f>U285+IFERROR(VLOOKUP(A285,$B$5:$V284,21,FALSE),0)</f>
        <v>0</v>
      </c>
      <c r="W285" s="99" t="str">
        <f>IF(Y285&lt;&gt;"",AD285&amp;"X"&amp;VLOOKUP(INT(N285),'Cap. Corr. &amp; Prot.'!$J$4:$M$669,4,FALSE),"")</f>
        <v/>
      </c>
      <c r="X285" s="100"/>
      <c r="Y285" s="118"/>
      <c r="Z285" s="102"/>
      <c r="AB285" s="59" t="str">
        <f t="shared" si="57"/>
        <v/>
      </c>
      <c r="AC285" s="59" t="str">
        <f t="shared" si="58"/>
        <v/>
      </c>
      <c r="AD285" s="59" t="str">
        <f>IFERROR(VLOOKUP('Capacidad_&amp;_Regulación'!H285,Regulaciones!$L$3:$M$7,2,FALSE),"")</f>
        <v/>
      </c>
      <c r="AE285" s="74" t="str">
        <f t="shared" si="59"/>
        <v/>
      </c>
      <c r="AF285" s="74" t="str">
        <f t="shared" si="60"/>
        <v/>
      </c>
      <c r="AG285" s="74" t="str">
        <f t="shared" si="61"/>
        <v/>
      </c>
      <c r="AH285" s="74">
        <f>IF(AD285&lt;&gt;"",VLOOKUP($K$1,'Fact. Corr.'!$B$5:$G$7,HLOOKUP(H285,'Fact. Corr.'!$C$4:$G$8,5,FALSE),FALSE),0)</f>
        <v>0</v>
      </c>
    </row>
    <row r="286" spans="1:34" ht="20.100000000000001" hidden="1" customHeight="1" x14ac:dyDescent="0.2">
      <c r="A286" s="109"/>
      <c r="B286" s="110"/>
      <c r="C286" s="111"/>
      <c r="D286" s="112"/>
      <c r="E286" s="107">
        <f t="shared" si="52"/>
        <v>0</v>
      </c>
      <c r="F286" s="108">
        <f t="shared" si="53"/>
        <v>0</v>
      </c>
      <c r="G286" s="114"/>
      <c r="H286" s="113"/>
      <c r="I286" s="114"/>
      <c r="J286" s="115"/>
      <c r="K286" s="89"/>
      <c r="L286" s="116"/>
      <c r="M286" s="117"/>
      <c r="N286" s="94" t="str">
        <f t="shared" si="62"/>
        <v/>
      </c>
      <c r="O286" s="87" t="str">
        <f>IF(N286&lt;&gt;"",IF(J286="CR",VLOOKUP(ROUND(N286,0),'Cap. Corr. &amp; Prot.'!$J$4:$L$669,3,FALSE),VLOOKUP(ROUND(N286,0),'Cap. Corr. &amp; Prot.'!$J$4:$K$669,2,FALSE)),"")</f>
        <v/>
      </c>
      <c r="P286" s="95">
        <f t="shared" si="54"/>
        <v>0</v>
      </c>
      <c r="Q286" s="96" t="str">
        <f>IFERROR(VLOOKUP(Y286,'Constantes KG'!$B$7:$G$22,HLOOKUP(I286,'Constantes KG'!$C$5:$G$6,2,FALSE),FALSE),"")</f>
        <v/>
      </c>
      <c r="R286" s="97">
        <f t="shared" si="55"/>
        <v>0</v>
      </c>
      <c r="S286" s="149">
        <f>IFERROR(VLOOKUP(J286,Regulaciones!$B$3:$C$9,2,FALSE),0)</f>
        <v>0</v>
      </c>
      <c r="T286" s="149">
        <f>S286+IFERROR(VLOOKUP(A286,$B$5:$T285,19,FALSE),0)</f>
        <v>0</v>
      </c>
      <c r="U286" s="94">
        <f t="shared" si="56"/>
        <v>0</v>
      </c>
      <c r="V286" s="98">
        <f>U286+IFERROR(VLOOKUP(A286,$B$5:$V285,21,FALSE),0)</f>
        <v>0</v>
      </c>
      <c r="W286" s="99" t="str">
        <f>IF(Y286&lt;&gt;"",AD286&amp;"X"&amp;VLOOKUP(INT(N286),'Cap. Corr. &amp; Prot.'!$J$4:$M$669,4,FALSE),"")</f>
        <v/>
      </c>
      <c r="X286" s="100"/>
      <c r="Y286" s="118"/>
      <c r="Z286" s="102"/>
      <c r="AB286" s="59" t="str">
        <f t="shared" si="57"/>
        <v/>
      </c>
      <c r="AC286" s="59" t="str">
        <f t="shared" si="58"/>
        <v/>
      </c>
      <c r="AD286" s="59" t="str">
        <f>IFERROR(VLOOKUP('Capacidad_&amp;_Regulación'!H286,Regulaciones!$L$3:$M$7,2,FALSE),"")</f>
        <v/>
      </c>
      <c r="AE286" s="74" t="str">
        <f t="shared" si="59"/>
        <v/>
      </c>
      <c r="AF286" s="74" t="str">
        <f t="shared" si="60"/>
        <v/>
      </c>
      <c r="AG286" s="74" t="str">
        <f t="shared" si="61"/>
        <v/>
      </c>
      <c r="AH286" s="74">
        <f>IF(AD286&lt;&gt;"",VLOOKUP($K$1,'Fact. Corr.'!$B$5:$G$7,HLOOKUP(H286,'Fact. Corr.'!$C$4:$G$8,5,FALSE),FALSE),0)</f>
        <v>0</v>
      </c>
    </row>
    <row r="287" spans="1:34" ht="20.100000000000001" hidden="1" customHeight="1" x14ac:dyDescent="0.2">
      <c r="A287" s="109"/>
      <c r="B287" s="110"/>
      <c r="C287" s="111"/>
      <c r="D287" s="112"/>
      <c r="E287" s="107">
        <f t="shared" si="52"/>
        <v>0</v>
      </c>
      <c r="F287" s="108">
        <f t="shared" si="53"/>
        <v>0</v>
      </c>
      <c r="G287" s="114"/>
      <c r="H287" s="113"/>
      <c r="I287" s="114"/>
      <c r="J287" s="115"/>
      <c r="K287" s="89"/>
      <c r="L287" s="116"/>
      <c r="M287" s="117"/>
      <c r="N287" s="94" t="str">
        <f t="shared" si="62"/>
        <v/>
      </c>
      <c r="O287" s="87" t="str">
        <f>IF(N287&lt;&gt;"",IF(J287="CR",VLOOKUP(ROUND(N287,0),'Cap. Corr. &amp; Prot.'!$J$4:$L$669,3,FALSE),VLOOKUP(ROUND(N287,0),'Cap. Corr. &amp; Prot.'!$J$4:$K$669,2,FALSE)),"")</f>
        <v/>
      </c>
      <c r="P287" s="95">
        <f t="shared" si="54"/>
        <v>0</v>
      </c>
      <c r="Q287" s="96" t="str">
        <f>IFERROR(VLOOKUP(Y287,'Constantes KG'!$B$7:$G$22,HLOOKUP(I287,'Constantes KG'!$C$5:$G$6,2,FALSE),FALSE),"")</f>
        <v/>
      </c>
      <c r="R287" s="97">
        <f t="shared" si="55"/>
        <v>0</v>
      </c>
      <c r="S287" s="149">
        <f>IFERROR(VLOOKUP(J287,Regulaciones!$B$3:$C$9,2,FALSE),0)</f>
        <v>0</v>
      </c>
      <c r="T287" s="149">
        <f>S287+IFERROR(VLOOKUP(A287,$B$5:$T286,19,FALSE),0)</f>
        <v>0</v>
      </c>
      <c r="U287" s="94">
        <f t="shared" si="56"/>
        <v>0</v>
      </c>
      <c r="V287" s="98">
        <f>U287+IFERROR(VLOOKUP(A287,$B$5:$V286,21,FALSE),0)</f>
        <v>0</v>
      </c>
      <c r="W287" s="99" t="str">
        <f>IF(Y287&lt;&gt;"",AD287&amp;"X"&amp;VLOOKUP(INT(N287),'Cap. Corr. &amp; Prot.'!$J$4:$M$669,4,FALSE),"")</f>
        <v/>
      </c>
      <c r="X287" s="100"/>
      <c r="Y287" s="118"/>
      <c r="Z287" s="102"/>
      <c r="AB287" s="59" t="str">
        <f t="shared" si="57"/>
        <v/>
      </c>
      <c r="AC287" s="59" t="str">
        <f t="shared" si="58"/>
        <v/>
      </c>
      <c r="AD287" s="59" t="str">
        <f>IFERROR(VLOOKUP('Capacidad_&amp;_Regulación'!H287,Regulaciones!$L$3:$M$7,2,FALSE),"")</f>
        <v/>
      </c>
      <c r="AE287" s="74" t="str">
        <f t="shared" si="59"/>
        <v/>
      </c>
      <c r="AF287" s="74" t="str">
        <f t="shared" si="60"/>
        <v/>
      </c>
      <c r="AG287" s="74" t="str">
        <f t="shared" si="61"/>
        <v/>
      </c>
      <c r="AH287" s="74">
        <f>IF(AD287&lt;&gt;"",VLOOKUP($K$1,'Fact. Corr.'!$B$5:$G$7,HLOOKUP(H287,'Fact. Corr.'!$C$4:$G$8,5,FALSE),FALSE),0)</f>
        <v>0</v>
      </c>
    </row>
    <row r="288" spans="1:34" ht="20.100000000000001" hidden="1" customHeight="1" x14ac:dyDescent="0.2">
      <c r="A288" s="109"/>
      <c r="B288" s="110"/>
      <c r="C288" s="111"/>
      <c r="D288" s="112"/>
      <c r="E288" s="107">
        <f t="shared" si="52"/>
        <v>0</v>
      </c>
      <c r="F288" s="108">
        <f t="shared" si="53"/>
        <v>0</v>
      </c>
      <c r="G288" s="114"/>
      <c r="H288" s="113"/>
      <c r="I288" s="114"/>
      <c r="J288" s="115"/>
      <c r="K288" s="89"/>
      <c r="L288" s="116"/>
      <c r="M288" s="117"/>
      <c r="N288" s="94" t="str">
        <f t="shared" si="62"/>
        <v/>
      </c>
      <c r="O288" s="87" t="str">
        <f>IF(N288&lt;&gt;"",IF(J288="CR",VLOOKUP(ROUND(N288,0),'Cap. Corr. &amp; Prot.'!$J$4:$L$669,3,FALSE),VLOOKUP(ROUND(N288,0),'Cap. Corr. &amp; Prot.'!$J$4:$K$669,2,FALSE)),"")</f>
        <v/>
      </c>
      <c r="P288" s="95">
        <f t="shared" si="54"/>
        <v>0</v>
      </c>
      <c r="Q288" s="96" t="str">
        <f>IFERROR(VLOOKUP(Y288,'Constantes KG'!$B$7:$G$22,HLOOKUP(I288,'Constantes KG'!$C$5:$G$6,2,FALSE),FALSE),"")</f>
        <v/>
      </c>
      <c r="R288" s="97">
        <f t="shared" si="55"/>
        <v>0</v>
      </c>
      <c r="S288" s="149">
        <f>IFERROR(VLOOKUP(J288,Regulaciones!$B$3:$C$9,2,FALSE),0)</f>
        <v>0</v>
      </c>
      <c r="T288" s="149">
        <f>S288+IFERROR(VLOOKUP(A288,$B$5:$T287,19,FALSE),0)</f>
        <v>0</v>
      </c>
      <c r="U288" s="94">
        <f t="shared" si="56"/>
        <v>0</v>
      </c>
      <c r="V288" s="98">
        <f>U288+IFERROR(VLOOKUP(A288,$B$5:$V287,21,FALSE),0)</f>
        <v>0</v>
      </c>
      <c r="W288" s="99" t="str">
        <f>IF(Y288&lt;&gt;"",AD288&amp;"X"&amp;VLOOKUP(INT(N288),'Cap. Corr. &amp; Prot.'!$J$4:$M$669,4,FALSE),"")</f>
        <v/>
      </c>
      <c r="X288" s="100"/>
      <c r="Y288" s="118"/>
      <c r="Z288" s="102"/>
      <c r="AB288" s="59" t="str">
        <f t="shared" si="57"/>
        <v/>
      </c>
      <c r="AC288" s="59" t="str">
        <f t="shared" si="58"/>
        <v/>
      </c>
      <c r="AD288" s="59" t="str">
        <f>IFERROR(VLOOKUP('Capacidad_&amp;_Regulación'!H288,Regulaciones!$L$3:$M$7,2,FALSE),"")</f>
        <v/>
      </c>
      <c r="AE288" s="74" t="str">
        <f t="shared" si="59"/>
        <v/>
      </c>
      <c r="AF288" s="74" t="str">
        <f t="shared" si="60"/>
        <v/>
      </c>
      <c r="AG288" s="74" t="str">
        <f t="shared" si="61"/>
        <v/>
      </c>
      <c r="AH288" s="74">
        <f>IF(AD288&lt;&gt;"",VLOOKUP($K$1,'Fact. Corr.'!$B$5:$G$7,HLOOKUP(H288,'Fact. Corr.'!$C$4:$G$8,5,FALSE),FALSE),0)</f>
        <v>0</v>
      </c>
    </row>
    <row r="289" spans="1:34" ht="20.100000000000001" hidden="1" customHeight="1" x14ac:dyDescent="0.2">
      <c r="A289" s="109"/>
      <c r="B289" s="110"/>
      <c r="C289" s="111"/>
      <c r="D289" s="112"/>
      <c r="E289" s="107">
        <f t="shared" si="52"/>
        <v>0</v>
      </c>
      <c r="F289" s="108">
        <f t="shared" si="53"/>
        <v>0</v>
      </c>
      <c r="G289" s="114"/>
      <c r="H289" s="113"/>
      <c r="I289" s="114"/>
      <c r="J289" s="115"/>
      <c r="K289" s="89"/>
      <c r="L289" s="116"/>
      <c r="M289" s="117"/>
      <c r="N289" s="94" t="str">
        <f t="shared" si="62"/>
        <v/>
      </c>
      <c r="O289" s="87" t="str">
        <f>IF(N289&lt;&gt;"",IF(J289="CR",VLOOKUP(ROUND(N289,0),'Cap. Corr. &amp; Prot.'!$J$4:$L$669,3,FALSE),VLOOKUP(ROUND(N289,0),'Cap. Corr. &amp; Prot.'!$J$4:$K$669,2,FALSE)),"")</f>
        <v/>
      </c>
      <c r="P289" s="95">
        <f t="shared" si="54"/>
        <v>0</v>
      </c>
      <c r="Q289" s="96" t="str">
        <f>IFERROR(VLOOKUP(Y289,'Constantes KG'!$B$7:$G$22,HLOOKUP(I289,'Constantes KG'!$C$5:$G$6,2,FALSE),FALSE),"")</f>
        <v/>
      </c>
      <c r="R289" s="97">
        <f t="shared" si="55"/>
        <v>0</v>
      </c>
      <c r="S289" s="149">
        <f>IFERROR(VLOOKUP(J289,Regulaciones!$B$3:$C$9,2,FALSE),0)</f>
        <v>0</v>
      </c>
      <c r="T289" s="149">
        <f>S289+IFERROR(VLOOKUP(A289,$B$5:$T288,19,FALSE),0)</f>
        <v>0</v>
      </c>
      <c r="U289" s="94">
        <f t="shared" si="56"/>
        <v>0</v>
      </c>
      <c r="V289" s="98">
        <f>U289+IFERROR(VLOOKUP(A289,$B$5:$V288,21,FALSE),0)</f>
        <v>0</v>
      </c>
      <c r="W289" s="99" t="str">
        <f>IF(Y289&lt;&gt;"",AD289&amp;"X"&amp;VLOOKUP(INT(N289),'Cap. Corr. &amp; Prot.'!$J$4:$M$669,4,FALSE),"")</f>
        <v/>
      </c>
      <c r="X289" s="100"/>
      <c r="Y289" s="118"/>
      <c r="Z289" s="102"/>
      <c r="AB289" s="59" t="str">
        <f t="shared" si="57"/>
        <v/>
      </c>
      <c r="AC289" s="59" t="str">
        <f t="shared" si="58"/>
        <v/>
      </c>
      <c r="AD289" s="59" t="str">
        <f>IFERROR(VLOOKUP('Capacidad_&amp;_Regulación'!H289,Regulaciones!$L$3:$M$7,2,FALSE),"")</f>
        <v/>
      </c>
      <c r="AE289" s="74" t="str">
        <f t="shared" si="59"/>
        <v/>
      </c>
      <c r="AF289" s="74" t="str">
        <f t="shared" si="60"/>
        <v/>
      </c>
      <c r="AG289" s="74" t="str">
        <f t="shared" si="61"/>
        <v/>
      </c>
      <c r="AH289" s="74">
        <f>IF(AD289&lt;&gt;"",VLOOKUP($K$1,'Fact. Corr.'!$B$5:$G$7,HLOOKUP(H289,'Fact. Corr.'!$C$4:$G$8,5,FALSE),FALSE),0)</f>
        <v>0</v>
      </c>
    </row>
    <row r="290" spans="1:34" ht="20.100000000000001" hidden="1" customHeight="1" x14ac:dyDescent="0.2">
      <c r="A290" s="109"/>
      <c r="B290" s="110"/>
      <c r="C290" s="111"/>
      <c r="D290" s="112"/>
      <c r="E290" s="107">
        <f t="shared" si="52"/>
        <v>0</v>
      </c>
      <c r="F290" s="108">
        <f t="shared" si="53"/>
        <v>0</v>
      </c>
      <c r="G290" s="114"/>
      <c r="H290" s="113"/>
      <c r="I290" s="114"/>
      <c r="J290" s="115"/>
      <c r="K290" s="89"/>
      <c r="L290" s="116"/>
      <c r="M290" s="117"/>
      <c r="N290" s="94" t="str">
        <f t="shared" si="62"/>
        <v/>
      </c>
      <c r="O290" s="87" t="str">
        <f>IF(N290&lt;&gt;"",IF(J290="CR",VLOOKUP(ROUND(N290,0),'Cap. Corr. &amp; Prot.'!$J$4:$L$669,3,FALSE),VLOOKUP(ROUND(N290,0),'Cap. Corr. &amp; Prot.'!$J$4:$K$669,2,FALSE)),"")</f>
        <v/>
      </c>
      <c r="P290" s="95">
        <f t="shared" si="54"/>
        <v>0</v>
      </c>
      <c r="Q290" s="96" t="str">
        <f>IFERROR(VLOOKUP(Y290,'Constantes KG'!$B$7:$G$22,HLOOKUP(I290,'Constantes KG'!$C$5:$G$6,2,FALSE),FALSE),"")</f>
        <v/>
      </c>
      <c r="R290" s="97">
        <f t="shared" si="55"/>
        <v>0</v>
      </c>
      <c r="S290" s="149">
        <f>IFERROR(VLOOKUP(J290,Regulaciones!$B$3:$C$9,2,FALSE),0)</f>
        <v>0</v>
      </c>
      <c r="T290" s="149">
        <f>S290+IFERROR(VLOOKUP(A290,$B$5:$T289,19,FALSE),0)</f>
        <v>0</v>
      </c>
      <c r="U290" s="94">
        <f t="shared" si="56"/>
        <v>0</v>
      </c>
      <c r="V290" s="98">
        <f>U290+IFERROR(VLOOKUP(A290,$B$5:$V289,21,FALSE),0)</f>
        <v>0</v>
      </c>
      <c r="W290" s="99" t="str">
        <f>IF(Y290&lt;&gt;"",AD290&amp;"X"&amp;VLOOKUP(INT(N290),'Cap. Corr. &amp; Prot.'!$J$4:$M$669,4,FALSE),"")</f>
        <v/>
      </c>
      <c r="X290" s="100"/>
      <c r="Y290" s="118"/>
      <c r="Z290" s="102"/>
      <c r="AB290" s="59" t="str">
        <f t="shared" si="57"/>
        <v/>
      </c>
      <c r="AC290" s="59" t="str">
        <f t="shared" si="58"/>
        <v/>
      </c>
      <c r="AD290" s="59" t="str">
        <f>IFERROR(VLOOKUP('Capacidad_&amp;_Regulación'!H290,Regulaciones!$L$3:$M$7,2,FALSE),"")</f>
        <v/>
      </c>
      <c r="AE290" s="74" t="str">
        <f t="shared" si="59"/>
        <v/>
      </c>
      <c r="AF290" s="74" t="str">
        <f t="shared" si="60"/>
        <v/>
      </c>
      <c r="AG290" s="74" t="str">
        <f t="shared" si="61"/>
        <v/>
      </c>
      <c r="AH290" s="74">
        <f>IF(AD290&lt;&gt;"",VLOOKUP($K$1,'Fact. Corr.'!$B$5:$G$7,HLOOKUP(H290,'Fact. Corr.'!$C$4:$G$8,5,FALSE),FALSE),0)</f>
        <v>0</v>
      </c>
    </row>
    <row r="291" spans="1:34" ht="20.100000000000001" hidden="1" customHeight="1" x14ac:dyDescent="0.2">
      <c r="A291" s="109"/>
      <c r="B291" s="110"/>
      <c r="C291" s="111"/>
      <c r="D291" s="112"/>
      <c r="E291" s="107">
        <f t="shared" si="52"/>
        <v>0</v>
      </c>
      <c r="F291" s="108">
        <f t="shared" si="53"/>
        <v>0</v>
      </c>
      <c r="G291" s="114"/>
      <c r="H291" s="113"/>
      <c r="I291" s="114"/>
      <c r="J291" s="115"/>
      <c r="K291" s="89"/>
      <c r="L291" s="116"/>
      <c r="M291" s="117"/>
      <c r="N291" s="94" t="str">
        <f t="shared" si="62"/>
        <v/>
      </c>
      <c r="O291" s="87" t="str">
        <f>IF(N291&lt;&gt;"",IF(J291="CR",VLOOKUP(ROUND(N291,0),'Cap. Corr. &amp; Prot.'!$J$4:$L$669,3,FALSE),VLOOKUP(ROUND(N291,0),'Cap. Corr. &amp; Prot.'!$J$4:$K$669,2,FALSE)),"")</f>
        <v/>
      </c>
      <c r="P291" s="95">
        <f t="shared" si="54"/>
        <v>0</v>
      </c>
      <c r="Q291" s="96" t="str">
        <f>IFERROR(VLOOKUP(Y291,'Constantes KG'!$B$7:$G$22,HLOOKUP(I291,'Constantes KG'!$C$5:$G$6,2,FALSE),FALSE),"")</f>
        <v/>
      </c>
      <c r="R291" s="97">
        <f t="shared" si="55"/>
        <v>0</v>
      </c>
      <c r="S291" s="149">
        <f>IFERROR(VLOOKUP(J291,Regulaciones!$B$3:$C$9,2,FALSE),0)</f>
        <v>0</v>
      </c>
      <c r="T291" s="149">
        <f>S291+IFERROR(VLOOKUP(A291,$B$5:$T290,19,FALSE),0)</f>
        <v>0</v>
      </c>
      <c r="U291" s="94">
        <f t="shared" si="56"/>
        <v>0</v>
      </c>
      <c r="V291" s="98">
        <f>U291+IFERROR(VLOOKUP(A291,$B$5:$V290,21,FALSE),0)</f>
        <v>0</v>
      </c>
      <c r="W291" s="99" t="str">
        <f>IF(Y291&lt;&gt;"",AD291&amp;"X"&amp;VLOOKUP(INT(N291),'Cap. Corr. &amp; Prot.'!$J$4:$M$669,4,FALSE),"")</f>
        <v/>
      </c>
      <c r="X291" s="100"/>
      <c r="Y291" s="118"/>
      <c r="Z291" s="102"/>
      <c r="AB291" s="59" t="str">
        <f t="shared" si="57"/>
        <v/>
      </c>
      <c r="AC291" s="59" t="str">
        <f t="shared" si="58"/>
        <v/>
      </c>
      <c r="AD291" s="59" t="str">
        <f>IFERROR(VLOOKUP('Capacidad_&amp;_Regulación'!H291,Regulaciones!$L$3:$M$7,2,FALSE),"")</f>
        <v/>
      </c>
      <c r="AE291" s="74" t="str">
        <f t="shared" si="59"/>
        <v/>
      </c>
      <c r="AF291" s="74" t="str">
        <f t="shared" si="60"/>
        <v/>
      </c>
      <c r="AG291" s="74" t="str">
        <f t="shared" si="61"/>
        <v/>
      </c>
      <c r="AH291" s="74">
        <f>IF(AD291&lt;&gt;"",VLOOKUP($K$1,'Fact. Corr.'!$B$5:$G$7,HLOOKUP(H291,'Fact. Corr.'!$C$4:$G$8,5,FALSE),FALSE),0)</f>
        <v>0</v>
      </c>
    </row>
    <row r="292" spans="1:34" ht="20.100000000000001" hidden="1" customHeight="1" x14ac:dyDescent="0.2">
      <c r="A292" s="109"/>
      <c r="B292" s="110"/>
      <c r="C292" s="111"/>
      <c r="D292" s="112"/>
      <c r="E292" s="107">
        <f t="shared" si="52"/>
        <v>0</v>
      </c>
      <c r="F292" s="108">
        <f t="shared" si="53"/>
        <v>0</v>
      </c>
      <c r="G292" s="114"/>
      <c r="H292" s="113"/>
      <c r="I292" s="114"/>
      <c r="J292" s="115"/>
      <c r="K292" s="89"/>
      <c r="L292" s="116"/>
      <c r="M292" s="117"/>
      <c r="N292" s="94" t="str">
        <f t="shared" si="62"/>
        <v/>
      </c>
      <c r="O292" s="87" t="str">
        <f>IF(N292&lt;&gt;"",IF(J292="CR",VLOOKUP(ROUND(N292,0),'Cap. Corr. &amp; Prot.'!$J$4:$L$669,3,FALSE),VLOOKUP(ROUND(N292,0),'Cap. Corr. &amp; Prot.'!$J$4:$K$669,2,FALSE)),"")</f>
        <v/>
      </c>
      <c r="P292" s="95">
        <f t="shared" si="54"/>
        <v>0</v>
      </c>
      <c r="Q292" s="96" t="str">
        <f>IFERROR(VLOOKUP(Y292,'Constantes KG'!$B$7:$G$22,HLOOKUP(I292,'Constantes KG'!$C$5:$G$6,2,FALSE),FALSE),"")</f>
        <v/>
      </c>
      <c r="R292" s="97">
        <f t="shared" si="55"/>
        <v>0</v>
      </c>
      <c r="S292" s="149">
        <f>IFERROR(VLOOKUP(J292,Regulaciones!$B$3:$C$9,2,FALSE),0)</f>
        <v>0</v>
      </c>
      <c r="T292" s="149">
        <f>S292+IFERROR(VLOOKUP(A292,$B$5:$T291,19,FALSE),0)</f>
        <v>0</v>
      </c>
      <c r="U292" s="94">
        <f t="shared" si="56"/>
        <v>0</v>
      </c>
      <c r="V292" s="98">
        <f>U292+IFERROR(VLOOKUP(A292,$B$5:$V291,21,FALSE),0)</f>
        <v>0</v>
      </c>
      <c r="W292" s="99" t="str">
        <f>IF(Y292&lt;&gt;"",AD292&amp;"X"&amp;VLOOKUP(INT(N292),'Cap. Corr. &amp; Prot.'!$J$4:$M$669,4,FALSE),"")</f>
        <v/>
      </c>
      <c r="X292" s="100"/>
      <c r="Y292" s="118"/>
      <c r="Z292" s="102"/>
      <c r="AB292" s="59" t="str">
        <f t="shared" si="57"/>
        <v/>
      </c>
      <c r="AC292" s="59" t="str">
        <f t="shared" si="58"/>
        <v/>
      </c>
      <c r="AD292" s="59" t="str">
        <f>IFERROR(VLOOKUP('Capacidad_&amp;_Regulación'!H292,Regulaciones!$L$3:$M$7,2,FALSE),"")</f>
        <v/>
      </c>
      <c r="AE292" s="74" t="str">
        <f t="shared" si="59"/>
        <v/>
      </c>
      <c r="AF292" s="74" t="str">
        <f t="shared" si="60"/>
        <v/>
      </c>
      <c r="AG292" s="74" t="str">
        <f t="shared" si="61"/>
        <v/>
      </c>
      <c r="AH292" s="74">
        <f>IF(AD292&lt;&gt;"",VLOOKUP($K$1,'Fact. Corr.'!$B$5:$G$7,HLOOKUP(H292,'Fact. Corr.'!$C$4:$G$8,5,FALSE),FALSE),0)</f>
        <v>0</v>
      </c>
    </row>
    <row r="293" spans="1:34" ht="20.100000000000001" hidden="1" customHeight="1" x14ac:dyDescent="0.2">
      <c r="A293" s="109"/>
      <c r="B293" s="110"/>
      <c r="C293" s="111"/>
      <c r="D293" s="112"/>
      <c r="E293" s="107">
        <f t="shared" si="52"/>
        <v>0</v>
      </c>
      <c r="F293" s="108">
        <f t="shared" si="53"/>
        <v>0</v>
      </c>
      <c r="G293" s="114"/>
      <c r="H293" s="113"/>
      <c r="I293" s="114"/>
      <c r="J293" s="115"/>
      <c r="K293" s="89"/>
      <c r="L293" s="116"/>
      <c r="M293" s="117"/>
      <c r="N293" s="94" t="str">
        <f t="shared" si="62"/>
        <v/>
      </c>
      <c r="O293" s="87" t="str">
        <f>IF(N293&lt;&gt;"",IF(J293="CR",VLOOKUP(ROUND(N293,0),'Cap. Corr. &amp; Prot.'!$J$4:$L$669,3,FALSE),VLOOKUP(ROUND(N293,0),'Cap. Corr. &amp; Prot.'!$J$4:$K$669,2,FALSE)),"")</f>
        <v/>
      </c>
      <c r="P293" s="95">
        <f t="shared" si="54"/>
        <v>0</v>
      </c>
      <c r="Q293" s="96" t="str">
        <f>IFERROR(VLOOKUP(Y293,'Constantes KG'!$B$7:$G$22,HLOOKUP(I293,'Constantes KG'!$C$5:$G$6,2,FALSE),FALSE),"")</f>
        <v/>
      </c>
      <c r="R293" s="97">
        <f t="shared" si="55"/>
        <v>0</v>
      </c>
      <c r="S293" s="149">
        <f>IFERROR(VLOOKUP(J293,Regulaciones!$B$3:$C$9,2,FALSE),0)</f>
        <v>0</v>
      </c>
      <c r="T293" s="149">
        <f>S293+IFERROR(VLOOKUP(A293,$B$5:$T292,19,FALSE),0)</f>
        <v>0</v>
      </c>
      <c r="U293" s="94">
        <f t="shared" si="56"/>
        <v>0</v>
      </c>
      <c r="V293" s="98">
        <f>U293+IFERROR(VLOOKUP(A293,$B$5:$V292,21,FALSE),0)</f>
        <v>0</v>
      </c>
      <c r="W293" s="99" t="str">
        <f>IF(Y293&lt;&gt;"",AD293&amp;"X"&amp;VLOOKUP(INT(N293),'Cap. Corr. &amp; Prot.'!$J$4:$M$669,4,FALSE),"")</f>
        <v/>
      </c>
      <c r="X293" s="100"/>
      <c r="Y293" s="118"/>
      <c r="Z293" s="102"/>
      <c r="AB293" s="59" t="str">
        <f t="shared" si="57"/>
        <v/>
      </c>
      <c r="AC293" s="59" t="str">
        <f t="shared" si="58"/>
        <v/>
      </c>
      <c r="AD293" s="59" t="str">
        <f>IFERROR(VLOOKUP('Capacidad_&amp;_Regulación'!H293,Regulaciones!$L$3:$M$7,2,FALSE),"")</f>
        <v/>
      </c>
      <c r="AE293" s="74" t="str">
        <f t="shared" si="59"/>
        <v/>
      </c>
      <c r="AF293" s="74" t="str">
        <f t="shared" si="60"/>
        <v/>
      </c>
      <c r="AG293" s="74" t="str">
        <f t="shared" si="61"/>
        <v/>
      </c>
      <c r="AH293" s="74">
        <f>IF(AD293&lt;&gt;"",VLOOKUP($K$1,'Fact. Corr.'!$B$5:$G$7,HLOOKUP(H293,'Fact. Corr.'!$C$4:$G$8,5,FALSE),FALSE),0)</f>
        <v>0</v>
      </c>
    </row>
    <row r="294" spans="1:34" ht="20.100000000000001" hidden="1" customHeight="1" x14ac:dyDescent="0.2">
      <c r="A294" s="109"/>
      <c r="B294" s="110"/>
      <c r="C294" s="111"/>
      <c r="D294" s="112"/>
      <c r="E294" s="107">
        <f t="shared" si="52"/>
        <v>0</v>
      </c>
      <c r="F294" s="108">
        <f t="shared" si="53"/>
        <v>0</v>
      </c>
      <c r="G294" s="114"/>
      <c r="H294" s="113"/>
      <c r="I294" s="114"/>
      <c r="J294" s="115"/>
      <c r="K294" s="89"/>
      <c r="L294" s="116"/>
      <c r="M294" s="117"/>
      <c r="N294" s="94" t="str">
        <f t="shared" si="62"/>
        <v/>
      </c>
      <c r="O294" s="87" t="str">
        <f>IF(N294&lt;&gt;"",IF(J294="CR",VLOOKUP(ROUND(N294,0),'Cap. Corr. &amp; Prot.'!$J$4:$L$669,3,FALSE),VLOOKUP(ROUND(N294,0),'Cap. Corr. &amp; Prot.'!$J$4:$K$669,2,FALSE)),"")</f>
        <v/>
      </c>
      <c r="P294" s="95">
        <f t="shared" si="54"/>
        <v>0</v>
      </c>
      <c r="Q294" s="96" t="str">
        <f>IFERROR(VLOOKUP(Y294,'Constantes KG'!$B$7:$G$22,HLOOKUP(I294,'Constantes KG'!$C$5:$G$6,2,FALSE),FALSE),"")</f>
        <v/>
      </c>
      <c r="R294" s="97">
        <f t="shared" si="55"/>
        <v>0</v>
      </c>
      <c r="S294" s="149">
        <f>IFERROR(VLOOKUP(J294,Regulaciones!$B$3:$C$9,2,FALSE),0)</f>
        <v>0</v>
      </c>
      <c r="T294" s="149">
        <f>S294+IFERROR(VLOOKUP(A294,$B$5:$T293,19,FALSE),0)</f>
        <v>0</v>
      </c>
      <c r="U294" s="94">
        <f t="shared" si="56"/>
        <v>0</v>
      </c>
      <c r="V294" s="98">
        <f>U294+IFERROR(VLOOKUP(A294,$B$5:$V293,21,FALSE),0)</f>
        <v>0</v>
      </c>
      <c r="W294" s="99" t="str">
        <f>IF(Y294&lt;&gt;"",AD294&amp;"X"&amp;VLOOKUP(INT(N294),'Cap. Corr. &amp; Prot.'!$J$4:$M$669,4,FALSE),"")</f>
        <v/>
      </c>
      <c r="X294" s="100"/>
      <c r="Y294" s="118"/>
      <c r="Z294" s="102"/>
      <c r="AB294" s="59" t="str">
        <f t="shared" si="57"/>
        <v/>
      </c>
      <c r="AC294" s="59" t="str">
        <f t="shared" si="58"/>
        <v/>
      </c>
      <c r="AD294" s="59" t="str">
        <f>IFERROR(VLOOKUP('Capacidad_&amp;_Regulación'!H294,Regulaciones!$L$3:$M$7,2,FALSE),"")</f>
        <v/>
      </c>
      <c r="AE294" s="74" t="str">
        <f t="shared" si="59"/>
        <v/>
      </c>
      <c r="AF294" s="74" t="str">
        <f t="shared" si="60"/>
        <v/>
      </c>
      <c r="AG294" s="74" t="str">
        <f t="shared" si="61"/>
        <v/>
      </c>
      <c r="AH294" s="74">
        <f>IF(AD294&lt;&gt;"",VLOOKUP($K$1,'Fact. Corr.'!$B$5:$G$7,HLOOKUP(H294,'Fact. Corr.'!$C$4:$G$8,5,FALSE),FALSE),0)</f>
        <v>0</v>
      </c>
    </row>
    <row r="295" spans="1:34" ht="20.100000000000001" hidden="1" customHeight="1" x14ac:dyDescent="0.2">
      <c r="A295" s="109"/>
      <c r="B295" s="110"/>
      <c r="C295" s="111"/>
      <c r="D295" s="112"/>
      <c r="E295" s="107">
        <f t="shared" si="52"/>
        <v>0</v>
      </c>
      <c r="F295" s="108">
        <f t="shared" si="53"/>
        <v>0</v>
      </c>
      <c r="G295" s="114"/>
      <c r="H295" s="113"/>
      <c r="I295" s="114"/>
      <c r="J295" s="115"/>
      <c r="K295" s="89"/>
      <c r="L295" s="116"/>
      <c r="M295" s="117"/>
      <c r="N295" s="94" t="str">
        <f t="shared" si="62"/>
        <v/>
      </c>
      <c r="O295" s="87" t="str">
        <f>IF(N295&lt;&gt;"",IF(J295="CR",VLOOKUP(ROUND(N295,0),'Cap. Corr. &amp; Prot.'!$J$4:$L$669,3,FALSE),VLOOKUP(ROUND(N295,0),'Cap. Corr. &amp; Prot.'!$J$4:$K$669,2,FALSE)),"")</f>
        <v/>
      </c>
      <c r="P295" s="95">
        <f t="shared" si="54"/>
        <v>0</v>
      </c>
      <c r="Q295" s="96" t="str">
        <f>IFERROR(VLOOKUP(Y295,'Constantes KG'!$B$7:$G$22,HLOOKUP(I295,'Constantes KG'!$C$5:$G$6,2,FALSE),FALSE),"")</f>
        <v/>
      </c>
      <c r="R295" s="97">
        <f t="shared" si="55"/>
        <v>0</v>
      </c>
      <c r="S295" s="149">
        <f>IFERROR(VLOOKUP(J295,Regulaciones!$B$3:$C$9,2,FALSE),0)</f>
        <v>0</v>
      </c>
      <c r="T295" s="149">
        <f>S295+IFERROR(VLOOKUP(A295,$B$5:$T294,19,FALSE),0)</f>
        <v>0</v>
      </c>
      <c r="U295" s="94">
        <f t="shared" si="56"/>
        <v>0</v>
      </c>
      <c r="V295" s="98">
        <f>U295+IFERROR(VLOOKUP(A295,$B$5:$V294,21,FALSE),0)</f>
        <v>0</v>
      </c>
      <c r="W295" s="99" t="str">
        <f>IF(Y295&lt;&gt;"",AD295&amp;"X"&amp;VLOOKUP(INT(N295),'Cap. Corr. &amp; Prot.'!$J$4:$M$669,4,FALSE),"")</f>
        <v/>
      </c>
      <c r="X295" s="100"/>
      <c r="Y295" s="118"/>
      <c r="Z295" s="102"/>
      <c r="AB295" s="59" t="str">
        <f t="shared" si="57"/>
        <v/>
      </c>
      <c r="AC295" s="59" t="str">
        <f t="shared" si="58"/>
        <v/>
      </c>
      <c r="AD295" s="59" t="str">
        <f>IFERROR(VLOOKUP('Capacidad_&amp;_Regulación'!H295,Regulaciones!$L$3:$M$7,2,FALSE),"")</f>
        <v/>
      </c>
      <c r="AE295" s="74" t="str">
        <f t="shared" si="59"/>
        <v/>
      </c>
      <c r="AF295" s="74" t="str">
        <f t="shared" si="60"/>
        <v/>
      </c>
      <c r="AG295" s="74" t="str">
        <f t="shared" si="61"/>
        <v/>
      </c>
      <c r="AH295" s="74">
        <f>IF(AD295&lt;&gt;"",VLOOKUP($K$1,'Fact. Corr.'!$B$5:$G$7,HLOOKUP(H295,'Fact. Corr.'!$C$4:$G$8,5,FALSE),FALSE),0)</f>
        <v>0</v>
      </c>
    </row>
    <row r="296" spans="1:34" ht="20.100000000000001" hidden="1" customHeight="1" x14ac:dyDescent="0.2">
      <c r="A296" s="109"/>
      <c r="B296" s="110"/>
      <c r="C296" s="111"/>
      <c r="D296" s="112"/>
      <c r="E296" s="107">
        <f t="shared" si="52"/>
        <v>0</v>
      </c>
      <c r="F296" s="108">
        <f t="shared" si="53"/>
        <v>0</v>
      </c>
      <c r="G296" s="114"/>
      <c r="H296" s="113"/>
      <c r="I296" s="114"/>
      <c r="J296" s="115"/>
      <c r="K296" s="89"/>
      <c r="L296" s="116"/>
      <c r="M296" s="117"/>
      <c r="N296" s="94" t="str">
        <f t="shared" si="62"/>
        <v/>
      </c>
      <c r="O296" s="87" t="str">
        <f>IF(N296&lt;&gt;"",IF(J296="CR",VLOOKUP(ROUND(N296,0),'Cap. Corr. &amp; Prot.'!$J$4:$L$669,3,FALSE),VLOOKUP(ROUND(N296,0),'Cap. Corr. &amp; Prot.'!$J$4:$K$669,2,FALSE)),"")</f>
        <v/>
      </c>
      <c r="P296" s="95">
        <f t="shared" si="54"/>
        <v>0</v>
      </c>
      <c r="Q296" s="96" t="str">
        <f>IFERROR(VLOOKUP(Y296,'Constantes KG'!$B$7:$G$22,HLOOKUP(I296,'Constantes KG'!$C$5:$G$6,2,FALSE),FALSE),"")</f>
        <v/>
      </c>
      <c r="R296" s="97">
        <f t="shared" si="55"/>
        <v>0</v>
      </c>
      <c r="S296" s="149">
        <f>IFERROR(VLOOKUP(J296,Regulaciones!$B$3:$C$9,2,FALSE),0)</f>
        <v>0</v>
      </c>
      <c r="T296" s="149">
        <f>S296+IFERROR(VLOOKUP(A296,$B$5:$T295,19,FALSE),0)</f>
        <v>0</v>
      </c>
      <c r="U296" s="94">
        <f t="shared" si="56"/>
        <v>0</v>
      </c>
      <c r="V296" s="98">
        <f>U296+IFERROR(VLOOKUP(A296,$B$5:$V295,21,FALSE),0)</f>
        <v>0</v>
      </c>
      <c r="W296" s="99" t="str">
        <f>IF(Y296&lt;&gt;"",AD296&amp;"X"&amp;VLOOKUP(INT(N296),'Cap. Corr. &amp; Prot.'!$J$4:$M$669,4,FALSE),"")</f>
        <v/>
      </c>
      <c r="X296" s="100"/>
      <c r="Y296" s="118"/>
      <c r="Z296" s="102"/>
      <c r="AB296" s="59" t="str">
        <f t="shared" si="57"/>
        <v/>
      </c>
      <c r="AC296" s="59" t="str">
        <f t="shared" si="58"/>
        <v/>
      </c>
      <c r="AD296" s="59" t="str">
        <f>IFERROR(VLOOKUP('Capacidad_&amp;_Regulación'!H296,Regulaciones!$L$3:$M$7,2,FALSE),"")</f>
        <v/>
      </c>
      <c r="AE296" s="74" t="str">
        <f t="shared" si="59"/>
        <v/>
      </c>
      <c r="AF296" s="74" t="str">
        <f t="shared" si="60"/>
        <v/>
      </c>
      <c r="AG296" s="74" t="str">
        <f t="shared" si="61"/>
        <v/>
      </c>
      <c r="AH296" s="74">
        <f>IF(AD296&lt;&gt;"",VLOOKUP($K$1,'Fact. Corr.'!$B$5:$G$7,HLOOKUP(H296,'Fact. Corr.'!$C$4:$G$8,5,FALSE),FALSE),0)</f>
        <v>0</v>
      </c>
    </row>
    <row r="297" spans="1:34" ht="20.100000000000001" hidden="1" customHeight="1" x14ac:dyDescent="0.2">
      <c r="A297" s="109"/>
      <c r="B297" s="110"/>
      <c r="C297" s="111"/>
      <c r="D297" s="112"/>
      <c r="E297" s="107">
        <f t="shared" si="52"/>
        <v>0</v>
      </c>
      <c r="F297" s="108">
        <f t="shared" si="53"/>
        <v>0</v>
      </c>
      <c r="G297" s="114"/>
      <c r="H297" s="113"/>
      <c r="I297" s="114"/>
      <c r="J297" s="115"/>
      <c r="K297" s="89"/>
      <c r="L297" s="116"/>
      <c r="M297" s="117"/>
      <c r="N297" s="94" t="str">
        <f t="shared" si="62"/>
        <v/>
      </c>
      <c r="O297" s="87" t="str">
        <f>IF(N297&lt;&gt;"",IF(J297="CR",VLOOKUP(ROUND(N297,0),'Cap. Corr. &amp; Prot.'!$J$4:$L$669,3,FALSE),VLOOKUP(ROUND(N297,0),'Cap. Corr. &amp; Prot.'!$J$4:$K$669,2,FALSE)),"")</f>
        <v/>
      </c>
      <c r="P297" s="95">
        <f t="shared" si="54"/>
        <v>0</v>
      </c>
      <c r="Q297" s="96" t="str">
        <f>IFERROR(VLOOKUP(Y297,'Constantes KG'!$B$7:$G$22,HLOOKUP(I297,'Constantes KG'!$C$5:$G$6,2,FALSE),FALSE),"")</f>
        <v/>
      </c>
      <c r="R297" s="97">
        <f t="shared" si="55"/>
        <v>0</v>
      </c>
      <c r="S297" s="149">
        <f>IFERROR(VLOOKUP(J297,Regulaciones!$B$3:$C$9,2,FALSE),0)</f>
        <v>0</v>
      </c>
      <c r="T297" s="149">
        <f>S297+IFERROR(VLOOKUP(A297,$B$5:$T296,19,FALSE),0)</f>
        <v>0</v>
      </c>
      <c r="U297" s="94">
        <f t="shared" si="56"/>
        <v>0</v>
      </c>
      <c r="V297" s="98">
        <f>U297+IFERROR(VLOOKUP(A297,$B$5:$V296,21,FALSE),0)</f>
        <v>0</v>
      </c>
      <c r="W297" s="99" t="str">
        <f>IF(Y297&lt;&gt;"",AD297&amp;"X"&amp;VLOOKUP(INT(N297),'Cap. Corr. &amp; Prot.'!$J$4:$M$669,4,FALSE),"")</f>
        <v/>
      </c>
      <c r="X297" s="100"/>
      <c r="Y297" s="118"/>
      <c r="Z297" s="102"/>
      <c r="AB297" s="59" t="str">
        <f t="shared" si="57"/>
        <v/>
      </c>
      <c r="AC297" s="59" t="str">
        <f t="shared" si="58"/>
        <v/>
      </c>
      <c r="AD297" s="59" t="str">
        <f>IFERROR(VLOOKUP('Capacidad_&amp;_Regulación'!H297,Regulaciones!$L$3:$M$7,2,FALSE),"")</f>
        <v/>
      </c>
      <c r="AE297" s="74" t="str">
        <f t="shared" si="59"/>
        <v/>
      </c>
      <c r="AF297" s="74" t="str">
        <f t="shared" si="60"/>
        <v/>
      </c>
      <c r="AG297" s="74" t="str">
        <f t="shared" si="61"/>
        <v/>
      </c>
      <c r="AH297" s="74">
        <f>IF(AD297&lt;&gt;"",VLOOKUP($K$1,'Fact. Corr.'!$B$5:$G$7,HLOOKUP(H297,'Fact. Corr.'!$C$4:$G$8,5,FALSE),FALSE),0)</f>
        <v>0</v>
      </c>
    </row>
    <row r="298" spans="1:34" ht="20.100000000000001" hidden="1" customHeight="1" x14ac:dyDescent="0.2">
      <c r="A298" s="109"/>
      <c r="B298" s="110"/>
      <c r="C298" s="111"/>
      <c r="D298" s="112"/>
      <c r="E298" s="107">
        <f t="shared" si="52"/>
        <v>0</v>
      </c>
      <c r="F298" s="108">
        <f t="shared" si="53"/>
        <v>0</v>
      </c>
      <c r="G298" s="114"/>
      <c r="H298" s="113"/>
      <c r="I298" s="114"/>
      <c r="J298" s="115"/>
      <c r="K298" s="89"/>
      <c r="L298" s="116"/>
      <c r="M298" s="117"/>
      <c r="N298" s="94" t="str">
        <f t="shared" si="62"/>
        <v/>
      </c>
      <c r="O298" s="87" t="str">
        <f>IF(N298&lt;&gt;"",IF(J298="CR",VLOOKUP(ROUND(N298,0),'Cap. Corr. &amp; Prot.'!$J$4:$L$669,3,FALSE),VLOOKUP(ROUND(N298,0),'Cap. Corr. &amp; Prot.'!$J$4:$K$669,2,FALSE)),"")</f>
        <v/>
      </c>
      <c r="P298" s="95">
        <f t="shared" si="54"/>
        <v>0</v>
      </c>
      <c r="Q298" s="96" t="str">
        <f>IFERROR(VLOOKUP(Y298,'Constantes KG'!$B$7:$G$22,HLOOKUP(I298,'Constantes KG'!$C$5:$G$6,2,FALSE),FALSE),"")</f>
        <v/>
      </c>
      <c r="R298" s="97">
        <f t="shared" si="55"/>
        <v>0</v>
      </c>
      <c r="S298" s="149">
        <f>IFERROR(VLOOKUP(J298,Regulaciones!$B$3:$C$9,2,FALSE),0)</f>
        <v>0</v>
      </c>
      <c r="T298" s="149">
        <f>S298+IFERROR(VLOOKUP(A298,$B$5:$T297,19,FALSE),0)</f>
        <v>0</v>
      </c>
      <c r="U298" s="94">
        <f t="shared" si="56"/>
        <v>0</v>
      </c>
      <c r="V298" s="98">
        <f>U298+IFERROR(VLOOKUP(A298,$B$5:$V297,21,FALSE),0)</f>
        <v>0</v>
      </c>
      <c r="W298" s="99" t="str">
        <f>IF(Y298&lt;&gt;"",AD298&amp;"X"&amp;VLOOKUP(INT(N298),'Cap. Corr. &amp; Prot.'!$J$4:$M$669,4,FALSE),"")</f>
        <v/>
      </c>
      <c r="X298" s="100"/>
      <c r="Y298" s="118"/>
      <c r="Z298" s="102"/>
      <c r="AB298" s="59" t="str">
        <f t="shared" si="57"/>
        <v/>
      </c>
      <c r="AC298" s="59" t="str">
        <f t="shared" si="58"/>
        <v/>
      </c>
      <c r="AD298" s="59" t="str">
        <f>IFERROR(VLOOKUP('Capacidad_&amp;_Regulación'!H298,Regulaciones!$L$3:$M$7,2,FALSE),"")</f>
        <v/>
      </c>
      <c r="AE298" s="74" t="str">
        <f t="shared" si="59"/>
        <v/>
      </c>
      <c r="AF298" s="74" t="str">
        <f t="shared" si="60"/>
        <v/>
      </c>
      <c r="AG298" s="74" t="str">
        <f t="shared" si="61"/>
        <v/>
      </c>
      <c r="AH298" s="74">
        <f>IF(AD298&lt;&gt;"",VLOOKUP($K$1,'Fact. Corr.'!$B$5:$G$7,HLOOKUP(H298,'Fact. Corr.'!$C$4:$G$8,5,FALSE),FALSE),0)</f>
        <v>0</v>
      </c>
    </row>
    <row r="299" spans="1:34" ht="20.100000000000001" hidden="1" customHeight="1" x14ac:dyDescent="0.2">
      <c r="A299" s="109"/>
      <c r="B299" s="110"/>
      <c r="C299" s="111"/>
      <c r="D299" s="112"/>
      <c r="E299" s="107">
        <f t="shared" si="52"/>
        <v>0</v>
      </c>
      <c r="F299" s="108">
        <f t="shared" si="53"/>
        <v>0</v>
      </c>
      <c r="G299" s="114"/>
      <c r="H299" s="113"/>
      <c r="I299" s="114"/>
      <c r="J299" s="115"/>
      <c r="K299" s="89"/>
      <c r="L299" s="116"/>
      <c r="M299" s="117"/>
      <c r="N299" s="94" t="str">
        <f t="shared" si="62"/>
        <v/>
      </c>
      <c r="O299" s="87" t="str">
        <f>IF(N299&lt;&gt;"",IF(J299="CR",VLOOKUP(ROUND(N299,0),'Cap. Corr. &amp; Prot.'!$J$4:$L$669,3,FALSE),VLOOKUP(ROUND(N299,0),'Cap. Corr. &amp; Prot.'!$J$4:$K$669,2,FALSE)),"")</f>
        <v/>
      </c>
      <c r="P299" s="95">
        <f t="shared" si="54"/>
        <v>0</v>
      </c>
      <c r="Q299" s="96" t="str">
        <f>IFERROR(VLOOKUP(Y299,'Constantes KG'!$B$7:$G$22,HLOOKUP(I299,'Constantes KG'!$C$5:$G$6,2,FALSE),FALSE),"")</f>
        <v/>
      </c>
      <c r="R299" s="97">
        <f t="shared" si="55"/>
        <v>0</v>
      </c>
      <c r="S299" s="149">
        <f>IFERROR(VLOOKUP(J299,Regulaciones!$B$3:$C$9,2,FALSE),0)</f>
        <v>0</v>
      </c>
      <c r="T299" s="149">
        <f>S299+IFERROR(VLOOKUP(A299,$B$5:$T298,19,FALSE),0)</f>
        <v>0</v>
      </c>
      <c r="U299" s="94">
        <f t="shared" si="56"/>
        <v>0</v>
      </c>
      <c r="V299" s="98">
        <f>U299+IFERROR(VLOOKUP(A299,$B$5:$V298,21,FALSE),0)</f>
        <v>0</v>
      </c>
      <c r="W299" s="99" t="str">
        <f>IF(Y299&lt;&gt;"",AD299&amp;"X"&amp;VLOOKUP(INT(N299),'Cap. Corr. &amp; Prot.'!$J$4:$M$669,4,FALSE),"")</f>
        <v/>
      </c>
      <c r="X299" s="100"/>
      <c r="Y299" s="118"/>
      <c r="Z299" s="102"/>
      <c r="AB299" s="59" t="str">
        <f t="shared" si="57"/>
        <v/>
      </c>
      <c r="AC299" s="59" t="str">
        <f t="shared" si="58"/>
        <v/>
      </c>
      <c r="AD299" s="59" t="str">
        <f>IFERROR(VLOOKUP('Capacidad_&amp;_Regulación'!H299,Regulaciones!$L$3:$M$7,2,FALSE),"")</f>
        <v/>
      </c>
      <c r="AE299" s="74" t="str">
        <f t="shared" si="59"/>
        <v/>
      </c>
      <c r="AF299" s="74" t="str">
        <f t="shared" si="60"/>
        <v/>
      </c>
      <c r="AG299" s="74" t="str">
        <f t="shared" si="61"/>
        <v/>
      </c>
      <c r="AH299" s="74">
        <f>IF(AD299&lt;&gt;"",VLOOKUP($K$1,'Fact. Corr.'!$B$5:$G$7,HLOOKUP(H299,'Fact. Corr.'!$C$4:$G$8,5,FALSE),FALSE),0)</f>
        <v>0</v>
      </c>
    </row>
    <row r="300" spans="1:34" ht="20.100000000000001" hidden="1" customHeight="1" x14ac:dyDescent="0.2">
      <c r="A300" s="109"/>
      <c r="B300" s="110"/>
      <c r="C300" s="111"/>
      <c r="D300" s="112"/>
      <c r="E300" s="107">
        <f t="shared" si="52"/>
        <v>0</v>
      </c>
      <c r="F300" s="108">
        <f t="shared" si="53"/>
        <v>0</v>
      </c>
      <c r="G300" s="114"/>
      <c r="H300" s="113"/>
      <c r="I300" s="114"/>
      <c r="J300" s="115"/>
      <c r="K300" s="89"/>
      <c r="L300" s="116"/>
      <c r="M300" s="117"/>
      <c r="N300" s="94" t="str">
        <f t="shared" si="62"/>
        <v/>
      </c>
      <c r="O300" s="87" t="str">
        <f>IF(N300&lt;&gt;"",IF(J300="CR",VLOOKUP(ROUND(N300,0),'Cap. Corr. &amp; Prot.'!$J$4:$L$669,3,FALSE),VLOOKUP(ROUND(N300,0),'Cap. Corr. &amp; Prot.'!$J$4:$K$669,2,FALSE)),"")</f>
        <v/>
      </c>
      <c r="P300" s="95">
        <f t="shared" si="54"/>
        <v>0</v>
      </c>
      <c r="Q300" s="96" t="str">
        <f>IFERROR(VLOOKUP(Y300,'Constantes KG'!$B$7:$G$22,HLOOKUP(I300,'Constantes KG'!$C$5:$G$6,2,FALSE),FALSE),"")</f>
        <v/>
      </c>
      <c r="R300" s="97">
        <f t="shared" si="55"/>
        <v>0</v>
      </c>
      <c r="S300" s="149">
        <f>IFERROR(VLOOKUP(J300,Regulaciones!$B$3:$C$9,2,FALSE),0)</f>
        <v>0</v>
      </c>
      <c r="T300" s="149">
        <f>S300+IFERROR(VLOOKUP(A300,$B$5:$T299,19,FALSE),0)</f>
        <v>0</v>
      </c>
      <c r="U300" s="94">
        <f t="shared" si="56"/>
        <v>0</v>
      </c>
      <c r="V300" s="98">
        <f>U300+IFERROR(VLOOKUP(A300,$B$5:$V299,21,FALSE),0)</f>
        <v>0</v>
      </c>
      <c r="W300" s="99" t="str">
        <f>IF(Y300&lt;&gt;"",AD300&amp;"X"&amp;VLOOKUP(INT(N300),'Cap. Corr. &amp; Prot.'!$J$4:$M$669,4,FALSE),"")</f>
        <v/>
      </c>
      <c r="X300" s="100"/>
      <c r="Y300" s="118"/>
      <c r="Z300" s="102"/>
      <c r="AB300" s="59" t="str">
        <f t="shared" si="57"/>
        <v/>
      </c>
      <c r="AC300" s="59" t="str">
        <f t="shared" si="58"/>
        <v/>
      </c>
      <c r="AD300" s="59" t="str">
        <f>IFERROR(VLOOKUP('Capacidad_&amp;_Regulación'!H300,Regulaciones!$L$3:$M$7,2,FALSE),"")</f>
        <v/>
      </c>
      <c r="AE300" s="74" t="str">
        <f t="shared" si="59"/>
        <v/>
      </c>
      <c r="AF300" s="74" t="str">
        <f t="shared" si="60"/>
        <v/>
      </c>
      <c r="AG300" s="74" t="str">
        <f t="shared" si="61"/>
        <v/>
      </c>
      <c r="AH300" s="74">
        <f>IF(AD300&lt;&gt;"",VLOOKUP($K$1,'Fact. Corr.'!$B$5:$G$7,HLOOKUP(H300,'Fact. Corr.'!$C$4:$G$8,5,FALSE),FALSE),0)</f>
        <v>0</v>
      </c>
    </row>
    <row r="301" spans="1:34" ht="20.100000000000001" hidden="1" customHeight="1" x14ac:dyDescent="0.2">
      <c r="A301" s="109"/>
      <c r="B301" s="119"/>
      <c r="C301" s="111"/>
      <c r="D301" s="112"/>
      <c r="E301" s="107">
        <f t="shared" si="52"/>
        <v>0</v>
      </c>
      <c r="F301" s="108">
        <f t="shared" si="53"/>
        <v>0</v>
      </c>
      <c r="G301" s="114"/>
      <c r="H301" s="113"/>
      <c r="I301" s="114"/>
      <c r="J301" s="115"/>
      <c r="K301" s="89"/>
      <c r="L301" s="116"/>
      <c r="M301" s="117"/>
      <c r="N301" s="94" t="str">
        <f t="shared" si="62"/>
        <v/>
      </c>
      <c r="O301" s="87" t="str">
        <f>IF(N301&lt;&gt;"",IF(J301="CR",VLOOKUP(ROUND(N301,0),'Cap. Corr. &amp; Prot.'!$J$4:$L$669,3,FALSE),VLOOKUP(ROUND(N301,0),'Cap. Corr. &amp; Prot.'!$J$4:$K$669,2,FALSE)),"")</f>
        <v/>
      </c>
      <c r="P301" s="95">
        <f t="shared" si="54"/>
        <v>0</v>
      </c>
      <c r="Q301" s="96" t="str">
        <f>IFERROR(VLOOKUP(Y301,'Constantes KG'!$B$7:$G$22,HLOOKUP(I301,'Constantes KG'!$C$5:$G$6,2,FALSE),FALSE),"")</f>
        <v/>
      </c>
      <c r="R301" s="97">
        <f t="shared" si="55"/>
        <v>0</v>
      </c>
      <c r="S301" s="149">
        <f>IFERROR(VLOOKUP(J301,Regulaciones!$B$3:$C$9,2,FALSE),0)</f>
        <v>0</v>
      </c>
      <c r="T301" s="149">
        <f>S301+IFERROR(VLOOKUP(A301,$B$5:$T300,19,FALSE),0)</f>
        <v>0</v>
      </c>
      <c r="U301" s="94">
        <f t="shared" si="56"/>
        <v>0</v>
      </c>
      <c r="V301" s="98">
        <f>U301+IFERROR(VLOOKUP(A301,$B$5:$V300,21,FALSE),0)</f>
        <v>0</v>
      </c>
      <c r="W301" s="99" t="str">
        <f>IF(Y301&lt;&gt;"",AD301&amp;"X"&amp;VLOOKUP(INT(N301),'Cap. Corr. &amp; Prot.'!$J$4:$M$669,4,FALSE),"")</f>
        <v/>
      </c>
      <c r="X301" s="100"/>
      <c r="Y301" s="118"/>
      <c r="Z301" s="102"/>
      <c r="AB301" s="59" t="str">
        <f t="shared" si="57"/>
        <v/>
      </c>
      <c r="AC301" s="59" t="str">
        <f t="shared" si="58"/>
        <v/>
      </c>
      <c r="AD301" s="59" t="str">
        <f>IFERROR(VLOOKUP('Capacidad_&amp;_Regulación'!H301,Regulaciones!$L$3:$M$7,2,FALSE),"")</f>
        <v/>
      </c>
      <c r="AE301" s="74" t="str">
        <f t="shared" si="59"/>
        <v/>
      </c>
      <c r="AF301" s="74" t="str">
        <f t="shared" si="60"/>
        <v/>
      </c>
      <c r="AG301" s="74" t="str">
        <f t="shared" si="61"/>
        <v/>
      </c>
      <c r="AH301" s="74">
        <f>IF(AD301&lt;&gt;"",VLOOKUP($K$1,'Fact. Corr.'!$B$5:$G$7,HLOOKUP(H301,'Fact. Corr.'!$C$4:$G$8,5,FALSE),FALSE),0)</f>
        <v>0</v>
      </c>
    </row>
    <row r="302" spans="1:34" ht="20.100000000000001" hidden="1" customHeight="1" x14ac:dyDescent="0.2">
      <c r="A302" s="109"/>
      <c r="B302" s="119"/>
      <c r="C302" s="111"/>
      <c r="D302" s="112"/>
      <c r="E302" s="107">
        <f t="shared" si="52"/>
        <v>0</v>
      </c>
      <c r="F302" s="108">
        <f t="shared" si="53"/>
        <v>0</v>
      </c>
      <c r="G302" s="114"/>
      <c r="H302" s="113"/>
      <c r="I302" s="114"/>
      <c r="J302" s="115"/>
      <c r="K302" s="89"/>
      <c r="L302" s="116"/>
      <c r="M302" s="117"/>
      <c r="N302" s="94" t="str">
        <f t="shared" si="62"/>
        <v/>
      </c>
      <c r="O302" s="87" t="str">
        <f>IF(N302&lt;&gt;"",IF(J302="CR",VLOOKUP(ROUND(N302,0),'Cap. Corr. &amp; Prot.'!$J$4:$L$669,3,FALSE),VLOOKUP(ROUND(N302,0),'Cap. Corr. &amp; Prot.'!$J$4:$K$669,2,FALSE)),"")</f>
        <v/>
      </c>
      <c r="P302" s="95">
        <f t="shared" si="54"/>
        <v>0</v>
      </c>
      <c r="Q302" s="96" t="str">
        <f>IFERROR(VLOOKUP(Y302,'Constantes KG'!$B$7:$G$22,HLOOKUP(I302,'Constantes KG'!$C$5:$G$6,2,FALSE),FALSE),"")</f>
        <v/>
      </c>
      <c r="R302" s="97">
        <f t="shared" si="55"/>
        <v>0</v>
      </c>
      <c r="S302" s="149">
        <f>IFERROR(VLOOKUP(J302,Regulaciones!$B$3:$C$9,2,FALSE),0)</f>
        <v>0</v>
      </c>
      <c r="T302" s="149">
        <f>S302+IFERROR(VLOOKUP(A302,$B$5:$T301,19,FALSE),0)</f>
        <v>0</v>
      </c>
      <c r="U302" s="94">
        <f t="shared" si="56"/>
        <v>0</v>
      </c>
      <c r="V302" s="98">
        <f>U302+IFERROR(VLOOKUP(A302,$B$5:$V301,21,FALSE),0)</f>
        <v>0</v>
      </c>
      <c r="W302" s="99" t="str">
        <f>IF(Y302&lt;&gt;"",AD302&amp;"X"&amp;VLOOKUP(INT(N302),'Cap. Corr. &amp; Prot.'!$J$4:$M$669,4,FALSE),"")</f>
        <v/>
      </c>
      <c r="X302" s="100"/>
      <c r="Y302" s="118"/>
      <c r="Z302" s="102"/>
      <c r="AB302" s="59" t="str">
        <f t="shared" si="57"/>
        <v/>
      </c>
      <c r="AC302" s="59" t="str">
        <f t="shared" si="58"/>
        <v/>
      </c>
      <c r="AD302" s="59" t="str">
        <f>IFERROR(VLOOKUP('Capacidad_&amp;_Regulación'!H302,Regulaciones!$L$3:$M$7,2,FALSE),"")</f>
        <v/>
      </c>
      <c r="AE302" s="74" t="str">
        <f t="shared" si="59"/>
        <v/>
      </c>
      <c r="AF302" s="74" t="str">
        <f t="shared" si="60"/>
        <v/>
      </c>
      <c r="AG302" s="74" t="str">
        <f t="shared" si="61"/>
        <v/>
      </c>
      <c r="AH302" s="74">
        <f>IF(AD302&lt;&gt;"",VLOOKUP($K$1,'Fact. Corr.'!$B$5:$G$7,HLOOKUP(H302,'Fact. Corr.'!$C$4:$G$8,5,FALSE),FALSE),0)</f>
        <v>0</v>
      </c>
    </row>
    <row r="303" spans="1:34" ht="20.100000000000001" hidden="1" customHeight="1" x14ac:dyDescent="0.2">
      <c r="A303" s="109"/>
      <c r="B303" s="119"/>
      <c r="C303" s="111"/>
      <c r="D303" s="112"/>
      <c r="E303" s="107">
        <f t="shared" si="52"/>
        <v>0</v>
      </c>
      <c r="F303" s="108">
        <f t="shared" si="53"/>
        <v>0</v>
      </c>
      <c r="G303" s="114"/>
      <c r="H303" s="113"/>
      <c r="I303" s="114"/>
      <c r="J303" s="115"/>
      <c r="K303" s="89"/>
      <c r="L303" s="116"/>
      <c r="M303" s="117"/>
      <c r="N303" s="94" t="str">
        <f t="shared" si="62"/>
        <v/>
      </c>
      <c r="O303" s="87" t="str">
        <f>IF(N303&lt;&gt;"",IF(J303="CR",VLOOKUP(ROUND(N303,0),'Cap. Corr. &amp; Prot.'!$J$4:$L$669,3,FALSE),VLOOKUP(ROUND(N303,0),'Cap. Corr. &amp; Prot.'!$J$4:$K$669,2,FALSE)),"")</f>
        <v/>
      </c>
      <c r="P303" s="95">
        <f t="shared" si="54"/>
        <v>0</v>
      </c>
      <c r="Q303" s="96" t="str">
        <f>IFERROR(VLOOKUP(Y303,'Constantes KG'!$B$7:$G$22,HLOOKUP(I303,'Constantes KG'!$C$5:$G$6,2,FALSE),FALSE),"")</f>
        <v/>
      </c>
      <c r="R303" s="97">
        <f t="shared" si="55"/>
        <v>0</v>
      </c>
      <c r="S303" s="149">
        <f>IFERROR(VLOOKUP(J303,Regulaciones!$B$3:$C$9,2,FALSE),0)</f>
        <v>0</v>
      </c>
      <c r="T303" s="149">
        <f>S303+IFERROR(VLOOKUP(A303,$B$5:$T302,19,FALSE),0)</f>
        <v>0</v>
      </c>
      <c r="U303" s="94">
        <f t="shared" si="56"/>
        <v>0</v>
      </c>
      <c r="V303" s="98">
        <f>U303+IFERROR(VLOOKUP(A303,$B$5:$V302,21,FALSE),0)</f>
        <v>0</v>
      </c>
      <c r="W303" s="99" t="str">
        <f>IF(Y303&lt;&gt;"",AD303&amp;"X"&amp;VLOOKUP(INT(N303),'Cap. Corr. &amp; Prot.'!$J$4:$M$669,4,FALSE),"")</f>
        <v/>
      </c>
      <c r="X303" s="100"/>
      <c r="Y303" s="118"/>
      <c r="Z303" s="102"/>
      <c r="AB303" s="59" t="str">
        <f t="shared" si="57"/>
        <v/>
      </c>
      <c r="AC303" s="59" t="str">
        <f t="shared" si="58"/>
        <v/>
      </c>
      <c r="AD303" s="59" t="str">
        <f>IFERROR(VLOOKUP('Capacidad_&amp;_Regulación'!H303,Regulaciones!$L$3:$M$7,2,FALSE),"")</f>
        <v/>
      </c>
      <c r="AE303" s="74" t="str">
        <f t="shared" si="59"/>
        <v/>
      </c>
      <c r="AF303" s="74" t="str">
        <f t="shared" si="60"/>
        <v/>
      </c>
      <c r="AG303" s="74" t="str">
        <f t="shared" si="61"/>
        <v/>
      </c>
      <c r="AH303" s="74">
        <f>IF(AD303&lt;&gt;"",VLOOKUP($K$1,'Fact. Corr.'!$B$5:$G$7,HLOOKUP(H303,'Fact. Corr.'!$C$4:$G$8,5,FALSE),FALSE),0)</f>
        <v>0</v>
      </c>
    </row>
    <row r="304" spans="1:34" ht="20.100000000000001" hidden="1" customHeight="1" x14ac:dyDescent="0.2">
      <c r="A304" s="109"/>
      <c r="B304" s="119"/>
      <c r="C304" s="111"/>
      <c r="D304" s="112"/>
      <c r="E304" s="107">
        <f t="shared" si="52"/>
        <v>0</v>
      </c>
      <c r="F304" s="108">
        <f t="shared" si="53"/>
        <v>0</v>
      </c>
      <c r="G304" s="114"/>
      <c r="H304" s="113"/>
      <c r="I304" s="114"/>
      <c r="J304" s="115"/>
      <c r="K304" s="89"/>
      <c r="L304" s="116"/>
      <c r="M304" s="117"/>
      <c r="N304" s="94" t="str">
        <f t="shared" si="62"/>
        <v/>
      </c>
      <c r="O304" s="87" t="str">
        <f>IF(N304&lt;&gt;"",IF(J304="CR",VLOOKUP(ROUND(N304,0),'Cap. Corr. &amp; Prot.'!$J$4:$L$669,3,FALSE),VLOOKUP(ROUND(N304,0),'Cap. Corr. &amp; Prot.'!$J$4:$K$669,2,FALSE)),"")</f>
        <v/>
      </c>
      <c r="P304" s="95">
        <f t="shared" si="54"/>
        <v>0</v>
      </c>
      <c r="Q304" s="96" t="str">
        <f>IFERROR(VLOOKUP(Y304,'Constantes KG'!$B$7:$G$22,HLOOKUP(I304,'Constantes KG'!$C$5:$G$6,2,FALSE),FALSE),"")</f>
        <v/>
      </c>
      <c r="R304" s="97">
        <f t="shared" si="55"/>
        <v>0</v>
      </c>
      <c r="S304" s="149">
        <f>IFERROR(VLOOKUP(J304,Regulaciones!$B$3:$C$9,2,FALSE),0)</f>
        <v>0</v>
      </c>
      <c r="T304" s="149">
        <f>S304+IFERROR(VLOOKUP(A304,$B$5:$T303,19,FALSE),0)</f>
        <v>0</v>
      </c>
      <c r="U304" s="94">
        <f t="shared" si="56"/>
        <v>0</v>
      </c>
      <c r="V304" s="98">
        <f>U304+IFERROR(VLOOKUP(A304,$B$5:$V303,21,FALSE),0)</f>
        <v>0</v>
      </c>
      <c r="W304" s="99" t="str">
        <f>IF(Y304&lt;&gt;"",AD304&amp;"X"&amp;VLOOKUP(INT(N304),'Cap. Corr. &amp; Prot.'!$J$4:$M$669,4,FALSE),"")</f>
        <v/>
      </c>
      <c r="X304" s="100"/>
      <c r="Y304" s="118"/>
      <c r="Z304" s="102"/>
      <c r="AB304" s="59" t="str">
        <f t="shared" si="57"/>
        <v/>
      </c>
      <c r="AC304" s="59" t="str">
        <f t="shared" si="58"/>
        <v/>
      </c>
      <c r="AD304" s="59" t="str">
        <f>IFERROR(VLOOKUP('Capacidad_&amp;_Regulación'!H304,Regulaciones!$L$3:$M$7,2,FALSE),"")</f>
        <v/>
      </c>
      <c r="AE304" s="74" t="str">
        <f t="shared" si="59"/>
        <v/>
      </c>
      <c r="AF304" s="74" t="str">
        <f t="shared" si="60"/>
        <v/>
      </c>
      <c r="AG304" s="74" t="str">
        <f t="shared" si="61"/>
        <v/>
      </c>
      <c r="AH304" s="74">
        <f>IF(AD304&lt;&gt;"",VLOOKUP($K$1,'Fact. Corr.'!$B$5:$G$7,HLOOKUP(H304,'Fact. Corr.'!$C$4:$G$8,5,FALSE),FALSE),0)</f>
        <v>0</v>
      </c>
    </row>
    <row r="305" spans="1:34" ht="20.100000000000001" hidden="1" customHeight="1" x14ac:dyDescent="0.2">
      <c r="A305" s="109"/>
      <c r="B305" s="119"/>
      <c r="C305" s="111"/>
      <c r="D305" s="112"/>
      <c r="E305" s="107">
        <f t="shared" si="52"/>
        <v>0</v>
      </c>
      <c r="F305" s="108">
        <f t="shared" si="53"/>
        <v>0</v>
      </c>
      <c r="G305" s="114"/>
      <c r="H305" s="113"/>
      <c r="I305" s="114"/>
      <c r="J305" s="115"/>
      <c r="K305" s="89"/>
      <c r="L305" s="116"/>
      <c r="M305" s="117"/>
      <c r="N305" s="94" t="str">
        <f t="shared" si="62"/>
        <v/>
      </c>
      <c r="O305" s="87" t="str">
        <f>IF(N305&lt;&gt;"",IF(J305="CR",VLOOKUP(ROUND(N305,0),'Cap. Corr. &amp; Prot.'!$J$4:$L$669,3,FALSE),VLOOKUP(ROUND(N305,0),'Cap. Corr. &amp; Prot.'!$J$4:$K$669,2,FALSE)),"")</f>
        <v/>
      </c>
      <c r="P305" s="95">
        <f t="shared" si="54"/>
        <v>0</v>
      </c>
      <c r="Q305" s="96" t="str">
        <f>IFERROR(VLOOKUP(Y305,'Constantes KG'!$B$7:$G$22,HLOOKUP(I305,'Constantes KG'!$C$5:$G$6,2,FALSE),FALSE),"")</f>
        <v/>
      </c>
      <c r="R305" s="97">
        <f t="shared" si="55"/>
        <v>0</v>
      </c>
      <c r="S305" s="149">
        <f>IFERROR(VLOOKUP(J305,Regulaciones!$B$3:$C$9,2,FALSE),0)</f>
        <v>0</v>
      </c>
      <c r="T305" s="150">
        <f>S305+IFERROR(VLOOKUP(A305,$B$5:$T304,19,FALSE),0)</f>
        <v>0</v>
      </c>
      <c r="U305" s="94">
        <f t="shared" si="56"/>
        <v>0</v>
      </c>
      <c r="V305" s="98">
        <f>U305+IFERROR(VLOOKUP(A305,$B$5:$V304,21,FALSE),0)</f>
        <v>0</v>
      </c>
      <c r="W305" s="99" t="str">
        <f>IF(Y305&lt;&gt;"",AD305&amp;"X"&amp;VLOOKUP(INT(N305),'Cap. Corr. &amp; Prot.'!$J$4:$M$669,4,FALSE),"")</f>
        <v/>
      </c>
      <c r="X305" s="100"/>
      <c r="Y305" s="118"/>
      <c r="Z305" s="102"/>
      <c r="AB305" s="59" t="str">
        <f t="shared" si="57"/>
        <v/>
      </c>
      <c r="AC305" s="59" t="str">
        <f t="shared" si="58"/>
        <v/>
      </c>
      <c r="AD305" s="59" t="str">
        <f>IFERROR(VLOOKUP('Capacidad_&amp;_Regulación'!H305,Regulaciones!$L$3:$M$7,2,FALSE),"")</f>
        <v/>
      </c>
      <c r="AE305" s="74" t="str">
        <f t="shared" si="59"/>
        <v/>
      </c>
      <c r="AF305" s="74" t="str">
        <f t="shared" si="60"/>
        <v/>
      </c>
      <c r="AG305" s="74" t="str">
        <f t="shared" si="61"/>
        <v/>
      </c>
      <c r="AH305" s="74">
        <f>IF(AD305&lt;&gt;"",VLOOKUP($K$1,'Fact. Corr.'!$B$5:$G$7,HLOOKUP(H305,'Fact. Corr.'!$C$4:$G$8,5,FALSE),FALSE),0)</f>
        <v>0</v>
      </c>
    </row>
    <row r="306" spans="1:34" ht="20.100000000000001" hidden="1" customHeight="1" x14ac:dyDescent="0.2">
      <c r="A306" s="109"/>
      <c r="B306" s="119"/>
      <c r="C306" s="111"/>
      <c r="D306" s="112"/>
      <c r="E306" s="107">
        <f t="shared" si="52"/>
        <v>0</v>
      </c>
      <c r="F306" s="108">
        <f t="shared" si="53"/>
        <v>0</v>
      </c>
      <c r="G306" s="114"/>
      <c r="H306" s="113"/>
      <c r="I306" s="114"/>
      <c r="J306" s="115"/>
      <c r="K306" s="89"/>
      <c r="L306" s="116"/>
      <c r="M306" s="117"/>
      <c r="N306" s="94" t="str">
        <f t="shared" si="62"/>
        <v/>
      </c>
      <c r="O306" s="87" t="str">
        <f>IF(N306&lt;&gt;"",IF(J306="CR",VLOOKUP(ROUND(N306,0),'Cap. Corr. &amp; Prot.'!$J$4:$L$669,3,FALSE),VLOOKUP(ROUND(N306,0),'Cap. Corr. &amp; Prot.'!$J$4:$K$669,2,FALSE)),"")</f>
        <v/>
      </c>
      <c r="P306" s="95">
        <f t="shared" si="54"/>
        <v>0</v>
      </c>
      <c r="Q306" s="96" t="str">
        <f>IFERROR(VLOOKUP(Y306,'Constantes KG'!$B$7:$G$22,HLOOKUP(I306,'Constantes KG'!$C$5:$G$6,2,FALSE),FALSE),"")</f>
        <v/>
      </c>
      <c r="R306" s="97">
        <f t="shared" si="55"/>
        <v>0</v>
      </c>
      <c r="S306" s="149">
        <f>IFERROR(VLOOKUP(J306,Regulaciones!$B$3:$C$9,2,FALSE),0)</f>
        <v>0</v>
      </c>
      <c r="T306" s="149">
        <f>S306+IFERROR(VLOOKUP(A306,$B$5:$T305,19,FALSE),0)</f>
        <v>0</v>
      </c>
      <c r="U306" s="94">
        <f t="shared" si="56"/>
        <v>0</v>
      </c>
      <c r="V306" s="98">
        <f>U306+IFERROR(VLOOKUP(A306,$B$5:$V305,21,FALSE),0)</f>
        <v>0</v>
      </c>
      <c r="W306" s="99" t="str">
        <f>IF(Y306&lt;&gt;"",AD306&amp;"X"&amp;VLOOKUP(INT(N306),'Cap. Corr. &amp; Prot.'!$J$4:$M$669,4,FALSE),"")</f>
        <v/>
      </c>
      <c r="X306" s="100"/>
      <c r="Y306" s="118"/>
      <c r="Z306" s="102"/>
      <c r="AB306" s="59" t="str">
        <f t="shared" si="57"/>
        <v/>
      </c>
      <c r="AC306" s="59" t="str">
        <f t="shared" si="58"/>
        <v/>
      </c>
      <c r="AD306" s="59" t="str">
        <f>IFERROR(VLOOKUP('Capacidad_&amp;_Regulación'!H306,Regulaciones!$L$3:$M$7,2,FALSE),"")</f>
        <v/>
      </c>
      <c r="AE306" s="74" t="str">
        <f t="shared" si="59"/>
        <v/>
      </c>
      <c r="AF306" s="74" t="str">
        <f t="shared" si="60"/>
        <v/>
      </c>
      <c r="AG306" s="74" t="str">
        <f t="shared" si="61"/>
        <v/>
      </c>
      <c r="AH306" s="74">
        <f>IF(AD306&lt;&gt;"",VLOOKUP($K$1,'Fact. Corr.'!$B$5:$G$7,HLOOKUP(H306,'Fact. Corr.'!$C$4:$G$8,5,FALSE),FALSE),0)</f>
        <v>0</v>
      </c>
    </row>
    <row r="307" spans="1:34" ht="20.100000000000001" hidden="1" customHeight="1" x14ac:dyDescent="0.2">
      <c r="A307" s="109"/>
      <c r="B307" s="119"/>
      <c r="C307" s="111"/>
      <c r="D307" s="112"/>
      <c r="E307" s="107">
        <f t="shared" si="52"/>
        <v>0</v>
      </c>
      <c r="F307" s="108">
        <f t="shared" si="53"/>
        <v>0</v>
      </c>
      <c r="G307" s="114"/>
      <c r="H307" s="113"/>
      <c r="I307" s="114"/>
      <c r="J307" s="115"/>
      <c r="K307" s="89"/>
      <c r="L307" s="116"/>
      <c r="M307" s="117"/>
      <c r="N307" s="94" t="str">
        <f t="shared" si="62"/>
        <v/>
      </c>
      <c r="O307" s="87" t="str">
        <f>IF(N307&lt;&gt;"",IF(J307="CR",VLOOKUP(ROUND(N307,0),'Cap. Corr. &amp; Prot.'!$J$4:$L$669,3,FALSE),VLOOKUP(ROUND(N307,0),'Cap. Corr. &amp; Prot.'!$J$4:$K$669,2,FALSE)),"")</f>
        <v/>
      </c>
      <c r="P307" s="95">
        <f t="shared" si="54"/>
        <v>0</v>
      </c>
      <c r="Q307" s="96" t="str">
        <f>IFERROR(VLOOKUP(Y307,'Constantes KG'!$B$7:$G$22,HLOOKUP(I307,'Constantes KG'!$C$5:$G$6,2,FALSE),FALSE),"")</f>
        <v/>
      </c>
      <c r="R307" s="97">
        <f t="shared" si="55"/>
        <v>0</v>
      </c>
      <c r="S307" s="149">
        <f>IFERROR(VLOOKUP(J307,Regulaciones!$B$3:$C$9,2,FALSE),0)</f>
        <v>0</v>
      </c>
      <c r="T307" s="149">
        <f>S307+IFERROR(VLOOKUP(A307,$B$5:$T306,19,FALSE),0)</f>
        <v>0</v>
      </c>
      <c r="U307" s="94">
        <f t="shared" si="56"/>
        <v>0</v>
      </c>
      <c r="V307" s="98">
        <f>U307+IFERROR(VLOOKUP(A307,$B$5:$V306,21,FALSE),0)</f>
        <v>0</v>
      </c>
      <c r="W307" s="99" t="str">
        <f>IF(Y307&lt;&gt;"",AD307&amp;"X"&amp;VLOOKUP(INT(N307),'Cap. Corr. &amp; Prot.'!$J$4:$M$669,4,FALSE),"")</f>
        <v/>
      </c>
      <c r="X307" s="100"/>
      <c r="Y307" s="118"/>
      <c r="Z307" s="102"/>
      <c r="AB307" s="59" t="str">
        <f t="shared" si="57"/>
        <v/>
      </c>
      <c r="AC307" s="59" t="str">
        <f t="shared" si="58"/>
        <v/>
      </c>
      <c r="AD307" s="59" t="str">
        <f>IFERROR(VLOOKUP('Capacidad_&amp;_Regulación'!H307,Regulaciones!$L$3:$M$7,2,FALSE),"")</f>
        <v/>
      </c>
      <c r="AE307" s="74" t="str">
        <f t="shared" si="59"/>
        <v/>
      </c>
      <c r="AF307" s="74" t="str">
        <f t="shared" si="60"/>
        <v/>
      </c>
      <c r="AG307" s="74" t="str">
        <f t="shared" si="61"/>
        <v/>
      </c>
      <c r="AH307" s="74">
        <f>IF(AD307&lt;&gt;"",VLOOKUP($K$1,'Fact. Corr.'!$B$5:$G$7,HLOOKUP(H307,'Fact. Corr.'!$C$4:$G$8,5,FALSE),FALSE),0)</f>
        <v>0</v>
      </c>
    </row>
    <row r="308" spans="1:34" ht="20.100000000000001" hidden="1" customHeight="1" x14ac:dyDescent="0.2">
      <c r="A308" s="109"/>
      <c r="B308" s="119"/>
      <c r="C308" s="111"/>
      <c r="D308" s="112"/>
      <c r="E308" s="107">
        <f t="shared" si="52"/>
        <v>0</v>
      </c>
      <c r="F308" s="108">
        <f t="shared" si="53"/>
        <v>0</v>
      </c>
      <c r="G308" s="114"/>
      <c r="H308" s="113"/>
      <c r="I308" s="114"/>
      <c r="J308" s="115"/>
      <c r="K308" s="89"/>
      <c r="L308" s="116"/>
      <c r="M308" s="117"/>
      <c r="N308" s="94" t="str">
        <f t="shared" si="62"/>
        <v/>
      </c>
      <c r="O308" s="87" t="str">
        <f>IF(N308&lt;&gt;"",IF(J308="CR",VLOOKUP(ROUND(N308,0),'Cap. Corr. &amp; Prot.'!$J$4:$L$669,3,FALSE),VLOOKUP(ROUND(N308,0),'Cap. Corr. &amp; Prot.'!$J$4:$K$669,2,FALSE)),"")</f>
        <v/>
      </c>
      <c r="P308" s="95">
        <f t="shared" si="54"/>
        <v>0</v>
      </c>
      <c r="Q308" s="96" t="str">
        <f>IFERROR(VLOOKUP(Y308,'Constantes KG'!$B$7:$G$22,HLOOKUP(I308,'Constantes KG'!$C$5:$G$6,2,FALSE),FALSE),"")</f>
        <v/>
      </c>
      <c r="R308" s="97">
        <f t="shared" si="55"/>
        <v>0</v>
      </c>
      <c r="S308" s="149">
        <f>IFERROR(VLOOKUP(J308,Regulaciones!$B$3:$C$9,2,FALSE),0)</f>
        <v>0</v>
      </c>
      <c r="T308" s="149">
        <f>S308+IFERROR(VLOOKUP(A308,$B$5:$T307,19,FALSE),0)</f>
        <v>0</v>
      </c>
      <c r="U308" s="94">
        <f t="shared" si="56"/>
        <v>0</v>
      </c>
      <c r="V308" s="98">
        <f>U308+IFERROR(VLOOKUP(A308,$B$5:$V307,21,FALSE),0)</f>
        <v>0</v>
      </c>
      <c r="W308" s="99" t="str">
        <f>IF(Y308&lt;&gt;"",AD308&amp;"X"&amp;VLOOKUP(INT(N308),'Cap. Corr. &amp; Prot.'!$J$4:$M$669,4,FALSE),"")</f>
        <v/>
      </c>
      <c r="X308" s="100"/>
      <c r="Y308" s="118"/>
      <c r="Z308" s="102"/>
      <c r="AB308" s="59" t="str">
        <f t="shared" si="57"/>
        <v/>
      </c>
      <c r="AC308" s="59" t="str">
        <f t="shared" si="58"/>
        <v/>
      </c>
      <c r="AD308" s="59" t="str">
        <f>IFERROR(VLOOKUP('Capacidad_&amp;_Regulación'!H308,Regulaciones!$L$3:$M$7,2,FALSE),"")</f>
        <v/>
      </c>
      <c r="AE308" s="74" t="str">
        <f t="shared" si="59"/>
        <v/>
      </c>
      <c r="AF308" s="74" t="str">
        <f t="shared" si="60"/>
        <v/>
      </c>
      <c r="AG308" s="74" t="str">
        <f t="shared" si="61"/>
        <v/>
      </c>
      <c r="AH308" s="74">
        <f>IF(AD308&lt;&gt;"",VLOOKUP($K$1,'Fact. Corr.'!$B$5:$G$7,HLOOKUP(H308,'Fact. Corr.'!$C$4:$G$8,5,FALSE),FALSE),0)</f>
        <v>0</v>
      </c>
    </row>
    <row r="309" spans="1:34" ht="20.100000000000001" hidden="1" customHeight="1" x14ac:dyDescent="0.2">
      <c r="A309" s="109"/>
      <c r="B309" s="119"/>
      <c r="C309" s="111"/>
      <c r="D309" s="112"/>
      <c r="E309" s="107">
        <f t="shared" si="52"/>
        <v>0</v>
      </c>
      <c r="F309" s="108">
        <f t="shared" si="53"/>
        <v>0</v>
      </c>
      <c r="G309" s="114"/>
      <c r="H309" s="113"/>
      <c r="I309" s="114"/>
      <c r="J309" s="115"/>
      <c r="K309" s="89"/>
      <c r="L309" s="116"/>
      <c r="M309" s="117"/>
      <c r="N309" s="94" t="str">
        <f t="shared" si="62"/>
        <v/>
      </c>
      <c r="O309" s="87" t="str">
        <f>IF(N309&lt;&gt;"",IF(J309="CR",VLOOKUP(ROUND(N309,0),'Cap. Corr. &amp; Prot.'!$J$4:$L$669,3,FALSE),VLOOKUP(ROUND(N309,0),'Cap. Corr. &amp; Prot.'!$J$4:$K$669,2,FALSE)),"")</f>
        <v/>
      </c>
      <c r="P309" s="95">
        <f t="shared" si="54"/>
        <v>0</v>
      </c>
      <c r="Q309" s="96" t="str">
        <f>IFERROR(VLOOKUP(Y309,'Constantes KG'!$B$7:$G$22,HLOOKUP(I309,'Constantes KG'!$C$5:$G$6,2,FALSE),FALSE),"")</f>
        <v/>
      </c>
      <c r="R309" s="97">
        <f t="shared" si="55"/>
        <v>0</v>
      </c>
      <c r="S309" s="149">
        <f>IFERROR(VLOOKUP(J309,Regulaciones!$B$3:$C$9,2,FALSE),0)</f>
        <v>0</v>
      </c>
      <c r="T309" s="149">
        <f>S309+IFERROR(VLOOKUP(A309,$B$5:$T308,19,FALSE),0)</f>
        <v>0</v>
      </c>
      <c r="U309" s="94">
        <f t="shared" si="56"/>
        <v>0</v>
      </c>
      <c r="V309" s="98">
        <f>U309+IFERROR(VLOOKUP(A309,$B$5:$V308,21,FALSE),0)</f>
        <v>0</v>
      </c>
      <c r="W309" s="99" t="str">
        <f>IF(Y309&lt;&gt;"",AD309&amp;"X"&amp;VLOOKUP(INT(N309),'Cap. Corr. &amp; Prot.'!$J$4:$M$669,4,FALSE),"")</f>
        <v/>
      </c>
      <c r="X309" s="100"/>
      <c r="Y309" s="118"/>
      <c r="Z309" s="102"/>
      <c r="AB309" s="59" t="str">
        <f t="shared" si="57"/>
        <v/>
      </c>
      <c r="AC309" s="59" t="str">
        <f t="shared" si="58"/>
        <v/>
      </c>
      <c r="AD309" s="59" t="str">
        <f>IFERROR(VLOOKUP('Capacidad_&amp;_Regulación'!H309,Regulaciones!$L$3:$M$7,2,FALSE),"")</f>
        <v/>
      </c>
      <c r="AE309" s="74" t="str">
        <f t="shared" si="59"/>
        <v/>
      </c>
      <c r="AF309" s="74" t="str">
        <f t="shared" si="60"/>
        <v/>
      </c>
      <c r="AG309" s="74" t="str">
        <f t="shared" si="61"/>
        <v/>
      </c>
      <c r="AH309" s="74">
        <f>IF(AD309&lt;&gt;"",VLOOKUP($K$1,'Fact. Corr.'!$B$5:$G$7,HLOOKUP(H309,'Fact. Corr.'!$C$4:$G$8,5,FALSE),FALSE),0)</f>
        <v>0</v>
      </c>
    </row>
    <row r="310" spans="1:34" ht="20.100000000000001" hidden="1" customHeight="1" x14ac:dyDescent="0.2">
      <c r="A310" s="109"/>
      <c r="B310" s="119"/>
      <c r="C310" s="111"/>
      <c r="D310" s="112"/>
      <c r="E310" s="107">
        <f t="shared" si="52"/>
        <v>0</v>
      </c>
      <c r="F310" s="108">
        <f t="shared" si="53"/>
        <v>0</v>
      </c>
      <c r="G310" s="114"/>
      <c r="H310" s="113"/>
      <c r="I310" s="114"/>
      <c r="J310" s="115"/>
      <c r="K310" s="89"/>
      <c r="L310" s="116"/>
      <c r="M310" s="117"/>
      <c r="N310" s="94" t="str">
        <f t="shared" si="62"/>
        <v/>
      </c>
      <c r="O310" s="87" t="str">
        <f>IF(N310&lt;&gt;"",IF(J310="CR",VLOOKUP(ROUND(N310,0),'Cap. Corr. &amp; Prot.'!$J$4:$L$669,3,FALSE),VLOOKUP(ROUND(N310,0),'Cap. Corr. &amp; Prot.'!$J$4:$K$669,2,FALSE)),"")</f>
        <v/>
      </c>
      <c r="P310" s="95">
        <f t="shared" si="54"/>
        <v>0</v>
      </c>
      <c r="Q310" s="96" t="str">
        <f>IFERROR(VLOOKUP(Y310,'Constantes KG'!$B$7:$G$22,HLOOKUP(I310,'Constantes KG'!$C$5:$G$6,2,FALSE),FALSE),"")</f>
        <v/>
      </c>
      <c r="R310" s="97">
        <f t="shared" si="55"/>
        <v>0</v>
      </c>
      <c r="S310" s="149">
        <f>IFERROR(VLOOKUP(J310,Regulaciones!$B$3:$C$9,2,FALSE),0)</f>
        <v>0</v>
      </c>
      <c r="T310" s="149">
        <f>S310+IFERROR(VLOOKUP(A310,$B$5:$T309,19,FALSE),0)</f>
        <v>0</v>
      </c>
      <c r="U310" s="94">
        <f t="shared" si="56"/>
        <v>0</v>
      </c>
      <c r="V310" s="98">
        <f>U310+IFERROR(VLOOKUP(A310,$B$5:$V309,21,FALSE),0)</f>
        <v>0</v>
      </c>
      <c r="W310" s="99" t="str">
        <f>IF(Y310&lt;&gt;"",AD310&amp;"X"&amp;VLOOKUP(INT(N310),'Cap. Corr. &amp; Prot.'!$J$4:$M$669,4,FALSE),"")</f>
        <v/>
      </c>
      <c r="X310" s="100"/>
      <c r="Y310" s="118"/>
      <c r="Z310" s="102"/>
      <c r="AB310" s="59" t="str">
        <f t="shared" si="57"/>
        <v/>
      </c>
      <c r="AC310" s="59" t="str">
        <f t="shared" si="58"/>
        <v/>
      </c>
      <c r="AD310" s="59" t="str">
        <f>IFERROR(VLOOKUP('Capacidad_&amp;_Regulación'!H310,Regulaciones!$L$3:$M$7,2,FALSE),"")</f>
        <v/>
      </c>
      <c r="AE310" s="74" t="str">
        <f t="shared" si="59"/>
        <v/>
      </c>
      <c r="AF310" s="74" t="str">
        <f t="shared" si="60"/>
        <v/>
      </c>
      <c r="AG310" s="74" t="str">
        <f t="shared" si="61"/>
        <v/>
      </c>
      <c r="AH310" s="74">
        <f>IF(AD310&lt;&gt;"",VLOOKUP($K$1,'Fact. Corr.'!$B$5:$G$7,HLOOKUP(H310,'Fact. Corr.'!$C$4:$G$8,5,FALSE),FALSE),0)</f>
        <v>0</v>
      </c>
    </row>
    <row r="311" spans="1:34" ht="20.100000000000001" hidden="1" customHeight="1" x14ac:dyDescent="0.2">
      <c r="A311" s="109"/>
      <c r="B311" s="119"/>
      <c r="C311" s="111"/>
      <c r="D311" s="112"/>
      <c r="E311" s="107">
        <f t="shared" si="52"/>
        <v>0</v>
      </c>
      <c r="F311" s="108">
        <f t="shared" si="53"/>
        <v>0</v>
      </c>
      <c r="G311" s="114"/>
      <c r="H311" s="113"/>
      <c r="I311" s="114"/>
      <c r="J311" s="115"/>
      <c r="K311" s="89"/>
      <c r="L311" s="116"/>
      <c r="M311" s="117"/>
      <c r="N311" s="94" t="str">
        <f t="shared" si="62"/>
        <v/>
      </c>
      <c r="O311" s="87" t="str">
        <f>IF(N311&lt;&gt;"",IF(J311="CR",VLOOKUP(ROUND(N311,0),'Cap. Corr. &amp; Prot.'!$J$4:$L$669,3,FALSE),VLOOKUP(ROUND(N311,0),'Cap. Corr. &amp; Prot.'!$J$4:$K$669,2,FALSE)),"")</f>
        <v/>
      </c>
      <c r="P311" s="95">
        <f t="shared" si="54"/>
        <v>0</v>
      </c>
      <c r="Q311" s="96" t="str">
        <f>IFERROR(VLOOKUP(Y311,'Constantes KG'!$B$7:$G$22,HLOOKUP(I311,'Constantes KG'!$C$5:$G$6,2,FALSE),FALSE),"")</f>
        <v/>
      </c>
      <c r="R311" s="97">
        <f t="shared" si="55"/>
        <v>0</v>
      </c>
      <c r="S311" s="149">
        <f>IFERROR(VLOOKUP(J311,Regulaciones!$B$3:$C$9,2,FALSE),0)</f>
        <v>0</v>
      </c>
      <c r="T311" s="149">
        <f>S311+IFERROR(VLOOKUP(A311,$B$5:$T310,19,FALSE),0)</f>
        <v>0</v>
      </c>
      <c r="U311" s="94">
        <f t="shared" si="56"/>
        <v>0</v>
      </c>
      <c r="V311" s="98">
        <f>U311+IFERROR(VLOOKUP(A311,$B$5:$V310,21,FALSE),0)</f>
        <v>0</v>
      </c>
      <c r="W311" s="99" t="str">
        <f>IF(Y311&lt;&gt;"",AD311&amp;"X"&amp;VLOOKUP(INT(N311),'Cap. Corr. &amp; Prot.'!$J$4:$M$669,4,FALSE),"")</f>
        <v/>
      </c>
      <c r="X311" s="100"/>
      <c r="Y311" s="118"/>
      <c r="Z311" s="102"/>
      <c r="AB311" s="59" t="str">
        <f t="shared" si="57"/>
        <v/>
      </c>
      <c r="AC311" s="59" t="str">
        <f t="shared" si="58"/>
        <v/>
      </c>
      <c r="AD311" s="59" t="str">
        <f>IFERROR(VLOOKUP('Capacidad_&amp;_Regulación'!H311,Regulaciones!$L$3:$M$7,2,FALSE),"")</f>
        <v/>
      </c>
      <c r="AE311" s="74" t="str">
        <f t="shared" si="59"/>
        <v/>
      </c>
      <c r="AF311" s="74" t="str">
        <f t="shared" si="60"/>
        <v/>
      </c>
      <c r="AG311" s="74" t="str">
        <f t="shared" si="61"/>
        <v/>
      </c>
      <c r="AH311" s="74">
        <f>IF(AD311&lt;&gt;"",VLOOKUP($K$1,'Fact. Corr.'!$B$5:$G$7,HLOOKUP(H311,'Fact. Corr.'!$C$4:$G$8,5,FALSE),FALSE),0)</f>
        <v>0</v>
      </c>
    </row>
    <row r="312" spans="1:34" ht="20.100000000000001" hidden="1" customHeight="1" x14ac:dyDescent="0.2">
      <c r="A312" s="109"/>
      <c r="B312" s="119"/>
      <c r="C312" s="111"/>
      <c r="D312" s="112"/>
      <c r="E312" s="107">
        <f t="shared" si="52"/>
        <v>0</v>
      </c>
      <c r="F312" s="108">
        <f t="shared" si="53"/>
        <v>0</v>
      </c>
      <c r="G312" s="114"/>
      <c r="H312" s="113"/>
      <c r="I312" s="114"/>
      <c r="J312" s="115"/>
      <c r="K312" s="89"/>
      <c r="L312" s="116"/>
      <c r="M312" s="117"/>
      <c r="N312" s="94" t="str">
        <f t="shared" si="62"/>
        <v/>
      </c>
      <c r="O312" s="87" t="str">
        <f>IF(N312&lt;&gt;"",IF(J312="CR",VLOOKUP(ROUND(N312,0),'Cap. Corr. &amp; Prot.'!$J$4:$L$669,3,FALSE),VLOOKUP(ROUND(N312,0),'Cap. Corr. &amp; Prot.'!$J$4:$K$669,2,FALSE)),"")</f>
        <v/>
      </c>
      <c r="P312" s="95">
        <f t="shared" si="54"/>
        <v>0</v>
      </c>
      <c r="Q312" s="96" t="str">
        <f>IFERROR(VLOOKUP(Y312,'Constantes KG'!$B$7:$G$22,HLOOKUP(I312,'Constantes KG'!$C$5:$G$6,2,FALSE),FALSE),"")</f>
        <v/>
      </c>
      <c r="R312" s="97">
        <f t="shared" si="55"/>
        <v>0</v>
      </c>
      <c r="S312" s="149">
        <f>IFERROR(VLOOKUP(J312,Regulaciones!$B$3:$C$9,2,FALSE),0)</f>
        <v>0</v>
      </c>
      <c r="T312" s="149">
        <f>S312+IFERROR(VLOOKUP(A312,$B$5:$T311,19,FALSE),0)</f>
        <v>0</v>
      </c>
      <c r="U312" s="94">
        <f t="shared" si="56"/>
        <v>0</v>
      </c>
      <c r="V312" s="98">
        <f>U312+IFERROR(VLOOKUP(A312,$B$5:$V311,21,FALSE),0)</f>
        <v>0</v>
      </c>
      <c r="W312" s="99" t="str">
        <f>IF(Y312&lt;&gt;"",AD312&amp;"X"&amp;VLOOKUP(INT(N312),'Cap. Corr. &amp; Prot.'!$J$4:$M$669,4,FALSE),"")</f>
        <v/>
      </c>
      <c r="X312" s="100"/>
      <c r="Y312" s="118"/>
      <c r="Z312" s="102"/>
      <c r="AB312" s="59" t="str">
        <f t="shared" si="57"/>
        <v/>
      </c>
      <c r="AC312" s="59" t="str">
        <f t="shared" si="58"/>
        <v/>
      </c>
      <c r="AD312" s="59" t="str">
        <f>IFERROR(VLOOKUP('Capacidad_&amp;_Regulación'!H312,Regulaciones!$L$3:$M$7,2,FALSE),"")</f>
        <v/>
      </c>
      <c r="AE312" s="74" t="str">
        <f t="shared" si="59"/>
        <v/>
      </c>
      <c r="AF312" s="74" t="str">
        <f t="shared" si="60"/>
        <v/>
      </c>
      <c r="AG312" s="74" t="str">
        <f t="shared" si="61"/>
        <v/>
      </c>
      <c r="AH312" s="74">
        <f>IF(AD312&lt;&gt;"",VLOOKUP($K$1,'Fact. Corr.'!$B$5:$G$7,HLOOKUP(H312,'Fact. Corr.'!$C$4:$G$8,5,FALSE),FALSE),0)</f>
        <v>0</v>
      </c>
    </row>
    <row r="313" spans="1:34" ht="20.100000000000001" hidden="1" customHeight="1" x14ac:dyDescent="0.2">
      <c r="A313" s="109"/>
      <c r="B313" s="119"/>
      <c r="C313" s="111"/>
      <c r="D313" s="112"/>
      <c r="E313" s="107">
        <f t="shared" si="52"/>
        <v>0</v>
      </c>
      <c r="F313" s="108">
        <f t="shared" si="53"/>
        <v>0</v>
      </c>
      <c r="G313" s="114"/>
      <c r="H313" s="113"/>
      <c r="I313" s="114"/>
      <c r="J313" s="115"/>
      <c r="K313" s="89"/>
      <c r="L313" s="116"/>
      <c r="M313" s="117"/>
      <c r="N313" s="94" t="str">
        <f t="shared" si="62"/>
        <v/>
      </c>
      <c r="O313" s="87" t="str">
        <f>IF(N313&lt;&gt;"",IF(J313="CR",VLOOKUP(ROUND(N313,0),'Cap. Corr. &amp; Prot.'!$J$4:$L$669,3,FALSE),VLOOKUP(ROUND(N313,0),'Cap. Corr. &amp; Prot.'!$J$4:$K$669,2,FALSE)),"")</f>
        <v/>
      </c>
      <c r="P313" s="95">
        <f t="shared" si="54"/>
        <v>0</v>
      </c>
      <c r="Q313" s="96" t="str">
        <f>IFERROR(VLOOKUP(Y313,'Constantes KG'!$B$7:$G$22,HLOOKUP(I313,'Constantes KG'!$C$5:$G$6,2,FALSE),FALSE),"")</f>
        <v/>
      </c>
      <c r="R313" s="97">
        <f t="shared" si="55"/>
        <v>0</v>
      </c>
      <c r="S313" s="149">
        <f>IFERROR(VLOOKUP(J313,Regulaciones!$B$3:$C$9,2,FALSE),0)</f>
        <v>0</v>
      </c>
      <c r="T313" s="149">
        <f>S313+IFERROR(VLOOKUP(A313,$B$5:$T312,19,FALSE),0)</f>
        <v>0</v>
      </c>
      <c r="U313" s="94">
        <f t="shared" si="56"/>
        <v>0</v>
      </c>
      <c r="V313" s="98">
        <f>U313+IFERROR(VLOOKUP(A313,$B$5:$V312,21,FALSE),0)</f>
        <v>0</v>
      </c>
      <c r="W313" s="99" t="str">
        <f>IF(Y313&lt;&gt;"",AD313&amp;"X"&amp;VLOOKUP(INT(N313),'Cap. Corr. &amp; Prot.'!$J$4:$M$669,4,FALSE),"")</f>
        <v/>
      </c>
      <c r="X313" s="100"/>
      <c r="Y313" s="118"/>
      <c r="Z313" s="102"/>
      <c r="AB313" s="59" t="str">
        <f t="shared" si="57"/>
        <v/>
      </c>
      <c r="AC313" s="59" t="str">
        <f t="shared" si="58"/>
        <v/>
      </c>
      <c r="AD313" s="59" t="str">
        <f>IFERROR(VLOOKUP('Capacidad_&amp;_Regulación'!H313,Regulaciones!$L$3:$M$7,2,FALSE),"")</f>
        <v/>
      </c>
      <c r="AE313" s="74" t="str">
        <f t="shared" si="59"/>
        <v/>
      </c>
      <c r="AF313" s="74" t="str">
        <f t="shared" si="60"/>
        <v/>
      </c>
      <c r="AG313" s="74" t="str">
        <f t="shared" si="61"/>
        <v/>
      </c>
      <c r="AH313" s="74">
        <f>IF(AD313&lt;&gt;"",VLOOKUP($K$1,'Fact. Corr.'!$B$5:$G$7,HLOOKUP(H313,'Fact. Corr.'!$C$4:$G$8,5,FALSE),FALSE),0)</f>
        <v>0</v>
      </c>
    </row>
    <row r="314" spans="1:34" ht="20.100000000000001" hidden="1" customHeight="1" x14ac:dyDescent="0.2">
      <c r="A314" s="109"/>
      <c r="B314" s="119"/>
      <c r="C314" s="111"/>
      <c r="D314" s="112"/>
      <c r="E314" s="107">
        <f t="shared" si="52"/>
        <v>0</v>
      </c>
      <c r="F314" s="108">
        <f t="shared" si="53"/>
        <v>0</v>
      </c>
      <c r="G314" s="114"/>
      <c r="H314" s="113"/>
      <c r="I314" s="114"/>
      <c r="J314" s="115"/>
      <c r="K314" s="89"/>
      <c r="L314" s="116"/>
      <c r="M314" s="117"/>
      <c r="N314" s="94" t="str">
        <f t="shared" si="62"/>
        <v/>
      </c>
      <c r="O314" s="87" t="str">
        <f>IF(N314&lt;&gt;"",IF(J314="CR",VLOOKUP(ROUND(N314,0),'Cap. Corr. &amp; Prot.'!$J$4:$L$669,3,FALSE),VLOOKUP(ROUND(N314,0),'Cap. Corr. &amp; Prot.'!$J$4:$K$669,2,FALSE)),"")</f>
        <v/>
      </c>
      <c r="P314" s="95">
        <f t="shared" si="54"/>
        <v>0</v>
      </c>
      <c r="Q314" s="96" t="str">
        <f>IFERROR(VLOOKUP(Y314,'Constantes KG'!$B$7:$G$22,HLOOKUP(I314,'Constantes KG'!$C$5:$G$6,2,FALSE),FALSE),"")</f>
        <v/>
      </c>
      <c r="R314" s="97">
        <f t="shared" si="55"/>
        <v>0</v>
      </c>
      <c r="S314" s="149">
        <f>IFERROR(VLOOKUP(J314,Regulaciones!$B$3:$C$9,2,FALSE),0)</f>
        <v>0</v>
      </c>
      <c r="T314" s="149">
        <f>S314+IFERROR(VLOOKUP(A314,$B$5:$T313,19,FALSE),0)</f>
        <v>0</v>
      </c>
      <c r="U314" s="94">
        <f t="shared" si="56"/>
        <v>0</v>
      </c>
      <c r="V314" s="98">
        <f>U314+IFERROR(VLOOKUP(A314,$B$5:$V313,21,FALSE),0)</f>
        <v>0</v>
      </c>
      <c r="W314" s="99" t="str">
        <f>IF(Y314&lt;&gt;"",AD314&amp;"X"&amp;VLOOKUP(INT(N314),'Cap. Corr. &amp; Prot.'!$J$4:$M$669,4,FALSE),"")</f>
        <v/>
      </c>
      <c r="X314" s="100"/>
      <c r="Y314" s="118"/>
      <c r="Z314" s="102"/>
      <c r="AB314" s="59" t="str">
        <f t="shared" si="57"/>
        <v/>
      </c>
      <c r="AC314" s="59" t="str">
        <f t="shared" si="58"/>
        <v/>
      </c>
      <c r="AD314" s="59" t="str">
        <f>IFERROR(VLOOKUP('Capacidad_&amp;_Regulación'!H314,Regulaciones!$L$3:$M$7,2,FALSE),"")</f>
        <v/>
      </c>
      <c r="AE314" s="74" t="str">
        <f t="shared" si="59"/>
        <v/>
      </c>
      <c r="AF314" s="74" t="str">
        <f t="shared" si="60"/>
        <v/>
      </c>
      <c r="AG314" s="74" t="str">
        <f t="shared" si="61"/>
        <v/>
      </c>
      <c r="AH314" s="74">
        <f>IF(AD314&lt;&gt;"",VLOOKUP($K$1,'Fact. Corr.'!$B$5:$G$7,HLOOKUP(H314,'Fact. Corr.'!$C$4:$G$8,5,FALSE),FALSE),0)</f>
        <v>0</v>
      </c>
    </row>
    <row r="315" spans="1:34" ht="20.100000000000001" hidden="1" customHeight="1" x14ac:dyDescent="0.2">
      <c r="A315" s="109"/>
      <c r="B315" s="119"/>
      <c r="C315" s="111"/>
      <c r="D315" s="112"/>
      <c r="E315" s="107">
        <f t="shared" si="52"/>
        <v>0</v>
      </c>
      <c r="F315" s="108">
        <f t="shared" si="53"/>
        <v>0</v>
      </c>
      <c r="G315" s="114"/>
      <c r="H315" s="113"/>
      <c r="I315" s="114"/>
      <c r="J315" s="115"/>
      <c r="K315" s="89"/>
      <c r="L315" s="116"/>
      <c r="M315" s="117"/>
      <c r="N315" s="94" t="str">
        <f t="shared" si="62"/>
        <v/>
      </c>
      <c r="O315" s="87" t="str">
        <f>IF(N315&lt;&gt;"",IF(J315="CR",VLOOKUP(ROUND(N315,0),'Cap. Corr. &amp; Prot.'!$J$4:$L$669,3,FALSE),VLOOKUP(ROUND(N315,0),'Cap. Corr. &amp; Prot.'!$J$4:$K$669,2,FALSE)),"")</f>
        <v/>
      </c>
      <c r="P315" s="95">
        <f t="shared" si="54"/>
        <v>0</v>
      </c>
      <c r="Q315" s="96" t="str">
        <f>IFERROR(VLOOKUP(Y315,'Constantes KG'!$B$7:$G$22,HLOOKUP(I315,'Constantes KG'!$C$5:$G$6,2,FALSE),FALSE),"")</f>
        <v/>
      </c>
      <c r="R315" s="97">
        <f t="shared" si="55"/>
        <v>0</v>
      </c>
      <c r="S315" s="149">
        <f>IFERROR(VLOOKUP(J315,Regulaciones!$B$3:$C$9,2,FALSE),0)</f>
        <v>0</v>
      </c>
      <c r="T315" s="149">
        <f>S315+IFERROR(VLOOKUP(A315,$B$5:$T314,19,FALSE),0)</f>
        <v>0</v>
      </c>
      <c r="U315" s="94">
        <f t="shared" si="56"/>
        <v>0</v>
      </c>
      <c r="V315" s="98">
        <f>U315+IFERROR(VLOOKUP(A315,$B$5:$V314,21,FALSE),0)</f>
        <v>0</v>
      </c>
      <c r="W315" s="99" t="str">
        <f>IF(Y315&lt;&gt;"",AD315&amp;"X"&amp;VLOOKUP(INT(N315),'Cap. Corr. &amp; Prot.'!$J$4:$M$669,4,FALSE),"")</f>
        <v/>
      </c>
      <c r="X315" s="100"/>
      <c r="Y315" s="118"/>
      <c r="Z315" s="102"/>
      <c r="AB315" s="59" t="str">
        <f t="shared" si="57"/>
        <v/>
      </c>
      <c r="AC315" s="59" t="str">
        <f t="shared" si="58"/>
        <v/>
      </c>
      <c r="AD315" s="59" t="str">
        <f>IFERROR(VLOOKUP('Capacidad_&amp;_Regulación'!H315,Regulaciones!$L$3:$M$7,2,FALSE),"")</f>
        <v/>
      </c>
      <c r="AE315" s="74" t="str">
        <f t="shared" si="59"/>
        <v/>
      </c>
      <c r="AF315" s="74" t="str">
        <f t="shared" si="60"/>
        <v/>
      </c>
      <c r="AG315" s="74" t="str">
        <f t="shared" si="61"/>
        <v/>
      </c>
      <c r="AH315" s="74">
        <f>IF(AD315&lt;&gt;"",VLOOKUP($K$1,'Fact. Corr.'!$B$5:$G$7,HLOOKUP(H315,'Fact. Corr.'!$C$4:$G$8,5,FALSE),FALSE),0)</f>
        <v>0</v>
      </c>
    </row>
    <row r="316" spans="1:34" ht="20.100000000000001" hidden="1" customHeight="1" x14ac:dyDescent="0.2">
      <c r="A316" s="109"/>
      <c r="B316" s="119"/>
      <c r="C316" s="111"/>
      <c r="D316" s="112"/>
      <c r="E316" s="107">
        <f t="shared" si="52"/>
        <v>0</v>
      </c>
      <c r="F316" s="108">
        <f t="shared" si="53"/>
        <v>0</v>
      </c>
      <c r="G316" s="114"/>
      <c r="H316" s="113"/>
      <c r="I316" s="114"/>
      <c r="J316" s="115"/>
      <c r="K316" s="89"/>
      <c r="L316" s="116"/>
      <c r="M316" s="117"/>
      <c r="N316" s="94" t="str">
        <f t="shared" si="62"/>
        <v/>
      </c>
      <c r="O316" s="87" t="str">
        <f>IF(N316&lt;&gt;"",IF(J316="CR",VLOOKUP(ROUND(N316,0),'Cap. Corr. &amp; Prot.'!$J$4:$L$669,3,FALSE),VLOOKUP(ROUND(N316,0),'Cap. Corr. &amp; Prot.'!$J$4:$K$669,2,FALSE)),"")</f>
        <v/>
      </c>
      <c r="P316" s="95">
        <f t="shared" si="54"/>
        <v>0</v>
      </c>
      <c r="Q316" s="96" t="str">
        <f>IFERROR(VLOOKUP(Y316,'Constantes KG'!$B$7:$G$22,HLOOKUP(I316,'Constantes KG'!$C$5:$G$6,2,FALSE),FALSE),"")</f>
        <v/>
      </c>
      <c r="R316" s="97">
        <f t="shared" si="55"/>
        <v>0</v>
      </c>
      <c r="S316" s="149">
        <f>IFERROR(VLOOKUP(J316,Regulaciones!$B$3:$C$9,2,FALSE),0)</f>
        <v>0</v>
      </c>
      <c r="T316" s="149">
        <f>S316+IFERROR(VLOOKUP(A316,$B$5:$T315,19,FALSE),0)</f>
        <v>0</v>
      </c>
      <c r="U316" s="94">
        <f t="shared" si="56"/>
        <v>0</v>
      </c>
      <c r="V316" s="98">
        <f>U316+IFERROR(VLOOKUP(A316,$B$5:$V315,21,FALSE),0)</f>
        <v>0</v>
      </c>
      <c r="W316" s="99" t="str">
        <f>IF(Y316&lt;&gt;"",AD316&amp;"X"&amp;VLOOKUP(INT(N316),'Cap. Corr. &amp; Prot.'!$J$4:$M$669,4,FALSE),"")</f>
        <v/>
      </c>
      <c r="X316" s="100"/>
      <c r="Y316" s="118"/>
      <c r="Z316" s="102"/>
      <c r="AB316" s="59" t="str">
        <f t="shared" si="57"/>
        <v/>
      </c>
      <c r="AC316" s="59" t="str">
        <f t="shared" si="58"/>
        <v/>
      </c>
      <c r="AD316" s="59" t="str">
        <f>IFERROR(VLOOKUP('Capacidad_&amp;_Regulación'!H316,Regulaciones!$L$3:$M$7,2,FALSE),"")</f>
        <v/>
      </c>
      <c r="AE316" s="74" t="str">
        <f t="shared" si="59"/>
        <v/>
      </c>
      <c r="AF316" s="74" t="str">
        <f t="shared" si="60"/>
        <v/>
      </c>
      <c r="AG316" s="74" t="str">
        <f t="shared" si="61"/>
        <v/>
      </c>
      <c r="AH316" s="74">
        <f>IF(AD316&lt;&gt;"",VLOOKUP($K$1,'Fact. Corr.'!$B$5:$G$7,HLOOKUP(H316,'Fact. Corr.'!$C$4:$G$8,5,FALSE),FALSE),0)</f>
        <v>0</v>
      </c>
    </row>
    <row r="317" spans="1:34" ht="20.100000000000001" hidden="1" customHeight="1" x14ac:dyDescent="0.2">
      <c r="A317" s="109"/>
      <c r="B317" s="119"/>
      <c r="C317" s="111"/>
      <c r="D317" s="112"/>
      <c r="E317" s="107">
        <f t="shared" si="52"/>
        <v>0</v>
      </c>
      <c r="F317" s="108">
        <f t="shared" si="53"/>
        <v>0</v>
      </c>
      <c r="G317" s="114"/>
      <c r="H317" s="113"/>
      <c r="I317" s="114"/>
      <c r="J317" s="115"/>
      <c r="K317" s="89"/>
      <c r="L317" s="116"/>
      <c r="M317" s="117"/>
      <c r="N317" s="94" t="str">
        <f t="shared" si="62"/>
        <v/>
      </c>
      <c r="O317" s="87" t="str">
        <f>IF(N317&lt;&gt;"",IF(J317="CR",VLOOKUP(ROUND(N317,0),'Cap. Corr. &amp; Prot.'!$J$4:$L$669,3,FALSE),VLOOKUP(ROUND(N317,0),'Cap. Corr. &amp; Prot.'!$J$4:$K$669,2,FALSE)),"")</f>
        <v/>
      </c>
      <c r="P317" s="95">
        <f t="shared" si="54"/>
        <v>0</v>
      </c>
      <c r="Q317" s="96" t="str">
        <f>IFERROR(VLOOKUP(Y317,'Constantes KG'!$B$7:$G$22,HLOOKUP(I317,'Constantes KG'!$C$5:$G$6,2,FALSE),FALSE),"")</f>
        <v/>
      </c>
      <c r="R317" s="97">
        <f t="shared" si="55"/>
        <v>0</v>
      </c>
      <c r="S317" s="149">
        <f>IFERROR(VLOOKUP(J317,Regulaciones!$B$3:$C$9,2,FALSE),0)</f>
        <v>0</v>
      </c>
      <c r="T317" s="149">
        <f>S317+IFERROR(VLOOKUP(A317,$B$5:$T316,19,FALSE),0)</f>
        <v>0</v>
      </c>
      <c r="U317" s="94">
        <f t="shared" si="56"/>
        <v>0</v>
      </c>
      <c r="V317" s="98">
        <f>U317+IFERROR(VLOOKUP(A317,$B$5:$V316,21,FALSE),0)</f>
        <v>0</v>
      </c>
      <c r="W317" s="99" t="str">
        <f>IF(Y317&lt;&gt;"",AD317&amp;"X"&amp;VLOOKUP(INT(N317),'Cap. Corr. &amp; Prot.'!$J$4:$M$669,4,FALSE),"")</f>
        <v/>
      </c>
      <c r="X317" s="100"/>
      <c r="Y317" s="118"/>
      <c r="Z317" s="102"/>
      <c r="AB317" s="59" t="str">
        <f t="shared" si="57"/>
        <v/>
      </c>
      <c r="AC317" s="59" t="str">
        <f t="shared" si="58"/>
        <v/>
      </c>
      <c r="AD317" s="59" t="str">
        <f>IFERROR(VLOOKUP('Capacidad_&amp;_Regulación'!H317,Regulaciones!$L$3:$M$7,2,FALSE),"")</f>
        <v/>
      </c>
      <c r="AE317" s="74" t="str">
        <f t="shared" si="59"/>
        <v/>
      </c>
      <c r="AF317" s="74" t="str">
        <f t="shared" si="60"/>
        <v/>
      </c>
      <c r="AG317" s="74" t="str">
        <f t="shared" si="61"/>
        <v/>
      </c>
      <c r="AH317" s="74">
        <f>IF(AD317&lt;&gt;"",VLOOKUP($K$1,'Fact. Corr.'!$B$5:$G$7,HLOOKUP(H317,'Fact. Corr.'!$C$4:$G$8,5,FALSE),FALSE),0)</f>
        <v>0</v>
      </c>
    </row>
    <row r="318" spans="1:34" ht="20.100000000000001" hidden="1" customHeight="1" x14ac:dyDescent="0.2">
      <c r="A318" s="109"/>
      <c r="B318" s="119"/>
      <c r="C318" s="111"/>
      <c r="D318" s="112"/>
      <c r="E318" s="107">
        <f t="shared" si="52"/>
        <v>0</v>
      </c>
      <c r="F318" s="108">
        <f t="shared" si="53"/>
        <v>0</v>
      </c>
      <c r="G318" s="114"/>
      <c r="H318" s="113"/>
      <c r="I318" s="114"/>
      <c r="J318" s="115"/>
      <c r="K318" s="89"/>
      <c r="L318" s="116"/>
      <c r="M318" s="117"/>
      <c r="N318" s="94" t="str">
        <f t="shared" si="62"/>
        <v/>
      </c>
      <c r="O318" s="87" t="str">
        <f>IF(N318&lt;&gt;"",IF(J318="CR",VLOOKUP(ROUND(N318,0),'Cap. Corr. &amp; Prot.'!$J$4:$L$669,3,FALSE),VLOOKUP(ROUND(N318,0),'Cap. Corr. &amp; Prot.'!$J$4:$K$669,2,FALSE)),"")</f>
        <v/>
      </c>
      <c r="P318" s="95">
        <f t="shared" si="54"/>
        <v>0</v>
      </c>
      <c r="Q318" s="96" t="str">
        <f>IFERROR(VLOOKUP(Y318,'Constantes KG'!$B$7:$G$22,HLOOKUP(I318,'Constantes KG'!$C$5:$G$6,2,FALSE),FALSE),"")</f>
        <v/>
      </c>
      <c r="R318" s="97">
        <f t="shared" si="55"/>
        <v>0</v>
      </c>
      <c r="S318" s="149">
        <f>IFERROR(VLOOKUP(J318,Regulaciones!$B$3:$C$9,2,FALSE),0)</f>
        <v>0</v>
      </c>
      <c r="T318" s="149">
        <f>S318+IFERROR(VLOOKUP(A318,$B$5:$T317,19,FALSE),0)</f>
        <v>0</v>
      </c>
      <c r="U318" s="94">
        <f t="shared" si="56"/>
        <v>0</v>
      </c>
      <c r="V318" s="98">
        <f>U318+IFERROR(VLOOKUP(A318,$B$5:$V317,21,FALSE),0)</f>
        <v>0</v>
      </c>
      <c r="W318" s="99" t="str">
        <f>IF(Y318&lt;&gt;"",AD318&amp;"X"&amp;VLOOKUP(INT(N318),'Cap. Corr. &amp; Prot.'!$J$4:$M$669,4,FALSE),"")</f>
        <v/>
      </c>
      <c r="X318" s="100"/>
      <c r="Y318" s="118"/>
      <c r="Z318" s="102"/>
      <c r="AB318" s="59" t="str">
        <f t="shared" si="57"/>
        <v/>
      </c>
      <c r="AC318" s="59" t="str">
        <f t="shared" si="58"/>
        <v/>
      </c>
      <c r="AD318" s="59" t="str">
        <f>IFERROR(VLOOKUP('Capacidad_&amp;_Regulación'!H318,Regulaciones!$L$3:$M$7,2,FALSE),"")</f>
        <v/>
      </c>
      <c r="AE318" s="74" t="str">
        <f t="shared" si="59"/>
        <v/>
      </c>
      <c r="AF318" s="74" t="str">
        <f t="shared" si="60"/>
        <v/>
      </c>
      <c r="AG318" s="74" t="str">
        <f t="shared" si="61"/>
        <v/>
      </c>
      <c r="AH318" s="74">
        <f>IF(AD318&lt;&gt;"",VLOOKUP($K$1,'Fact. Corr.'!$B$5:$G$7,HLOOKUP(H318,'Fact. Corr.'!$C$4:$G$8,5,FALSE),FALSE),0)</f>
        <v>0</v>
      </c>
    </row>
    <row r="319" spans="1:34" ht="20.100000000000001" hidden="1" customHeight="1" x14ac:dyDescent="0.2">
      <c r="A319" s="109"/>
      <c r="B319" s="119"/>
      <c r="C319" s="111"/>
      <c r="D319" s="112"/>
      <c r="E319" s="107">
        <f t="shared" si="52"/>
        <v>0</v>
      </c>
      <c r="F319" s="108">
        <f t="shared" si="53"/>
        <v>0</v>
      </c>
      <c r="G319" s="114"/>
      <c r="H319" s="113"/>
      <c r="I319" s="114"/>
      <c r="J319" s="115"/>
      <c r="K319" s="89"/>
      <c r="L319" s="116"/>
      <c r="M319" s="117"/>
      <c r="N319" s="94" t="str">
        <f t="shared" si="62"/>
        <v/>
      </c>
      <c r="O319" s="87" t="str">
        <f>IF(N319&lt;&gt;"",IF(J319="CR",VLOOKUP(ROUND(N319,0),'Cap. Corr. &amp; Prot.'!$J$4:$L$669,3,FALSE),VLOOKUP(ROUND(N319,0),'Cap. Corr. &amp; Prot.'!$J$4:$K$669,2,FALSE)),"")</f>
        <v/>
      </c>
      <c r="P319" s="95">
        <f t="shared" si="54"/>
        <v>0</v>
      </c>
      <c r="Q319" s="96" t="str">
        <f>IFERROR(VLOOKUP(Y319,'Constantes KG'!$B$7:$G$22,HLOOKUP(I319,'Constantes KG'!$C$5:$G$6,2,FALSE),FALSE),"")</f>
        <v/>
      </c>
      <c r="R319" s="97">
        <f t="shared" si="55"/>
        <v>0</v>
      </c>
      <c r="S319" s="149">
        <f>IFERROR(VLOOKUP(J319,Regulaciones!$B$3:$C$9,2,FALSE),0)</f>
        <v>0</v>
      </c>
      <c r="T319" s="149">
        <f>S319+IFERROR(VLOOKUP(A319,$B$5:$T318,19,FALSE),0)</f>
        <v>0</v>
      </c>
      <c r="U319" s="94">
        <f t="shared" si="56"/>
        <v>0</v>
      </c>
      <c r="V319" s="98">
        <f>U319+IFERROR(VLOOKUP(A319,$B$5:$V318,21,FALSE),0)</f>
        <v>0</v>
      </c>
      <c r="W319" s="99" t="str">
        <f>IF(Y319&lt;&gt;"",AD319&amp;"X"&amp;VLOOKUP(INT(N319),'Cap. Corr. &amp; Prot.'!$J$4:$M$669,4,FALSE),"")</f>
        <v/>
      </c>
      <c r="X319" s="100"/>
      <c r="Y319" s="118"/>
      <c r="Z319" s="102"/>
      <c r="AB319" s="59" t="str">
        <f t="shared" si="57"/>
        <v/>
      </c>
      <c r="AC319" s="59" t="str">
        <f t="shared" si="58"/>
        <v/>
      </c>
      <c r="AD319" s="59" t="str">
        <f>IFERROR(VLOOKUP('Capacidad_&amp;_Regulación'!H319,Regulaciones!$L$3:$M$7,2,FALSE),"")</f>
        <v/>
      </c>
      <c r="AE319" s="74" t="str">
        <f t="shared" si="59"/>
        <v/>
      </c>
      <c r="AF319" s="74" t="str">
        <f t="shared" si="60"/>
        <v/>
      </c>
      <c r="AG319" s="74" t="str">
        <f t="shared" si="61"/>
        <v/>
      </c>
      <c r="AH319" s="74">
        <f>IF(AD319&lt;&gt;"",VLOOKUP($K$1,'Fact. Corr.'!$B$5:$G$7,HLOOKUP(H319,'Fact. Corr.'!$C$4:$G$8,5,FALSE),FALSE),0)</f>
        <v>0</v>
      </c>
    </row>
    <row r="320" spans="1:34" ht="20.100000000000001" hidden="1" customHeight="1" x14ac:dyDescent="0.2">
      <c r="A320" s="109"/>
      <c r="B320" s="119"/>
      <c r="C320" s="111"/>
      <c r="D320" s="112"/>
      <c r="E320" s="107">
        <f t="shared" si="52"/>
        <v>0</v>
      </c>
      <c r="F320" s="108">
        <f t="shared" si="53"/>
        <v>0</v>
      </c>
      <c r="G320" s="114"/>
      <c r="H320" s="113"/>
      <c r="I320" s="114"/>
      <c r="J320" s="115"/>
      <c r="K320" s="89"/>
      <c r="L320" s="116"/>
      <c r="M320" s="117"/>
      <c r="N320" s="94" t="str">
        <f t="shared" si="62"/>
        <v/>
      </c>
      <c r="O320" s="87" t="str">
        <f>IF(N320&lt;&gt;"",IF(J320="CR",VLOOKUP(ROUND(N320,0),'Cap. Corr. &amp; Prot.'!$J$4:$L$669,3,FALSE),VLOOKUP(ROUND(N320,0),'Cap. Corr. &amp; Prot.'!$J$4:$K$669,2,FALSE)),"")</f>
        <v/>
      </c>
      <c r="P320" s="95">
        <f t="shared" si="54"/>
        <v>0</v>
      </c>
      <c r="Q320" s="96" t="str">
        <f>IFERROR(VLOOKUP(Y320,'Constantes KG'!$B$7:$G$22,HLOOKUP(I320,'Constantes KG'!$C$5:$G$6,2,FALSE),FALSE),"")</f>
        <v/>
      </c>
      <c r="R320" s="97">
        <f t="shared" si="55"/>
        <v>0</v>
      </c>
      <c r="S320" s="149">
        <f>IFERROR(VLOOKUP(J320,Regulaciones!$B$3:$C$9,2,FALSE),0)</f>
        <v>0</v>
      </c>
      <c r="T320" s="149">
        <f>S320+IFERROR(VLOOKUP(A320,$B$5:$T319,19,FALSE),0)</f>
        <v>0</v>
      </c>
      <c r="U320" s="94">
        <f t="shared" si="56"/>
        <v>0</v>
      </c>
      <c r="V320" s="98">
        <f>U320+IFERROR(VLOOKUP(A320,$B$5:$V319,21,FALSE),0)</f>
        <v>0</v>
      </c>
      <c r="W320" s="99" t="str">
        <f>IF(Y320&lt;&gt;"",AD320&amp;"X"&amp;VLOOKUP(INT(N320),'Cap. Corr. &amp; Prot.'!$J$4:$M$669,4,FALSE),"")</f>
        <v/>
      </c>
      <c r="X320" s="100"/>
      <c r="Y320" s="118"/>
      <c r="Z320" s="102"/>
      <c r="AB320" s="59" t="str">
        <f t="shared" si="57"/>
        <v/>
      </c>
      <c r="AC320" s="59" t="str">
        <f t="shared" si="58"/>
        <v/>
      </c>
      <c r="AD320" s="59" t="str">
        <f>IFERROR(VLOOKUP('Capacidad_&amp;_Regulación'!H320,Regulaciones!$L$3:$M$7,2,FALSE),"")</f>
        <v/>
      </c>
      <c r="AE320" s="74" t="str">
        <f t="shared" si="59"/>
        <v/>
      </c>
      <c r="AF320" s="74" t="str">
        <f t="shared" si="60"/>
        <v/>
      </c>
      <c r="AG320" s="74" t="str">
        <f t="shared" si="61"/>
        <v/>
      </c>
      <c r="AH320" s="74">
        <f>IF(AD320&lt;&gt;"",VLOOKUP($K$1,'Fact. Corr.'!$B$5:$G$7,HLOOKUP(H320,'Fact. Corr.'!$C$4:$G$8,5,FALSE),FALSE),0)</f>
        <v>0</v>
      </c>
    </row>
    <row r="321" spans="1:34" ht="20.100000000000001" hidden="1" customHeight="1" x14ac:dyDescent="0.2">
      <c r="A321" s="109"/>
      <c r="B321" s="119"/>
      <c r="C321" s="111"/>
      <c r="D321" s="112"/>
      <c r="E321" s="107">
        <f t="shared" si="52"/>
        <v>0</v>
      </c>
      <c r="F321" s="108">
        <f t="shared" si="53"/>
        <v>0</v>
      </c>
      <c r="G321" s="114"/>
      <c r="H321" s="113"/>
      <c r="I321" s="114"/>
      <c r="J321" s="115"/>
      <c r="K321" s="89"/>
      <c r="L321" s="116"/>
      <c r="M321" s="117"/>
      <c r="N321" s="94" t="str">
        <f t="shared" si="62"/>
        <v/>
      </c>
      <c r="O321" s="87" t="str">
        <f>IF(N321&lt;&gt;"",IF(J321="CR",VLOOKUP(ROUND(N321,0),'Cap. Corr. &amp; Prot.'!$J$4:$L$669,3,FALSE),VLOOKUP(ROUND(N321,0),'Cap. Corr. &amp; Prot.'!$J$4:$K$669,2,FALSE)),"")</f>
        <v/>
      </c>
      <c r="P321" s="95">
        <f t="shared" si="54"/>
        <v>0</v>
      </c>
      <c r="Q321" s="96" t="str">
        <f>IFERROR(VLOOKUP(Y321,'Constantes KG'!$B$7:$G$22,HLOOKUP(I321,'Constantes KG'!$C$5:$G$6,2,FALSE),FALSE),"")</f>
        <v/>
      </c>
      <c r="R321" s="97">
        <f t="shared" si="55"/>
        <v>0</v>
      </c>
      <c r="S321" s="149">
        <f>IFERROR(VLOOKUP(J321,Regulaciones!$B$3:$C$9,2,FALSE),0)</f>
        <v>0</v>
      </c>
      <c r="T321" s="149">
        <f>S321+IFERROR(VLOOKUP(A321,$B$5:$T320,19,FALSE),0)</f>
        <v>0</v>
      </c>
      <c r="U321" s="94">
        <f t="shared" si="56"/>
        <v>0</v>
      </c>
      <c r="V321" s="98">
        <f>U321+IFERROR(VLOOKUP(A321,$B$5:$V320,21,FALSE),0)</f>
        <v>0</v>
      </c>
      <c r="W321" s="99" t="str">
        <f>IF(Y321&lt;&gt;"",AD321&amp;"X"&amp;VLOOKUP(INT(N321),'Cap. Corr. &amp; Prot.'!$J$4:$M$669,4,FALSE),"")</f>
        <v/>
      </c>
      <c r="X321" s="100"/>
      <c r="Y321" s="118"/>
      <c r="Z321" s="102"/>
      <c r="AB321" s="59" t="str">
        <f t="shared" si="57"/>
        <v/>
      </c>
      <c r="AC321" s="59" t="str">
        <f t="shared" si="58"/>
        <v/>
      </c>
      <c r="AD321" s="59" t="str">
        <f>IFERROR(VLOOKUP('Capacidad_&amp;_Regulación'!H321,Regulaciones!$L$3:$M$7,2,FALSE),"")</f>
        <v/>
      </c>
      <c r="AE321" s="74" t="str">
        <f t="shared" si="59"/>
        <v/>
      </c>
      <c r="AF321" s="74" t="str">
        <f t="shared" si="60"/>
        <v/>
      </c>
      <c r="AG321" s="74" t="str">
        <f t="shared" si="61"/>
        <v/>
      </c>
      <c r="AH321" s="74">
        <f>IF(AD321&lt;&gt;"",VLOOKUP($K$1,'Fact. Corr.'!$B$5:$G$7,HLOOKUP(H321,'Fact. Corr.'!$C$4:$G$8,5,FALSE),FALSE),0)</f>
        <v>0</v>
      </c>
    </row>
    <row r="322" spans="1:34" ht="20.100000000000001" hidden="1" customHeight="1" x14ac:dyDescent="0.2">
      <c r="A322" s="109"/>
      <c r="B322" s="119"/>
      <c r="C322" s="111"/>
      <c r="D322" s="112"/>
      <c r="E322" s="107">
        <f t="shared" si="52"/>
        <v>0</v>
      </c>
      <c r="F322" s="108">
        <f t="shared" si="53"/>
        <v>0</v>
      </c>
      <c r="G322" s="114"/>
      <c r="H322" s="113"/>
      <c r="I322" s="114"/>
      <c r="J322" s="115"/>
      <c r="K322" s="89"/>
      <c r="L322" s="116"/>
      <c r="M322" s="117"/>
      <c r="N322" s="94" t="str">
        <f t="shared" si="62"/>
        <v/>
      </c>
      <c r="O322" s="87" t="str">
        <f>IF(N322&lt;&gt;"",IF(J322="CR",VLOOKUP(ROUND(N322,0),'Cap. Corr. &amp; Prot.'!$J$4:$L$669,3,FALSE),VLOOKUP(ROUND(N322,0),'Cap. Corr. &amp; Prot.'!$J$4:$K$669,2,FALSE)),"")</f>
        <v/>
      </c>
      <c r="P322" s="95">
        <f t="shared" si="54"/>
        <v>0</v>
      </c>
      <c r="Q322" s="96" t="str">
        <f>IFERROR(VLOOKUP(Y322,'Constantes KG'!$B$7:$G$22,HLOOKUP(I322,'Constantes KG'!$C$5:$G$6,2,FALSE),FALSE),"")</f>
        <v/>
      </c>
      <c r="R322" s="97">
        <f t="shared" si="55"/>
        <v>0</v>
      </c>
      <c r="S322" s="149">
        <f>IFERROR(VLOOKUP(J322,Regulaciones!$B$3:$C$9,2,FALSE),0)</f>
        <v>0</v>
      </c>
      <c r="T322" s="149">
        <f>S322+IFERROR(VLOOKUP(A322,$B$5:$T321,19,FALSE),0)</f>
        <v>0</v>
      </c>
      <c r="U322" s="94">
        <f t="shared" si="56"/>
        <v>0</v>
      </c>
      <c r="V322" s="98">
        <f>U322+IFERROR(VLOOKUP(A322,$B$5:$V321,21,FALSE),0)</f>
        <v>0</v>
      </c>
      <c r="W322" s="99" t="str">
        <f>IF(Y322&lt;&gt;"",AD322&amp;"X"&amp;VLOOKUP(INT(N322),'Cap. Corr. &amp; Prot.'!$J$4:$M$669,4,FALSE),"")</f>
        <v/>
      </c>
      <c r="X322" s="100"/>
      <c r="Y322" s="118"/>
      <c r="Z322" s="102"/>
      <c r="AB322" s="59" t="str">
        <f t="shared" si="57"/>
        <v/>
      </c>
      <c r="AC322" s="59" t="str">
        <f t="shared" si="58"/>
        <v/>
      </c>
      <c r="AD322" s="59" t="str">
        <f>IFERROR(VLOOKUP('Capacidad_&amp;_Regulación'!H322,Regulaciones!$L$3:$M$7,2,FALSE),"")</f>
        <v/>
      </c>
      <c r="AE322" s="74" t="str">
        <f t="shared" si="59"/>
        <v/>
      </c>
      <c r="AF322" s="74" t="str">
        <f t="shared" si="60"/>
        <v/>
      </c>
      <c r="AG322" s="74" t="str">
        <f t="shared" si="61"/>
        <v/>
      </c>
      <c r="AH322" s="74">
        <f>IF(AD322&lt;&gt;"",VLOOKUP($K$1,'Fact. Corr.'!$B$5:$G$7,HLOOKUP(H322,'Fact. Corr.'!$C$4:$G$8,5,FALSE),FALSE),0)</f>
        <v>0</v>
      </c>
    </row>
    <row r="323" spans="1:34" ht="20.100000000000001" hidden="1" customHeight="1" x14ac:dyDescent="0.2">
      <c r="A323" s="109"/>
      <c r="B323" s="119"/>
      <c r="C323" s="111"/>
      <c r="D323" s="112"/>
      <c r="E323" s="107">
        <f t="shared" si="52"/>
        <v>0</v>
      </c>
      <c r="F323" s="108">
        <f t="shared" si="53"/>
        <v>0</v>
      </c>
      <c r="G323" s="114"/>
      <c r="H323" s="113"/>
      <c r="I323" s="114"/>
      <c r="J323" s="115"/>
      <c r="K323" s="89"/>
      <c r="L323" s="116"/>
      <c r="M323" s="117"/>
      <c r="N323" s="94" t="str">
        <f t="shared" si="62"/>
        <v/>
      </c>
      <c r="O323" s="87" t="str">
        <f>IF(N323&lt;&gt;"",IF(J323="CR",VLOOKUP(ROUND(N323,0),'Cap. Corr. &amp; Prot.'!$J$4:$L$669,3,FALSE),VLOOKUP(ROUND(N323,0),'Cap. Corr. &amp; Prot.'!$J$4:$K$669,2,FALSE)),"")</f>
        <v/>
      </c>
      <c r="P323" s="95">
        <f t="shared" si="54"/>
        <v>0</v>
      </c>
      <c r="Q323" s="96" t="str">
        <f>IFERROR(VLOOKUP(Y323,'Constantes KG'!$B$7:$G$22,HLOOKUP(I323,'Constantes KG'!$C$5:$G$6,2,FALSE),FALSE),"")</f>
        <v/>
      </c>
      <c r="R323" s="97">
        <f t="shared" si="55"/>
        <v>0</v>
      </c>
      <c r="S323" s="149">
        <f>IFERROR(VLOOKUP(J323,Regulaciones!$B$3:$C$9,2,FALSE),0)</f>
        <v>0</v>
      </c>
      <c r="T323" s="149">
        <f>S323+IFERROR(VLOOKUP(A323,$B$5:$T322,19,FALSE),0)</f>
        <v>0</v>
      </c>
      <c r="U323" s="94">
        <f t="shared" si="56"/>
        <v>0</v>
      </c>
      <c r="V323" s="98">
        <f>U323+IFERROR(VLOOKUP(A323,$B$5:$V322,21,FALSE),0)</f>
        <v>0</v>
      </c>
      <c r="W323" s="99" t="str">
        <f>IF(Y323&lt;&gt;"",AD323&amp;"X"&amp;VLOOKUP(INT(N323),'Cap. Corr. &amp; Prot.'!$J$4:$M$669,4,FALSE),"")</f>
        <v/>
      </c>
      <c r="X323" s="100"/>
      <c r="Y323" s="118"/>
      <c r="Z323" s="102"/>
      <c r="AB323" s="59" t="str">
        <f t="shared" si="57"/>
        <v/>
      </c>
      <c r="AC323" s="59" t="str">
        <f t="shared" si="58"/>
        <v/>
      </c>
      <c r="AD323" s="59" t="str">
        <f>IFERROR(VLOOKUP('Capacidad_&amp;_Regulación'!H323,Regulaciones!$L$3:$M$7,2,FALSE),"")</f>
        <v/>
      </c>
      <c r="AE323" s="74" t="str">
        <f t="shared" si="59"/>
        <v/>
      </c>
      <c r="AF323" s="74" t="str">
        <f t="shared" si="60"/>
        <v/>
      </c>
      <c r="AG323" s="74" t="str">
        <f t="shared" si="61"/>
        <v/>
      </c>
      <c r="AH323" s="74">
        <f>IF(AD323&lt;&gt;"",VLOOKUP($K$1,'Fact. Corr.'!$B$5:$G$7,HLOOKUP(H323,'Fact. Corr.'!$C$4:$G$8,5,FALSE),FALSE),0)</f>
        <v>0</v>
      </c>
    </row>
    <row r="324" spans="1:34" ht="20.100000000000001" hidden="1" customHeight="1" x14ac:dyDescent="0.2">
      <c r="A324" s="109"/>
      <c r="B324" s="119"/>
      <c r="C324" s="111"/>
      <c r="D324" s="112"/>
      <c r="E324" s="107">
        <f t="shared" ref="E324:E387" si="63">SUM(C324:D324)</f>
        <v>0</v>
      </c>
      <c r="F324" s="108">
        <f t="shared" ref="F324:F387" si="64">G324*I324*1000</f>
        <v>0</v>
      </c>
      <c r="G324" s="114"/>
      <c r="H324" s="113"/>
      <c r="I324" s="114"/>
      <c r="J324" s="115"/>
      <c r="K324" s="89"/>
      <c r="L324" s="116"/>
      <c r="M324" s="117"/>
      <c r="N324" s="94" t="str">
        <f t="shared" si="62"/>
        <v/>
      </c>
      <c r="O324" s="87" t="str">
        <f>IF(N324&lt;&gt;"",IF(J324="CR",VLOOKUP(ROUND(N324,0),'Cap. Corr. &amp; Prot.'!$J$4:$L$669,3,FALSE),VLOOKUP(ROUND(N324,0),'Cap. Corr. &amp; Prot.'!$J$4:$K$669,2,FALSE)),"")</f>
        <v/>
      </c>
      <c r="P324" s="95">
        <f t="shared" ref="P324:P387" si="65">G324*E324</f>
        <v>0</v>
      </c>
      <c r="Q324" s="96" t="str">
        <f>IFERROR(VLOOKUP(Y324,'Constantes KG'!$B$7:$G$22,HLOOKUP(I324,'Constantes KG'!$C$5:$G$6,2,FALSE),FALSE),"")</f>
        <v/>
      </c>
      <c r="R324" s="97">
        <f t="shared" ref="R324:R387" si="66">IFERROR(Q324/RIGHT(M324,3)^2,0)</f>
        <v>0</v>
      </c>
      <c r="S324" s="149">
        <f>IFERROR(VLOOKUP(J324,Regulaciones!$B$3:$C$9,2,FALSE),0)</f>
        <v>0</v>
      </c>
      <c r="T324" s="149">
        <f>S324+IFERROR(VLOOKUP(A324,$B$5:$T323,19,FALSE),0)</f>
        <v>0</v>
      </c>
      <c r="U324" s="94">
        <f t="shared" ref="U324:U387" si="67">P324*R324*AH324</f>
        <v>0</v>
      </c>
      <c r="V324" s="98">
        <f>U324+IFERROR(VLOOKUP(A324,$B$5:$V323,21,FALSE),0)</f>
        <v>0</v>
      </c>
      <c r="W324" s="99" t="str">
        <f>IF(Y324&lt;&gt;"",AD324&amp;"X"&amp;VLOOKUP(INT(N324),'Cap. Corr. &amp; Prot.'!$J$4:$M$669,4,FALSE),"")</f>
        <v/>
      </c>
      <c r="X324" s="100"/>
      <c r="Y324" s="118"/>
      <c r="Z324" s="102"/>
      <c r="AB324" s="59" t="str">
        <f t="shared" ref="AB324:AB387" si="68">IFERROR(VALUE(LEFT(M324,3)),"")</f>
        <v/>
      </c>
      <c r="AC324" s="59" t="str">
        <f t="shared" ref="AC324:AC387" si="69">IFERROR(VALUE(RIGHT(M324,3)),"")</f>
        <v/>
      </c>
      <c r="AD324" s="59" t="str">
        <f>IFERROR(VLOOKUP('Capacidad_&amp;_Regulación'!H324,Regulaciones!$L$3:$M$7,2,FALSE),"")</f>
        <v/>
      </c>
      <c r="AE324" s="74" t="str">
        <f t="shared" ref="AE324:AE387" si="70">IFERROR(L324*((1000*G324)/(AB324)),"")</f>
        <v/>
      </c>
      <c r="AF324" s="74" t="str">
        <f t="shared" ref="AF324:AF387" si="71">IFERROR(L324*((1000*G324)/(AC324)),"")</f>
        <v/>
      </c>
      <c r="AG324" s="74" t="str">
        <f t="shared" ref="AG324:AG387" si="72">IFERROR(L324*((1000*G324)/(SQRT(3)*AC324)),"")</f>
        <v/>
      </c>
      <c r="AH324" s="74">
        <f>IF(AD324&lt;&gt;"",VLOOKUP($K$1,'Fact. Corr.'!$B$5:$G$7,HLOOKUP(H324,'Fact. Corr.'!$C$4:$G$8,5,FALSE),FALSE),0)</f>
        <v>0</v>
      </c>
    </row>
    <row r="325" spans="1:34" ht="20.100000000000001" hidden="1" customHeight="1" x14ac:dyDescent="0.2">
      <c r="A325" s="109"/>
      <c r="B325" s="119"/>
      <c r="C325" s="111"/>
      <c r="D325" s="112"/>
      <c r="E325" s="107">
        <f t="shared" si="63"/>
        <v>0</v>
      </c>
      <c r="F325" s="108">
        <f t="shared" si="64"/>
        <v>0</v>
      </c>
      <c r="G325" s="114"/>
      <c r="H325" s="113"/>
      <c r="I325" s="114"/>
      <c r="J325" s="115"/>
      <c r="K325" s="89"/>
      <c r="L325" s="116"/>
      <c r="M325" s="117"/>
      <c r="N325" s="94" t="str">
        <f t="shared" si="62"/>
        <v/>
      </c>
      <c r="O325" s="87" t="str">
        <f>IF(N325&lt;&gt;"",IF(J325="CR",VLOOKUP(ROUND(N325,0),'Cap. Corr. &amp; Prot.'!$J$4:$L$669,3,FALSE),VLOOKUP(ROUND(N325,0),'Cap. Corr. &amp; Prot.'!$J$4:$K$669,2,FALSE)),"")</f>
        <v/>
      </c>
      <c r="P325" s="95">
        <f t="shared" si="65"/>
        <v>0</v>
      </c>
      <c r="Q325" s="96" t="str">
        <f>IFERROR(VLOOKUP(Y325,'Constantes KG'!$B$7:$G$22,HLOOKUP(I325,'Constantes KG'!$C$5:$G$6,2,FALSE),FALSE),"")</f>
        <v/>
      </c>
      <c r="R325" s="97">
        <f t="shared" si="66"/>
        <v>0</v>
      </c>
      <c r="S325" s="149">
        <f>IFERROR(VLOOKUP(J325,Regulaciones!$B$3:$C$9,2,FALSE),0)</f>
        <v>0</v>
      </c>
      <c r="T325" s="149">
        <f>S325+IFERROR(VLOOKUP(A325,$B$5:$T324,19,FALSE),0)</f>
        <v>0</v>
      </c>
      <c r="U325" s="94">
        <f t="shared" si="67"/>
        <v>0</v>
      </c>
      <c r="V325" s="98">
        <f>U325+IFERROR(VLOOKUP(A325,$B$5:$V324,21,FALSE),0)</f>
        <v>0</v>
      </c>
      <c r="W325" s="99" t="str">
        <f>IF(Y325&lt;&gt;"",AD325&amp;"X"&amp;VLOOKUP(INT(N325),'Cap. Corr. &amp; Prot.'!$J$4:$M$669,4,FALSE),"")</f>
        <v/>
      </c>
      <c r="X325" s="100"/>
      <c r="Y325" s="118"/>
      <c r="Z325" s="102"/>
      <c r="AB325" s="59" t="str">
        <f t="shared" si="68"/>
        <v/>
      </c>
      <c r="AC325" s="59" t="str">
        <f t="shared" si="69"/>
        <v/>
      </c>
      <c r="AD325" s="59" t="str">
        <f>IFERROR(VLOOKUP('Capacidad_&amp;_Regulación'!H325,Regulaciones!$L$3:$M$7,2,FALSE),"")</f>
        <v/>
      </c>
      <c r="AE325" s="74" t="str">
        <f t="shared" si="70"/>
        <v/>
      </c>
      <c r="AF325" s="74" t="str">
        <f t="shared" si="71"/>
        <v/>
      </c>
      <c r="AG325" s="74" t="str">
        <f t="shared" si="72"/>
        <v/>
      </c>
      <c r="AH325" s="74">
        <f>IF(AD325&lt;&gt;"",VLOOKUP($K$1,'Fact. Corr.'!$B$5:$G$7,HLOOKUP(H325,'Fact. Corr.'!$C$4:$G$8,5,FALSE),FALSE),0)</f>
        <v>0</v>
      </c>
    </row>
    <row r="326" spans="1:34" ht="20.100000000000001" hidden="1" customHeight="1" x14ac:dyDescent="0.2">
      <c r="A326" s="109"/>
      <c r="B326" s="119"/>
      <c r="C326" s="111"/>
      <c r="D326" s="112"/>
      <c r="E326" s="107">
        <f t="shared" si="63"/>
        <v>0</v>
      </c>
      <c r="F326" s="108">
        <f t="shared" si="64"/>
        <v>0</v>
      </c>
      <c r="G326" s="114"/>
      <c r="H326" s="113"/>
      <c r="I326" s="114"/>
      <c r="J326" s="115"/>
      <c r="K326" s="89"/>
      <c r="L326" s="116"/>
      <c r="M326" s="117"/>
      <c r="N326" s="94" t="str">
        <f t="shared" si="62"/>
        <v/>
      </c>
      <c r="O326" s="87" t="str">
        <f>IF(N326&lt;&gt;"",IF(J326="CR",VLOOKUP(ROUND(N326,0),'Cap. Corr. &amp; Prot.'!$J$4:$L$669,3,FALSE),VLOOKUP(ROUND(N326,0),'Cap. Corr. &amp; Prot.'!$J$4:$K$669,2,FALSE)),"")</f>
        <v/>
      </c>
      <c r="P326" s="95">
        <f t="shared" si="65"/>
        <v>0</v>
      </c>
      <c r="Q326" s="96" t="str">
        <f>IFERROR(VLOOKUP(Y326,'Constantes KG'!$B$7:$G$22,HLOOKUP(I326,'Constantes KG'!$C$5:$G$6,2,FALSE),FALSE),"")</f>
        <v/>
      </c>
      <c r="R326" s="97">
        <f t="shared" si="66"/>
        <v>0</v>
      </c>
      <c r="S326" s="149">
        <f>IFERROR(VLOOKUP(J326,Regulaciones!$B$3:$C$9,2,FALSE),0)</f>
        <v>0</v>
      </c>
      <c r="T326" s="149">
        <f>S326+IFERROR(VLOOKUP(A326,$B$5:$T325,19,FALSE),0)</f>
        <v>0</v>
      </c>
      <c r="U326" s="94">
        <f t="shared" si="67"/>
        <v>0</v>
      </c>
      <c r="V326" s="98">
        <f>U326+IFERROR(VLOOKUP(A326,$B$5:$V325,21,FALSE),0)</f>
        <v>0</v>
      </c>
      <c r="W326" s="99" t="str">
        <f>IF(Y326&lt;&gt;"",AD326&amp;"X"&amp;VLOOKUP(INT(N326),'Cap. Corr. &amp; Prot.'!$J$4:$M$669,4,FALSE),"")</f>
        <v/>
      </c>
      <c r="X326" s="100"/>
      <c r="Y326" s="118"/>
      <c r="Z326" s="102"/>
      <c r="AB326" s="59" t="str">
        <f t="shared" si="68"/>
        <v/>
      </c>
      <c r="AC326" s="59" t="str">
        <f t="shared" si="69"/>
        <v/>
      </c>
      <c r="AD326" s="59" t="str">
        <f>IFERROR(VLOOKUP('Capacidad_&amp;_Regulación'!H326,Regulaciones!$L$3:$M$7,2,FALSE),"")</f>
        <v/>
      </c>
      <c r="AE326" s="74" t="str">
        <f t="shared" si="70"/>
        <v/>
      </c>
      <c r="AF326" s="74" t="str">
        <f t="shared" si="71"/>
        <v/>
      </c>
      <c r="AG326" s="74" t="str">
        <f t="shared" si="72"/>
        <v/>
      </c>
      <c r="AH326" s="74">
        <f>IF(AD326&lt;&gt;"",VLOOKUP($K$1,'Fact. Corr.'!$B$5:$G$7,HLOOKUP(H326,'Fact. Corr.'!$C$4:$G$8,5,FALSE),FALSE),0)</f>
        <v>0</v>
      </c>
    </row>
    <row r="327" spans="1:34" ht="20.100000000000001" hidden="1" customHeight="1" x14ac:dyDescent="0.2">
      <c r="A327" s="109"/>
      <c r="B327" s="119"/>
      <c r="C327" s="111"/>
      <c r="D327" s="112"/>
      <c r="E327" s="107">
        <f t="shared" si="63"/>
        <v>0</v>
      </c>
      <c r="F327" s="108">
        <f t="shared" si="64"/>
        <v>0</v>
      </c>
      <c r="G327" s="114"/>
      <c r="H327" s="113"/>
      <c r="I327" s="114"/>
      <c r="J327" s="115"/>
      <c r="K327" s="89"/>
      <c r="L327" s="116"/>
      <c r="M327" s="117"/>
      <c r="N327" s="94" t="str">
        <f t="shared" ref="N327:N390" si="73">IF(AND(G327&lt;&gt;0,M327&lt;&gt;""),((G327*1000)/(SQRT(3)*RIGHT(M327,3)))*L327,"")</f>
        <v/>
      </c>
      <c r="O327" s="87" t="str">
        <f>IF(N327&lt;&gt;"",IF(J327="CR",VLOOKUP(ROUND(N327,0),'Cap. Corr. &amp; Prot.'!$J$4:$L$669,3,FALSE),VLOOKUP(ROUND(N327,0),'Cap. Corr. &amp; Prot.'!$J$4:$K$669,2,FALSE)),"")</f>
        <v/>
      </c>
      <c r="P327" s="95">
        <f t="shared" si="65"/>
        <v>0</v>
      </c>
      <c r="Q327" s="96" t="str">
        <f>IFERROR(VLOOKUP(Y327,'Constantes KG'!$B$7:$G$22,HLOOKUP(I327,'Constantes KG'!$C$5:$G$6,2,FALSE),FALSE),"")</f>
        <v/>
      </c>
      <c r="R327" s="97">
        <f t="shared" si="66"/>
        <v>0</v>
      </c>
      <c r="S327" s="149">
        <f>IFERROR(VLOOKUP(J327,Regulaciones!$B$3:$C$9,2,FALSE),0)</f>
        <v>0</v>
      </c>
      <c r="T327" s="149">
        <f>S327+IFERROR(VLOOKUP(A327,$B$5:$T326,19,FALSE),0)</f>
        <v>0</v>
      </c>
      <c r="U327" s="94">
        <f t="shared" si="67"/>
        <v>0</v>
      </c>
      <c r="V327" s="98">
        <f>U327+IFERROR(VLOOKUP(A327,$B$5:$V326,21,FALSE),0)</f>
        <v>0</v>
      </c>
      <c r="W327" s="99" t="str">
        <f>IF(Y327&lt;&gt;"",AD327&amp;"X"&amp;VLOOKUP(INT(N327),'Cap. Corr. &amp; Prot.'!$J$4:$M$669,4,FALSE),"")</f>
        <v/>
      </c>
      <c r="X327" s="100"/>
      <c r="Y327" s="118"/>
      <c r="Z327" s="102"/>
      <c r="AB327" s="59" t="str">
        <f t="shared" si="68"/>
        <v/>
      </c>
      <c r="AC327" s="59" t="str">
        <f t="shared" si="69"/>
        <v/>
      </c>
      <c r="AD327" s="59" t="str">
        <f>IFERROR(VLOOKUP('Capacidad_&amp;_Regulación'!H327,Regulaciones!$L$3:$M$7,2,FALSE),"")</f>
        <v/>
      </c>
      <c r="AE327" s="74" t="str">
        <f t="shared" si="70"/>
        <v/>
      </c>
      <c r="AF327" s="74" t="str">
        <f t="shared" si="71"/>
        <v/>
      </c>
      <c r="AG327" s="74" t="str">
        <f t="shared" si="72"/>
        <v/>
      </c>
      <c r="AH327" s="74">
        <f>IF(AD327&lt;&gt;"",VLOOKUP($K$1,'Fact. Corr.'!$B$5:$G$7,HLOOKUP(H327,'Fact. Corr.'!$C$4:$G$8,5,FALSE),FALSE),0)</f>
        <v>0</v>
      </c>
    </row>
    <row r="328" spans="1:34" ht="20.100000000000001" hidden="1" customHeight="1" x14ac:dyDescent="0.2">
      <c r="A328" s="109"/>
      <c r="B328" s="119"/>
      <c r="C328" s="111"/>
      <c r="D328" s="112"/>
      <c r="E328" s="107">
        <f t="shared" si="63"/>
        <v>0</v>
      </c>
      <c r="F328" s="108">
        <f t="shared" si="64"/>
        <v>0</v>
      </c>
      <c r="G328" s="114"/>
      <c r="H328" s="113"/>
      <c r="I328" s="114"/>
      <c r="J328" s="115"/>
      <c r="K328" s="89"/>
      <c r="L328" s="116"/>
      <c r="M328" s="117"/>
      <c r="N328" s="94" t="str">
        <f t="shared" si="73"/>
        <v/>
      </c>
      <c r="O328" s="87" t="str">
        <f>IF(N328&lt;&gt;"",IF(J328="CR",VLOOKUP(ROUND(N328,0),'Cap. Corr. &amp; Prot.'!$J$4:$L$669,3,FALSE),VLOOKUP(ROUND(N328,0),'Cap. Corr. &amp; Prot.'!$J$4:$K$669,2,FALSE)),"")</f>
        <v/>
      </c>
      <c r="P328" s="95">
        <f t="shared" si="65"/>
        <v>0</v>
      </c>
      <c r="Q328" s="96" t="str">
        <f>IFERROR(VLOOKUP(Y328,'Constantes KG'!$B$7:$G$22,HLOOKUP(I328,'Constantes KG'!$C$5:$G$6,2,FALSE),FALSE),"")</f>
        <v/>
      </c>
      <c r="R328" s="97">
        <f t="shared" si="66"/>
        <v>0</v>
      </c>
      <c r="S328" s="149">
        <f>IFERROR(VLOOKUP(J328,Regulaciones!$B$3:$C$9,2,FALSE),0)</f>
        <v>0</v>
      </c>
      <c r="T328" s="149">
        <f>S328+IFERROR(VLOOKUP(A328,$B$5:$T327,19,FALSE),0)</f>
        <v>0</v>
      </c>
      <c r="U328" s="94">
        <f t="shared" si="67"/>
        <v>0</v>
      </c>
      <c r="V328" s="98">
        <f>U328+IFERROR(VLOOKUP(A328,$B$5:$V327,21,FALSE),0)</f>
        <v>0</v>
      </c>
      <c r="W328" s="99" t="str">
        <f>IF(Y328&lt;&gt;"",AD328&amp;"X"&amp;VLOOKUP(INT(N328),'Cap. Corr. &amp; Prot.'!$J$4:$M$669,4,FALSE),"")</f>
        <v/>
      </c>
      <c r="X328" s="100"/>
      <c r="Y328" s="118"/>
      <c r="Z328" s="102"/>
      <c r="AB328" s="59" t="str">
        <f t="shared" si="68"/>
        <v/>
      </c>
      <c r="AC328" s="59" t="str">
        <f t="shared" si="69"/>
        <v/>
      </c>
      <c r="AD328" s="59" t="str">
        <f>IFERROR(VLOOKUP('Capacidad_&amp;_Regulación'!H328,Regulaciones!$L$3:$M$7,2,FALSE),"")</f>
        <v/>
      </c>
      <c r="AE328" s="74" t="str">
        <f t="shared" si="70"/>
        <v/>
      </c>
      <c r="AF328" s="74" t="str">
        <f t="shared" si="71"/>
        <v/>
      </c>
      <c r="AG328" s="74" t="str">
        <f t="shared" si="72"/>
        <v/>
      </c>
      <c r="AH328" s="74">
        <f>IF(AD328&lt;&gt;"",VLOOKUP($K$1,'Fact. Corr.'!$B$5:$G$7,HLOOKUP(H328,'Fact. Corr.'!$C$4:$G$8,5,FALSE),FALSE),0)</f>
        <v>0</v>
      </c>
    </row>
    <row r="329" spans="1:34" ht="20.100000000000001" hidden="1" customHeight="1" x14ac:dyDescent="0.2">
      <c r="A329" s="109"/>
      <c r="B329" s="119"/>
      <c r="C329" s="111"/>
      <c r="D329" s="112"/>
      <c r="E329" s="107">
        <f t="shared" si="63"/>
        <v>0</v>
      </c>
      <c r="F329" s="108">
        <f t="shared" si="64"/>
        <v>0</v>
      </c>
      <c r="G329" s="114"/>
      <c r="H329" s="113"/>
      <c r="I329" s="114"/>
      <c r="J329" s="115"/>
      <c r="K329" s="89"/>
      <c r="L329" s="116"/>
      <c r="M329" s="117"/>
      <c r="N329" s="94" t="str">
        <f t="shared" si="73"/>
        <v/>
      </c>
      <c r="O329" s="87" t="str">
        <f>IF(N329&lt;&gt;"",IF(J329="CR",VLOOKUP(ROUND(N329,0),'Cap. Corr. &amp; Prot.'!$J$4:$L$669,3,FALSE),VLOOKUP(ROUND(N329,0),'Cap. Corr. &amp; Prot.'!$J$4:$K$669,2,FALSE)),"")</f>
        <v/>
      </c>
      <c r="P329" s="95">
        <f t="shared" si="65"/>
        <v>0</v>
      </c>
      <c r="Q329" s="96" t="str">
        <f>IFERROR(VLOOKUP(Y329,'Constantes KG'!$B$7:$G$22,HLOOKUP(I329,'Constantes KG'!$C$5:$G$6,2,FALSE),FALSE),"")</f>
        <v/>
      </c>
      <c r="R329" s="97">
        <f t="shared" si="66"/>
        <v>0</v>
      </c>
      <c r="S329" s="149">
        <f>IFERROR(VLOOKUP(J329,Regulaciones!$B$3:$C$9,2,FALSE),0)</f>
        <v>0</v>
      </c>
      <c r="T329" s="149">
        <f>S329+IFERROR(VLOOKUP(A329,$B$5:$T328,19,FALSE),0)</f>
        <v>0</v>
      </c>
      <c r="U329" s="94">
        <f t="shared" si="67"/>
        <v>0</v>
      </c>
      <c r="V329" s="98">
        <f>U329+IFERROR(VLOOKUP(A329,$B$5:$V328,21,FALSE),0)</f>
        <v>0</v>
      </c>
      <c r="W329" s="99" t="str">
        <f>IF(Y329&lt;&gt;"",AD329&amp;"X"&amp;VLOOKUP(INT(N329),'Cap. Corr. &amp; Prot.'!$J$4:$M$669,4,FALSE),"")</f>
        <v/>
      </c>
      <c r="X329" s="100"/>
      <c r="Y329" s="118"/>
      <c r="Z329" s="102"/>
      <c r="AB329" s="59" t="str">
        <f t="shared" si="68"/>
        <v/>
      </c>
      <c r="AC329" s="59" t="str">
        <f t="shared" si="69"/>
        <v/>
      </c>
      <c r="AD329" s="59" t="str">
        <f>IFERROR(VLOOKUP('Capacidad_&amp;_Regulación'!H329,Regulaciones!$L$3:$M$7,2,FALSE),"")</f>
        <v/>
      </c>
      <c r="AE329" s="74" t="str">
        <f t="shared" si="70"/>
        <v/>
      </c>
      <c r="AF329" s="74" t="str">
        <f t="shared" si="71"/>
        <v/>
      </c>
      <c r="AG329" s="74" t="str">
        <f t="shared" si="72"/>
        <v/>
      </c>
      <c r="AH329" s="74">
        <f>IF(AD329&lt;&gt;"",VLOOKUP($K$1,'Fact. Corr.'!$B$5:$G$7,HLOOKUP(H329,'Fact. Corr.'!$C$4:$G$8,5,FALSE),FALSE),0)</f>
        <v>0</v>
      </c>
    </row>
    <row r="330" spans="1:34" ht="20.100000000000001" hidden="1" customHeight="1" x14ac:dyDescent="0.2">
      <c r="A330" s="109"/>
      <c r="B330" s="119"/>
      <c r="C330" s="111"/>
      <c r="D330" s="112"/>
      <c r="E330" s="107">
        <f t="shared" si="63"/>
        <v>0</v>
      </c>
      <c r="F330" s="108">
        <f t="shared" si="64"/>
        <v>0</v>
      </c>
      <c r="G330" s="114"/>
      <c r="H330" s="113"/>
      <c r="I330" s="114"/>
      <c r="J330" s="115"/>
      <c r="K330" s="89"/>
      <c r="L330" s="116"/>
      <c r="M330" s="117"/>
      <c r="N330" s="94" t="str">
        <f t="shared" si="73"/>
        <v/>
      </c>
      <c r="O330" s="87" t="str">
        <f>IF(N330&lt;&gt;"",IF(J330="CR",VLOOKUP(ROUND(N330,0),'Cap. Corr. &amp; Prot.'!$J$4:$L$669,3,FALSE),VLOOKUP(ROUND(N330,0),'Cap. Corr. &amp; Prot.'!$J$4:$K$669,2,FALSE)),"")</f>
        <v/>
      </c>
      <c r="P330" s="95">
        <f t="shared" si="65"/>
        <v>0</v>
      </c>
      <c r="Q330" s="96" t="str">
        <f>IFERROR(VLOOKUP(Y330,'Constantes KG'!$B$7:$G$22,HLOOKUP(I330,'Constantes KG'!$C$5:$G$6,2,FALSE),FALSE),"")</f>
        <v/>
      </c>
      <c r="R330" s="97">
        <f t="shared" si="66"/>
        <v>0</v>
      </c>
      <c r="S330" s="149">
        <f>IFERROR(VLOOKUP(J330,Regulaciones!$B$3:$C$9,2,FALSE),0)</f>
        <v>0</v>
      </c>
      <c r="T330" s="149">
        <f>S330+IFERROR(VLOOKUP(A330,$B$5:$T329,19,FALSE),0)</f>
        <v>0</v>
      </c>
      <c r="U330" s="94">
        <f t="shared" si="67"/>
        <v>0</v>
      </c>
      <c r="V330" s="98">
        <f>U330+IFERROR(VLOOKUP(A330,$B$5:$V329,21,FALSE),0)</f>
        <v>0</v>
      </c>
      <c r="W330" s="99" t="str">
        <f>IF(Y330&lt;&gt;"",AD330&amp;"X"&amp;VLOOKUP(INT(N330),'Cap. Corr. &amp; Prot.'!$J$4:$M$669,4,FALSE),"")</f>
        <v/>
      </c>
      <c r="X330" s="100"/>
      <c r="Y330" s="118"/>
      <c r="Z330" s="102"/>
      <c r="AB330" s="59" t="str">
        <f t="shared" si="68"/>
        <v/>
      </c>
      <c r="AC330" s="59" t="str">
        <f t="shared" si="69"/>
        <v/>
      </c>
      <c r="AD330" s="59" t="str">
        <f>IFERROR(VLOOKUP('Capacidad_&amp;_Regulación'!H330,Regulaciones!$L$3:$M$7,2,FALSE),"")</f>
        <v/>
      </c>
      <c r="AE330" s="74" t="str">
        <f t="shared" si="70"/>
        <v/>
      </c>
      <c r="AF330" s="74" t="str">
        <f t="shared" si="71"/>
        <v/>
      </c>
      <c r="AG330" s="74" t="str">
        <f t="shared" si="72"/>
        <v/>
      </c>
      <c r="AH330" s="74">
        <f>IF(AD330&lt;&gt;"",VLOOKUP($K$1,'Fact. Corr.'!$B$5:$G$7,HLOOKUP(H330,'Fact. Corr.'!$C$4:$G$8,5,FALSE),FALSE),0)</f>
        <v>0</v>
      </c>
    </row>
    <row r="331" spans="1:34" ht="20.100000000000001" hidden="1" customHeight="1" x14ac:dyDescent="0.2">
      <c r="A331" s="109"/>
      <c r="B331" s="119"/>
      <c r="C331" s="111"/>
      <c r="D331" s="112"/>
      <c r="E331" s="107">
        <f t="shared" si="63"/>
        <v>0</v>
      </c>
      <c r="F331" s="108">
        <f t="shared" si="64"/>
        <v>0</v>
      </c>
      <c r="G331" s="114"/>
      <c r="H331" s="113"/>
      <c r="I331" s="114"/>
      <c r="J331" s="115"/>
      <c r="K331" s="89"/>
      <c r="L331" s="116"/>
      <c r="M331" s="117"/>
      <c r="N331" s="94" t="str">
        <f t="shared" si="73"/>
        <v/>
      </c>
      <c r="O331" s="87" t="str">
        <f>IF(N331&lt;&gt;"",IF(J331="CR",VLOOKUP(ROUND(N331,0),'Cap. Corr. &amp; Prot.'!$J$4:$L$669,3,FALSE),VLOOKUP(ROUND(N331,0),'Cap. Corr. &amp; Prot.'!$J$4:$K$669,2,FALSE)),"")</f>
        <v/>
      </c>
      <c r="P331" s="95">
        <f t="shared" si="65"/>
        <v>0</v>
      </c>
      <c r="Q331" s="96" t="str">
        <f>IFERROR(VLOOKUP(Y331,'Constantes KG'!$B$7:$G$22,HLOOKUP(I331,'Constantes KG'!$C$5:$G$6,2,FALSE),FALSE),"")</f>
        <v/>
      </c>
      <c r="R331" s="97">
        <f t="shared" si="66"/>
        <v>0</v>
      </c>
      <c r="S331" s="149">
        <f>IFERROR(VLOOKUP(J331,Regulaciones!$B$3:$C$9,2,FALSE),0)</f>
        <v>0</v>
      </c>
      <c r="T331" s="149">
        <f>S331+IFERROR(VLOOKUP(A331,$B$5:$T330,19,FALSE),0)</f>
        <v>0</v>
      </c>
      <c r="U331" s="94">
        <f t="shared" si="67"/>
        <v>0</v>
      </c>
      <c r="V331" s="98">
        <f>U331+IFERROR(VLOOKUP(A331,$B$5:$V330,21,FALSE),0)</f>
        <v>0</v>
      </c>
      <c r="W331" s="99" t="str">
        <f>IF(Y331&lt;&gt;"",AD331&amp;"X"&amp;VLOOKUP(INT(N331),'Cap. Corr. &amp; Prot.'!$J$4:$M$669,4,FALSE),"")</f>
        <v/>
      </c>
      <c r="X331" s="100"/>
      <c r="Y331" s="118"/>
      <c r="Z331" s="102"/>
      <c r="AB331" s="59" t="str">
        <f t="shared" si="68"/>
        <v/>
      </c>
      <c r="AC331" s="59" t="str">
        <f t="shared" si="69"/>
        <v/>
      </c>
      <c r="AD331" s="59" t="str">
        <f>IFERROR(VLOOKUP('Capacidad_&amp;_Regulación'!H331,Regulaciones!$L$3:$M$7,2,FALSE),"")</f>
        <v/>
      </c>
      <c r="AE331" s="74" t="str">
        <f t="shared" si="70"/>
        <v/>
      </c>
      <c r="AF331" s="74" t="str">
        <f t="shared" si="71"/>
        <v/>
      </c>
      <c r="AG331" s="74" t="str">
        <f t="shared" si="72"/>
        <v/>
      </c>
      <c r="AH331" s="74">
        <f>IF(AD331&lt;&gt;"",VLOOKUP($K$1,'Fact. Corr.'!$B$5:$G$7,HLOOKUP(H331,'Fact. Corr.'!$C$4:$G$8,5,FALSE),FALSE),0)</f>
        <v>0</v>
      </c>
    </row>
    <row r="332" spans="1:34" ht="20.100000000000001" hidden="1" customHeight="1" x14ac:dyDescent="0.2">
      <c r="A332" s="109"/>
      <c r="B332" s="119"/>
      <c r="C332" s="111"/>
      <c r="D332" s="112"/>
      <c r="E332" s="107">
        <f t="shared" si="63"/>
        <v>0</v>
      </c>
      <c r="F332" s="108">
        <f t="shared" si="64"/>
        <v>0</v>
      </c>
      <c r="G332" s="114"/>
      <c r="H332" s="113"/>
      <c r="I332" s="114"/>
      <c r="J332" s="115"/>
      <c r="K332" s="89"/>
      <c r="L332" s="116"/>
      <c r="M332" s="117"/>
      <c r="N332" s="94" t="str">
        <f t="shared" si="73"/>
        <v/>
      </c>
      <c r="O332" s="87" t="str">
        <f>IF(N332&lt;&gt;"",IF(J332="CR",VLOOKUP(ROUND(N332,0),'Cap. Corr. &amp; Prot.'!$J$4:$L$669,3,FALSE),VLOOKUP(ROUND(N332,0),'Cap. Corr. &amp; Prot.'!$J$4:$K$669,2,FALSE)),"")</f>
        <v/>
      </c>
      <c r="P332" s="95">
        <f t="shared" si="65"/>
        <v>0</v>
      </c>
      <c r="Q332" s="96" t="str">
        <f>IFERROR(VLOOKUP(Y332,'Constantes KG'!$B$7:$G$22,HLOOKUP(I332,'Constantes KG'!$C$5:$G$6,2,FALSE),FALSE),"")</f>
        <v/>
      </c>
      <c r="R332" s="97">
        <f t="shared" si="66"/>
        <v>0</v>
      </c>
      <c r="S332" s="149">
        <f>IFERROR(VLOOKUP(J332,Regulaciones!$B$3:$C$9,2,FALSE),0)</f>
        <v>0</v>
      </c>
      <c r="T332" s="149">
        <f>S332+IFERROR(VLOOKUP(A332,$B$5:$T331,19,FALSE),0)</f>
        <v>0</v>
      </c>
      <c r="U332" s="94">
        <f t="shared" si="67"/>
        <v>0</v>
      </c>
      <c r="V332" s="98">
        <f>U332+IFERROR(VLOOKUP(A332,$B$5:$V331,21,FALSE),0)</f>
        <v>0</v>
      </c>
      <c r="W332" s="99" t="str">
        <f>IF(Y332&lt;&gt;"",AD332&amp;"X"&amp;VLOOKUP(INT(N332),'Cap. Corr. &amp; Prot.'!$J$4:$M$669,4,FALSE),"")</f>
        <v/>
      </c>
      <c r="X332" s="100"/>
      <c r="Y332" s="118"/>
      <c r="Z332" s="102"/>
      <c r="AB332" s="59" t="str">
        <f t="shared" si="68"/>
        <v/>
      </c>
      <c r="AC332" s="59" t="str">
        <f t="shared" si="69"/>
        <v/>
      </c>
      <c r="AD332" s="59" t="str">
        <f>IFERROR(VLOOKUP('Capacidad_&amp;_Regulación'!H332,Regulaciones!$L$3:$M$7,2,FALSE),"")</f>
        <v/>
      </c>
      <c r="AE332" s="74" t="str">
        <f t="shared" si="70"/>
        <v/>
      </c>
      <c r="AF332" s="74" t="str">
        <f t="shared" si="71"/>
        <v/>
      </c>
      <c r="AG332" s="74" t="str">
        <f t="shared" si="72"/>
        <v/>
      </c>
      <c r="AH332" s="74">
        <f>IF(AD332&lt;&gt;"",VLOOKUP($K$1,'Fact. Corr.'!$B$5:$G$7,HLOOKUP(H332,'Fact. Corr.'!$C$4:$G$8,5,FALSE),FALSE),0)</f>
        <v>0</v>
      </c>
    </row>
    <row r="333" spans="1:34" ht="20.100000000000001" hidden="1" customHeight="1" x14ac:dyDescent="0.2">
      <c r="A333" s="109"/>
      <c r="B333" s="119"/>
      <c r="C333" s="111"/>
      <c r="D333" s="112"/>
      <c r="E333" s="107">
        <f t="shared" si="63"/>
        <v>0</v>
      </c>
      <c r="F333" s="108">
        <f t="shared" si="64"/>
        <v>0</v>
      </c>
      <c r="G333" s="114"/>
      <c r="H333" s="113"/>
      <c r="I333" s="114"/>
      <c r="J333" s="115"/>
      <c r="K333" s="89"/>
      <c r="L333" s="116"/>
      <c r="M333" s="117"/>
      <c r="N333" s="94" t="str">
        <f t="shared" si="73"/>
        <v/>
      </c>
      <c r="O333" s="87" t="str">
        <f>IF(N333&lt;&gt;"",IF(J333="CR",VLOOKUP(ROUND(N333,0),'Cap. Corr. &amp; Prot.'!$J$4:$L$669,3,FALSE),VLOOKUP(ROUND(N333,0),'Cap. Corr. &amp; Prot.'!$J$4:$K$669,2,FALSE)),"")</f>
        <v/>
      </c>
      <c r="P333" s="95">
        <f t="shared" si="65"/>
        <v>0</v>
      </c>
      <c r="Q333" s="96" t="str">
        <f>IFERROR(VLOOKUP(Y333,'Constantes KG'!$B$7:$G$22,HLOOKUP(I333,'Constantes KG'!$C$5:$G$6,2,FALSE),FALSE),"")</f>
        <v/>
      </c>
      <c r="R333" s="97">
        <f t="shared" si="66"/>
        <v>0</v>
      </c>
      <c r="S333" s="149">
        <f>IFERROR(VLOOKUP(J333,Regulaciones!$B$3:$C$9,2,FALSE),0)</f>
        <v>0</v>
      </c>
      <c r="T333" s="149">
        <f>S333+IFERROR(VLOOKUP(A333,$B$5:$T332,19,FALSE),0)</f>
        <v>0</v>
      </c>
      <c r="U333" s="94">
        <f t="shared" si="67"/>
        <v>0</v>
      </c>
      <c r="V333" s="98">
        <f>U333+IFERROR(VLOOKUP(A333,$B$5:$V332,21,FALSE),0)</f>
        <v>0</v>
      </c>
      <c r="W333" s="99" t="str">
        <f>IF(Y333&lt;&gt;"",AD333&amp;"X"&amp;VLOOKUP(INT(N333),'Cap. Corr. &amp; Prot.'!$J$4:$M$669,4,FALSE),"")</f>
        <v/>
      </c>
      <c r="X333" s="100"/>
      <c r="Y333" s="118"/>
      <c r="Z333" s="102"/>
      <c r="AB333" s="59" t="str">
        <f t="shared" si="68"/>
        <v/>
      </c>
      <c r="AC333" s="59" t="str">
        <f t="shared" si="69"/>
        <v/>
      </c>
      <c r="AD333" s="59" t="str">
        <f>IFERROR(VLOOKUP('Capacidad_&amp;_Regulación'!H333,Regulaciones!$L$3:$M$7,2,FALSE),"")</f>
        <v/>
      </c>
      <c r="AE333" s="74" t="str">
        <f t="shared" si="70"/>
        <v/>
      </c>
      <c r="AF333" s="74" t="str">
        <f t="shared" si="71"/>
        <v/>
      </c>
      <c r="AG333" s="74" t="str">
        <f t="shared" si="72"/>
        <v/>
      </c>
      <c r="AH333" s="74">
        <f>IF(AD333&lt;&gt;"",VLOOKUP($K$1,'Fact. Corr.'!$B$5:$G$7,HLOOKUP(H333,'Fact. Corr.'!$C$4:$G$8,5,FALSE),FALSE),0)</f>
        <v>0</v>
      </c>
    </row>
    <row r="334" spans="1:34" ht="20.100000000000001" hidden="1" customHeight="1" x14ac:dyDescent="0.2">
      <c r="A334" s="109"/>
      <c r="B334" s="119"/>
      <c r="C334" s="111"/>
      <c r="D334" s="112"/>
      <c r="E334" s="107">
        <f t="shared" si="63"/>
        <v>0</v>
      </c>
      <c r="F334" s="108">
        <f t="shared" si="64"/>
        <v>0</v>
      </c>
      <c r="G334" s="114"/>
      <c r="H334" s="113"/>
      <c r="I334" s="114"/>
      <c r="J334" s="115"/>
      <c r="K334" s="89"/>
      <c r="L334" s="116"/>
      <c r="M334" s="117"/>
      <c r="N334" s="94" t="str">
        <f t="shared" si="73"/>
        <v/>
      </c>
      <c r="O334" s="87" t="str">
        <f>IF(N334&lt;&gt;"",IF(J334="CR",VLOOKUP(ROUND(N334,0),'Cap. Corr. &amp; Prot.'!$J$4:$L$669,3,FALSE),VLOOKUP(ROUND(N334,0),'Cap. Corr. &amp; Prot.'!$J$4:$K$669,2,FALSE)),"")</f>
        <v/>
      </c>
      <c r="P334" s="95">
        <f t="shared" si="65"/>
        <v>0</v>
      </c>
      <c r="Q334" s="96" t="str">
        <f>IFERROR(VLOOKUP(Y334,'Constantes KG'!$B$7:$G$22,HLOOKUP(I334,'Constantes KG'!$C$5:$G$6,2,FALSE),FALSE),"")</f>
        <v/>
      </c>
      <c r="R334" s="97">
        <f t="shared" si="66"/>
        <v>0</v>
      </c>
      <c r="S334" s="149">
        <f>IFERROR(VLOOKUP(J334,Regulaciones!$B$3:$C$9,2,FALSE),0)</f>
        <v>0</v>
      </c>
      <c r="T334" s="149">
        <f>S334+IFERROR(VLOOKUP(A334,$B$5:$T333,19,FALSE),0)</f>
        <v>0</v>
      </c>
      <c r="U334" s="94">
        <f t="shared" si="67"/>
        <v>0</v>
      </c>
      <c r="V334" s="98">
        <f>U334+IFERROR(VLOOKUP(A334,$B$5:$V333,21,FALSE),0)</f>
        <v>0</v>
      </c>
      <c r="W334" s="99" t="str">
        <f>IF(Y334&lt;&gt;"",AD334&amp;"X"&amp;VLOOKUP(INT(N334),'Cap. Corr. &amp; Prot.'!$J$4:$M$669,4,FALSE),"")</f>
        <v/>
      </c>
      <c r="X334" s="100"/>
      <c r="Y334" s="118"/>
      <c r="Z334" s="102"/>
      <c r="AB334" s="59" t="str">
        <f t="shared" si="68"/>
        <v/>
      </c>
      <c r="AC334" s="59" t="str">
        <f t="shared" si="69"/>
        <v/>
      </c>
      <c r="AD334" s="59" t="str">
        <f>IFERROR(VLOOKUP('Capacidad_&amp;_Regulación'!H334,Regulaciones!$L$3:$M$7,2,FALSE),"")</f>
        <v/>
      </c>
      <c r="AE334" s="74" t="str">
        <f t="shared" si="70"/>
        <v/>
      </c>
      <c r="AF334" s="74" t="str">
        <f t="shared" si="71"/>
        <v/>
      </c>
      <c r="AG334" s="74" t="str">
        <f t="shared" si="72"/>
        <v/>
      </c>
      <c r="AH334" s="74">
        <f>IF(AD334&lt;&gt;"",VLOOKUP($K$1,'Fact. Corr.'!$B$5:$G$7,HLOOKUP(H334,'Fact. Corr.'!$C$4:$G$8,5,FALSE),FALSE),0)</f>
        <v>0</v>
      </c>
    </row>
    <row r="335" spans="1:34" ht="20.100000000000001" hidden="1" customHeight="1" x14ac:dyDescent="0.2">
      <c r="A335" s="109"/>
      <c r="B335" s="119"/>
      <c r="C335" s="111"/>
      <c r="D335" s="112"/>
      <c r="E335" s="107">
        <f t="shared" si="63"/>
        <v>0</v>
      </c>
      <c r="F335" s="108">
        <f t="shared" si="64"/>
        <v>0</v>
      </c>
      <c r="G335" s="114"/>
      <c r="H335" s="113"/>
      <c r="I335" s="114"/>
      <c r="J335" s="115"/>
      <c r="K335" s="89"/>
      <c r="L335" s="116"/>
      <c r="M335" s="117"/>
      <c r="N335" s="94" t="str">
        <f t="shared" si="73"/>
        <v/>
      </c>
      <c r="O335" s="87" t="str">
        <f>IF(N335&lt;&gt;"",IF(J335="CR",VLOOKUP(ROUND(N335,0),'Cap. Corr. &amp; Prot.'!$J$4:$L$669,3,FALSE),VLOOKUP(ROUND(N335,0),'Cap. Corr. &amp; Prot.'!$J$4:$K$669,2,FALSE)),"")</f>
        <v/>
      </c>
      <c r="P335" s="95">
        <f t="shared" si="65"/>
        <v>0</v>
      </c>
      <c r="Q335" s="96" t="str">
        <f>IFERROR(VLOOKUP(Y335,'Constantes KG'!$B$7:$G$22,HLOOKUP(I335,'Constantes KG'!$C$5:$G$6,2,FALSE),FALSE),"")</f>
        <v/>
      </c>
      <c r="R335" s="97">
        <f t="shared" si="66"/>
        <v>0</v>
      </c>
      <c r="S335" s="149">
        <f>IFERROR(VLOOKUP(J335,Regulaciones!$B$3:$C$9,2,FALSE),0)</f>
        <v>0</v>
      </c>
      <c r="T335" s="149">
        <f>S335+IFERROR(VLOOKUP(A335,$B$5:$T334,19,FALSE),0)</f>
        <v>0</v>
      </c>
      <c r="U335" s="94">
        <f t="shared" si="67"/>
        <v>0</v>
      </c>
      <c r="V335" s="98">
        <f>U335+IFERROR(VLOOKUP(A335,$B$5:$V334,21,FALSE),0)</f>
        <v>0</v>
      </c>
      <c r="W335" s="99" t="str">
        <f>IF(Y335&lt;&gt;"",AD335&amp;"X"&amp;VLOOKUP(INT(N335),'Cap. Corr. &amp; Prot.'!$J$4:$M$669,4,FALSE),"")</f>
        <v/>
      </c>
      <c r="X335" s="100"/>
      <c r="Y335" s="118"/>
      <c r="Z335" s="102"/>
      <c r="AB335" s="59" t="str">
        <f t="shared" si="68"/>
        <v/>
      </c>
      <c r="AC335" s="59" t="str">
        <f t="shared" si="69"/>
        <v/>
      </c>
      <c r="AD335" s="59" t="str">
        <f>IFERROR(VLOOKUP('Capacidad_&amp;_Regulación'!H335,Regulaciones!$L$3:$M$7,2,FALSE),"")</f>
        <v/>
      </c>
      <c r="AE335" s="74" t="str">
        <f t="shared" si="70"/>
        <v/>
      </c>
      <c r="AF335" s="74" t="str">
        <f t="shared" si="71"/>
        <v/>
      </c>
      <c r="AG335" s="74" t="str">
        <f t="shared" si="72"/>
        <v/>
      </c>
      <c r="AH335" s="74">
        <f>IF(AD335&lt;&gt;"",VLOOKUP($K$1,'Fact. Corr.'!$B$5:$G$7,HLOOKUP(H335,'Fact. Corr.'!$C$4:$G$8,5,FALSE),FALSE),0)</f>
        <v>0</v>
      </c>
    </row>
    <row r="336" spans="1:34" ht="20.100000000000001" hidden="1" customHeight="1" x14ac:dyDescent="0.2">
      <c r="A336" s="109"/>
      <c r="B336" s="119"/>
      <c r="C336" s="111"/>
      <c r="D336" s="112"/>
      <c r="E336" s="107">
        <f t="shared" si="63"/>
        <v>0</v>
      </c>
      <c r="F336" s="108">
        <f t="shared" si="64"/>
        <v>0</v>
      </c>
      <c r="G336" s="114"/>
      <c r="H336" s="113"/>
      <c r="I336" s="114"/>
      <c r="J336" s="115"/>
      <c r="K336" s="89"/>
      <c r="L336" s="116"/>
      <c r="M336" s="117"/>
      <c r="N336" s="94" t="str">
        <f t="shared" si="73"/>
        <v/>
      </c>
      <c r="O336" s="87" t="str">
        <f>IF(N336&lt;&gt;"",IF(J336="CR",VLOOKUP(ROUND(N336,0),'Cap. Corr. &amp; Prot.'!$J$4:$L$669,3,FALSE),VLOOKUP(ROUND(N336,0),'Cap. Corr. &amp; Prot.'!$J$4:$K$669,2,FALSE)),"")</f>
        <v/>
      </c>
      <c r="P336" s="95">
        <f t="shared" si="65"/>
        <v>0</v>
      </c>
      <c r="Q336" s="96" t="str">
        <f>IFERROR(VLOOKUP(Y336,'Constantes KG'!$B$7:$G$22,HLOOKUP(I336,'Constantes KG'!$C$5:$G$6,2,FALSE),FALSE),"")</f>
        <v/>
      </c>
      <c r="R336" s="97">
        <f t="shared" si="66"/>
        <v>0</v>
      </c>
      <c r="S336" s="149">
        <f>IFERROR(VLOOKUP(J336,Regulaciones!$B$3:$C$9,2,FALSE),0)</f>
        <v>0</v>
      </c>
      <c r="T336" s="149">
        <f>S336+IFERROR(VLOOKUP(A336,$B$5:$T335,19,FALSE),0)</f>
        <v>0</v>
      </c>
      <c r="U336" s="94">
        <f t="shared" si="67"/>
        <v>0</v>
      </c>
      <c r="V336" s="98">
        <f>U336+IFERROR(VLOOKUP(A336,$B$5:$V335,21,FALSE),0)</f>
        <v>0</v>
      </c>
      <c r="W336" s="99" t="str">
        <f>IF(Y336&lt;&gt;"",AD336&amp;"X"&amp;VLOOKUP(INT(N336),'Cap. Corr. &amp; Prot.'!$J$4:$M$669,4,FALSE),"")</f>
        <v/>
      </c>
      <c r="X336" s="100"/>
      <c r="Y336" s="118"/>
      <c r="Z336" s="102"/>
      <c r="AB336" s="59" t="str">
        <f t="shared" si="68"/>
        <v/>
      </c>
      <c r="AC336" s="59" t="str">
        <f t="shared" si="69"/>
        <v/>
      </c>
      <c r="AD336" s="59" t="str">
        <f>IFERROR(VLOOKUP('Capacidad_&amp;_Regulación'!H336,Regulaciones!$L$3:$M$7,2,FALSE),"")</f>
        <v/>
      </c>
      <c r="AE336" s="74" t="str">
        <f t="shared" si="70"/>
        <v/>
      </c>
      <c r="AF336" s="74" t="str">
        <f t="shared" si="71"/>
        <v/>
      </c>
      <c r="AG336" s="74" t="str">
        <f t="shared" si="72"/>
        <v/>
      </c>
      <c r="AH336" s="74">
        <f>IF(AD336&lt;&gt;"",VLOOKUP($K$1,'Fact. Corr.'!$B$5:$G$7,HLOOKUP(H336,'Fact. Corr.'!$C$4:$G$8,5,FALSE),FALSE),0)</f>
        <v>0</v>
      </c>
    </row>
    <row r="337" spans="1:34" ht="20.100000000000001" hidden="1" customHeight="1" x14ac:dyDescent="0.2">
      <c r="A337" s="109"/>
      <c r="B337" s="119"/>
      <c r="C337" s="111"/>
      <c r="D337" s="112"/>
      <c r="E337" s="107">
        <f t="shared" si="63"/>
        <v>0</v>
      </c>
      <c r="F337" s="108">
        <f t="shared" si="64"/>
        <v>0</v>
      </c>
      <c r="G337" s="114"/>
      <c r="H337" s="113"/>
      <c r="I337" s="114"/>
      <c r="J337" s="115"/>
      <c r="K337" s="89"/>
      <c r="L337" s="116"/>
      <c r="M337" s="117"/>
      <c r="N337" s="94" t="str">
        <f t="shared" si="73"/>
        <v/>
      </c>
      <c r="O337" s="87" t="str">
        <f>IF(N337&lt;&gt;"",IF(J337="CR",VLOOKUP(ROUND(N337,0),'Cap. Corr. &amp; Prot.'!$J$4:$L$669,3,FALSE),VLOOKUP(ROUND(N337,0),'Cap. Corr. &amp; Prot.'!$J$4:$K$669,2,FALSE)),"")</f>
        <v/>
      </c>
      <c r="P337" s="95">
        <f t="shared" si="65"/>
        <v>0</v>
      </c>
      <c r="Q337" s="96" t="str">
        <f>IFERROR(VLOOKUP(Y337,'Constantes KG'!$B$7:$G$22,HLOOKUP(I337,'Constantes KG'!$C$5:$G$6,2,FALSE),FALSE),"")</f>
        <v/>
      </c>
      <c r="R337" s="97">
        <f t="shared" si="66"/>
        <v>0</v>
      </c>
      <c r="S337" s="149">
        <f>IFERROR(VLOOKUP(J337,Regulaciones!$B$3:$C$9,2,FALSE),0)</f>
        <v>0</v>
      </c>
      <c r="T337" s="149">
        <f>S337+IFERROR(VLOOKUP(A337,$B$5:$T336,19,FALSE),0)</f>
        <v>0</v>
      </c>
      <c r="U337" s="94">
        <f t="shared" si="67"/>
        <v>0</v>
      </c>
      <c r="V337" s="98">
        <f>U337+IFERROR(VLOOKUP(A337,$B$5:$V336,21,FALSE),0)</f>
        <v>0</v>
      </c>
      <c r="W337" s="99" t="str">
        <f>IF(Y337&lt;&gt;"",AD337&amp;"X"&amp;VLOOKUP(INT(N337),'Cap. Corr. &amp; Prot.'!$J$4:$M$669,4,FALSE),"")</f>
        <v/>
      </c>
      <c r="X337" s="100"/>
      <c r="Y337" s="118"/>
      <c r="Z337" s="102"/>
      <c r="AB337" s="59" t="str">
        <f t="shared" si="68"/>
        <v/>
      </c>
      <c r="AC337" s="59" t="str">
        <f t="shared" si="69"/>
        <v/>
      </c>
      <c r="AD337" s="59" t="str">
        <f>IFERROR(VLOOKUP('Capacidad_&amp;_Regulación'!H337,Regulaciones!$L$3:$M$7,2,FALSE),"")</f>
        <v/>
      </c>
      <c r="AE337" s="74" t="str">
        <f t="shared" si="70"/>
        <v/>
      </c>
      <c r="AF337" s="74" t="str">
        <f t="shared" si="71"/>
        <v/>
      </c>
      <c r="AG337" s="74" t="str">
        <f t="shared" si="72"/>
        <v/>
      </c>
      <c r="AH337" s="74">
        <f>IF(AD337&lt;&gt;"",VLOOKUP($K$1,'Fact. Corr.'!$B$5:$G$7,HLOOKUP(H337,'Fact. Corr.'!$C$4:$G$8,5,FALSE),FALSE),0)</f>
        <v>0</v>
      </c>
    </row>
    <row r="338" spans="1:34" ht="20.100000000000001" hidden="1" customHeight="1" x14ac:dyDescent="0.2">
      <c r="A338" s="109"/>
      <c r="B338" s="119"/>
      <c r="C338" s="111"/>
      <c r="D338" s="112"/>
      <c r="E338" s="107">
        <f t="shared" si="63"/>
        <v>0</v>
      </c>
      <c r="F338" s="108">
        <f t="shared" si="64"/>
        <v>0</v>
      </c>
      <c r="G338" s="114"/>
      <c r="H338" s="113"/>
      <c r="I338" s="114"/>
      <c r="J338" s="115"/>
      <c r="K338" s="89"/>
      <c r="L338" s="116"/>
      <c r="M338" s="117"/>
      <c r="N338" s="94" t="str">
        <f t="shared" si="73"/>
        <v/>
      </c>
      <c r="O338" s="87" t="str">
        <f>IF(N338&lt;&gt;"",IF(J338="CR",VLOOKUP(ROUND(N338,0),'Cap. Corr. &amp; Prot.'!$J$4:$L$669,3,FALSE),VLOOKUP(ROUND(N338,0),'Cap. Corr. &amp; Prot.'!$J$4:$K$669,2,FALSE)),"")</f>
        <v/>
      </c>
      <c r="P338" s="95">
        <f t="shared" si="65"/>
        <v>0</v>
      </c>
      <c r="Q338" s="96" t="str">
        <f>IFERROR(VLOOKUP(Y338,'Constantes KG'!$B$7:$G$22,HLOOKUP(I338,'Constantes KG'!$C$5:$G$6,2,FALSE),FALSE),"")</f>
        <v/>
      </c>
      <c r="R338" s="97">
        <f t="shared" si="66"/>
        <v>0</v>
      </c>
      <c r="S338" s="149">
        <f>IFERROR(VLOOKUP(J338,Regulaciones!$B$3:$C$9,2,FALSE),0)</f>
        <v>0</v>
      </c>
      <c r="T338" s="149">
        <f>S338+IFERROR(VLOOKUP(A338,$B$5:$T337,19,FALSE),0)</f>
        <v>0</v>
      </c>
      <c r="U338" s="94">
        <f t="shared" si="67"/>
        <v>0</v>
      </c>
      <c r="V338" s="98">
        <f>U338+IFERROR(VLOOKUP(A338,$B$5:$V337,21,FALSE),0)</f>
        <v>0</v>
      </c>
      <c r="W338" s="99" t="str">
        <f>IF(Y338&lt;&gt;"",AD338&amp;"X"&amp;VLOOKUP(INT(N338),'Cap. Corr. &amp; Prot.'!$J$4:$M$669,4,FALSE),"")</f>
        <v/>
      </c>
      <c r="X338" s="100"/>
      <c r="Y338" s="118"/>
      <c r="Z338" s="102"/>
      <c r="AB338" s="59" t="str">
        <f t="shared" si="68"/>
        <v/>
      </c>
      <c r="AC338" s="59" t="str">
        <f t="shared" si="69"/>
        <v/>
      </c>
      <c r="AD338" s="59" t="str">
        <f>IFERROR(VLOOKUP('Capacidad_&amp;_Regulación'!H338,Regulaciones!$L$3:$M$7,2,FALSE),"")</f>
        <v/>
      </c>
      <c r="AE338" s="74" t="str">
        <f t="shared" si="70"/>
        <v/>
      </c>
      <c r="AF338" s="74" t="str">
        <f t="shared" si="71"/>
        <v/>
      </c>
      <c r="AG338" s="74" t="str">
        <f t="shared" si="72"/>
        <v/>
      </c>
      <c r="AH338" s="74">
        <f>IF(AD338&lt;&gt;"",VLOOKUP($K$1,'Fact. Corr.'!$B$5:$G$7,HLOOKUP(H338,'Fact. Corr.'!$C$4:$G$8,5,FALSE),FALSE),0)</f>
        <v>0</v>
      </c>
    </row>
    <row r="339" spans="1:34" ht="20.100000000000001" hidden="1" customHeight="1" x14ac:dyDescent="0.2">
      <c r="A339" s="109"/>
      <c r="B339" s="119"/>
      <c r="C339" s="111"/>
      <c r="D339" s="112"/>
      <c r="E339" s="107">
        <f t="shared" si="63"/>
        <v>0</v>
      </c>
      <c r="F339" s="108">
        <f t="shared" si="64"/>
        <v>0</v>
      </c>
      <c r="G339" s="114"/>
      <c r="H339" s="113"/>
      <c r="I339" s="114"/>
      <c r="J339" s="115"/>
      <c r="K339" s="89"/>
      <c r="L339" s="116"/>
      <c r="M339" s="117"/>
      <c r="N339" s="94" t="str">
        <f t="shared" si="73"/>
        <v/>
      </c>
      <c r="O339" s="87" t="str">
        <f>IF(N339&lt;&gt;"",IF(J339="CR",VLOOKUP(ROUND(N339,0),'Cap. Corr. &amp; Prot.'!$J$4:$L$669,3,FALSE),VLOOKUP(ROUND(N339,0),'Cap. Corr. &amp; Prot.'!$J$4:$K$669,2,FALSE)),"")</f>
        <v/>
      </c>
      <c r="P339" s="95">
        <f t="shared" si="65"/>
        <v>0</v>
      </c>
      <c r="Q339" s="96" t="str">
        <f>IFERROR(VLOOKUP(Y339,'Constantes KG'!$B$7:$G$22,HLOOKUP(I339,'Constantes KG'!$C$5:$G$6,2,FALSE),FALSE),"")</f>
        <v/>
      </c>
      <c r="R339" s="97">
        <f t="shared" si="66"/>
        <v>0</v>
      </c>
      <c r="S339" s="149">
        <f>IFERROR(VLOOKUP(J339,Regulaciones!$B$3:$C$9,2,FALSE),0)</f>
        <v>0</v>
      </c>
      <c r="T339" s="149">
        <f>S339+IFERROR(VLOOKUP(A339,$B$5:$T338,19,FALSE),0)</f>
        <v>0</v>
      </c>
      <c r="U339" s="94">
        <f t="shared" si="67"/>
        <v>0</v>
      </c>
      <c r="V339" s="98">
        <f>U339+IFERROR(VLOOKUP(A339,$B$5:$V338,21,FALSE),0)</f>
        <v>0</v>
      </c>
      <c r="W339" s="99" t="str">
        <f>IF(Y339&lt;&gt;"",AD339&amp;"X"&amp;VLOOKUP(INT(N339),'Cap. Corr. &amp; Prot.'!$J$4:$M$669,4,FALSE),"")</f>
        <v/>
      </c>
      <c r="X339" s="100"/>
      <c r="Y339" s="118"/>
      <c r="Z339" s="102"/>
      <c r="AB339" s="59" t="str">
        <f t="shared" si="68"/>
        <v/>
      </c>
      <c r="AC339" s="59" t="str">
        <f t="shared" si="69"/>
        <v/>
      </c>
      <c r="AD339" s="59" t="str">
        <f>IFERROR(VLOOKUP('Capacidad_&amp;_Regulación'!H339,Regulaciones!$L$3:$M$7,2,FALSE),"")</f>
        <v/>
      </c>
      <c r="AE339" s="74" t="str">
        <f t="shared" si="70"/>
        <v/>
      </c>
      <c r="AF339" s="74" t="str">
        <f t="shared" si="71"/>
        <v/>
      </c>
      <c r="AG339" s="74" t="str">
        <f t="shared" si="72"/>
        <v/>
      </c>
      <c r="AH339" s="74">
        <f>IF(AD339&lt;&gt;"",VLOOKUP($K$1,'Fact. Corr.'!$B$5:$G$7,HLOOKUP(H339,'Fact. Corr.'!$C$4:$G$8,5,FALSE),FALSE),0)</f>
        <v>0</v>
      </c>
    </row>
    <row r="340" spans="1:34" ht="20.100000000000001" hidden="1" customHeight="1" x14ac:dyDescent="0.2">
      <c r="A340" s="109"/>
      <c r="B340" s="119"/>
      <c r="C340" s="111"/>
      <c r="D340" s="112"/>
      <c r="E340" s="107">
        <f t="shared" si="63"/>
        <v>0</v>
      </c>
      <c r="F340" s="108">
        <f t="shared" si="64"/>
        <v>0</v>
      </c>
      <c r="G340" s="114"/>
      <c r="H340" s="113"/>
      <c r="I340" s="114"/>
      <c r="J340" s="115"/>
      <c r="K340" s="89"/>
      <c r="L340" s="116"/>
      <c r="M340" s="117"/>
      <c r="N340" s="94" t="str">
        <f t="shared" si="73"/>
        <v/>
      </c>
      <c r="O340" s="87" t="str">
        <f>IF(N340&lt;&gt;"",IF(J340="CR",VLOOKUP(ROUND(N340,0),'Cap. Corr. &amp; Prot.'!$J$4:$L$669,3,FALSE),VLOOKUP(ROUND(N340,0),'Cap. Corr. &amp; Prot.'!$J$4:$K$669,2,FALSE)),"")</f>
        <v/>
      </c>
      <c r="P340" s="95">
        <f t="shared" si="65"/>
        <v>0</v>
      </c>
      <c r="Q340" s="96" t="str">
        <f>IFERROR(VLOOKUP(Y340,'Constantes KG'!$B$7:$G$22,HLOOKUP(I340,'Constantes KG'!$C$5:$G$6,2,FALSE),FALSE),"")</f>
        <v/>
      </c>
      <c r="R340" s="97">
        <f t="shared" si="66"/>
        <v>0</v>
      </c>
      <c r="S340" s="149">
        <f>IFERROR(VLOOKUP(J340,Regulaciones!$B$3:$C$9,2,FALSE),0)</f>
        <v>0</v>
      </c>
      <c r="T340" s="149">
        <f>S340+IFERROR(VLOOKUP(A340,$B$5:$T339,19,FALSE),0)</f>
        <v>0</v>
      </c>
      <c r="U340" s="94">
        <f t="shared" si="67"/>
        <v>0</v>
      </c>
      <c r="V340" s="98">
        <f>U340+IFERROR(VLOOKUP(A340,$B$5:$V339,21,FALSE),0)</f>
        <v>0</v>
      </c>
      <c r="W340" s="99" t="str">
        <f>IF(Y340&lt;&gt;"",AD340&amp;"X"&amp;VLOOKUP(INT(N340),'Cap. Corr. &amp; Prot.'!$J$4:$M$669,4,FALSE),"")</f>
        <v/>
      </c>
      <c r="X340" s="100"/>
      <c r="Y340" s="118"/>
      <c r="Z340" s="102"/>
      <c r="AB340" s="59" t="str">
        <f t="shared" si="68"/>
        <v/>
      </c>
      <c r="AC340" s="59" t="str">
        <f t="shared" si="69"/>
        <v/>
      </c>
      <c r="AD340" s="59" t="str">
        <f>IFERROR(VLOOKUP('Capacidad_&amp;_Regulación'!H340,Regulaciones!$L$3:$M$7,2,FALSE),"")</f>
        <v/>
      </c>
      <c r="AE340" s="74" t="str">
        <f t="shared" si="70"/>
        <v/>
      </c>
      <c r="AF340" s="74" t="str">
        <f t="shared" si="71"/>
        <v/>
      </c>
      <c r="AG340" s="74" t="str">
        <f t="shared" si="72"/>
        <v/>
      </c>
      <c r="AH340" s="74">
        <f>IF(AD340&lt;&gt;"",VLOOKUP($K$1,'Fact. Corr.'!$B$5:$G$7,HLOOKUP(H340,'Fact. Corr.'!$C$4:$G$8,5,FALSE),FALSE),0)</f>
        <v>0</v>
      </c>
    </row>
    <row r="341" spans="1:34" ht="20.100000000000001" hidden="1" customHeight="1" x14ac:dyDescent="0.2">
      <c r="A341" s="109"/>
      <c r="B341" s="119"/>
      <c r="C341" s="111"/>
      <c r="D341" s="112"/>
      <c r="E341" s="107">
        <f t="shared" si="63"/>
        <v>0</v>
      </c>
      <c r="F341" s="108">
        <f t="shared" si="64"/>
        <v>0</v>
      </c>
      <c r="G341" s="114"/>
      <c r="H341" s="113"/>
      <c r="I341" s="114"/>
      <c r="J341" s="115"/>
      <c r="K341" s="89"/>
      <c r="L341" s="116"/>
      <c r="M341" s="117"/>
      <c r="N341" s="94" t="str">
        <f t="shared" si="73"/>
        <v/>
      </c>
      <c r="O341" s="87" t="str">
        <f>IF(N341&lt;&gt;"",IF(J341="CR",VLOOKUP(ROUND(N341,0),'Cap. Corr. &amp; Prot.'!$J$4:$L$669,3,FALSE),VLOOKUP(ROUND(N341,0),'Cap. Corr. &amp; Prot.'!$J$4:$K$669,2,FALSE)),"")</f>
        <v/>
      </c>
      <c r="P341" s="95">
        <f t="shared" si="65"/>
        <v>0</v>
      </c>
      <c r="Q341" s="96" t="str">
        <f>IFERROR(VLOOKUP(Y341,'Constantes KG'!$B$7:$G$22,HLOOKUP(I341,'Constantes KG'!$C$5:$G$6,2,FALSE),FALSE),"")</f>
        <v/>
      </c>
      <c r="R341" s="97">
        <f t="shared" si="66"/>
        <v>0</v>
      </c>
      <c r="S341" s="149">
        <f>IFERROR(VLOOKUP(J341,Regulaciones!$B$3:$C$9,2,FALSE),0)</f>
        <v>0</v>
      </c>
      <c r="T341" s="149">
        <f>S341+IFERROR(VLOOKUP(A341,$B$5:$T340,19,FALSE),0)</f>
        <v>0</v>
      </c>
      <c r="U341" s="94">
        <f t="shared" si="67"/>
        <v>0</v>
      </c>
      <c r="V341" s="98">
        <f>U341+IFERROR(VLOOKUP(A341,$B$5:$V340,21,FALSE),0)</f>
        <v>0</v>
      </c>
      <c r="W341" s="99" t="str">
        <f>IF(Y341&lt;&gt;"",AD341&amp;"X"&amp;VLOOKUP(INT(N341),'Cap. Corr. &amp; Prot.'!$J$4:$M$669,4,FALSE),"")</f>
        <v/>
      </c>
      <c r="X341" s="100"/>
      <c r="Y341" s="118"/>
      <c r="Z341" s="102"/>
      <c r="AB341" s="59" t="str">
        <f t="shared" si="68"/>
        <v/>
      </c>
      <c r="AC341" s="59" t="str">
        <f t="shared" si="69"/>
        <v/>
      </c>
      <c r="AD341" s="59" t="str">
        <f>IFERROR(VLOOKUP('Capacidad_&amp;_Regulación'!H341,Regulaciones!$L$3:$M$7,2,FALSE),"")</f>
        <v/>
      </c>
      <c r="AE341" s="74" t="str">
        <f t="shared" si="70"/>
        <v/>
      </c>
      <c r="AF341" s="74" t="str">
        <f t="shared" si="71"/>
        <v/>
      </c>
      <c r="AG341" s="74" t="str">
        <f t="shared" si="72"/>
        <v/>
      </c>
      <c r="AH341" s="74">
        <f>IF(AD341&lt;&gt;"",VLOOKUP($K$1,'Fact. Corr.'!$B$5:$G$7,HLOOKUP(H341,'Fact. Corr.'!$C$4:$G$8,5,FALSE),FALSE),0)</f>
        <v>0</v>
      </c>
    </row>
    <row r="342" spans="1:34" ht="20.100000000000001" hidden="1" customHeight="1" x14ac:dyDescent="0.2">
      <c r="A342" s="109"/>
      <c r="B342" s="119"/>
      <c r="C342" s="111"/>
      <c r="D342" s="112"/>
      <c r="E342" s="107">
        <f t="shared" si="63"/>
        <v>0</v>
      </c>
      <c r="F342" s="108">
        <f t="shared" si="64"/>
        <v>0</v>
      </c>
      <c r="G342" s="114"/>
      <c r="H342" s="113"/>
      <c r="I342" s="114"/>
      <c r="J342" s="115"/>
      <c r="K342" s="89"/>
      <c r="L342" s="116"/>
      <c r="M342" s="117"/>
      <c r="N342" s="94" t="str">
        <f t="shared" si="73"/>
        <v/>
      </c>
      <c r="O342" s="87" t="str">
        <f>IF(N342&lt;&gt;"",IF(J342="CR",VLOOKUP(ROUND(N342,0),'Cap. Corr. &amp; Prot.'!$J$4:$L$669,3,FALSE),VLOOKUP(ROUND(N342,0),'Cap. Corr. &amp; Prot.'!$J$4:$K$669,2,FALSE)),"")</f>
        <v/>
      </c>
      <c r="P342" s="95">
        <f t="shared" si="65"/>
        <v>0</v>
      </c>
      <c r="Q342" s="96" t="str">
        <f>IFERROR(VLOOKUP(Y342,'Constantes KG'!$B$7:$G$22,HLOOKUP(I342,'Constantes KG'!$C$5:$G$6,2,FALSE),FALSE),"")</f>
        <v/>
      </c>
      <c r="R342" s="97">
        <f t="shared" si="66"/>
        <v>0</v>
      </c>
      <c r="S342" s="149">
        <f>IFERROR(VLOOKUP(J342,Regulaciones!$B$3:$C$9,2,FALSE),0)</f>
        <v>0</v>
      </c>
      <c r="T342" s="149">
        <f>S342+IFERROR(VLOOKUP(A342,$B$5:$T341,19,FALSE),0)</f>
        <v>0</v>
      </c>
      <c r="U342" s="94">
        <f t="shared" si="67"/>
        <v>0</v>
      </c>
      <c r="V342" s="98">
        <f>U342+IFERROR(VLOOKUP(A342,$B$5:$V341,21,FALSE),0)</f>
        <v>0</v>
      </c>
      <c r="W342" s="99" t="str">
        <f>IF(Y342&lt;&gt;"",AD342&amp;"X"&amp;VLOOKUP(INT(N342),'Cap. Corr. &amp; Prot.'!$J$4:$M$669,4,FALSE),"")</f>
        <v/>
      </c>
      <c r="X342" s="100"/>
      <c r="Y342" s="118"/>
      <c r="Z342" s="102"/>
      <c r="AB342" s="59" t="str">
        <f t="shared" si="68"/>
        <v/>
      </c>
      <c r="AC342" s="59" t="str">
        <f t="shared" si="69"/>
        <v/>
      </c>
      <c r="AD342" s="59" t="str">
        <f>IFERROR(VLOOKUP('Capacidad_&amp;_Regulación'!H342,Regulaciones!$L$3:$M$7,2,FALSE),"")</f>
        <v/>
      </c>
      <c r="AE342" s="74" t="str">
        <f t="shared" si="70"/>
        <v/>
      </c>
      <c r="AF342" s="74" t="str">
        <f t="shared" si="71"/>
        <v/>
      </c>
      <c r="AG342" s="74" t="str">
        <f t="shared" si="72"/>
        <v/>
      </c>
      <c r="AH342" s="74">
        <f>IF(AD342&lt;&gt;"",VLOOKUP($K$1,'Fact. Corr.'!$B$5:$G$7,HLOOKUP(H342,'Fact. Corr.'!$C$4:$G$8,5,FALSE),FALSE),0)</f>
        <v>0</v>
      </c>
    </row>
    <row r="343" spans="1:34" ht="20.100000000000001" hidden="1" customHeight="1" x14ac:dyDescent="0.2">
      <c r="A343" s="109"/>
      <c r="B343" s="119"/>
      <c r="C343" s="111"/>
      <c r="D343" s="112"/>
      <c r="E343" s="107">
        <f t="shared" si="63"/>
        <v>0</v>
      </c>
      <c r="F343" s="108">
        <f t="shared" si="64"/>
        <v>0</v>
      </c>
      <c r="G343" s="114"/>
      <c r="H343" s="113"/>
      <c r="I343" s="114"/>
      <c r="J343" s="115"/>
      <c r="K343" s="89"/>
      <c r="L343" s="116"/>
      <c r="M343" s="117"/>
      <c r="N343" s="94" t="str">
        <f t="shared" si="73"/>
        <v/>
      </c>
      <c r="O343" s="87" t="str">
        <f>IF(N343&lt;&gt;"",IF(J343="CR",VLOOKUP(ROUND(N343,0),'Cap. Corr. &amp; Prot.'!$J$4:$L$669,3,FALSE),VLOOKUP(ROUND(N343,0),'Cap. Corr. &amp; Prot.'!$J$4:$K$669,2,FALSE)),"")</f>
        <v/>
      </c>
      <c r="P343" s="95">
        <f t="shared" si="65"/>
        <v>0</v>
      </c>
      <c r="Q343" s="96" t="str">
        <f>IFERROR(VLOOKUP(Y343,'Constantes KG'!$B$7:$G$22,HLOOKUP(I343,'Constantes KG'!$C$5:$G$6,2,FALSE),FALSE),"")</f>
        <v/>
      </c>
      <c r="R343" s="97">
        <f t="shared" si="66"/>
        <v>0</v>
      </c>
      <c r="S343" s="149">
        <f>IFERROR(VLOOKUP(J343,Regulaciones!$B$3:$C$9,2,FALSE),0)</f>
        <v>0</v>
      </c>
      <c r="T343" s="149">
        <f>S343+IFERROR(VLOOKUP(A343,$B$5:$T342,19,FALSE),0)</f>
        <v>0</v>
      </c>
      <c r="U343" s="94">
        <f t="shared" si="67"/>
        <v>0</v>
      </c>
      <c r="V343" s="98">
        <f>U343+IFERROR(VLOOKUP(A343,$B$5:$V342,21,FALSE),0)</f>
        <v>0</v>
      </c>
      <c r="W343" s="99" t="str">
        <f>IF(Y343&lt;&gt;"",AD343&amp;"X"&amp;VLOOKUP(INT(N343),'Cap. Corr. &amp; Prot.'!$J$4:$M$669,4,FALSE),"")</f>
        <v/>
      </c>
      <c r="X343" s="100"/>
      <c r="Y343" s="118"/>
      <c r="Z343" s="102"/>
      <c r="AB343" s="59" t="str">
        <f t="shared" si="68"/>
        <v/>
      </c>
      <c r="AC343" s="59" t="str">
        <f t="shared" si="69"/>
        <v/>
      </c>
      <c r="AD343" s="59" t="str">
        <f>IFERROR(VLOOKUP('Capacidad_&amp;_Regulación'!H343,Regulaciones!$L$3:$M$7,2,FALSE),"")</f>
        <v/>
      </c>
      <c r="AE343" s="74" t="str">
        <f t="shared" si="70"/>
        <v/>
      </c>
      <c r="AF343" s="74" t="str">
        <f t="shared" si="71"/>
        <v/>
      </c>
      <c r="AG343" s="74" t="str">
        <f t="shared" si="72"/>
        <v/>
      </c>
      <c r="AH343" s="74">
        <f>IF(AD343&lt;&gt;"",VLOOKUP($K$1,'Fact. Corr.'!$B$5:$G$7,HLOOKUP(H343,'Fact. Corr.'!$C$4:$G$8,5,FALSE),FALSE),0)</f>
        <v>0</v>
      </c>
    </row>
    <row r="344" spans="1:34" ht="20.100000000000001" hidden="1" customHeight="1" x14ac:dyDescent="0.2">
      <c r="A344" s="109"/>
      <c r="B344" s="119"/>
      <c r="C344" s="111"/>
      <c r="D344" s="112"/>
      <c r="E344" s="107">
        <f t="shared" si="63"/>
        <v>0</v>
      </c>
      <c r="F344" s="108">
        <f t="shared" si="64"/>
        <v>0</v>
      </c>
      <c r="G344" s="114"/>
      <c r="H344" s="113"/>
      <c r="I344" s="114"/>
      <c r="J344" s="115"/>
      <c r="K344" s="89"/>
      <c r="L344" s="116"/>
      <c r="M344" s="117"/>
      <c r="N344" s="94" t="str">
        <f t="shared" si="73"/>
        <v/>
      </c>
      <c r="O344" s="87" t="str">
        <f>IF(N344&lt;&gt;"",IF(J344="CR",VLOOKUP(ROUND(N344,0),'Cap. Corr. &amp; Prot.'!$J$4:$L$669,3,FALSE),VLOOKUP(ROUND(N344,0),'Cap. Corr. &amp; Prot.'!$J$4:$K$669,2,FALSE)),"")</f>
        <v/>
      </c>
      <c r="P344" s="95">
        <f t="shared" si="65"/>
        <v>0</v>
      </c>
      <c r="Q344" s="96" t="str">
        <f>IFERROR(VLOOKUP(Y344,'Constantes KG'!$B$7:$G$22,HLOOKUP(I344,'Constantes KG'!$C$5:$G$6,2,FALSE),FALSE),"")</f>
        <v/>
      </c>
      <c r="R344" s="97">
        <f t="shared" si="66"/>
        <v>0</v>
      </c>
      <c r="S344" s="149">
        <f>IFERROR(VLOOKUP(J344,Regulaciones!$B$3:$C$9,2,FALSE),0)</f>
        <v>0</v>
      </c>
      <c r="T344" s="149">
        <f>S344+IFERROR(VLOOKUP(A344,$B$5:$T343,19,FALSE),0)</f>
        <v>0</v>
      </c>
      <c r="U344" s="94">
        <f t="shared" si="67"/>
        <v>0</v>
      </c>
      <c r="V344" s="98">
        <f>U344+IFERROR(VLOOKUP(A344,$B$5:$V343,21,FALSE),0)</f>
        <v>0</v>
      </c>
      <c r="W344" s="99" t="str">
        <f>IF(Y344&lt;&gt;"",AD344&amp;"X"&amp;VLOOKUP(INT(N344),'Cap. Corr. &amp; Prot.'!$J$4:$M$669,4,FALSE),"")</f>
        <v/>
      </c>
      <c r="X344" s="100"/>
      <c r="Y344" s="118"/>
      <c r="Z344" s="102"/>
      <c r="AB344" s="59" t="str">
        <f t="shared" si="68"/>
        <v/>
      </c>
      <c r="AC344" s="59" t="str">
        <f t="shared" si="69"/>
        <v/>
      </c>
      <c r="AD344" s="59" t="str">
        <f>IFERROR(VLOOKUP('Capacidad_&amp;_Regulación'!H344,Regulaciones!$L$3:$M$7,2,FALSE),"")</f>
        <v/>
      </c>
      <c r="AE344" s="74" t="str">
        <f t="shared" si="70"/>
        <v/>
      </c>
      <c r="AF344" s="74" t="str">
        <f t="shared" si="71"/>
        <v/>
      </c>
      <c r="AG344" s="74" t="str">
        <f t="shared" si="72"/>
        <v/>
      </c>
      <c r="AH344" s="74">
        <f>IF(AD344&lt;&gt;"",VLOOKUP($K$1,'Fact. Corr.'!$B$5:$G$7,HLOOKUP(H344,'Fact. Corr.'!$C$4:$G$8,5,FALSE),FALSE),0)</f>
        <v>0</v>
      </c>
    </row>
    <row r="345" spans="1:34" ht="20.100000000000001" hidden="1" customHeight="1" x14ac:dyDescent="0.2">
      <c r="A345" s="109"/>
      <c r="B345" s="119"/>
      <c r="C345" s="111"/>
      <c r="D345" s="112"/>
      <c r="E345" s="107">
        <f t="shared" si="63"/>
        <v>0</v>
      </c>
      <c r="F345" s="108">
        <f t="shared" si="64"/>
        <v>0</v>
      </c>
      <c r="G345" s="114"/>
      <c r="H345" s="113"/>
      <c r="I345" s="114"/>
      <c r="J345" s="115"/>
      <c r="K345" s="89"/>
      <c r="L345" s="116"/>
      <c r="M345" s="117"/>
      <c r="N345" s="94" t="str">
        <f t="shared" si="73"/>
        <v/>
      </c>
      <c r="O345" s="87" t="str">
        <f>IF(N345&lt;&gt;"",IF(J345="CR",VLOOKUP(ROUND(N345,0),'Cap. Corr. &amp; Prot.'!$J$4:$L$669,3,FALSE),VLOOKUP(ROUND(N345,0),'Cap. Corr. &amp; Prot.'!$J$4:$K$669,2,FALSE)),"")</f>
        <v/>
      </c>
      <c r="P345" s="95">
        <f t="shared" si="65"/>
        <v>0</v>
      </c>
      <c r="Q345" s="96" t="str">
        <f>IFERROR(VLOOKUP(Y345,'Constantes KG'!$B$7:$G$22,HLOOKUP(I345,'Constantes KG'!$C$5:$G$6,2,FALSE),FALSE),"")</f>
        <v/>
      </c>
      <c r="R345" s="97">
        <f t="shared" si="66"/>
        <v>0</v>
      </c>
      <c r="S345" s="149">
        <f>IFERROR(VLOOKUP(J345,Regulaciones!$B$3:$C$9,2,FALSE),0)</f>
        <v>0</v>
      </c>
      <c r="T345" s="149">
        <f>S345+IFERROR(VLOOKUP(A345,$B$5:$T344,19,FALSE),0)</f>
        <v>0</v>
      </c>
      <c r="U345" s="94">
        <f t="shared" si="67"/>
        <v>0</v>
      </c>
      <c r="V345" s="98">
        <f>U345+IFERROR(VLOOKUP(A345,$B$5:$V344,21,FALSE),0)</f>
        <v>0</v>
      </c>
      <c r="W345" s="99" t="str">
        <f>IF(Y345&lt;&gt;"",AD345&amp;"X"&amp;VLOOKUP(INT(N345),'Cap. Corr. &amp; Prot.'!$J$4:$M$669,4,FALSE),"")</f>
        <v/>
      </c>
      <c r="X345" s="100"/>
      <c r="Y345" s="118"/>
      <c r="Z345" s="102"/>
      <c r="AB345" s="59" t="str">
        <f t="shared" si="68"/>
        <v/>
      </c>
      <c r="AC345" s="59" t="str">
        <f t="shared" si="69"/>
        <v/>
      </c>
      <c r="AD345" s="59" t="str">
        <f>IFERROR(VLOOKUP('Capacidad_&amp;_Regulación'!H345,Regulaciones!$L$3:$M$7,2,FALSE),"")</f>
        <v/>
      </c>
      <c r="AE345" s="74" t="str">
        <f t="shared" si="70"/>
        <v/>
      </c>
      <c r="AF345" s="74" t="str">
        <f t="shared" si="71"/>
        <v/>
      </c>
      <c r="AG345" s="74" t="str">
        <f t="shared" si="72"/>
        <v/>
      </c>
      <c r="AH345" s="74">
        <f>IF(AD345&lt;&gt;"",VLOOKUP($K$1,'Fact. Corr.'!$B$5:$G$7,HLOOKUP(H345,'Fact. Corr.'!$C$4:$G$8,5,FALSE),FALSE),0)</f>
        <v>0</v>
      </c>
    </row>
    <row r="346" spans="1:34" ht="20.100000000000001" hidden="1" customHeight="1" x14ac:dyDescent="0.2">
      <c r="A346" s="109"/>
      <c r="B346" s="119"/>
      <c r="C346" s="111"/>
      <c r="D346" s="112"/>
      <c r="E346" s="107">
        <f t="shared" si="63"/>
        <v>0</v>
      </c>
      <c r="F346" s="108">
        <f t="shared" si="64"/>
        <v>0</v>
      </c>
      <c r="G346" s="114"/>
      <c r="H346" s="113"/>
      <c r="I346" s="114"/>
      <c r="J346" s="115"/>
      <c r="K346" s="89"/>
      <c r="L346" s="116"/>
      <c r="M346" s="117"/>
      <c r="N346" s="94" t="str">
        <f t="shared" si="73"/>
        <v/>
      </c>
      <c r="O346" s="87" t="str">
        <f>IF(N346&lt;&gt;"",IF(J346="CR",VLOOKUP(ROUND(N346,0),'Cap. Corr. &amp; Prot.'!$J$4:$L$669,3,FALSE),VLOOKUP(ROUND(N346,0),'Cap. Corr. &amp; Prot.'!$J$4:$K$669,2,FALSE)),"")</f>
        <v/>
      </c>
      <c r="P346" s="95">
        <f t="shared" si="65"/>
        <v>0</v>
      </c>
      <c r="Q346" s="96" t="str">
        <f>IFERROR(VLOOKUP(Y346,'Constantes KG'!$B$7:$G$22,HLOOKUP(I346,'Constantes KG'!$C$5:$G$6,2,FALSE),FALSE),"")</f>
        <v/>
      </c>
      <c r="R346" s="97">
        <f t="shared" si="66"/>
        <v>0</v>
      </c>
      <c r="S346" s="149">
        <f>IFERROR(VLOOKUP(J346,Regulaciones!$B$3:$C$9,2,FALSE),0)</f>
        <v>0</v>
      </c>
      <c r="T346" s="149">
        <f>S346+IFERROR(VLOOKUP(A346,$B$5:$T345,19,FALSE),0)</f>
        <v>0</v>
      </c>
      <c r="U346" s="94">
        <f t="shared" si="67"/>
        <v>0</v>
      </c>
      <c r="V346" s="98">
        <f>U346+IFERROR(VLOOKUP(A346,$B$5:$V345,21,FALSE),0)</f>
        <v>0</v>
      </c>
      <c r="W346" s="99" t="str">
        <f>IF(Y346&lt;&gt;"",AD346&amp;"X"&amp;VLOOKUP(INT(N346),'Cap. Corr. &amp; Prot.'!$J$4:$M$669,4,FALSE),"")</f>
        <v/>
      </c>
      <c r="X346" s="100"/>
      <c r="Y346" s="118"/>
      <c r="Z346" s="102"/>
      <c r="AB346" s="59" t="str">
        <f t="shared" si="68"/>
        <v/>
      </c>
      <c r="AC346" s="59" t="str">
        <f t="shared" si="69"/>
        <v/>
      </c>
      <c r="AD346" s="59" t="str">
        <f>IFERROR(VLOOKUP('Capacidad_&amp;_Regulación'!H346,Regulaciones!$L$3:$M$7,2,FALSE),"")</f>
        <v/>
      </c>
      <c r="AE346" s="74" t="str">
        <f t="shared" si="70"/>
        <v/>
      </c>
      <c r="AF346" s="74" t="str">
        <f t="shared" si="71"/>
        <v/>
      </c>
      <c r="AG346" s="74" t="str">
        <f t="shared" si="72"/>
        <v/>
      </c>
      <c r="AH346" s="74">
        <f>IF(AD346&lt;&gt;"",VLOOKUP($K$1,'Fact. Corr.'!$B$5:$G$7,HLOOKUP(H346,'Fact. Corr.'!$C$4:$G$8,5,FALSE),FALSE),0)</f>
        <v>0</v>
      </c>
    </row>
    <row r="347" spans="1:34" ht="20.100000000000001" hidden="1" customHeight="1" x14ac:dyDescent="0.2">
      <c r="A347" s="109"/>
      <c r="B347" s="119"/>
      <c r="C347" s="111"/>
      <c r="D347" s="112"/>
      <c r="E347" s="107">
        <f t="shared" si="63"/>
        <v>0</v>
      </c>
      <c r="F347" s="108">
        <f t="shared" si="64"/>
        <v>0</v>
      </c>
      <c r="G347" s="114"/>
      <c r="H347" s="113"/>
      <c r="I347" s="114"/>
      <c r="J347" s="115"/>
      <c r="K347" s="89"/>
      <c r="L347" s="116"/>
      <c r="M347" s="117"/>
      <c r="N347" s="94" t="str">
        <f t="shared" si="73"/>
        <v/>
      </c>
      <c r="O347" s="87" t="str">
        <f>IF(N347&lt;&gt;"",IF(J347="CR",VLOOKUP(ROUND(N347,0),'Cap. Corr. &amp; Prot.'!$J$4:$L$669,3,FALSE),VLOOKUP(ROUND(N347,0),'Cap. Corr. &amp; Prot.'!$J$4:$K$669,2,FALSE)),"")</f>
        <v/>
      </c>
      <c r="P347" s="95">
        <f t="shared" si="65"/>
        <v>0</v>
      </c>
      <c r="Q347" s="96" t="str">
        <f>IFERROR(VLOOKUP(Y347,'Constantes KG'!$B$7:$G$22,HLOOKUP(I347,'Constantes KG'!$C$5:$G$6,2,FALSE),FALSE),"")</f>
        <v/>
      </c>
      <c r="R347" s="97">
        <f t="shared" si="66"/>
        <v>0</v>
      </c>
      <c r="S347" s="149">
        <f>IFERROR(VLOOKUP(J347,Regulaciones!$B$3:$C$9,2,FALSE),0)</f>
        <v>0</v>
      </c>
      <c r="T347" s="149">
        <f>S347+IFERROR(VLOOKUP(A347,$B$5:$T346,19,FALSE),0)</f>
        <v>0</v>
      </c>
      <c r="U347" s="94">
        <f t="shared" si="67"/>
        <v>0</v>
      </c>
      <c r="V347" s="98">
        <f>U347+IFERROR(VLOOKUP(A347,$B$5:$V346,21,FALSE),0)</f>
        <v>0</v>
      </c>
      <c r="W347" s="99" t="str">
        <f>IF(Y347&lt;&gt;"",AD347&amp;"X"&amp;VLOOKUP(INT(N347),'Cap. Corr. &amp; Prot.'!$J$4:$M$669,4,FALSE),"")</f>
        <v/>
      </c>
      <c r="X347" s="100"/>
      <c r="Y347" s="118"/>
      <c r="Z347" s="102"/>
      <c r="AB347" s="59" t="str">
        <f t="shared" si="68"/>
        <v/>
      </c>
      <c r="AC347" s="59" t="str">
        <f t="shared" si="69"/>
        <v/>
      </c>
      <c r="AD347" s="59" t="str">
        <f>IFERROR(VLOOKUP('Capacidad_&amp;_Regulación'!H347,Regulaciones!$L$3:$M$7,2,FALSE),"")</f>
        <v/>
      </c>
      <c r="AE347" s="74" t="str">
        <f t="shared" si="70"/>
        <v/>
      </c>
      <c r="AF347" s="74" t="str">
        <f t="shared" si="71"/>
        <v/>
      </c>
      <c r="AG347" s="74" t="str">
        <f t="shared" si="72"/>
        <v/>
      </c>
      <c r="AH347" s="74">
        <f>IF(AD347&lt;&gt;"",VLOOKUP($K$1,'Fact. Corr.'!$B$5:$G$7,HLOOKUP(H347,'Fact. Corr.'!$C$4:$G$8,5,FALSE),FALSE),0)</f>
        <v>0</v>
      </c>
    </row>
    <row r="348" spans="1:34" ht="20.100000000000001" hidden="1" customHeight="1" x14ac:dyDescent="0.2">
      <c r="A348" s="109"/>
      <c r="B348" s="119"/>
      <c r="C348" s="111"/>
      <c r="D348" s="112"/>
      <c r="E348" s="107">
        <f t="shared" si="63"/>
        <v>0</v>
      </c>
      <c r="F348" s="108">
        <f t="shared" si="64"/>
        <v>0</v>
      </c>
      <c r="G348" s="114"/>
      <c r="H348" s="113"/>
      <c r="I348" s="114"/>
      <c r="J348" s="115"/>
      <c r="K348" s="89"/>
      <c r="L348" s="116"/>
      <c r="M348" s="117"/>
      <c r="N348" s="94" t="str">
        <f t="shared" si="73"/>
        <v/>
      </c>
      <c r="O348" s="87" t="str">
        <f>IF(N348&lt;&gt;"",IF(J348="CR",VLOOKUP(ROUND(N348,0),'Cap. Corr. &amp; Prot.'!$J$4:$L$669,3,FALSE),VLOOKUP(ROUND(N348,0),'Cap. Corr. &amp; Prot.'!$J$4:$K$669,2,FALSE)),"")</f>
        <v/>
      </c>
      <c r="P348" s="95">
        <f t="shared" si="65"/>
        <v>0</v>
      </c>
      <c r="Q348" s="96" t="str">
        <f>IFERROR(VLOOKUP(Y348,'Constantes KG'!$B$7:$G$22,HLOOKUP(I348,'Constantes KG'!$C$5:$G$6,2,FALSE),FALSE),"")</f>
        <v/>
      </c>
      <c r="R348" s="97">
        <f t="shared" si="66"/>
        <v>0</v>
      </c>
      <c r="S348" s="149">
        <f>IFERROR(VLOOKUP(J348,Regulaciones!$B$3:$C$9,2,FALSE),0)</f>
        <v>0</v>
      </c>
      <c r="T348" s="149">
        <f>S348+IFERROR(VLOOKUP(A348,$B$5:$T347,19,FALSE),0)</f>
        <v>0</v>
      </c>
      <c r="U348" s="94">
        <f t="shared" si="67"/>
        <v>0</v>
      </c>
      <c r="V348" s="98">
        <f>U348+IFERROR(VLOOKUP(A348,$B$5:$V347,21,FALSE),0)</f>
        <v>0</v>
      </c>
      <c r="W348" s="99" t="str">
        <f>IF(Y348&lt;&gt;"",AD348&amp;"X"&amp;VLOOKUP(INT(N348),'Cap. Corr. &amp; Prot.'!$J$4:$M$669,4,FALSE),"")</f>
        <v/>
      </c>
      <c r="X348" s="100"/>
      <c r="Y348" s="118"/>
      <c r="Z348" s="102"/>
      <c r="AB348" s="59" t="str">
        <f t="shared" si="68"/>
        <v/>
      </c>
      <c r="AC348" s="59" t="str">
        <f t="shared" si="69"/>
        <v/>
      </c>
      <c r="AD348" s="59" t="str">
        <f>IFERROR(VLOOKUP('Capacidad_&amp;_Regulación'!H348,Regulaciones!$L$3:$M$7,2,FALSE),"")</f>
        <v/>
      </c>
      <c r="AE348" s="74" t="str">
        <f t="shared" si="70"/>
        <v/>
      </c>
      <c r="AF348" s="74" t="str">
        <f t="shared" si="71"/>
        <v/>
      </c>
      <c r="AG348" s="74" t="str">
        <f t="shared" si="72"/>
        <v/>
      </c>
      <c r="AH348" s="74">
        <f>IF(AD348&lt;&gt;"",VLOOKUP($K$1,'Fact. Corr.'!$B$5:$G$7,HLOOKUP(H348,'Fact. Corr.'!$C$4:$G$8,5,FALSE),FALSE),0)</f>
        <v>0</v>
      </c>
    </row>
    <row r="349" spans="1:34" ht="20.100000000000001" hidden="1" customHeight="1" x14ac:dyDescent="0.2">
      <c r="A349" s="109"/>
      <c r="B349" s="119"/>
      <c r="C349" s="111"/>
      <c r="D349" s="112"/>
      <c r="E349" s="107">
        <f t="shared" si="63"/>
        <v>0</v>
      </c>
      <c r="F349" s="108">
        <f t="shared" si="64"/>
        <v>0</v>
      </c>
      <c r="G349" s="114"/>
      <c r="H349" s="113"/>
      <c r="I349" s="114"/>
      <c r="J349" s="115"/>
      <c r="K349" s="89"/>
      <c r="L349" s="116"/>
      <c r="M349" s="117"/>
      <c r="N349" s="94" t="str">
        <f t="shared" si="73"/>
        <v/>
      </c>
      <c r="O349" s="87" t="str">
        <f>IF(N349&lt;&gt;"",IF(J349="CR",VLOOKUP(ROUND(N349,0),'Cap. Corr. &amp; Prot.'!$J$4:$L$669,3,FALSE),VLOOKUP(ROUND(N349,0),'Cap. Corr. &amp; Prot.'!$J$4:$K$669,2,FALSE)),"")</f>
        <v/>
      </c>
      <c r="P349" s="95">
        <f t="shared" si="65"/>
        <v>0</v>
      </c>
      <c r="Q349" s="96" t="str">
        <f>IFERROR(VLOOKUP(Y349,'Constantes KG'!$B$7:$G$22,HLOOKUP(I349,'Constantes KG'!$C$5:$G$6,2,FALSE),FALSE),"")</f>
        <v/>
      </c>
      <c r="R349" s="97">
        <f t="shared" si="66"/>
        <v>0</v>
      </c>
      <c r="S349" s="149">
        <f>IFERROR(VLOOKUP(J349,Regulaciones!$B$3:$C$9,2,FALSE),0)</f>
        <v>0</v>
      </c>
      <c r="T349" s="149">
        <f>S349+IFERROR(VLOOKUP(A349,$B$5:$T348,19,FALSE),0)</f>
        <v>0</v>
      </c>
      <c r="U349" s="94">
        <f t="shared" si="67"/>
        <v>0</v>
      </c>
      <c r="V349" s="98">
        <f>U349+IFERROR(VLOOKUP(A349,$B$5:$V348,21,FALSE),0)</f>
        <v>0</v>
      </c>
      <c r="W349" s="99" t="str">
        <f>IF(Y349&lt;&gt;"",AD349&amp;"X"&amp;VLOOKUP(INT(N349),'Cap. Corr. &amp; Prot.'!$J$4:$M$669,4,FALSE),"")</f>
        <v/>
      </c>
      <c r="X349" s="100"/>
      <c r="Y349" s="118"/>
      <c r="Z349" s="102"/>
      <c r="AB349" s="59" t="str">
        <f t="shared" si="68"/>
        <v/>
      </c>
      <c r="AC349" s="59" t="str">
        <f t="shared" si="69"/>
        <v/>
      </c>
      <c r="AD349" s="59" t="str">
        <f>IFERROR(VLOOKUP('Capacidad_&amp;_Regulación'!H349,Regulaciones!$L$3:$M$7,2,FALSE),"")</f>
        <v/>
      </c>
      <c r="AE349" s="74" t="str">
        <f t="shared" si="70"/>
        <v/>
      </c>
      <c r="AF349" s="74" t="str">
        <f t="shared" si="71"/>
        <v/>
      </c>
      <c r="AG349" s="74" t="str">
        <f t="shared" si="72"/>
        <v/>
      </c>
      <c r="AH349" s="74">
        <f>IF(AD349&lt;&gt;"",VLOOKUP($K$1,'Fact. Corr.'!$B$5:$G$7,HLOOKUP(H349,'Fact. Corr.'!$C$4:$G$8,5,FALSE),FALSE),0)</f>
        <v>0</v>
      </c>
    </row>
    <row r="350" spans="1:34" ht="20.100000000000001" hidden="1" customHeight="1" x14ac:dyDescent="0.2">
      <c r="A350" s="109"/>
      <c r="B350" s="119"/>
      <c r="C350" s="111"/>
      <c r="D350" s="112"/>
      <c r="E350" s="107">
        <f t="shared" si="63"/>
        <v>0</v>
      </c>
      <c r="F350" s="108">
        <f t="shared" si="64"/>
        <v>0</v>
      </c>
      <c r="G350" s="114"/>
      <c r="H350" s="113"/>
      <c r="I350" s="114"/>
      <c r="J350" s="115"/>
      <c r="K350" s="89"/>
      <c r="L350" s="116"/>
      <c r="M350" s="117"/>
      <c r="N350" s="94" t="str">
        <f t="shared" si="73"/>
        <v/>
      </c>
      <c r="O350" s="87" t="str">
        <f>IF(N350&lt;&gt;"",IF(J350="CR",VLOOKUP(ROUND(N350,0),'Cap. Corr. &amp; Prot.'!$J$4:$L$669,3,FALSE),VLOOKUP(ROUND(N350,0),'Cap. Corr. &amp; Prot.'!$J$4:$K$669,2,FALSE)),"")</f>
        <v/>
      </c>
      <c r="P350" s="95">
        <f t="shared" si="65"/>
        <v>0</v>
      </c>
      <c r="Q350" s="96" t="str">
        <f>IFERROR(VLOOKUP(Y350,'Constantes KG'!$B$7:$G$22,HLOOKUP(I350,'Constantes KG'!$C$5:$G$6,2,FALSE),FALSE),"")</f>
        <v/>
      </c>
      <c r="R350" s="97">
        <f t="shared" si="66"/>
        <v>0</v>
      </c>
      <c r="S350" s="149">
        <f>IFERROR(VLOOKUP(J350,Regulaciones!$B$3:$C$9,2,FALSE),0)</f>
        <v>0</v>
      </c>
      <c r="T350" s="149">
        <f>S350+IFERROR(VLOOKUP(A350,$B$5:$T349,19,FALSE),0)</f>
        <v>0</v>
      </c>
      <c r="U350" s="94">
        <f t="shared" si="67"/>
        <v>0</v>
      </c>
      <c r="V350" s="98">
        <f>U350+IFERROR(VLOOKUP(A350,$B$5:$V349,21,FALSE),0)</f>
        <v>0</v>
      </c>
      <c r="W350" s="99" t="str">
        <f>IF(Y350&lt;&gt;"",AD350&amp;"X"&amp;VLOOKUP(INT(N350),'Cap. Corr. &amp; Prot.'!$J$4:$M$669,4,FALSE),"")</f>
        <v/>
      </c>
      <c r="X350" s="100"/>
      <c r="Y350" s="118"/>
      <c r="Z350" s="102"/>
      <c r="AB350" s="59" t="str">
        <f t="shared" si="68"/>
        <v/>
      </c>
      <c r="AC350" s="59" t="str">
        <f t="shared" si="69"/>
        <v/>
      </c>
      <c r="AD350" s="59" t="str">
        <f>IFERROR(VLOOKUP('Capacidad_&amp;_Regulación'!H350,Regulaciones!$L$3:$M$7,2,FALSE),"")</f>
        <v/>
      </c>
      <c r="AE350" s="74" t="str">
        <f t="shared" si="70"/>
        <v/>
      </c>
      <c r="AF350" s="74" t="str">
        <f t="shared" si="71"/>
        <v/>
      </c>
      <c r="AG350" s="74" t="str">
        <f t="shared" si="72"/>
        <v/>
      </c>
      <c r="AH350" s="74">
        <f>IF(AD350&lt;&gt;"",VLOOKUP($K$1,'Fact. Corr.'!$B$5:$G$7,HLOOKUP(H350,'Fact. Corr.'!$C$4:$G$8,5,FALSE),FALSE),0)</f>
        <v>0</v>
      </c>
    </row>
    <row r="351" spans="1:34" ht="20.100000000000001" hidden="1" customHeight="1" x14ac:dyDescent="0.2">
      <c r="A351" s="109"/>
      <c r="B351" s="119"/>
      <c r="C351" s="111"/>
      <c r="D351" s="112"/>
      <c r="E351" s="107">
        <f t="shared" si="63"/>
        <v>0</v>
      </c>
      <c r="F351" s="108">
        <f t="shared" si="64"/>
        <v>0</v>
      </c>
      <c r="G351" s="114"/>
      <c r="H351" s="113"/>
      <c r="I351" s="114"/>
      <c r="J351" s="115"/>
      <c r="K351" s="89"/>
      <c r="L351" s="116"/>
      <c r="M351" s="117"/>
      <c r="N351" s="94" t="str">
        <f t="shared" si="73"/>
        <v/>
      </c>
      <c r="O351" s="87" t="str">
        <f>IF(N351&lt;&gt;"",IF(J351="CR",VLOOKUP(ROUND(N351,0),'Cap. Corr. &amp; Prot.'!$J$4:$L$669,3,FALSE),VLOOKUP(ROUND(N351,0),'Cap. Corr. &amp; Prot.'!$J$4:$K$669,2,FALSE)),"")</f>
        <v/>
      </c>
      <c r="P351" s="95">
        <f t="shared" si="65"/>
        <v>0</v>
      </c>
      <c r="Q351" s="96" t="str">
        <f>IFERROR(VLOOKUP(Y351,'Constantes KG'!$B$7:$G$22,HLOOKUP(I351,'Constantes KG'!$C$5:$G$6,2,FALSE),FALSE),"")</f>
        <v/>
      </c>
      <c r="R351" s="97">
        <f t="shared" si="66"/>
        <v>0</v>
      </c>
      <c r="S351" s="149">
        <f>IFERROR(VLOOKUP(J351,Regulaciones!$B$3:$C$9,2,FALSE),0)</f>
        <v>0</v>
      </c>
      <c r="T351" s="149">
        <f>S351+IFERROR(VLOOKUP(A351,$B$5:$T350,19,FALSE),0)</f>
        <v>0</v>
      </c>
      <c r="U351" s="94">
        <f t="shared" si="67"/>
        <v>0</v>
      </c>
      <c r="V351" s="98">
        <f>U351+IFERROR(VLOOKUP(A351,$B$5:$V350,21,FALSE),0)</f>
        <v>0</v>
      </c>
      <c r="W351" s="99" t="str">
        <f>IF(Y351&lt;&gt;"",AD351&amp;"X"&amp;VLOOKUP(INT(N351),'Cap. Corr. &amp; Prot.'!$J$4:$M$669,4,FALSE),"")</f>
        <v/>
      </c>
      <c r="X351" s="100"/>
      <c r="Y351" s="118"/>
      <c r="Z351" s="102"/>
      <c r="AB351" s="59" t="str">
        <f t="shared" si="68"/>
        <v/>
      </c>
      <c r="AC351" s="59" t="str">
        <f t="shared" si="69"/>
        <v/>
      </c>
      <c r="AD351" s="59" t="str">
        <f>IFERROR(VLOOKUP('Capacidad_&amp;_Regulación'!H351,Regulaciones!$L$3:$M$7,2,FALSE),"")</f>
        <v/>
      </c>
      <c r="AE351" s="74" t="str">
        <f t="shared" si="70"/>
        <v/>
      </c>
      <c r="AF351" s="74" t="str">
        <f t="shared" si="71"/>
        <v/>
      </c>
      <c r="AG351" s="74" t="str">
        <f t="shared" si="72"/>
        <v/>
      </c>
      <c r="AH351" s="74">
        <f>IF(AD351&lt;&gt;"",VLOOKUP($K$1,'Fact. Corr.'!$B$5:$G$7,HLOOKUP(H351,'Fact. Corr.'!$C$4:$G$8,5,FALSE),FALSE),0)</f>
        <v>0</v>
      </c>
    </row>
    <row r="352" spans="1:34" ht="20.100000000000001" hidden="1" customHeight="1" x14ac:dyDescent="0.2">
      <c r="A352" s="109"/>
      <c r="B352" s="119"/>
      <c r="C352" s="111"/>
      <c r="D352" s="112"/>
      <c r="E352" s="107">
        <f t="shared" si="63"/>
        <v>0</v>
      </c>
      <c r="F352" s="108">
        <f t="shared" si="64"/>
        <v>0</v>
      </c>
      <c r="G352" s="114"/>
      <c r="H352" s="113"/>
      <c r="I352" s="114"/>
      <c r="J352" s="115"/>
      <c r="K352" s="89"/>
      <c r="L352" s="116"/>
      <c r="M352" s="117"/>
      <c r="N352" s="94" t="str">
        <f t="shared" si="73"/>
        <v/>
      </c>
      <c r="O352" s="87" t="str">
        <f>IF(N352&lt;&gt;"",IF(J352="CR",VLOOKUP(ROUND(N352,0),'Cap. Corr. &amp; Prot.'!$J$4:$L$669,3,FALSE),VLOOKUP(ROUND(N352,0),'Cap. Corr. &amp; Prot.'!$J$4:$K$669,2,FALSE)),"")</f>
        <v/>
      </c>
      <c r="P352" s="95">
        <f t="shared" si="65"/>
        <v>0</v>
      </c>
      <c r="Q352" s="96" t="str">
        <f>IFERROR(VLOOKUP(Y352,'Constantes KG'!$B$7:$G$22,HLOOKUP(I352,'Constantes KG'!$C$5:$G$6,2,FALSE),FALSE),"")</f>
        <v/>
      </c>
      <c r="R352" s="97">
        <f t="shared" si="66"/>
        <v>0</v>
      </c>
      <c r="S352" s="149">
        <f>IFERROR(VLOOKUP(J352,Regulaciones!$B$3:$C$9,2,FALSE),0)</f>
        <v>0</v>
      </c>
      <c r="T352" s="149">
        <f>S352+IFERROR(VLOOKUP(A352,$B$5:$T351,19,FALSE),0)</f>
        <v>0</v>
      </c>
      <c r="U352" s="94">
        <f t="shared" si="67"/>
        <v>0</v>
      </c>
      <c r="V352" s="98">
        <f>U352+IFERROR(VLOOKUP(A352,$B$5:$V351,21,FALSE),0)</f>
        <v>0</v>
      </c>
      <c r="W352" s="99" t="str">
        <f>IF(Y352&lt;&gt;"",AD352&amp;"X"&amp;VLOOKUP(INT(N352),'Cap. Corr. &amp; Prot.'!$J$4:$M$669,4,FALSE),"")</f>
        <v/>
      </c>
      <c r="X352" s="100"/>
      <c r="Y352" s="118"/>
      <c r="Z352" s="102"/>
      <c r="AB352" s="59" t="str">
        <f t="shared" si="68"/>
        <v/>
      </c>
      <c r="AC352" s="59" t="str">
        <f t="shared" si="69"/>
        <v/>
      </c>
      <c r="AD352" s="59" t="str">
        <f>IFERROR(VLOOKUP('Capacidad_&amp;_Regulación'!H352,Regulaciones!$L$3:$M$7,2,FALSE),"")</f>
        <v/>
      </c>
      <c r="AE352" s="74" t="str">
        <f t="shared" si="70"/>
        <v/>
      </c>
      <c r="AF352" s="74" t="str">
        <f t="shared" si="71"/>
        <v/>
      </c>
      <c r="AG352" s="74" t="str">
        <f t="shared" si="72"/>
        <v/>
      </c>
      <c r="AH352" s="74">
        <f>IF(AD352&lt;&gt;"",VLOOKUP($K$1,'Fact. Corr.'!$B$5:$G$7,HLOOKUP(H352,'Fact. Corr.'!$C$4:$G$8,5,FALSE),FALSE),0)</f>
        <v>0</v>
      </c>
    </row>
    <row r="353" spans="1:34" ht="20.100000000000001" hidden="1" customHeight="1" x14ac:dyDescent="0.2">
      <c r="A353" s="109"/>
      <c r="B353" s="119"/>
      <c r="C353" s="111"/>
      <c r="D353" s="112"/>
      <c r="E353" s="107">
        <f t="shared" si="63"/>
        <v>0</v>
      </c>
      <c r="F353" s="108">
        <f t="shared" si="64"/>
        <v>0</v>
      </c>
      <c r="G353" s="114"/>
      <c r="H353" s="113"/>
      <c r="I353" s="114"/>
      <c r="J353" s="115"/>
      <c r="K353" s="89"/>
      <c r="L353" s="116"/>
      <c r="M353" s="117"/>
      <c r="N353" s="94" t="str">
        <f t="shared" si="73"/>
        <v/>
      </c>
      <c r="O353" s="87" t="str">
        <f>IF(N353&lt;&gt;"",IF(J353="CR",VLOOKUP(ROUND(N353,0),'Cap. Corr. &amp; Prot.'!$J$4:$L$669,3,FALSE),VLOOKUP(ROUND(N353,0),'Cap. Corr. &amp; Prot.'!$J$4:$K$669,2,FALSE)),"")</f>
        <v/>
      </c>
      <c r="P353" s="95">
        <f t="shared" si="65"/>
        <v>0</v>
      </c>
      <c r="Q353" s="96" t="str">
        <f>IFERROR(VLOOKUP(Y353,'Constantes KG'!$B$7:$G$22,HLOOKUP(I353,'Constantes KG'!$C$5:$G$6,2,FALSE),FALSE),"")</f>
        <v/>
      </c>
      <c r="R353" s="97">
        <f t="shared" si="66"/>
        <v>0</v>
      </c>
      <c r="S353" s="149">
        <f>IFERROR(VLOOKUP(J353,Regulaciones!$B$3:$C$9,2,FALSE),0)</f>
        <v>0</v>
      </c>
      <c r="T353" s="149">
        <f>S353+IFERROR(VLOOKUP(A353,$B$5:$T352,19,FALSE),0)</f>
        <v>0</v>
      </c>
      <c r="U353" s="94">
        <f t="shared" si="67"/>
        <v>0</v>
      </c>
      <c r="V353" s="98">
        <f>U353+IFERROR(VLOOKUP(A353,$B$5:$V352,21,FALSE),0)</f>
        <v>0</v>
      </c>
      <c r="W353" s="99" t="str">
        <f>IF(Y353&lt;&gt;"",AD353&amp;"X"&amp;VLOOKUP(INT(N353),'Cap. Corr. &amp; Prot.'!$J$4:$M$669,4,FALSE),"")</f>
        <v/>
      </c>
      <c r="X353" s="100"/>
      <c r="Y353" s="118"/>
      <c r="Z353" s="102"/>
      <c r="AB353" s="59" t="str">
        <f t="shared" si="68"/>
        <v/>
      </c>
      <c r="AC353" s="59" t="str">
        <f t="shared" si="69"/>
        <v/>
      </c>
      <c r="AD353" s="59" t="str">
        <f>IFERROR(VLOOKUP('Capacidad_&amp;_Regulación'!H353,Regulaciones!$L$3:$M$7,2,FALSE),"")</f>
        <v/>
      </c>
      <c r="AE353" s="74" t="str">
        <f t="shared" si="70"/>
        <v/>
      </c>
      <c r="AF353" s="74" t="str">
        <f t="shared" si="71"/>
        <v/>
      </c>
      <c r="AG353" s="74" t="str">
        <f t="shared" si="72"/>
        <v/>
      </c>
      <c r="AH353" s="74">
        <f>IF(AD353&lt;&gt;"",VLOOKUP($K$1,'Fact. Corr.'!$B$5:$G$7,HLOOKUP(H353,'Fact. Corr.'!$C$4:$G$8,5,FALSE),FALSE),0)</f>
        <v>0</v>
      </c>
    </row>
    <row r="354" spans="1:34" ht="20.100000000000001" hidden="1" customHeight="1" x14ac:dyDescent="0.2">
      <c r="A354" s="109"/>
      <c r="B354" s="119"/>
      <c r="C354" s="111"/>
      <c r="D354" s="112"/>
      <c r="E354" s="107">
        <f t="shared" si="63"/>
        <v>0</v>
      </c>
      <c r="F354" s="108">
        <f t="shared" si="64"/>
        <v>0</v>
      </c>
      <c r="G354" s="114"/>
      <c r="H354" s="113"/>
      <c r="I354" s="114"/>
      <c r="J354" s="115"/>
      <c r="K354" s="89"/>
      <c r="L354" s="116"/>
      <c r="M354" s="117"/>
      <c r="N354" s="94" t="str">
        <f t="shared" si="73"/>
        <v/>
      </c>
      <c r="O354" s="87" t="str">
        <f>IF(N354&lt;&gt;"",IF(J354="CR",VLOOKUP(ROUND(N354,0),'Cap. Corr. &amp; Prot.'!$J$4:$L$669,3,FALSE),VLOOKUP(ROUND(N354,0),'Cap. Corr. &amp; Prot.'!$J$4:$K$669,2,FALSE)),"")</f>
        <v/>
      </c>
      <c r="P354" s="95">
        <f t="shared" si="65"/>
        <v>0</v>
      </c>
      <c r="Q354" s="96" t="str">
        <f>IFERROR(VLOOKUP(Y354,'Constantes KG'!$B$7:$G$22,HLOOKUP(I354,'Constantes KG'!$C$5:$G$6,2,FALSE),FALSE),"")</f>
        <v/>
      </c>
      <c r="R354" s="97">
        <f t="shared" si="66"/>
        <v>0</v>
      </c>
      <c r="S354" s="149">
        <f>IFERROR(VLOOKUP(J354,Regulaciones!$B$3:$C$9,2,FALSE),0)</f>
        <v>0</v>
      </c>
      <c r="T354" s="149">
        <f>S354+IFERROR(VLOOKUP(A354,$B$5:$T353,19,FALSE),0)</f>
        <v>0</v>
      </c>
      <c r="U354" s="94">
        <f t="shared" si="67"/>
        <v>0</v>
      </c>
      <c r="V354" s="98">
        <f>U354+IFERROR(VLOOKUP(A354,$B$5:$V353,21,FALSE),0)</f>
        <v>0</v>
      </c>
      <c r="W354" s="99" t="str">
        <f>IF(Y354&lt;&gt;"",AD354&amp;"X"&amp;VLOOKUP(INT(N354),'Cap. Corr. &amp; Prot.'!$J$4:$M$669,4,FALSE),"")</f>
        <v/>
      </c>
      <c r="X354" s="100"/>
      <c r="Y354" s="118"/>
      <c r="Z354" s="102"/>
      <c r="AB354" s="59" t="str">
        <f t="shared" si="68"/>
        <v/>
      </c>
      <c r="AC354" s="59" t="str">
        <f t="shared" si="69"/>
        <v/>
      </c>
      <c r="AD354" s="59" t="str">
        <f>IFERROR(VLOOKUP('Capacidad_&amp;_Regulación'!H354,Regulaciones!$L$3:$M$7,2,FALSE),"")</f>
        <v/>
      </c>
      <c r="AE354" s="74" t="str">
        <f t="shared" si="70"/>
        <v/>
      </c>
      <c r="AF354" s="74" t="str">
        <f t="shared" si="71"/>
        <v/>
      </c>
      <c r="AG354" s="74" t="str">
        <f t="shared" si="72"/>
        <v/>
      </c>
      <c r="AH354" s="74">
        <f>IF(AD354&lt;&gt;"",VLOOKUP($K$1,'Fact. Corr.'!$B$5:$G$7,HLOOKUP(H354,'Fact. Corr.'!$C$4:$G$8,5,FALSE),FALSE),0)</f>
        <v>0</v>
      </c>
    </row>
    <row r="355" spans="1:34" ht="20.100000000000001" hidden="1" customHeight="1" x14ac:dyDescent="0.2">
      <c r="A355" s="109"/>
      <c r="B355" s="119"/>
      <c r="C355" s="111"/>
      <c r="D355" s="112"/>
      <c r="E355" s="107">
        <f t="shared" si="63"/>
        <v>0</v>
      </c>
      <c r="F355" s="108">
        <f t="shared" si="64"/>
        <v>0</v>
      </c>
      <c r="G355" s="114"/>
      <c r="H355" s="113"/>
      <c r="I355" s="114"/>
      <c r="J355" s="115"/>
      <c r="K355" s="89"/>
      <c r="L355" s="116"/>
      <c r="M355" s="117"/>
      <c r="N355" s="94" t="str">
        <f t="shared" si="73"/>
        <v/>
      </c>
      <c r="O355" s="87" t="str">
        <f>IF(N355&lt;&gt;"",IF(J355="CR",VLOOKUP(ROUND(N355,0),'Cap. Corr. &amp; Prot.'!$J$4:$L$669,3,FALSE),VLOOKUP(ROUND(N355,0),'Cap. Corr. &amp; Prot.'!$J$4:$K$669,2,FALSE)),"")</f>
        <v/>
      </c>
      <c r="P355" s="95">
        <f t="shared" si="65"/>
        <v>0</v>
      </c>
      <c r="Q355" s="96" t="str">
        <f>IFERROR(VLOOKUP(Y355,'Constantes KG'!$B$7:$G$22,HLOOKUP(I355,'Constantes KG'!$C$5:$G$6,2,FALSE),FALSE),"")</f>
        <v/>
      </c>
      <c r="R355" s="97">
        <f t="shared" si="66"/>
        <v>0</v>
      </c>
      <c r="S355" s="149">
        <f>IFERROR(VLOOKUP(J355,Regulaciones!$B$3:$C$9,2,FALSE),0)</f>
        <v>0</v>
      </c>
      <c r="T355" s="149">
        <f>S355+IFERROR(VLOOKUP(A355,$B$5:$T354,19,FALSE),0)</f>
        <v>0</v>
      </c>
      <c r="U355" s="94">
        <f t="shared" si="67"/>
        <v>0</v>
      </c>
      <c r="V355" s="98">
        <f>U355+IFERROR(VLOOKUP(A355,$B$5:$V354,21,FALSE),0)</f>
        <v>0</v>
      </c>
      <c r="W355" s="99" t="str">
        <f>IF(Y355&lt;&gt;"",AD355&amp;"X"&amp;VLOOKUP(INT(N355),'Cap. Corr. &amp; Prot.'!$J$4:$M$669,4,FALSE),"")</f>
        <v/>
      </c>
      <c r="X355" s="100"/>
      <c r="Y355" s="118"/>
      <c r="Z355" s="102"/>
      <c r="AB355" s="59" t="str">
        <f t="shared" si="68"/>
        <v/>
      </c>
      <c r="AC355" s="59" t="str">
        <f t="shared" si="69"/>
        <v/>
      </c>
      <c r="AD355" s="59" t="str">
        <f>IFERROR(VLOOKUP('Capacidad_&amp;_Regulación'!H355,Regulaciones!$L$3:$M$7,2,FALSE),"")</f>
        <v/>
      </c>
      <c r="AE355" s="74" t="str">
        <f t="shared" si="70"/>
        <v/>
      </c>
      <c r="AF355" s="74" t="str">
        <f t="shared" si="71"/>
        <v/>
      </c>
      <c r="AG355" s="74" t="str">
        <f t="shared" si="72"/>
        <v/>
      </c>
      <c r="AH355" s="74">
        <f>IF(AD355&lt;&gt;"",VLOOKUP($K$1,'Fact. Corr.'!$B$5:$G$7,HLOOKUP(H355,'Fact. Corr.'!$C$4:$G$8,5,FALSE),FALSE),0)</f>
        <v>0</v>
      </c>
    </row>
    <row r="356" spans="1:34" ht="20.100000000000001" hidden="1" customHeight="1" x14ac:dyDescent="0.2">
      <c r="A356" s="109"/>
      <c r="B356" s="119"/>
      <c r="C356" s="111"/>
      <c r="D356" s="112"/>
      <c r="E356" s="107">
        <f t="shared" si="63"/>
        <v>0</v>
      </c>
      <c r="F356" s="108">
        <f t="shared" si="64"/>
        <v>0</v>
      </c>
      <c r="G356" s="114"/>
      <c r="H356" s="113"/>
      <c r="I356" s="114"/>
      <c r="J356" s="115"/>
      <c r="K356" s="89"/>
      <c r="L356" s="116"/>
      <c r="M356" s="117"/>
      <c r="N356" s="94" t="str">
        <f t="shared" si="73"/>
        <v/>
      </c>
      <c r="O356" s="87" t="str">
        <f>IF(N356&lt;&gt;"",IF(J356="CR",VLOOKUP(ROUND(N356,0),'Cap. Corr. &amp; Prot.'!$J$4:$L$669,3,FALSE),VLOOKUP(ROUND(N356,0),'Cap. Corr. &amp; Prot.'!$J$4:$K$669,2,FALSE)),"")</f>
        <v/>
      </c>
      <c r="P356" s="95">
        <f t="shared" si="65"/>
        <v>0</v>
      </c>
      <c r="Q356" s="96" t="str">
        <f>IFERROR(VLOOKUP(Y356,'Constantes KG'!$B$7:$G$22,HLOOKUP(I356,'Constantes KG'!$C$5:$G$6,2,FALSE),FALSE),"")</f>
        <v/>
      </c>
      <c r="R356" s="97">
        <f t="shared" si="66"/>
        <v>0</v>
      </c>
      <c r="S356" s="149">
        <f>IFERROR(VLOOKUP(J356,Regulaciones!$B$3:$C$9,2,FALSE),0)</f>
        <v>0</v>
      </c>
      <c r="T356" s="149">
        <f>S356+IFERROR(VLOOKUP(A356,$B$5:$T355,19,FALSE),0)</f>
        <v>0</v>
      </c>
      <c r="U356" s="94">
        <f t="shared" si="67"/>
        <v>0</v>
      </c>
      <c r="V356" s="98">
        <f>U356+IFERROR(VLOOKUP(A356,$B$5:$V355,21,FALSE),0)</f>
        <v>0</v>
      </c>
      <c r="W356" s="99" t="str">
        <f>IF(Y356&lt;&gt;"",AD356&amp;"X"&amp;VLOOKUP(INT(N356),'Cap. Corr. &amp; Prot.'!$J$4:$M$669,4,FALSE),"")</f>
        <v/>
      </c>
      <c r="X356" s="100"/>
      <c r="Y356" s="118"/>
      <c r="Z356" s="102"/>
      <c r="AB356" s="59" t="str">
        <f t="shared" si="68"/>
        <v/>
      </c>
      <c r="AC356" s="59" t="str">
        <f t="shared" si="69"/>
        <v/>
      </c>
      <c r="AD356" s="59" t="str">
        <f>IFERROR(VLOOKUP('Capacidad_&amp;_Regulación'!H356,Regulaciones!$L$3:$M$7,2,FALSE),"")</f>
        <v/>
      </c>
      <c r="AE356" s="74" t="str">
        <f t="shared" si="70"/>
        <v/>
      </c>
      <c r="AF356" s="74" t="str">
        <f t="shared" si="71"/>
        <v/>
      </c>
      <c r="AG356" s="74" t="str">
        <f t="shared" si="72"/>
        <v/>
      </c>
      <c r="AH356" s="74">
        <f>IF(AD356&lt;&gt;"",VLOOKUP($K$1,'Fact. Corr.'!$B$5:$G$7,HLOOKUP(H356,'Fact. Corr.'!$C$4:$G$8,5,FALSE),FALSE),0)</f>
        <v>0</v>
      </c>
    </row>
    <row r="357" spans="1:34" ht="20.100000000000001" hidden="1" customHeight="1" x14ac:dyDescent="0.2">
      <c r="A357" s="109"/>
      <c r="B357" s="119"/>
      <c r="C357" s="111"/>
      <c r="D357" s="112"/>
      <c r="E357" s="107">
        <f t="shared" si="63"/>
        <v>0</v>
      </c>
      <c r="F357" s="108">
        <f t="shared" si="64"/>
        <v>0</v>
      </c>
      <c r="G357" s="114"/>
      <c r="H357" s="113"/>
      <c r="I357" s="114"/>
      <c r="J357" s="115"/>
      <c r="K357" s="89"/>
      <c r="L357" s="116"/>
      <c r="M357" s="117"/>
      <c r="N357" s="94" t="str">
        <f t="shared" si="73"/>
        <v/>
      </c>
      <c r="O357" s="87" t="str">
        <f>IF(N357&lt;&gt;"",IF(J357="CR",VLOOKUP(ROUND(N357,0),'Cap. Corr. &amp; Prot.'!$J$4:$L$669,3,FALSE),VLOOKUP(ROUND(N357,0),'Cap. Corr. &amp; Prot.'!$J$4:$K$669,2,FALSE)),"")</f>
        <v/>
      </c>
      <c r="P357" s="95">
        <f t="shared" si="65"/>
        <v>0</v>
      </c>
      <c r="Q357" s="96" t="str">
        <f>IFERROR(VLOOKUP(Y357,'Constantes KG'!$B$7:$G$22,HLOOKUP(I357,'Constantes KG'!$C$5:$G$6,2,FALSE),FALSE),"")</f>
        <v/>
      </c>
      <c r="R357" s="97">
        <f t="shared" si="66"/>
        <v>0</v>
      </c>
      <c r="S357" s="149">
        <f>IFERROR(VLOOKUP(J357,Regulaciones!$B$3:$C$9,2,FALSE),0)</f>
        <v>0</v>
      </c>
      <c r="T357" s="149">
        <f>S357+IFERROR(VLOOKUP(A357,$B$5:$T356,19,FALSE),0)</f>
        <v>0</v>
      </c>
      <c r="U357" s="94">
        <f t="shared" si="67"/>
        <v>0</v>
      </c>
      <c r="V357" s="98">
        <f>U357+IFERROR(VLOOKUP(A357,$B$5:$V356,21,FALSE),0)</f>
        <v>0</v>
      </c>
      <c r="W357" s="99" t="str">
        <f>IF(Y357&lt;&gt;"",AD357&amp;"X"&amp;VLOOKUP(INT(N357),'Cap. Corr. &amp; Prot.'!$J$4:$M$669,4,FALSE),"")</f>
        <v/>
      </c>
      <c r="X357" s="100"/>
      <c r="Y357" s="118"/>
      <c r="Z357" s="102"/>
      <c r="AB357" s="59" t="str">
        <f t="shared" si="68"/>
        <v/>
      </c>
      <c r="AC357" s="59" t="str">
        <f t="shared" si="69"/>
        <v/>
      </c>
      <c r="AD357" s="59" t="str">
        <f>IFERROR(VLOOKUP('Capacidad_&amp;_Regulación'!H357,Regulaciones!$L$3:$M$7,2,FALSE),"")</f>
        <v/>
      </c>
      <c r="AE357" s="74" t="str">
        <f t="shared" si="70"/>
        <v/>
      </c>
      <c r="AF357" s="74" t="str">
        <f t="shared" si="71"/>
        <v/>
      </c>
      <c r="AG357" s="74" t="str">
        <f t="shared" si="72"/>
        <v/>
      </c>
      <c r="AH357" s="74">
        <f>IF(AD357&lt;&gt;"",VLOOKUP($K$1,'Fact. Corr.'!$B$5:$G$7,HLOOKUP(H357,'Fact. Corr.'!$C$4:$G$8,5,FALSE),FALSE),0)</f>
        <v>0</v>
      </c>
    </row>
    <row r="358" spans="1:34" ht="20.100000000000001" hidden="1" customHeight="1" x14ac:dyDescent="0.2">
      <c r="A358" s="109"/>
      <c r="B358" s="119"/>
      <c r="C358" s="111"/>
      <c r="D358" s="112"/>
      <c r="E358" s="107">
        <f t="shared" si="63"/>
        <v>0</v>
      </c>
      <c r="F358" s="108">
        <f t="shared" si="64"/>
        <v>0</v>
      </c>
      <c r="G358" s="114"/>
      <c r="H358" s="113"/>
      <c r="I358" s="114"/>
      <c r="J358" s="115"/>
      <c r="K358" s="89"/>
      <c r="L358" s="116"/>
      <c r="M358" s="117"/>
      <c r="N358" s="94" t="str">
        <f t="shared" si="73"/>
        <v/>
      </c>
      <c r="O358" s="87" t="str">
        <f>IF(N358&lt;&gt;"",IF(J358="CR",VLOOKUP(ROUND(N358,0),'Cap. Corr. &amp; Prot.'!$J$4:$L$669,3,FALSE),VLOOKUP(ROUND(N358,0),'Cap. Corr. &amp; Prot.'!$J$4:$K$669,2,FALSE)),"")</f>
        <v/>
      </c>
      <c r="P358" s="95">
        <f t="shared" si="65"/>
        <v>0</v>
      </c>
      <c r="Q358" s="96" t="str">
        <f>IFERROR(VLOOKUP(Y358,'Constantes KG'!$B$7:$G$22,HLOOKUP(I358,'Constantes KG'!$C$5:$G$6,2,FALSE),FALSE),"")</f>
        <v/>
      </c>
      <c r="R358" s="97">
        <f t="shared" si="66"/>
        <v>0</v>
      </c>
      <c r="S358" s="149">
        <f>IFERROR(VLOOKUP(J358,Regulaciones!$B$3:$C$9,2,FALSE),0)</f>
        <v>0</v>
      </c>
      <c r="T358" s="149">
        <f>S358+IFERROR(VLOOKUP(A358,$B$5:$T357,19,FALSE),0)</f>
        <v>0</v>
      </c>
      <c r="U358" s="94">
        <f t="shared" si="67"/>
        <v>0</v>
      </c>
      <c r="V358" s="98">
        <f>U358+IFERROR(VLOOKUP(A358,$B$5:$V357,21,FALSE),0)</f>
        <v>0</v>
      </c>
      <c r="W358" s="99" t="str">
        <f>IF(Y358&lt;&gt;"",AD358&amp;"X"&amp;VLOOKUP(INT(N358),'Cap. Corr. &amp; Prot.'!$J$4:$M$669,4,FALSE),"")</f>
        <v/>
      </c>
      <c r="X358" s="100"/>
      <c r="Y358" s="118"/>
      <c r="Z358" s="102"/>
      <c r="AB358" s="59" t="str">
        <f t="shared" si="68"/>
        <v/>
      </c>
      <c r="AC358" s="59" t="str">
        <f t="shared" si="69"/>
        <v/>
      </c>
      <c r="AD358" s="59" t="str">
        <f>IFERROR(VLOOKUP('Capacidad_&amp;_Regulación'!H358,Regulaciones!$L$3:$M$7,2,FALSE),"")</f>
        <v/>
      </c>
      <c r="AE358" s="74" t="str">
        <f t="shared" si="70"/>
        <v/>
      </c>
      <c r="AF358" s="74" t="str">
        <f t="shared" si="71"/>
        <v/>
      </c>
      <c r="AG358" s="74" t="str">
        <f t="shared" si="72"/>
        <v/>
      </c>
      <c r="AH358" s="74">
        <f>IF(AD358&lt;&gt;"",VLOOKUP($K$1,'Fact. Corr.'!$B$5:$G$7,HLOOKUP(H358,'Fact. Corr.'!$C$4:$G$8,5,FALSE),FALSE),0)</f>
        <v>0</v>
      </c>
    </row>
    <row r="359" spans="1:34" ht="20.100000000000001" hidden="1" customHeight="1" x14ac:dyDescent="0.2">
      <c r="A359" s="109"/>
      <c r="B359" s="119"/>
      <c r="C359" s="111"/>
      <c r="D359" s="112"/>
      <c r="E359" s="107">
        <f t="shared" si="63"/>
        <v>0</v>
      </c>
      <c r="F359" s="108">
        <f t="shared" si="64"/>
        <v>0</v>
      </c>
      <c r="G359" s="114"/>
      <c r="H359" s="113"/>
      <c r="I359" s="114"/>
      <c r="J359" s="115"/>
      <c r="K359" s="89"/>
      <c r="L359" s="116"/>
      <c r="M359" s="117"/>
      <c r="N359" s="94" t="str">
        <f t="shared" si="73"/>
        <v/>
      </c>
      <c r="O359" s="87" t="str">
        <f>IF(N359&lt;&gt;"",IF(J359="CR",VLOOKUP(ROUND(N359,0),'Cap. Corr. &amp; Prot.'!$J$4:$L$669,3,FALSE),VLOOKUP(ROUND(N359,0),'Cap. Corr. &amp; Prot.'!$J$4:$K$669,2,FALSE)),"")</f>
        <v/>
      </c>
      <c r="P359" s="95">
        <f t="shared" si="65"/>
        <v>0</v>
      </c>
      <c r="Q359" s="96" t="str">
        <f>IFERROR(VLOOKUP(Y359,'Constantes KG'!$B$7:$G$22,HLOOKUP(I359,'Constantes KG'!$C$5:$G$6,2,FALSE),FALSE),"")</f>
        <v/>
      </c>
      <c r="R359" s="97">
        <f t="shared" si="66"/>
        <v>0</v>
      </c>
      <c r="S359" s="149">
        <f>IFERROR(VLOOKUP(J359,Regulaciones!$B$3:$C$9,2,FALSE),0)</f>
        <v>0</v>
      </c>
      <c r="T359" s="149">
        <f>S359+IFERROR(VLOOKUP(A359,$B$5:$T358,19,FALSE),0)</f>
        <v>0</v>
      </c>
      <c r="U359" s="94">
        <f t="shared" si="67"/>
        <v>0</v>
      </c>
      <c r="V359" s="98">
        <f>U359+IFERROR(VLOOKUP(A359,$B$5:$V358,21,FALSE),0)</f>
        <v>0</v>
      </c>
      <c r="W359" s="99" t="str">
        <f>IF(Y359&lt;&gt;"",AD359&amp;"X"&amp;VLOOKUP(INT(N359),'Cap. Corr. &amp; Prot.'!$J$4:$M$669,4,FALSE),"")</f>
        <v/>
      </c>
      <c r="X359" s="100"/>
      <c r="Y359" s="118"/>
      <c r="Z359" s="102"/>
      <c r="AB359" s="59" t="str">
        <f t="shared" si="68"/>
        <v/>
      </c>
      <c r="AC359" s="59" t="str">
        <f t="shared" si="69"/>
        <v/>
      </c>
      <c r="AD359" s="59" t="str">
        <f>IFERROR(VLOOKUP('Capacidad_&amp;_Regulación'!H359,Regulaciones!$L$3:$M$7,2,FALSE),"")</f>
        <v/>
      </c>
      <c r="AE359" s="74" t="str">
        <f t="shared" si="70"/>
        <v/>
      </c>
      <c r="AF359" s="74" t="str">
        <f t="shared" si="71"/>
        <v/>
      </c>
      <c r="AG359" s="74" t="str">
        <f t="shared" si="72"/>
        <v/>
      </c>
      <c r="AH359" s="74">
        <f>IF(AD359&lt;&gt;"",VLOOKUP($K$1,'Fact. Corr.'!$B$5:$G$7,HLOOKUP(H359,'Fact. Corr.'!$C$4:$G$8,5,FALSE),FALSE),0)</f>
        <v>0</v>
      </c>
    </row>
    <row r="360" spans="1:34" ht="20.100000000000001" hidden="1" customHeight="1" x14ac:dyDescent="0.2">
      <c r="A360" s="109"/>
      <c r="B360" s="119"/>
      <c r="C360" s="111"/>
      <c r="D360" s="112"/>
      <c r="E360" s="107">
        <f t="shared" si="63"/>
        <v>0</v>
      </c>
      <c r="F360" s="108">
        <f t="shared" si="64"/>
        <v>0</v>
      </c>
      <c r="G360" s="114"/>
      <c r="H360" s="113"/>
      <c r="I360" s="114"/>
      <c r="J360" s="115"/>
      <c r="K360" s="89"/>
      <c r="L360" s="116"/>
      <c r="M360" s="117"/>
      <c r="N360" s="94" t="str">
        <f t="shared" si="73"/>
        <v/>
      </c>
      <c r="O360" s="87" t="str">
        <f>IF(N360&lt;&gt;"",IF(J360="CR",VLOOKUP(ROUND(N360,0),'Cap. Corr. &amp; Prot.'!$J$4:$L$669,3,FALSE),VLOOKUP(ROUND(N360,0),'Cap. Corr. &amp; Prot.'!$J$4:$K$669,2,FALSE)),"")</f>
        <v/>
      </c>
      <c r="P360" s="95">
        <f t="shared" si="65"/>
        <v>0</v>
      </c>
      <c r="Q360" s="96" t="str">
        <f>IFERROR(VLOOKUP(Y360,'Constantes KG'!$B$7:$G$22,HLOOKUP(I360,'Constantes KG'!$C$5:$G$6,2,FALSE),FALSE),"")</f>
        <v/>
      </c>
      <c r="R360" s="97">
        <f t="shared" si="66"/>
        <v>0</v>
      </c>
      <c r="S360" s="149">
        <f>IFERROR(VLOOKUP(J360,Regulaciones!$B$3:$C$9,2,FALSE),0)</f>
        <v>0</v>
      </c>
      <c r="T360" s="149">
        <f>S360+IFERROR(VLOOKUP(A360,$B$5:$T359,19,FALSE),0)</f>
        <v>0</v>
      </c>
      <c r="U360" s="94">
        <f t="shared" si="67"/>
        <v>0</v>
      </c>
      <c r="V360" s="98">
        <f>U360+IFERROR(VLOOKUP(A360,$B$5:$V359,21,FALSE),0)</f>
        <v>0</v>
      </c>
      <c r="W360" s="99" t="str">
        <f>IF(Y360&lt;&gt;"",AD360&amp;"X"&amp;VLOOKUP(INT(N360),'Cap. Corr. &amp; Prot.'!$J$4:$M$669,4,FALSE),"")</f>
        <v/>
      </c>
      <c r="X360" s="100"/>
      <c r="Y360" s="118"/>
      <c r="Z360" s="102"/>
      <c r="AB360" s="59" t="str">
        <f t="shared" si="68"/>
        <v/>
      </c>
      <c r="AC360" s="59" t="str">
        <f t="shared" si="69"/>
        <v/>
      </c>
      <c r="AD360" s="59" t="str">
        <f>IFERROR(VLOOKUP('Capacidad_&amp;_Regulación'!H360,Regulaciones!$L$3:$M$7,2,FALSE),"")</f>
        <v/>
      </c>
      <c r="AE360" s="74" t="str">
        <f t="shared" si="70"/>
        <v/>
      </c>
      <c r="AF360" s="74" t="str">
        <f t="shared" si="71"/>
        <v/>
      </c>
      <c r="AG360" s="74" t="str">
        <f t="shared" si="72"/>
        <v/>
      </c>
      <c r="AH360" s="74">
        <f>IF(AD360&lt;&gt;"",VLOOKUP($K$1,'Fact. Corr.'!$B$5:$G$7,HLOOKUP(H360,'Fact. Corr.'!$C$4:$G$8,5,FALSE),FALSE),0)</f>
        <v>0</v>
      </c>
    </row>
    <row r="361" spans="1:34" ht="20.100000000000001" hidden="1" customHeight="1" x14ac:dyDescent="0.2">
      <c r="A361" s="109"/>
      <c r="B361" s="119"/>
      <c r="C361" s="111"/>
      <c r="D361" s="112"/>
      <c r="E361" s="107">
        <f t="shared" si="63"/>
        <v>0</v>
      </c>
      <c r="F361" s="108">
        <f t="shared" si="64"/>
        <v>0</v>
      </c>
      <c r="G361" s="114"/>
      <c r="H361" s="113"/>
      <c r="I361" s="114"/>
      <c r="J361" s="115"/>
      <c r="K361" s="89"/>
      <c r="L361" s="116"/>
      <c r="M361" s="117"/>
      <c r="N361" s="94" t="str">
        <f t="shared" si="73"/>
        <v/>
      </c>
      <c r="O361" s="87" t="str">
        <f>IF(N361&lt;&gt;"",IF(J361="CR",VLOOKUP(ROUND(N361,0),'Cap. Corr. &amp; Prot.'!$J$4:$L$669,3,FALSE),VLOOKUP(ROUND(N361,0),'Cap. Corr. &amp; Prot.'!$J$4:$K$669,2,FALSE)),"")</f>
        <v/>
      </c>
      <c r="P361" s="95">
        <f t="shared" si="65"/>
        <v>0</v>
      </c>
      <c r="Q361" s="96" t="str">
        <f>IFERROR(VLOOKUP(Y361,'Constantes KG'!$B$7:$G$22,HLOOKUP(I361,'Constantes KG'!$C$5:$G$6,2,FALSE),FALSE),"")</f>
        <v/>
      </c>
      <c r="R361" s="97">
        <f t="shared" si="66"/>
        <v>0</v>
      </c>
      <c r="S361" s="149">
        <f>IFERROR(VLOOKUP(J361,Regulaciones!$B$3:$C$9,2,FALSE),0)</f>
        <v>0</v>
      </c>
      <c r="T361" s="149">
        <f>S361+IFERROR(VLOOKUP(A361,$B$5:$T360,19,FALSE),0)</f>
        <v>0</v>
      </c>
      <c r="U361" s="94">
        <f t="shared" si="67"/>
        <v>0</v>
      </c>
      <c r="V361" s="98">
        <f>U361+IFERROR(VLOOKUP(A361,$B$5:$V360,21,FALSE),0)</f>
        <v>0</v>
      </c>
      <c r="W361" s="99" t="str">
        <f>IF(Y361&lt;&gt;"",AD361&amp;"X"&amp;VLOOKUP(INT(N361),'Cap. Corr. &amp; Prot.'!$J$4:$M$669,4,FALSE),"")</f>
        <v/>
      </c>
      <c r="X361" s="100"/>
      <c r="Y361" s="118"/>
      <c r="Z361" s="102"/>
      <c r="AB361" s="59" t="str">
        <f t="shared" si="68"/>
        <v/>
      </c>
      <c r="AC361" s="59" t="str">
        <f t="shared" si="69"/>
        <v/>
      </c>
      <c r="AD361" s="59" t="str">
        <f>IFERROR(VLOOKUP('Capacidad_&amp;_Regulación'!H361,Regulaciones!$L$3:$M$7,2,FALSE),"")</f>
        <v/>
      </c>
      <c r="AE361" s="74" t="str">
        <f t="shared" si="70"/>
        <v/>
      </c>
      <c r="AF361" s="74" t="str">
        <f t="shared" si="71"/>
        <v/>
      </c>
      <c r="AG361" s="74" t="str">
        <f t="shared" si="72"/>
        <v/>
      </c>
      <c r="AH361" s="74">
        <f>IF(AD361&lt;&gt;"",VLOOKUP($K$1,'Fact. Corr.'!$B$5:$G$7,HLOOKUP(H361,'Fact. Corr.'!$C$4:$G$8,5,FALSE),FALSE),0)</f>
        <v>0</v>
      </c>
    </row>
    <row r="362" spans="1:34" ht="20.100000000000001" hidden="1" customHeight="1" x14ac:dyDescent="0.2">
      <c r="A362" s="109"/>
      <c r="B362" s="119"/>
      <c r="C362" s="111"/>
      <c r="D362" s="112"/>
      <c r="E362" s="107">
        <f t="shared" si="63"/>
        <v>0</v>
      </c>
      <c r="F362" s="108">
        <f t="shared" si="64"/>
        <v>0</v>
      </c>
      <c r="G362" s="114"/>
      <c r="H362" s="113"/>
      <c r="I362" s="114"/>
      <c r="J362" s="115"/>
      <c r="K362" s="89"/>
      <c r="L362" s="116"/>
      <c r="M362" s="117"/>
      <c r="N362" s="94" t="str">
        <f t="shared" si="73"/>
        <v/>
      </c>
      <c r="O362" s="87" t="str">
        <f>IF(N362&lt;&gt;"",IF(J362="CR",VLOOKUP(ROUND(N362,0),'Cap. Corr. &amp; Prot.'!$J$4:$L$669,3,FALSE),VLOOKUP(ROUND(N362,0),'Cap. Corr. &amp; Prot.'!$J$4:$K$669,2,FALSE)),"")</f>
        <v/>
      </c>
      <c r="P362" s="95">
        <f t="shared" si="65"/>
        <v>0</v>
      </c>
      <c r="Q362" s="96" t="str">
        <f>IFERROR(VLOOKUP(Y362,'Constantes KG'!$B$7:$G$22,HLOOKUP(I362,'Constantes KG'!$C$5:$G$6,2,FALSE),FALSE),"")</f>
        <v/>
      </c>
      <c r="R362" s="97">
        <f t="shared" si="66"/>
        <v>0</v>
      </c>
      <c r="S362" s="149">
        <f>IFERROR(VLOOKUP(J362,Regulaciones!$B$3:$C$9,2,FALSE),0)</f>
        <v>0</v>
      </c>
      <c r="T362" s="149">
        <f>S362+IFERROR(VLOOKUP(A362,$B$5:$T361,19,FALSE),0)</f>
        <v>0</v>
      </c>
      <c r="U362" s="94">
        <f t="shared" si="67"/>
        <v>0</v>
      </c>
      <c r="V362" s="98">
        <f>U362+IFERROR(VLOOKUP(A362,$B$5:$V361,21,FALSE),0)</f>
        <v>0</v>
      </c>
      <c r="W362" s="99" t="str">
        <f>IF(Y362&lt;&gt;"",AD362&amp;"X"&amp;VLOOKUP(INT(N362),'Cap. Corr. &amp; Prot.'!$J$4:$M$669,4,FALSE),"")</f>
        <v/>
      </c>
      <c r="X362" s="100"/>
      <c r="Y362" s="118"/>
      <c r="Z362" s="102"/>
      <c r="AB362" s="59" t="str">
        <f t="shared" si="68"/>
        <v/>
      </c>
      <c r="AC362" s="59" t="str">
        <f t="shared" si="69"/>
        <v/>
      </c>
      <c r="AD362" s="59" t="str">
        <f>IFERROR(VLOOKUP('Capacidad_&amp;_Regulación'!H362,Regulaciones!$L$3:$M$7,2,FALSE),"")</f>
        <v/>
      </c>
      <c r="AE362" s="74" t="str">
        <f t="shared" si="70"/>
        <v/>
      </c>
      <c r="AF362" s="74" t="str">
        <f t="shared" si="71"/>
        <v/>
      </c>
      <c r="AG362" s="74" t="str">
        <f t="shared" si="72"/>
        <v/>
      </c>
      <c r="AH362" s="74">
        <f>IF(AD362&lt;&gt;"",VLOOKUP($K$1,'Fact. Corr.'!$B$5:$G$7,HLOOKUP(H362,'Fact. Corr.'!$C$4:$G$8,5,FALSE),FALSE),0)</f>
        <v>0</v>
      </c>
    </row>
    <row r="363" spans="1:34" ht="20.100000000000001" hidden="1" customHeight="1" x14ac:dyDescent="0.2">
      <c r="A363" s="109"/>
      <c r="B363" s="119"/>
      <c r="C363" s="111"/>
      <c r="D363" s="112"/>
      <c r="E363" s="107">
        <f t="shared" si="63"/>
        <v>0</v>
      </c>
      <c r="F363" s="108">
        <f t="shared" si="64"/>
        <v>0</v>
      </c>
      <c r="G363" s="114"/>
      <c r="H363" s="113"/>
      <c r="I363" s="114"/>
      <c r="J363" s="115"/>
      <c r="K363" s="89"/>
      <c r="L363" s="116"/>
      <c r="M363" s="117"/>
      <c r="N363" s="94" t="str">
        <f t="shared" si="73"/>
        <v/>
      </c>
      <c r="O363" s="87" t="str">
        <f>IF(N363&lt;&gt;"",IF(J363="CR",VLOOKUP(ROUND(N363,0),'Cap. Corr. &amp; Prot.'!$J$4:$L$669,3,FALSE),VLOOKUP(ROUND(N363,0),'Cap. Corr. &amp; Prot.'!$J$4:$K$669,2,FALSE)),"")</f>
        <v/>
      </c>
      <c r="P363" s="95">
        <f t="shared" si="65"/>
        <v>0</v>
      </c>
      <c r="Q363" s="96" t="str">
        <f>IFERROR(VLOOKUP(Y363,'Constantes KG'!$B$7:$G$22,HLOOKUP(I363,'Constantes KG'!$C$5:$G$6,2,FALSE),FALSE),"")</f>
        <v/>
      </c>
      <c r="R363" s="97">
        <f t="shared" si="66"/>
        <v>0</v>
      </c>
      <c r="S363" s="149">
        <f>IFERROR(VLOOKUP(J363,Regulaciones!$B$3:$C$9,2,FALSE),0)</f>
        <v>0</v>
      </c>
      <c r="T363" s="149">
        <f>S363+IFERROR(VLOOKUP(A363,$B$5:$T362,19,FALSE),0)</f>
        <v>0</v>
      </c>
      <c r="U363" s="94">
        <f t="shared" si="67"/>
        <v>0</v>
      </c>
      <c r="V363" s="98">
        <f>U363+IFERROR(VLOOKUP(A363,$B$5:$V362,21,FALSE),0)</f>
        <v>0</v>
      </c>
      <c r="W363" s="99" t="str">
        <f>IF(Y363&lt;&gt;"",AD363&amp;"X"&amp;VLOOKUP(INT(N363),'Cap. Corr. &amp; Prot.'!$J$4:$M$669,4,FALSE),"")</f>
        <v/>
      </c>
      <c r="X363" s="100"/>
      <c r="Y363" s="118"/>
      <c r="Z363" s="102"/>
      <c r="AB363" s="59" t="str">
        <f t="shared" si="68"/>
        <v/>
      </c>
      <c r="AC363" s="59" t="str">
        <f t="shared" si="69"/>
        <v/>
      </c>
      <c r="AD363" s="59" t="str">
        <f>IFERROR(VLOOKUP('Capacidad_&amp;_Regulación'!H363,Regulaciones!$L$3:$M$7,2,FALSE),"")</f>
        <v/>
      </c>
      <c r="AE363" s="74" t="str">
        <f t="shared" si="70"/>
        <v/>
      </c>
      <c r="AF363" s="74" t="str">
        <f t="shared" si="71"/>
        <v/>
      </c>
      <c r="AG363" s="74" t="str">
        <f t="shared" si="72"/>
        <v/>
      </c>
      <c r="AH363" s="74">
        <f>IF(AD363&lt;&gt;"",VLOOKUP($K$1,'Fact. Corr.'!$B$5:$G$7,HLOOKUP(H363,'Fact. Corr.'!$C$4:$G$8,5,FALSE),FALSE),0)</f>
        <v>0</v>
      </c>
    </row>
    <row r="364" spans="1:34" ht="20.100000000000001" hidden="1" customHeight="1" x14ac:dyDescent="0.2">
      <c r="A364" s="109"/>
      <c r="B364" s="119"/>
      <c r="C364" s="111"/>
      <c r="D364" s="112"/>
      <c r="E364" s="107">
        <f t="shared" si="63"/>
        <v>0</v>
      </c>
      <c r="F364" s="108">
        <f t="shared" si="64"/>
        <v>0</v>
      </c>
      <c r="G364" s="114"/>
      <c r="H364" s="113"/>
      <c r="I364" s="114"/>
      <c r="J364" s="115"/>
      <c r="K364" s="89"/>
      <c r="L364" s="116"/>
      <c r="M364" s="117"/>
      <c r="N364" s="94" t="str">
        <f t="shared" si="73"/>
        <v/>
      </c>
      <c r="O364" s="87" t="str">
        <f>IF(N364&lt;&gt;"",IF(J364="CR",VLOOKUP(ROUND(N364,0),'Cap. Corr. &amp; Prot.'!$J$4:$L$669,3,FALSE),VLOOKUP(ROUND(N364,0),'Cap. Corr. &amp; Prot.'!$J$4:$K$669,2,FALSE)),"")</f>
        <v/>
      </c>
      <c r="P364" s="95">
        <f t="shared" si="65"/>
        <v>0</v>
      </c>
      <c r="Q364" s="96" t="str">
        <f>IFERROR(VLOOKUP(Y364,'Constantes KG'!$B$7:$G$22,HLOOKUP(I364,'Constantes KG'!$C$5:$G$6,2,FALSE),FALSE),"")</f>
        <v/>
      </c>
      <c r="R364" s="97">
        <f t="shared" si="66"/>
        <v>0</v>
      </c>
      <c r="S364" s="149">
        <f>IFERROR(VLOOKUP(J364,Regulaciones!$B$3:$C$9,2,FALSE),0)</f>
        <v>0</v>
      </c>
      <c r="T364" s="149">
        <f>S364+IFERROR(VLOOKUP(A364,$B$5:$T363,19,FALSE),0)</f>
        <v>0</v>
      </c>
      <c r="U364" s="94">
        <f t="shared" si="67"/>
        <v>0</v>
      </c>
      <c r="V364" s="98">
        <f>U364+IFERROR(VLOOKUP(A364,$B$5:$V363,21,FALSE),0)</f>
        <v>0</v>
      </c>
      <c r="W364" s="99" t="str">
        <f>IF(Y364&lt;&gt;"",AD364&amp;"X"&amp;VLOOKUP(INT(N364),'Cap. Corr. &amp; Prot.'!$J$4:$M$669,4,FALSE),"")</f>
        <v/>
      </c>
      <c r="X364" s="100"/>
      <c r="Y364" s="118"/>
      <c r="Z364" s="102"/>
      <c r="AB364" s="59" t="str">
        <f t="shared" si="68"/>
        <v/>
      </c>
      <c r="AC364" s="59" t="str">
        <f t="shared" si="69"/>
        <v/>
      </c>
      <c r="AD364" s="59" t="str">
        <f>IFERROR(VLOOKUP('Capacidad_&amp;_Regulación'!H364,Regulaciones!$L$3:$M$7,2,FALSE),"")</f>
        <v/>
      </c>
      <c r="AE364" s="74" t="str">
        <f t="shared" si="70"/>
        <v/>
      </c>
      <c r="AF364" s="74" t="str">
        <f t="shared" si="71"/>
        <v/>
      </c>
      <c r="AG364" s="74" t="str">
        <f t="shared" si="72"/>
        <v/>
      </c>
      <c r="AH364" s="74">
        <f>IF(AD364&lt;&gt;"",VLOOKUP($K$1,'Fact. Corr.'!$B$5:$G$7,HLOOKUP(H364,'Fact. Corr.'!$C$4:$G$8,5,FALSE),FALSE),0)</f>
        <v>0</v>
      </c>
    </row>
    <row r="365" spans="1:34" ht="20.100000000000001" hidden="1" customHeight="1" x14ac:dyDescent="0.2">
      <c r="A365" s="109"/>
      <c r="B365" s="119"/>
      <c r="C365" s="111"/>
      <c r="D365" s="112"/>
      <c r="E365" s="107">
        <f t="shared" si="63"/>
        <v>0</v>
      </c>
      <c r="F365" s="108">
        <f t="shared" si="64"/>
        <v>0</v>
      </c>
      <c r="G365" s="114"/>
      <c r="H365" s="113"/>
      <c r="I365" s="114"/>
      <c r="J365" s="115"/>
      <c r="K365" s="89"/>
      <c r="L365" s="116"/>
      <c r="M365" s="117"/>
      <c r="N365" s="94" t="str">
        <f t="shared" si="73"/>
        <v/>
      </c>
      <c r="O365" s="87" t="str">
        <f>IF(N365&lt;&gt;"",IF(J365="CR",VLOOKUP(ROUND(N365,0),'Cap. Corr. &amp; Prot.'!$J$4:$L$669,3,FALSE),VLOOKUP(ROUND(N365,0),'Cap. Corr. &amp; Prot.'!$J$4:$K$669,2,FALSE)),"")</f>
        <v/>
      </c>
      <c r="P365" s="95">
        <f t="shared" si="65"/>
        <v>0</v>
      </c>
      <c r="Q365" s="96" t="str">
        <f>IFERROR(VLOOKUP(Y365,'Constantes KG'!$B$7:$G$22,HLOOKUP(I365,'Constantes KG'!$C$5:$G$6,2,FALSE),FALSE),"")</f>
        <v/>
      </c>
      <c r="R365" s="97">
        <f t="shared" si="66"/>
        <v>0</v>
      </c>
      <c r="S365" s="149">
        <f>IFERROR(VLOOKUP(J365,Regulaciones!$B$3:$C$9,2,FALSE),0)</f>
        <v>0</v>
      </c>
      <c r="T365" s="149">
        <f>S365+IFERROR(VLOOKUP(A365,$B$5:$T364,19,FALSE),0)</f>
        <v>0</v>
      </c>
      <c r="U365" s="94">
        <f t="shared" si="67"/>
        <v>0</v>
      </c>
      <c r="V365" s="98">
        <f>U365+IFERROR(VLOOKUP(A365,$B$5:$V364,21,FALSE),0)</f>
        <v>0</v>
      </c>
      <c r="W365" s="99" t="str">
        <f>IF(Y365&lt;&gt;"",AD365&amp;"X"&amp;VLOOKUP(INT(N365),'Cap. Corr. &amp; Prot.'!$J$4:$M$669,4,FALSE),"")</f>
        <v/>
      </c>
      <c r="X365" s="100"/>
      <c r="Y365" s="118"/>
      <c r="Z365" s="102"/>
      <c r="AB365" s="59" t="str">
        <f t="shared" si="68"/>
        <v/>
      </c>
      <c r="AC365" s="59" t="str">
        <f t="shared" si="69"/>
        <v/>
      </c>
      <c r="AD365" s="59" t="str">
        <f>IFERROR(VLOOKUP('Capacidad_&amp;_Regulación'!H365,Regulaciones!$L$3:$M$7,2,FALSE),"")</f>
        <v/>
      </c>
      <c r="AE365" s="74" t="str">
        <f t="shared" si="70"/>
        <v/>
      </c>
      <c r="AF365" s="74" t="str">
        <f t="shared" si="71"/>
        <v/>
      </c>
      <c r="AG365" s="74" t="str">
        <f t="shared" si="72"/>
        <v/>
      </c>
      <c r="AH365" s="74">
        <f>IF(AD365&lt;&gt;"",VLOOKUP($K$1,'Fact. Corr.'!$B$5:$G$7,HLOOKUP(H365,'Fact. Corr.'!$C$4:$G$8,5,FALSE),FALSE),0)</f>
        <v>0</v>
      </c>
    </row>
    <row r="366" spans="1:34" ht="20.100000000000001" hidden="1" customHeight="1" x14ac:dyDescent="0.2">
      <c r="A366" s="109"/>
      <c r="B366" s="119"/>
      <c r="C366" s="111"/>
      <c r="D366" s="112"/>
      <c r="E366" s="107">
        <f t="shared" si="63"/>
        <v>0</v>
      </c>
      <c r="F366" s="108">
        <f t="shared" si="64"/>
        <v>0</v>
      </c>
      <c r="G366" s="114"/>
      <c r="H366" s="113"/>
      <c r="I366" s="114"/>
      <c r="J366" s="115"/>
      <c r="K366" s="89"/>
      <c r="L366" s="116"/>
      <c r="M366" s="117"/>
      <c r="N366" s="94" t="str">
        <f t="shared" si="73"/>
        <v/>
      </c>
      <c r="O366" s="87" t="str">
        <f>IF(N366&lt;&gt;"",IF(J366="CR",VLOOKUP(ROUND(N366,0),'Cap. Corr. &amp; Prot.'!$J$4:$L$669,3,FALSE),VLOOKUP(ROUND(N366,0),'Cap. Corr. &amp; Prot.'!$J$4:$K$669,2,FALSE)),"")</f>
        <v/>
      </c>
      <c r="P366" s="95">
        <f t="shared" si="65"/>
        <v>0</v>
      </c>
      <c r="Q366" s="96" t="str">
        <f>IFERROR(VLOOKUP(Y366,'Constantes KG'!$B$7:$G$22,HLOOKUP(I366,'Constantes KG'!$C$5:$G$6,2,FALSE),FALSE),"")</f>
        <v/>
      </c>
      <c r="R366" s="97">
        <f t="shared" si="66"/>
        <v>0</v>
      </c>
      <c r="S366" s="149">
        <f>IFERROR(VLOOKUP(J366,Regulaciones!$B$3:$C$9,2,FALSE),0)</f>
        <v>0</v>
      </c>
      <c r="T366" s="149">
        <f>S366+IFERROR(VLOOKUP(A366,$B$5:$T365,19,FALSE),0)</f>
        <v>0</v>
      </c>
      <c r="U366" s="94">
        <f t="shared" si="67"/>
        <v>0</v>
      </c>
      <c r="V366" s="98">
        <f>U366+IFERROR(VLOOKUP(A366,$B$5:$V365,21,FALSE),0)</f>
        <v>0</v>
      </c>
      <c r="W366" s="99" t="str">
        <f>IF(Y366&lt;&gt;"",AD366&amp;"X"&amp;VLOOKUP(INT(N366),'Cap. Corr. &amp; Prot.'!$J$4:$M$669,4,FALSE),"")</f>
        <v/>
      </c>
      <c r="X366" s="100"/>
      <c r="Y366" s="118"/>
      <c r="Z366" s="102"/>
      <c r="AB366" s="59" t="str">
        <f t="shared" si="68"/>
        <v/>
      </c>
      <c r="AC366" s="59" t="str">
        <f t="shared" si="69"/>
        <v/>
      </c>
      <c r="AD366" s="59" t="str">
        <f>IFERROR(VLOOKUP('Capacidad_&amp;_Regulación'!H366,Regulaciones!$L$3:$M$7,2,FALSE),"")</f>
        <v/>
      </c>
      <c r="AE366" s="74" t="str">
        <f t="shared" si="70"/>
        <v/>
      </c>
      <c r="AF366" s="74" t="str">
        <f t="shared" si="71"/>
        <v/>
      </c>
      <c r="AG366" s="74" t="str">
        <f t="shared" si="72"/>
        <v/>
      </c>
      <c r="AH366" s="74">
        <f>IF(AD366&lt;&gt;"",VLOOKUP($K$1,'Fact. Corr.'!$B$5:$G$7,HLOOKUP(H366,'Fact. Corr.'!$C$4:$G$8,5,FALSE),FALSE),0)</f>
        <v>0</v>
      </c>
    </row>
    <row r="367" spans="1:34" ht="20.100000000000001" hidden="1" customHeight="1" x14ac:dyDescent="0.2">
      <c r="A367" s="109"/>
      <c r="B367" s="119"/>
      <c r="C367" s="111"/>
      <c r="D367" s="112"/>
      <c r="E367" s="107">
        <f t="shared" si="63"/>
        <v>0</v>
      </c>
      <c r="F367" s="108">
        <f t="shared" si="64"/>
        <v>0</v>
      </c>
      <c r="G367" s="114"/>
      <c r="H367" s="113"/>
      <c r="I367" s="114"/>
      <c r="J367" s="115"/>
      <c r="K367" s="89"/>
      <c r="L367" s="116"/>
      <c r="M367" s="117"/>
      <c r="N367" s="94" t="str">
        <f t="shared" si="73"/>
        <v/>
      </c>
      <c r="O367" s="87" t="str">
        <f>IF(N367&lt;&gt;"",IF(J367="CR",VLOOKUP(ROUND(N367,0),'Cap. Corr. &amp; Prot.'!$J$4:$L$669,3,FALSE),VLOOKUP(ROUND(N367,0),'Cap. Corr. &amp; Prot.'!$J$4:$K$669,2,FALSE)),"")</f>
        <v/>
      </c>
      <c r="P367" s="95">
        <f t="shared" si="65"/>
        <v>0</v>
      </c>
      <c r="Q367" s="96" t="str">
        <f>IFERROR(VLOOKUP(Y367,'Constantes KG'!$B$7:$G$22,HLOOKUP(I367,'Constantes KG'!$C$5:$G$6,2,FALSE),FALSE),"")</f>
        <v/>
      </c>
      <c r="R367" s="97">
        <f t="shared" si="66"/>
        <v>0</v>
      </c>
      <c r="S367" s="149">
        <f>IFERROR(VLOOKUP(J367,Regulaciones!$B$3:$C$9,2,FALSE),0)</f>
        <v>0</v>
      </c>
      <c r="T367" s="149">
        <f>S367+IFERROR(VLOOKUP(A367,$B$5:$T366,19,FALSE),0)</f>
        <v>0</v>
      </c>
      <c r="U367" s="94">
        <f t="shared" si="67"/>
        <v>0</v>
      </c>
      <c r="V367" s="98">
        <f>U367+IFERROR(VLOOKUP(A367,$B$5:$V366,21,FALSE),0)</f>
        <v>0</v>
      </c>
      <c r="W367" s="99" t="str">
        <f>IF(Y367&lt;&gt;"",AD367&amp;"X"&amp;VLOOKUP(INT(N367),'Cap. Corr. &amp; Prot.'!$J$4:$M$669,4,FALSE),"")</f>
        <v/>
      </c>
      <c r="X367" s="100"/>
      <c r="Y367" s="118"/>
      <c r="Z367" s="102"/>
      <c r="AB367" s="59" t="str">
        <f t="shared" si="68"/>
        <v/>
      </c>
      <c r="AC367" s="59" t="str">
        <f t="shared" si="69"/>
        <v/>
      </c>
      <c r="AD367" s="59" t="str">
        <f>IFERROR(VLOOKUP('Capacidad_&amp;_Regulación'!H367,Regulaciones!$L$3:$M$7,2,FALSE),"")</f>
        <v/>
      </c>
      <c r="AE367" s="74" t="str">
        <f t="shared" si="70"/>
        <v/>
      </c>
      <c r="AF367" s="74" t="str">
        <f t="shared" si="71"/>
        <v/>
      </c>
      <c r="AG367" s="74" t="str">
        <f t="shared" si="72"/>
        <v/>
      </c>
      <c r="AH367" s="74">
        <f>IF(AD367&lt;&gt;"",VLOOKUP($K$1,'Fact. Corr.'!$B$5:$G$7,HLOOKUP(H367,'Fact. Corr.'!$C$4:$G$8,5,FALSE),FALSE),0)</f>
        <v>0</v>
      </c>
    </row>
    <row r="368" spans="1:34" ht="20.100000000000001" hidden="1" customHeight="1" x14ac:dyDescent="0.2">
      <c r="A368" s="109"/>
      <c r="B368" s="119"/>
      <c r="C368" s="111"/>
      <c r="D368" s="112"/>
      <c r="E368" s="107">
        <f t="shared" si="63"/>
        <v>0</v>
      </c>
      <c r="F368" s="108">
        <f t="shared" si="64"/>
        <v>0</v>
      </c>
      <c r="G368" s="114"/>
      <c r="H368" s="113"/>
      <c r="I368" s="114"/>
      <c r="J368" s="115"/>
      <c r="K368" s="89"/>
      <c r="L368" s="116"/>
      <c r="M368" s="117"/>
      <c r="N368" s="94" t="str">
        <f t="shared" si="73"/>
        <v/>
      </c>
      <c r="O368" s="87" t="str">
        <f>IF(N368&lt;&gt;"",IF(J368="CR",VLOOKUP(ROUND(N368,0),'Cap. Corr. &amp; Prot.'!$J$4:$L$669,3,FALSE),VLOOKUP(ROUND(N368,0),'Cap. Corr. &amp; Prot.'!$J$4:$K$669,2,FALSE)),"")</f>
        <v/>
      </c>
      <c r="P368" s="95">
        <f t="shared" si="65"/>
        <v>0</v>
      </c>
      <c r="Q368" s="96" t="str">
        <f>IFERROR(VLOOKUP(Y368,'Constantes KG'!$B$7:$G$22,HLOOKUP(I368,'Constantes KG'!$C$5:$G$6,2,FALSE),FALSE),"")</f>
        <v/>
      </c>
      <c r="R368" s="97">
        <f t="shared" si="66"/>
        <v>0</v>
      </c>
      <c r="S368" s="149">
        <f>IFERROR(VLOOKUP(J368,Regulaciones!$B$3:$C$9,2,FALSE),0)</f>
        <v>0</v>
      </c>
      <c r="T368" s="149">
        <f>S368+IFERROR(VLOOKUP(A368,$B$5:$T367,19,FALSE),0)</f>
        <v>0</v>
      </c>
      <c r="U368" s="94">
        <f t="shared" si="67"/>
        <v>0</v>
      </c>
      <c r="V368" s="98">
        <f>U368+IFERROR(VLOOKUP(A368,$B$5:$V367,21,FALSE),0)</f>
        <v>0</v>
      </c>
      <c r="W368" s="99" t="str">
        <f>IF(Y368&lt;&gt;"",AD368&amp;"X"&amp;VLOOKUP(INT(N368),'Cap. Corr. &amp; Prot.'!$J$4:$M$669,4,FALSE),"")</f>
        <v/>
      </c>
      <c r="X368" s="100"/>
      <c r="Y368" s="118"/>
      <c r="Z368" s="102"/>
      <c r="AB368" s="59" t="str">
        <f t="shared" si="68"/>
        <v/>
      </c>
      <c r="AC368" s="59" t="str">
        <f t="shared" si="69"/>
        <v/>
      </c>
      <c r="AD368" s="59" t="str">
        <f>IFERROR(VLOOKUP('Capacidad_&amp;_Regulación'!H368,Regulaciones!$L$3:$M$7,2,FALSE),"")</f>
        <v/>
      </c>
      <c r="AE368" s="74" t="str">
        <f t="shared" si="70"/>
        <v/>
      </c>
      <c r="AF368" s="74" t="str">
        <f t="shared" si="71"/>
        <v/>
      </c>
      <c r="AG368" s="74" t="str">
        <f t="shared" si="72"/>
        <v/>
      </c>
      <c r="AH368" s="74">
        <f>IF(AD368&lt;&gt;"",VLOOKUP($K$1,'Fact. Corr.'!$B$5:$G$7,HLOOKUP(H368,'Fact. Corr.'!$C$4:$G$8,5,FALSE),FALSE),0)</f>
        <v>0</v>
      </c>
    </row>
    <row r="369" spans="1:34" ht="20.100000000000001" hidden="1" customHeight="1" x14ac:dyDescent="0.2">
      <c r="A369" s="109"/>
      <c r="B369" s="119"/>
      <c r="C369" s="111"/>
      <c r="D369" s="112"/>
      <c r="E369" s="107">
        <f t="shared" si="63"/>
        <v>0</v>
      </c>
      <c r="F369" s="108">
        <f t="shared" si="64"/>
        <v>0</v>
      </c>
      <c r="G369" s="114"/>
      <c r="H369" s="113"/>
      <c r="I369" s="114"/>
      <c r="J369" s="115"/>
      <c r="K369" s="89"/>
      <c r="L369" s="116"/>
      <c r="M369" s="117"/>
      <c r="N369" s="94" t="str">
        <f t="shared" si="73"/>
        <v/>
      </c>
      <c r="O369" s="87" t="str">
        <f>IF(N369&lt;&gt;"",IF(J369="CR",VLOOKUP(ROUND(N369,0),'Cap. Corr. &amp; Prot.'!$J$4:$L$669,3,FALSE),VLOOKUP(ROUND(N369,0),'Cap. Corr. &amp; Prot.'!$J$4:$K$669,2,FALSE)),"")</f>
        <v/>
      </c>
      <c r="P369" s="95">
        <f t="shared" si="65"/>
        <v>0</v>
      </c>
      <c r="Q369" s="96" t="str">
        <f>IFERROR(VLOOKUP(Y369,'Constantes KG'!$B$7:$G$22,HLOOKUP(I369,'Constantes KG'!$C$5:$G$6,2,FALSE),FALSE),"")</f>
        <v/>
      </c>
      <c r="R369" s="97">
        <f t="shared" si="66"/>
        <v>0</v>
      </c>
      <c r="S369" s="149">
        <f>IFERROR(VLOOKUP(J369,Regulaciones!$B$3:$C$9,2,FALSE),0)</f>
        <v>0</v>
      </c>
      <c r="T369" s="149">
        <f>S369+IFERROR(VLOOKUP(A369,$B$5:$T368,19,FALSE),0)</f>
        <v>0</v>
      </c>
      <c r="U369" s="94">
        <f t="shared" si="67"/>
        <v>0</v>
      </c>
      <c r="V369" s="98">
        <f>U369+IFERROR(VLOOKUP(A369,$B$5:$V368,21,FALSE),0)</f>
        <v>0</v>
      </c>
      <c r="W369" s="99" t="str">
        <f>IF(Y369&lt;&gt;"",AD369&amp;"X"&amp;VLOOKUP(INT(N369),'Cap. Corr. &amp; Prot.'!$J$4:$M$669,4,FALSE),"")</f>
        <v/>
      </c>
      <c r="X369" s="100"/>
      <c r="Y369" s="118"/>
      <c r="Z369" s="102"/>
      <c r="AB369" s="59" t="str">
        <f t="shared" si="68"/>
        <v/>
      </c>
      <c r="AC369" s="59" t="str">
        <f t="shared" si="69"/>
        <v/>
      </c>
      <c r="AD369" s="59" t="str">
        <f>IFERROR(VLOOKUP('Capacidad_&amp;_Regulación'!H369,Regulaciones!$L$3:$M$7,2,FALSE),"")</f>
        <v/>
      </c>
      <c r="AE369" s="74" t="str">
        <f t="shared" si="70"/>
        <v/>
      </c>
      <c r="AF369" s="74" t="str">
        <f t="shared" si="71"/>
        <v/>
      </c>
      <c r="AG369" s="74" t="str">
        <f t="shared" si="72"/>
        <v/>
      </c>
      <c r="AH369" s="74">
        <f>IF(AD369&lt;&gt;"",VLOOKUP($K$1,'Fact. Corr.'!$B$5:$G$7,HLOOKUP(H369,'Fact. Corr.'!$C$4:$G$8,5,FALSE),FALSE),0)</f>
        <v>0</v>
      </c>
    </row>
    <row r="370" spans="1:34" ht="20.100000000000001" hidden="1" customHeight="1" x14ac:dyDescent="0.2">
      <c r="A370" s="109"/>
      <c r="B370" s="119"/>
      <c r="C370" s="111"/>
      <c r="D370" s="112"/>
      <c r="E370" s="107">
        <f t="shared" si="63"/>
        <v>0</v>
      </c>
      <c r="F370" s="108">
        <f t="shared" si="64"/>
        <v>0</v>
      </c>
      <c r="G370" s="114"/>
      <c r="H370" s="113"/>
      <c r="I370" s="114"/>
      <c r="J370" s="115"/>
      <c r="K370" s="89"/>
      <c r="L370" s="116"/>
      <c r="M370" s="117"/>
      <c r="N370" s="94" t="str">
        <f t="shared" si="73"/>
        <v/>
      </c>
      <c r="O370" s="87" t="str">
        <f>IF(N370&lt;&gt;"",IF(J370="CR",VLOOKUP(ROUND(N370,0),'Cap. Corr. &amp; Prot.'!$J$4:$L$669,3,FALSE),VLOOKUP(ROUND(N370,0),'Cap. Corr. &amp; Prot.'!$J$4:$K$669,2,FALSE)),"")</f>
        <v/>
      </c>
      <c r="P370" s="95">
        <f t="shared" si="65"/>
        <v>0</v>
      </c>
      <c r="Q370" s="96" t="str">
        <f>IFERROR(VLOOKUP(Y370,'Constantes KG'!$B$7:$G$22,HLOOKUP(I370,'Constantes KG'!$C$5:$G$6,2,FALSE),FALSE),"")</f>
        <v/>
      </c>
      <c r="R370" s="97">
        <f t="shared" si="66"/>
        <v>0</v>
      </c>
      <c r="S370" s="149">
        <f>IFERROR(VLOOKUP(J370,Regulaciones!$B$3:$C$9,2,FALSE),0)</f>
        <v>0</v>
      </c>
      <c r="T370" s="149">
        <f>S370+IFERROR(VLOOKUP(A370,$B$5:$T369,19,FALSE),0)</f>
        <v>0</v>
      </c>
      <c r="U370" s="94">
        <f t="shared" si="67"/>
        <v>0</v>
      </c>
      <c r="V370" s="98">
        <f>U370+IFERROR(VLOOKUP(A370,$B$5:$V369,21,FALSE),0)</f>
        <v>0</v>
      </c>
      <c r="W370" s="99" t="str">
        <f>IF(Y370&lt;&gt;"",AD370&amp;"X"&amp;VLOOKUP(INT(N370),'Cap. Corr. &amp; Prot.'!$J$4:$M$669,4,FALSE),"")</f>
        <v/>
      </c>
      <c r="X370" s="100"/>
      <c r="Y370" s="118"/>
      <c r="Z370" s="102"/>
      <c r="AB370" s="59" t="str">
        <f t="shared" si="68"/>
        <v/>
      </c>
      <c r="AC370" s="59" t="str">
        <f t="shared" si="69"/>
        <v/>
      </c>
      <c r="AD370" s="59" t="str">
        <f>IFERROR(VLOOKUP('Capacidad_&amp;_Regulación'!H370,Regulaciones!$L$3:$M$7,2,FALSE),"")</f>
        <v/>
      </c>
      <c r="AE370" s="74" t="str">
        <f t="shared" si="70"/>
        <v/>
      </c>
      <c r="AF370" s="74" t="str">
        <f t="shared" si="71"/>
        <v/>
      </c>
      <c r="AG370" s="74" t="str">
        <f t="shared" si="72"/>
        <v/>
      </c>
      <c r="AH370" s="74">
        <f>IF(AD370&lt;&gt;"",VLOOKUP($K$1,'Fact. Corr.'!$B$5:$G$7,HLOOKUP(H370,'Fact. Corr.'!$C$4:$G$8,5,FALSE),FALSE),0)</f>
        <v>0</v>
      </c>
    </row>
    <row r="371" spans="1:34" ht="20.100000000000001" hidden="1" customHeight="1" x14ac:dyDescent="0.2">
      <c r="A371" s="109"/>
      <c r="B371" s="119"/>
      <c r="C371" s="111"/>
      <c r="D371" s="112"/>
      <c r="E371" s="107">
        <f t="shared" si="63"/>
        <v>0</v>
      </c>
      <c r="F371" s="108">
        <f t="shared" si="64"/>
        <v>0</v>
      </c>
      <c r="G371" s="114"/>
      <c r="H371" s="113"/>
      <c r="I371" s="114"/>
      <c r="J371" s="115"/>
      <c r="K371" s="89"/>
      <c r="L371" s="116"/>
      <c r="M371" s="117"/>
      <c r="N371" s="94" t="str">
        <f t="shared" si="73"/>
        <v/>
      </c>
      <c r="O371" s="87" t="str">
        <f>IF(N371&lt;&gt;"",IF(J371="CR",VLOOKUP(ROUND(N371,0),'Cap. Corr. &amp; Prot.'!$J$4:$L$669,3,FALSE),VLOOKUP(ROUND(N371,0),'Cap. Corr. &amp; Prot.'!$J$4:$K$669,2,FALSE)),"")</f>
        <v/>
      </c>
      <c r="P371" s="95">
        <f t="shared" si="65"/>
        <v>0</v>
      </c>
      <c r="Q371" s="96" t="str">
        <f>IFERROR(VLOOKUP(Y371,'Constantes KG'!$B$7:$G$22,HLOOKUP(I371,'Constantes KG'!$C$5:$G$6,2,FALSE),FALSE),"")</f>
        <v/>
      </c>
      <c r="R371" s="97">
        <f t="shared" si="66"/>
        <v>0</v>
      </c>
      <c r="S371" s="149">
        <f>IFERROR(VLOOKUP(J371,Regulaciones!$B$3:$C$9,2,FALSE),0)</f>
        <v>0</v>
      </c>
      <c r="T371" s="149">
        <f>S371+IFERROR(VLOOKUP(A371,$B$5:$T370,19,FALSE),0)</f>
        <v>0</v>
      </c>
      <c r="U371" s="94">
        <f t="shared" si="67"/>
        <v>0</v>
      </c>
      <c r="V371" s="98">
        <f>U371+IFERROR(VLOOKUP(A371,$B$5:$V370,21,FALSE),0)</f>
        <v>0</v>
      </c>
      <c r="W371" s="99" t="str">
        <f>IF(Y371&lt;&gt;"",AD371&amp;"X"&amp;VLOOKUP(INT(N371),'Cap. Corr. &amp; Prot.'!$J$4:$M$669,4,FALSE),"")</f>
        <v/>
      </c>
      <c r="X371" s="100"/>
      <c r="Y371" s="118"/>
      <c r="Z371" s="102"/>
      <c r="AB371" s="59" t="str">
        <f t="shared" si="68"/>
        <v/>
      </c>
      <c r="AC371" s="59" t="str">
        <f t="shared" si="69"/>
        <v/>
      </c>
      <c r="AD371" s="59" t="str">
        <f>IFERROR(VLOOKUP('Capacidad_&amp;_Regulación'!H371,Regulaciones!$L$3:$M$7,2,FALSE),"")</f>
        <v/>
      </c>
      <c r="AE371" s="74" t="str">
        <f t="shared" si="70"/>
        <v/>
      </c>
      <c r="AF371" s="74" t="str">
        <f t="shared" si="71"/>
        <v/>
      </c>
      <c r="AG371" s="74" t="str">
        <f t="shared" si="72"/>
        <v/>
      </c>
      <c r="AH371" s="74">
        <f>IF(AD371&lt;&gt;"",VLOOKUP($K$1,'Fact. Corr.'!$B$5:$G$7,HLOOKUP(H371,'Fact. Corr.'!$C$4:$G$8,5,FALSE),FALSE),0)</f>
        <v>0</v>
      </c>
    </row>
    <row r="372" spans="1:34" ht="20.100000000000001" hidden="1" customHeight="1" x14ac:dyDescent="0.2">
      <c r="A372" s="109"/>
      <c r="B372" s="119"/>
      <c r="C372" s="111"/>
      <c r="D372" s="112"/>
      <c r="E372" s="107">
        <f t="shared" si="63"/>
        <v>0</v>
      </c>
      <c r="F372" s="108">
        <f t="shared" si="64"/>
        <v>0</v>
      </c>
      <c r="G372" s="114"/>
      <c r="H372" s="113"/>
      <c r="I372" s="114"/>
      <c r="J372" s="115"/>
      <c r="K372" s="89"/>
      <c r="L372" s="116"/>
      <c r="M372" s="117"/>
      <c r="N372" s="94" t="str">
        <f t="shared" si="73"/>
        <v/>
      </c>
      <c r="O372" s="87" t="str">
        <f>IF(N372&lt;&gt;"",IF(J372="CR",VLOOKUP(ROUND(N372,0),'Cap. Corr. &amp; Prot.'!$J$4:$L$669,3,FALSE),VLOOKUP(ROUND(N372,0),'Cap. Corr. &amp; Prot.'!$J$4:$K$669,2,FALSE)),"")</f>
        <v/>
      </c>
      <c r="P372" s="95">
        <f t="shared" si="65"/>
        <v>0</v>
      </c>
      <c r="Q372" s="96" t="str">
        <f>IFERROR(VLOOKUP(Y372,'Constantes KG'!$B$7:$G$22,HLOOKUP(I372,'Constantes KG'!$C$5:$G$6,2,FALSE),FALSE),"")</f>
        <v/>
      </c>
      <c r="R372" s="97">
        <f t="shared" si="66"/>
        <v>0</v>
      </c>
      <c r="S372" s="149">
        <f>IFERROR(VLOOKUP(J372,Regulaciones!$B$3:$C$9,2,FALSE),0)</f>
        <v>0</v>
      </c>
      <c r="T372" s="149">
        <f>S372+IFERROR(VLOOKUP(A372,$B$5:$T371,19,FALSE),0)</f>
        <v>0</v>
      </c>
      <c r="U372" s="94">
        <f t="shared" si="67"/>
        <v>0</v>
      </c>
      <c r="V372" s="98">
        <f>U372+IFERROR(VLOOKUP(A372,$B$5:$V371,21,FALSE),0)</f>
        <v>0</v>
      </c>
      <c r="W372" s="99" t="str">
        <f>IF(Y372&lt;&gt;"",AD372&amp;"X"&amp;VLOOKUP(INT(N372),'Cap. Corr. &amp; Prot.'!$J$4:$M$669,4,FALSE),"")</f>
        <v/>
      </c>
      <c r="X372" s="100"/>
      <c r="Y372" s="118"/>
      <c r="Z372" s="102"/>
      <c r="AB372" s="59" t="str">
        <f t="shared" si="68"/>
        <v/>
      </c>
      <c r="AC372" s="59" t="str">
        <f t="shared" si="69"/>
        <v/>
      </c>
      <c r="AD372" s="59" t="str">
        <f>IFERROR(VLOOKUP('Capacidad_&amp;_Regulación'!H372,Regulaciones!$L$3:$M$7,2,FALSE),"")</f>
        <v/>
      </c>
      <c r="AE372" s="74" t="str">
        <f t="shared" si="70"/>
        <v/>
      </c>
      <c r="AF372" s="74" t="str">
        <f t="shared" si="71"/>
        <v/>
      </c>
      <c r="AG372" s="74" t="str">
        <f t="shared" si="72"/>
        <v/>
      </c>
      <c r="AH372" s="74">
        <f>IF(AD372&lt;&gt;"",VLOOKUP($K$1,'Fact. Corr.'!$B$5:$G$7,HLOOKUP(H372,'Fact. Corr.'!$C$4:$G$8,5,FALSE),FALSE),0)</f>
        <v>0</v>
      </c>
    </row>
    <row r="373" spans="1:34" ht="20.100000000000001" hidden="1" customHeight="1" x14ac:dyDescent="0.2">
      <c r="A373" s="109"/>
      <c r="B373" s="119"/>
      <c r="C373" s="111"/>
      <c r="D373" s="112"/>
      <c r="E373" s="107">
        <f t="shared" si="63"/>
        <v>0</v>
      </c>
      <c r="F373" s="108">
        <f t="shared" si="64"/>
        <v>0</v>
      </c>
      <c r="G373" s="114"/>
      <c r="H373" s="113"/>
      <c r="I373" s="114"/>
      <c r="J373" s="115"/>
      <c r="K373" s="89"/>
      <c r="L373" s="116"/>
      <c r="M373" s="117"/>
      <c r="N373" s="94" t="str">
        <f t="shared" si="73"/>
        <v/>
      </c>
      <c r="O373" s="87" t="str">
        <f>IF(N373&lt;&gt;"",IF(J373="CR",VLOOKUP(ROUND(N373,0),'Cap. Corr. &amp; Prot.'!$J$4:$L$669,3,FALSE),VLOOKUP(ROUND(N373,0),'Cap. Corr. &amp; Prot.'!$J$4:$K$669,2,FALSE)),"")</f>
        <v/>
      </c>
      <c r="P373" s="95">
        <f t="shared" si="65"/>
        <v>0</v>
      </c>
      <c r="Q373" s="96" t="str">
        <f>IFERROR(VLOOKUP(Y373,'Constantes KG'!$B$7:$G$22,HLOOKUP(I373,'Constantes KG'!$C$5:$G$6,2,FALSE),FALSE),"")</f>
        <v/>
      </c>
      <c r="R373" s="97">
        <f t="shared" si="66"/>
        <v>0</v>
      </c>
      <c r="S373" s="149">
        <f>IFERROR(VLOOKUP(J373,Regulaciones!$B$3:$C$9,2,FALSE),0)</f>
        <v>0</v>
      </c>
      <c r="T373" s="149">
        <f>S373+IFERROR(VLOOKUP(A373,$B$5:$T372,19,FALSE),0)</f>
        <v>0</v>
      </c>
      <c r="U373" s="94">
        <f t="shared" si="67"/>
        <v>0</v>
      </c>
      <c r="V373" s="98">
        <f>U373+IFERROR(VLOOKUP(A373,$B$5:$V372,21,FALSE),0)</f>
        <v>0</v>
      </c>
      <c r="W373" s="99" t="str">
        <f>IF(Y373&lt;&gt;"",AD373&amp;"X"&amp;VLOOKUP(INT(N373),'Cap. Corr. &amp; Prot.'!$J$4:$M$669,4,FALSE),"")</f>
        <v/>
      </c>
      <c r="X373" s="100"/>
      <c r="Y373" s="118"/>
      <c r="Z373" s="102"/>
      <c r="AB373" s="59" t="str">
        <f t="shared" si="68"/>
        <v/>
      </c>
      <c r="AC373" s="59" t="str">
        <f t="shared" si="69"/>
        <v/>
      </c>
      <c r="AD373" s="59" t="str">
        <f>IFERROR(VLOOKUP('Capacidad_&amp;_Regulación'!H373,Regulaciones!$L$3:$M$7,2,FALSE),"")</f>
        <v/>
      </c>
      <c r="AE373" s="74" t="str">
        <f t="shared" si="70"/>
        <v/>
      </c>
      <c r="AF373" s="74" t="str">
        <f t="shared" si="71"/>
        <v/>
      </c>
      <c r="AG373" s="74" t="str">
        <f t="shared" si="72"/>
        <v/>
      </c>
      <c r="AH373" s="74">
        <f>IF(AD373&lt;&gt;"",VLOOKUP($K$1,'Fact. Corr.'!$B$5:$G$7,HLOOKUP(H373,'Fact. Corr.'!$C$4:$G$8,5,FALSE),FALSE),0)</f>
        <v>0</v>
      </c>
    </row>
    <row r="374" spans="1:34" ht="20.100000000000001" hidden="1" customHeight="1" x14ac:dyDescent="0.2">
      <c r="A374" s="109"/>
      <c r="B374" s="119"/>
      <c r="C374" s="111"/>
      <c r="D374" s="112"/>
      <c r="E374" s="107">
        <f t="shared" si="63"/>
        <v>0</v>
      </c>
      <c r="F374" s="108">
        <f t="shared" si="64"/>
        <v>0</v>
      </c>
      <c r="G374" s="114"/>
      <c r="H374" s="113"/>
      <c r="I374" s="114"/>
      <c r="J374" s="115"/>
      <c r="K374" s="89"/>
      <c r="L374" s="116"/>
      <c r="M374" s="117"/>
      <c r="N374" s="94" t="str">
        <f t="shared" si="73"/>
        <v/>
      </c>
      <c r="O374" s="87" t="str">
        <f>IF(N374&lt;&gt;"",IF(J374="CR",VLOOKUP(ROUND(N374,0),'Cap. Corr. &amp; Prot.'!$J$4:$L$669,3,FALSE),VLOOKUP(ROUND(N374,0),'Cap. Corr. &amp; Prot.'!$J$4:$K$669,2,FALSE)),"")</f>
        <v/>
      </c>
      <c r="P374" s="95">
        <f t="shared" si="65"/>
        <v>0</v>
      </c>
      <c r="Q374" s="96" t="str">
        <f>IFERROR(VLOOKUP(Y374,'Constantes KG'!$B$7:$G$22,HLOOKUP(I374,'Constantes KG'!$C$5:$G$6,2,FALSE),FALSE),"")</f>
        <v/>
      </c>
      <c r="R374" s="97">
        <f t="shared" si="66"/>
        <v>0</v>
      </c>
      <c r="S374" s="149">
        <f>IFERROR(VLOOKUP(J374,Regulaciones!$B$3:$C$9,2,FALSE),0)</f>
        <v>0</v>
      </c>
      <c r="T374" s="149">
        <f>S374+IFERROR(VLOOKUP(A374,$B$5:$T373,19,FALSE),0)</f>
        <v>0</v>
      </c>
      <c r="U374" s="94">
        <f t="shared" si="67"/>
        <v>0</v>
      </c>
      <c r="V374" s="98">
        <f>U374+IFERROR(VLOOKUP(A374,$B$5:$V373,21,FALSE),0)</f>
        <v>0</v>
      </c>
      <c r="W374" s="99" t="str">
        <f>IF(Y374&lt;&gt;"",AD374&amp;"X"&amp;VLOOKUP(INT(N374),'Cap. Corr. &amp; Prot.'!$J$4:$M$669,4,FALSE),"")</f>
        <v/>
      </c>
      <c r="X374" s="100"/>
      <c r="Y374" s="118"/>
      <c r="Z374" s="102"/>
      <c r="AB374" s="59" t="str">
        <f t="shared" si="68"/>
        <v/>
      </c>
      <c r="AC374" s="59" t="str">
        <f t="shared" si="69"/>
        <v/>
      </c>
      <c r="AD374" s="59" t="str">
        <f>IFERROR(VLOOKUP('Capacidad_&amp;_Regulación'!H374,Regulaciones!$L$3:$M$7,2,FALSE),"")</f>
        <v/>
      </c>
      <c r="AE374" s="74" t="str">
        <f t="shared" si="70"/>
        <v/>
      </c>
      <c r="AF374" s="74" t="str">
        <f t="shared" si="71"/>
        <v/>
      </c>
      <c r="AG374" s="74" t="str">
        <f t="shared" si="72"/>
        <v/>
      </c>
      <c r="AH374" s="74">
        <f>IF(AD374&lt;&gt;"",VLOOKUP($K$1,'Fact. Corr.'!$B$5:$G$7,HLOOKUP(H374,'Fact. Corr.'!$C$4:$G$8,5,FALSE),FALSE),0)</f>
        <v>0</v>
      </c>
    </row>
    <row r="375" spans="1:34" ht="20.100000000000001" hidden="1" customHeight="1" x14ac:dyDescent="0.2">
      <c r="A375" s="109"/>
      <c r="B375" s="119"/>
      <c r="C375" s="111"/>
      <c r="D375" s="112"/>
      <c r="E375" s="107">
        <f t="shared" si="63"/>
        <v>0</v>
      </c>
      <c r="F375" s="108">
        <f t="shared" si="64"/>
        <v>0</v>
      </c>
      <c r="G375" s="114"/>
      <c r="H375" s="113"/>
      <c r="I375" s="114"/>
      <c r="J375" s="115"/>
      <c r="K375" s="89"/>
      <c r="L375" s="116"/>
      <c r="M375" s="117"/>
      <c r="N375" s="94" t="str">
        <f t="shared" si="73"/>
        <v/>
      </c>
      <c r="O375" s="87" t="str">
        <f>IF(N375&lt;&gt;"",IF(J375="CR",VLOOKUP(ROUND(N375,0),'Cap. Corr. &amp; Prot.'!$J$4:$L$669,3,FALSE),VLOOKUP(ROUND(N375,0),'Cap. Corr. &amp; Prot.'!$J$4:$K$669,2,FALSE)),"")</f>
        <v/>
      </c>
      <c r="P375" s="95">
        <f t="shared" si="65"/>
        <v>0</v>
      </c>
      <c r="Q375" s="96" t="str">
        <f>IFERROR(VLOOKUP(Y375,'Constantes KG'!$B$7:$G$22,HLOOKUP(I375,'Constantes KG'!$C$5:$G$6,2,FALSE),FALSE),"")</f>
        <v/>
      </c>
      <c r="R375" s="97">
        <f t="shared" si="66"/>
        <v>0</v>
      </c>
      <c r="S375" s="149">
        <f>IFERROR(VLOOKUP(J375,Regulaciones!$B$3:$C$9,2,FALSE),0)</f>
        <v>0</v>
      </c>
      <c r="T375" s="149">
        <f>S375+IFERROR(VLOOKUP(A375,$B$5:$T374,19,FALSE),0)</f>
        <v>0</v>
      </c>
      <c r="U375" s="94">
        <f t="shared" si="67"/>
        <v>0</v>
      </c>
      <c r="V375" s="98">
        <f>U375+IFERROR(VLOOKUP(A375,$B$5:$V374,21,FALSE),0)</f>
        <v>0</v>
      </c>
      <c r="W375" s="99" t="str">
        <f>IF(Y375&lt;&gt;"",AD375&amp;"X"&amp;VLOOKUP(INT(N375),'Cap. Corr. &amp; Prot.'!$J$4:$M$669,4,FALSE),"")</f>
        <v/>
      </c>
      <c r="X375" s="100"/>
      <c r="Y375" s="118"/>
      <c r="Z375" s="102"/>
      <c r="AB375" s="59" t="str">
        <f t="shared" si="68"/>
        <v/>
      </c>
      <c r="AC375" s="59" t="str">
        <f t="shared" si="69"/>
        <v/>
      </c>
      <c r="AD375" s="59" t="str">
        <f>IFERROR(VLOOKUP('Capacidad_&amp;_Regulación'!H375,Regulaciones!$L$3:$M$7,2,FALSE),"")</f>
        <v/>
      </c>
      <c r="AE375" s="74" t="str">
        <f t="shared" si="70"/>
        <v/>
      </c>
      <c r="AF375" s="74" t="str">
        <f t="shared" si="71"/>
        <v/>
      </c>
      <c r="AG375" s="74" t="str">
        <f t="shared" si="72"/>
        <v/>
      </c>
      <c r="AH375" s="74">
        <f>IF(AD375&lt;&gt;"",VLOOKUP($K$1,'Fact. Corr.'!$B$5:$G$7,HLOOKUP(H375,'Fact. Corr.'!$C$4:$G$8,5,FALSE),FALSE),0)</f>
        <v>0</v>
      </c>
    </row>
    <row r="376" spans="1:34" ht="20.100000000000001" hidden="1" customHeight="1" x14ac:dyDescent="0.2">
      <c r="A376" s="109"/>
      <c r="B376" s="119"/>
      <c r="C376" s="111"/>
      <c r="D376" s="112"/>
      <c r="E376" s="107">
        <f t="shared" si="63"/>
        <v>0</v>
      </c>
      <c r="F376" s="108">
        <f t="shared" si="64"/>
        <v>0</v>
      </c>
      <c r="G376" s="114"/>
      <c r="H376" s="113"/>
      <c r="I376" s="114"/>
      <c r="J376" s="115"/>
      <c r="K376" s="89"/>
      <c r="L376" s="116"/>
      <c r="M376" s="117"/>
      <c r="N376" s="94" t="str">
        <f t="shared" si="73"/>
        <v/>
      </c>
      <c r="O376" s="87" t="str">
        <f>IF(N376&lt;&gt;"",IF(J376="CR",VLOOKUP(ROUND(N376,0),'Cap. Corr. &amp; Prot.'!$J$4:$L$669,3,FALSE),VLOOKUP(ROUND(N376,0),'Cap. Corr. &amp; Prot.'!$J$4:$K$669,2,FALSE)),"")</f>
        <v/>
      </c>
      <c r="P376" s="95">
        <f t="shared" si="65"/>
        <v>0</v>
      </c>
      <c r="Q376" s="96" t="str">
        <f>IFERROR(VLOOKUP(Y376,'Constantes KG'!$B$7:$G$22,HLOOKUP(I376,'Constantes KG'!$C$5:$G$6,2,FALSE),FALSE),"")</f>
        <v/>
      </c>
      <c r="R376" s="97">
        <f t="shared" si="66"/>
        <v>0</v>
      </c>
      <c r="S376" s="149">
        <f>IFERROR(VLOOKUP(J376,Regulaciones!$B$3:$C$9,2,FALSE),0)</f>
        <v>0</v>
      </c>
      <c r="T376" s="149">
        <f>S376+IFERROR(VLOOKUP(A376,$B$5:$T375,19,FALSE),0)</f>
        <v>0</v>
      </c>
      <c r="U376" s="94">
        <f t="shared" si="67"/>
        <v>0</v>
      </c>
      <c r="V376" s="98">
        <f>U376+IFERROR(VLOOKUP(A376,$B$5:$V375,21,FALSE),0)</f>
        <v>0</v>
      </c>
      <c r="W376" s="99" t="str">
        <f>IF(Y376&lt;&gt;"",AD376&amp;"X"&amp;VLOOKUP(INT(N376),'Cap. Corr. &amp; Prot.'!$J$4:$M$669,4,FALSE),"")</f>
        <v/>
      </c>
      <c r="X376" s="100"/>
      <c r="Y376" s="118"/>
      <c r="Z376" s="102"/>
      <c r="AB376" s="59" t="str">
        <f t="shared" si="68"/>
        <v/>
      </c>
      <c r="AC376" s="59" t="str">
        <f t="shared" si="69"/>
        <v/>
      </c>
      <c r="AD376" s="59" t="str">
        <f>IFERROR(VLOOKUP('Capacidad_&amp;_Regulación'!H376,Regulaciones!$L$3:$M$7,2,FALSE),"")</f>
        <v/>
      </c>
      <c r="AE376" s="74" t="str">
        <f t="shared" si="70"/>
        <v/>
      </c>
      <c r="AF376" s="74" t="str">
        <f t="shared" si="71"/>
        <v/>
      </c>
      <c r="AG376" s="74" t="str">
        <f t="shared" si="72"/>
        <v/>
      </c>
      <c r="AH376" s="74">
        <f>IF(AD376&lt;&gt;"",VLOOKUP($K$1,'Fact. Corr.'!$B$5:$G$7,HLOOKUP(H376,'Fact. Corr.'!$C$4:$G$8,5,FALSE),FALSE),0)</f>
        <v>0</v>
      </c>
    </row>
    <row r="377" spans="1:34" ht="20.100000000000001" hidden="1" customHeight="1" x14ac:dyDescent="0.2">
      <c r="A377" s="109"/>
      <c r="B377" s="119"/>
      <c r="C377" s="111"/>
      <c r="D377" s="112"/>
      <c r="E377" s="107">
        <f t="shared" si="63"/>
        <v>0</v>
      </c>
      <c r="F377" s="108">
        <f t="shared" si="64"/>
        <v>0</v>
      </c>
      <c r="G377" s="114"/>
      <c r="H377" s="113"/>
      <c r="I377" s="114"/>
      <c r="J377" s="115"/>
      <c r="K377" s="89"/>
      <c r="L377" s="116"/>
      <c r="M377" s="117"/>
      <c r="N377" s="94" t="str">
        <f t="shared" si="73"/>
        <v/>
      </c>
      <c r="O377" s="87" t="str">
        <f>IF(N377&lt;&gt;"",IF(J377="CR",VLOOKUP(ROUND(N377,0),'Cap. Corr. &amp; Prot.'!$J$4:$L$669,3,FALSE),VLOOKUP(ROUND(N377,0),'Cap. Corr. &amp; Prot.'!$J$4:$K$669,2,FALSE)),"")</f>
        <v/>
      </c>
      <c r="P377" s="95">
        <f t="shared" si="65"/>
        <v>0</v>
      </c>
      <c r="Q377" s="96" t="str">
        <f>IFERROR(VLOOKUP(Y377,'Constantes KG'!$B$7:$G$22,HLOOKUP(I377,'Constantes KG'!$C$5:$G$6,2,FALSE),FALSE),"")</f>
        <v/>
      </c>
      <c r="R377" s="97">
        <f t="shared" si="66"/>
        <v>0</v>
      </c>
      <c r="S377" s="149">
        <f>IFERROR(VLOOKUP(J377,Regulaciones!$B$3:$C$9,2,FALSE),0)</f>
        <v>0</v>
      </c>
      <c r="T377" s="149">
        <f>S377+IFERROR(VLOOKUP(A377,$B$5:$T376,19,FALSE),0)</f>
        <v>0</v>
      </c>
      <c r="U377" s="94">
        <f t="shared" si="67"/>
        <v>0</v>
      </c>
      <c r="V377" s="98">
        <f>U377+IFERROR(VLOOKUP(A377,$B$5:$V376,21,FALSE),0)</f>
        <v>0</v>
      </c>
      <c r="W377" s="99" t="str">
        <f>IF(Y377&lt;&gt;"",AD377&amp;"X"&amp;VLOOKUP(INT(N377),'Cap. Corr. &amp; Prot.'!$J$4:$M$669,4,FALSE),"")</f>
        <v/>
      </c>
      <c r="X377" s="100"/>
      <c r="Y377" s="118"/>
      <c r="Z377" s="102"/>
      <c r="AB377" s="59" t="str">
        <f t="shared" si="68"/>
        <v/>
      </c>
      <c r="AC377" s="59" t="str">
        <f t="shared" si="69"/>
        <v/>
      </c>
      <c r="AD377" s="59" t="str">
        <f>IFERROR(VLOOKUP('Capacidad_&amp;_Regulación'!H377,Regulaciones!$L$3:$M$7,2,FALSE),"")</f>
        <v/>
      </c>
      <c r="AE377" s="74" t="str">
        <f t="shared" si="70"/>
        <v/>
      </c>
      <c r="AF377" s="74" t="str">
        <f t="shared" si="71"/>
        <v/>
      </c>
      <c r="AG377" s="74" t="str">
        <f t="shared" si="72"/>
        <v/>
      </c>
      <c r="AH377" s="74">
        <f>IF(AD377&lt;&gt;"",VLOOKUP($K$1,'Fact. Corr.'!$B$5:$G$7,HLOOKUP(H377,'Fact. Corr.'!$C$4:$G$8,5,FALSE),FALSE),0)</f>
        <v>0</v>
      </c>
    </row>
    <row r="378" spans="1:34" ht="20.100000000000001" hidden="1" customHeight="1" x14ac:dyDescent="0.2">
      <c r="A378" s="109"/>
      <c r="B378" s="119"/>
      <c r="C378" s="111"/>
      <c r="D378" s="112"/>
      <c r="E378" s="107">
        <f t="shared" si="63"/>
        <v>0</v>
      </c>
      <c r="F378" s="108">
        <f t="shared" si="64"/>
        <v>0</v>
      </c>
      <c r="G378" s="114"/>
      <c r="H378" s="113"/>
      <c r="I378" s="114"/>
      <c r="J378" s="115"/>
      <c r="K378" s="89"/>
      <c r="L378" s="116"/>
      <c r="M378" s="117"/>
      <c r="N378" s="94" t="str">
        <f t="shared" si="73"/>
        <v/>
      </c>
      <c r="O378" s="87" t="str">
        <f>IF(N378&lt;&gt;"",IF(J378="CR",VLOOKUP(ROUND(N378,0),'Cap. Corr. &amp; Prot.'!$J$4:$L$669,3,FALSE),VLOOKUP(ROUND(N378,0),'Cap. Corr. &amp; Prot.'!$J$4:$K$669,2,FALSE)),"")</f>
        <v/>
      </c>
      <c r="P378" s="95">
        <f t="shared" si="65"/>
        <v>0</v>
      </c>
      <c r="Q378" s="96" t="str">
        <f>IFERROR(VLOOKUP(Y378,'Constantes KG'!$B$7:$G$22,HLOOKUP(I378,'Constantes KG'!$C$5:$G$6,2,FALSE),FALSE),"")</f>
        <v/>
      </c>
      <c r="R378" s="97">
        <f t="shared" si="66"/>
        <v>0</v>
      </c>
      <c r="S378" s="149">
        <f>IFERROR(VLOOKUP(J378,Regulaciones!$B$3:$C$9,2,FALSE),0)</f>
        <v>0</v>
      </c>
      <c r="T378" s="149">
        <f>S378+IFERROR(VLOOKUP(A378,$B$5:$T377,19,FALSE),0)</f>
        <v>0</v>
      </c>
      <c r="U378" s="94">
        <f t="shared" si="67"/>
        <v>0</v>
      </c>
      <c r="V378" s="98">
        <f>U378+IFERROR(VLOOKUP(A378,$B$5:$V377,21,FALSE),0)</f>
        <v>0</v>
      </c>
      <c r="W378" s="99" t="str">
        <f>IF(Y378&lt;&gt;"",AD378&amp;"X"&amp;VLOOKUP(INT(N378),'Cap. Corr. &amp; Prot.'!$J$4:$M$669,4,FALSE),"")</f>
        <v/>
      </c>
      <c r="X378" s="100"/>
      <c r="Y378" s="118"/>
      <c r="Z378" s="102"/>
      <c r="AB378" s="59" t="str">
        <f t="shared" si="68"/>
        <v/>
      </c>
      <c r="AC378" s="59" t="str">
        <f t="shared" si="69"/>
        <v/>
      </c>
      <c r="AD378" s="59" t="str">
        <f>IFERROR(VLOOKUP('Capacidad_&amp;_Regulación'!H378,Regulaciones!$L$3:$M$7,2,FALSE),"")</f>
        <v/>
      </c>
      <c r="AE378" s="74" t="str">
        <f t="shared" si="70"/>
        <v/>
      </c>
      <c r="AF378" s="74" t="str">
        <f t="shared" si="71"/>
        <v/>
      </c>
      <c r="AG378" s="74" t="str">
        <f t="shared" si="72"/>
        <v/>
      </c>
      <c r="AH378" s="74">
        <f>IF(AD378&lt;&gt;"",VLOOKUP($K$1,'Fact. Corr.'!$B$5:$G$7,HLOOKUP(H378,'Fact. Corr.'!$C$4:$G$8,5,FALSE),FALSE),0)</f>
        <v>0</v>
      </c>
    </row>
    <row r="379" spans="1:34" ht="20.100000000000001" hidden="1" customHeight="1" x14ac:dyDescent="0.2">
      <c r="A379" s="109"/>
      <c r="B379" s="119"/>
      <c r="C379" s="111"/>
      <c r="D379" s="112"/>
      <c r="E379" s="107">
        <f t="shared" si="63"/>
        <v>0</v>
      </c>
      <c r="F379" s="108">
        <f t="shared" si="64"/>
        <v>0</v>
      </c>
      <c r="G379" s="114"/>
      <c r="H379" s="113"/>
      <c r="I379" s="114"/>
      <c r="J379" s="115"/>
      <c r="K379" s="89"/>
      <c r="L379" s="116"/>
      <c r="M379" s="117"/>
      <c r="N379" s="94" t="str">
        <f t="shared" si="73"/>
        <v/>
      </c>
      <c r="O379" s="87" t="str">
        <f>IF(N379&lt;&gt;"",IF(J379="CR",VLOOKUP(ROUND(N379,0),'Cap. Corr. &amp; Prot.'!$J$4:$L$669,3,FALSE),VLOOKUP(ROUND(N379,0),'Cap. Corr. &amp; Prot.'!$J$4:$K$669,2,FALSE)),"")</f>
        <v/>
      </c>
      <c r="P379" s="95">
        <f t="shared" si="65"/>
        <v>0</v>
      </c>
      <c r="Q379" s="96" t="str">
        <f>IFERROR(VLOOKUP(Y379,'Constantes KG'!$B$7:$G$22,HLOOKUP(I379,'Constantes KG'!$C$5:$G$6,2,FALSE),FALSE),"")</f>
        <v/>
      </c>
      <c r="R379" s="97">
        <f t="shared" si="66"/>
        <v>0</v>
      </c>
      <c r="S379" s="149">
        <f>IFERROR(VLOOKUP(J379,Regulaciones!$B$3:$C$9,2,FALSE),0)</f>
        <v>0</v>
      </c>
      <c r="T379" s="149">
        <f>S379+IFERROR(VLOOKUP(A379,$B$5:$T378,19,FALSE),0)</f>
        <v>0</v>
      </c>
      <c r="U379" s="94">
        <f t="shared" si="67"/>
        <v>0</v>
      </c>
      <c r="V379" s="98">
        <f>U379+IFERROR(VLOOKUP(A379,$B$5:$V378,21,FALSE),0)</f>
        <v>0</v>
      </c>
      <c r="W379" s="99" t="str">
        <f>IF(Y379&lt;&gt;"",AD379&amp;"X"&amp;VLOOKUP(INT(N379),'Cap. Corr. &amp; Prot.'!$J$4:$M$669,4,FALSE),"")</f>
        <v/>
      </c>
      <c r="X379" s="100"/>
      <c r="Y379" s="118"/>
      <c r="Z379" s="102"/>
      <c r="AB379" s="59" t="str">
        <f t="shared" si="68"/>
        <v/>
      </c>
      <c r="AC379" s="59" t="str">
        <f t="shared" si="69"/>
        <v/>
      </c>
      <c r="AD379" s="59" t="str">
        <f>IFERROR(VLOOKUP('Capacidad_&amp;_Regulación'!H379,Regulaciones!$L$3:$M$7,2,FALSE),"")</f>
        <v/>
      </c>
      <c r="AE379" s="74" t="str">
        <f t="shared" si="70"/>
        <v/>
      </c>
      <c r="AF379" s="74" t="str">
        <f t="shared" si="71"/>
        <v/>
      </c>
      <c r="AG379" s="74" t="str">
        <f t="shared" si="72"/>
        <v/>
      </c>
      <c r="AH379" s="74">
        <f>IF(AD379&lt;&gt;"",VLOOKUP($K$1,'Fact. Corr.'!$B$5:$G$7,HLOOKUP(H379,'Fact. Corr.'!$C$4:$G$8,5,FALSE),FALSE),0)</f>
        <v>0</v>
      </c>
    </row>
    <row r="380" spans="1:34" ht="20.100000000000001" hidden="1" customHeight="1" x14ac:dyDescent="0.2">
      <c r="A380" s="109"/>
      <c r="B380" s="119"/>
      <c r="C380" s="111"/>
      <c r="D380" s="112"/>
      <c r="E380" s="107">
        <f t="shared" si="63"/>
        <v>0</v>
      </c>
      <c r="F380" s="108">
        <f t="shared" si="64"/>
        <v>0</v>
      </c>
      <c r="G380" s="114"/>
      <c r="H380" s="113"/>
      <c r="I380" s="114"/>
      <c r="J380" s="115"/>
      <c r="K380" s="89"/>
      <c r="L380" s="116"/>
      <c r="M380" s="117"/>
      <c r="N380" s="94" t="str">
        <f t="shared" si="73"/>
        <v/>
      </c>
      <c r="O380" s="87" t="str">
        <f>IF(N380&lt;&gt;"",IF(J380="CR",VLOOKUP(ROUND(N380,0),'Cap. Corr. &amp; Prot.'!$J$4:$L$669,3,FALSE),VLOOKUP(ROUND(N380,0),'Cap. Corr. &amp; Prot.'!$J$4:$K$669,2,FALSE)),"")</f>
        <v/>
      </c>
      <c r="P380" s="95">
        <f t="shared" si="65"/>
        <v>0</v>
      </c>
      <c r="Q380" s="96" t="str">
        <f>IFERROR(VLOOKUP(Y380,'Constantes KG'!$B$7:$G$22,HLOOKUP(I380,'Constantes KG'!$C$5:$G$6,2,FALSE),FALSE),"")</f>
        <v/>
      </c>
      <c r="R380" s="97">
        <f t="shared" si="66"/>
        <v>0</v>
      </c>
      <c r="S380" s="149">
        <f>IFERROR(VLOOKUP(J380,Regulaciones!$B$3:$C$9,2,FALSE),0)</f>
        <v>0</v>
      </c>
      <c r="T380" s="149">
        <f>S380+IFERROR(VLOOKUP(A380,$B$5:$T379,19,FALSE),0)</f>
        <v>0</v>
      </c>
      <c r="U380" s="94">
        <f t="shared" si="67"/>
        <v>0</v>
      </c>
      <c r="V380" s="98">
        <f>U380+IFERROR(VLOOKUP(A380,$B$5:$V379,21,FALSE),0)</f>
        <v>0</v>
      </c>
      <c r="W380" s="99" t="str">
        <f>IF(Y380&lt;&gt;"",AD380&amp;"X"&amp;VLOOKUP(INT(N380),'Cap. Corr. &amp; Prot.'!$J$4:$M$669,4,FALSE),"")</f>
        <v/>
      </c>
      <c r="X380" s="100"/>
      <c r="Y380" s="118"/>
      <c r="Z380" s="102"/>
      <c r="AB380" s="59" t="str">
        <f t="shared" si="68"/>
        <v/>
      </c>
      <c r="AC380" s="59" t="str">
        <f t="shared" si="69"/>
        <v/>
      </c>
      <c r="AD380" s="59" t="str">
        <f>IFERROR(VLOOKUP('Capacidad_&amp;_Regulación'!H380,Regulaciones!$L$3:$M$7,2,FALSE),"")</f>
        <v/>
      </c>
      <c r="AE380" s="74" t="str">
        <f t="shared" si="70"/>
        <v/>
      </c>
      <c r="AF380" s="74" t="str">
        <f t="shared" si="71"/>
        <v/>
      </c>
      <c r="AG380" s="74" t="str">
        <f t="shared" si="72"/>
        <v/>
      </c>
      <c r="AH380" s="74">
        <f>IF(AD380&lt;&gt;"",VLOOKUP($K$1,'Fact. Corr.'!$B$5:$G$7,HLOOKUP(H380,'Fact. Corr.'!$C$4:$G$8,5,FALSE),FALSE),0)</f>
        <v>0</v>
      </c>
    </row>
    <row r="381" spans="1:34" ht="20.100000000000001" hidden="1" customHeight="1" x14ac:dyDescent="0.2">
      <c r="A381" s="109"/>
      <c r="B381" s="119"/>
      <c r="C381" s="111"/>
      <c r="D381" s="112"/>
      <c r="E381" s="107">
        <f t="shared" si="63"/>
        <v>0</v>
      </c>
      <c r="F381" s="108">
        <f t="shared" si="64"/>
        <v>0</v>
      </c>
      <c r="G381" s="114"/>
      <c r="H381" s="113"/>
      <c r="I381" s="114"/>
      <c r="J381" s="115"/>
      <c r="K381" s="89"/>
      <c r="L381" s="116"/>
      <c r="M381" s="117"/>
      <c r="N381" s="94" t="str">
        <f t="shared" si="73"/>
        <v/>
      </c>
      <c r="O381" s="87" t="str">
        <f>IF(N381&lt;&gt;"",IF(J381="CR",VLOOKUP(ROUND(N381,0),'Cap. Corr. &amp; Prot.'!$J$4:$L$669,3,FALSE),VLOOKUP(ROUND(N381,0),'Cap. Corr. &amp; Prot.'!$J$4:$K$669,2,FALSE)),"")</f>
        <v/>
      </c>
      <c r="P381" s="95">
        <f t="shared" si="65"/>
        <v>0</v>
      </c>
      <c r="Q381" s="96" t="str">
        <f>IFERROR(VLOOKUP(Y381,'Constantes KG'!$B$7:$G$22,HLOOKUP(I381,'Constantes KG'!$C$5:$G$6,2,FALSE),FALSE),"")</f>
        <v/>
      </c>
      <c r="R381" s="97">
        <f t="shared" si="66"/>
        <v>0</v>
      </c>
      <c r="S381" s="149">
        <f>IFERROR(VLOOKUP(J381,Regulaciones!$B$3:$C$9,2,FALSE),0)</f>
        <v>0</v>
      </c>
      <c r="T381" s="149">
        <f>S381+IFERROR(VLOOKUP(A381,$B$5:$T380,19,FALSE),0)</f>
        <v>0</v>
      </c>
      <c r="U381" s="94">
        <f t="shared" si="67"/>
        <v>0</v>
      </c>
      <c r="V381" s="98">
        <f>U381+IFERROR(VLOOKUP(A381,$B$5:$V380,21,FALSE),0)</f>
        <v>0</v>
      </c>
      <c r="W381" s="99" t="str">
        <f>IF(Y381&lt;&gt;"",AD381&amp;"X"&amp;VLOOKUP(INT(N381),'Cap. Corr. &amp; Prot.'!$J$4:$M$669,4,FALSE),"")</f>
        <v/>
      </c>
      <c r="X381" s="100"/>
      <c r="Y381" s="118"/>
      <c r="Z381" s="102"/>
      <c r="AB381" s="59" t="str">
        <f t="shared" si="68"/>
        <v/>
      </c>
      <c r="AC381" s="59" t="str">
        <f t="shared" si="69"/>
        <v/>
      </c>
      <c r="AD381" s="59" t="str">
        <f>IFERROR(VLOOKUP('Capacidad_&amp;_Regulación'!H381,Regulaciones!$L$3:$M$7,2,FALSE),"")</f>
        <v/>
      </c>
      <c r="AE381" s="74" t="str">
        <f t="shared" si="70"/>
        <v/>
      </c>
      <c r="AF381" s="74" t="str">
        <f t="shared" si="71"/>
        <v/>
      </c>
      <c r="AG381" s="74" t="str">
        <f t="shared" si="72"/>
        <v/>
      </c>
      <c r="AH381" s="74">
        <f>IF(AD381&lt;&gt;"",VLOOKUP($K$1,'Fact. Corr.'!$B$5:$G$7,HLOOKUP(H381,'Fact. Corr.'!$C$4:$G$8,5,FALSE),FALSE),0)</f>
        <v>0</v>
      </c>
    </row>
    <row r="382" spans="1:34" ht="20.100000000000001" hidden="1" customHeight="1" x14ac:dyDescent="0.2">
      <c r="A382" s="109"/>
      <c r="B382" s="119"/>
      <c r="C382" s="111"/>
      <c r="D382" s="112"/>
      <c r="E382" s="107">
        <f t="shared" si="63"/>
        <v>0</v>
      </c>
      <c r="F382" s="108">
        <f t="shared" si="64"/>
        <v>0</v>
      </c>
      <c r="G382" s="114"/>
      <c r="H382" s="113"/>
      <c r="I382" s="114"/>
      <c r="J382" s="115"/>
      <c r="K382" s="89"/>
      <c r="L382" s="116"/>
      <c r="M382" s="117"/>
      <c r="N382" s="94" t="str">
        <f t="shared" si="73"/>
        <v/>
      </c>
      <c r="O382" s="87" t="str">
        <f>IF(N382&lt;&gt;"",IF(J382="CR",VLOOKUP(ROUND(N382,0),'Cap. Corr. &amp; Prot.'!$J$4:$L$669,3,FALSE),VLOOKUP(ROUND(N382,0),'Cap. Corr. &amp; Prot.'!$J$4:$K$669,2,FALSE)),"")</f>
        <v/>
      </c>
      <c r="P382" s="95">
        <f t="shared" si="65"/>
        <v>0</v>
      </c>
      <c r="Q382" s="96" t="str">
        <f>IFERROR(VLOOKUP(Y382,'Constantes KG'!$B$7:$G$22,HLOOKUP(I382,'Constantes KG'!$C$5:$G$6,2,FALSE),FALSE),"")</f>
        <v/>
      </c>
      <c r="R382" s="97">
        <f t="shared" si="66"/>
        <v>0</v>
      </c>
      <c r="S382" s="149">
        <f>IFERROR(VLOOKUP(J382,Regulaciones!$B$3:$C$9,2,FALSE),0)</f>
        <v>0</v>
      </c>
      <c r="T382" s="149">
        <f>S382+IFERROR(VLOOKUP(A382,$B$5:$T381,19,FALSE),0)</f>
        <v>0</v>
      </c>
      <c r="U382" s="94">
        <f t="shared" si="67"/>
        <v>0</v>
      </c>
      <c r="V382" s="98">
        <f>U382+IFERROR(VLOOKUP(A382,$B$5:$V381,21,FALSE),0)</f>
        <v>0</v>
      </c>
      <c r="W382" s="99" t="str">
        <f>IF(Y382&lt;&gt;"",AD382&amp;"X"&amp;VLOOKUP(INT(N382),'Cap. Corr. &amp; Prot.'!$J$4:$M$669,4,FALSE),"")</f>
        <v/>
      </c>
      <c r="X382" s="100"/>
      <c r="Y382" s="118"/>
      <c r="Z382" s="102"/>
      <c r="AB382" s="59" t="str">
        <f t="shared" si="68"/>
        <v/>
      </c>
      <c r="AC382" s="59" t="str">
        <f t="shared" si="69"/>
        <v/>
      </c>
      <c r="AD382" s="59" t="str">
        <f>IFERROR(VLOOKUP('Capacidad_&amp;_Regulación'!H382,Regulaciones!$L$3:$M$7,2,FALSE),"")</f>
        <v/>
      </c>
      <c r="AE382" s="74" t="str">
        <f t="shared" si="70"/>
        <v/>
      </c>
      <c r="AF382" s="74" t="str">
        <f t="shared" si="71"/>
        <v/>
      </c>
      <c r="AG382" s="74" t="str">
        <f t="shared" si="72"/>
        <v/>
      </c>
      <c r="AH382" s="74">
        <f>IF(AD382&lt;&gt;"",VLOOKUP($K$1,'Fact. Corr.'!$B$5:$G$7,HLOOKUP(H382,'Fact. Corr.'!$C$4:$G$8,5,FALSE),FALSE),0)</f>
        <v>0</v>
      </c>
    </row>
    <row r="383" spans="1:34" ht="20.100000000000001" hidden="1" customHeight="1" x14ac:dyDescent="0.2">
      <c r="A383" s="109"/>
      <c r="B383" s="119"/>
      <c r="C383" s="111"/>
      <c r="D383" s="112"/>
      <c r="E383" s="107">
        <f t="shared" si="63"/>
        <v>0</v>
      </c>
      <c r="F383" s="108">
        <f t="shared" si="64"/>
        <v>0</v>
      </c>
      <c r="G383" s="114"/>
      <c r="H383" s="113"/>
      <c r="I383" s="114"/>
      <c r="J383" s="115"/>
      <c r="K383" s="89"/>
      <c r="L383" s="116"/>
      <c r="M383" s="117"/>
      <c r="N383" s="94" t="str">
        <f t="shared" si="73"/>
        <v/>
      </c>
      <c r="O383" s="87" t="str">
        <f>IF(N383&lt;&gt;"",IF(J383="CR",VLOOKUP(ROUND(N383,0),'Cap. Corr. &amp; Prot.'!$J$4:$L$669,3,FALSE),VLOOKUP(ROUND(N383,0),'Cap. Corr. &amp; Prot.'!$J$4:$K$669,2,FALSE)),"")</f>
        <v/>
      </c>
      <c r="P383" s="95">
        <f t="shared" si="65"/>
        <v>0</v>
      </c>
      <c r="Q383" s="96" t="str">
        <f>IFERROR(VLOOKUP(Y383,'Constantes KG'!$B$7:$G$22,HLOOKUP(I383,'Constantes KG'!$C$5:$G$6,2,FALSE),FALSE),"")</f>
        <v/>
      </c>
      <c r="R383" s="97">
        <f t="shared" si="66"/>
        <v>0</v>
      </c>
      <c r="S383" s="149">
        <f>IFERROR(VLOOKUP(J383,Regulaciones!$B$3:$C$9,2,FALSE),0)</f>
        <v>0</v>
      </c>
      <c r="T383" s="149">
        <f>S383+IFERROR(VLOOKUP(A383,$B$5:$T382,19,FALSE),0)</f>
        <v>0</v>
      </c>
      <c r="U383" s="94">
        <f t="shared" si="67"/>
        <v>0</v>
      </c>
      <c r="V383" s="98">
        <f>U383+IFERROR(VLOOKUP(A383,$B$5:$V382,21,FALSE),0)</f>
        <v>0</v>
      </c>
      <c r="W383" s="99" t="str">
        <f>IF(Y383&lt;&gt;"",AD383&amp;"X"&amp;VLOOKUP(INT(N383),'Cap. Corr. &amp; Prot.'!$J$4:$M$669,4,FALSE),"")</f>
        <v/>
      </c>
      <c r="X383" s="100"/>
      <c r="Y383" s="118"/>
      <c r="Z383" s="102"/>
      <c r="AB383" s="59" t="str">
        <f t="shared" si="68"/>
        <v/>
      </c>
      <c r="AC383" s="59" t="str">
        <f t="shared" si="69"/>
        <v/>
      </c>
      <c r="AD383" s="59" t="str">
        <f>IFERROR(VLOOKUP('Capacidad_&amp;_Regulación'!H383,Regulaciones!$L$3:$M$7,2,FALSE),"")</f>
        <v/>
      </c>
      <c r="AE383" s="74" t="str">
        <f t="shared" si="70"/>
        <v/>
      </c>
      <c r="AF383" s="74" t="str">
        <f t="shared" si="71"/>
        <v/>
      </c>
      <c r="AG383" s="74" t="str">
        <f t="shared" si="72"/>
        <v/>
      </c>
      <c r="AH383" s="74">
        <f>IF(AD383&lt;&gt;"",VLOOKUP($K$1,'Fact. Corr.'!$B$5:$G$7,HLOOKUP(H383,'Fact. Corr.'!$C$4:$G$8,5,FALSE),FALSE),0)</f>
        <v>0</v>
      </c>
    </row>
    <row r="384" spans="1:34" ht="20.100000000000001" hidden="1" customHeight="1" x14ac:dyDescent="0.2">
      <c r="A384" s="109"/>
      <c r="B384" s="119"/>
      <c r="C384" s="111"/>
      <c r="D384" s="112"/>
      <c r="E384" s="107">
        <f t="shared" si="63"/>
        <v>0</v>
      </c>
      <c r="F384" s="108">
        <f t="shared" si="64"/>
        <v>0</v>
      </c>
      <c r="G384" s="114"/>
      <c r="H384" s="113"/>
      <c r="I384" s="114"/>
      <c r="J384" s="115"/>
      <c r="K384" s="89"/>
      <c r="L384" s="116"/>
      <c r="M384" s="117"/>
      <c r="N384" s="94" t="str">
        <f t="shared" si="73"/>
        <v/>
      </c>
      <c r="O384" s="87" t="str">
        <f>IF(N384&lt;&gt;"",IF(J384="CR",VLOOKUP(ROUND(N384,0),'Cap. Corr. &amp; Prot.'!$J$4:$L$669,3,FALSE),VLOOKUP(ROUND(N384,0),'Cap. Corr. &amp; Prot.'!$J$4:$K$669,2,FALSE)),"")</f>
        <v/>
      </c>
      <c r="P384" s="95">
        <f t="shared" si="65"/>
        <v>0</v>
      </c>
      <c r="Q384" s="96" t="str">
        <f>IFERROR(VLOOKUP(Y384,'Constantes KG'!$B$7:$G$22,HLOOKUP(I384,'Constantes KG'!$C$5:$G$6,2,FALSE),FALSE),"")</f>
        <v/>
      </c>
      <c r="R384" s="97">
        <f t="shared" si="66"/>
        <v>0</v>
      </c>
      <c r="S384" s="149">
        <f>IFERROR(VLOOKUP(J384,Regulaciones!$B$3:$C$9,2,FALSE),0)</f>
        <v>0</v>
      </c>
      <c r="T384" s="149">
        <f>S384+IFERROR(VLOOKUP(A384,$B$5:$T383,19,FALSE),0)</f>
        <v>0</v>
      </c>
      <c r="U384" s="94">
        <f t="shared" si="67"/>
        <v>0</v>
      </c>
      <c r="V384" s="98">
        <f>U384+IFERROR(VLOOKUP(A384,$B$5:$V383,21,FALSE),0)</f>
        <v>0</v>
      </c>
      <c r="W384" s="99" t="str">
        <f>IF(Y384&lt;&gt;"",AD384&amp;"X"&amp;VLOOKUP(INT(N384),'Cap. Corr. &amp; Prot.'!$J$4:$M$669,4,FALSE),"")</f>
        <v/>
      </c>
      <c r="X384" s="100"/>
      <c r="Y384" s="118"/>
      <c r="Z384" s="102"/>
      <c r="AB384" s="59" t="str">
        <f t="shared" si="68"/>
        <v/>
      </c>
      <c r="AC384" s="59" t="str">
        <f t="shared" si="69"/>
        <v/>
      </c>
      <c r="AD384" s="59" t="str">
        <f>IFERROR(VLOOKUP('Capacidad_&amp;_Regulación'!H384,Regulaciones!$L$3:$M$7,2,FALSE),"")</f>
        <v/>
      </c>
      <c r="AE384" s="74" t="str">
        <f t="shared" si="70"/>
        <v/>
      </c>
      <c r="AF384" s="74" t="str">
        <f t="shared" si="71"/>
        <v/>
      </c>
      <c r="AG384" s="74" t="str">
        <f t="shared" si="72"/>
        <v/>
      </c>
      <c r="AH384" s="74">
        <f>IF(AD384&lt;&gt;"",VLOOKUP($K$1,'Fact. Corr.'!$B$5:$G$7,HLOOKUP(H384,'Fact. Corr.'!$C$4:$G$8,5,FALSE),FALSE),0)</f>
        <v>0</v>
      </c>
    </row>
    <row r="385" spans="1:34" ht="20.100000000000001" hidden="1" customHeight="1" x14ac:dyDescent="0.2">
      <c r="A385" s="109"/>
      <c r="B385" s="119"/>
      <c r="C385" s="111"/>
      <c r="D385" s="112"/>
      <c r="E385" s="107">
        <f t="shared" si="63"/>
        <v>0</v>
      </c>
      <c r="F385" s="108">
        <f t="shared" si="64"/>
        <v>0</v>
      </c>
      <c r="G385" s="114"/>
      <c r="H385" s="113"/>
      <c r="I385" s="114"/>
      <c r="J385" s="115"/>
      <c r="K385" s="89"/>
      <c r="L385" s="116"/>
      <c r="M385" s="117"/>
      <c r="N385" s="94" t="str">
        <f t="shared" si="73"/>
        <v/>
      </c>
      <c r="O385" s="87" t="str">
        <f>IF(N385&lt;&gt;"",IF(J385="CR",VLOOKUP(ROUND(N385,0),'Cap. Corr. &amp; Prot.'!$J$4:$L$669,3,FALSE),VLOOKUP(ROUND(N385,0),'Cap. Corr. &amp; Prot.'!$J$4:$K$669,2,FALSE)),"")</f>
        <v/>
      </c>
      <c r="P385" s="95">
        <f t="shared" si="65"/>
        <v>0</v>
      </c>
      <c r="Q385" s="96" t="str">
        <f>IFERROR(VLOOKUP(Y385,'Constantes KG'!$B$7:$G$22,HLOOKUP(I385,'Constantes KG'!$C$5:$G$6,2,FALSE),FALSE),"")</f>
        <v/>
      </c>
      <c r="R385" s="97">
        <f t="shared" si="66"/>
        <v>0</v>
      </c>
      <c r="S385" s="149">
        <f>IFERROR(VLOOKUP(J385,Regulaciones!$B$3:$C$9,2,FALSE),0)</f>
        <v>0</v>
      </c>
      <c r="T385" s="149">
        <f>S385+IFERROR(VLOOKUP(A385,$B$5:$T384,19,FALSE),0)</f>
        <v>0</v>
      </c>
      <c r="U385" s="94">
        <f t="shared" si="67"/>
        <v>0</v>
      </c>
      <c r="V385" s="98">
        <f>U385+IFERROR(VLOOKUP(A385,$B$5:$V384,21,FALSE),0)</f>
        <v>0</v>
      </c>
      <c r="W385" s="99" t="str">
        <f>IF(Y385&lt;&gt;"",AD385&amp;"X"&amp;VLOOKUP(INT(N385),'Cap. Corr. &amp; Prot.'!$J$4:$M$669,4,FALSE),"")</f>
        <v/>
      </c>
      <c r="X385" s="100"/>
      <c r="Y385" s="118"/>
      <c r="Z385" s="102"/>
      <c r="AB385" s="59" t="str">
        <f t="shared" si="68"/>
        <v/>
      </c>
      <c r="AC385" s="59" t="str">
        <f t="shared" si="69"/>
        <v/>
      </c>
      <c r="AD385" s="59" t="str">
        <f>IFERROR(VLOOKUP('Capacidad_&amp;_Regulación'!H385,Regulaciones!$L$3:$M$7,2,FALSE),"")</f>
        <v/>
      </c>
      <c r="AE385" s="74" t="str">
        <f t="shared" si="70"/>
        <v/>
      </c>
      <c r="AF385" s="74" t="str">
        <f t="shared" si="71"/>
        <v/>
      </c>
      <c r="AG385" s="74" t="str">
        <f t="shared" si="72"/>
        <v/>
      </c>
      <c r="AH385" s="74">
        <f>IF(AD385&lt;&gt;"",VLOOKUP($K$1,'Fact. Corr.'!$B$5:$G$7,HLOOKUP(H385,'Fact. Corr.'!$C$4:$G$8,5,FALSE),FALSE),0)</f>
        <v>0</v>
      </c>
    </row>
    <row r="386" spans="1:34" ht="20.100000000000001" hidden="1" customHeight="1" x14ac:dyDescent="0.2">
      <c r="A386" s="109"/>
      <c r="B386" s="119"/>
      <c r="C386" s="111"/>
      <c r="D386" s="112"/>
      <c r="E386" s="107">
        <f t="shared" si="63"/>
        <v>0</v>
      </c>
      <c r="F386" s="108">
        <f t="shared" si="64"/>
        <v>0</v>
      </c>
      <c r="G386" s="114"/>
      <c r="H386" s="113"/>
      <c r="I386" s="114"/>
      <c r="J386" s="115"/>
      <c r="K386" s="89"/>
      <c r="L386" s="116"/>
      <c r="M386" s="117"/>
      <c r="N386" s="94" t="str">
        <f t="shared" si="73"/>
        <v/>
      </c>
      <c r="O386" s="87" t="str">
        <f>IF(N386&lt;&gt;"",IF(J386="CR",VLOOKUP(ROUND(N386,0),'Cap. Corr. &amp; Prot.'!$J$4:$L$669,3,FALSE),VLOOKUP(ROUND(N386,0),'Cap. Corr. &amp; Prot.'!$J$4:$K$669,2,FALSE)),"")</f>
        <v/>
      </c>
      <c r="P386" s="95">
        <f t="shared" si="65"/>
        <v>0</v>
      </c>
      <c r="Q386" s="96" t="str">
        <f>IFERROR(VLOOKUP(Y386,'Constantes KG'!$B$7:$G$22,HLOOKUP(I386,'Constantes KG'!$C$5:$G$6,2,FALSE),FALSE),"")</f>
        <v/>
      </c>
      <c r="R386" s="97">
        <f t="shared" si="66"/>
        <v>0</v>
      </c>
      <c r="S386" s="149">
        <f>IFERROR(VLOOKUP(J386,Regulaciones!$B$3:$C$9,2,FALSE),0)</f>
        <v>0</v>
      </c>
      <c r="T386" s="149">
        <f>S386+IFERROR(VLOOKUP(A386,$B$5:$T385,19,FALSE),0)</f>
        <v>0</v>
      </c>
      <c r="U386" s="94">
        <f t="shared" si="67"/>
        <v>0</v>
      </c>
      <c r="V386" s="98">
        <f>U386+IFERROR(VLOOKUP(A386,$B$5:$V385,21,FALSE),0)</f>
        <v>0</v>
      </c>
      <c r="W386" s="99" t="str">
        <f>IF(Y386&lt;&gt;"",AD386&amp;"X"&amp;VLOOKUP(INT(N386),'Cap. Corr. &amp; Prot.'!$J$4:$M$669,4,FALSE),"")</f>
        <v/>
      </c>
      <c r="X386" s="100"/>
      <c r="Y386" s="118"/>
      <c r="Z386" s="102"/>
      <c r="AB386" s="59" t="str">
        <f t="shared" si="68"/>
        <v/>
      </c>
      <c r="AC386" s="59" t="str">
        <f t="shared" si="69"/>
        <v/>
      </c>
      <c r="AD386" s="59" t="str">
        <f>IFERROR(VLOOKUP('Capacidad_&amp;_Regulación'!H386,Regulaciones!$L$3:$M$7,2,FALSE),"")</f>
        <v/>
      </c>
      <c r="AE386" s="74" t="str">
        <f t="shared" si="70"/>
        <v/>
      </c>
      <c r="AF386" s="74" t="str">
        <f t="shared" si="71"/>
        <v/>
      </c>
      <c r="AG386" s="74" t="str">
        <f t="shared" si="72"/>
        <v/>
      </c>
      <c r="AH386" s="74">
        <f>IF(AD386&lt;&gt;"",VLOOKUP($K$1,'Fact. Corr.'!$B$5:$G$7,HLOOKUP(H386,'Fact. Corr.'!$C$4:$G$8,5,FALSE),FALSE),0)</f>
        <v>0</v>
      </c>
    </row>
    <row r="387" spans="1:34" ht="20.100000000000001" hidden="1" customHeight="1" x14ac:dyDescent="0.2">
      <c r="A387" s="109"/>
      <c r="B387" s="119"/>
      <c r="C387" s="111"/>
      <c r="D387" s="112"/>
      <c r="E387" s="107">
        <f t="shared" si="63"/>
        <v>0</v>
      </c>
      <c r="F387" s="108">
        <f t="shared" si="64"/>
        <v>0</v>
      </c>
      <c r="G387" s="114"/>
      <c r="H387" s="113"/>
      <c r="I387" s="114"/>
      <c r="J387" s="115"/>
      <c r="K387" s="89"/>
      <c r="L387" s="116"/>
      <c r="M387" s="117"/>
      <c r="N387" s="94" t="str">
        <f t="shared" si="73"/>
        <v/>
      </c>
      <c r="O387" s="87" t="str">
        <f>IF(N387&lt;&gt;"",IF(J387="CR",VLOOKUP(ROUND(N387,0),'Cap. Corr. &amp; Prot.'!$J$4:$L$669,3,FALSE),VLOOKUP(ROUND(N387,0),'Cap. Corr. &amp; Prot.'!$J$4:$K$669,2,FALSE)),"")</f>
        <v/>
      </c>
      <c r="P387" s="95">
        <f t="shared" si="65"/>
        <v>0</v>
      </c>
      <c r="Q387" s="96" t="str">
        <f>IFERROR(VLOOKUP(Y387,'Constantes KG'!$B$7:$G$22,HLOOKUP(I387,'Constantes KG'!$C$5:$G$6,2,FALSE),FALSE),"")</f>
        <v/>
      </c>
      <c r="R387" s="97">
        <f t="shared" si="66"/>
        <v>0</v>
      </c>
      <c r="S387" s="149">
        <f>IFERROR(VLOOKUP(J387,Regulaciones!$B$3:$C$9,2,FALSE),0)</f>
        <v>0</v>
      </c>
      <c r="T387" s="149">
        <f>S387+IFERROR(VLOOKUP(A387,$B$5:$T386,19,FALSE),0)</f>
        <v>0</v>
      </c>
      <c r="U387" s="94">
        <f t="shared" si="67"/>
        <v>0</v>
      </c>
      <c r="V387" s="98">
        <f>U387+IFERROR(VLOOKUP(A387,$B$5:$V386,21,FALSE),0)</f>
        <v>0</v>
      </c>
      <c r="W387" s="99" t="str">
        <f>IF(Y387&lt;&gt;"",AD387&amp;"X"&amp;VLOOKUP(INT(N387),'Cap. Corr. &amp; Prot.'!$J$4:$M$669,4,FALSE),"")</f>
        <v/>
      </c>
      <c r="X387" s="100"/>
      <c r="Y387" s="118"/>
      <c r="Z387" s="102"/>
      <c r="AB387" s="59" t="str">
        <f t="shared" si="68"/>
        <v/>
      </c>
      <c r="AC387" s="59" t="str">
        <f t="shared" si="69"/>
        <v/>
      </c>
      <c r="AD387" s="59" t="str">
        <f>IFERROR(VLOOKUP('Capacidad_&amp;_Regulación'!H387,Regulaciones!$L$3:$M$7,2,FALSE),"")</f>
        <v/>
      </c>
      <c r="AE387" s="74" t="str">
        <f t="shared" si="70"/>
        <v/>
      </c>
      <c r="AF387" s="74" t="str">
        <f t="shared" si="71"/>
        <v/>
      </c>
      <c r="AG387" s="74" t="str">
        <f t="shared" si="72"/>
        <v/>
      </c>
      <c r="AH387" s="74">
        <f>IF(AD387&lt;&gt;"",VLOOKUP($K$1,'Fact. Corr.'!$B$5:$G$7,HLOOKUP(H387,'Fact. Corr.'!$C$4:$G$8,5,FALSE),FALSE),0)</f>
        <v>0</v>
      </c>
    </row>
    <row r="388" spans="1:34" ht="20.100000000000001" hidden="1" customHeight="1" x14ac:dyDescent="0.2">
      <c r="A388" s="109"/>
      <c r="B388" s="119"/>
      <c r="C388" s="111"/>
      <c r="D388" s="112"/>
      <c r="E388" s="107">
        <f t="shared" ref="E388:E451" si="74">SUM(C388:D388)</f>
        <v>0</v>
      </c>
      <c r="F388" s="108">
        <f t="shared" ref="F388:F451" si="75">G388*I388*1000</f>
        <v>0</v>
      </c>
      <c r="G388" s="114"/>
      <c r="H388" s="113"/>
      <c r="I388" s="114"/>
      <c r="J388" s="115"/>
      <c r="K388" s="89"/>
      <c r="L388" s="116"/>
      <c r="M388" s="117"/>
      <c r="N388" s="94" t="str">
        <f t="shared" si="73"/>
        <v/>
      </c>
      <c r="O388" s="87" t="str">
        <f>IF(N388&lt;&gt;"",IF(J388="CR",VLOOKUP(ROUND(N388,0),'Cap. Corr. &amp; Prot.'!$J$4:$L$669,3,FALSE),VLOOKUP(ROUND(N388,0),'Cap. Corr. &amp; Prot.'!$J$4:$K$669,2,FALSE)),"")</f>
        <v/>
      </c>
      <c r="P388" s="95">
        <f t="shared" ref="P388:P451" si="76">G388*E388</f>
        <v>0</v>
      </c>
      <c r="Q388" s="96" t="str">
        <f>IFERROR(VLOOKUP(Y388,'Constantes KG'!$B$7:$G$22,HLOOKUP(I388,'Constantes KG'!$C$5:$G$6,2,FALSE),FALSE),"")</f>
        <v/>
      </c>
      <c r="R388" s="97">
        <f t="shared" ref="R388:R451" si="77">IFERROR(Q388/RIGHT(M388,3)^2,0)</f>
        <v>0</v>
      </c>
      <c r="S388" s="149">
        <f>IFERROR(VLOOKUP(J388,Regulaciones!$B$3:$C$9,2,FALSE),0)</f>
        <v>0</v>
      </c>
      <c r="T388" s="149">
        <f>S388+IFERROR(VLOOKUP(A388,$B$5:$T387,19,FALSE),0)</f>
        <v>0</v>
      </c>
      <c r="U388" s="94">
        <f t="shared" ref="U388:U451" si="78">P388*R388*AH388</f>
        <v>0</v>
      </c>
      <c r="V388" s="98">
        <f>U388+IFERROR(VLOOKUP(A388,$B$5:$V387,21,FALSE),0)</f>
        <v>0</v>
      </c>
      <c r="W388" s="99" t="str">
        <f>IF(Y388&lt;&gt;"",AD388&amp;"X"&amp;VLOOKUP(INT(N388),'Cap. Corr. &amp; Prot.'!$J$4:$M$669,4,FALSE),"")</f>
        <v/>
      </c>
      <c r="X388" s="100"/>
      <c r="Y388" s="118"/>
      <c r="Z388" s="102"/>
      <c r="AB388" s="59" t="str">
        <f t="shared" ref="AB388:AB451" si="79">IFERROR(VALUE(LEFT(M388,3)),"")</f>
        <v/>
      </c>
      <c r="AC388" s="59" t="str">
        <f t="shared" ref="AC388:AC451" si="80">IFERROR(VALUE(RIGHT(M388,3)),"")</f>
        <v/>
      </c>
      <c r="AD388" s="59" t="str">
        <f>IFERROR(VLOOKUP('Capacidad_&amp;_Regulación'!H388,Regulaciones!$L$3:$M$7,2,FALSE),"")</f>
        <v/>
      </c>
      <c r="AE388" s="74" t="str">
        <f t="shared" ref="AE388:AE451" si="81">IFERROR(L388*((1000*G388)/(AB388)),"")</f>
        <v/>
      </c>
      <c r="AF388" s="74" t="str">
        <f t="shared" ref="AF388:AF451" si="82">IFERROR(L388*((1000*G388)/(AC388)),"")</f>
        <v/>
      </c>
      <c r="AG388" s="74" t="str">
        <f t="shared" ref="AG388:AG451" si="83">IFERROR(L388*((1000*G388)/(SQRT(3)*AC388)),"")</f>
        <v/>
      </c>
      <c r="AH388" s="74">
        <f>IF(AD388&lt;&gt;"",VLOOKUP($K$1,'Fact. Corr.'!$B$5:$G$7,HLOOKUP(H388,'Fact. Corr.'!$C$4:$G$8,5,FALSE),FALSE),0)</f>
        <v>0</v>
      </c>
    </row>
    <row r="389" spans="1:34" ht="20.100000000000001" hidden="1" customHeight="1" x14ac:dyDescent="0.2">
      <c r="A389" s="109"/>
      <c r="B389" s="119"/>
      <c r="C389" s="111"/>
      <c r="D389" s="112"/>
      <c r="E389" s="107">
        <f t="shared" si="74"/>
        <v>0</v>
      </c>
      <c r="F389" s="108">
        <f t="shared" si="75"/>
        <v>0</v>
      </c>
      <c r="G389" s="114"/>
      <c r="H389" s="113"/>
      <c r="I389" s="114"/>
      <c r="J389" s="115"/>
      <c r="K389" s="89"/>
      <c r="L389" s="116"/>
      <c r="M389" s="117"/>
      <c r="N389" s="94" t="str">
        <f t="shared" si="73"/>
        <v/>
      </c>
      <c r="O389" s="87" t="str">
        <f>IF(N389&lt;&gt;"",IF(J389="CR",VLOOKUP(ROUND(N389,0),'Cap. Corr. &amp; Prot.'!$J$4:$L$669,3,FALSE),VLOOKUP(ROUND(N389,0),'Cap. Corr. &amp; Prot.'!$J$4:$K$669,2,FALSE)),"")</f>
        <v/>
      </c>
      <c r="P389" s="95">
        <f t="shared" si="76"/>
        <v>0</v>
      </c>
      <c r="Q389" s="96" t="str">
        <f>IFERROR(VLOOKUP(Y389,'Constantes KG'!$B$7:$G$22,HLOOKUP(I389,'Constantes KG'!$C$5:$G$6,2,FALSE),FALSE),"")</f>
        <v/>
      </c>
      <c r="R389" s="97">
        <f t="shared" si="77"/>
        <v>0</v>
      </c>
      <c r="S389" s="149">
        <f>IFERROR(VLOOKUP(J389,Regulaciones!$B$3:$C$9,2,FALSE),0)</f>
        <v>0</v>
      </c>
      <c r="T389" s="149">
        <f>S389+IFERROR(VLOOKUP(A389,$B$5:$T388,19,FALSE),0)</f>
        <v>0</v>
      </c>
      <c r="U389" s="94">
        <f t="shared" si="78"/>
        <v>0</v>
      </c>
      <c r="V389" s="98">
        <f>U389+IFERROR(VLOOKUP(A389,$B$5:$V388,21,FALSE),0)</f>
        <v>0</v>
      </c>
      <c r="W389" s="99" t="str">
        <f>IF(Y389&lt;&gt;"",AD389&amp;"X"&amp;VLOOKUP(INT(N389),'Cap. Corr. &amp; Prot.'!$J$4:$M$669,4,FALSE),"")</f>
        <v/>
      </c>
      <c r="X389" s="100"/>
      <c r="Y389" s="118"/>
      <c r="Z389" s="102"/>
      <c r="AB389" s="59" t="str">
        <f t="shared" si="79"/>
        <v/>
      </c>
      <c r="AC389" s="59" t="str">
        <f t="shared" si="80"/>
        <v/>
      </c>
      <c r="AD389" s="59" t="str">
        <f>IFERROR(VLOOKUP('Capacidad_&amp;_Regulación'!H389,Regulaciones!$L$3:$M$7,2,FALSE),"")</f>
        <v/>
      </c>
      <c r="AE389" s="74" t="str">
        <f t="shared" si="81"/>
        <v/>
      </c>
      <c r="AF389" s="74" t="str">
        <f t="shared" si="82"/>
        <v/>
      </c>
      <c r="AG389" s="74" t="str">
        <f t="shared" si="83"/>
        <v/>
      </c>
      <c r="AH389" s="74">
        <f>IF(AD389&lt;&gt;"",VLOOKUP($K$1,'Fact. Corr.'!$B$5:$G$7,HLOOKUP(H389,'Fact. Corr.'!$C$4:$G$8,5,FALSE),FALSE),0)</f>
        <v>0</v>
      </c>
    </row>
    <row r="390" spans="1:34" ht="20.100000000000001" hidden="1" customHeight="1" x14ac:dyDescent="0.2">
      <c r="A390" s="109"/>
      <c r="B390" s="119"/>
      <c r="C390" s="111"/>
      <c r="D390" s="112"/>
      <c r="E390" s="107">
        <f t="shared" si="74"/>
        <v>0</v>
      </c>
      <c r="F390" s="108">
        <f t="shared" si="75"/>
        <v>0</v>
      </c>
      <c r="G390" s="114"/>
      <c r="H390" s="113"/>
      <c r="I390" s="114"/>
      <c r="J390" s="115"/>
      <c r="K390" s="89"/>
      <c r="L390" s="116"/>
      <c r="M390" s="117"/>
      <c r="N390" s="94" t="str">
        <f t="shared" si="73"/>
        <v/>
      </c>
      <c r="O390" s="87" t="str">
        <f>IF(N390&lt;&gt;"",IF(J390="CR",VLOOKUP(ROUND(N390,0),'Cap. Corr. &amp; Prot.'!$J$4:$L$669,3,FALSE),VLOOKUP(ROUND(N390,0),'Cap. Corr. &amp; Prot.'!$J$4:$K$669,2,FALSE)),"")</f>
        <v/>
      </c>
      <c r="P390" s="95">
        <f t="shared" si="76"/>
        <v>0</v>
      </c>
      <c r="Q390" s="96" t="str">
        <f>IFERROR(VLOOKUP(Y390,'Constantes KG'!$B$7:$G$22,HLOOKUP(I390,'Constantes KG'!$C$5:$G$6,2,FALSE),FALSE),"")</f>
        <v/>
      </c>
      <c r="R390" s="97">
        <f t="shared" si="77"/>
        <v>0</v>
      </c>
      <c r="S390" s="149">
        <f>IFERROR(VLOOKUP(J390,Regulaciones!$B$3:$C$9,2,FALSE),0)</f>
        <v>0</v>
      </c>
      <c r="T390" s="149">
        <f>S390+IFERROR(VLOOKUP(A390,$B$5:$T389,19,FALSE),0)</f>
        <v>0</v>
      </c>
      <c r="U390" s="94">
        <f t="shared" si="78"/>
        <v>0</v>
      </c>
      <c r="V390" s="98">
        <f>U390+IFERROR(VLOOKUP(A390,$B$5:$V389,21,FALSE),0)</f>
        <v>0</v>
      </c>
      <c r="W390" s="99" t="str">
        <f>IF(Y390&lt;&gt;"",AD390&amp;"X"&amp;VLOOKUP(INT(N390),'Cap. Corr. &amp; Prot.'!$J$4:$M$669,4,FALSE),"")</f>
        <v/>
      </c>
      <c r="X390" s="100"/>
      <c r="Y390" s="118"/>
      <c r="Z390" s="102"/>
      <c r="AB390" s="59" t="str">
        <f t="shared" si="79"/>
        <v/>
      </c>
      <c r="AC390" s="59" t="str">
        <f t="shared" si="80"/>
        <v/>
      </c>
      <c r="AD390" s="59" t="str">
        <f>IFERROR(VLOOKUP('Capacidad_&amp;_Regulación'!H390,Regulaciones!$L$3:$M$7,2,FALSE),"")</f>
        <v/>
      </c>
      <c r="AE390" s="74" t="str">
        <f t="shared" si="81"/>
        <v/>
      </c>
      <c r="AF390" s="74" t="str">
        <f t="shared" si="82"/>
        <v/>
      </c>
      <c r="AG390" s="74" t="str">
        <f t="shared" si="83"/>
        <v/>
      </c>
      <c r="AH390" s="74">
        <f>IF(AD390&lt;&gt;"",VLOOKUP($K$1,'Fact. Corr.'!$B$5:$G$7,HLOOKUP(H390,'Fact. Corr.'!$C$4:$G$8,5,FALSE),FALSE),0)</f>
        <v>0</v>
      </c>
    </row>
    <row r="391" spans="1:34" ht="20.100000000000001" hidden="1" customHeight="1" x14ac:dyDescent="0.2">
      <c r="A391" s="109"/>
      <c r="B391" s="119"/>
      <c r="C391" s="111"/>
      <c r="D391" s="112"/>
      <c r="E391" s="107">
        <f t="shared" si="74"/>
        <v>0</v>
      </c>
      <c r="F391" s="108">
        <f t="shared" si="75"/>
        <v>0</v>
      </c>
      <c r="G391" s="114"/>
      <c r="H391" s="113"/>
      <c r="I391" s="114"/>
      <c r="J391" s="115"/>
      <c r="K391" s="89"/>
      <c r="L391" s="116"/>
      <c r="M391" s="117"/>
      <c r="N391" s="94" t="str">
        <f t="shared" ref="N391:N454" si="84">IF(AND(G391&lt;&gt;0,M391&lt;&gt;""),((G391*1000)/(SQRT(3)*RIGHT(M391,3)))*L391,"")</f>
        <v/>
      </c>
      <c r="O391" s="87" t="str">
        <f>IF(N391&lt;&gt;"",IF(J391="CR",VLOOKUP(ROUND(N391,0),'Cap. Corr. &amp; Prot.'!$J$4:$L$669,3,FALSE),VLOOKUP(ROUND(N391,0),'Cap. Corr. &amp; Prot.'!$J$4:$K$669,2,FALSE)),"")</f>
        <v/>
      </c>
      <c r="P391" s="95">
        <f t="shared" si="76"/>
        <v>0</v>
      </c>
      <c r="Q391" s="96" t="str">
        <f>IFERROR(VLOOKUP(Y391,'Constantes KG'!$B$7:$G$22,HLOOKUP(I391,'Constantes KG'!$C$5:$G$6,2,FALSE),FALSE),"")</f>
        <v/>
      </c>
      <c r="R391" s="97">
        <f t="shared" si="77"/>
        <v>0</v>
      </c>
      <c r="S391" s="149">
        <f>IFERROR(VLOOKUP(J391,Regulaciones!$B$3:$C$9,2,FALSE),0)</f>
        <v>0</v>
      </c>
      <c r="T391" s="149">
        <f>S391+IFERROR(VLOOKUP(A391,$B$5:$T390,19,FALSE),0)</f>
        <v>0</v>
      </c>
      <c r="U391" s="94">
        <f t="shared" si="78"/>
        <v>0</v>
      </c>
      <c r="V391" s="98">
        <f>U391+IFERROR(VLOOKUP(A391,$B$5:$V390,21,FALSE),0)</f>
        <v>0</v>
      </c>
      <c r="W391" s="99" t="str">
        <f>IF(Y391&lt;&gt;"",AD391&amp;"X"&amp;VLOOKUP(INT(N391),'Cap. Corr. &amp; Prot.'!$J$4:$M$669,4,FALSE),"")</f>
        <v/>
      </c>
      <c r="X391" s="100"/>
      <c r="Y391" s="118"/>
      <c r="Z391" s="102"/>
      <c r="AB391" s="59" t="str">
        <f t="shared" si="79"/>
        <v/>
      </c>
      <c r="AC391" s="59" t="str">
        <f t="shared" si="80"/>
        <v/>
      </c>
      <c r="AD391" s="59" t="str">
        <f>IFERROR(VLOOKUP('Capacidad_&amp;_Regulación'!H391,Regulaciones!$L$3:$M$7,2,FALSE),"")</f>
        <v/>
      </c>
      <c r="AE391" s="74" t="str">
        <f t="shared" si="81"/>
        <v/>
      </c>
      <c r="AF391" s="74" t="str">
        <f t="shared" si="82"/>
        <v/>
      </c>
      <c r="AG391" s="74" t="str">
        <f t="shared" si="83"/>
        <v/>
      </c>
      <c r="AH391" s="74">
        <f>IF(AD391&lt;&gt;"",VLOOKUP($K$1,'Fact. Corr.'!$B$5:$G$7,HLOOKUP(H391,'Fact. Corr.'!$C$4:$G$8,5,FALSE),FALSE),0)</f>
        <v>0</v>
      </c>
    </row>
    <row r="392" spans="1:34" ht="20.100000000000001" hidden="1" customHeight="1" x14ac:dyDescent="0.2">
      <c r="A392" s="109"/>
      <c r="B392" s="119"/>
      <c r="C392" s="111"/>
      <c r="D392" s="112"/>
      <c r="E392" s="107">
        <f t="shared" si="74"/>
        <v>0</v>
      </c>
      <c r="F392" s="108">
        <f t="shared" si="75"/>
        <v>0</v>
      </c>
      <c r="G392" s="114"/>
      <c r="H392" s="113"/>
      <c r="I392" s="114"/>
      <c r="J392" s="115"/>
      <c r="K392" s="89"/>
      <c r="L392" s="116"/>
      <c r="M392" s="117"/>
      <c r="N392" s="94" t="str">
        <f t="shared" si="84"/>
        <v/>
      </c>
      <c r="O392" s="87" t="str">
        <f>IF(N392&lt;&gt;"",IF(J392="CR",VLOOKUP(ROUND(N392,0),'Cap. Corr. &amp; Prot.'!$J$4:$L$669,3,FALSE),VLOOKUP(ROUND(N392,0),'Cap. Corr. &amp; Prot.'!$J$4:$K$669,2,FALSE)),"")</f>
        <v/>
      </c>
      <c r="P392" s="95">
        <f t="shared" si="76"/>
        <v>0</v>
      </c>
      <c r="Q392" s="96" t="str">
        <f>IFERROR(VLOOKUP(Y392,'Constantes KG'!$B$7:$G$22,HLOOKUP(I392,'Constantes KG'!$C$5:$G$6,2,FALSE),FALSE),"")</f>
        <v/>
      </c>
      <c r="R392" s="97">
        <f t="shared" si="77"/>
        <v>0</v>
      </c>
      <c r="S392" s="149">
        <f>IFERROR(VLOOKUP(J392,Regulaciones!$B$3:$C$9,2,FALSE),0)</f>
        <v>0</v>
      </c>
      <c r="T392" s="149">
        <f>S392+IFERROR(VLOOKUP(A392,$B$5:$T391,19,FALSE),0)</f>
        <v>0</v>
      </c>
      <c r="U392" s="94">
        <f t="shared" si="78"/>
        <v>0</v>
      </c>
      <c r="V392" s="98">
        <f>U392+IFERROR(VLOOKUP(A392,$B$5:$V391,21,FALSE),0)</f>
        <v>0</v>
      </c>
      <c r="W392" s="99" t="str">
        <f>IF(Y392&lt;&gt;"",AD392&amp;"X"&amp;VLOOKUP(INT(N392),'Cap. Corr. &amp; Prot.'!$J$4:$M$669,4,FALSE),"")</f>
        <v/>
      </c>
      <c r="X392" s="100"/>
      <c r="Y392" s="118"/>
      <c r="Z392" s="102"/>
      <c r="AB392" s="59" t="str">
        <f t="shared" si="79"/>
        <v/>
      </c>
      <c r="AC392" s="59" t="str">
        <f t="shared" si="80"/>
        <v/>
      </c>
      <c r="AD392" s="59" t="str">
        <f>IFERROR(VLOOKUP('Capacidad_&amp;_Regulación'!H392,Regulaciones!$L$3:$M$7,2,FALSE),"")</f>
        <v/>
      </c>
      <c r="AE392" s="74" t="str">
        <f t="shared" si="81"/>
        <v/>
      </c>
      <c r="AF392" s="74" t="str">
        <f t="shared" si="82"/>
        <v/>
      </c>
      <c r="AG392" s="74" t="str">
        <f t="shared" si="83"/>
        <v/>
      </c>
      <c r="AH392" s="74">
        <f>IF(AD392&lt;&gt;"",VLOOKUP($K$1,'Fact. Corr.'!$B$5:$G$7,HLOOKUP(H392,'Fact. Corr.'!$C$4:$G$8,5,FALSE),FALSE),0)</f>
        <v>0</v>
      </c>
    </row>
    <row r="393" spans="1:34" ht="20.100000000000001" hidden="1" customHeight="1" x14ac:dyDescent="0.2">
      <c r="A393" s="109"/>
      <c r="B393" s="119"/>
      <c r="C393" s="111"/>
      <c r="D393" s="112"/>
      <c r="E393" s="107">
        <f t="shared" si="74"/>
        <v>0</v>
      </c>
      <c r="F393" s="108">
        <f t="shared" si="75"/>
        <v>0</v>
      </c>
      <c r="G393" s="114"/>
      <c r="H393" s="113"/>
      <c r="I393" s="114"/>
      <c r="J393" s="115"/>
      <c r="K393" s="89"/>
      <c r="L393" s="116"/>
      <c r="M393" s="117"/>
      <c r="N393" s="94" t="str">
        <f t="shared" si="84"/>
        <v/>
      </c>
      <c r="O393" s="87" t="str">
        <f>IF(N393&lt;&gt;"",IF(J393="CR",VLOOKUP(ROUND(N393,0),'Cap. Corr. &amp; Prot.'!$J$4:$L$669,3,FALSE),VLOOKUP(ROUND(N393,0),'Cap. Corr. &amp; Prot.'!$J$4:$K$669,2,FALSE)),"")</f>
        <v/>
      </c>
      <c r="P393" s="95">
        <f t="shared" si="76"/>
        <v>0</v>
      </c>
      <c r="Q393" s="96" t="str">
        <f>IFERROR(VLOOKUP(Y393,'Constantes KG'!$B$7:$G$22,HLOOKUP(I393,'Constantes KG'!$C$5:$G$6,2,FALSE),FALSE),"")</f>
        <v/>
      </c>
      <c r="R393" s="97">
        <f t="shared" si="77"/>
        <v>0</v>
      </c>
      <c r="S393" s="149">
        <f>IFERROR(VLOOKUP(J393,Regulaciones!$B$3:$C$9,2,FALSE),0)</f>
        <v>0</v>
      </c>
      <c r="T393" s="149">
        <f>S393+IFERROR(VLOOKUP(A393,$B$5:$T392,19,FALSE),0)</f>
        <v>0</v>
      </c>
      <c r="U393" s="94">
        <f t="shared" si="78"/>
        <v>0</v>
      </c>
      <c r="V393" s="98">
        <f>U393+IFERROR(VLOOKUP(A393,$B$5:$V392,21,FALSE),0)</f>
        <v>0</v>
      </c>
      <c r="W393" s="99" t="str">
        <f>IF(Y393&lt;&gt;"",AD393&amp;"X"&amp;VLOOKUP(INT(N393),'Cap. Corr. &amp; Prot.'!$J$4:$M$669,4,FALSE),"")</f>
        <v/>
      </c>
      <c r="X393" s="100"/>
      <c r="Y393" s="118"/>
      <c r="Z393" s="102"/>
      <c r="AB393" s="59" t="str">
        <f t="shared" si="79"/>
        <v/>
      </c>
      <c r="AC393" s="59" t="str">
        <f t="shared" si="80"/>
        <v/>
      </c>
      <c r="AD393" s="59" t="str">
        <f>IFERROR(VLOOKUP('Capacidad_&amp;_Regulación'!H393,Regulaciones!$L$3:$M$7,2,FALSE),"")</f>
        <v/>
      </c>
      <c r="AE393" s="74" t="str">
        <f t="shared" si="81"/>
        <v/>
      </c>
      <c r="AF393" s="74" t="str">
        <f t="shared" si="82"/>
        <v/>
      </c>
      <c r="AG393" s="74" t="str">
        <f t="shared" si="83"/>
        <v/>
      </c>
      <c r="AH393" s="74">
        <f>IF(AD393&lt;&gt;"",VLOOKUP($K$1,'Fact. Corr.'!$B$5:$G$7,HLOOKUP(H393,'Fact. Corr.'!$C$4:$G$8,5,FALSE),FALSE),0)</f>
        <v>0</v>
      </c>
    </row>
    <row r="394" spans="1:34" ht="20.100000000000001" hidden="1" customHeight="1" x14ac:dyDescent="0.2">
      <c r="A394" s="109"/>
      <c r="B394" s="119"/>
      <c r="C394" s="111"/>
      <c r="D394" s="112"/>
      <c r="E394" s="107">
        <f t="shared" si="74"/>
        <v>0</v>
      </c>
      <c r="F394" s="108">
        <f t="shared" si="75"/>
        <v>0</v>
      </c>
      <c r="G394" s="114"/>
      <c r="H394" s="113"/>
      <c r="I394" s="114"/>
      <c r="J394" s="115"/>
      <c r="K394" s="89"/>
      <c r="L394" s="116"/>
      <c r="M394" s="117"/>
      <c r="N394" s="94" t="str">
        <f t="shared" si="84"/>
        <v/>
      </c>
      <c r="O394" s="87" t="str">
        <f>IF(N394&lt;&gt;"",IF(J394="CR",VLOOKUP(ROUND(N394,0),'Cap. Corr. &amp; Prot.'!$J$4:$L$669,3,FALSE),VLOOKUP(ROUND(N394,0),'Cap. Corr. &amp; Prot.'!$J$4:$K$669,2,FALSE)),"")</f>
        <v/>
      </c>
      <c r="P394" s="95">
        <f t="shared" si="76"/>
        <v>0</v>
      </c>
      <c r="Q394" s="96" t="str">
        <f>IFERROR(VLOOKUP(Y394,'Constantes KG'!$B$7:$G$22,HLOOKUP(I394,'Constantes KG'!$C$5:$G$6,2,FALSE),FALSE),"")</f>
        <v/>
      </c>
      <c r="R394" s="97">
        <f t="shared" si="77"/>
        <v>0</v>
      </c>
      <c r="S394" s="149">
        <f>IFERROR(VLOOKUP(J394,Regulaciones!$B$3:$C$9,2,FALSE),0)</f>
        <v>0</v>
      </c>
      <c r="T394" s="149">
        <f>S394+IFERROR(VLOOKUP(A394,$B$5:$T393,19,FALSE),0)</f>
        <v>0</v>
      </c>
      <c r="U394" s="94">
        <f t="shared" si="78"/>
        <v>0</v>
      </c>
      <c r="V394" s="98">
        <f>U394+IFERROR(VLOOKUP(A394,$B$5:$V393,21,FALSE),0)</f>
        <v>0</v>
      </c>
      <c r="W394" s="99" t="str">
        <f>IF(Y394&lt;&gt;"",AD394&amp;"X"&amp;VLOOKUP(INT(N394),'Cap. Corr. &amp; Prot.'!$J$4:$M$669,4,FALSE),"")</f>
        <v/>
      </c>
      <c r="X394" s="100"/>
      <c r="Y394" s="118"/>
      <c r="Z394" s="102"/>
      <c r="AB394" s="59" t="str">
        <f t="shared" si="79"/>
        <v/>
      </c>
      <c r="AC394" s="59" t="str">
        <f t="shared" si="80"/>
        <v/>
      </c>
      <c r="AD394" s="59" t="str">
        <f>IFERROR(VLOOKUP('Capacidad_&amp;_Regulación'!H394,Regulaciones!$L$3:$M$7,2,FALSE),"")</f>
        <v/>
      </c>
      <c r="AE394" s="74" t="str">
        <f t="shared" si="81"/>
        <v/>
      </c>
      <c r="AF394" s="74" t="str">
        <f t="shared" si="82"/>
        <v/>
      </c>
      <c r="AG394" s="74" t="str">
        <f t="shared" si="83"/>
        <v/>
      </c>
      <c r="AH394" s="74">
        <f>IF(AD394&lt;&gt;"",VLOOKUP($K$1,'Fact. Corr.'!$B$5:$G$7,HLOOKUP(H394,'Fact. Corr.'!$C$4:$G$8,5,FALSE),FALSE),0)</f>
        <v>0</v>
      </c>
    </row>
    <row r="395" spans="1:34" ht="20.100000000000001" hidden="1" customHeight="1" x14ac:dyDescent="0.2">
      <c r="A395" s="109"/>
      <c r="B395" s="119"/>
      <c r="C395" s="111"/>
      <c r="D395" s="112"/>
      <c r="E395" s="107">
        <f t="shared" si="74"/>
        <v>0</v>
      </c>
      <c r="F395" s="108">
        <f t="shared" si="75"/>
        <v>0</v>
      </c>
      <c r="G395" s="114"/>
      <c r="H395" s="113"/>
      <c r="I395" s="114"/>
      <c r="J395" s="115"/>
      <c r="K395" s="89"/>
      <c r="L395" s="116"/>
      <c r="M395" s="117"/>
      <c r="N395" s="94" t="str">
        <f t="shared" si="84"/>
        <v/>
      </c>
      <c r="O395" s="87" t="str">
        <f>IF(N395&lt;&gt;"",IF(J395="CR",VLOOKUP(ROUND(N395,0),'Cap. Corr. &amp; Prot.'!$J$4:$L$669,3,FALSE),VLOOKUP(ROUND(N395,0),'Cap. Corr. &amp; Prot.'!$J$4:$K$669,2,FALSE)),"")</f>
        <v/>
      </c>
      <c r="P395" s="95">
        <f t="shared" si="76"/>
        <v>0</v>
      </c>
      <c r="Q395" s="96" t="str">
        <f>IFERROR(VLOOKUP(Y395,'Constantes KG'!$B$7:$G$22,HLOOKUP(I395,'Constantes KG'!$C$5:$G$6,2,FALSE),FALSE),"")</f>
        <v/>
      </c>
      <c r="R395" s="97">
        <f t="shared" si="77"/>
        <v>0</v>
      </c>
      <c r="S395" s="149">
        <f>IFERROR(VLOOKUP(J395,Regulaciones!$B$3:$C$9,2,FALSE),0)</f>
        <v>0</v>
      </c>
      <c r="T395" s="149">
        <f>S395+IFERROR(VLOOKUP(A395,$B$5:$T394,19,FALSE),0)</f>
        <v>0</v>
      </c>
      <c r="U395" s="94">
        <f t="shared" si="78"/>
        <v>0</v>
      </c>
      <c r="V395" s="98">
        <f>U395+IFERROR(VLOOKUP(A395,$B$5:$V394,21,FALSE),0)</f>
        <v>0</v>
      </c>
      <c r="W395" s="99" t="str">
        <f>IF(Y395&lt;&gt;"",AD395&amp;"X"&amp;VLOOKUP(INT(N395),'Cap. Corr. &amp; Prot.'!$J$4:$M$669,4,FALSE),"")</f>
        <v/>
      </c>
      <c r="X395" s="100"/>
      <c r="Y395" s="118"/>
      <c r="Z395" s="102"/>
      <c r="AB395" s="59" t="str">
        <f t="shared" si="79"/>
        <v/>
      </c>
      <c r="AC395" s="59" t="str">
        <f t="shared" si="80"/>
        <v/>
      </c>
      <c r="AD395" s="59" t="str">
        <f>IFERROR(VLOOKUP('Capacidad_&amp;_Regulación'!H395,Regulaciones!$L$3:$M$7,2,FALSE),"")</f>
        <v/>
      </c>
      <c r="AE395" s="74" t="str">
        <f t="shared" si="81"/>
        <v/>
      </c>
      <c r="AF395" s="74" t="str">
        <f t="shared" si="82"/>
        <v/>
      </c>
      <c r="AG395" s="74" t="str">
        <f t="shared" si="83"/>
        <v/>
      </c>
      <c r="AH395" s="74">
        <f>IF(AD395&lt;&gt;"",VLOOKUP($K$1,'Fact. Corr.'!$B$5:$G$7,HLOOKUP(H395,'Fact. Corr.'!$C$4:$G$8,5,FALSE),FALSE),0)</f>
        <v>0</v>
      </c>
    </row>
    <row r="396" spans="1:34" ht="20.100000000000001" hidden="1" customHeight="1" x14ac:dyDescent="0.2">
      <c r="A396" s="109"/>
      <c r="B396" s="119"/>
      <c r="C396" s="111"/>
      <c r="D396" s="112"/>
      <c r="E396" s="107">
        <f t="shared" si="74"/>
        <v>0</v>
      </c>
      <c r="F396" s="108">
        <f t="shared" si="75"/>
        <v>0</v>
      </c>
      <c r="G396" s="114"/>
      <c r="H396" s="113"/>
      <c r="I396" s="114"/>
      <c r="J396" s="115"/>
      <c r="K396" s="89"/>
      <c r="L396" s="116"/>
      <c r="M396" s="117"/>
      <c r="N396" s="94" t="str">
        <f t="shared" si="84"/>
        <v/>
      </c>
      <c r="O396" s="87" t="str">
        <f>IF(N396&lt;&gt;"",IF(J396="CR",VLOOKUP(ROUND(N396,0),'Cap. Corr. &amp; Prot.'!$J$4:$L$669,3,FALSE),VLOOKUP(ROUND(N396,0),'Cap. Corr. &amp; Prot.'!$J$4:$K$669,2,FALSE)),"")</f>
        <v/>
      </c>
      <c r="P396" s="95">
        <f t="shared" si="76"/>
        <v>0</v>
      </c>
      <c r="Q396" s="96" t="str">
        <f>IFERROR(VLOOKUP(Y396,'Constantes KG'!$B$7:$G$22,HLOOKUP(I396,'Constantes KG'!$C$5:$G$6,2,FALSE),FALSE),"")</f>
        <v/>
      </c>
      <c r="R396" s="97">
        <f t="shared" si="77"/>
        <v>0</v>
      </c>
      <c r="S396" s="149">
        <f>IFERROR(VLOOKUP(J396,Regulaciones!$B$3:$C$9,2,FALSE),0)</f>
        <v>0</v>
      </c>
      <c r="T396" s="149">
        <f>S396+IFERROR(VLOOKUP(A396,$B$5:$T395,19,FALSE),0)</f>
        <v>0</v>
      </c>
      <c r="U396" s="94">
        <f t="shared" si="78"/>
        <v>0</v>
      </c>
      <c r="V396" s="98">
        <f>U396+IFERROR(VLOOKUP(A396,$B$5:$V395,21,FALSE),0)</f>
        <v>0</v>
      </c>
      <c r="W396" s="99" t="str">
        <f>IF(Y396&lt;&gt;"",AD396&amp;"X"&amp;VLOOKUP(INT(N396),'Cap. Corr. &amp; Prot.'!$J$4:$M$669,4,FALSE),"")</f>
        <v/>
      </c>
      <c r="X396" s="100"/>
      <c r="Y396" s="118"/>
      <c r="Z396" s="102"/>
      <c r="AB396" s="59" t="str">
        <f t="shared" si="79"/>
        <v/>
      </c>
      <c r="AC396" s="59" t="str">
        <f t="shared" si="80"/>
        <v/>
      </c>
      <c r="AD396" s="59" t="str">
        <f>IFERROR(VLOOKUP('Capacidad_&amp;_Regulación'!H396,Regulaciones!$L$3:$M$7,2,FALSE),"")</f>
        <v/>
      </c>
      <c r="AE396" s="74" t="str">
        <f t="shared" si="81"/>
        <v/>
      </c>
      <c r="AF396" s="74" t="str">
        <f t="shared" si="82"/>
        <v/>
      </c>
      <c r="AG396" s="74" t="str">
        <f t="shared" si="83"/>
        <v/>
      </c>
      <c r="AH396" s="74">
        <f>IF(AD396&lt;&gt;"",VLOOKUP($K$1,'Fact. Corr.'!$B$5:$G$7,HLOOKUP(H396,'Fact. Corr.'!$C$4:$G$8,5,FALSE),FALSE),0)</f>
        <v>0</v>
      </c>
    </row>
    <row r="397" spans="1:34" ht="20.100000000000001" hidden="1" customHeight="1" x14ac:dyDescent="0.2">
      <c r="A397" s="109"/>
      <c r="B397" s="119"/>
      <c r="C397" s="111"/>
      <c r="D397" s="112"/>
      <c r="E397" s="107">
        <f t="shared" si="74"/>
        <v>0</v>
      </c>
      <c r="F397" s="108">
        <f t="shared" si="75"/>
        <v>0</v>
      </c>
      <c r="G397" s="114"/>
      <c r="H397" s="113"/>
      <c r="I397" s="114"/>
      <c r="J397" s="115"/>
      <c r="K397" s="89"/>
      <c r="L397" s="116"/>
      <c r="M397" s="117"/>
      <c r="N397" s="94" t="str">
        <f t="shared" si="84"/>
        <v/>
      </c>
      <c r="O397" s="87" t="str">
        <f>IF(N397&lt;&gt;"",IF(J397="CR",VLOOKUP(ROUND(N397,0),'Cap. Corr. &amp; Prot.'!$J$4:$L$669,3,FALSE),VLOOKUP(ROUND(N397,0),'Cap. Corr. &amp; Prot.'!$J$4:$K$669,2,FALSE)),"")</f>
        <v/>
      </c>
      <c r="P397" s="95">
        <f t="shared" si="76"/>
        <v>0</v>
      </c>
      <c r="Q397" s="96" t="str">
        <f>IFERROR(VLOOKUP(Y397,'Constantes KG'!$B$7:$G$22,HLOOKUP(I397,'Constantes KG'!$C$5:$G$6,2,FALSE),FALSE),"")</f>
        <v/>
      </c>
      <c r="R397" s="97">
        <f t="shared" si="77"/>
        <v>0</v>
      </c>
      <c r="S397" s="149">
        <f>IFERROR(VLOOKUP(J397,Regulaciones!$B$3:$C$9,2,FALSE),0)</f>
        <v>0</v>
      </c>
      <c r="T397" s="149">
        <f>S397+IFERROR(VLOOKUP(A397,$B$5:$T396,19,FALSE),0)</f>
        <v>0</v>
      </c>
      <c r="U397" s="94">
        <f t="shared" si="78"/>
        <v>0</v>
      </c>
      <c r="V397" s="98">
        <f>U397+IFERROR(VLOOKUP(A397,$B$5:$V396,21,FALSE),0)</f>
        <v>0</v>
      </c>
      <c r="W397" s="99" t="str">
        <f>IF(Y397&lt;&gt;"",AD397&amp;"X"&amp;VLOOKUP(INT(N397),'Cap. Corr. &amp; Prot.'!$J$4:$M$669,4,FALSE),"")</f>
        <v/>
      </c>
      <c r="X397" s="100"/>
      <c r="Y397" s="118"/>
      <c r="Z397" s="102"/>
      <c r="AB397" s="59" t="str">
        <f t="shared" si="79"/>
        <v/>
      </c>
      <c r="AC397" s="59" t="str">
        <f t="shared" si="80"/>
        <v/>
      </c>
      <c r="AD397" s="59" t="str">
        <f>IFERROR(VLOOKUP('Capacidad_&amp;_Regulación'!H397,Regulaciones!$L$3:$M$7,2,FALSE),"")</f>
        <v/>
      </c>
      <c r="AE397" s="74" t="str">
        <f t="shared" si="81"/>
        <v/>
      </c>
      <c r="AF397" s="74" t="str">
        <f t="shared" si="82"/>
        <v/>
      </c>
      <c r="AG397" s="74" t="str">
        <f t="shared" si="83"/>
        <v/>
      </c>
      <c r="AH397" s="74">
        <f>IF(AD397&lt;&gt;"",VLOOKUP($K$1,'Fact. Corr.'!$B$5:$G$7,HLOOKUP(H397,'Fact. Corr.'!$C$4:$G$8,5,FALSE),FALSE),0)</f>
        <v>0</v>
      </c>
    </row>
    <row r="398" spans="1:34" ht="20.100000000000001" hidden="1" customHeight="1" x14ac:dyDescent="0.2">
      <c r="A398" s="109"/>
      <c r="B398" s="119"/>
      <c r="C398" s="111"/>
      <c r="D398" s="112"/>
      <c r="E398" s="107">
        <f t="shared" si="74"/>
        <v>0</v>
      </c>
      <c r="F398" s="108">
        <f t="shared" si="75"/>
        <v>0</v>
      </c>
      <c r="G398" s="114"/>
      <c r="H398" s="113"/>
      <c r="I398" s="114"/>
      <c r="J398" s="115"/>
      <c r="K398" s="89"/>
      <c r="L398" s="116"/>
      <c r="M398" s="117"/>
      <c r="N398" s="94" t="str">
        <f t="shared" si="84"/>
        <v/>
      </c>
      <c r="O398" s="87" t="str">
        <f>IF(N398&lt;&gt;"",IF(J398="CR",VLOOKUP(ROUND(N398,0),'Cap. Corr. &amp; Prot.'!$J$4:$L$669,3,FALSE),VLOOKUP(ROUND(N398,0),'Cap. Corr. &amp; Prot.'!$J$4:$K$669,2,FALSE)),"")</f>
        <v/>
      </c>
      <c r="P398" s="95">
        <f t="shared" si="76"/>
        <v>0</v>
      </c>
      <c r="Q398" s="96" t="str">
        <f>IFERROR(VLOOKUP(Y398,'Constantes KG'!$B$7:$G$22,HLOOKUP(I398,'Constantes KG'!$C$5:$G$6,2,FALSE),FALSE),"")</f>
        <v/>
      </c>
      <c r="R398" s="97">
        <f t="shared" si="77"/>
        <v>0</v>
      </c>
      <c r="S398" s="149">
        <f>IFERROR(VLOOKUP(J398,Regulaciones!$B$3:$C$9,2,FALSE),0)</f>
        <v>0</v>
      </c>
      <c r="T398" s="149">
        <f>S398+IFERROR(VLOOKUP(A398,$B$5:$T397,19,FALSE),0)</f>
        <v>0</v>
      </c>
      <c r="U398" s="94">
        <f t="shared" si="78"/>
        <v>0</v>
      </c>
      <c r="V398" s="98">
        <f>U398+IFERROR(VLOOKUP(A398,$B$5:$V397,21,FALSE),0)</f>
        <v>0</v>
      </c>
      <c r="W398" s="99" t="str">
        <f>IF(Y398&lt;&gt;"",AD398&amp;"X"&amp;VLOOKUP(INT(N398),'Cap. Corr. &amp; Prot.'!$J$4:$M$669,4,FALSE),"")</f>
        <v/>
      </c>
      <c r="X398" s="100"/>
      <c r="Y398" s="118"/>
      <c r="Z398" s="102"/>
      <c r="AB398" s="59" t="str">
        <f t="shared" si="79"/>
        <v/>
      </c>
      <c r="AC398" s="59" t="str">
        <f t="shared" si="80"/>
        <v/>
      </c>
      <c r="AD398" s="59" t="str">
        <f>IFERROR(VLOOKUP('Capacidad_&amp;_Regulación'!H398,Regulaciones!$L$3:$M$7,2,FALSE),"")</f>
        <v/>
      </c>
      <c r="AE398" s="74" t="str">
        <f t="shared" si="81"/>
        <v/>
      </c>
      <c r="AF398" s="74" t="str">
        <f t="shared" si="82"/>
        <v/>
      </c>
      <c r="AG398" s="74" t="str">
        <f t="shared" si="83"/>
        <v/>
      </c>
      <c r="AH398" s="74">
        <f>IF(AD398&lt;&gt;"",VLOOKUP($K$1,'Fact. Corr.'!$B$5:$G$7,HLOOKUP(H398,'Fact. Corr.'!$C$4:$G$8,5,FALSE),FALSE),0)</f>
        <v>0</v>
      </c>
    </row>
    <row r="399" spans="1:34" ht="20.100000000000001" hidden="1" customHeight="1" x14ac:dyDescent="0.2">
      <c r="A399" s="109"/>
      <c r="B399" s="119"/>
      <c r="C399" s="111"/>
      <c r="D399" s="112"/>
      <c r="E399" s="107">
        <f t="shared" si="74"/>
        <v>0</v>
      </c>
      <c r="F399" s="108">
        <f t="shared" si="75"/>
        <v>0</v>
      </c>
      <c r="G399" s="114"/>
      <c r="H399" s="113"/>
      <c r="I399" s="114"/>
      <c r="J399" s="115"/>
      <c r="K399" s="89"/>
      <c r="L399" s="116"/>
      <c r="M399" s="117"/>
      <c r="N399" s="94" t="str">
        <f t="shared" si="84"/>
        <v/>
      </c>
      <c r="O399" s="87" t="str">
        <f>IF(N399&lt;&gt;"",IF(J399="CR",VLOOKUP(ROUND(N399,0),'Cap. Corr. &amp; Prot.'!$J$4:$L$669,3,FALSE),VLOOKUP(ROUND(N399,0),'Cap. Corr. &amp; Prot.'!$J$4:$K$669,2,FALSE)),"")</f>
        <v/>
      </c>
      <c r="P399" s="95">
        <f t="shared" si="76"/>
        <v>0</v>
      </c>
      <c r="Q399" s="96" t="str">
        <f>IFERROR(VLOOKUP(Y399,'Constantes KG'!$B$7:$G$22,HLOOKUP(I399,'Constantes KG'!$C$5:$G$6,2,FALSE),FALSE),"")</f>
        <v/>
      </c>
      <c r="R399" s="97">
        <f t="shared" si="77"/>
        <v>0</v>
      </c>
      <c r="S399" s="149">
        <f>IFERROR(VLOOKUP(J399,Regulaciones!$B$3:$C$9,2,FALSE),0)</f>
        <v>0</v>
      </c>
      <c r="T399" s="149">
        <f>S399+IFERROR(VLOOKUP(A399,$B$5:$T398,19,FALSE),0)</f>
        <v>0</v>
      </c>
      <c r="U399" s="94">
        <f t="shared" si="78"/>
        <v>0</v>
      </c>
      <c r="V399" s="98">
        <f>U399+IFERROR(VLOOKUP(A399,$B$5:$V398,21,FALSE),0)</f>
        <v>0</v>
      </c>
      <c r="W399" s="99" t="str">
        <f>IF(Y399&lt;&gt;"",AD399&amp;"X"&amp;VLOOKUP(INT(N399),'Cap. Corr. &amp; Prot.'!$J$4:$M$669,4,FALSE),"")</f>
        <v/>
      </c>
      <c r="X399" s="100"/>
      <c r="Y399" s="118"/>
      <c r="Z399" s="102"/>
      <c r="AB399" s="59" t="str">
        <f t="shared" si="79"/>
        <v/>
      </c>
      <c r="AC399" s="59" t="str">
        <f t="shared" si="80"/>
        <v/>
      </c>
      <c r="AD399" s="59" t="str">
        <f>IFERROR(VLOOKUP('Capacidad_&amp;_Regulación'!H399,Regulaciones!$L$3:$M$7,2,FALSE),"")</f>
        <v/>
      </c>
      <c r="AE399" s="74" t="str">
        <f t="shared" si="81"/>
        <v/>
      </c>
      <c r="AF399" s="74" t="str">
        <f t="shared" si="82"/>
        <v/>
      </c>
      <c r="AG399" s="74" t="str">
        <f t="shared" si="83"/>
        <v/>
      </c>
      <c r="AH399" s="74">
        <f>IF(AD399&lt;&gt;"",VLOOKUP($K$1,'Fact. Corr.'!$B$5:$G$7,HLOOKUP(H399,'Fact. Corr.'!$C$4:$G$8,5,FALSE),FALSE),0)</f>
        <v>0</v>
      </c>
    </row>
    <row r="400" spans="1:34" ht="20.100000000000001" hidden="1" customHeight="1" x14ac:dyDescent="0.2">
      <c r="A400" s="109"/>
      <c r="B400" s="119"/>
      <c r="C400" s="111"/>
      <c r="D400" s="112"/>
      <c r="E400" s="107">
        <f t="shared" si="74"/>
        <v>0</v>
      </c>
      <c r="F400" s="108">
        <f t="shared" si="75"/>
        <v>0</v>
      </c>
      <c r="G400" s="114"/>
      <c r="H400" s="113"/>
      <c r="I400" s="114"/>
      <c r="J400" s="115"/>
      <c r="K400" s="89"/>
      <c r="L400" s="116"/>
      <c r="M400" s="117"/>
      <c r="N400" s="94" t="str">
        <f t="shared" si="84"/>
        <v/>
      </c>
      <c r="O400" s="87" t="str">
        <f>IF(N400&lt;&gt;"",IF(J400="CR",VLOOKUP(ROUND(N400,0),'Cap. Corr. &amp; Prot.'!$J$4:$L$669,3,FALSE),VLOOKUP(ROUND(N400,0),'Cap. Corr. &amp; Prot.'!$J$4:$K$669,2,FALSE)),"")</f>
        <v/>
      </c>
      <c r="P400" s="95">
        <f t="shared" si="76"/>
        <v>0</v>
      </c>
      <c r="Q400" s="96" t="str">
        <f>IFERROR(VLOOKUP(Y400,'Constantes KG'!$B$7:$G$22,HLOOKUP(I400,'Constantes KG'!$C$5:$G$6,2,FALSE),FALSE),"")</f>
        <v/>
      </c>
      <c r="R400" s="97">
        <f t="shared" si="77"/>
        <v>0</v>
      </c>
      <c r="S400" s="149">
        <f>IFERROR(VLOOKUP(J400,Regulaciones!$B$3:$C$9,2,FALSE),0)</f>
        <v>0</v>
      </c>
      <c r="T400" s="149">
        <f>S400+IFERROR(VLOOKUP(A400,$B$5:$T399,19,FALSE),0)</f>
        <v>0</v>
      </c>
      <c r="U400" s="94">
        <f t="shared" si="78"/>
        <v>0</v>
      </c>
      <c r="V400" s="98">
        <f>U400+IFERROR(VLOOKUP(A400,$B$5:$V399,21,FALSE),0)</f>
        <v>0</v>
      </c>
      <c r="W400" s="99" t="str">
        <f>IF(Y400&lt;&gt;"",AD400&amp;"X"&amp;VLOOKUP(INT(N400),'Cap. Corr. &amp; Prot.'!$J$4:$M$669,4,FALSE),"")</f>
        <v/>
      </c>
      <c r="X400" s="100"/>
      <c r="Y400" s="118"/>
      <c r="Z400" s="102"/>
      <c r="AB400" s="59" t="str">
        <f t="shared" si="79"/>
        <v/>
      </c>
      <c r="AC400" s="59" t="str">
        <f t="shared" si="80"/>
        <v/>
      </c>
      <c r="AD400" s="59" t="str">
        <f>IFERROR(VLOOKUP('Capacidad_&amp;_Regulación'!H400,Regulaciones!$L$3:$M$7,2,FALSE),"")</f>
        <v/>
      </c>
      <c r="AE400" s="74" t="str">
        <f t="shared" si="81"/>
        <v/>
      </c>
      <c r="AF400" s="74" t="str">
        <f t="shared" si="82"/>
        <v/>
      </c>
      <c r="AG400" s="74" t="str">
        <f t="shared" si="83"/>
        <v/>
      </c>
      <c r="AH400" s="74">
        <f>IF(AD400&lt;&gt;"",VLOOKUP($K$1,'Fact. Corr.'!$B$5:$G$7,HLOOKUP(H400,'Fact. Corr.'!$C$4:$G$8,5,FALSE),FALSE),0)</f>
        <v>0</v>
      </c>
    </row>
    <row r="401" spans="1:34" ht="20.100000000000001" hidden="1" customHeight="1" x14ac:dyDescent="0.2">
      <c r="A401" s="109"/>
      <c r="B401" s="119"/>
      <c r="C401" s="111"/>
      <c r="D401" s="112"/>
      <c r="E401" s="107">
        <f t="shared" si="74"/>
        <v>0</v>
      </c>
      <c r="F401" s="108">
        <f t="shared" si="75"/>
        <v>0</v>
      </c>
      <c r="G401" s="114"/>
      <c r="H401" s="113"/>
      <c r="I401" s="114"/>
      <c r="J401" s="115"/>
      <c r="K401" s="89"/>
      <c r="L401" s="116"/>
      <c r="M401" s="117"/>
      <c r="N401" s="94" t="str">
        <f t="shared" si="84"/>
        <v/>
      </c>
      <c r="O401" s="87" t="str">
        <f>IF(N401&lt;&gt;"",IF(J401="CR",VLOOKUP(ROUND(N401,0),'Cap. Corr. &amp; Prot.'!$J$4:$L$669,3,FALSE),VLOOKUP(ROUND(N401,0),'Cap. Corr. &amp; Prot.'!$J$4:$K$669,2,FALSE)),"")</f>
        <v/>
      </c>
      <c r="P401" s="95">
        <f t="shared" si="76"/>
        <v>0</v>
      </c>
      <c r="Q401" s="96" t="str">
        <f>IFERROR(VLOOKUP(Y401,'Constantes KG'!$B$7:$G$22,HLOOKUP(I401,'Constantes KG'!$C$5:$G$6,2,FALSE),FALSE),"")</f>
        <v/>
      </c>
      <c r="R401" s="97">
        <f t="shared" si="77"/>
        <v>0</v>
      </c>
      <c r="S401" s="149">
        <f>IFERROR(VLOOKUP(J401,Regulaciones!$B$3:$C$9,2,FALSE),0)</f>
        <v>0</v>
      </c>
      <c r="T401" s="149">
        <f>S401+IFERROR(VLOOKUP(A401,$B$5:$T400,19,FALSE),0)</f>
        <v>0</v>
      </c>
      <c r="U401" s="94">
        <f t="shared" si="78"/>
        <v>0</v>
      </c>
      <c r="V401" s="98">
        <f>U401+IFERROR(VLOOKUP(A401,$B$5:$V400,21,FALSE),0)</f>
        <v>0</v>
      </c>
      <c r="W401" s="99" t="str">
        <f>IF(Y401&lt;&gt;"",AD401&amp;"X"&amp;VLOOKUP(INT(N401),'Cap. Corr. &amp; Prot.'!$J$4:$M$669,4,FALSE),"")</f>
        <v/>
      </c>
      <c r="X401" s="100"/>
      <c r="Y401" s="118"/>
      <c r="Z401" s="102"/>
      <c r="AB401" s="59" t="str">
        <f t="shared" si="79"/>
        <v/>
      </c>
      <c r="AC401" s="59" t="str">
        <f t="shared" si="80"/>
        <v/>
      </c>
      <c r="AD401" s="59" t="str">
        <f>IFERROR(VLOOKUP('Capacidad_&amp;_Regulación'!H401,Regulaciones!$L$3:$M$7,2,FALSE),"")</f>
        <v/>
      </c>
      <c r="AE401" s="74" t="str">
        <f t="shared" si="81"/>
        <v/>
      </c>
      <c r="AF401" s="74" t="str">
        <f t="shared" si="82"/>
        <v/>
      </c>
      <c r="AG401" s="74" t="str">
        <f t="shared" si="83"/>
        <v/>
      </c>
      <c r="AH401" s="74">
        <f>IF(AD401&lt;&gt;"",VLOOKUP($K$1,'Fact. Corr.'!$B$5:$G$7,HLOOKUP(H401,'Fact. Corr.'!$C$4:$G$8,5,FALSE),FALSE),0)</f>
        <v>0</v>
      </c>
    </row>
    <row r="402" spans="1:34" ht="20.100000000000001" hidden="1" customHeight="1" x14ac:dyDescent="0.2">
      <c r="A402" s="109"/>
      <c r="B402" s="119"/>
      <c r="C402" s="111"/>
      <c r="D402" s="112"/>
      <c r="E402" s="107">
        <f t="shared" si="74"/>
        <v>0</v>
      </c>
      <c r="F402" s="108">
        <f t="shared" si="75"/>
        <v>0</v>
      </c>
      <c r="G402" s="114"/>
      <c r="H402" s="113"/>
      <c r="I402" s="114"/>
      <c r="J402" s="115"/>
      <c r="K402" s="89"/>
      <c r="L402" s="116"/>
      <c r="M402" s="117"/>
      <c r="N402" s="94" t="str">
        <f t="shared" si="84"/>
        <v/>
      </c>
      <c r="O402" s="87" t="str">
        <f>IF(N402&lt;&gt;"",IF(J402="CR",VLOOKUP(ROUND(N402,0),'Cap. Corr. &amp; Prot.'!$J$4:$L$669,3,FALSE),VLOOKUP(ROUND(N402,0),'Cap. Corr. &amp; Prot.'!$J$4:$K$669,2,FALSE)),"")</f>
        <v/>
      </c>
      <c r="P402" s="95">
        <f t="shared" si="76"/>
        <v>0</v>
      </c>
      <c r="Q402" s="96" t="str">
        <f>IFERROR(VLOOKUP(Y402,'Constantes KG'!$B$7:$G$22,HLOOKUP(I402,'Constantes KG'!$C$5:$G$6,2,FALSE),FALSE),"")</f>
        <v/>
      </c>
      <c r="R402" s="97">
        <f t="shared" si="77"/>
        <v>0</v>
      </c>
      <c r="S402" s="149">
        <f>IFERROR(VLOOKUP(J402,Regulaciones!$B$3:$C$9,2,FALSE),0)</f>
        <v>0</v>
      </c>
      <c r="T402" s="149">
        <f>S402+IFERROR(VLOOKUP(A402,$B$5:$T401,19,FALSE),0)</f>
        <v>0</v>
      </c>
      <c r="U402" s="94">
        <f t="shared" si="78"/>
        <v>0</v>
      </c>
      <c r="V402" s="98">
        <f>U402+IFERROR(VLOOKUP(A402,$B$5:$V401,21,FALSE),0)</f>
        <v>0</v>
      </c>
      <c r="W402" s="99" t="str">
        <f>IF(Y402&lt;&gt;"",AD402&amp;"X"&amp;VLOOKUP(INT(N402),'Cap. Corr. &amp; Prot.'!$J$4:$M$669,4,FALSE),"")</f>
        <v/>
      </c>
      <c r="X402" s="100"/>
      <c r="Y402" s="118"/>
      <c r="Z402" s="102"/>
      <c r="AB402" s="59" t="str">
        <f t="shared" si="79"/>
        <v/>
      </c>
      <c r="AC402" s="59" t="str">
        <f t="shared" si="80"/>
        <v/>
      </c>
      <c r="AD402" s="59" t="str">
        <f>IFERROR(VLOOKUP('Capacidad_&amp;_Regulación'!H402,Regulaciones!$L$3:$M$7,2,FALSE),"")</f>
        <v/>
      </c>
      <c r="AE402" s="74" t="str">
        <f t="shared" si="81"/>
        <v/>
      </c>
      <c r="AF402" s="74" t="str">
        <f t="shared" si="82"/>
        <v/>
      </c>
      <c r="AG402" s="74" t="str">
        <f t="shared" si="83"/>
        <v/>
      </c>
      <c r="AH402" s="74">
        <f>IF(AD402&lt;&gt;"",VLOOKUP($K$1,'Fact. Corr.'!$B$5:$G$7,HLOOKUP(H402,'Fact. Corr.'!$C$4:$G$8,5,FALSE),FALSE),0)</f>
        <v>0</v>
      </c>
    </row>
    <row r="403" spans="1:34" ht="20.100000000000001" hidden="1" customHeight="1" x14ac:dyDescent="0.2">
      <c r="A403" s="109"/>
      <c r="B403" s="119"/>
      <c r="C403" s="111"/>
      <c r="D403" s="112"/>
      <c r="E403" s="107">
        <f t="shared" si="74"/>
        <v>0</v>
      </c>
      <c r="F403" s="108">
        <f t="shared" si="75"/>
        <v>0</v>
      </c>
      <c r="G403" s="114"/>
      <c r="H403" s="113"/>
      <c r="I403" s="114"/>
      <c r="J403" s="115"/>
      <c r="K403" s="89"/>
      <c r="L403" s="116"/>
      <c r="M403" s="117"/>
      <c r="N403" s="94" t="str">
        <f t="shared" si="84"/>
        <v/>
      </c>
      <c r="O403" s="87" t="str">
        <f>IF(N403&lt;&gt;"",IF(J403="CR",VLOOKUP(ROUND(N403,0),'Cap. Corr. &amp; Prot.'!$J$4:$L$669,3,FALSE),VLOOKUP(ROUND(N403,0),'Cap. Corr. &amp; Prot.'!$J$4:$K$669,2,FALSE)),"")</f>
        <v/>
      </c>
      <c r="P403" s="95">
        <f t="shared" si="76"/>
        <v>0</v>
      </c>
      <c r="Q403" s="96" t="str">
        <f>IFERROR(VLOOKUP(Y403,'Constantes KG'!$B$7:$G$22,HLOOKUP(I403,'Constantes KG'!$C$5:$G$6,2,FALSE),FALSE),"")</f>
        <v/>
      </c>
      <c r="R403" s="97">
        <f t="shared" si="77"/>
        <v>0</v>
      </c>
      <c r="S403" s="149">
        <f>IFERROR(VLOOKUP(J403,Regulaciones!$B$3:$C$9,2,FALSE),0)</f>
        <v>0</v>
      </c>
      <c r="T403" s="149">
        <f>S403+IFERROR(VLOOKUP(A403,$B$5:$T402,19,FALSE),0)</f>
        <v>0</v>
      </c>
      <c r="U403" s="94">
        <f t="shared" si="78"/>
        <v>0</v>
      </c>
      <c r="V403" s="98">
        <f>U403+IFERROR(VLOOKUP(A403,$B$5:$V402,21,FALSE),0)</f>
        <v>0</v>
      </c>
      <c r="W403" s="99" t="str">
        <f>IF(Y403&lt;&gt;"",AD403&amp;"X"&amp;VLOOKUP(INT(N403),'Cap. Corr. &amp; Prot.'!$J$4:$M$669,4,FALSE),"")</f>
        <v/>
      </c>
      <c r="X403" s="100"/>
      <c r="Y403" s="118"/>
      <c r="Z403" s="102"/>
      <c r="AB403" s="59" t="str">
        <f t="shared" si="79"/>
        <v/>
      </c>
      <c r="AC403" s="59" t="str">
        <f t="shared" si="80"/>
        <v/>
      </c>
      <c r="AD403" s="59" t="str">
        <f>IFERROR(VLOOKUP('Capacidad_&amp;_Regulación'!H403,Regulaciones!$L$3:$M$7,2,FALSE),"")</f>
        <v/>
      </c>
      <c r="AE403" s="74" t="str">
        <f t="shared" si="81"/>
        <v/>
      </c>
      <c r="AF403" s="74" t="str">
        <f t="shared" si="82"/>
        <v/>
      </c>
      <c r="AG403" s="74" t="str">
        <f t="shared" si="83"/>
        <v/>
      </c>
      <c r="AH403" s="74">
        <f>IF(AD403&lt;&gt;"",VLOOKUP($K$1,'Fact. Corr.'!$B$5:$G$7,HLOOKUP(H403,'Fact. Corr.'!$C$4:$G$8,5,FALSE),FALSE),0)</f>
        <v>0</v>
      </c>
    </row>
    <row r="404" spans="1:34" ht="20.100000000000001" hidden="1" customHeight="1" x14ac:dyDescent="0.2">
      <c r="A404" s="109"/>
      <c r="B404" s="119"/>
      <c r="C404" s="111"/>
      <c r="D404" s="112"/>
      <c r="E404" s="107">
        <f t="shared" si="74"/>
        <v>0</v>
      </c>
      <c r="F404" s="108">
        <f t="shared" si="75"/>
        <v>0</v>
      </c>
      <c r="G404" s="114"/>
      <c r="H404" s="113"/>
      <c r="I404" s="114"/>
      <c r="J404" s="115"/>
      <c r="K404" s="89"/>
      <c r="L404" s="116"/>
      <c r="M404" s="117"/>
      <c r="N404" s="94" t="str">
        <f t="shared" si="84"/>
        <v/>
      </c>
      <c r="O404" s="87" t="str">
        <f>IF(N404&lt;&gt;"",IF(J404="CR",VLOOKUP(ROUND(N404,0),'Cap. Corr. &amp; Prot.'!$J$4:$L$669,3,FALSE),VLOOKUP(ROUND(N404,0),'Cap. Corr. &amp; Prot.'!$J$4:$K$669,2,FALSE)),"")</f>
        <v/>
      </c>
      <c r="P404" s="95">
        <f t="shared" si="76"/>
        <v>0</v>
      </c>
      <c r="Q404" s="96" t="str">
        <f>IFERROR(VLOOKUP(Y404,'Constantes KG'!$B$7:$G$22,HLOOKUP(I404,'Constantes KG'!$C$5:$G$6,2,FALSE),FALSE),"")</f>
        <v/>
      </c>
      <c r="R404" s="97">
        <f t="shared" si="77"/>
        <v>0</v>
      </c>
      <c r="S404" s="149">
        <f>IFERROR(VLOOKUP(J404,Regulaciones!$B$3:$C$9,2,FALSE),0)</f>
        <v>0</v>
      </c>
      <c r="T404" s="149">
        <f>S404+IFERROR(VLOOKUP(A404,$B$5:$T403,19,FALSE),0)</f>
        <v>0</v>
      </c>
      <c r="U404" s="94">
        <f t="shared" si="78"/>
        <v>0</v>
      </c>
      <c r="V404" s="98">
        <f>U404+IFERROR(VLOOKUP(A404,$B$5:$V403,21,FALSE),0)</f>
        <v>0</v>
      </c>
      <c r="W404" s="99" t="str">
        <f>IF(Y404&lt;&gt;"",AD404&amp;"X"&amp;VLOOKUP(INT(N404),'Cap. Corr. &amp; Prot.'!$J$4:$M$669,4,FALSE),"")</f>
        <v/>
      </c>
      <c r="X404" s="100"/>
      <c r="Y404" s="118"/>
      <c r="Z404" s="102"/>
      <c r="AB404" s="59" t="str">
        <f t="shared" si="79"/>
        <v/>
      </c>
      <c r="AC404" s="59" t="str">
        <f t="shared" si="80"/>
        <v/>
      </c>
      <c r="AD404" s="59" t="str">
        <f>IFERROR(VLOOKUP('Capacidad_&amp;_Regulación'!H404,Regulaciones!$L$3:$M$7,2,FALSE),"")</f>
        <v/>
      </c>
      <c r="AE404" s="74" t="str">
        <f t="shared" si="81"/>
        <v/>
      </c>
      <c r="AF404" s="74" t="str">
        <f t="shared" si="82"/>
        <v/>
      </c>
      <c r="AG404" s="74" t="str">
        <f t="shared" si="83"/>
        <v/>
      </c>
      <c r="AH404" s="74">
        <f>IF(AD404&lt;&gt;"",VLOOKUP($K$1,'Fact. Corr.'!$B$5:$G$7,HLOOKUP(H404,'Fact. Corr.'!$C$4:$G$8,5,FALSE),FALSE),0)</f>
        <v>0</v>
      </c>
    </row>
    <row r="405" spans="1:34" ht="20.100000000000001" hidden="1" customHeight="1" x14ac:dyDescent="0.2">
      <c r="A405" s="109"/>
      <c r="B405" s="119"/>
      <c r="C405" s="111"/>
      <c r="D405" s="112"/>
      <c r="E405" s="107">
        <f t="shared" si="74"/>
        <v>0</v>
      </c>
      <c r="F405" s="108">
        <f t="shared" si="75"/>
        <v>0</v>
      </c>
      <c r="G405" s="114"/>
      <c r="H405" s="113"/>
      <c r="I405" s="114"/>
      <c r="J405" s="115"/>
      <c r="K405" s="89"/>
      <c r="L405" s="116"/>
      <c r="M405" s="117"/>
      <c r="N405" s="94" t="str">
        <f t="shared" si="84"/>
        <v/>
      </c>
      <c r="O405" s="87" t="str">
        <f>IF(N405&lt;&gt;"",IF(J405="CR",VLOOKUP(ROUND(N405,0),'Cap. Corr. &amp; Prot.'!$J$4:$L$669,3,FALSE),VLOOKUP(ROUND(N405,0),'Cap. Corr. &amp; Prot.'!$J$4:$K$669,2,FALSE)),"")</f>
        <v/>
      </c>
      <c r="P405" s="95">
        <f t="shared" si="76"/>
        <v>0</v>
      </c>
      <c r="Q405" s="96" t="str">
        <f>IFERROR(VLOOKUP(Y405,'Constantes KG'!$B$7:$G$22,HLOOKUP(I405,'Constantes KG'!$C$5:$G$6,2,FALSE),FALSE),"")</f>
        <v/>
      </c>
      <c r="R405" s="97">
        <f t="shared" si="77"/>
        <v>0</v>
      </c>
      <c r="S405" s="149">
        <f>IFERROR(VLOOKUP(J405,Regulaciones!$B$3:$C$9,2,FALSE),0)</f>
        <v>0</v>
      </c>
      <c r="T405" s="149">
        <f>S405+IFERROR(VLOOKUP(A405,$B$5:$T404,19,FALSE),0)</f>
        <v>0</v>
      </c>
      <c r="U405" s="94">
        <f t="shared" si="78"/>
        <v>0</v>
      </c>
      <c r="V405" s="98">
        <f>U405+IFERROR(VLOOKUP(A405,$B$5:$V404,21,FALSE),0)</f>
        <v>0</v>
      </c>
      <c r="W405" s="99" t="str">
        <f>IF(Y405&lt;&gt;"",AD405&amp;"X"&amp;VLOOKUP(INT(N405),'Cap. Corr. &amp; Prot.'!$J$4:$M$669,4,FALSE),"")</f>
        <v/>
      </c>
      <c r="X405" s="100"/>
      <c r="Y405" s="118"/>
      <c r="Z405" s="102"/>
      <c r="AB405" s="59" t="str">
        <f t="shared" si="79"/>
        <v/>
      </c>
      <c r="AC405" s="59" t="str">
        <f t="shared" si="80"/>
        <v/>
      </c>
      <c r="AD405" s="59" t="str">
        <f>IFERROR(VLOOKUP('Capacidad_&amp;_Regulación'!H405,Regulaciones!$L$3:$M$7,2,FALSE),"")</f>
        <v/>
      </c>
      <c r="AE405" s="74" t="str">
        <f t="shared" si="81"/>
        <v/>
      </c>
      <c r="AF405" s="74" t="str">
        <f t="shared" si="82"/>
        <v/>
      </c>
      <c r="AG405" s="74" t="str">
        <f t="shared" si="83"/>
        <v/>
      </c>
      <c r="AH405" s="74">
        <f>IF(AD405&lt;&gt;"",VLOOKUP($K$1,'Fact. Corr.'!$B$5:$G$7,HLOOKUP(H405,'Fact. Corr.'!$C$4:$G$8,5,FALSE),FALSE),0)</f>
        <v>0</v>
      </c>
    </row>
    <row r="406" spans="1:34" ht="20.100000000000001" hidden="1" customHeight="1" x14ac:dyDescent="0.2">
      <c r="A406" s="109"/>
      <c r="B406" s="119"/>
      <c r="C406" s="111"/>
      <c r="D406" s="112"/>
      <c r="E406" s="107">
        <f t="shared" si="74"/>
        <v>0</v>
      </c>
      <c r="F406" s="108">
        <f t="shared" si="75"/>
        <v>0</v>
      </c>
      <c r="G406" s="114"/>
      <c r="H406" s="113"/>
      <c r="I406" s="114"/>
      <c r="J406" s="115"/>
      <c r="K406" s="89"/>
      <c r="L406" s="116"/>
      <c r="M406" s="117"/>
      <c r="N406" s="94" t="str">
        <f t="shared" si="84"/>
        <v/>
      </c>
      <c r="O406" s="87" t="str">
        <f>IF(N406&lt;&gt;"",IF(J406="CR",VLOOKUP(ROUND(N406,0),'Cap. Corr. &amp; Prot.'!$J$4:$L$669,3,FALSE),VLOOKUP(ROUND(N406,0),'Cap. Corr. &amp; Prot.'!$J$4:$K$669,2,FALSE)),"")</f>
        <v/>
      </c>
      <c r="P406" s="95">
        <f t="shared" si="76"/>
        <v>0</v>
      </c>
      <c r="Q406" s="96" t="str">
        <f>IFERROR(VLOOKUP(Y406,'Constantes KG'!$B$7:$G$22,HLOOKUP(I406,'Constantes KG'!$C$5:$G$6,2,FALSE),FALSE),"")</f>
        <v/>
      </c>
      <c r="R406" s="97">
        <f t="shared" si="77"/>
        <v>0</v>
      </c>
      <c r="S406" s="149">
        <f>IFERROR(VLOOKUP(J406,Regulaciones!$B$3:$C$9,2,FALSE),0)</f>
        <v>0</v>
      </c>
      <c r="T406" s="149">
        <f>S406+IFERROR(VLOOKUP(A406,$B$5:$T405,19,FALSE),0)</f>
        <v>0</v>
      </c>
      <c r="U406" s="94">
        <f t="shared" si="78"/>
        <v>0</v>
      </c>
      <c r="V406" s="98">
        <f>U406+IFERROR(VLOOKUP(A406,$B$5:$V405,21,FALSE),0)</f>
        <v>0</v>
      </c>
      <c r="W406" s="99" t="str">
        <f>IF(Y406&lt;&gt;"",AD406&amp;"X"&amp;VLOOKUP(INT(N406),'Cap. Corr. &amp; Prot.'!$J$4:$M$669,4,FALSE),"")</f>
        <v/>
      </c>
      <c r="X406" s="100"/>
      <c r="Y406" s="118"/>
      <c r="Z406" s="102"/>
      <c r="AB406" s="59" t="str">
        <f t="shared" si="79"/>
        <v/>
      </c>
      <c r="AC406" s="59" t="str">
        <f t="shared" si="80"/>
        <v/>
      </c>
      <c r="AD406" s="59" t="str">
        <f>IFERROR(VLOOKUP('Capacidad_&amp;_Regulación'!H406,Regulaciones!$L$3:$M$7,2,FALSE),"")</f>
        <v/>
      </c>
      <c r="AE406" s="74" t="str">
        <f t="shared" si="81"/>
        <v/>
      </c>
      <c r="AF406" s="74" t="str">
        <f t="shared" si="82"/>
        <v/>
      </c>
      <c r="AG406" s="74" t="str">
        <f t="shared" si="83"/>
        <v/>
      </c>
      <c r="AH406" s="74">
        <f>IF(AD406&lt;&gt;"",VLOOKUP($K$1,'Fact. Corr.'!$B$5:$G$7,HLOOKUP(H406,'Fact. Corr.'!$C$4:$G$8,5,FALSE),FALSE),0)</f>
        <v>0</v>
      </c>
    </row>
    <row r="407" spans="1:34" ht="20.100000000000001" hidden="1" customHeight="1" x14ac:dyDescent="0.2">
      <c r="A407" s="109"/>
      <c r="B407" s="119"/>
      <c r="C407" s="111"/>
      <c r="D407" s="112"/>
      <c r="E407" s="107">
        <f t="shared" si="74"/>
        <v>0</v>
      </c>
      <c r="F407" s="108">
        <f t="shared" si="75"/>
        <v>0</v>
      </c>
      <c r="G407" s="114"/>
      <c r="H407" s="113"/>
      <c r="I407" s="114"/>
      <c r="J407" s="115"/>
      <c r="K407" s="89"/>
      <c r="L407" s="116"/>
      <c r="M407" s="117"/>
      <c r="N407" s="94" t="str">
        <f t="shared" si="84"/>
        <v/>
      </c>
      <c r="O407" s="87" t="str">
        <f>IF(N407&lt;&gt;"",IF(J407="CR",VLOOKUP(ROUND(N407,0),'Cap. Corr. &amp; Prot.'!$J$4:$L$669,3,FALSE),VLOOKUP(ROUND(N407,0),'Cap. Corr. &amp; Prot.'!$J$4:$K$669,2,FALSE)),"")</f>
        <v/>
      </c>
      <c r="P407" s="95">
        <f t="shared" si="76"/>
        <v>0</v>
      </c>
      <c r="Q407" s="96" t="str">
        <f>IFERROR(VLOOKUP(Y407,'Constantes KG'!$B$7:$G$22,HLOOKUP(I407,'Constantes KG'!$C$5:$G$6,2,FALSE),FALSE),"")</f>
        <v/>
      </c>
      <c r="R407" s="97">
        <f t="shared" si="77"/>
        <v>0</v>
      </c>
      <c r="S407" s="149">
        <f>IFERROR(VLOOKUP(J407,Regulaciones!$B$3:$C$9,2,FALSE),0)</f>
        <v>0</v>
      </c>
      <c r="T407" s="149">
        <f>S407+IFERROR(VLOOKUP(A407,$B$5:$T406,19,FALSE),0)</f>
        <v>0</v>
      </c>
      <c r="U407" s="94">
        <f t="shared" si="78"/>
        <v>0</v>
      </c>
      <c r="V407" s="98">
        <f>U407+IFERROR(VLOOKUP(A407,$B$5:$V406,21,FALSE),0)</f>
        <v>0</v>
      </c>
      <c r="W407" s="99" t="str">
        <f>IF(Y407&lt;&gt;"",AD407&amp;"X"&amp;VLOOKUP(INT(N407),'Cap. Corr. &amp; Prot.'!$J$4:$M$669,4,FALSE),"")</f>
        <v/>
      </c>
      <c r="X407" s="100"/>
      <c r="Y407" s="118"/>
      <c r="Z407" s="102"/>
      <c r="AB407" s="59" t="str">
        <f t="shared" si="79"/>
        <v/>
      </c>
      <c r="AC407" s="59" t="str">
        <f t="shared" si="80"/>
        <v/>
      </c>
      <c r="AD407" s="59" t="str">
        <f>IFERROR(VLOOKUP('Capacidad_&amp;_Regulación'!H407,Regulaciones!$L$3:$M$7,2,FALSE),"")</f>
        <v/>
      </c>
      <c r="AE407" s="74" t="str">
        <f t="shared" si="81"/>
        <v/>
      </c>
      <c r="AF407" s="74" t="str">
        <f t="shared" si="82"/>
        <v/>
      </c>
      <c r="AG407" s="74" t="str">
        <f t="shared" si="83"/>
        <v/>
      </c>
      <c r="AH407" s="74">
        <f>IF(AD407&lt;&gt;"",VLOOKUP($K$1,'Fact. Corr.'!$B$5:$G$7,HLOOKUP(H407,'Fact. Corr.'!$C$4:$G$8,5,FALSE),FALSE),0)</f>
        <v>0</v>
      </c>
    </row>
    <row r="408" spans="1:34" ht="20.100000000000001" hidden="1" customHeight="1" x14ac:dyDescent="0.2">
      <c r="A408" s="109"/>
      <c r="B408" s="119"/>
      <c r="C408" s="111"/>
      <c r="D408" s="112"/>
      <c r="E408" s="107">
        <f t="shared" si="74"/>
        <v>0</v>
      </c>
      <c r="F408" s="108">
        <f t="shared" si="75"/>
        <v>0</v>
      </c>
      <c r="G408" s="114"/>
      <c r="H408" s="113"/>
      <c r="I408" s="114"/>
      <c r="J408" s="115"/>
      <c r="K408" s="89"/>
      <c r="L408" s="116"/>
      <c r="M408" s="117"/>
      <c r="N408" s="94" t="str">
        <f t="shared" si="84"/>
        <v/>
      </c>
      <c r="O408" s="87" t="str">
        <f>IF(N408&lt;&gt;"",IF(J408="CR",VLOOKUP(ROUND(N408,0),'Cap. Corr. &amp; Prot.'!$J$4:$L$669,3,FALSE),VLOOKUP(ROUND(N408,0),'Cap. Corr. &amp; Prot.'!$J$4:$K$669,2,FALSE)),"")</f>
        <v/>
      </c>
      <c r="P408" s="95">
        <f t="shared" si="76"/>
        <v>0</v>
      </c>
      <c r="Q408" s="96" t="str">
        <f>IFERROR(VLOOKUP(Y408,'Constantes KG'!$B$7:$G$22,HLOOKUP(I408,'Constantes KG'!$C$5:$G$6,2,FALSE),FALSE),"")</f>
        <v/>
      </c>
      <c r="R408" s="97">
        <f t="shared" si="77"/>
        <v>0</v>
      </c>
      <c r="S408" s="149">
        <f>IFERROR(VLOOKUP(J408,Regulaciones!$B$3:$C$9,2,FALSE),0)</f>
        <v>0</v>
      </c>
      <c r="T408" s="149">
        <f>S408+IFERROR(VLOOKUP(A408,$B$5:$T407,19,FALSE),0)</f>
        <v>0</v>
      </c>
      <c r="U408" s="94">
        <f t="shared" si="78"/>
        <v>0</v>
      </c>
      <c r="V408" s="98">
        <f>U408+IFERROR(VLOOKUP(A408,$B$5:$V407,21,FALSE),0)</f>
        <v>0</v>
      </c>
      <c r="W408" s="99" t="str">
        <f>IF(Y408&lt;&gt;"",AD408&amp;"X"&amp;VLOOKUP(INT(N408),'Cap. Corr. &amp; Prot.'!$J$4:$M$669,4,FALSE),"")</f>
        <v/>
      </c>
      <c r="X408" s="100"/>
      <c r="Y408" s="118"/>
      <c r="Z408" s="102"/>
      <c r="AB408" s="59" t="str">
        <f t="shared" si="79"/>
        <v/>
      </c>
      <c r="AC408" s="59" t="str">
        <f t="shared" si="80"/>
        <v/>
      </c>
      <c r="AD408" s="59" t="str">
        <f>IFERROR(VLOOKUP('Capacidad_&amp;_Regulación'!H408,Regulaciones!$L$3:$M$7,2,FALSE),"")</f>
        <v/>
      </c>
      <c r="AE408" s="74" t="str">
        <f t="shared" si="81"/>
        <v/>
      </c>
      <c r="AF408" s="74" t="str">
        <f t="shared" si="82"/>
        <v/>
      </c>
      <c r="AG408" s="74" t="str">
        <f t="shared" si="83"/>
        <v/>
      </c>
      <c r="AH408" s="74">
        <f>IF(AD408&lt;&gt;"",VLOOKUP($K$1,'Fact. Corr.'!$B$5:$G$7,HLOOKUP(H408,'Fact. Corr.'!$C$4:$G$8,5,FALSE),FALSE),0)</f>
        <v>0</v>
      </c>
    </row>
    <row r="409" spans="1:34" ht="20.100000000000001" hidden="1" customHeight="1" x14ac:dyDescent="0.2">
      <c r="A409" s="109"/>
      <c r="B409" s="119"/>
      <c r="C409" s="111"/>
      <c r="D409" s="112"/>
      <c r="E409" s="107">
        <f t="shared" si="74"/>
        <v>0</v>
      </c>
      <c r="F409" s="108">
        <f t="shared" si="75"/>
        <v>0</v>
      </c>
      <c r="G409" s="114"/>
      <c r="H409" s="113"/>
      <c r="I409" s="114"/>
      <c r="J409" s="115"/>
      <c r="K409" s="89"/>
      <c r="L409" s="116"/>
      <c r="M409" s="117"/>
      <c r="N409" s="94" t="str">
        <f t="shared" si="84"/>
        <v/>
      </c>
      <c r="O409" s="87" t="str">
        <f>IF(N409&lt;&gt;"",IF(J409="CR",VLOOKUP(ROUND(N409,0),'Cap. Corr. &amp; Prot.'!$J$4:$L$669,3,FALSE),VLOOKUP(ROUND(N409,0),'Cap. Corr. &amp; Prot.'!$J$4:$K$669,2,FALSE)),"")</f>
        <v/>
      </c>
      <c r="P409" s="95">
        <f t="shared" si="76"/>
        <v>0</v>
      </c>
      <c r="Q409" s="96" t="str">
        <f>IFERROR(VLOOKUP(Y409,'Constantes KG'!$B$7:$G$22,HLOOKUP(I409,'Constantes KG'!$C$5:$G$6,2,FALSE),FALSE),"")</f>
        <v/>
      </c>
      <c r="R409" s="97">
        <f t="shared" si="77"/>
        <v>0</v>
      </c>
      <c r="S409" s="149">
        <f>IFERROR(VLOOKUP(J409,Regulaciones!$B$3:$C$9,2,FALSE),0)</f>
        <v>0</v>
      </c>
      <c r="T409" s="149">
        <f>S409+IFERROR(VLOOKUP(A409,$B$5:$T408,19,FALSE),0)</f>
        <v>0</v>
      </c>
      <c r="U409" s="94">
        <f t="shared" si="78"/>
        <v>0</v>
      </c>
      <c r="V409" s="98">
        <f>U409+IFERROR(VLOOKUP(A409,$B$5:$V408,21,FALSE),0)</f>
        <v>0</v>
      </c>
      <c r="W409" s="99" t="str">
        <f>IF(Y409&lt;&gt;"",AD409&amp;"X"&amp;VLOOKUP(INT(N409),'Cap. Corr. &amp; Prot.'!$J$4:$M$669,4,FALSE),"")</f>
        <v/>
      </c>
      <c r="X409" s="100"/>
      <c r="Y409" s="118"/>
      <c r="Z409" s="102"/>
      <c r="AB409" s="59" t="str">
        <f t="shared" si="79"/>
        <v/>
      </c>
      <c r="AC409" s="59" t="str">
        <f t="shared" si="80"/>
        <v/>
      </c>
      <c r="AD409" s="59" t="str">
        <f>IFERROR(VLOOKUP('Capacidad_&amp;_Regulación'!H409,Regulaciones!$L$3:$M$7,2,FALSE),"")</f>
        <v/>
      </c>
      <c r="AE409" s="74" t="str">
        <f t="shared" si="81"/>
        <v/>
      </c>
      <c r="AF409" s="74" t="str">
        <f t="shared" si="82"/>
        <v/>
      </c>
      <c r="AG409" s="74" t="str">
        <f t="shared" si="83"/>
        <v/>
      </c>
      <c r="AH409" s="74">
        <f>IF(AD409&lt;&gt;"",VLOOKUP($K$1,'Fact. Corr.'!$B$5:$G$7,HLOOKUP(H409,'Fact. Corr.'!$C$4:$G$8,5,FALSE),FALSE),0)</f>
        <v>0</v>
      </c>
    </row>
    <row r="410" spans="1:34" ht="20.100000000000001" hidden="1" customHeight="1" x14ac:dyDescent="0.2">
      <c r="A410" s="109"/>
      <c r="B410" s="119"/>
      <c r="C410" s="111"/>
      <c r="D410" s="112"/>
      <c r="E410" s="107">
        <f t="shared" si="74"/>
        <v>0</v>
      </c>
      <c r="F410" s="108">
        <f t="shared" si="75"/>
        <v>0</v>
      </c>
      <c r="G410" s="114"/>
      <c r="H410" s="113"/>
      <c r="I410" s="114"/>
      <c r="J410" s="115"/>
      <c r="K410" s="89"/>
      <c r="L410" s="116"/>
      <c r="M410" s="117"/>
      <c r="N410" s="94" t="str">
        <f t="shared" si="84"/>
        <v/>
      </c>
      <c r="O410" s="87" t="str">
        <f>IF(N410&lt;&gt;"",IF(J410="CR",VLOOKUP(ROUND(N410,0),'Cap. Corr. &amp; Prot.'!$J$4:$L$669,3,FALSE),VLOOKUP(ROUND(N410,0),'Cap. Corr. &amp; Prot.'!$J$4:$K$669,2,FALSE)),"")</f>
        <v/>
      </c>
      <c r="P410" s="95">
        <f t="shared" si="76"/>
        <v>0</v>
      </c>
      <c r="Q410" s="96" t="str">
        <f>IFERROR(VLOOKUP(Y410,'Constantes KG'!$B$7:$G$22,HLOOKUP(I410,'Constantes KG'!$C$5:$G$6,2,FALSE),FALSE),"")</f>
        <v/>
      </c>
      <c r="R410" s="97">
        <f t="shared" si="77"/>
        <v>0</v>
      </c>
      <c r="S410" s="149">
        <f>IFERROR(VLOOKUP(J410,Regulaciones!$B$3:$C$9,2,FALSE),0)</f>
        <v>0</v>
      </c>
      <c r="T410" s="149">
        <f>S410+IFERROR(VLOOKUP(A410,$B$5:$T409,19,FALSE),0)</f>
        <v>0</v>
      </c>
      <c r="U410" s="94">
        <f t="shared" si="78"/>
        <v>0</v>
      </c>
      <c r="V410" s="98">
        <f>U410+IFERROR(VLOOKUP(A410,$B$5:$V409,21,FALSE),0)</f>
        <v>0</v>
      </c>
      <c r="W410" s="99" t="str">
        <f>IF(Y410&lt;&gt;"",AD410&amp;"X"&amp;VLOOKUP(INT(N410),'Cap. Corr. &amp; Prot.'!$J$4:$M$669,4,FALSE),"")</f>
        <v/>
      </c>
      <c r="X410" s="100"/>
      <c r="Y410" s="118"/>
      <c r="Z410" s="102"/>
      <c r="AB410" s="59" t="str">
        <f t="shared" si="79"/>
        <v/>
      </c>
      <c r="AC410" s="59" t="str">
        <f t="shared" si="80"/>
        <v/>
      </c>
      <c r="AD410" s="59" t="str">
        <f>IFERROR(VLOOKUP('Capacidad_&amp;_Regulación'!H410,Regulaciones!$L$3:$M$7,2,FALSE),"")</f>
        <v/>
      </c>
      <c r="AE410" s="74" t="str">
        <f t="shared" si="81"/>
        <v/>
      </c>
      <c r="AF410" s="74" t="str">
        <f t="shared" si="82"/>
        <v/>
      </c>
      <c r="AG410" s="74" t="str">
        <f t="shared" si="83"/>
        <v/>
      </c>
      <c r="AH410" s="74">
        <f>IF(AD410&lt;&gt;"",VLOOKUP($K$1,'Fact. Corr.'!$B$5:$G$7,HLOOKUP(H410,'Fact. Corr.'!$C$4:$G$8,5,FALSE),FALSE),0)</f>
        <v>0</v>
      </c>
    </row>
    <row r="411" spans="1:34" ht="20.100000000000001" hidden="1" customHeight="1" x14ac:dyDescent="0.2">
      <c r="A411" s="109"/>
      <c r="B411" s="119"/>
      <c r="C411" s="111"/>
      <c r="D411" s="112"/>
      <c r="E411" s="107">
        <f t="shared" si="74"/>
        <v>0</v>
      </c>
      <c r="F411" s="108">
        <f t="shared" si="75"/>
        <v>0</v>
      </c>
      <c r="G411" s="114"/>
      <c r="H411" s="113"/>
      <c r="I411" s="114"/>
      <c r="J411" s="115"/>
      <c r="K411" s="89"/>
      <c r="L411" s="116"/>
      <c r="M411" s="117"/>
      <c r="N411" s="94" t="str">
        <f t="shared" si="84"/>
        <v/>
      </c>
      <c r="O411" s="87" t="str">
        <f>IF(N411&lt;&gt;"",IF(J411="CR",VLOOKUP(ROUND(N411,0),'Cap. Corr. &amp; Prot.'!$J$4:$L$669,3,FALSE),VLOOKUP(ROUND(N411,0),'Cap. Corr. &amp; Prot.'!$J$4:$K$669,2,FALSE)),"")</f>
        <v/>
      </c>
      <c r="P411" s="95">
        <f t="shared" si="76"/>
        <v>0</v>
      </c>
      <c r="Q411" s="96" t="str">
        <f>IFERROR(VLOOKUP(Y411,'Constantes KG'!$B$7:$G$22,HLOOKUP(I411,'Constantes KG'!$C$5:$G$6,2,FALSE),FALSE),"")</f>
        <v/>
      </c>
      <c r="R411" s="97">
        <f t="shared" si="77"/>
        <v>0</v>
      </c>
      <c r="S411" s="149">
        <f>IFERROR(VLOOKUP(J411,Regulaciones!$B$3:$C$9,2,FALSE),0)</f>
        <v>0</v>
      </c>
      <c r="T411" s="149">
        <f>S411+IFERROR(VLOOKUP(A411,$B$5:$T410,19,FALSE),0)</f>
        <v>0</v>
      </c>
      <c r="U411" s="94">
        <f t="shared" si="78"/>
        <v>0</v>
      </c>
      <c r="V411" s="98">
        <f>U411+IFERROR(VLOOKUP(A411,$B$5:$V410,21,FALSE),0)</f>
        <v>0</v>
      </c>
      <c r="W411" s="99" t="str">
        <f>IF(Y411&lt;&gt;"",AD411&amp;"X"&amp;VLOOKUP(INT(N411),'Cap. Corr. &amp; Prot.'!$J$4:$M$669,4,FALSE),"")</f>
        <v/>
      </c>
      <c r="X411" s="100"/>
      <c r="Y411" s="118"/>
      <c r="Z411" s="102"/>
      <c r="AB411" s="59" t="str">
        <f t="shared" si="79"/>
        <v/>
      </c>
      <c r="AC411" s="59" t="str">
        <f t="shared" si="80"/>
        <v/>
      </c>
      <c r="AD411" s="59" t="str">
        <f>IFERROR(VLOOKUP('Capacidad_&amp;_Regulación'!H411,Regulaciones!$L$3:$M$7,2,FALSE),"")</f>
        <v/>
      </c>
      <c r="AE411" s="74" t="str">
        <f t="shared" si="81"/>
        <v/>
      </c>
      <c r="AF411" s="74" t="str">
        <f t="shared" si="82"/>
        <v/>
      </c>
      <c r="AG411" s="74" t="str">
        <f t="shared" si="83"/>
        <v/>
      </c>
      <c r="AH411" s="74">
        <f>IF(AD411&lt;&gt;"",VLOOKUP($K$1,'Fact. Corr.'!$B$5:$G$7,HLOOKUP(H411,'Fact. Corr.'!$C$4:$G$8,5,FALSE),FALSE),0)</f>
        <v>0</v>
      </c>
    </row>
    <row r="412" spans="1:34" ht="20.100000000000001" hidden="1" customHeight="1" x14ac:dyDescent="0.2">
      <c r="A412" s="109"/>
      <c r="B412" s="119"/>
      <c r="C412" s="111"/>
      <c r="D412" s="112"/>
      <c r="E412" s="107">
        <f t="shared" si="74"/>
        <v>0</v>
      </c>
      <c r="F412" s="108">
        <f t="shared" si="75"/>
        <v>0</v>
      </c>
      <c r="G412" s="114"/>
      <c r="H412" s="113"/>
      <c r="I412" s="114"/>
      <c r="J412" s="115"/>
      <c r="K412" s="89"/>
      <c r="L412" s="116"/>
      <c r="M412" s="117"/>
      <c r="N412" s="94" t="str">
        <f t="shared" si="84"/>
        <v/>
      </c>
      <c r="O412" s="87" t="str">
        <f>IF(N412&lt;&gt;"",IF(J412="CR",VLOOKUP(ROUND(N412,0),'Cap. Corr. &amp; Prot.'!$J$4:$L$669,3,FALSE),VLOOKUP(ROUND(N412,0),'Cap. Corr. &amp; Prot.'!$J$4:$K$669,2,FALSE)),"")</f>
        <v/>
      </c>
      <c r="P412" s="95">
        <f t="shared" si="76"/>
        <v>0</v>
      </c>
      <c r="Q412" s="96" t="str">
        <f>IFERROR(VLOOKUP(Y412,'Constantes KG'!$B$7:$G$22,HLOOKUP(I412,'Constantes KG'!$C$5:$G$6,2,FALSE),FALSE),"")</f>
        <v/>
      </c>
      <c r="R412" s="97">
        <f t="shared" si="77"/>
        <v>0</v>
      </c>
      <c r="S412" s="149">
        <f>IFERROR(VLOOKUP(J412,Regulaciones!$B$3:$C$9,2,FALSE),0)</f>
        <v>0</v>
      </c>
      <c r="T412" s="149">
        <f>S412+IFERROR(VLOOKUP(A412,$B$5:$T411,19,FALSE),0)</f>
        <v>0</v>
      </c>
      <c r="U412" s="94">
        <f t="shared" si="78"/>
        <v>0</v>
      </c>
      <c r="V412" s="98">
        <f>U412+IFERROR(VLOOKUP(A412,$B$5:$V411,21,FALSE),0)</f>
        <v>0</v>
      </c>
      <c r="W412" s="99" t="str">
        <f>IF(Y412&lt;&gt;"",AD412&amp;"X"&amp;VLOOKUP(INT(N412),'Cap. Corr. &amp; Prot.'!$J$4:$M$669,4,FALSE),"")</f>
        <v/>
      </c>
      <c r="X412" s="100"/>
      <c r="Y412" s="118"/>
      <c r="Z412" s="102"/>
      <c r="AB412" s="59" t="str">
        <f t="shared" si="79"/>
        <v/>
      </c>
      <c r="AC412" s="59" t="str">
        <f t="shared" si="80"/>
        <v/>
      </c>
      <c r="AD412" s="59" t="str">
        <f>IFERROR(VLOOKUP('Capacidad_&amp;_Regulación'!H412,Regulaciones!$L$3:$M$7,2,FALSE),"")</f>
        <v/>
      </c>
      <c r="AE412" s="74" t="str">
        <f t="shared" si="81"/>
        <v/>
      </c>
      <c r="AF412" s="74" t="str">
        <f t="shared" si="82"/>
        <v/>
      </c>
      <c r="AG412" s="74" t="str">
        <f t="shared" si="83"/>
        <v/>
      </c>
      <c r="AH412" s="74">
        <f>IF(AD412&lt;&gt;"",VLOOKUP($K$1,'Fact. Corr.'!$B$5:$G$7,HLOOKUP(H412,'Fact. Corr.'!$C$4:$G$8,5,FALSE),FALSE),0)</f>
        <v>0</v>
      </c>
    </row>
    <row r="413" spans="1:34" ht="20.100000000000001" hidden="1" customHeight="1" x14ac:dyDescent="0.2">
      <c r="A413" s="109"/>
      <c r="B413" s="119"/>
      <c r="C413" s="111"/>
      <c r="D413" s="112"/>
      <c r="E413" s="107">
        <f t="shared" si="74"/>
        <v>0</v>
      </c>
      <c r="F413" s="108">
        <f t="shared" si="75"/>
        <v>0</v>
      </c>
      <c r="G413" s="114"/>
      <c r="H413" s="113"/>
      <c r="I413" s="114"/>
      <c r="J413" s="115"/>
      <c r="K413" s="89"/>
      <c r="L413" s="116"/>
      <c r="M413" s="117"/>
      <c r="N413" s="94" t="str">
        <f t="shared" si="84"/>
        <v/>
      </c>
      <c r="O413" s="87" t="str">
        <f>IF(N413&lt;&gt;"",IF(J413="CR",VLOOKUP(ROUND(N413,0),'Cap. Corr. &amp; Prot.'!$J$4:$L$669,3,FALSE),VLOOKUP(ROUND(N413,0),'Cap. Corr. &amp; Prot.'!$J$4:$K$669,2,FALSE)),"")</f>
        <v/>
      </c>
      <c r="P413" s="95">
        <f t="shared" si="76"/>
        <v>0</v>
      </c>
      <c r="Q413" s="96" t="str">
        <f>IFERROR(VLOOKUP(Y413,'Constantes KG'!$B$7:$G$22,HLOOKUP(I413,'Constantes KG'!$C$5:$G$6,2,FALSE),FALSE),"")</f>
        <v/>
      </c>
      <c r="R413" s="97">
        <f t="shared" si="77"/>
        <v>0</v>
      </c>
      <c r="S413" s="149">
        <f>IFERROR(VLOOKUP(J413,Regulaciones!$B$3:$C$9,2,FALSE),0)</f>
        <v>0</v>
      </c>
      <c r="T413" s="149">
        <f>S413+IFERROR(VLOOKUP(A413,$B$5:$T412,19,FALSE),0)</f>
        <v>0</v>
      </c>
      <c r="U413" s="94">
        <f t="shared" si="78"/>
        <v>0</v>
      </c>
      <c r="V413" s="98">
        <f>U413+IFERROR(VLOOKUP(A413,$B$5:$V412,21,FALSE),0)</f>
        <v>0</v>
      </c>
      <c r="W413" s="99" t="str">
        <f>IF(Y413&lt;&gt;"",AD413&amp;"X"&amp;VLOOKUP(INT(N413),'Cap. Corr. &amp; Prot.'!$J$4:$M$669,4,FALSE),"")</f>
        <v/>
      </c>
      <c r="X413" s="100"/>
      <c r="Y413" s="118"/>
      <c r="Z413" s="102"/>
      <c r="AB413" s="59" t="str">
        <f t="shared" si="79"/>
        <v/>
      </c>
      <c r="AC413" s="59" t="str">
        <f t="shared" si="80"/>
        <v/>
      </c>
      <c r="AD413" s="59" t="str">
        <f>IFERROR(VLOOKUP('Capacidad_&amp;_Regulación'!H413,Regulaciones!$L$3:$M$7,2,FALSE),"")</f>
        <v/>
      </c>
      <c r="AE413" s="74" t="str">
        <f t="shared" si="81"/>
        <v/>
      </c>
      <c r="AF413" s="74" t="str">
        <f t="shared" si="82"/>
        <v/>
      </c>
      <c r="AG413" s="74" t="str">
        <f t="shared" si="83"/>
        <v/>
      </c>
      <c r="AH413" s="74">
        <f>IF(AD413&lt;&gt;"",VLOOKUP($K$1,'Fact. Corr.'!$B$5:$G$7,HLOOKUP(H413,'Fact. Corr.'!$C$4:$G$8,5,FALSE),FALSE),0)</f>
        <v>0</v>
      </c>
    </row>
    <row r="414" spans="1:34" ht="20.100000000000001" hidden="1" customHeight="1" x14ac:dyDescent="0.2">
      <c r="A414" s="109"/>
      <c r="B414" s="119"/>
      <c r="C414" s="111"/>
      <c r="D414" s="112"/>
      <c r="E414" s="107">
        <f t="shared" si="74"/>
        <v>0</v>
      </c>
      <c r="F414" s="108">
        <f t="shared" si="75"/>
        <v>0</v>
      </c>
      <c r="G414" s="114"/>
      <c r="H414" s="113"/>
      <c r="I414" s="114"/>
      <c r="J414" s="115"/>
      <c r="K414" s="89"/>
      <c r="L414" s="116"/>
      <c r="M414" s="117"/>
      <c r="N414" s="94" t="str">
        <f t="shared" si="84"/>
        <v/>
      </c>
      <c r="O414" s="87" t="str">
        <f>IF(N414&lt;&gt;"",IF(J414="CR",VLOOKUP(ROUND(N414,0),'Cap. Corr. &amp; Prot.'!$J$4:$L$669,3,FALSE),VLOOKUP(ROUND(N414,0),'Cap. Corr. &amp; Prot.'!$J$4:$K$669,2,FALSE)),"")</f>
        <v/>
      </c>
      <c r="P414" s="95">
        <f t="shared" si="76"/>
        <v>0</v>
      </c>
      <c r="Q414" s="96" t="str">
        <f>IFERROR(VLOOKUP(Y414,'Constantes KG'!$B$7:$G$22,HLOOKUP(I414,'Constantes KG'!$C$5:$G$6,2,FALSE),FALSE),"")</f>
        <v/>
      </c>
      <c r="R414" s="97">
        <f t="shared" si="77"/>
        <v>0</v>
      </c>
      <c r="S414" s="149">
        <f>IFERROR(VLOOKUP(J414,Regulaciones!$B$3:$C$9,2,FALSE),0)</f>
        <v>0</v>
      </c>
      <c r="T414" s="149">
        <f>S414+IFERROR(VLOOKUP(A414,$B$5:$T413,19,FALSE),0)</f>
        <v>0</v>
      </c>
      <c r="U414" s="94">
        <f t="shared" si="78"/>
        <v>0</v>
      </c>
      <c r="V414" s="98">
        <f>U414+IFERROR(VLOOKUP(A414,$B$5:$V413,21,FALSE),0)</f>
        <v>0</v>
      </c>
      <c r="W414" s="99" t="str">
        <f>IF(Y414&lt;&gt;"",AD414&amp;"X"&amp;VLOOKUP(INT(N414),'Cap. Corr. &amp; Prot.'!$J$4:$M$669,4,FALSE),"")</f>
        <v/>
      </c>
      <c r="X414" s="100"/>
      <c r="Y414" s="118"/>
      <c r="Z414" s="102"/>
      <c r="AB414" s="59" t="str">
        <f t="shared" si="79"/>
        <v/>
      </c>
      <c r="AC414" s="59" t="str">
        <f t="shared" si="80"/>
        <v/>
      </c>
      <c r="AD414" s="59" t="str">
        <f>IFERROR(VLOOKUP('Capacidad_&amp;_Regulación'!H414,Regulaciones!$L$3:$M$7,2,FALSE),"")</f>
        <v/>
      </c>
      <c r="AE414" s="74" t="str">
        <f t="shared" si="81"/>
        <v/>
      </c>
      <c r="AF414" s="74" t="str">
        <f t="shared" si="82"/>
        <v/>
      </c>
      <c r="AG414" s="74" t="str">
        <f t="shared" si="83"/>
        <v/>
      </c>
      <c r="AH414" s="74">
        <f>IF(AD414&lt;&gt;"",VLOOKUP($K$1,'Fact. Corr.'!$B$5:$G$7,HLOOKUP(H414,'Fact. Corr.'!$C$4:$G$8,5,FALSE),FALSE),0)</f>
        <v>0</v>
      </c>
    </row>
    <row r="415" spans="1:34" ht="20.100000000000001" hidden="1" customHeight="1" x14ac:dyDescent="0.2">
      <c r="A415" s="109"/>
      <c r="B415" s="119"/>
      <c r="C415" s="111"/>
      <c r="D415" s="112"/>
      <c r="E415" s="107">
        <f t="shared" si="74"/>
        <v>0</v>
      </c>
      <c r="F415" s="108">
        <f t="shared" si="75"/>
        <v>0</v>
      </c>
      <c r="G415" s="114"/>
      <c r="H415" s="113"/>
      <c r="I415" s="114"/>
      <c r="J415" s="115"/>
      <c r="K415" s="89"/>
      <c r="L415" s="116"/>
      <c r="M415" s="117"/>
      <c r="N415" s="94" t="str">
        <f t="shared" si="84"/>
        <v/>
      </c>
      <c r="O415" s="87" t="str">
        <f>IF(N415&lt;&gt;"",IF(J415="CR",VLOOKUP(ROUND(N415,0),'Cap. Corr. &amp; Prot.'!$J$4:$L$669,3,FALSE),VLOOKUP(ROUND(N415,0),'Cap. Corr. &amp; Prot.'!$J$4:$K$669,2,FALSE)),"")</f>
        <v/>
      </c>
      <c r="P415" s="95">
        <f t="shared" si="76"/>
        <v>0</v>
      </c>
      <c r="Q415" s="96" t="str">
        <f>IFERROR(VLOOKUP(Y415,'Constantes KG'!$B$7:$G$22,HLOOKUP(I415,'Constantes KG'!$C$5:$G$6,2,FALSE),FALSE),"")</f>
        <v/>
      </c>
      <c r="R415" s="97">
        <f t="shared" si="77"/>
        <v>0</v>
      </c>
      <c r="S415" s="149">
        <f>IFERROR(VLOOKUP(J415,Regulaciones!$B$3:$C$9,2,FALSE),0)</f>
        <v>0</v>
      </c>
      <c r="T415" s="149">
        <f>S415+IFERROR(VLOOKUP(A415,$B$5:$T414,19,FALSE),0)</f>
        <v>0</v>
      </c>
      <c r="U415" s="94">
        <f t="shared" si="78"/>
        <v>0</v>
      </c>
      <c r="V415" s="98">
        <f>U415+IFERROR(VLOOKUP(A415,$B$5:$V414,21,FALSE),0)</f>
        <v>0</v>
      </c>
      <c r="W415" s="99" t="str">
        <f>IF(Y415&lt;&gt;"",AD415&amp;"X"&amp;VLOOKUP(INT(N415),'Cap. Corr. &amp; Prot.'!$J$4:$M$669,4,FALSE),"")</f>
        <v/>
      </c>
      <c r="X415" s="100"/>
      <c r="Y415" s="118"/>
      <c r="Z415" s="102"/>
      <c r="AB415" s="59" t="str">
        <f t="shared" si="79"/>
        <v/>
      </c>
      <c r="AC415" s="59" t="str">
        <f t="shared" si="80"/>
        <v/>
      </c>
      <c r="AD415" s="59" t="str">
        <f>IFERROR(VLOOKUP('Capacidad_&amp;_Regulación'!H415,Regulaciones!$L$3:$M$7,2,FALSE),"")</f>
        <v/>
      </c>
      <c r="AE415" s="74" t="str">
        <f t="shared" si="81"/>
        <v/>
      </c>
      <c r="AF415" s="74" t="str">
        <f t="shared" si="82"/>
        <v/>
      </c>
      <c r="AG415" s="74" t="str">
        <f t="shared" si="83"/>
        <v/>
      </c>
      <c r="AH415" s="74">
        <f>IF(AD415&lt;&gt;"",VLOOKUP($K$1,'Fact. Corr.'!$B$5:$G$7,HLOOKUP(H415,'Fact. Corr.'!$C$4:$G$8,5,FALSE),FALSE),0)</f>
        <v>0</v>
      </c>
    </row>
    <row r="416" spans="1:34" ht="20.100000000000001" hidden="1" customHeight="1" x14ac:dyDescent="0.2">
      <c r="A416" s="109"/>
      <c r="B416" s="119"/>
      <c r="C416" s="111"/>
      <c r="D416" s="112"/>
      <c r="E416" s="107">
        <f t="shared" si="74"/>
        <v>0</v>
      </c>
      <c r="F416" s="108">
        <f t="shared" si="75"/>
        <v>0</v>
      </c>
      <c r="G416" s="114"/>
      <c r="H416" s="113"/>
      <c r="I416" s="114"/>
      <c r="J416" s="115"/>
      <c r="K416" s="89"/>
      <c r="L416" s="116"/>
      <c r="M416" s="117"/>
      <c r="N416" s="94" t="str">
        <f t="shared" si="84"/>
        <v/>
      </c>
      <c r="O416" s="87" t="str">
        <f>IF(N416&lt;&gt;"",IF(J416="CR",VLOOKUP(ROUND(N416,0),'Cap. Corr. &amp; Prot.'!$J$4:$L$669,3,FALSE),VLOOKUP(ROUND(N416,0),'Cap. Corr. &amp; Prot.'!$J$4:$K$669,2,FALSE)),"")</f>
        <v/>
      </c>
      <c r="P416" s="95">
        <f t="shared" si="76"/>
        <v>0</v>
      </c>
      <c r="Q416" s="96" t="str">
        <f>IFERROR(VLOOKUP(Y416,'Constantes KG'!$B$7:$G$22,HLOOKUP(I416,'Constantes KG'!$C$5:$G$6,2,FALSE),FALSE),"")</f>
        <v/>
      </c>
      <c r="R416" s="97">
        <f t="shared" si="77"/>
        <v>0</v>
      </c>
      <c r="S416" s="149">
        <f>IFERROR(VLOOKUP(J416,Regulaciones!$B$3:$C$9,2,FALSE),0)</f>
        <v>0</v>
      </c>
      <c r="T416" s="149">
        <f>S416+IFERROR(VLOOKUP(A416,$B$5:$T415,19,FALSE),0)</f>
        <v>0</v>
      </c>
      <c r="U416" s="94">
        <f t="shared" si="78"/>
        <v>0</v>
      </c>
      <c r="V416" s="98">
        <f>U416+IFERROR(VLOOKUP(A416,$B$5:$V415,21,FALSE),0)</f>
        <v>0</v>
      </c>
      <c r="W416" s="99" t="str">
        <f>IF(Y416&lt;&gt;"",AD416&amp;"X"&amp;VLOOKUP(INT(N416),'Cap. Corr. &amp; Prot.'!$J$4:$M$669,4,FALSE),"")</f>
        <v/>
      </c>
      <c r="X416" s="100"/>
      <c r="Y416" s="118"/>
      <c r="Z416" s="102"/>
      <c r="AB416" s="59" t="str">
        <f t="shared" si="79"/>
        <v/>
      </c>
      <c r="AC416" s="59" t="str">
        <f t="shared" si="80"/>
        <v/>
      </c>
      <c r="AD416" s="59" t="str">
        <f>IFERROR(VLOOKUP('Capacidad_&amp;_Regulación'!H416,Regulaciones!$L$3:$M$7,2,FALSE),"")</f>
        <v/>
      </c>
      <c r="AE416" s="74" t="str">
        <f t="shared" si="81"/>
        <v/>
      </c>
      <c r="AF416" s="74" t="str">
        <f t="shared" si="82"/>
        <v/>
      </c>
      <c r="AG416" s="74" t="str">
        <f t="shared" si="83"/>
        <v/>
      </c>
      <c r="AH416" s="74">
        <f>IF(AD416&lt;&gt;"",VLOOKUP($K$1,'Fact. Corr.'!$B$5:$G$7,HLOOKUP(H416,'Fact. Corr.'!$C$4:$G$8,5,FALSE),FALSE),0)</f>
        <v>0</v>
      </c>
    </row>
    <row r="417" spans="1:34" ht="20.100000000000001" hidden="1" customHeight="1" x14ac:dyDescent="0.2">
      <c r="A417" s="109"/>
      <c r="B417" s="119"/>
      <c r="C417" s="111"/>
      <c r="D417" s="112"/>
      <c r="E417" s="107">
        <f t="shared" si="74"/>
        <v>0</v>
      </c>
      <c r="F417" s="108">
        <f t="shared" si="75"/>
        <v>0</v>
      </c>
      <c r="G417" s="114"/>
      <c r="H417" s="113"/>
      <c r="I417" s="114"/>
      <c r="J417" s="115"/>
      <c r="K417" s="89"/>
      <c r="L417" s="116"/>
      <c r="M417" s="117"/>
      <c r="N417" s="94" t="str">
        <f t="shared" si="84"/>
        <v/>
      </c>
      <c r="O417" s="87" t="str">
        <f>IF(N417&lt;&gt;"",IF(J417="CR",VLOOKUP(ROUND(N417,0),'Cap. Corr. &amp; Prot.'!$J$4:$L$669,3,FALSE),VLOOKUP(ROUND(N417,0),'Cap. Corr. &amp; Prot.'!$J$4:$K$669,2,FALSE)),"")</f>
        <v/>
      </c>
      <c r="P417" s="95">
        <f t="shared" si="76"/>
        <v>0</v>
      </c>
      <c r="Q417" s="96" t="str">
        <f>IFERROR(VLOOKUP(Y417,'Constantes KG'!$B$7:$G$22,HLOOKUP(I417,'Constantes KG'!$C$5:$G$6,2,FALSE),FALSE),"")</f>
        <v/>
      </c>
      <c r="R417" s="97">
        <f t="shared" si="77"/>
        <v>0</v>
      </c>
      <c r="S417" s="149">
        <f>IFERROR(VLOOKUP(J417,Regulaciones!$B$3:$C$9,2,FALSE),0)</f>
        <v>0</v>
      </c>
      <c r="T417" s="149">
        <f>S417+IFERROR(VLOOKUP(A417,$B$5:$T416,19,FALSE),0)</f>
        <v>0</v>
      </c>
      <c r="U417" s="94">
        <f t="shared" si="78"/>
        <v>0</v>
      </c>
      <c r="V417" s="98">
        <f>U417+IFERROR(VLOOKUP(A417,$B$5:$V416,21,FALSE),0)</f>
        <v>0</v>
      </c>
      <c r="W417" s="99" t="str">
        <f>IF(Y417&lt;&gt;"",AD417&amp;"X"&amp;VLOOKUP(INT(N417),'Cap. Corr. &amp; Prot.'!$J$4:$M$669,4,FALSE),"")</f>
        <v/>
      </c>
      <c r="X417" s="100"/>
      <c r="Y417" s="118"/>
      <c r="Z417" s="102"/>
      <c r="AB417" s="59" t="str">
        <f t="shared" si="79"/>
        <v/>
      </c>
      <c r="AC417" s="59" t="str">
        <f t="shared" si="80"/>
        <v/>
      </c>
      <c r="AD417" s="59" t="str">
        <f>IFERROR(VLOOKUP('Capacidad_&amp;_Regulación'!H417,Regulaciones!$L$3:$M$7,2,FALSE),"")</f>
        <v/>
      </c>
      <c r="AE417" s="74" t="str">
        <f t="shared" si="81"/>
        <v/>
      </c>
      <c r="AF417" s="74" t="str">
        <f t="shared" si="82"/>
        <v/>
      </c>
      <c r="AG417" s="74" t="str">
        <f t="shared" si="83"/>
        <v/>
      </c>
      <c r="AH417" s="74">
        <f>IF(AD417&lt;&gt;"",VLOOKUP($K$1,'Fact. Corr.'!$B$5:$G$7,HLOOKUP(H417,'Fact. Corr.'!$C$4:$G$8,5,FALSE),FALSE),0)</f>
        <v>0</v>
      </c>
    </row>
    <row r="418" spans="1:34" ht="20.100000000000001" hidden="1" customHeight="1" x14ac:dyDescent="0.2">
      <c r="A418" s="109"/>
      <c r="B418" s="119"/>
      <c r="C418" s="111"/>
      <c r="D418" s="112"/>
      <c r="E418" s="107">
        <f t="shared" si="74"/>
        <v>0</v>
      </c>
      <c r="F418" s="108">
        <f t="shared" si="75"/>
        <v>0</v>
      </c>
      <c r="G418" s="114"/>
      <c r="H418" s="113"/>
      <c r="I418" s="114"/>
      <c r="J418" s="115"/>
      <c r="K418" s="89"/>
      <c r="L418" s="116"/>
      <c r="M418" s="117"/>
      <c r="N418" s="94" t="str">
        <f t="shared" si="84"/>
        <v/>
      </c>
      <c r="O418" s="87" t="str">
        <f>IF(N418&lt;&gt;"",IF(J418="CR",VLOOKUP(ROUND(N418,0),'Cap. Corr. &amp; Prot.'!$J$4:$L$669,3,FALSE),VLOOKUP(ROUND(N418,0),'Cap. Corr. &amp; Prot.'!$J$4:$K$669,2,FALSE)),"")</f>
        <v/>
      </c>
      <c r="P418" s="95">
        <f t="shared" si="76"/>
        <v>0</v>
      </c>
      <c r="Q418" s="96" t="str">
        <f>IFERROR(VLOOKUP(Y418,'Constantes KG'!$B$7:$G$22,HLOOKUP(I418,'Constantes KG'!$C$5:$G$6,2,FALSE),FALSE),"")</f>
        <v/>
      </c>
      <c r="R418" s="97">
        <f t="shared" si="77"/>
        <v>0</v>
      </c>
      <c r="S418" s="149">
        <f>IFERROR(VLOOKUP(J418,Regulaciones!$B$3:$C$9,2,FALSE),0)</f>
        <v>0</v>
      </c>
      <c r="T418" s="149">
        <f>S418+IFERROR(VLOOKUP(A418,$B$5:$T417,19,FALSE),0)</f>
        <v>0</v>
      </c>
      <c r="U418" s="94">
        <f t="shared" si="78"/>
        <v>0</v>
      </c>
      <c r="V418" s="98">
        <f>U418+IFERROR(VLOOKUP(A418,$B$5:$V417,21,FALSE),0)</f>
        <v>0</v>
      </c>
      <c r="W418" s="99" t="str">
        <f>IF(Y418&lt;&gt;"",AD418&amp;"X"&amp;VLOOKUP(INT(N418),'Cap. Corr. &amp; Prot.'!$J$4:$M$669,4,FALSE),"")</f>
        <v/>
      </c>
      <c r="X418" s="100"/>
      <c r="Y418" s="118"/>
      <c r="Z418" s="102"/>
      <c r="AB418" s="59" t="str">
        <f t="shared" si="79"/>
        <v/>
      </c>
      <c r="AC418" s="59" t="str">
        <f t="shared" si="80"/>
        <v/>
      </c>
      <c r="AD418" s="59" t="str">
        <f>IFERROR(VLOOKUP('Capacidad_&amp;_Regulación'!H418,Regulaciones!$L$3:$M$7,2,FALSE),"")</f>
        <v/>
      </c>
      <c r="AE418" s="74" t="str">
        <f t="shared" si="81"/>
        <v/>
      </c>
      <c r="AF418" s="74" t="str">
        <f t="shared" si="82"/>
        <v/>
      </c>
      <c r="AG418" s="74" t="str">
        <f t="shared" si="83"/>
        <v/>
      </c>
      <c r="AH418" s="74">
        <f>IF(AD418&lt;&gt;"",VLOOKUP($K$1,'Fact. Corr.'!$B$5:$G$7,HLOOKUP(H418,'Fact. Corr.'!$C$4:$G$8,5,FALSE),FALSE),0)</f>
        <v>0</v>
      </c>
    </row>
    <row r="419" spans="1:34" ht="20.100000000000001" hidden="1" customHeight="1" x14ac:dyDescent="0.2">
      <c r="A419" s="109"/>
      <c r="B419" s="119"/>
      <c r="C419" s="111"/>
      <c r="D419" s="112"/>
      <c r="E419" s="107">
        <f t="shared" si="74"/>
        <v>0</v>
      </c>
      <c r="F419" s="108">
        <f t="shared" si="75"/>
        <v>0</v>
      </c>
      <c r="G419" s="114"/>
      <c r="H419" s="113"/>
      <c r="I419" s="114"/>
      <c r="J419" s="115"/>
      <c r="K419" s="89"/>
      <c r="L419" s="116"/>
      <c r="M419" s="117"/>
      <c r="N419" s="94" t="str">
        <f t="shared" si="84"/>
        <v/>
      </c>
      <c r="O419" s="87" t="str">
        <f>IF(N419&lt;&gt;"",IF(J419="CR",VLOOKUP(ROUND(N419,0),'Cap. Corr. &amp; Prot.'!$J$4:$L$669,3,FALSE),VLOOKUP(ROUND(N419,0),'Cap. Corr. &amp; Prot.'!$J$4:$K$669,2,FALSE)),"")</f>
        <v/>
      </c>
      <c r="P419" s="95">
        <f t="shared" si="76"/>
        <v>0</v>
      </c>
      <c r="Q419" s="96" t="str">
        <f>IFERROR(VLOOKUP(Y419,'Constantes KG'!$B$7:$G$22,HLOOKUP(I419,'Constantes KG'!$C$5:$G$6,2,FALSE),FALSE),"")</f>
        <v/>
      </c>
      <c r="R419" s="97">
        <f t="shared" si="77"/>
        <v>0</v>
      </c>
      <c r="S419" s="149">
        <f>IFERROR(VLOOKUP(J419,Regulaciones!$B$3:$C$9,2,FALSE),0)</f>
        <v>0</v>
      </c>
      <c r="T419" s="149">
        <f>S419+IFERROR(VLOOKUP(A419,$B$5:$T418,19,FALSE),0)</f>
        <v>0</v>
      </c>
      <c r="U419" s="94">
        <f t="shared" si="78"/>
        <v>0</v>
      </c>
      <c r="V419" s="98">
        <f>U419+IFERROR(VLOOKUP(A419,$B$5:$V418,21,FALSE),0)</f>
        <v>0</v>
      </c>
      <c r="W419" s="99" t="str">
        <f>IF(Y419&lt;&gt;"",AD419&amp;"X"&amp;VLOOKUP(INT(N419),'Cap. Corr. &amp; Prot.'!$J$4:$M$669,4,FALSE),"")</f>
        <v/>
      </c>
      <c r="X419" s="100"/>
      <c r="Y419" s="118"/>
      <c r="Z419" s="102"/>
      <c r="AB419" s="59" t="str">
        <f t="shared" si="79"/>
        <v/>
      </c>
      <c r="AC419" s="59" t="str">
        <f t="shared" si="80"/>
        <v/>
      </c>
      <c r="AD419" s="59" t="str">
        <f>IFERROR(VLOOKUP('Capacidad_&amp;_Regulación'!H419,Regulaciones!$L$3:$M$7,2,FALSE),"")</f>
        <v/>
      </c>
      <c r="AE419" s="74" t="str">
        <f t="shared" si="81"/>
        <v/>
      </c>
      <c r="AF419" s="74" t="str">
        <f t="shared" si="82"/>
        <v/>
      </c>
      <c r="AG419" s="74" t="str">
        <f t="shared" si="83"/>
        <v/>
      </c>
      <c r="AH419" s="74">
        <f>IF(AD419&lt;&gt;"",VLOOKUP($K$1,'Fact. Corr.'!$B$5:$G$7,HLOOKUP(H419,'Fact. Corr.'!$C$4:$G$8,5,FALSE),FALSE),0)</f>
        <v>0</v>
      </c>
    </row>
    <row r="420" spans="1:34" ht="20.100000000000001" hidden="1" customHeight="1" x14ac:dyDescent="0.2">
      <c r="A420" s="109"/>
      <c r="B420" s="119"/>
      <c r="C420" s="111"/>
      <c r="D420" s="112"/>
      <c r="E420" s="107">
        <f t="shared" si="74"/>
        <v>0</v>
      </c>
      <c r="F420" s="108">
        <f t="shared" si="75"/>
        <v>0</v>
      </c>
      <c r="G420" s="114"/>
      <c r="H420" s="113"/>
      <c r="I420" s="114"/>
      <c r="J420" s="115"/>
      <c r="K420" s="89"/>
      <c r="L420" s="116"/>
      <c r="M420" s="117"/>
      <c r="N420" s="94" t="str">
        <f t="shared" si="84"/>
        <v/>
      </c>
      <c r="O420" s="87" t="str">
        <f>IF(N420&lt;&gt;"",IF(J420="CR",VLOOKUP(ROUND(N420,0),'Cap. Corr. &amp; Prot.'!$J$4:$L$669,3,FALSE),VLOOKUP(ROUND(N420,0),'Cap. Corr. &amp; Prot.'!$J$4:$K$669,2,FALSE)),"")</f>
        <v/>
      </c>
      <c r="P420" s="95">
        <f t="shared" si="76"/>
        <v>0</v>
      </c>
      <c r="Q420" s="96" t="str">
        <f>IFERROR(VLOOKUP(Y420,'Constantes KG'!$B$7:$G$22,HLOOKUP(I420,'Constantes KG'!$C$5:$G$6,2,FALSE),FALSE),"")</f>
        <v/>
      </c>
      <c r="R420" s="97">
        <f t="shared" si="77"/>
        <v>0</v>
      </c>
      <c r="S420" s="149">
        <f>IFERROR(VLOOKUP(J420,Regulaciones!$B$3:$C$9,2,FALSE),0)</f>
        <v>0</v>
      </c>
      <c r="T420" s="149">
        <f>S420+IFERROR(VLOOKUP(A420,$B$5:$T419,19,FALSE),0)</f>
        <v>0</v>
      </c>
      <c r="U420" s="94">
        <f t="shared" si="78"/>
        <v>0</v>
      </c>
      <c r="V420" s="98">
        <f>U420+IFERROR(VLOOKUP(A420,$B$5:$V419,21,FALSE),0)</f>
        <v>0</v>
      </c>
      <c r="W420" s="99" t="str">
        <f>IF(Y420&lt;&gt;"",AD420&amp;"X"&amp;VLOOKUP(INT(N420),'Cap. Corr. &amp; Prot.'!$J$4:$M$669,4,FALSE),"")</f>
        <v/>
      </c>
      <c r="X420" s="100"/>
      <c r="Y420" s="118"/>
      <c r="Z420" s="102"/>
      <c r="AB420" s="59" t="str">
        <f t="shared" si="79"/>
        <v/>
      </c>
      <c r="AC420" s="59" t="str">
        <f t="shared" si="80"/>
        <v/>
      </c>
      <c r="AD420" s="59" t="str">
        <f>IFERROR(VLOOKUP('Capacidad_&amp;_Regulación'!H420,Regulaciones!$L$3:$M$7,2,FALSE),"")</f>
        <v/>
      </c>
      <c r="AE420" s="74" t="str">
        <f t="shared" si="81"/>
        <v/>
      </c>
      <c r="AF420" s="74" t="str">
        <f t="shared" si="82"/>
        <v/>
      </c>
      <c r="AG420" s="74" t="str">
        <f t="shared" si="83"/>
        <v/>
      </c>
      <c r="AH420" s="74">
        <f>IF(AD420&lt;&gt;"",VLOOKUP($K$1,'Fact. Corr.'!$B$5:$G$7,HLOOKUP(H420,'Fact. Corr.'!$C$4:$G$8,5,FALSE),FALSE),0)</f>
        <v>0</v>
      </c>
    </row>
    <row r="421" spans="1:34" ht="20.100000000000001" hidden="1" customHeight="1" x14ac:dyDescent="0.2">
      <c r="A421" s="109"/>
      <c r="B421" s="119"/>
      <c r="C421" s="111"/>
      <c r="D421" s="112"/>
      <c r="E421" s="107">
        <f t="shared" si="74"/>
        <v>0</v>
      </c>
      <c r="F421" s="108">
        <f t="shared" si="75"/>
        <v>0</v>
      </c>
      <c r="G421" s="114"/>
      <c r="H421" s="113"/>
      <c r="I421" s="114"/>
      <c r="J421" s="115"/>
      <c r="K421" s="89"/>
      <c r="L421" s="116"/>
      <c r="M421" s="117"/>
      <c r="N421" s="94" t="str">
        <f t="shared" si="84"/>
        <v/>
      </c>
      <c r="O421" s="87" t="str">
        <f>IF(N421&lt;&gt;"",IF(J421="CR",VLOOKUP(ROUND(N421,0),'Cap. Corr. &amp; Prot.'!$J$4:$L$669,3,FALSE),VLOOKUP(ROUND(N421,0),'Cap. Corr. &amp; Prot.'!$J$4:$K$669,2,FALSE)),"")</f>
        <v/>
      </c>
      <c r="P421" s="95">
        <f t="shared" si="76"/>
        <v>0</v>
      </c>
      <c r="Q421" s="96" t="str">
        <f>IFERROR(VLOOKUP(Y421,'Constantes KG'!$B$7:$G$22,HLOOKUP(I421,'Constantes KG'!$C$5:$G$6,2,FALSE),FALSE),"")</f>
        <v/>
      </c>
      <c r="R421" s="97">
        <f t="shared" si="77"/>
        <v>0</v>
      </c>
      <c r="S421" s="149">
        <f>IFERROR(VLOOKUP(J421,Regulaciones!$B$3:$C$9,2,FALSE),0)</f>
        <v>0</v>
      </c>
      <c r="T421" s="149">
        <f>S421+IFERROR(VLOOKUP(A421,$B$5:$T420,19,FALSE),0)</f>
        <v>0</v>
      </c>
      <c r="U421" s="94">
        <f t="shared" si="78"/>
        <v>0</v>
      </c>
      <c r="V421" s="98">
        <f>U421+IFERROR(VLOOKUP(A421,$B$5:$V420,21,FALSE),0)</f>
        <v>0</v>
      </c>
      <c r="W421" s="99" t="str">
        <f>IF(Y421&lt;&gt;"",AD421&amp;"X"&amp;VLOOKUP(INT(N421),'Cap. Corr. &amp; Prot.'!$J$4:$M$669,4,FALSE),"")</f>
        <v/>
      </c>
      <c r="X421" s="100"/>
      <c r="Y421" s="118"/>
      <c r="Z421" s="102"/>
      <c r="AB421" s="59" t="str">
        <f t="shared" si="79"/>
        <v/>
      </c>
      <c r="AC421" s="59" t="str">
        <f t="shared" si="80"/>
        <v/>
      </c>
      <c r="AD421" s="59" t="str">
        <f>IFERROR(VLOOKUP('Capacidad_&amp;_Regulación'!H421,Regulaciones!$L$3:$M$7,2,FALSE),"")</f>
        <v/>
      </c>
      <c r="AE421" s="74" t="str">
        <f t="shared" si="81"/>
        <v/>
      </c>
      <c r="AF421" s="74" t="str">
        <f t="shared" si="82"/>
        <v/>
      </c>
      <c r="AG421" s="74" t="str">
        <f t="shared" si="83"/>
        <v/>
      </c>
      <c r="AH421" s="74">
        <f>IF(AD421&lt;&gt;"",VLOOKUP($K$1,'Fact. Corr.'!$B$5:$G$7,HLOOKUP(H421,'Fact. Corr.'!$C$4:$G$8,5,FALSE),FALSE),0)</f>
        <v>0</v>
      </c>
    </row>
    <row r="422" spans="1:34" ht="20.100000000000001" hidden="1" customHeight="1" x14ac:dyDescent="0.2">
      <c r="A422" s="109"/>
      <c r="B422" s="119"/>
      <c r="C422" s="111"/>
      <c r="D422" s="112"/>
      <c r="E422" s="107">
        <f t="shared" si="74"/>
        <v>0</v>
      </c>
      <c r="F422" s="108">
        <f t="shared" si="75"/>
        <v>0</v>
      </c>
      <c r="G422" s="114"/>
      <c r="H422" s="113"/>
      <c r="I422" s="114"/>
      <c r="J422" s="115"/>
      <c r="K422" s="89"/>
      <c r="L422" s="116"/>
      <c r="M422" s="117"/>
      <c r="N422" s="94" t="str">
        <f t="shared" si="84"/>
        <v/>
      </c>
      <c r="O422" s="87" t="str">
        <f>IF(N422&lt;&gt;"",IF(J422="CR",VLOOKUP(ROUND(N422,0),'Cap. Corr. &amp; Prot.'!$J$4:$L$669,3,FALSE),VLOOKUP(ROUND(N422,0),'Cap. Corr. &amp; Prot.'!$J$4:$K$669,2,FALSE)),"")</f>
        <v/>
      </c>
      <c r="P422" s="95">
        <f t="shared" si="76"/>
        <v>0</v>
      </c>
      <c r="Q422" s="96" t="str">
        <f>IFERROR(VLOOKUP(Y422,'Constantes KG'!$B$7:$G$22,HLOOKUP(I422,'Constantes KG'!$C$5:$G$6,2,FALSE),FALSE),"")</f>
        <v/>
      </c>
      <c r="R422" s="97">
        <f t="shared" si="77"/>
        <v>0</v>
      </c>
      <c r="S422" s="149">
        <f>IFERROR(VLOOKUP(J422,Regulaciones!$B$3:$C$9,2,FALSE),0)</f>
        <v>0</v>
      </c>
      <c r="T422" s="149">
        <f>S422+IFERROR(VLOOKUP(A422,$B$5:$T421,19,FALSE),0)</f>
        <v>0</v>
      </c>
      <c r="U422" s="94">
        <f t="shared" si="78"/>
        <v>0</v>
      </c>
      <c r="V422" s="98">
        <f>U422+IFERROR(VLOOKUP(A422,$B$5:$V421,21,FALSE),0)</f>
        <v>0</v>
      </c>
      <c r="W422" s="99" t="str">
        <f>IF(Y422&lt;&gt;"",AD422&amp;"X"&amp;VLOOKUP(INT(N422),'Cap. Corr. &amp; Prot.'!$J$4:$M$669,4,FALSE),"")</f>
        <v/>
      </c>
      <c r="X422" s="100"/>
      <c r="Y422" s="118"/>
      <c r="Z422" s="102"/>
      <c r="AB422" s="59" t="str">
        <f t="shared" si="79"/>
        <v/>
      </c>
      <c r="AC422" s="59" t="str">
        <f t="shared" si="80"/>
        <v/>
      </c>
      <c r="AD422" s="59" t="str">
        <f>IFERROR(VLOOKUP('Capacidad_&amp;_Regulación'!H422,Regulaciones!$L$3:$M$7,2,FALSE),"")</f>
        <v/>
      </c>
      <c r="AE422" s="74" t="str">
        <f t="shared" si="81"/>
        <v/>
      </c>
      <c r="AF422" s="74" t="str">
        <f t="shared" si="82"/>
        <v/>
      </c>
      <c r="AG422" s="74" t="str">
        <f t="shared" si="83"/>
        <v/>
      </c>
      <c r="AH422" s="74">
        <f>IF(AD422&lt;&gt;"",VLOOKUP($K$1,'Fact. Corr.'!$B$5:$G$7,HLOOKUP(H422,'Fact. Corr.'!$C$4:$G$8,5,FALSE),FALSE),0)</f>
        <v>0</v>
      </c>
    </row>
    <row r="423" spans="1:34" ht="20.100000000000001" hidden="1" customHeight="1" x14ac:dyDescent="0.2">
      <c r="A423" s="109"/>
      <c r="B423" s="119"/>
      <c r="C423" s="111"/>
      <c r="D423" s="112"/>
      <c r="E423" s="107">
        <f t="shared" si="74"/>
        <v>0</v>
      </c>
      <c r="F423" s="108">
        <f t="shared" si="75"/>
        <v>0</v>
      </c>
      <c r="G423" s="114"/>
      <c r="H423" s="113"/>
      <c r="I423" s="114"/>
      <c r="J423" s="115"/>
      <c r="K423" s="89"/>
      <c r="L423" s="116"/>
      <c r="M423" s="117"/>
      <c r="N423" s="94" t="str">
        <f t="shared" si="84"/>
        <v/>
      </c>
      <c r="O423" s="87" t="str">
        <f>IF(N423&lt;&gt;"",IF(J423="CR",VLOOKUP(ROUND(N423,0),'Cap. Corr. &amp; Prot.'!$J$4:$L$669,3,FALSE),VLOOKUP(ROUND(N423,0),'Cap. Corr. &amp; Prot.'!$J$4:$K$669,2,FALSE)),"")</f>
        <v/>
      </c>
      <c r="P423" s="95">
        <f t="shared" si="76"/>
        <v>0</v>
      </c>
      <c r="Q423" s="96" t="str">
        <f>IFERROR(VLOOKUP(Y423,'Constantes KG'!$B$7:$G$22,HLOOKUP(I423,'Constantes KG'!$C$5:$G$6,2,FALSE),FALSE),"")</f>
        <v/>
      </c>
      <c r="R423" s="97">
        <f t="shared" si="77"/>
        <v>0</v>
      </c>
      <c r="S423" s="149">
        <f>IFERROR(VLOOKUP(J423,Regulaciones!$B$3:$C$9,2,FALSE),0)</f>
        <v>0</v>
      </c>
      <c r="T423" s="149">
        <f>S423+IFERROR(VLOOKUP(A423,$B$5:$T422,19,FALSE),0)</f>
        <v>0</v>
      </c>
      <c r="U423" s="94">
        <f t="shared" si="78"/>
        <v>0</v>
      </c>
      <c r="V423" s="98">
        <f>U423+IFERROR(VLOOKUP(A423,$B$5:$V422,21,FALSE),0)</f>
        <v>0</v>
      </c>
      <c r="W423" s="99" t="str">
        <f>IF(Y423&lt;&gt;"",AD423&amp;"X"&amp;VLOOKUP(INT(N423),'Cap. Corr. &amp; Prot.'!$J$4:$M$669,4,FALSE),"")</f>
        <v/>
      </c>
      <c r="X423" s="100"/>
      <c r="Y423" s="118"/>
      <c r="Z423" s="102"/>
      <c r="AB423" s="59" t="str">
        <f t="shared" si="79"/>
        <v/>
      </c>
      <c r="AC423" s="59" t="str">
        <f t="shared" si="80"/>
        <v/>
      </c>
      <c r="AD423" s="59" t="str">
        <f>IFERROR(VLOOKUP('Capacidad_&amp;_Regulación'!H423,Regulaciones!$L$3:$M$7,2,FALSE),"")</f>
        <v/>
      </c>
      <c r="AE423" s="74" t="str">
        <f t="shared" si="81"/>
        <v/>
      </c>
      <c r="AF423" s="74" t="str">
        <f t="shared" si="82"/>
        <v/>
      </c>
      <c r="AG423" s="74" t="str">
        <f t="shared" si="83"/>
        <v/>
      </c>
      <c r="AH423" s="74">
        <f>IF(AD423&lt;&gt;"",VLOOKUP($K$1,'Fact. Corr.'!$B$5:$G$7,HLOOKUP(H423,'Fact. Corr.'!$C$4:$G$8,5,FALSE),FALSE),0)</f>
        <v>0</v>
      </c>
    </row>
    <row r="424" spans="1:34" ht="20.100000000000001" hidden="1" customHeight="1" x14ac:dyDescent="0.2">
      <c r="A424" s="109"/>
      <c r="B424" s="119"/>
      <c r="C424" s="111"/>
      <c r="D424" s="112"/>
      <c r="E424" s="107">
        <f t="shared" si="74"/>
        <v>0</v>
      </c>
      <c r="F424" s="108">
        <f t="shared" si="75"/>
        <v>0</v>
      </c>
      <c r="G424" s="114"/>
      <c r="H424" s="113"/>
      <c r="I424" s="114"/>
      <c r="J424" s="115"/>
      <c r="K424" s="89"/>
      <c r="L424" s="116"/>
      <c r="M424" s="117"/>
      <c r="N424" s="94" t="str">
        <f t="shared" si="84"/>
        <v/>
      </c>
      <c r="O424" s="87" t="str">
        <f>IF(N424&lt;&gt;"",IF(J424="CR",VLOOKUP(ROUND(N424,0),'Cap. Corr. &amp; Prot.'!$J$4:$L$669,3,FALSE),VLOOKUP(ROUND(N424,0),'Cap. Corr. &amp; Prot.'!$J$4:$K$669,2,FALSE)),"")</f>
        <v/>
      </c>
      <c r="P424" s="95">
        <f t="shared" si="76"/>
        <v>0</v>
      </c>
      <c r="Q424" s="96" t="str">
        <f>IFERROR(VLOOKUP(Y424,'Constantes KG'!$B$7:$G$22,HLOOKUP(I424,'Constantes KG'!$C$5:$G$6,2,FALSE),FALSE),"")</f>
        <v/>
      </c>
      <c r="R424" s="97">
        <f t="shared" si="77"/>
        <v>0</v>
      </c>
      <c r="S424" s="149">
        <f>IFERROR(VLOOKUP(J424,Regulaciones!$B$3:$C$9,2,FALSE),0)</f>
        <v>0</v>
      </c>
      <c r="T424" s="149">
        <f>S424+IFERROR(VLOOKUP(A424,$B$5:$T423,19,FALSE),0)</f>
        <v>0</v>
      </c>
      <c r="U424" s="94">
        <f t="shared" si="78"/>
        <v>0</v>
      </c>
      <c r="V424" s="98">
        <f>U424+IFERROR(VLOOKUP(A424,$B$5:$V423,21,FALSE),0)</f>
        <v>0</v>
      </c>
      <c r="W424" s="99" t="str">
        <f>IF(Y424&lt;&gt;"",AD424&amp;"X"&amp;VLOOKUP(INT(N424),'Cap. Corr. &amp; Prot.'!$J$4:$M$669,4,FALSE),"")</f>
        <v/>
      </c>
      <c r="X424" s="100"/>
      <c r="Y424" s="118"/>
      <c r="Z424" s="102"/>
      <c r="AB424" s="59" t="str">
        <f t="shared" si="79"/>
        <v/>
      </c>
      <c r="AC424" s="59" t="str">
        <f t="shared" si="80"/>
        <v/>
      </c>
      <c r="AD424" s="59" t="str">
        <f>IFERROR(VLOOKUP('Capacidad_&amp;_Regulación'!H424,Regulaciones!$L$3:$M$7,2,FALSE),"")</f>
        <v/>
      </c>
      <c r="AE424" s="74" t="str">
        <f t="shared" si="81"/>
        <v/>
      </c>
      <c r="AF424" s="74" t="str">
        <f t="shared" si="82"/>
        <v/>
      </c>
      <c r="AG424" s="74" t="str">
        <f t="shared" si="83"/>
        <v/>
      </c>
      <c r="AH424" s="74">
        <f>IF(AD424&lt;&gt;"",VLOOKUP($K$1,'Fact. Corr.'!$B$5:$G$7,HLOOKUP(H424,'Fact. Corr.'!$C$4:$G$8,5,FALSE),FALSE),0)</f>
        <v>0</v>
      </c>
    </row>
    <row r="425" spans="1:34" ht="20.100000000000001" hidden="1" customHeight="1" x14ac:dyDescent="0.2">
      <c r="A425" s="109"/>
      <c r="B425" s="119"/>
      <c r="C425" s="111"/>
      <c r="D425" s="112"/>
      <c r="E425" s="107">
        <f t="shared" si="74"/>
        <v>0</v>
      </c>
      <c r="F425" s="108">
        <f t="shared" si="75"/>
        <v>0</v>
      </c>
      <c r="G425" s="114"/>
      <c r="H425" s="113"/>
      <c r="I425" s="114"/>
      <c r="J425" s="115"/>
      <c r="K425" s="89"/>
      <c r="L425" s="116"/>
      <c r="M425" s="117"/>
      <c r="N425" s="94" t="str">
        <f t="shared" si="84"/>
        <v/>
      </c>
      <c r="O425" s="87" t="str">
        <f>IF(N425&lt;&gt;"",IF(J425="CR",VLOOKUP(ROUND(N425,0),'Cap. Corr. &amp; Prot.'!$J$4:$L$669,3,FALSE),VLOOKUP(ROUND(N425,0),'Cap. Corr. &amp; Prot.'!$J$4:$K$669,2,FALSE)),"")</f>
        <v/>
      </c>
      <c r="P425" s="95">
        <f t="shared" si="76"/>
        <v>0</v>
      </c>
      <c r="Q425" s="96" t="str">
        <f>IFERROR(VLOOKUP(Y425,'Constantes KG'!$B$7:$G$22,HLOOKUP(I425,'Constantes KG'!$C$5:$G$6,2,FALSE),FALSE),"")</f>
        <v/>
      </c>
      <c r="R425" s="97">
        <f t="shared" si="77"/>
        <v>0</v>
      </c>
      <c r="S425" s="149">
        <f>IFERROR(VLOOKUP(J425,Regulaciones!$B$3:$C$9,2,FALSE),0)</f>
        <v>0</v>
      </c>
      <c r="T425" s="149">
        <f>S425+IFERROR(VLOOKUP(A425,$B$5:$T424,19,FALSE),0)</f>
        <v>0</v>
      </c>
      <c r="U425" s="94">
        <f t="shared" si="78"/>
        <v>0</v>
      </c>
      <c r="V425" s="98">
        <f>U425+IFERROR(VLOOKUP(A425,$B$5:$V424,21,FALSE),0)</f>
        <v>0</v>
      </c>
      <c r="W425" s="99" t="str">
        <f>IF(Y425&lt;&gt;"",AD425&amp;"X"&amp;VLOOKUP(INT(N425),'Cap. Corr. &amp; Prot.'!$J$4:$M$669,4,FALSE),"")</f>
        <v/>
      </c>
      <c r="X425" s="100"/>
      <c r="Y425" s="118"/>
      <c r="Z425" s="102"/>
      <c r="AB425" s="59" t="str">
        <f t="shared" si="79"/>
        <v/>
      </c>
      <c r="AC425" s="59" t="str">
        <f t="shared" si="80"/>
        <v/>
      </c>
      <c r="AD425" s="59" t="str">
        <f>IFERROR(VLOOKUP('Capacidad_&amp;_Regulación'!H425,Regulaciones!$L$3:$M$7,2,FALSE),"")</f>
        <v/>
      </c>
      <c r="AE425" s="74" t="str">
        <f t="shared" si="81"/>
        <v/>
      </c>
      <c r="AF425" s="74" t="str">
        <f t="shared" si="82"/>
        <v/>
      </c>
      <c r="AG425" s="74" t="str">
        <f t="shared" si="83"/>
        <v/>
      </c>
      <c r="AH425" s="74">
        <f>IF(AD425&lt;&gt;"",VLOOKUP($K$1,'Fact. Corr.'!$B$5:$G$7,HLOOKUP(H425,'Fact. Corr.'!$C$4:$G$8,5,FALSE),FALSE),0)</f>
        <v>0</v>
      </c>
    </row>
    <row r="426" spans="1:34" ht="20.100000000000001" hidden="1" customHeight="1" x14ac:dyDescent="0.2">
      <c r="A426" s="109"/>
      <c r="B426" s="119"/>
      <c r="C426" s="111"/>
      <c r="D426" s="112"/>
      <c r="E426" s="107">
        <f t="shared" si="74"/>
        <v>0</v>
      </c>
      <c r="F426" s="108">
        <f t="shared" si="75"/>
        <v>0</v>
      </c>
      <c r="G426" s="114"/>
      <c r="H426" s="113"/>
      <c r="I426" s="114"/>
      <c r="J426" s="115"/>
      <c r="K426" s="89"/>
      <c r="L426" s="116"/>
      <c r="M426" s="117"/>
      <c r="N426" s="94" t="str">
        <f t="shared" si="84"/>
        <v/>
      </c>
      <c r="O426" s="87" t="str">
        <f>IF(N426&lt;&gt;"",IF(J426="CR",VLOOKUP(ROUND(N426,0),'Cap. Corr. &amp; Prot.'!$J$4:$L$669,3,FALSE),VLOOKUP(ROUND(N426,0),'Cap. Corr. &amp; Prot.'!$J$4:$K$669,2,FALSE)),"")</f>
        <v/>
      </c>
      <c r="P426" s="95">
        <f t="shared" si="76"/>
        <v>0</v>
      </c>
      <c r="Q426" s="96" t="str">
        <f>IFERROR(VLOOKUP(Y426,'Constantes KG'!$B$7:$G$22,HLOOKUP(I426,'Constantes KG'!$C$5:$G$6,2,FALSE),FALSE),"")</f>
        <v/>
      </c>
      <c r="R426" s="97">
        <f t="shared" si="77"/>
        <v>0</v>
      </c>
      <c r="S426" s="149">
        <f>IFERROR(VLOOKUP(J426,Regulaciones!$B$3:$C$9,2,FALSE),0)</f>
        <v>0</v>
      </c>
      <c r="T426" s="149">
        <f>S426+IFERROR(VLOOKUP(A426,$B$5:$T425,19,FALSE),0)</f>
        <v>0</v>
      </c>
      <c r="U426" s="94">
        <f t="shared" si="78"/>
        <v>0</v>
      </c>
      <c r="V426" s="98">
        <f>U426+IFERROR(VLOOKUP(A426,$B$5:$V425,21,FALSE),0)</f>
        <v>0</v>
      </c>
      <c r="W426" s="99" t="str">
        <f>IF(Y426&lt;&gt;"",AD426&amp;"X"&amp;VLOOKUP(INT(N426),'Cap. Corr. &amp; Prot.'!$J$4:$M$669,4,FALSE),"")</f>
        <v/>
      </c>
      <c r="X426" s="100"/>
      <c r="Y426" s="118"/>
      <c r="Z426" s="102"/>
      <c r="AB426" s="59" t="str">
        <f t="shared" si="79"/>
        <v/>
      </c>
      <c r="AC426" s="59" t="str">
        <f t="shared" si="80"/>
        <v/>
      </c>
      <c r="AD426" s="59" t="str">
        <f>IFERROR(VLOOKUP('Capacidad_&amp;_Regulación'!H426,Regulaciones!$L$3:$M$7,2,FALSE),"")</f>
        <v/>
      </c>
      <c r="AE426" s="74" t="str">
        <f t="shared" si="81"/>
        <v/>
      </c>
      <c r="AF426" s="74" t="str">
        <f t="shared" si="82"/>
        <v/>
      </c>
      <c r="AG426" s="74" t="str">
        <f t="shared" si="83"/>
        <v/>
      </c>
      <c r="AH426" s="74">
        <f>IF(AD426&lt;&gt;"",VLOOKUP($K$1,'Fact. Corr.'!$B$5:$G$7,HLOOKUP(H426,'Fact. Corr.'!$C$4:$G$8,5,FALSE),FALSE),0)</f>
        <v>0</v>
      </c>
    </row>
    <row r="427" spans="1:34" ht="20.100000000000001" hidden="1" customHeight="1" x14ac:dyDescent="0.2">
      <c r="A427" s="109"/>
      <c r="B427" s="119"/>
      <c r="C427" s="111"/>
      <c r="D427" s="112"/>
      <c r="E427" s="107">
        <f t="shared" si="74"/>
        <v>0</v>
      </c>
      <c r="F427" s="108">
        <f t="shared" si="75"/>
        <v>0</v>
      </c>
      <c r="G427" s="114"/>
      <c r="H427" s="113"/>
      <c r="I427" s="114"/>
      <c r="J427" s="115"/>
      <c r="K427" s="89"/>
      <c r="L427" s="116"/>
      <c r="M427" s="117"/>
      <c r="N427" s="94" t="str">
        <f t="shared" si="84"/>
        <v/>
      </c>
      <c r="O427" s="87" t="str">
        <f>IF(N427&lt;&gt;"",IF(J427="CR",VLOOKUP(ROUND(N427,0),'Cap. Corr. &amp; Prot.'!$J$4:$L$669,3,FALSE),VLOOKUP(ROUND(N427,0),'Cap. Corr. &amp; Prot.'!$J$4:$K$669,2,FALSE)),"")</f>
        <v/>
      </c>
      <c r="P427" s="95">
        <f t="shared" si="76"/>
        <v>0</v>
      </c>
      <c r="Q427" s="96" t="str">
        <f>IFERROR(VLOOKUP(Y427,'Constantes KG'!$B$7:$G$22,HLOOKUP(I427,'Constantes KG'!$C$5:$G$6,2,FALSE),FALSE),"")</f>
        <v/>
      </c>
      <c r="R427" s="97">
        <f t="shared" si="77"/>
        <v>0</v>
      </c>
      <c r="S427" s="149">
        <f>IFERROR(VLOOKUP(J427,Regulaciones!$B$3:$C$9,2,FALSE),0)</f>
        <v>0</v>
      </c>
      <c r="T427" s="149">
        <f>S427+IFERROR(VLOOKUP(A427,$B$5:$T426,19,FALSE),0)</f>
        <v>0</v>
      </c>
      <c r="U427" s="94">
        <f t="shared" si="78"/>
        <v>0</v>
      </c>
      <c r="V427" s="98">
        <f>U427+IFERROR(VLOOKUP(A427,$B$5:$V426,21,FALSE),0)</f>
        <v>0</v>
      </c>
      <c r="W427" s="99" t="str">
        <f>IF(Y427&lt;&gt;"",AD427&amp;"X"&amp;VLOOKUP(INT(N427),'Cap. Corr. &amp; Prot.'!$J$4:$M$669,4,FALSE),"")</f>
        <v/>
      </c>
      <c r="X427" s="100"/>
      <c r="Y427" s="118"/>
      <c r="Z427" s="102"/>
      <c r="AB427" s="59" t="str">
        <f t="shared" si="79"/>
        <v/>
      </c>
      <c r="AC427" s="59" t="str">
        <f t="shared" si="80"/>
        <v/>
      </c>
      <c r="AD427" s="59" t="str">
        <f>IFERROR(VLOOKUP('Capacidad_&amp;_Regulación'!H427,Regulaciones!$L$3:$M$7,2,FALSE),"")</f>
        <v/>
      </c>
      <c r="AE427" s="74" t="str">
        <f t="shared" si="81"/>
        <v/>
      </c>
      <c r="AF427" s="74" t="str">
        <f t="shared" si="82"/>
        <v/>
      </c>
      <c r="AG427" s="74" t="str">
        <f t="shared" si="83"/>
        <v/>
      </c>
      <c r="AH427" s="74">
        <f>IF(AD427&lt;&gt;"",VLOOKUP($K$1,'Fact. Corr.'!$B$5:$G$7,HLOOKUP(H427,'Fact. Corr.'!$C$4:$G$8,5,FALSE),FALSE),0)</f>
        <v>0</v>
      </c>
    </row>
    <row r="428" spans="1:34" ht="20.100000000000001" hidden="1" customHeight="1" x14ac:dyDescent="0.2">
      <c r="A428" s="109"/>
      <c r="B428" s="119"/>
      <c r="C428" s="111"/>
      <c r="D428" s="112"/>
      <c r="E428" s="107">
        <f t="shared" si="74"/>
        <v>0</v>
      </c>
      <c r="F428" s="108">
        <f t="shared" si="75"/>
        <v>0</v>
      </c>
      <c r="G428" s="114"/>
      <c r="H428" s="113"/>
      <c r="I428" s="114"/>
      <c r="J428" s="115"/>
      <c r="K428" s="89"/>
      <c r="L428" s="116"/>
      <c r="M428" s="117"/>
      <c r="N428" s="94" t="str">
        <f t="shared" si="84"/>
        <v/>
      </c>
      <c r="O428" s="87" t="str">
        <f>IF(N428&lt;&gt;"",IF(J428="CR",VLOOKUP(ROUND(N428,0),'Cap. Corr. &amp; Prot.'!$J$4:$L$669,3,FALSE),VLOOKUP(ROUND(N428,0),'Cap. Corr. &amp; Prot.'!$J$4:$K$669,2,FALSE)),"")</f>
        <v/>
      </c>
      <c r="P428" s="95">
        <f t="shared" si="76"/>
        <v>0</v>
      </c>
      <c r="Q428" s="96" t="str">
        <f>IFERROR(VLOOKUP(Y428,'Constantes KG'!$B$7:$G$22,HLOOKUP(I428,'Constantes KG'!$C$5:$G$6,2,FALSE),FALSE),"")</f>
        <v/>
      </c>
      <c r="R428" s="97">
        <f t="shared" si="77"/>
        <v>0</v>
      </c>
      <c r="S428" s="149">
        <f>IFERROR(VLOOKUP(J428,Regulaciones!$B$3:$C$9,2,FALSE),0)</f>
        <v>0</v>
      </c>
      <c r="T428" s="149">
        <f>S428+IFERROR(VLOOKUP(A428,$B$5:$T427,19,FALSE),0)</f>
        <v>0</v>
      </c>
      <c r="U428" s="94">
        <f t="shared" si="78"/>
        <v>0</v>
      </c>
      <c r="V428" s="98">
        <f>U428+IFERROR(VLOOKUP(A428,$B$5:$V427,21,FALSE),0)</f>
        <v>0</v>
      </c>
      <c r="W428" s="99" t="str">
        <f>IF(Y428&lt;&gt;"",AD428&amp;"X"&amp;VLOOKUP(INT(N428),'Cap. Corr. &amp; Prot.'!$J$4:$M$669,4,FALSE),"")</f>
        <v/>
      </c>
      <c r="X428" s="100"/>
      <c r="Y428" s="118"/>
      <c r="Z428" s="102"/>
      <c r="AB428" s="59" t="str">
        <f t="shared" si="79"/>
        <v/>
      </c>
      <c r="AC428" s="59" t="str">
        <f t="shared" si="80"/>
        <v/>
      </c>
      <c r="AD428" s="59" t="str">
        <f>IFERROR(VLOOKUP('Capacidad_&amp;_Regulación'!H428,Regulaciones!$L$3:$M$7,2,FALSE),"")</f>
        <v/>
      </c>
      <c r="AE428" s="74" t="str">
        <f t="shared" si="81"/>
        <v/>
      </c>
      <c r="AF428" s="74" t="str">
        <f t="shared" si="82"/>
        <v/>
      </c>
      <c r="AG428" s="74" t="str">
        <f t="shared" si="83"/>
        <v/>
      </c>
      <c r="AH428" s="74">
        <f>IF(AD428&lt;&gt;"",VLOOKUP($K$1,'Fact. Corr.'!$B$5:$G$7,HLOOKUP(H428,'Fact. Corr.'!$C$4:$G$8,5,FALSE),FALSE),0)</f>
        <v>0</v>
      </c>
    </row>
    <row r="429" spans="1:34" ht="20.100000000000001" hidden="1" customHeight="1" x14ac:dyDescent="0.2">
      <c r="A429" s="109"/>
      <c r="B429" s="119"/>
      <c r="C429" s="111"/>
      <c r="D429" s="112"/>
      <c r="E429" s="107">
        <f t="shared" si="74"/>
        <v>0</v>
      </c>
      <c r="F429" s="108">
        <f t="shared" si="75"/>
        <v>0</v>
      </c>
      <c r="G429" s="114"/>
      <c r="H429" s="113"/>
      <c r="I429" s="114"/>
      <c r="J429" s="115"/>
      <c r="K429" s="89"/>
      <c r="L429" s="116"/>
      <c r="M429" s="117"/>
      <c r="N429" s="94" t="str">
        <f t="shared" si="84"/>
        <v/>
      </c>
      <c r="O429" s="87" t="str">
        <f>IF(N429&lt;&gt;"",IF(J429="CR",VLOOKUP(ROUND(N429,0),'Cap. Corr. &amp; Prot.'!$J$4:$L$669,3,FALSE),VLOOKUP(ROUND(N429,0),'Cap. Corr. &amp; Prot.'!$J$4:$K$669,2,FALSE)),"")</f>
        <v/>
      </c>
      <c r="P429" s="95">
        <f t="shared" si="76"/>
        <v>0</v>
      </c>
      <c r="Q429" s="96" t="str">
        <f>IFERROR(VLOOKUP(Y429,'Constantes KG'!$B$7:$G$22,HLOOKUP(I429,'Constantes KG'!$C$5:$G$6,2,FALSE),FALSE),"")</f>
        <v/>
      </c>
      <c r="R429" s="97">
        <f t="shared" si="77"/>
        <v>0</v>
      </c>
      <c r="S429" s="149">
        <f>IFERROR(VLOOKUP(J429,Regulaciones!$B$3:$C$9,2,FALSE),0)</f>
        <v>0</v>
      </c>
      <c r="T429" s="149">
        <f>S429+IFERROR(VLOOKUP(A429,$B$5:$T428,19,FALSE),0)</f>
        <v>0</v>
      </c>
      <c r="U429" s="94">
        <f t="shared" si="78"/>
        <v>0</v>
      </c>
      <c r="V429" s="98">
        <f>U429+IFERROR(VLOOKUP(A429,$B$5:$V428,21,FALSE),0)</f>
        <v>0</v>
      </c>
      <c r="W429" s="99" t="str">
        <f>IF(Y429&lt;&gt;"",AD429&amp;"X"&amp;VLOOKUP(INT(N429),'Cap. Corr. &amp; Prot.'!$J$4:$M$669,4,FALSE),"")</f>
        <v/>
      </c>
      <c r="X429" s="100"/>
      <c r="Y429" s="118"/>
      <c r="Z429" s="102"/>
      <c r="AB429" s="59" t="str">
        <f t="shared" si="79"/>
        <v/>
      </c>
      <c r="AC429" s="59" t="str">
        <f t="shared" si="80"/>
        <v/>
      </c>
      <c r="AD429" s="59" t="str">
        <f>IFERROR(VLOOKUP('Capacidad_&amp;_Regulación'!H429,Regulaciones!$L$3:$M$7,2,FALSE),"")</f>
        <v/>
      </c>
      <c r="AE429" s="74" t="str">
        <f t="shared" si="81"/>
        <v/>
      </c>
      <c r="AF429" s="74" t="str">
        <f t="shared" si="82"/>
        <v/>
      </c>
      <c r="AG429" s="74" t="str">
        <f t="shared" si="83"/>
        <v/>
      </c>
      <c r="AH429" s="74">
        <f>IF(AD429&lt;&gt;"",VLOOKUP($K$1,'Fact. Corr.'!$B$5:$G$7,HLOOKUP(H429,'Fact. Corr.'!$C$4:$G$8,5,FALSE),FALSE),0)</f>
        <v>0</v>
      </c>
    </row>
    <row r="430" spans="1:34" ht="20.100000000000001" hidden="1" customHeight="1" x14ac:dyDescent="0.2">
      <c r="A430" s="109"/>
      <c r="B430" s="119"/>
      <c r="C430" s="111"/>
      <c r="D430" s="112"/>
      <c r="E430" s="107">
        <f t="shared" si="74"/>
        <v>0</v>
      </c>
      <c r="F430" s="108">
        <f t="shared" si="75"/>
        <v>0</v>
      </c>
      <c r="G430" s="114"/>
      <c r="H430" s="113"/>
      <c r="I430" s="114"/>
      <c r="J430" s="115"/>
      <c r="K430" s="89"/>
      <c r="L430" s="116"/>
      <c r="M430" s="117"/>
      <c r="N430" s="94" t="str">
        <f t="shared" si="84"/>
        <v/>
      </c>
      <c r="O430" s="87" t="str">
        <f>IF(N430&lt;&gt;"",IF(J430="CR",VLOOKUP(ROUND(N430,0),'Cap. Corr. &amp; Prot.'!$J$4:$L$669,3,FALSE),VLOOKUP(ROUND(N430,0),'Cap. Corr. &amp; Prot.'!$J$4:$K$669,2,FALSE)),"")</f>
        <v/>
      </c>
      <c r="P430" s="95">
        <f t="shared" si="76"/>
        <v>0</v>
      </c>
      <c r="Q430" s="96" t="str">
        <f>IFERROR(VLOOKUP(Y430,'Constantes KG'!$B$7:$G$22,HLOOKUP(I430,'Constantes KG'!$C$5:$G$6,2,FALSE),FALSE),"")</f>
        <v/>
      </c>
      <c r="R430" s="97">
        <f t="shared" si="77"/>
        <v>0</v>
      </c>
      <c r="S430" s="149">
        <f>IFERROR(VLOOKUP(J430,Regulaciones!$B$3:$C$9,2,FALSE),0)</f>
        <v>0</v>
      </c>
      <c r="T430" s="149">
        <f>S430+IFERROR(VLOOKUP(A430,$B$5:$T429,19,FALSE),0)</f>
        <v>0</v>
      </c>
      <c r="U430" s="94">
        <f t="shared" si="78"/>
        <v>0</v>
      </c>
      <c r="V430" s="98">
        <f>U430+IFERROR(VLOOKUP(A430,$B$5:$V429,21,FALSE),0)</f>
        <v>0</v>
      </c>
      <c r="W430" s="99" t="str">
        <f>IF(Y430&lt;&gt;"",AD430&amp;"X"&amp;VLOOKUP(INT(N430),'Cap. Corr. &amp; Prot.'!$J$4:$M$669,4,FALSE),"")</f>
        <v/>
      </c>
      <c r="X430" s="100"/>
      <c r="Y430" s="118"/>
      <c r="Z430" s="102"/>
      <c r="AB430" s="59" t="str">
        <f t="shared" si="79"/>
        <v/>
      </c>
      <c r="AC430" s="59" t="str">
        <f t="shared" si="80"/>
        <v/>
      </c>
      <c r="AD430" s="59" t="str">
        <f>IFERROR(VLOOKUP('Capacidad_&amp;_Regulación'!H430,Regulaciones!$L$3:$M$7,2,FALSE),"")</f>
        <v/>
      </c>
      <c r="AE430" s="74" t="str">
        <f t="shared" si="81"/>
        <v/>
      </c>
      <c r="AF430" s="74" t="str">
        <f t="shared" si="82"/>
        <v/>
      </c>
      <c r="AG430" s="74" t="str">
        <f t="shared" si="83"/>
        <v/>
      </c>
      <c r="AH430" s="74">
        <f>IF(AD430&lt;&gt;"",VLOOKUP($K$1,'Fact. Corr.'!$B$5:$G$7,HLOOKUP(H430,'Fact. Corr.'!$C$4:$G$8,5,FALSE),FALSE),0)</f>
        <v>0</v>
      </c>
    </row>
    <row r="431" spans="1:34" ht="20.100000000000001" hidden="1" customHeight="1" x14ac:dyDescent="0.2">
      <c r="A431" s="109"/>
      <c r="B431" s="119"/>
      <c r="C431" s="111"/>
      <c r="D431" s="112"/>
      <c r="E431" s="107">
        <f t="shared" si="74"/>
        <v>0</v>
      </c>
      <c r="F431" s="108">
        <f t="shared" si="75"/>
        <v>0</v>
      </c>
      <c r="G431" s="114"/>
      <c r="H431" s="113"/>
      <c r="I431" s="114"/>
      <c r="J431" s="115"/>
      <c r="K431" s="89"/>
      <c r="L431" s="116"/>
      <c r="M431" s="117"/>
      <c r="N431" s="94" t="str">
        <f t="shared" si="84"/>
        <v/>
      </c>
      <c r="O431" s="87" t="str">
        <f>IF(N431&lt;&gt;"",IF(J431="CR",VLOOKUP(ROUND(N431,0),'Cap. Corr. &amp; Prot.'!$J$4:$L$669,3,FALSE),VLOOKUP(ROUND(N431,0),'Cap. Corr. &amp; Prot.'!$J$4:$K$669,2,FALSE)),"")</f>
        <v/>
      </c>
      <c r="P431" s="95">
        <f t="shared" si="76"/>
        <v>0</v>
      </c>
      <c r="Q431" s="96" t="str">
        <f>IFERROR(VLOOKUP(Y431,'Constantes KG'!$B$7:$G$22,HLOOKUP(I431,'Constantes KG'!$C$5:$G$6,2,FALSE),FALSE),"")</f>
        <v/>
      </c>
      <c r="R431" s="97">
        <f t="shared" si="77"/>
        <v>0</v>
      </c>
      <c r="S431" s="149">
        <f>IFERROR(VLOOKUP(J431,Regulaciones!$B$3:$C$9,2,FALSE),0)</f>
        <v>0</v>
      </c>
      <c r="T431" s="149">
        <f>S431+IFERROR(VLOOKUP(A431,$B$5:$T430,19,FALSE),0)</f>
        <v>0</v>
      </c>
      <c r="U431" s="94">
        <f t="shared" si="78"/>
        <v>0</v>
      </c>
      <c r="V431" s="98">
        <f>U431+IFERROR(VLOOKUP(A431,$B$5:$V430,21,FALSE),0)</f>
        <v>0</v>
      </c>
      <c r="W431" s="99" t="str">
        <f>IF(Y431&lt;&gt;"",AD431&amp;"X"&amp;VLOOKUP(INT(N431),'Cap. Corr. &amp; Prot.'!$J$4:$M$669,4,FALSE),"")</f>
        <v/>
      </c>
      <c r="X431" s="100"/>
      <c r="Y431" s="118"/>
      <c r="Z431" s="102"/>
      <c r="AB431" s="59" t="str">
        <f t="shared" si="79"/>
        <v/>
      </c>
      <c r="AC431" s="59" t="str">
        <f t="shared" si="80"/>
        <v/>
      </c>
      <c r="AD431" s="59" t="str">
        <f>IFERROR(VLOOKUP('Capacidad_&amp;_Regulación'!H431,Regulaciones!$L$3:$M$7,2,FALSE),"")</f>
        <v/>
      </c>
      <c r="AE431" s="74" t="str">
        <f t="shared" si="81"/>
        <v/>
      </c>
      <c r="AF431" s="74" t="str">
        <f t="shared" si="82"/>
        <v/>
      </c>
      <c r="AG431" s="74" t="str">
        <f t="shared" si="83"/>
        <v/>
      </c>
      <c r="AH431" s="74">
        <f>IF(AD431&lt;&gt;"",VLOOKUP($K$1,'Fact. Corr.'!$B$5:$G$7,HLOOKUP(H431,'Fact. Corr.'!$C$4:$G$8,5,FALSE),FALSE),0)</f>
        <v>0</v>
      </c>
    </row>
    <row r="432" spans="1:34" ht="20.100000000000001" hidden="1" customHeight="1" x14ac:dyDescent="0.2">
      <c r="A432" s="109"/>
      <c r="B432" s="119"/>
      <c r="C432" s="111"/>
      <c r="D432" s="112"/>
      <c r="E432" s="107">
        <f t="shared" si="74"/>
        <v>0</v>
      </c>
      <c r="F432" s="108">
        <f t="shared" si="75"/>
        <v>0</v>
      </c>
      <c r="G432" s="114"/>
      <c r="H432" s="113"/>
      <c r="I432" s="114"/>
      <c r="J432" s="115"/>
      <c r="K432" s="89"/>
      <c r="L432" s="116"/>
      <c r="M432" s="117"/>
      <c r="N432" s="94" t="str">
        <f t="shared" si="84"/>
        <v/>
      </c>
      <c r="O432" s="87" t="str">
        <f>IF(N432&lt;&gt;"",IF(J432="CR",VLOOKUP(ROUND(N432,0),'Cap. Corr. &amp; Prot.'!$J$4:$L$669,3,FALSE),VLOOKUP(ROUND(N432,0),'Cap. Corr. &amp; Prot.'!$J$4:$K$669,2,FALSE)),"")</f>
        <v/>
      </c>
      <c r="P432" s="95">
        <f t="shared" si="76"/>
        <v>0</v>
      </c>
      <c r="Q432" s="96" t="str">
        <f>IFERROR(VLOOKUP(Y432,'Constantes KG'!$B$7:$G$22,HLOOKUP(I432,'Constantes KG'!$C$5:$G$6,2,FALSE),FALSE),"")</f>
        <v/>
      </c>
      <c r="R432" s="97">
        <f t="shared" si="77"/>
        <v>0</v>
      </c>
      <c r="S432" s="149">
        <f>IFERROR(VLOOKUP(J432,Regulaciones!$B$3:$C$9,2,FALSE),0)</f>
        <v>0</v>
      </c>
      <c r="T432" s="149">
        <f>S432+IFERROR(VLOOKUP(A432,$B$5:$T431,19,FALSE),0)</f>
        <v>0</v>
      </c>
      <c r="U432" s="94">
        <f t="shared" si="78"/>
        <v>0</v>
      </c>
      <c r="V432" s="98">
        <f>U432+IFERROR(VLOOKUP(A432,$B$5:$V431,21,FALSE),0)</f>
        <v>0</v>
      </c>
      <c r="W432" s="99" t="str">
        <f>IF(Y432&lt;&gt;"",AD432&amp;"X"&amp;VLOOKUP(INT(N432),'Cap. Corr. &amp; Prot.'!$J$4:$M$669,4,FALSE),"")</f>
        <v/>
      </c>
      <c r="X432" s="100"/>
      <c r="Y432" s="118"/>
      <c r="Z432" s="102"/>
      <c r="AB432" s="59" t="str">
        <f t="shared" si="79"/>
        <v/>
      </c>
      <c r="AC432" s="59" t="str">
        <f t="shared" si="80"/>
        <v/>
      </c>
      <c r="AD432" s="59" t="str">
        <f>IFERROR(VLOOKUP('Capacidad_&amp;_Regulación'!H432,Regulaciones!$L$3:$M$7,2,FALSE),"")</f>
        <v/>
      </c>
      <c r="AE432" s="74" t="str">
        <f t="shared" si="81"/>
        <v/>
      </c>
      <c r="AF432" s="74" t="str">
        <f t="shared" si="82"/>
        <v/>
      </c>
      <c r="AG432" s="74" t="str">
        <f t="shared" si="83"/>
        <v/>
      </c>
      <c r="AH432" s="74">
        <f>IF(AD432&lt;&gt;"",VLOOKUP($K$1,'Fact. Corr.'!$B$5:$G$7,HLOOKUP(H432,'Fact. Corr.'!$C$4:$G$8,5,FALSE),FALSE),0)</f>
        <v>0</v>
      </c>
    </row>
    <row r="433" spans="1:34" ht="20.100000000000001" hidden="1" customHeight="1" x14ac:dyDescent="0.2">
      <c r="A433" s="109"/>
      <c r="B433" s="119"/>
      <c r="C433" s="111"/>
      <c r="D433" s="112"/>
      <c r="E433" s="107">
        <f t="shared" si="74"/>
        <v>0</v>
      </c>
      <c r="F433" s="108">
        <f t="shared" si="75"/>
        <v>0</v>
      </c>
      <c r="G433" s="114"/>
      <c r="H433" s="113"/>
      <c r="I433" s="114"/>
      <c r="J433" s="115"/>
      <c r="K433" s="89"/>
      <c r="L433" s="116"/>
      <c r="M433" s="117"/>
      <c r="N433" s="94" t="str">
        <f t="shared" si="84"/>
        <v/>
      </c>
      <c r="O433" s="87" t="str">
        <f>IF(N433&lt;&gt;"",IF(J433="CR",VLOOKUP(ROUND(N433,0),'Cap. Corr. &amp; Prot.'!$J$4:$L$669,3,FALSE),VLOOKUP(ROUND(N433,0),'Cap. Corr. &amp; Prot.'!$J$4:$K$669,2,FALSE)),"")</f>
        <v/>
      </c>
      <c r="P433" s="95">
        <f t="shared" si="76"/>
        <v>0</v>
      </c>
      <c r="Q433" s="96" t="str">
        <f>IFERROR(VLOOKUP(Y433,'Constantes KG'!$B$7:$G$22,HLOOKUP(I433,'Constantes KG'!$C$5:$G$6,2,FALSE),FALSE),"")</f>
        <v/>
      </c>
      <c r="R433" s="97">
        <f t="shared" si="77"/>
        <v>0</v>
      </c>
      <c r="S433" s="149">
        <f>IFERROR(VLOOKUP(J433,Regulaciones!$B$3:$C$9,2,FALSE),0)</f>
        <v>0</v>
      </c>
      <c r="T433" s="149">
        <f>S433+IFERROR(VLOOKUP(A433,$B$5:$T432,19,FALSE),0)</f>
        <v>0</v>
      </c>
      <c r="U433" s="94">
        <f t="shared" si="78"/>
        <v>0</v>
      </c>
      <c r="V433" s="98">
        <f>U433+IFERROR(VLOOKUP(A433,$B$5:$V432,21,FALSE),0)</f>
        <v>0</v>
      </c>
      <c r="W433" s="99" t="str">
        <f>IF(Y433&lt;&gt;"",AD433&amp;"X"&amp;VLOOKUP(INT(N433),'Cap. Corr. &amp; Prot.'!$J$4:$M$669,4,FALSE),"")</f>
        <v/>
      </c>
      <c r="X433" s="100"/>
      <c r="Y433" s="118"/>
      <c r="Z433" s="102"/>
      <c r="AB433" s="59" t="str">
        <f t="shared" si="79"/>
        <v/>
      </c>
      <c r="AC433" s="59" t="str">
        <f t="shared" si="80"/>
        <v/>
      </c>
      <c r="AD433" s="59" t="str">
        <f>IFERROR(VLOOKUP('Capacidad_&amp;_Regulación'!H433,Regulaciones!$L$3:$M$7,2,FALSE),"")</f>
        <v/>
      </c>
      <c r="AE433" s="74" t="str">
        <f t="shared" si="81"/>
        <v/>
      </c>
      <c r="AF433" s="74" t="str">
        <f t="shared" si="82"/>
        <v/>
      </c>
      <c r="AG433" s="74" t="str">
        <f t="shared" si="83"/>
        <v/>
      </c>
      <c r="AH433" s="74">
        <f>IF(AD433&lt;&gt;"",VLOOKUP($K$1,'Fact. Corr.'!$B$5:$G$7,HLOOKUP(H433,'Fact. Corr.'!$C$4:$G$8,5,FALSE),FALSE),0)</f>
        <v>0</v>
      </c>
    </row>
    <row r="434" spans="1:34" ht="20.100000000000001" hidden="1" customHeight="1" x14ac:dyDescent="0.2">
      <c r="A434" s="109"/>
      <c r="B434" s="119"/>
      <c r="C434" s="111"/>
      <c r="D434" s="112"/>
      <c r="E434" s="107">
        <f t="shared" si="74"/>
        <v>0</v>
      </c>
      <c r="F434" s="108">
        <f t="shared" si="75"/>
        <v>0</v>
      </c>
      <c r="G434" s="114"/>
      <c r="H434" s="113"/>
      <c r="I434" s="114"/>
      <c r="J434" s="115"/>
      <c r="K434" s="89"/>
      <c r="L434" s="116"/>
      <c r="M434" s="117"/>
      <c r="N434" s="94" t="str">
        <f t="shared" si="84"/>
        <v/>
      </c>
      <c r="O434" s="87" t="str">
        <f>IF(N434&lt;&gt;"",IF(J434="CR",VLOOKUP(ROUND(N434,0),'Cap. Corr. &amp; Prot.'!$J$4:$L$669,3,FALSE),VLOOKUP(ROUND(N434,0),'Cap. Corr. &amp; Prot.'!$J$4:$K$669,2,FALSE)),"")</f>
        <v/>
      </c>
      <c r="P434" s="95">
        <f t="shared" si="76"/>
        <v>0</v>
      </c>
      <c r="Q434" s="96" t="str">
        <f>IFERROR(VLOOKUP(Y434,'Constantes KG'!$B$7:$G$22,HLOOKUP(I434,'Constantes KG'!$C$5:$G$6,2,FALSE),FALSE),"")</f>
        <v/>
      </c>
      <c r="R434" s="97">
        <f t="shared" si="77"/>
        <v>0</v>
      </c>
      <c r="S434" s="149">
        <f>IFERROR(VLOOKUP(J434,Regulaciones!$B$3:$C$9,2,FALSE),0)</f>
        <v>0</v>
      </c>
      <c r="T434" s="149">
        <f>S434+IFERROR(VLOOKUP(A434,$B$5:$T433,19,FALSE),0)</f>
        <v>0</v>
      </c>
      <c r="U434" s="94">
        <f t="shared" si="78"/>
        <v>0</v>
      </c>
      <c r="V434" s="98">
        <f>U434+IFERROR(VLOOKUP(A434,$B$5:$V433,21,FALSE),0)</f>
        <v>0</v>
      </c>
      <c r="W434" s="99" t="str">
        <f>IF(Y434&lt;&gt;"",AD434&amp;"X"&amp;VLOOKUP(INT(N434),'Cap. Corr. &amp; Prot.'!$J$4:$M$669,4,FALSE),"")</f>
        <v/>
      </c>
      <c r="X434" s="100"/>
      <c r="Y434" s="118"/>
      <c r="Z434" s="102"/>
      <c r="AB434" s="59" t="str">
        <f t="shared" si="79"/>
        <v/>
      </c>
      <c r="AC434" s="59" t="str">
        <f t="shared" si="80"/>
        <v/>
      </c>
      <c r="AD434" s="59" t="str">
        <f>IFERROR(VLOOKUP('Capacidad_&amp;_Regulación'!H434,Regulaciones!$L$3:$M$7,2,FALSE),"")</f>
        <v/>
      </c>
      <c r="AE434" s="74" t="str">
        <f t="shared" si="81"/>
        <v/>
      </c>
      <c r="AF434" s="74" t="str">
        <f t="shared" si="82"/>
        <v/>
      </c>
      <c r="AG434" s="74" t="str">
        <f t="shared" si="83"/>
        <v/>
      </c>
      <c r="AH434" s="74">
        <f>IF(AD434&lt;&gt;"",VLOOKUP($K$1,'Fact. Corr.'!$B$5:$G$7,HLOOKUP(H434,'Fact. Corr.'!$C$4:$G$8,5,FALSE),FALSE),0)</f>
        <v>0</v>
      </c>
    </row>
    <row r="435" spans="1:34" ht="20.100000000000001" hidden="1" customHeight="1" x14ac:dyDescent="0.2">
      <c r="A435" s="109"/>
      <c r="B435" s="119"/>
      <c r="C435" s="111"/>
      <c r="D435" s="112"/>
      <c r="E435" s="107">
        <f t="shared" si="74"/>
        <v>0</v>
      </c>
      <c r="F435" s="108">
        <f t="shared" si="75"/>
        <v>0</v>
      </c>
      <c r="G435" s="114"/>
      <c r="H435" s="113"/>
      <c r="I435" s="114"/>
      <c r="J435" s="115"/>
      <c r="K435" s="89"/>
      <c r="L435" s="116"/>
      <c r="M435" s="117"/>
      <c r="N435" s="94" t="str">
        <f t="shared" si="84"/>
        <v/>
      </c>
      <c r="O435" s="87" t="str">
        <f>IF(N435&lt;&gt;"",IF(J435="CR",VLOOKUP(ROUND(N435,0),'Cap. Corr. &amp; Prot.'!$J$4:$L$669,3,FALSE),VLOOKUP(ROUND(N435,0),'Cap. Corr. &amp; Prot.'!$J$4:$K$669,2,FALSE)),"")</f>
        <v/>
      </c>
      <c r="P435" s="95">
        <f t="shared" si="76"/>
        <v>0</v>
      </c>
      <c r="Q435" s="96" t="str">
        <f>IFERROR(VLOOKUP(Y435,'Constantes KG'!$B$7:$G$22,HLOOKUP(I435,'Constantes KG'!$C$5:$G$6,2,FALSE),FALSE),"")</f>
        <v/>
      </c>
      <c r="R435" s="97">
        <f t="shared" si="77"/>
        <v>0</v>
      </c>
      <c r="S435" s="149">
        <f>IFERROR(VLOOKUP(J435,Regulaciones!$B$3:$C$9,2,FALSE),0)</f>
        <v>0</v>
      </c>
      <c r="T435" s="149">
        <f>S435+IFERROR(VLOOKUP(A435,$B$5:$T434,19,FALSE),0)</f>
        <v>0</v>
      </c>
      <c r="U435" s="94">
        <f t="shared" si="78"/>
        <v>0</v>
      </c>
      <c r="V435" s="98">
        <f>U435+IFERROR(VLOOKUP(A435,$B$5:$V434,21,FALSE),0)</f>
        <v>0</v>
      </c>
      <c r="W435" s="99" t="str">
        <f>IF(Y435&lt;&gt;"",AD435&amp;"X"&amp;VLOOKUP(INT(N435),'Cap. Corr. &amp; Prot.'!$J$4:$M$669,4,FALSE),"")</f>
        <v/>
      </c>
      <c r="X435" s="100"/>
      <c r="Y435" s="118"/>
      <c r="Z435" s="102"/>
      <c r="AB435" s="59" t="str">
        <f t="shared" si="79"/>
        <v/>
      </c>
      <c r="AC435" s="59" t="str">
        <f t="shared" si="80"/>
        <v/>
      </c>
      <c r="AD435" s="59" t="str">
        <f>IFERROR(VLOOKUP('Capacidad_&amp;_Regulación'!H435,Regulaciones!$L$3:$M$7,2,FALSE),"")</f>
        <v/>
      </c>
      <c r="AE435" s="74" t="str">
        <f t="shared" si="81"/>
        <v/>
      </c>
      <c r="AF435" s="74" t="str">
        <f t="shared" si="82"/>
        <v/>
      </c>
      <c r="AG435" s="74" t="str">
        <f t="shared" si="83"/>
        <v/>
      </c>
      <c r="AH435" s="74">
        <f>IF(AD435&lt;&gt;"",VLOOKUP($K$1,'Fact. Corr.'!$B$5:$G$7,HLOOKUP(H435,'Fact. Corr.'!$C$4:$G$8,5,FALSE),FALSE),0)</f>
        <v>0</v>
      </c>
    </row>
    <row r="436" spans="1:34" ht="20.100000000000001" hidden="1" customHeight="1" x14ac:dyDescent="0.2">
      <c r="A436" s="109"/>
      <c r="B436" s="119"/>
      <c r="C436" s="111"/>
      <c r="D436" s="112"/>
      <c r="E436" s="107">
        <f t="shared" si="74"/>
        <v>0</v>
      </c>
      <c r="F436" s="108">
        <f t="shared" si="75"/>
        <v>0</v>
      </c>
      <c r="G436" s="114"/>
      <c r="H436" s="113"/>
      <c r="I436" s="114"/>
      <c r="J436" s="115"/>
      <c r="K436" s="89"/>
      <c r="L436" s="116"/>
      <c r="M436" s="117"/>
      <c r="N436" s="94" t="str">
        <f t="shared" si="84"/>
        <v/>
      </c>
      <c r="O436" s="87" t="str">
        <f>IF(N436&lt;&gt;"",IF(J436="CR",VLOOKUP(ROUND(N436,0),'Cap. Corr. &amp; Prot.'!$J$4:$L$669,3,FALSE),VLOOKUP(ROUND(N436,0),'Cap. Corr. &amp; Prot.'!$J$4:$K$669,2,FALSE)),"")</f>
        <v/>
      </c>
      <c r="P436" s="95">
        <f t="shared" si="76"/>
        <v>0</v>
      </c>
      <c r="Q436" s="96" t="str">
        <f>IFERROR(VLOOKUP(Y436,'Constantes KG'!$B$7:$G$22,HLOOKUP(I436,'Constantes KG'!$C$5:$G$6,2,FALSE),FALSE),"")</f>
        <v/>
      </c>
      <c r="R436" s="97">
        <f t="shared" si="77"/>
        <v>0</v>
      </c>
      <c r="S436" s="149">
        <f>IFERROR(VLOOKUP(J436,Regulaciones!$B$3:$C$9,2,FALSE),0)</f>
        <v>0</v>
      </c>
      <c r="T436" s="149">
        <f>S436+IFERROR(VLOOKUP(A436,$B$5:$T435,19,FALSE),0)</f>
        <v>0</v>
      </c>
      <c r="U436" s="94">
        <f t="shared" si="78"/>
        <v>0</v>
      </c>
      <c r="V436" s="98">
        <f>U436+IFERROR(VLOOKUP(A436,$B$5:$V435,21,FALSE),0)</f>
        <v>0</v>
      </c>
      <c r="W436" s="99" t="str">
        <f>IF(Y436&lt;&gt;"",AD436&amp;"X"&amp;VLOOKUP(INT(N436),'Cap. Corr. &amp; Prot.'!$J$4:$M$669,4,FALSE),"")</f>
        <v/>
      </c>
      <c r="X436" s="100"/>
      <c r="Y436" s="118"/>
      <c r="Z436" s="102"/>
      <c r="AB436" s="59" t="str">
        <f t="shared" si="79"/>
        <v/>
      </c>
      <c r="AC436" s="59" t="str">
        <f t="shared" si="80"/>
        <v/>
      </c>
      <c r="AD436" s="59" t="str">
        <f>IFERROR(VLOOKUP('Capacidad_&amp;_Regulación'!H436,Regulaciones!$L$3:$M$7,2,FALSE),"")</f>
        <v/>
      </c>
      <c r="AE436" s="74" t="str">
        <f t="shared" si="81"/>
        <v/>
      </c>
      <c r="AF436" s="74" t="str">
        <f t="shared" si="82"/>
        <v/>
      </c>
      <c r="AG436" s="74" t="str">
        <f t="shared" si="83"/>
        <v/>
      </c>
      <c r="AH436" s="74">
        <f>IF(AD436&lt;&gt;"",VLOOKUP($K$1,'Fact. Corr.'!$B$5:$G$7,HLOOKUP(H436,'Fact. Corr.'!$C$4:$G$8,5,FALSE),FALSE),0)</f>
        <v>0</v>
      </c>
    </row>
    <row r="437" spans="1:34" ht="20.100000000000001" hidden="1" customHeight="1" x14ac:dyDescent="0.2">
      <c r="A437" s="109"/>
      <c r="B437" s="119"/>
      <c r="C437" s="111"/>
      <c r="D437" s="112"/>
      <c r="E437" s="107">
        <f t="shared" si="74"/>
        <v>0</v>
      </c>
      <c r="F437" s="108">
        <f t="shared" si="75"/>
        <v>0</v>
      </c>
      <c r="G437" s="114"/>
      <c r="H437" s="113"/>
      <c r="I437" s="114"/>
      <c r="J437" s="115"/>
      <c r="K437" s="89"/>
      <c r="L437" s="116"/>
      <c r="M437" s="117"/>
      <c r="N437" s="94" t="str">
        <f t="shared" si="84"/>
        <v/>
      </c>
      <c r="O437" s="87" t="str">
        <f>IF(N437&lt;&gt;"",IF(J437="CR",VLOOKUP(ROUND(N437,0),'Cap. Corr. &amp; Prot.'!$J$4:$L$669,3,FALSE),VLOOKUP(ROUND(N437,0),'Cap. Corr. &amp; Prot.'!$J$4:$K$669,2,FALSE)),"")</f>
        <v/>
      </c>
      <c r="P437" s="95">
        <f t="shared" si="76"/>
        <v>0</v>
      </c>
      <c r="Q437" s="96" t="str">
        <f>IFERROR(VLOOKUP(Y437,'Constantes KG'!$B$7:$G$22,HLOOKUP(I437,'Constantes KG'!$C$5:$G$6,2,FALSE),FALSE),"")</f>
        <v/>
      </c>
      <c r="R437" s="97">
        <f t="shared" si="77"/>
        <v>0</v>
      </c>
      <c r="S437" s="149">
        <f>IFERROR(VLOOKUP(J437,Regulaciones!$B$3:$C$9,2,FALSE),0)</f>
        <v>0</v>
      </c>
      <c r="T437" s="149">
        <f>S437+IFERROR(VLOOKUP(A437,$B$5:$T436,19,FALSE),0)</f>
        <v>0</v>
      </c>
      <c r="U437" s="94">
        <f t="shared" si="78"/>
        <v>0</v>
      </c>
      <c r="V437" s="98">
        <f>U437+IFERROR(VLOOKUP(A437,$B$5:$V436,21,FALSE),0)</f>
        <v>0</v>
      </c>
      <c r="W437" s="99" t="str">
        <f>IF(Y437&lt;&gt;"",AD437&amp;"X"&amp;VLOOKUP(INT(N437),'Cap. Corr. &amp; Prot.'!$J$4:$M$669,4,FALSE),"")</f>
        <v/>
      </c>
      <c r="X437" s="100"/>
      <c r="Y437" s="118"/>
      <c r="Z437" s="102"/>
      <c r="AB437" s="59" t="str">
        <f t="shared" si="79"/>
        <v/>
      </c>
      <c r="AC437" s="59" t="str">
        <f t="shared" si="80"/>
        <v/>
      </c>
      <c r="AD437" s="59" t="str">
        <f>IFERROR(VLOOKUP('Capacidad_&amp;_Regulación'!H437,Regulaciones!$L$3:$M$7,2,FALSE),"")</f>
        <v/>
      </c>
      <c r="AE437" s="74" t="str">
        <f t="shared" si="81"/>
        <v/>
      </c>
      <c r="AF437" s="74" t="str">
        <f t="shared" si="82"/>
        <v/>
      </c>
      <c r="AG437" s="74" t="str">
        <f t="shared" si="83"/>
        <v/>
      </c>
      <c r="AH437" s="74">
        <f>IF(AD437&lt;&gt;"",VLOOKUP($K$1,'Fact. Corr.'!$B$5:$G$7,HLOOKUP(H437,'Fact. Corr.'!$C$4:$G$8,5,FALSE),FALSE),0)</f>
        <v>0</v>
      </c>
    </row>
    <row r="438" spans="1:34" ht="20.100000000000001" hidden="1" customHeight="1" x14ac:dyDescent="0.2">
      <c r="A438" s="109"/>
      <c r="B438" s="119"/>
      <c r="C438" s="111"/>
      <c r="D438" s="112"/>
      <c r="E438" s="107">
        <f t="shared" si="74"/>
        <v>0</v>
      </c>
      <c r="F438" s="108">
        <f t="shared" si="75"/>
        <v>0</v>
      </c>
      <c r="G438" s="114"/>
      <c r="H438" s="113"/>
      <c r="I438" s="114"/>
      <c r="J438" s="115"/>
      <c r="K438" s="89"/>
      <c r="L438" s="116"/>
      <c r="M438" s="117"/>
      <c r="N438" s="94" t="str">
        <f t="shared" si="84"/>
        <v/>
      </c>
      <c r="O438" s="87" t="str">
        <f>IF(N438&lt;&gt;"",IF(J438="CR",VLOOKUP(ROUND(N438,0),'Cap. Corr. &amp; Prot.'!$J$4:$L$669,3,FALSE),VLOOKUP(ROUND(N438,0),'Cap. Corr. &amp; Prot.'!$J$4:$K$669,2,FALSE)),"")</f>
        <v/>
      </c>
      <c r="P438" s="95">
        <f t="shared" si="76"/>
        <v>0</v>
      </c>
      <c r="Q438" s="96" t="str">
        <f>IFERROR(VLOOKUP(Y438,'Constantes KG'!$B$7:$G$22,HLOOKUP(I438,'Constantes KG'!$C$5:$G$6,2,FALSE),FALSE),"")</f>
        <v/>
      </c>
      <c r="R438" s="97">
        <f t="shared" si="77"/>
        <v>0</v>
      </c>
      <c r="S438" s="149">
        <f>IFERROR(VLOOKUP(J438,Regulaciones!$B$3:$C$9,2,FALSE),0)</f>
        <v>0</v>
      </c>
      <c r="T438" s="149">
        <f>S438+IFERROR(VLOOKUP(A438,$B$5:$T437,19,FALSE),0)</f>
        <v>0</v>
      </c>
      <c r="U438" s="94">
        <f t="shared" si="78"/>
        <v>0</v>
      </c>
      <c r="V438" s="98">
        <f>U438+IFERROR(VLOOKUP(A438,$B$5:$V437,21,FALSE),0)</f>
        <v>0</v>
      </c>
      <c r="W438" s="99" t="str">
        <f>IF(Y438&lt;&gt;"",AD438&amp;"X"&amp;VLOOKUP(INT(N438),'Cap. Corr. &amp; Prot.'!$J$4:$M$669,4,FALSE),"")</f>
        <v/>
      </c>
      <c r="X438" s="100"/>
      <c r="Y438" s="118"/>
      <c r="Z438" s="102"/>
      <c r="AB438" s="59" t="str">
        <f t="shared" si="79"/>
        <v/>
      </c>
      <c r="AC438" s="59" t="str">
        <f t="shared" si="80"/>
        <v/>
      </c>
      <c r="AD438" s="59" t="str">
        <f>IFERROR(VLOOKUP('Capacidad_&amp;_Regulación'!H438,Regulaciones!$L$3:$M$7,2,FALSE),"")</f>
        <v/>
      </c>
      <c r="AE438" s="74" t="str">
        <f t="shared" si="81"/>
        <v/>
      </c>
      <c r="AF438" s="74" t="str">
        <f t="shared" si="82"/>
        <v/>
      </c>
      <c r="AG438" s="74" t="str">
        <f t="shared" si="83"/>
        <v/>
      </c>
      <c r="AH438" s="74">
        <f>IF(AD438&lt;&gt;"",VLOOKUP($K$1,'Fact. Corr.'!$B$5:$G$7,HLOOKUP(H438,'Fact. Corr.'!$C$4:$G$8,5,FALSE),FALSE),0)</f>
        <v>0</v>
      </c>
    </row>
    <row r="439" spans="1:34" ht="20.100000000000001" hidden="1" customHeight="1" x14ac:dyDescent="0.2">
      <c r="A439" s="109"/>
      <c r="B439" s="119"/>
      <c r="C439" s="111"/>
      <c r="D439" s="112"/>
      <c r="E439" s="107">
        <f t="shared" si="74"/>
        <v>0</v>
      </c>
      <c r="F439" s="108">
        <f t="shared" si="75"/>
        <v>0</v>
      </c>
      <c r="G439" s="114"/>
      <c r="H439" s="113"/>
      <c r="I439" s="114"/>
      <c r="J439" s="115"/>
      <c r="K439" s="89"/>
      <c r="L439" s="116"/>
      <c r="M439" s="117"/>
      <c r="N439" s="94" t="str">
        <f t="shared" si="84"/>
        <v/>
      </c>
      <c r="O439" s="87" t="str">
        <f>IF(N439&lt;&gt;"",IF(J439="CR",VLOOKUP(ROUND(N439,0),'Cap. Corr. &amp; Prot.'!$J$4:$L$669,3,FALSE),VLOOKUP(ROUND(N439,0),'Cap. Corr. &amp; Prot.'!$J$4:$K$669,2,FALSE)),"")</f>
        <v/>
      </c>
      <c r="P439" s="95">
        <f t="shared" si="76"/>
        <v>0</v>
      </c>
      <c r="Q439" s="96" t="str">
        <f>IFERROR(VLOOKUP(Y439,'Constantes KG'!$B$7:$G$22,HLOOKUP(I439,'Constantes KG'!$C$5:$G$6,2,FALSE),FALSE),"")</f>
        <v/>
      </c>
      <c r="R439" s="97">
        <f t="shared" si="77"/>
        <v>0</v>
      </c>
      <c r="S439" s="149">
        <f>IFERROR(VLOOKUP(J439,Regulaciones!$B$3:$C$9,2,FALSE),0)</f>
        <v>0</v>
      </c>
      <c r="T439" s="149">
        <f>S439+IFERROR(VLOOKUP(A439,$B$5:$T438,19,FALSE),0)</f>
        <v>0</v>
      </c>
      <c r="U439" s="94">
        <f t="shared" si="78"/>
        <v>0</v>
      </c>
      <c r="V439" s="98">
        <f>U439+IFERROR(VLOOKUP(A439,$B$5:$V438,21,FALSE),0)</f>
        <v>0</v>
      </c>
      <c r="W439" s="99" t="str">
        <f>IF(Y439&lt;&gt;"",AD439&amp;"X"&amp;VLOOKUP(INT(N439),'Cap. Corr. &amp; Prot.'!$J$4:$M$669,4,FALSE),"")</f>
        <v/>
      </c>
      <c r="X439" s="100"/>
      <c r="Y439" s="118"/>
      <c r="Z439" s="102"/>
      <c r="AB439" s="59" t="str">
        <f t="shared" si="79"/>
        <v/>
      </c>
      <c r="AC439" s="59" t="str">
        <f t="shared" si="80"/>
        <v/>
      </c>
      <c r="AD439" s="59" t="str">
        <f>IFERROR(VLOOKUP('Capacidad_&amp;_Regulación'!H439,Regulaciones!$L$3:$M$7,2,FALSE),"")</f>
        <v/>
      </c>
      <c r="AE439" s="74" t="str">
        <f t="shared" si="81"/>
        <v/>
      </c>
      <c r="AF439" s="74" t="str">
        <f t="shared" si="82"/>
        <v/>
      </c>
      <c r="AG439" s="74" t="str">
        <f t="shared" si="83"/>
        <v/>
      </c>
      <c r="AH439" s="74">
        <f>IF(AD439&lt;&gt;"",VLOOKUP($K$1,'Fact. Corr.'!$B$5:$G$7,HLOOKUP(H439,'Fact. Corr.'!$C$4:$G$8,5,FALSE),FALSE),0)</f>
        <v>0</v>
      </c>
    </row>
    <row r="440" spans="1:34" ht="20.100000000000001" hidden="1" customHeight="1" x14ac:dyDescent="0.2">
      <c r="A440" s="109"/>
      <c r="B440" s="119"/>
      <c r="C440" s="111"/>
      <c r="D440" s="112"/>
      <c r="E440" s="107">
        <f t="shared" si="74"/>
        <v>0</v>
      </c>
      <c r="F440" s="108">
        <f t="shared" si="75"/>
        <v>0</v>
      </c>
      <c r="G440" s="114"/>
      <c r="H440" s="113"/>
      <c r="I440" s="114"/>
      <c r="J440" s="115"/>
      <c r="K440" s="89"/>
      <c r="L440" s="116"/>
      <c r="M440" s="117"/>
      <c r="N440" s="94" t="str">
        <f t="shared" si="84"/>
        <v/>
      </c>
      <c r="O440" s="87" t="str">
        <f>IF(N440&lt;&gt;"",IF(J440="CR",VLOOKUP(ROUND(N440,0),'Cap. Corr. &amp; Prot.'!$J$4:$L$669,3,FALSE),VLOOKUP(ROUND(N440,0),'Cap. Corr. &amp; Prot.'!$J$4:$K$669,2,FALSE)),"")</f>
        <v/>
      </c>
      <c r="P440" s="95">
        <f t="shared" si="76"/>
        <v>0</v>
      </c>
      <c r="Q440" s="96" t="str">
        <f>IFERROR(VLOOKUP(Y440,'Constantes KG'!$B$7:$G$22,HLOOKUP(I440,'Constantes KG'!$C$5:$G$6,2,FALSE),FALSE),"")</f>
        <v/>
      </c>
      <c r="R440" s="97">
        <f t="shared" si="77"/>
        <v>0</v>
      </c>
      <c r="S440" s="149">
        <f>IFERROR(VLOOKUP(J440,Regulaciones!$B$3:$C$9,2,FALSE),0)</f>
        <v>0</v>
      </c>
      <c r="T440" s="149">
        <f>S440+IFERROR(VLOOKUP(A440,$B$5:$T439,19,FALSE),0)</f>
        <v>0</v>
      </c>
      <c r="U440" s="94">
        <f t="shared" si="78"/>
        <v>0</v>
      </c>
      <c r="V440" s="98">
        <f>U440+IFERROR(VLOOKUP(A440,$B$5:$V439,21,FALSE),0)</f>
        <v>0</v>
      </c>
      <c r="W440" s="99" t="str">
        <f>IF(Y440&lt;&gt;"",AD440&amp;"X"&amp;VLOOKUP(INT(N440),'Cap. Corr. &amp; Prot.'!$J$4:$M$669,4,FALSE),"")</f>
        <v/>
      </c>
      <c r="X440" s="100"/>
      <c r="Y440" s="118"/>
      <c r="Z440" s="102"/>
      <c r="AB440" s="59" t="str">
        <f t="shared" si="79"/>
        <v/>
      </c>
      <c r="AC440" s="59" t="str">
        <f t="shared" si="80"/>
        <v/>
      </c>
      <c r="AD440" s="59" t="str">
        <f>IFERROR(VLOOKUP('Capacidad_&amp;_Regulación'!H440,Regulaciones!$L$3:$M$7,2,FALSE),"")</f>
        <v/>
      </c>
      <c r="AE440" s="74" t="str">
        <f t="shared" si="81"/>
        <v/>
      </c>
      <c r="AF440" s="74" t="str">
        <f t="shared" si="82"/>
        <v/>
      </c>
      <c r="AG440" s="74" t="str">
        <f t="shared" si="83"/>
        <v/>
      </c>
      <c r="AH440" s="74">
        <f>IF(AD440&lt;&gt;"",VLOOKUP($K$1,'Fact. Corr.'!$B$5:$G$7,HLOOKUP(H440,'Fact. Corr.'!$C$4:$G$8,5,FALSE),FALSE),0)</f>
        <v>0</v>
      </c>
    </row>
    <row r="441" spans="1:34" ht="20.100000000000001" hidden="1" customHeight="1" x14ac:dyDescent="0.2">
      <c r="A441" s="109"/>
      <c r="B441" s="119"/>
      <c r="C441" s="111"/>
      <c r="D441" s="112"/>
      <c r="E441" s="107">
        <f t="shared" si="74"/>
        <v>0</v>
      </c>
      <c r="F441" s="108">
        <f t="shared" si="75"/>
        <v>0</v>
      </c>
      <c r="G441" s="114"/>
      <c r="H441" s="113"/>
      <c r="I441" s="114"/>
      <c r="J441" s="115"/>
      <c r="K441" s="89"/>
      <c r="L441" s="116"/>
      <c r="M441" s="117"/>
      <c r="N441" s="94" t="str">
        <f t="shared" si="84"/>
        <v/>
      </c>
      <c r="O441" s="87" t="str">
        <f>IF(N441&lt;&gt;"",IF(J441="CR",VLOOKUP(ROUND(N441,0),'Cap. Corr. &amp; Prot.'!$J$4:$L$669,3,FALSE),VLOOKUP(ROUND(N441,0),'Cap. Corr. &amp; Prot.'!$J$4:$K$669,2,FALSE)),"")</f>
        <v/>
      </c>
      <c r="P441" s="95">
        <f t="shared" si="76"/>
        <v>0</v>
      </c>
      <c r="Q441" s="96" t="str">
        <f>IFERROR(VLOOKUP(Y441,'Constantes KG'!$B$7:$G$22,HLOOKUP(I441,'Constantes KG'!$C$5:$G$6,2,FALSE),FALSE),"")</f>
        <v/>
      </c>
      <c r="R441" s="97">
        <f t="shared" si="77"/>
        <v>0</v>
      </c>
      <c r="S441" s="149">
        <f>IFERROR(VLOOKUP(J441,Regulaciones!$B$3:$C$9,2,FALSE),0)</f>
        <v>0</v>
      </c>
      <c r="T441" s="149">
        <f>S441+IFERROR(VLOOKUP(A441,$B$5:$T440,19,FALSE),0)</f>
        <v>0</v>
      </c>
      <c r="U441" s="94">
        <f t="shared" si="78"/>
        <v>0</v>
      </c>
      <c r="V441" s="98">
        <f>U441+IFERROR(VLOOKUP(A441,$B$5:$V440,21,FALSE),0)</f>
        <v>0</v>
      </c>
      <c r="W441" s="99" t="str">
        <f>IF(Y441&lt;&gt;"",AD441&amp;"X"&amp;VLOOKUP(INT(N441),'Cap. Corr. &amp; Prot.'!$J$4:$M$669,4,FALSE),"")</f>
        <v/>
      </c>
      <c r="X441" s="100"/>
      <c r="Y441" s="118"/>
      <c r="Z441" s="102"/>
      <c r="AB441" s="59" t="str">
        <f t="shared" si="79"/>
        <v/>
      </c>
      <c r="AC441" s="59" t="str">
        <f t="shared" si="80"/>
        <v/>
      </c>
      <c r="AD441" s="59" t="str">
        <f>IFERROR(VLOOKUP('Capacidad_&amp;_Regulación'!H441,Regulaciones!$L$3:$M$7,2,FALSE),"")</f>
        <v/>
      </c>
      <c r="AE441" s="74" t="str">
        <f t="shared" si="81"/>
        <v/>
      </c>
      <c r="AF441" s="74" t="str">
        <f t="shared" si="82"/>
        <v/>
      </c>
      <c r="AG441" s="74" t="str">
        <f t="shared" si="83"/>
        <v/>
      </c>
      <c r="AH441" s="74">
        <f>IF(AD441&lt;&gt;"",VLOOKUP($K$1,'Fact. Corr.'!$B$5:$G$7,HLOOKUP(H441,'Fact. Corr.'!$C$4:$G$8,5,FALSE),FALSE),0)</f>
        <v>0</v>
      </c>
    </row>
    <row r="442" spans="1:34" ht="20.100000000000001" hidden="1" customHeight="1" x14ac:dyDescent="0.2">
      <c r="A442" s="109"/>
      <c r="B442" s="119"/>
      <c r="C442" s="111"/>
      <c r="D442" s="112"/>
      <c r="E442" s="107">
        <f t="shared" si="74"/>
        <v>0</v>
      </c>
      <c r="F442" s="108">
        <f t="shared" si="75"/>
        <v>0</v>
      </c>
      <c r="G442" s="114"/>
      <c r="H442" s="113"/>
      <c r="I442" s="114"/>
      <c r="J442" s="115"/>
      <c r="K442" s="89"/>
      <c r="L442" s="116"/>
      <c r="M442" s="117"/>
      <c r="N442" s="94" t="str">
        <f t="shared" si="84"/>
        <v/>
      </c>
      <c r="O442" s="87" t="str">
        <f>IF(N442&lt;&gt;"",IF(J442="CR",VLOOKUP(ROUND(N442,0),'Cap. Corr. &amp; Prot.'!$J$4:$L$669,3,FALSE),VLOOKUP(ROUND(N442,0),'Cap. Corr. &amp; Prot.'!$J$4:$K$669,2,FALSE)),"")</f>
        <v/>
      </c>
      <c r="P442" s="95">
        <f t="shared" si="76"/>
        <v>0</v>
      </c>
      <c r="Q442" s="96" t="str">
        <f>IFERROR(VLOOKUP(Y442,'Constantes KG'!$B$7:$G$22,HLOOKUP(I442,'Constantes KG'!$C$5:$G$6,2,FALSE),FALSE),"")</f>
        <v/>
      </c>
      <c r="R442" s="97">
        <f t="shared" si="77"/>
        <v>0</v>
      </c>
      <c r="S442" s="149">
        <f>IFERROR(VLOOKUP(J442,Regulaciones!$B$3:$C$9,2,FALSE),0)</f>
        <v>0</v>
      </c>
      <c r="T442" s="149">
        <f>S442+IFERROR(VLOOKUP(A442,$B$5:$T441,19,FALSE),0)</f>
        <v>0</v>
      </c>
      <c r="U442" s="94">
        <f t="shared" si="78"/>
        <v>0</v>
      </c>
      <c r="V442" s="98">
        <f>U442+IFERROR(VLOOKUP(A442,$B$5:$V441,21,FALSE),0)</f>
        <v>0</v>
      </c>
      <c r="W442" s="99" t="str">
        <f>IF(Y442&lt;&gt;"",AD442&amp;"X"&amp;VLOOKUP(INT(N442),'Cap. Corr. &amp; Prot.'!$J$4:$M$669,4,FALSE),"")</f>
        <v/>
      </c>
      <c r="X442" s="100"/>
      <c r="Y442" s="118"/>
      <c r="Z442" s="102"/>
      <c r="AB442" s="59" t="str">
        <f t="shared" si="79"/>
        <v/>
      </c>
      <c r="AC442" s="59" t="str">
        <f t="shared" si="80"/>
        <v/>
      </c>
      <c r="AD442" s="59" t="str">
        <f>IFERROR(VLOOKUP('Capacidad_&amp;_Regulación'!H442,Regulaciones!$L$3:$M$7,2,FALSE),"")</f>
        <v/>
      </c>
      <c r="AE442" s="74" t="str">
        <f t="shared" si="81"/>
        <v/>
      </c>
      <c r="AF442" s="74" t="str">
        <f t="shared" si="82"/>
        <v/>
      </c>
      <c r="AG442" s="74" t="str">
        <f t="shared" si="83"/>
        <v/>
      </c>
      <c r="AH442" s="74">
        <f>IF(AD442&lt;&gt;"",VLOOKUP($K$1,'Fact. Corr.'!$B$5:$G$7,HLOOKUP(H442,'Fact. Corr.'!$C$4:$G$8,5,FALSE),FALSE),0)</f>
        <v>0</v>
      </c>
    </row>
    <row r="443" spans="1:34" ht="20.100000000000001" hidden="1" customHeight="1" x14ac:dyDescent="0.2">
      <c r="A443" s="109"/>
      <c r="B443" s="119"/>
      <c r="C443" s="111"/>
      <c r="D443" s="112"/>
      <c r="E443" s="107">
        <f t="shared" si="74"/>
        <v>0</v>
      </c>
      <c r="F443" s="108">
        <f t="shared" si="75"/>
        <v>0</v>
      </c>
      <c r="G443" s="114"/>
      <c r="H443" s="113"/>
      <c r="I443" s="114"/>
      <c r="J443" s="115"/>
      <c r="K443" s="89"/>
      <c r="L443" s="116"/>
      <c r="M443" s="117"/>
      <c r="N443" s="94" t="str">
        <f t="shared" si="84"/>
        <v/>
      </c>
      <c r="O443" s="87" t="str">
        <f>IF(N443&lt;&gt;"",IF(J443="CR",VLOOKUP(ROUND(N443,0),'Cap. Corr. &amp; Prot.'!$J$4:$L$669,3,FALSE),VLOOKUP(ROUND(N443,0),'Cap. Corr. &amp; Prot.'!$J$4:$K$669,2,FALSE)),"")</f>
        <v/>
      </c>
      <c r="P443" s="95">
        <f t="shared" si="76"/>
        <v>0</v>
      </c>
      <c r="Q443" s="96" t="str">
        <f>IFERROR(VLOOKUP(Y443,'Constantes KG'!$B$7:$G$22,HLOOKUP(I443,'Constantes KG'!$C$5:$G$6,2,FALSE),FALSE),"")</f>
        <v/>
      </c>
      <c r="R443" s="97">
        <f t="shared" si="77"/>
        <v>0</v>
      </c>
      <c r="S443" s="149">
        <f>IFERROR(VLOOKUP(J443,Regulaciones!$B$3:$C$9,2,FALSE),0)</f>
        <v>0</v>
      </c>
      <c r="T443" s="149">
        <f>S443+IFERROR(VLOOKUP(A443,$B$5:$T442,19,FALSE),0)</f>
        <v>0</v>
      </c>
      <c r="U443" s="94">
        <f t="shared" si="78"/>
        <v>0</v>
      </c>
      <c r="V443" s="98">
        <f>U443+IFERROR(VLOOKUP(A443,$B$5:$V442,21,FALSE),0)</f>
        <v>0</v>
      </c>
      <c r="W443" s="99" t="str">
        <f>IF(Y443&lt;&gt;"",AD443&amp;"X"&amp;VLOOKUP(INT(N443),'Cap. Corr. &amp; Prot.'!$J$4:$M$669,4,FALSE),"")</f>
        <v/>
      </c>
      <c r="X443" s="100"/>
      <c r="Y443" s="118"/>
      <c r="Z443" s="102"/>
      <c r="AB443" s="59" t="str">
        <f t="shared" si="79"/>
        <v/>
      </c>
      <c r="AC443" s="59" t="str">
        <f t="shared" si="80"/>
        <v/>
      </c>
      <c r="AD443" s="59" t="str">
        <f>IFERROR(VLOOKUP('Capacidad_&amp;_Regulación'!H443,Regulaciones!$L$3:$M$7,2,FALSE),"")</f>
        <v/>
      </c>
      <c r="AE443" s="74" t="str">
        <f t="shared" si="81"/>
        <v/>
      </c>
      <c r="AF443" s="74" t="str">
        <f t="shared" si="82"/>
        <v/>
      </c>
      <c r="AG443" s="74" t="str">
        <f t="shared" si="83"/>
        <v/>
      </c>
      <c r="AH443" s="74">
        <f>IF(AD443&lt;&gt;"",VLOOKUP($K$1,'Fact. Corr.'!$B$5:$G$7,HLOOKUP(H443,'Fact. Corr.'!$C$4:$G$8,5,FALSE),FALSE),0)</f>
        <v>0</v>
      </c>
    </row>
    <row r="444" spans="1:34" ht="20.100000000000001" hidden="1" customHeight="1" x14ac:dyDescent="0.2">
      <c r="A444" s="109"/>
      <c r="B444" s="119"/>
      <c r="C444" s="111"/>
      <c r="D444" s="112"/>
      <c r="E444" s="107">
        <f t="shared" si="74"/>
        <v>0</v>
      </c>
      <c r="F444" s="108">
        <f t="shared" si="75"/>
        <v>0</v>
      </c>
      <c r="G444" s="114"/>
      <c r="H444" s="113"/>
      <c r="I444" s="114"/>
      <c r="J444" s="115"/>
      <c r="K444" s="89"/>
      <c r="L444" s="116"/>
      <c r="M444" s="117"/>
      <c r="N444" s="94" t="str">
        <f t="shared" si="84"/>
        <v/>
      </c>
      <c r="O444" s="87" t="str">
        <f>IF(N444&lt;&gt;"",IF(J444="CR",VLOOKUP(ROUND(N444,0),'Cap. Corr. &amp; Prot.'!$J$4:$L$669,3,FALSE),VLOOKUP(ROUND(N444,0),'Cap. Corr. &amp; Prot.'!$J$4:$K$669,2,FALSE)),"")</f>
        <v/>
      </c>
      <c r="P444" s="95">
        <f t="shared" si="76"/>
        <v>0</v>
      </c>
      <c r="Q444" s="96" t="str">
        <f>IFERROR(VLOOKUP(Y444,'Constantes KG'!$B$7:$G$22,HLOOKUP(I444,'Constantes KG'!$C$5:$G$6,2,FALSE),FALSE),"")</f>
        <v/>
      </c>
      <c r="R444" s="97">
        <f t="shared" si="77"/>
        <v>0</v>
      </c>
      <c r="S444" s="149">
        <f>IFERROR(VLOOKUP(J444,Regulaciones!$B$3:$C$9,2,FALSE),0)</f>
        <v>0</v>
      </c>
      <c r="T444" s="149">
        <f>S444+IFERROR(VLOOKUP(A444,$B$5:$T443,19,FALSE),0)</f>
        <v>0</v>
      </c>
      <c r="U444" s="94">
        <f t="shared" si="78"/>
        <v>0</v>
      </c>
      <c r="V444" s="98">
        <f>U444+IFERROR(VLOOKUP(A444,$B$5:$V443,21,FALSE),0)</f>
        <v>0</v>
      </c>
      <c r="W444" s="99" t="str">
        <f>IF(Y444&lt;&gt;"",AD444&amp;"X"&amp;VLOOKUP(INT(N444),'Cap. Corr. &amp; Prot.'!$J$4:$M$669,4,FALSE),"")</f>
        <v/>
      </c>
      <c r="X444" s="100"/>
      <c r="Y444" s="118"/>
      <c r="Z444" s="102"/>
      <c r="AB444" s="59" t="str">
        <f t="shared" si="79"/>
        <v/>
      </c>
      <c r="AC444" s="59" t="str">
        <f t="shared" si="80"/>
        <v/>
      </c>
      <c r="AD444" s="59" t="str">
        <f>IFERROR(VLOOKUP('Capacidad_&amp;_Regulación'!H444,Regulaciones!$L$3:$M$7,2,FALSE),"")</f>
        <v/>
      </c>
      <c r="AE444" s="74" t="str">
        <f t="shared" si="81"/>
        <v/>
      </c>
      <c r="AF444" s="74" t="str">
        <f t="shared" si="82"/>
        <v/>
      </c>
      <c r="AG444" s="74" t="str">
        <f t="shared" si="83"/>
        <v/>
      </c>
      <c r="AH444" s="74">
        <f>IF(AD444&lt;&gt;"",VLOOKUP($K$1,'Fact. Corr.'!$B$5:$G$7,HLOOKUP(H444,'Fact. Corr.'!$C$4:$G$8,5,FALSE),FALSE),0)</f>
        <v>0</v>
      </c>
    </row>
    <row r="445" spans="1:34" ht="20.100000000000001" hidden="1" customHeight="1" x14ac:dyDescent="0.2">
      <c r="A445" s="109"/>
      <c r="B445" s="119"/>
      <c r="C445" s="111"/>
      <c r="D445" s="112"/>
      <c r="E445" s="107">
        <f t="shared" si="74"/>
        <v>0</v>
      </c>
      <c r="F445" s="108">
        <f t="shared" si="75"/>
        <v>0</v>
      </c>
      <c r="G445" s="114"/>
      <c r="H445" s="113"/>
      <c r="I445" s="114"/>
      <c r="J445" s="115"/>
      <c r="K445" s="89"/>
      <c r="L445" s="116"/>
      <c r="M445" s="117"/>
      <c r="N445" s="94" t="str">
        <f t="shared" si="84"/>
        <v/>
      </c>
      <c r="O445" s="87" t="str">
        <f>IF(N445&lt;&gt;"",IF(J445="CR",VLOOKUP(ROUND(N445,0),'Cap. Corr. &amp; Prot.'!$J$4:$L$669,3,FALSE),VLOOKUP(ROUND(N445,0),'Cap. Corr. &amp; Prot.'!$J$4:$K$669,2,FALSE)),"")</f>
        <v/>
      </c>
      <c r="P445" s="95">
        <f t="shared" si="76"/>
        <v>0</v>
      </c>
      <c r="Q445" s="96" t="str">
        <f>IFERROR(VLOOKUP(Y445,'Constantes KG'!$B$7:$G$22,HLOOKUP(I445,'Constantes KG'!$C$5:$G$6,2,FALSE),FALSE),"")</f>
        <v/>
      </c>
      <c r="R445" s="97">
        <f t="shared" si="77"/>
        <v>0</v>
      </c>
      <c r="S445" s="149">
        <f>IFERROR(VLOOKUP(J445,Regulaciones!$B$3:$C$9,2,FALSE),0)</f>
        <v>0</v>
      </c>
      <c r="T445" s="149">
        <f>S445+IFERROR(VLOOKUP(A445,$B$5:$T444,19,FALSE),0)</f>
        <v>0</v>
      </c>
      <c r="U445" s="94">
        <f t="shared" si="78"/>
        <v>0</v>
      </c>
      <c r="V445" s="98">
        <f>U445+IFERROR(VLOOKUP(A445,$B$5:$V444,21,FALSE),0)</f>
        <v>0</v>
      </c>
      <c r="W445" s="99" t="str">
        <f>IF(Y445&lt;&gt;"",AD445&amp;"X"&amp;VLOOKUP(INT(N445),'Cap. Corr. &amp; Prot.'!$J$4:$M$669,4,FALSE),"")</f>
        <v/>
      </c>
      <c r="X445" s="100"/>
      <c r="Y445" s="118"/>
      <c r="Z445" s="102"/>
      <c r="AB445" s="59" t="str">
        <f t="shared" si="79"/>
        <v/>
      </c>
      <c r="AC445" s="59" t="str">
        <f t="shared" si="80"/>
        <v/>
      </c>
      <c r="AD445" s="59" t="str">
        <f>IFERROR(VLOOKUP('Capacidad_&amp;_Regulación'!H445,Regulaciones!$L$3:$M$7,2,FALSE),"")</f>
        <v/>
      </c>
      <c r="AE445" s="74" t="str">
        <f t="shared" si="81"/>
        <v/>
      </c>
      <c r="AF445" s="74" t="str">
        <f t="shared" si="82"/>
        <v/>
      </c>
      <c r="AG445" s="74" t="str">
        <f t="shared" si="83"/>
        <v/>
      </c>
      <c r="AH445" s="74">
        <f>IF(AD445&lt;&gt;"",VLOOKUP($K$1,'Fact. Corr.'!$B$5:$G$7,HLOOKUP(H445,'Fact. Corr.'!$C$4:$G$8,5,FALSE),FALSE),0)</f>
        <v>0</v>
      </c>
    </row>
    <row r="446" spans="1:34" ht="20.100000000000001" hidden="1" customHeight="1" x14ac:dyDescent="0.2">
      <c r="A446" s="109"/>
      <c r="B446" s="119"/>
      <c r="C446" s="111"/>
      <c r="D446" s="112"/>
      <c r="E446" s="107">
        <f t="shared" si="74"/>
        <v>0</v>
      </c>
      <c r="F446" s="108">
        <f t="shared" si="75"/>
        <v>0</v>
      </c>
      <c r="G446" s="114"/>
      <c r="H446" s="113"/>
      <c r="I446" s="114"/>
      <c r="J446" s="115"/>
      <c r="K446" s="89"/>
      <c r="L446" s="116"/>
      <c r="M446" s="117"/>
      <c r="N446" s="94" t="str">
        <f t="shared" si="84"/>
        <v/>
      </c>
      <c r="O446" s="87" t="str">
        <f>IF(N446&lt;&gt;"",IF(J446="CR",VLOOKUP(ROUND(N446,0),'Cap. Corr. &amp; Prot.'!$J$4:$L$669,3,FALSE),VLOOKUP(ROUND(N446,0),'Cap. Corr. &amp; Prot.'!$J$4:$K$669,2,FALSE)),"")</f>
        <v/>
      </c>
      <c r="P446" s="95">
        <f t="shared" si="76"/>
        <v>0</v>
      </c>
      <c r="Q446" s="96" t="str">
        <f>IFERROR(VLOOKUP(Y446,'Constantes KG'!$B$7:$G$22,HLOOKUP(I446,'Constantes KG'!$C$5:$G$6,2,FALSE),FALSE),"")</f>
        <v/>
      </c>
      <c r="R446" s="97">
        <f t="shared" si="77"/>
        <v>0</v>
      </c>
      <c r="S446" s="149">
        <f>IFERROR(VLOOKUP(J446,Regulaciones!$B$3:$C$9,2,FALSE),0)</f>
        <v>0</v>
      </c>
      <c r="T446" s="149">
        <f>S446+IFERROR(VLOOKUP(A446,$B$5:$T445,19,FALSE),0)</f>
        <v>0</v>
      </c>
      <c r="U446" s="94">
        <f t="shared" si="78"/>
        <v>0</v>
      </c>
      <c r="V446" s="98">
        <f>U446+IFERROR(VLOOKUP(A446,$B$5:$V445,21,FALSE),0)</f>
        <v>0</v>
      </c>
      <c r="W446" s="99" t="str">
        <f>IF(Y446&lt;&gt;"",AD446&amp;"X"&amp;VLOOKUP(INT(N446),'Cap. Corr. &amp; Prot.'!$J$4:$M$669,4,FALSE),"")</f>
        <v/>
      </c>
      <c r="X446" s="100"/>
      <c r="Y446" s="118"/>
      <c r="Z446" s="102"/>
      <c r="AB446" s="59" t="str">
        <f t="shared" si="79"/>
        <v/>
      </c>
      <c r="AC446" s="59" t="str">
        <f t="shared" si="80"/>
        <v/>
      </c>
      <c r="AD446" s="59" t="str">
        <f>IFERROR(VLOOKUP('Capacidad_&amp;_Regulación'!H446,Regulaciones!$L$3:$M$7,2,FALSE),"")</f>
        <v/>
      </c>
      <c r="AE446" s="74" t="str">
        <f t="shared" si="81"/>
        <v/>
      </c>
      <c r="AF446" s="74" t="str">
        <f t="shared" si="82"/>
        <v/>
      </c>
      <c r="AG446" s="74" t="str">
        <f t="shared" si="83"/>
        <v/>
      </c>
      <c r="AH446" s="74">
        <f>IF(AD446&lt;&gt;"",VLOOKUP($K$1,'Fact. Corr.'!$B$5:$G$7,HLOOKUP(H446,'Fact. Corr.'!$C$4:$G$8,5,FALSE),FALSE),0)</f>
        <v>0</v>
      </c>
    </row>
    <row r="447" spans="1:34" ht="20.100000000000001" hidden="1" customHeight="1" x14ac:dyDescent="0.2">
      <c r="A447" s="109"/>
      <c r="B447" s="119"/>
      <c r="C447" s="111"/>
      <c r="D447" s="112"/>
      <c r="E447" s="107">
        <f t="shared" si="74"/>
        <v>0</v>
      </c>
      <c r="F447" s="108">
        <f t="shared" si="75"/>
        <v>0</v>
      </c>
      <c r="G447" s="114"/>
      <c r="H447" s="113"/>
      <c r="I447" s="114"/>
      <c r="J447" s="115"/>
      <c r="K447" s="89"/>
      <c r="L447" s="116"/>
      <c r="M447" s="117"/>
      <c r="N447" s="94" t="str">
        <f t="shared" si="84"/>
        <v/>
      </c>
      <c r="O447" s="87" t="str">
        <f>IF(N447&lt;&gt;"",IF(J447="CR",VLOOKUP(ROUND(N447,0),'Cap. Corr. &amp; Prot.'!$J$4:$L$669,3,FALSE),VLOOKUP(ROUND(N447,0),'Cap. Corr. &amp; Prot.'!$J$4:$K$669,2,FALSE)),"")</f>
        <v/>
      </c>
      <c r="P447" s="95">
        <f t="shared" si="76"/>
        <v>0</v>
      </c>
      <c r="Q447" s="96" t="str">
        <f>IFERROR(VLOOKUP(Y447,'Constantes KG'!$B$7:$G$22,HLOOKUP(I447,'Constantes KG'!$C$5:$G$6,2,FALSE),FALSE),"")</f>
        <v/>
      </c>
      <c r="R447" s="97">
        <f t="shared" si="77"/>
        <v>0</v>
      </c>
      <c r="S447" s="149">
        <f>IFERROR(VLOOKUP(J447,Regulaciones!$B$3:$C$9,2,FALSE),0)</f>
        <v>0</v>
      </c>
      <c r="T447" s="149">
        <f>S447+IFERROR(VLOOKUP(A447,$B$5:$T446,19,FALSE),0)</f>
        <v>0</v>
      </c>
      <c r="U447" s="94">
        <f t="shared" si="78"/>
        <v>0</v>
      </c>
      <c r="V447" s="98">
        <f>U447+IFERROR(VLOOKUP(A447,$B$5:$V446,21,FALSE),0)</f>
        <v>0</v>
      </c>
      <c r="W447" s="99" t="str">
        <f>IF(Y447&lt;&gt;"",AD447&amp;"X"&amp;VLOOKUP(INT(N447),'Cap. Corr. &amp; Prot.'!$J$4:$M$669,4,FALSE),"")</f>
        <v/>
      </c>
      <c r="X447" s="100"/>
      <c r="Y447" s="118"/>
      <c r="Z447" s="102"/>
      <c r="AB447" s="59" t="str">
        <f t="shared" si="79"/>
        <v/>
      </c>
      <c r="AC447" s="59" t="str">
        <f t="shared" si="80"/>
        <v/>
      </c>
      <c r="AD447" s="59" t="str">
        <f>IFERROR(VLOOKUP('Capacidad_&amp;_Regulación'!H447,Regulaciones!$L$3:$M$7,2,FALSE),"")</f>
        <v/>
      </c>
      <c r="AE447" s="74" t="str">
        <f t="shared" si="81"/>
        <v/>
      </c>
      <c r="AF447" s="74" t="str">
        <f t="shared" si="82"/>
        <v/>
      </c>
      <c r="AG447" s="74" t="str">
        <f t="shared" si="83"/>
        <v/>
      </c>
      <c r="AH447" s="74">
        <f>IF(AD447&lt;&gt;"",VLOOKUP($K$1,'Fact. Corr.'!$B$5:$G$7,HLOOKUP(H447,'Fact. Corr.'!$C$4:$G$8,5,FALSE),FALSE),0)</f>
        <v>0</v>
      </c>
    </row>
    <row r="448" spans="1:34" ht="20.100000000000001" hidden="1" customHeight="1" x14ac:dyDescent="0.2">
      <c r="A448" s="109"/>
      <c r="B448" s="119"/>
      <c r="C448" s="111"/>
      <c r="D448" s="112"/>
      <c r="E448" s="107">
        <f t="shared" si="74"/>
        <v>0</v>
      </c>
      <c r="F448" s="108">
        <f t="shared" si="75"/>
        <v>0</v>
      </c>
      <c r="G448" s="114"/>
      <c r="H448" s="113"/>
      <c r="I448" s="114"/>
      <c r="J448" s="115"/>
      <c r="K448" s="89"/>
      <c r="L448" s="116"/>
      <c r="M448" s="117"/>
      <c r="N448" s="94" t="str">
        <f t="shared" si="84"/>
        <v/>
      </c>
      <c r="O448" s="87" t="str">
        <f>IF(N448&lt;&gt;"",IF(J448="CR",VLOOKUP(ROUND(N448,0),'Cap. Corr. &amp; Prot.'!$J$4:$L$669,3,FALSE),VLOOKUP(ROUND(N448,0),'Cap. Corr. &amp; Prot.'!$J$4:$K$669,2,FALSE)),"")</f>
        <v/>
      </c>
      <c r="P448" s="95">
        <f t="shared" si="76"/>
        <v>0</v>
      </c>
      <c r="Q448" s="96" t="str">
        <f>IFERROR(VLOOKUP(Y448,'Constantes KG'!$B$7:$G$22,HLOOKUP(I448,'Constantes KG'!$C$5:$G$6,2,FALSE),FALSE),"")</f>
        <v/>
      </c>
      <c r="R448" s="97">
        <f t="shared" si="77"/>
        <v>0</v>
      </c>
      <c r="S448" s="149">
        <f>IFERROR(VLOOKUP(J448,Regulaciones!$B$3:$C$9,2,FALSE),0)</f>
        <v>0</v>
      </c>
      <c r="T448" s="149">
        <f>S448+IFERROR(VLOOKUP(A448,$B$5:$T447,19,FALSE),0)</f>
        <v>0</v>
      </c>
      <c r="U448" s="94">
        <f t="shared" si="78"/>
        <v>0</v>
      </c>
      <c r="V448" s="98">
        <f>U448+IFERROR(VLOOKUP(A448,$B$5:$V447,21,FALSE),0)</f>
        <v>0</v>
      </c>
      <c r="W448" s="99" t="str">
        <f>IF(Y448&lt;&gt;"",AD448&amp;"X"&amp;VLOOKUP(INT(N448),'Cap. Corr. &amp; Prot.'!$J$4:$M$669,4,FALSE),"")</f>
        <v/>
      </c>
      <c r="X448" s="100"/>
      <c r="Y448" s="118"/>
      <c r="Z448" s="102"/>
      <c r="AB448" s="59" t="str">
        <f t="shared" si="79"/>
        <v/>
      </c>
      <c r="AC448" s="59" t="str">
        <f t="shared" si="80"/>
        <v/>
      </c>
      <c r="AD448" s="59" t="str">
        <f>IFERROR(VLOOKUP('Capacidad_&amp;_Regulación'!H448,Regulaciones!$L$3:$M$7,2,FALSE),"")</f>
        <v/>
      </c>
      <c r="AE448" s="74" t="str">
        <f t="shared" si="81"/>
        <v/>
      </c>
      <c r="AF448" s="74" t="str">
        <f t="shared" si="82"/>
        <v/>
      </c>
      <c r="AG448" s="74" t="str">
        <f t="shared" si="83"/>
        <v/>
      </c>
      <c r="AH448" s="74">
        <f>IF(AD448&lt;&gt;"",VLOOKUP($K$1,'Fact. Corr.'!$B$5:$G$7,HLOOKUP(H448,'Fact. Corr.'!$C$4:$G$8,5,FALSE),FALSE),0)</f>
        <v>0</v>
      </c>
    </row>
    <row r="449" spans="1:34" ht="20.100000000000001" hidden="1" customHeight="1" x14ac:dyDescent="0.2">
      <c r="A449" s="109"/>
      <c r="B449" s="119"/>
      <c r="C449" s="111"/>
      <c r="D449" s="112"/>
      <c r="E449" s="107">
        <f t="shared" si="74"/>
        <v>0</v>
      </c>
      <c r="F449" s="108">
        <f t="shared" si="75"/>
        <v>0</v>
      </c>
      <c r="G449" s="114"/>
      <c r="H449" s="113"/>
      <c r="I449" s="114"/>
      <c r="J449" s="115"/>
      <c r="K449" s="89"/>
      <c r="L449" s="116"/>
      <c r="M449" s="117"/>
      <c r="N449" s="94" t="str">
        <f t="shared" si="84"/>
        <v/>
      </c>
      <c r="O449" s="87" t="str">
        <f>IF(N449&lt;&gt;"",IF(J449="CR",VLOOKUP(ROUND(N449,0),'Cap. Corr. &amp; Prot.'!$J$4:$L$669,3,FALSE),VLOOKUP(ROUND(N449,0),'Cap. Corr. &amp; Prot.'!$J$4:$K$669,2,FALSE)),"")</f>
        <v/>
      </c>
      <c r="P449" s="95">
        <f t="shared" si="76"/>
        <v>0</v>
      </c>
      <c r="Q449" s="96" t="str">
        <f>IFERROR(VLOOKUP(Y449,'Constantes KG'!$B$7:$G$22,HLOOKUP(I449,'Constantes KG'!$C$5:$G$6,2,FALSE),FALSE),"")</f>
        <v/>
      </c>
      <c r="R449" s="97">
        <f t="shared" si="77"/>
        <v>0</v>
      </c>
      <c r="S449" s="149">
        <f>IFERROR(VLOOKUP(J449,Regulaciones!$B$3:$C$9,2,FALSE),0)</f>
        <v>0</v>
      </c>
      <c r="T449" s="149">
        <f>S449+IFERROR(VLOOKUP(A449,$B$5:$T448,19,FALSE),0)</f>
        <v>0</v>
      </c>
      <c r="U449" s="94">
        <f t="shared" si="78"/>
        <v>0</v>
      </c>
      <c r="V449" s="98">
        <f>U449+IFERROR(VLOOKUP(A449,$B$5:$V448,21,FALSE),0)</f>
        <v>0</v>
      </c>
      <c r="W449" s="99" t="str">
        <f>IF(Y449&lt;&gt;"",AD449&amp;"X"&amp;VLOOKUP(INT(N449),'Cap. Corr. &amp; Prot.'!$J$4:$M$669,4,FALSE),"")</f>
        <v/>
      </c>
      <c r="X449" s="100"/>
      <c r="Y449" s="118"/>
      <c r="Z449" s="102"/>
      <c r="AB449" s="59" t="str">
        <f t="shared" si="79"/>
        <v/>
      </c>
      <c r="AC449" s="59" t="str">
        <f t="shared" si="80"/>
        <v/>
      </c>
      <c r="AD449" s="59" t="str">
        <f>IFERROR(VLOOKUP('Capacidad_&amp;_Regulación'!H449,Regulaciones!$L$3:$M$7,2,FALSE),"")</f>
        <v/>
      </c>
      <c r="AE449" s="74" t="str">
        <f t="shared" si="81"/>
        <v/>
      </c>
      <c r="AF449" s="74" t="str">
        <f t="shared" si="82"/>
        <v/>
      </c>
      <c r="AG449" s="74" t="str">
        <f t="shared" si="83"/>
        <v/>
      </c>
      <c r="AH449" s="74">
        <f>IF(AD449&lt;&gt;"",VLOOKUP($K$1,'Fact. Corr.'!$B$5:$G$7,HLOOKUP(H449,'Fact. Corr.'!$C$4:$G$8,5,FALSE),FALSE),0)</f>
        <v>0</v>
      </c>
    </row>
    <row r="450" spans="1:34" ht="20.100000000000001" hidden="1" customHeight="1" x14ac:dyDescent="0.2">
      <c r="A450" s="109"/>
      <c r="B450" s="119"/>
      <c r="C450" s="111"/>
      <c r="D450" s="112"/>
      <c r="E450" s="107">
        <f t="shared" si="74"/>
        <v>0</v>
      </c>
      <c r="F450" s="108">
        <f t="shared" si="75"/>
        <v>0</v>
      </c>
      <c r="G450" s="114"/>
      <c r="H450" s="113"/>
      <c r="I450" s="114"/>
      <c r="J450" s="115"/>
      <c r="K450" s="89"/>
      <c r="L450" s="116"/>
      <c r="M450" s="117"/>
      <c r="N450" s="94" t="str">
        <f t="shared" si="84"/>
        <v/>
      </c>
      <c r="O450" s="87" t="str">
        <f>IF(N450&lt;&gt;"",IF(J450="CR",VLOOKUP(ROUND(N450,0),'Cap. Corr. &amp; Prot.'!$J$4:$L$669,3,FALSE),VLOOKUP(ROUND(N450,0),'Cap. Corr. &amp; Prot.'!$J$4:$K$669,2,FALSE)),"")</f>
        <v/>
      </c>
      <c r="P450" s="95">
        <f t="shared" si="76"/>
        <v>0</v>
      </c>
      <c r="Q450" s="96" t="str">
        <f>IFERROR(VLOOKUP(Y450,'Constantes KG'!$B$7:$G$22,HLOOKUP(I450,'Constantes KG'!$C$5:$G$6,2,FALSE),FALSE),"")</f>
        <v/>
      </c>
      <c r="R450" s="97">
        <f t="shared" si="77"/>
        <v>0</v>
      </c>
      <c r="S450" s="149">
        <f>IFERROR(VLOOKUP(J450,Regulaciones!$B$3:$C$9,2,FALSE),0)</f>
        <v>0</v>
      </c>
      <c r="T450" s="149">
        <f>S450+IFERROR(VLOOKUP(A450,$B$5:$T449,19,FALSE),0)</f>
        <v>0</v>
      </c>
      <c r="U450" s="94">
        <f t="shared" si="78"/>
        <v>0</v>
      </c>
      <c r="V450" s="98">
        <f>U450+IFERROR(VLOOKUP(A450,$B$5:$V449,21,FALSE),0)</f>
        <v>0</v>
      </c>
      <c r="W450" s="99" t="str">
        <f>IF(Y450&lt;&gt;"",AD450&amp;"X"&amp;VLOOKUP(INT(N450),'Cap. Corr. &amp; Prot.'!$J$4:$M$669,4,FALSE),"")</f>
        <v/>
      </c>
      <c r="X450" s="100"/>
      <c r="Y450" s="118"/>
      <c r="Z450" s="102"/>
      <c r="AB450" s="59" t="str">
        <f t="shared" si="79"/>
        <v/>
      </c>
      <c r="AC450" s="59" t="str">
        <f t="shared" si="80"/>
        <v/>
      </c>
      <c r="AD450" s="59" t="str">
        <f>IFERROR(VLOOKUP('Capacidad_&amp;_Regulación'!H450,Regulaciones!$L$3:$M$7,2,FALSE),"")</f>
        <v/>
      </c>
      <c r="AE450" s="74" t="str">
        <f t="shared" si="81"/>
        <v/>
      </c>
      <c r="AF450" s="74" t="str">
        <f t="shared" si="82"/>
        <v/>
      </c>
      <c r="AG450" s="74" t="str">
        <f t="shared" si="83"/>
        <v/>
      </c>
      <c r="AH450" s="74">
        <f>IF(AD450&lt;&gt;"",VLOOKUP($K$1,'Fact. Corr.'!$B$5:$G$7,HLOOKUP(H450,'Fact. Corr.'!$C$4:$G$8,5,FALSE),FALSE),0)</f>
        <v>0</v>
      </c>
    </row>
    <row r="451" spans="1:34" ht="20.100000000000001" hidden="1" customHeight="1" x14ac:dyDescent="0.2">
      <c r="A451" s="109"/>
      <c r="B451" s="119"/>
      <c r="C451" s="111"/>
      <c r="D451" s="112"/>
      <c r="E451" s="107">
        <f t="shared" si="74"/>
        <v>0</v>
      </c>
      <c r="F451" s="108">
        <f t="shared" si="75"/>
        <v>0</v>
      </c>
      <c r="G451" s="114"/>
      <c r="H451" s="113"/>
      <c r="I451" s="114"/>
      <c r="J451" s="115"/>
      <c r="K451" s="89"/>
      <c r="L451" s="116"/>
      <c r="M451" s="117"/>
      <c r="N451" s="94" t="str">
        <f t="shared" si="84"/>
        <v/>
      </c>
      <c r="O451" s="87" t="str">
        <f>IF(N451&lt;&gt;"",IF(J451="CR",VLOOKUP(ROUND(N451,0),'Cap. Corr. &amp; Prot.'!$J$4:$L$669,3,FALSE),VLOOKUP(ROUND(N451,0),'Cap. Corr. &amp; Prot.'!$J$4:$K$669,2,FALSE)),"")</f>
        <v/>
      </c>
      <c r="P451" s="95">
        <f t="shared" si="76"/>
        <v>0</v>
      </c>
      <c r="Q451" s="96" t="str">
        <f>IFERROR(VLOOKUP(Y451,'Constantes KG'!$B$7:$G$22,HLOOKUP(I451,'Constantes KG'!$C$5:$G$6,2,FALSE),FALSE),"")</f>
        <v/>
      </c>
      <c r="R451" s="97">
        <f t="shared" si="77"/>
        <v>0</v>
      </c>
      <c r="S451" s="149">
        <f>IFERROR(VLOOKUP(J451,Regulaciones!$B$3:$C$9,2,FALSE),0)</f>
        <v>0</v>
      </c>
      <c r="T451" s="149">
        <f>S451+IFERROR(VLOOKUP(A451,$B$5:$T450,19,FALSE),0)</f>
        <v>0</v>
      </c>
      <c r="U451" s="94">
        <f t="shared" si="78"/>
        <v>0</v>
      </c>
      <c r="V451" s="98">
        <f>U451+IFERROR(VLOOKUP(A451,$B$5:$V450,21,FALSE),0)</f>
        <v>0</v>
      </c>
      <c r="W451" s="99" t="str">
        <f>IF(Y451&lt;&gt;"",AD451&amp;"X"&amp;VLOOKUP(INT(N451),'Cap. Corr. &amp; Prot.'!$J$4:$M$669,4,FALSE),"")</f>
        <v/>
      </c>
      <c r="X451" s="100"/>
      <c r="Y451" s="118"/>
      <c r="Z451" s="102"/>
      <c r="AB451" s="59" t="str">
        <f t="shared" si="79"/>
        <v/>
      </c>
      <c r="AC451" s="59" t="str">
        <f t="shared" si="80"/>
        <v/>
      </c>
      <c r="AD451" s="59" t="str">
        <f>IFERROR(VLOOKUP('Capacidad_&amp;_Regulación'!H451,Regulaciones!$L$3:$M$7,2,FALSE),"")</f>
        <v/>
      </c>
      <c r="AE451" s="74" t="str">
        <f t="shared" si="81"/>
        <v/>
      </c>
      <c r="AF451" s="74" t="str">
        <f t="shared" si="82"/>
        <v/>
      </c>
      <c r="AG451" s="74" t="str">
        <f t="shared" si="83"/>
        <v/>
      </c>
      <c r="AH451" s="74">
        <f>IF(AD451&lt;&gt;"",VLOOKUP($K$1,'Fact. Corr.'!$B$5:$G$7,HLOOKUP(H451,'Fact. Corr.'!$C$4:$G$8,5,FALSE),FALSE),0)</f>
        <v>0</v>
      </c>
    </row>
    <row r="452" spans="1:34" ht="20.100000000000001" hidden="1" customHeight="1" x14ac:dyDescent="0.2">
      <c r="A452" s="109"/>
      <c r="B452" s="119"/>
      <c r="C452" s="111"/>
      <c r="D452" s="112"/>
      <c r="E452" s="107">
        <f t="shared" ref="E452:E515" si="85">SUM(C452:D452)</f>
        <v>0</v>
      </c>
      <c r="F452" s="108">
        <f t="shared" ref="F452:F515" si="86">G452*I452*1000</f>
        <v>0</v>
      </c>
      <c r="G452" s="114"/>
      <c r="H452" s="113"/>
      <c r="I452" s="114"/>
      <c r="J452" s="115"/>
      <c r="K452" s="89"/>
      <c r="L452" s="116"/>
      <c r="M452" s="117"/>
      <c r="N452" s="94" t="str">
        <f t="shared" si="84"/>
        <v/>
      </c>
      <c r="O452" s="87" t="str">
        <f>IF(N452&lt;&gt;"",IF(J452="CR",VLOOKUP(ROUND(N452,0),'Cap. Corr. &amp; Prot.'!$J$4:$L$669,3,FALSE),VLOOKUP(ROUND(N452,0),'Cap. Corr. &amp; Prot.'!$J$4:$K$669,2,FALSE)),"")</f>
        <v/>
      </c>
      <c r="P452" s="95">
        <f t="shared" ref="P452:P515" si="87">G452*E452</f>
        <v>0</v>
      </c>
      <c r="Q452" s="96" t="str">
        <f>IFERROR(VLOOKUP(Y452,'Constantes KG'!$B$7:$G$22,HLOOKUP(I452,'Constantes KG'!$C$5:$G$6,2,FALSE),FALSE),"")</f>
        <v/>
      </c>
      <c r="R452" s="97">
        <f t="shared" ref="R452:R515" si="88">IFERROR(Q452/RIGHT(M452,3)^2,0)</f>
        <v>0</v>
      </c>
      <c r="S452" s="149">
        <f>IFERROR(VLOOKUP(J452,Regulaciones!$B$3:$C$9,2,FALSE),0)</f>
        <v>0</v>
      </c>
      <c r="T452" s="149">
        <f>S452+IFERROR(VLOOKUP(A452,$B$5:$T451,19,FALSE),0)</f>
        <v>0</v>
      </c>
      <c r="U452" s="94">
        <f t="shared" ref="U452:U515" si="89">P452*R452*AH452</f>
        <v>0</v>
      </c>
      <c r="V452" s="98">
        <f>U452+IFERROR(VLOOKUP(A452,$B$5:$V451,21,FALSE),0)</f>
        <v>0</v>
      </c>
      <c r="W452" s="99" t="str">
        <f>IF(Y452&lt;&gt;"",AD452&amp;"X"&amp;VLOOKUP(INT(N452),'Cap. Corr. &amp; Prot.'!$J$4:$M$669,4,FALSE),"")</f>
        <v/>
      </c>
      <c r="X452" s="100"/>
      <c r="Y452" s="118"/>
      <c r="Z452" s="102"/>
      <c r="AB452" s="59" t="str">
        <f t="shared" ref="AB452:AB515" si="90">IFERROR(VALUE(LEFT(M452,3)),"")</f>
        <v/>
      </c>
      <c r="AC452" s="59" t="str">
        <f t="shared" ref="AC452:AC515" si="91">IFERROR(VALUE(RIGHT(M452,3)),"")</f>
        <v/>
      </c>
      <c r="AD452" s="59" t="str">
        <f>IFERROR(VLOOKUP('Capacidad_&amp;_Regulación'!H452,Regulaciones!$L$3:$M$7,2,FALSE),"")</f>
        <v/>
      </c>
      <c r="AE452" s="74" t="str">
        <f t="shared" ref="AE452:AE515" si="92">IFERROR(L452*((1000*G452)/(AB452)),"")</f>
        <v/>
      </c>
      <c r="AF452" s="74" t="str">
        <f t="shared" ref="AF452:AF515" si="93">IFERROR(L452*((1000*G452)/(AC452)),"")</f>
        <v/>
      </c>
      <c r="AG452" s="74" t="str">
        <f t="shared" ref="AG452:AG515" si="94">IFERROR(L452*((1000*G452)/(SQRT(3)*AC452)),"")</f>
        <v/>
      </c>
      <c r="AH452" s="74">
        <f>IF(AD452&lt;&gt;"",VLOOKUP($K$1,'Fact. Corr.'!$B$5:$G$7,HLOOKUP(H452,'Fact. Corr.'!$C$4:$G$8,5,FALSE),FALSE),0)</f>
        <v>0</v>
      </c>
    </row>
    <row r="453" spans="1:34" ht="20.100000000000001" hidden="1" customHeight="1" x14ac:dyDescent="0.2">
      <c r="A453" s="109"/>
      <c r="B453" s="119"/>
      <c r="C453" s="111"/>
      <c r="D453" s="112"/>
      <c r="E453" s="107">
        <f t="shared" si="85"/>
        <v>0</v>
      </c>
      <c r="F453" s="108">
        <f t="shared" si="86"/>
        <v>0</v>
      </c>
      <c r="G453" s="114"/>
      <c r="H453" s="113"/>
      <c r="I453" s="114"/>
      <c r="J453" s="115"/>
      <c r="K453" s="89"/>
      <c r="L453" s="116"/>
      <c r="M453" s="117"/>
      <c r="N453" s="94" t="str">
        <f t="shared" si="84"/>
        <v/>
      </c>
      <c r="O453" s="87" t="str">
        <f>IF(N453&lt;&gt;"",IF(J453="CR",VLOOKUP(ROUND(N453,0),'Cap. Corr. &amp; Prot.'!$J$4:$L$669,3,FALSE),VLOOKUP(ROUND(N453,0),'Cap. Corr. &amp; Prot.'!$J$4:$K$669,2,FALSE)),"")</f>
        <v/>
      </c>
      <c r="P453" s="95">
        <f t="shared" si="87"/>
        <v>0</v>
      </c>
      <c r="Q453" s="96" t="str">
        <f>IFERROR(VLOOKUP(Y453,'Constantes KG'!$B$7:$G$22,HLOOKUP(I453,'Constantes KG'!$C$5:$G$6,2,FALSE),FALSE),"")</f>
        <v/>
      </c>
      <c r="R453" s="97">
        <f t="shared" si="88"/>
        <v>0</v>
      </c>
      <c r="S453" s="149">
        <f>IFERROR(VLOOKUP(J453,Regulaciones!$B$3:$C$9,2,FALSE),0)</f>
        <v>0</v>
      </c>
      <c r="T453" s="149">
        <f>S453+IFERROR(VLOOKUP(A453,$B$5:$T452,19,FALSE),0)</f>
        <v>0</v>
      </c>
      <c r="U453" s="94">
        <f t="shared" si="89"/>
        <v>0</v>
      </c>
      <c r="V453" s="98">
        <f>U453+IFERROR(VLOOKUP(A453,$B$5:$V452,21,FALSE),0)</f>
        <v>0</v>
      </c>
      <c r="W453" s="99" t="str">
        <f>IF(Y453&lt;&gt;"",AD453&amp;"X"&amp;VLOOKUP(INT(N453),'Cap. Corr. &amp; Prot.'!$J$4:$M$669,4,FALSE),"")</f>
        <v/>
      </c>
      <c r="X453" s="100"/>
      <c r="Y453" s="118"/>
      <c r="Z453" s="102"/>
      <c r="AB453" s="59" t="str">
        <f t="shared" si="90"/>
        <v/>
      </c>
      <c r="AC453" s="59" t="str">
        <f t="shared" si="91"/>
        <v/>
      </c>
      <c r="AD453" s="59" t="str">
        <f>IFERROR(VLOOKUP('Capacidad_&amp;_Regulación'!H453,Regulaciones!$L$3:$M$7,2,FALSE),"")</f>
        <v/>
      </c>
      <c r="AE453" s="74" t="str">
        <f t="shared" si="92"/>
        <v/>
      </c>
      <c r="AF453" s="74" t="str">
        <f t="shared" si="93"/>
        <v/>
      </c>
      <c r="AG453" s="74" t="str">
        <f t="shared" si="94"/>
        <v/>
      </c>
      <c r="AH453" s="74">
        <f>IF(AD453&lt;&gt;"",VLOOKUP($K$1,'Fact. Corr.'!$B$5:$G$7,HLOOKUP(H453,'Fact. Corr.'!$C$4:$G$8,5,FALSE),FALSE),0)</f>
        <v>0</v>
      </c>
    </row>
    <row r="454" spans="1:34" ht="20.100000000000001" hidden="1" customHeight="1" x14ac:dyDescent="0.2">
      <c r="A454" s="109"/>
      <c r="B454" s="119"/>
      <c r="C454" s="111"/>
      <c r="D454" s="112"/>
      <c r="E454" s="107">
        <f t="shared" si="85"/>
        <v>0</v>
      </c>
      <c r="F454" s="108">
        <f t="shared" si="86"/>
        <v>0</v>
      </c>
      <c r="G454" s="114"/>
      <c r="H454" s="113"/>
      <c r="I454" s="114"/>
      <c r="J454" s="115"/>
      <c r="K454" s="89"/>
      <c r="L454" s="116"/>
      <c r="M454" s="117"/>
      <c r="N454" s="94" t="str">
        <f t="shared" si="84"/>
        <v/>
      </c>
      <c r="O454" s="87" t="str">
        <f>IF(N454&lt;&gt;"",IF(J454="CR",VLOOKUP(ROUND(N454,0),'Cap. Corr. &amp; Prot.'!$J$4:$L$669,3,FALSE),VLOOKUP(ROUND(N454,0),'Cap. Corr. &amp; Prot.'!$J$4:$K$669,2,FALSE)),"")</f>
        <v/>
      </c>
      <c r="P454" s="95">
        <f t="shared" si="87"/>
        <v>0</v>
      </c>
      <c r="Q454" s="96" t="str">
        <f>IFERROR(VLOOKUP(Y454,'Constantes KG'!$B$7:$G$22,HLOOKUP(I454,'Constantes KG'!$C$5:$G$6,2,FALSE),FALSE),"")</f>
        <v/>
      </c>
      <c r="R454" s="97">
        <f t="shared" si="88"/>
        <v>0</v>
      </c>
      <c r="S454" s="149">
        <f>IFERROR(VLOOKUP(J454,Regulaciones!$B$3:$C$9,2,FALSE),0)</f>
        <v>0</v>
      </c>
      <c r="T454" s="149">
        <f>S454+IFERROR(VLOOKUP(A454,$B$5:$T453,19,FALSE),0)</f>
        <v>0</v>
      </c>
      <c r="U454" s="94">
        <f t="shared" si="89"/>
        <v>0</v>
      </c>
      <c r="V454" s="98">
        <f>U454+IFERROR(VLOOKUP(A454,$B$5:$V453,21,FALSE),0)</f>
        <v>0</v>
      </c>
      <c r="W454" s="99" t="str">
        <f>IF(Y454&lt;&gt;"",AD454&amp;"X"&amp;VLOOKUP(INT(N454),'Cap. Corr. &amp; Prot.'!$J$4:$M$669,4,FALSE),"")</f>
        <v/>
      </c>
      <c r="X454" s="100"/>
      <c r="Y454" s="118"/>
      <c r="Z454" s="102"/>
      <c r="AB454" s="59" t="str">
        <f t="shared" si="90"/>
        <v/>
      </c>
      <c r="AC454" s="59" t="str">
        <f t="shared" si="91"/>
        <v/>
      </c>
      <c r="AD454" s="59" t="str">
        <f>IFERROR(VLOOKUP('Capacidad_&amp;_Regulación'!H454,Regulaciones!$L$3:$M$7,2,FALSE),"")</f>
        <v/>
      </c>
      <c r="AE454" s="74" t="str">
        <f t="shared" si="92"/>
        <v/>
      </c>
      <c r="AF454" s="74" t="str">
        <f t="shared" si="93"/>
        <v/>
      </c>
      <c r="AG454" s="74" t="str">
        <f t="shared" si="94"/>
        <v/>
      </c>
      <c r="AH454" s="74">
        <f>IF(AD454&lt;&gt;"",VLOOKUP($K$1,'Fact. Corr.'!$B$5:$G$7,HLOOKUP(H454,'Fact. Corr.'!$C$4:$G$8,5,FALSE),FALSE),0)</f>
        <v>0</v>
      </c>
    </row>
    <row r="455" spans="1:34" ht="20.100000000000001" hidden="1" customHeight="1" x14ac:dyDescent="0.2">
      <c r="A455" s="109"/>
      <c r="B455" s="119"/>
      <c r="C455" s="111"/>
      <c r="D455" s="112"/>
      <c r="E455" s="107">
        <f t="shared" si="85"/>
        <v>0</v>
      </c>
      <c r="F455" s="108">
        <f t="shared" si="86"/>
        <v>0</v>
      </c>
      <c r="G455" s="114"/>
      <c r="H455" s="113"/>
      <c r="I455" s="114"/>
      <c r="J455" s="115"/>
      <c r="K455" s="89"/>
      <c r="L455" s="116"/>
      <c r="M455" s="117"/>
      <c r="N455" s="94" t="str">
        <f t="shared" ref="N455:N518" si="95">IF(AND(G455&lt;&gt;0,M455&lt;&gt;""),((G455*1000)/(SQRT(3)*RIGHT(M455,3)))*L455,"")</f>
        <v/>
      </c>
      <c r="O455" s="87" t="str">
        <f>IF(N455&lt;&gt;"",IF(J455="CR",VLOOKUP(ROUND(N455,0),'Cap. Corr. &amp; Prot.'!$J$4:$L$669,3,FALSE),VLOOKUP(ROUND(N455,0),'Cap. Corr. &amp; Prot.'!$J$4:$K$669,2,FALSE)),"")</f>
        <v/>
      </c>
      <c r="P455" s="95">
        <f t="shared" si="87"/>
        <v>0</v>
      </c>
      <c r="Q455" s="96" t="str">
        <f>IFERROR(VLOOKUP(Y455,'Constantes KG'!$B$7:$G$22,HLOOKUP(I455,'Constantes KG'!$C$5:$G$6,2,FALSE),FALSE),"")</f>
        <v/>
      </c>
      <c r="R455" s="97">
        <f t="shared" si="88"/>
        <v>0</v>
      </c>
      <c r="S455" s="149">
        <f>IFERROR(VLOOKUP(J455,Regulaciones!$B$3:$C$9,2,FALSE),0)</f>
        <v>0</v>
      </c>
      <c r="T455" s="149">
        <f>S455+IFERROR(VLOOKUP(A455,$B$5:$T454,19,FALSE),0)</f>
        <v>0</v>
      </c>
      <c r="U455" s="94">
        <f t="shared" si="89"/>
        <v>0</v>
      </c>
      <c r="V455" s="98">
        <f>U455+IFERROR(VLOOKUP(A455,$B$5:$V454,21,FALSE),0)</f>
        <v>0</v>
      </c>
      <c r="W455" s="99" t="str">
        <f>IF(Y455&lt;&gt;"",AD455&amp;"X"&amp;VLOOKUP(INT(N455),'Cap. Corr. &amp; Prot.'!$J$4:$M$669,4,FALSE),"")</f>
        <v/>
      </c>
      <c r="X455" s="100"/>
      <c r="Y455" s="118"/>
      <c r="Z455" s="102"/>
      <c r="AB455" s="59" t="str">
        <f t="shared" si="90"/>
        <v/>
      </c>
      <c r="AC455" s="59" t="str">
        <f t="shared" si="91"/>
        <v/>
      </c>
      <c r="AD455" s="59" t="str">
        <f>IFERROR(VLOOKUP('Capacidad_&amp;_Regulación'!H455,Regulaciones!$L$3:$M$7,2,FALSE),"")</f>
        <v/>
      </c>
      <c r="AE455" s="74" t="str">
        <f t="shared" si="92"/>
        <v/>
      </c>
      <c r="AF455" s="74" t="str">
        <f t="shared" si="93"/>
        <v/>
      </c>
      <c r="AG455" s="74" t="str">
        <f t="shared" si="94"/>
        <v/>
      </c>
      <c r="AH455" s="74">
        <f>IF(AD455&lt;&gt;"",VLOOKUP($K$1,'Fact. Corr.'!$B$5:$G$7,HLOOKUP(H455,'Fact. Corr.'!$C$4:$G$8,5,FALSE),FALSE),0)</f>
        <v>0</v>
      </c>
    </row>
    <row r="456" spans="1:34" ht="20.100000000000001" hidden="1" customHeight="1" x14ac:dyDescent="0.2">
      <c r="A456" s="109"/>
      <c r="B456" s="119"/>
      <c r="C456" s="111"/>
      <c r="D456" s="112"/>
      <c r="E456" s="107">
        <f t="shared" si="85"/>
        <v>0</v>
      </c>
      <c r="F456" s="108">
        <f t="shared" si="86"/>
        <v>0</v>
      </c>
      <c r="G456" s="114"/>
      <c r="H456" s="113"/>
      <c r="I456" s="114"/>
      <c r="J456" s="115"/>
      <c r="K456" s="89"/>
      <c r="L456" s="116"/>
      <c r="M456" s="117"/>
      <c r="N456" s="94" t="str">
        <f t="shared" si="95"/>
        <v/>
      </c>
      <c r="O456" s="87" t="str">
        <f>IF(N456&lt;&gt;"",IF(J456="CR",VLOOKUP(ROUND(N456,0),'Cap. Corr. &amp; Prot.'!$J$4:$L$669,3,FALSE),VLOOKUP(ROUND(N456,0),'Cap. Corr. &amp; Prot.'!$J$4:$K$669,2,FALSE)),"")</f>
        <v/>
      </c>
      <c r="P456" s="95">
        <f t="shared" si="87"/>
        <v>0</v>
      </c>
      <c r="Q456" s="96" t="str">
        <f>IFERROR(VLOOKUP(Y456,'Constantes KG'!$B$7:$G$22,HLOOKUP(I456,'Constantes KG'!$C$5:$G$6,2,FALSE),FALSE),"")</f>
        <v/>
      </c>
      <c r="R456" s="97">
        <f t="shared" si="88"/>
        <v>0</v>
      </c>
      <c r="S456" s="149">
        <f>IFERROR(VLOOKUP(J456,Regulaciones!$B$3:$C$9,2,FALSE),0)</f>
        <v>0</v>
      </c>
      <c r="T456" s="149">
        <f>S456+IFERROR(VLOOKUP(A456,$B$5:$T455,19,FALSE),0)</f>
        <v>0</v>
      </c>
      <c r="U456" s="94">
        <f t="shared" si="89"/>
        <v>0</v>
      </c>
      <c r="V456" s="98">
        <f>U456+IFERROR(VLOOKUP(A456,$B$5:$V455,21,FALSE),0)</f>
        <v>0</v>
      </c>
      <c r="W456" s="99" t="str">
        <f>IF(Y456&lt;&gt;"",AD456&amp;"X"&amp;VLOOKUP(INT(N456),'Cap. Corr. &amp; Prot.'!$J$4:$M$669,4,FALSE),"")</f>
        <v/>
      </c>
      <c r="X456" s="100"/>
      <c r="Y456" s="118"/>
      <c r="Z456" s="102"/>
      <c r="AB456" s="59" t="str">
        <f t="shared" si="90"/>
        <v/>
      </c>
      <c r="AC456" s="59" t="str">
        <f t="shared" si="91"/>
        <v/>
      </c>
      <c r="AD456" s="59" t="str">
        <f>IFERROR(VLOOKUP('Capacidad_&amp;_Regulación'!H456,Regulaciones!$L$3:$M$7,2,FALSE),"")</f>
        <v/>
      </c>
      <c r="AE456" s="74" t="str">
        <f t="shared" si="92"/>
        <v/>
      </c>
      <c r="AF456" s="74" t="str">
        <f t="shared" si="93"/>
        <v/>
      </c>
      <c r="AG456" s="74" t="str">
        <f t="shared" si="94"/>
        <v/>
      </c>
      <c r="AH456" s="74">
        <f>IF(AD456&lt;&gt;"",VLOOKUP($K$1,'Fact. Corr.'!$B$5:$G$7,HLOOKUP(H456,'Fact. Corr.'!$C$4:$G$8,5,FALSE),FALSE),0)</f>
        <v>0</v>
      </c>
    </row>
    <row r="457" spans="1:34" ht="20.100000000000001" hidden="1" customHeight="1" x14ac:dyDescent="0.2">
      <c r="A457" s="109"/>
      <c r="B457" s="119"/>
      <c r="C457" s="111"/>
      <c r="D457" s="112"/>
      <c r="E457" s="107">
        <f t="shared" si="85"/>
        <v>0</v>
      </c>
      <c r="F457" s="108">
        <f t="shared" si="86"/>
        <v>0</v>
      </c>
      <c r="G457" s="114"/>
      <c r="H457" s="113"/>
      <c r="I457" s="114"/>
      <c r="J457" s="115"/>
      <c r="K457" s="89"/>
      <c r="L457" s="116"/>
      <c r="M457" s="117"/>
      <c r="N457" s="94" t="str">
        <f t="shared" si="95"/>
        <v/>
      </c>
      <c r="O457" s="87" t="str">
        <f>IF(N457&lt;&gt;"",IF(J457="CR",VLOOKUP(ROUND(N457,0),'Cap. Corr. &amp; Prot.'!$J$4:$L$669,3,FALSE),VLOOKUP(ROUND(N457,0),'Cap. Corr. &amp; Prot.'!$J$4:$K$669,2,FALSE)),"")</f>
        <v/>
      </c>
      <c r="P457" s="95">
        <f t="shared" si="87"/>
        <v>0</v>
      </c>
      <c r="Q457" s="96" t="str">
        <f>IFERROR(VLOOKUP(Y457,'Constantes KG'!$B$7:$G$22,HLOOKUP(I457,'Constantes KG'!$C$5:$G$6,2,FALSE),FALSE),"")</f>
        <v/>
      </c>
      <c r="R457" s="97">
        <f t="shared" si="88"/>
        <v>0</v>
      </c>
      <c r="S457" s="149">
        <f>IFERROR(VLOOKUP(J457,Regulaciones!$B$3:$C$9,2,FALSE),0)</f>
        <v>0</v>
      </c>
      <c r="T457" s="149">
        <f>S457+IFERROR(VLOOKUP(A457,$B$5:$T456,19,FALSE),0)</f>
        <v>0</v>
      </c>
      <c r="U457" s="94">
        <f t="shared" si="89"/>
        <v>0</v>
      </c>
      <c r="V457" s="98">
        <f>U457+IFERROR(VLOOKUP(A457,$B$5:$V456,21,FALSE),0)</f>
        <v>0</v>
      </c>
      <c r="W457" s="99" t="str">
        <f>IF(Y457&lt;&gt;"",AD457&amp;"X"&amp;VLOOKUP(INT(N457),'Cap. Corr. &amp; Prot.'!$J$4:$M$669,4,FALSE),"")</f>
        <v/>
      </c>
      <c r="X457" s="100"/>
      <c r="Y457" s="118"/>
      <c r="Z457" s="102"/>
      <c r="AB457" s="59" t="str">
        <f t="shared" si="90"/>
        <v/>
      </c>
      <c r="AC457" s="59" t="str">
        <f t="shared" si="91"/>
        <v/>
      </c>
      <c r="AD457" s="59" t="str">
        <f>IFERROR(VLOOKUP('Capacidad_&amp;_Regulación'!H457,Regulaciones!$L$3:$M$7,2,FALSE),"")</f>
        <v/>
      </c>
      <c r="AE457" s="74" t="str">
        <f t="shared" si="92"/>
        <v/>
      </c>
      <c r="AF457" s="74" t="str">
        <f t="shared" si="93"/>
        <v/>
      </c>
      <c r="AG457" s="74" t="str">
        <f t="shared" si="94"/>
        <v/>
      </c>
      <c r="AH457" s="74">
        <f>IF(AD457&lt;&gt;"",VLOOKUP($K$1,'Fact. Corr.'!$B$5:$G$7,HLOOKUP(H457,'Fact. Corr.'!$C$4:$G$8,5,FALSE),FALSE),0)</f>
        <v>0</v>
      </c>
    </row>
    <row r="458" spans="1:34" ht="20.100000000000001" hidden="1" customHeight="1" x14ac:dyDescent="0.2">
      <c r="A458" s="109"/>
      <c r="B458" s="119"/>
      <c r="C458" s="111"/>
      <c r="D458" s="112"/>
      <c r="E458" s="107">
        <f t="shared" si="85"/>
        <v>0</v>
      </c>
      <c r="F458" s="108">
        <f t="shared" si="86"/>
        <v>0</v>
      </c>
      <c r="G458" s="114"/>
      <c r="H458" s="113"/>
      <c r="I458" s="114"/>
      <c r="J458" s="115"/>
      <c r="K458" s="89"/>
      <c r="L458" s="116"/>
      <c r="M458" s="117"/>
      <c r="N458" s="94" t="str">
        <f t="shared" si="95"/>
        <v/>
      </c>
      <c r="O458" s="87" t="str">
        <f>IF(N458&lt;&gt;"",IF(J458="CR",VLOOKUP(ROUND(N458,0),'Cap. Corr. &amp; Prot.'!$J$4:$L$669,3,FALSE),VLOOKUP(ROUND(N458,0),'Cap. Corr. &amp; Prot.'!$J$4:$K$669,2,FALSE)),"")</f>
        <v/>
      </c>
      <c r="P458" s="95">
        <f t="shared" si="87"/>
        <v>0</v>
      </c>
      <c r="Q458" s="96" t="str">
        <f>IFERROR(VLOOKUP(Y458,'Constantes KG'!$B$7:$G$22,HLOOKUP(I458,'Constantes KG'!$C$5:$G$6,2,FALSE),FALSE),"")</f>
        <v/>
      </c>
      <c r="R458" s="97">
        <f t="shared" si="88"/>
        <v>0</v>
      </c>
      <c r="S458" s="149">
        <f>IFERROR(VLOOKUP(J458,Regulaciones!$B$3:$C$9,2,FALSE),0)</f>
        <v>0</v>
      </c>
      <c r="T458" s="149">
        <f>S458+IFERROR(VLOOKUP(A458,$B$5:$T457,19,FALSE),0)</f>
        <v>0</v>
      </c>
      <c r="U458" s="94">
        <f t="shared" si="89"/>
        <v>0</v>
      </c>
      <c r="V458" s="98">
        <f>U458+IFERROR(VLOOKUP(A458,$B$5:$V457,21,FALSE),0)</f>
        <v>0</v>
      </c>
      <c r="W458" s="99" t="str">
        <f>IF(Y458&lt;&gt;"",AD458&amp;"X"&amp;VLOOKUP(INT(N458),'Cap. Corr. &amp; Prot.'!$J$4:$M$669,4,FALSE),"")</f>
        <v/>
      </c>
      <c r="X458" s="100"/>
      <c r="Y458" s="118"/>
      <c r="Z458" s="102"/>
      <c r="AB458" s="59" t="str">
        <f t="shared" si="90"/>
        <v/>
      </c>
      <c r="AC458" s="59" t="str">
        <f t="shared" si="91"/>
        <v/>
      </c>
      <c r="AD458" s="59" t="str">
        <f>IFERROR(VLOOKUP('Capacidad_&amp;_Regulación'!H458,Regulaciones!$L$3:$M$7,2,FALSE),"")</f>
        <v/>
      </c>
      <c r="AE458" s="74" t="str">
        <f t="shared" si="92"/>
        <v/>
      </c>
      <c r="AF458" s="74" t="str">
        <f t="shared" si="93"/>
        <v/>
      </c>
      <c r="AG458" s="74" t="str">
        <f t="shared" si="94"/>
        <v/>
      </c>
      <c r="AH458" s="74">
        <f>IF(AD458&lt;&gt;"",VLOOKUP($K$1,'Fact. Corr.'!$B$5:$G$7,HLOOKUP(H458,'Fact. Corr.'!$C$4:$G$8,5,FALSE),FALSE),0)</f>
        <v>0</v>
      </c>
    </row>
    <row r="459" spans="1:34" ht="20.100000000000001" hidden="1" customHeight="1" x14ac:dyDescent="0.2">
      <c r="A459" s="109"/>
      <c r="B459" s="119"/>
      <c r="C459" s="111"/>
      <c r="D459" s="112"/>
      <c r="E459" s="107">
        <f t="shared" si="85"/>
        <v>0</v>
      </c>
      <c r="F459" s="108">
        <f t="shared" si="86"/>
        <v>0</v>
      </c>
      <c r="G459" s="114"/>
      <c r="H459" s="113"/>
      <c r="I459" s="114"/>
      <c r="J459" s="115"/>
      <c r="K459" s="89"/>
      <c r="L459" s="116"/>
      <c r="M459" s="117"/>
      <c r="N459" s="94" t="str">
        <f t="shared" si="95"/>
        <v/>
      </c>
      <c r="O459" s="87" t="str">
        <f>IF(N459&lt;&gt;"",IF(J459="CR",VLOOKUP(ROUND(N459,0),'Cap. Corr. &amp; Prot.'!$J$4:$L$669,3,FALSE),VLOOKUP(ROUND(N459,0),'Cap. Corr. &amp; Prot.'!$J$4:$K$669,2,FALSE)),"")</f>
        <v/>
      </c>
      <c r="P459" s="95">
        <f t="shared" si="87"/>
        <v>0</v>
      </c>
      <c r="Q459" s="96" t="str">
        <f>IFERROR(VLOOKUP(Y459,'Constantes KG'!$B$7:$G$22,HLOOKUP(I459,'Constantes KG'!$C$5:$G$6,2,FALSE),FALSE),"")</f>
        <v/>
      </c>
      <c r="R459" s="97">
        <f t="shared" si="88"/>
        <v>0</v>
      </c>
      <c r="S459" s="149">
        <f>IFERROR(VLOOKUP(J459,Regulaciones!$B$3:$C$9,2,FALSE),0)</f>
        <v>0</v>
      </c>
      <c r="T459" s="149">
        <f>S459+IFERROR(VLOOKUP(A459,$B$5:$T458,19,FALSE),0)</f>
        <v>0</v>
      </c>
      <c r="U459" s="94">
        <f t="shared" si="89"/>
        <v>0</v>
      </c>
      <c r="V459" s="98">
        <f>U459+IFERROR(VLOOKUP(A459,$B$5:$V458,21,FALSE),0)</f>
        <v>0</v>
      </c>
      <c r="W459" s="99" t="str">
        <f>IF(Y459&lt;&gt;"",AD459&amp;"X"&amp;VLOOKUP(INT(N459),'Cap. Corr. &amp; Prot.'!$J$4:$M$669,4,FALSE),"")</f>
        <v/>
      </c>
      <c r="X459" s="100"/>
      <c r="Y459" s="118"/>
      <c r="Z459" s="102"/>
      <c r="AB459" s="59" t="str">
        <f t="shared" si="90"/>
        <v/>
      </c>
      <c r="AC459" s="59" t="str">
        <f t="shared" si="91"/>
        <v/>
      </c>
      <c r="AD459" s="59" t="str">
        <f>IFERROR(VLOOKUP('Capacidad_&amp;_Regulación'!H459,Regulaciones!$L$3:$M$7,2,FALSE),"")</f>
        <v/>
      </c>
      <c r="AE459" s="74" t="str">
        <f t="shared" si="92"/>
        <v/>
      </c>
      <c r="AF459" s="74" t="str">
        <f t="shared" si="93"/>
        <v/>
      </c>
      <c r="AG459" s="74" t="str">
        <f t="shared" si="94"/>
        <v/>
      </c>
      <c r="AH459" s="74">
        <f>IF(AD459&lt;&gt;"",VLOOKUP($K$1,'Fact. Corr.'!$B$5:$G$7,HLOOKUP(H459,'Fact. Corr.'!$C$4:$G$8,5,FALSE),FALSE),0)</f>
        <v>0</v>
      </c>
    </row>
    <row r="460" spans="1:34" ht="20.100000000000001" hidden="1" customHeight="1" x14ac:dyDescent="0.2">
      <c r="A460" s="109"/>
      <c r="B460" s="119"/>
      <c r="C460" s="111"/>
      <c r="D460" s="112"/>
      <c r="E460" s="107">
        <f t="shared" si="85"/>
        <v>0</v>
      </c>
      <c r="F460" s="108">
        <f t="shared" si="86"/>
        <v>0</v>
      </c>
      <c r="G460" s="114"/>
      <c r="H460" s="113"/>
      <c r="I460" s="114"/>
      <c r="J460" s="115"/>
      <c r="K460" s="89"/>
      <c r="L460" s="116"/>
      <c r="M460" s="117"/>
      <c r="N460" s="94" t="str">
        <f t="shared" si="95"/>
        <v/>
      </c>
      <c r="O460" s="87" t="str">
        <f>IF(N460&lt;&gt;"",IF(J460="CR",VLOOKUP(ROUND(N460,0),'Cap. Corr. &amp; Prot.'!$J$4:$L$669,3,FALSE),VLOOKUP(ROUND(N460,0),'Cap. Corr. &amp; Prot.'!$J$4:$K$669,2,FALSE)),"")</f>
        <v/>
      </c>
      <c r="P460" s="95">
        <f t="shared" si="87"/>
        <v>0</v>
      </c>
      <c r="Q460" s="96" t="str">
        <f>IFERROR(VLOOKUP(Y460,'Constantes KG'!$B$7:$G$22,HLOOKUP(I460,'Constantes KG'!$C$5:$G$6,2,FALSE),FALSE),"")</f>
        <v/>
      </c>
      <c r="R460" s="97">
        <f t="shared" si="88"/>
        <v>0</v>
      </c>
      <c r="S460" s="149">
        <f>IFERROR(VLOOKUP(J460,Regulaciones!$B$3:$C$9,2,FALSE),0)</f>
        <v>0</v>
      </c>
      <c r="T460" s="149">
        <f>S460+IFERROR(VLOOKUP(A460,$B$5:$T459,19,FALSE),0)</f>
        <v>0</v>
      </c>
      <c r="U460" s="94">
        <f t="shared" si="89"/>
        <v>0</v>
      </c>
      <c r="V460" s="98">
        <f>U460+IFERROR(VLOOKUP(A460,$B$5:$V459,21,FALSE),0)</f>
        <v>0</v>
      </c>
      <c r="W460" s="99" t="str">
        <f>IF(Y460&lt;&gt;"",AD460&amp;"X"&amp;VLOOKUP(INT(N460),'Cap. Corr. &amp; Prot.'!$J$4:$M$669,4,FALSE),"")</f>
        <v/>
      </c>
      <c r="X460" s="100"/>
      <c r="Y460" s="118"/>
      <c r="Z460" s="102"/>
      <c r="AB460" s="59" t="str">
        <f t="shared" si="90"/>
        <v/>
      </c>
      <c r="AC460" s="59" t="str">
        <f t="shared" si="91"/>
        <v/>
      </c>
      <c r="AD460" s="59" t="str">
        <f>IFERROR(VLOOKUP('Capacidad_&amp;_Regulación'!H460,Regulaciones!$L$3:$M$7,2,FALSE),"")</f>
        <v/>
      </c>
      <c r="AE460" s="74" t="str">
        <f t="shared" si="92"/>
        <v/>
      </c>
      <c r="AF460" s="74" t="str">
        <f t="shared" si="93"/>
        <v/>
      </c>
      <c r="AG460" s="74" t="str">
        <f t="shared" si="94"/>
        <v/>
      </c>
      <c r="AH460" s="74">
        <f>IF(AD460&lt;&gt;"",VLOOKUP($K$1,'Fact. Corr.'!$B$5:$G$7,HLOOKUP(H460,'Fact. Corr.'!$C$4:$G$8,5,FALSE),FALSE),0)</f>
        <v>0</v>
      </c>
    </row>
    <row r="461" spans="1:34" ht="20.100000000000001" hidden="1" customHeight="1" x14ac:dyDescent="0.2">
      <c r="A461" s="109"/>
      <c r="B461" s="119"/>
      <c r="C461" s="111"/>
      <c r="D461" s="112"/>
      <c r="E461" s="107">
        <f t="shared" si="85"/>
        <v>0</v>
      </c>
      <c r="F461" s="108">
        <f t="shared" si="86"/>
        <v>0</v>
      </c>
      <c r="G461" s="114"/>
      <c r="H461" s="113"/>
      <c r="I461" s="114"/>
      <c r="J461" s="115"/>
      <c r="K461" s="89"/>
      <c r="L461" s="116"/>
      <c r="M461" s="117"/>
      <c r="N461" s="94" t="str">
        <f t="shared" si="95"/>
        <v/>
      </c>
      <c r="O461" s="87" t="str">
        <f>IF(N461&lt;&gt;"",IF(J461="CR",VLOOKUP(ROUND(N461,0),'Cap. Corr. &amp; Prot.'!$J$4:$L$669,3,FALSE),VLOOKUP(ROUND(N461,0),'Cap. Corr. &amp; Prot.'!$J$4:$K$669,2,FALSE)),"")</f>
        <v/>
      </c>
      <c r="P461" s="95">
        <f t="shared" si="87"/>
        <v>0</v>
      </c>
      <c r="Q461" s="96" t="str">
        <f>IFERROR(VLOOKUP(Y461,'Constantes KG'!$B$7:$G$22,HLOOKUP(I461,'Constantes KG'!$C$5:$G$6,2,FALSE),FALSE),"")</f>
        <v/>
      </c>
      <c r="R461" s="97">
        <f t="shared" si="88"/>
        <v>0</v>
      </c>
      <c r="S461" s="149">
        <f>IFERROR(VLOOKUP(J461,Regulaciones!$B$3:$C$9,2,FALSE),0)</f>
        <v>0</v>
      </c>
      <c r="T461" s="149">
        <f>S461+IFERROR(VLOOKUP(A461,$B$5:$T460,19,FALSE),0)</f>
        <v>0</v>
      </c>
      <c r="U461" s="94">
        <f t="shared" si="89"/>
        <v>0</v>
      </c>
      <c r="V461" s="98">
        <f>U461+IFERROR(VLOOKUP(A461,$B$5:$V460,21,FALSE),0)</f>
        <v>0</v>
      </c>
      <c r="W461" s="99" t="str">
        <f>IF(Y461&lt;&gt;"",AD461&amp;"X"&amp;VLOOKUP(INT(N461),'Cap. Corr. &amp; Prot.'!$J$4:$M$669,4,FALSE),"")</f>
        <v/>
      </c>
      <c r="X461" s="100"/>
      <c r="Y461" s="118"/>
      <c r="Z461" s="102"/>
      <c r="AB461" s="59" t="str">
        <f t="shared" si="90"/>
        <v/>
      </c>
      <c r="AC461" s="59" t="str">
        <f t="shared" si="91"/>
        <v/>
      </c>
      <c r="AD461" s="59" t="str">
        <f>IFERROR(VLOOKUP('Capacidad_&amp;_Regulación'!H461,Regulaciones!$L$3:$M$7,2,FALSE),"")</f>
        <v/>
      </c>
      <c r="AE461" s="74" t="str">
        <f t="shared" si="92"/>
        <v/>
      </c>
      <c r="AF461" s="74" t="str">
        <f t="shared" si="93"/>
        <v/>
      </c>
      <c r="AG461" s="74" t="str">
        <f t="shared" si="94"/>
        <v/>
      </c>
      <c r="AH461" s="74">
        <f>IF(AD461&lt;&gt;"",VLOOKUP($K$1,'Fact. Corr.'!$B$5:$G$7,HLOOKUP(H461,'Fact. Corr.'!$C$4:$G$8,5,FALSE),FALSE),0)</f>
        <v>0</v>
      </c>
    </row>
    <row r="462" spans="1:34" ht="20.100000000000001" hidden="1" customHeight="1" x14ac:dyDescent="0.2">
      <c r="A462" s="109"/>
      <c r="B462" s="119"/>
      <c r="C462" s="111"/>
      <c r="D462" s="112"/>
      <c r="E462" s="107">
        <f t="shared" si="85"/>
        <v>0</v>
      </c>
      <c r="F462" s="108">
        <f t="shared" si="86"/>
        <v>0</v>
      </c>
      <c r="G462" s="114"/>
      <c r="H462" s="113"/>
      <c r="I462" s="114"/>
      <c r="J462" s="115"/>
      <c r="K462" s="89"/>
      <c r="L462" s="116"/>
      <c r="M462" s="117"/>
      <c r="N462" s="94" t="str">
        <f t="shared" si="95"/>
        <v/>
      </c>
      <c r="O462" s="87" t="str">
        <f>IF(N462&lt;&gt;"",IF(J462="CR",VLOOKUP(ROUND(N462,0),'Cap. Corr. &amp; Prot.'!$J$4:$L$669,3,FALSE),VLOOKUP(ROUND(N462,0),'Cap. Corr. &amp; Prot.'!$J$4:$K$669,2,FALSE)),"")</f>
        <v/>
      </c>
      <c r="P462" s="95">
        <f t="shared" si="87"/>
        <v>0</v>
      </c>
      <c r="Q462" s="96" t="str">
        <f>IFERROR(VLOOKUP(Y462,'Constantes KG'!$B$7:$G$22,HLOOKUP(I462,'Constantes KG'!$C$5:$G$6,2,FALSE),FALSE),"")</f>
        <v/>
      </c>
      <c r="R462" s="97">
        <f t="shared" si="88"/>
        <v>0</v>
      </c>
      <c r="S462" s="149">
        <f>IFERROR(VLOOKUP(J462,Regulaciones!$B$3:$C$9,2,FALSE),0)</f>
        <v>0</v>
      </c>
      <c r="T462" s="149">
        <f>S462+IFERROR(VLOOKUP(A462,$B$5:$T461,19,FALSE),0)</f>
        <v>0</v>
      </c>
      <c r="U462" s="94">
        <f t="shared" si="89"/>
        <v>0</v>
      </c>
      <c r="V462" s="98">
        <f>U462+IFERROR(VLOOKUP(A462,$B$5:$V461,21,FALSE),0)</f>
        <v>0</v>
      </c>
      <c r="W462" s="99" t="str">
        <f>IF(Y462&lt;&gt;"",AD462&amp;"X"&amp;VLOOKUP(INT(N462),'Cap. Corr. &amp; Prot.'!$J$4:$M$669,4,FALSE),"")</f>
        <v/>
      </c>
      <c r="X462" s="100"/>
      <c r="Y462" s="118"/>
      <c r="Z462" s="102"/>
      <c r="AB462" s="59" t="str">
        <f t="shared" si="90"/>
        <v/>
      </c>
      <c r="AC462" s="59" t="str">
        <f t="shared" si="91"/>
        <v/>
      </c>
      <c r="AD462" s="59" t="str">
        <f>IFERROR(VLOOKUP('Capacidad_&amp;_Regulación'!H462,Regulaciones!$L$3:$M$7,2,FALSE),"")</f>
        <v/>
      </c>
      <c r="AE462" s="74" t="str">
        <f t="shared" si="92"/>
        <v/>
      </c>
      <c r="AF462" s="74" t="str">
        <f t="shared" si="93"/>
        <v/>
      </c>
      <c r="AG462" s="74" t="str">
        <f t="shared" si="94"/>
        <v/>
      </c>
      <c r="AH462" s="74">
        <f>IF(AD462&lt;&gt;"",VLOOKUP($K$1,'Fact. Corr.'!$B$5:$G$7,HLOOKUP(H462,'Fact. Corr.'!$C$4:$G$8,5,FALSE),FALSE),0)</f>
        <v>0</v>
      </c>
    </row>
    <row r="463" spans="1:34" ht="20.100000000000001" hidden="1" customHeight="1" x14ac:dyDescent="0.2">
      <c r="A463" s="109"/>
      <c r="B463" s="119"/>
      <c r="C463" s="111"/>
      <c r="D463" s="112"/>
      <c r="E463" s="107">
        <f t="shared" si="85"/>
        <v>0</v>
      </c>
      <c r="F463" s="108">
        <f t="shared" si="86"/>
        <v>0</v>
      </c>
      <c r="G463" s="114"/>
      <c r="H463" s="113"/>
      <c r="I463" s="114"/>
      <c r="J463" s="115"/>
      <c r="K463" s="89"/>
      <c r="L463" s="116"/>
      <c r="M463" s="117"/>
      <c r="N463" s="94" t="str">
        <f t="shared" si="95"/>
        <v/>
      </c>
      <c r="O463" s="87" t="str">
        <f>IF(N463&lt;&gt;"",IF(J463="CR",VLOOKUP(ROUND(N463,0),'Cap. Corr. &amp; Prot.'!$J$4:$L$669,3,FALSE),VLOOKUP(ROUND(N463,0),'Cap. Corr. &amp; Prot.'!$J$4:$K$669,2,FALSE)),"")</f>
        <v/>
      </c>
      <c r="P463" s="95">
        <f t="shared" si="87"/>
        <v>0</v>
      </c>
      <c r="Q463" s="96" t="str">
        <f>IFERROR(VLOOKUP(Y463,'Constantes KG'!$B$7:$G$22,HLOOKUP(I463,'Constantes KG'!$C$5:$G$6,2,FALSE),FALSE),"")</f>
        <v/>
      </c>
      <c r="R463" s="97">
        <f t="shared" si="88"/>
        <v>0</v>
      </c>
      <c r="S463" s="149">
        <f>IFERROR(VLOOKUP(J463,Regulaciones!$B$3:$C$9,2,FALSE),0)</f>
        <v>0</v>
      </c>
      <c r="T463" s="149">
        <f>S463+IFERROR(VLOOKUP(A463,$B$5:$T462,19,FALSE),0)</f>
        <v>0</v>
      </c>
      <c r="U463" s="94">
        <f t="shared" si="89"/>
        <v>0</v>
      </c>
      <c r="V463" s="98">
        <f>U463+IFERROR(VLOOKUP(A463,$B$5:$V462,21,FALSE),0)</f>
        <v>0</v>
      </c>
      <c r="W463" s="99" t="str">
        <f>IF(Y463&lt;&gt;"",AD463&amp;"X"&amp;VLOOKUP(INT(N463),'Cap. Corr. &amp; Prot.'!$J$4:$M$669,4,FALSE),"")</f>
        <v/>
      </c>
      <c r="X463" s="100"/>
      <c r="Y463" s="118"/>
      <c r="Z463" s="102"/>
      <c r="AB463" s="59" t="str">
        <f t="shared" si="90"/>
        <v/>
      </c>
      <c r="AC463" s="59" t="str">
        <f t="shared" si="91"/>
        <v/>
      </c>
      <c r="AD463" s="59" t="str">
        <f>IFERROR(VLOOKUP('Capacidad_&amp;_Regulación'!H463,Regulaciones!$L$3:$M$7,2,FALSE),"")</f>
        <v/>
      </c>
      <c r="AE463" s="74" t="str">
        <f t="shared" si="92"/>
        <v/>
      </c>
      <c r="AF463" s="74" t="str">
        <f t="shared" si="93"/>
        <v/>
      </c>
      <c r="AG463" s="74" t="str">
        <f t="shared" si="94"/>
        <v/>
      </c>
      <c r="AH463" s="74">
        <f>IF(AD463&lt;&gt;"",VLOOKUP($K$1,'Fact. Corr.'!$B$5:$G$7,HLOOKUP(H463,'Fact. Corr.'!$C$4:$G$8,5,FALSE),FALSE),0)</f>
        <v>0</v>
      </c>
    </row>
    <row r="464" spans="1:34" ht="20.100000000000001" hidden="1" customHeight="1" x14ac:dyDescent="0.2">
      <c r="A464" s="109"/>
      <c r="B464" s="119"/>
      <c r="C464" s="111"/>
      <c r="D464" s="112"/>
      <c r="E464" s="107">
        <f t="shared" si="85"/>
        <v>0</v>
      </c>
      <c r="F464" s="108">
        <f t="shared" si="86"/>
        <v>0</v>
      </c>
      <c r="G464" s="114"/>
      <c r="H464" s="113"/>
      <c r="I464" s="114"/>
      <c r="J464" s="115"/>
      <c r="K464" s="89"/>
      <c r="L464" s="116"/>
      <c r="M464" s="117"/>
      <c r="N464" s="94" t="str">
        <f t="shared" si="95"/>
        <v/>
      </c>
      <c r="O464" s="87" t="str">
        <f>IF(N464&lt;&gt;"",IF(J464="CR",VLOOKUP(ROUND(N464,0),'Cap. Corr. &amp; Prot.'!$J$4:$L$669,3,FALSE),VLOOKUP(ROUND(N464,0),'Cap. Corr. &amp; Prot.'!$J$4:$K$669,2,FALSE)),"")</f>
        <v/>
      </c>
      <c r="P464" s="95">
        <f t="shared" si="87"/>
        <v>0</v>
      </c>
      <c r="Q464" s="96" t="str">
        <f>IFERROR(VLOOKUP(Y464,'Constantes KG'!$B$7:$G$22,HLOOKUP(I464,'Constantes KG'!$C$5:$G$6,2,FALSE),FALSE),"")</f>
        <v/>
      </c>
      <c r="R464" s="97">
        <f t="shared" si="88"/>
        <v>0</v>
      </c>
      <c r="S464" s="149">
        <f>IFERROR(VLOOKUP(J464,Regulaciones!$B$3:$C$9,2,FALSE),0)</f>
        <v>0</v>
      </c>
      <c r="T464" s="149">
        <f>S464+IFERROR(VLOOKUP(A464,$B$5:$T463,19,FALSE),0)</f>
        <v>0</v>
      </c>
      <c r="U464" s="94">
        <f t="shared" si="89"/>
        <v>0</v>
      </c>
      <c r="V464" s="98">
        <f>U464+IFERROR(VLOOKUP(A464,$B$5:$V463,21,FALSE),0)</f>
        <v>0</v>
      </c>
      <c r="W464" s="99" t="str">
        <f>IF(Y464&lt;&gt;"",AD464&amp;"X"&amp;VLOOKUP(INT(N464),'Cap. Corr. &amp; Prot.'!$J$4:$M$669,4,FALSE),"")</f>
        <v/>
      </c>
      <c r="X464" s="100"/>
      <c r="Y464" s="118"/>
      <c r="Z464" s="102"/>
      <c r="AB464" s="59" t="str">
        <f t="shared" si="90"/>
        <v/>
      </c>
      <c r="AC464" s="59" t="str">
        <f t="shared" si="91"/>
        <v/>
      </c>
      <c r="AD464" s="59" t="str">
        <f>IFERROR(VLOOKUP('Capacidad_&amp;_Regulación'!H464,Regulaciones!$L$3:$M$7,2,FALSE),"")</f>
        <v/>
      </c>
      <c r="AE464" s="74" t="str">
        <f t="shared" si="92"/>
        <v/>
      </c>
      <c r="AF464" s="74" t="str">
        <f t="shared" si="93"/>
        <v/>
      </c>
      <c r="AG464" s="74" t="str">
        <f t="shared" si="94"/>
        <v/>
      </c>
      <c r="AH464" s="74">
        <f>IF(AD464&lt;&gt;"",VLOOKUP($K$1,'Fact. Corr.'!$B$5:$G$7,HLOOKUP(H464,'Fact. Corr.'!$C$4:$G$8,5,FALSE),FALSE),0)</f>
        <v>0</v>
      </c>
    </row>
    <row r="465" spans="1:34" ht="20.100000000000001" hidden="1" customHeight="1" x14ac:dyDescent="0.2">
      <c r="A465" s="109"/>
      <c r="B465" s="119"/>
      <c r="C465" s="111"/>
      <c r="D465" s="112"/>
      <c r="E465" s="107">
        <f t="shared" si="85"/>
        <v>0</v>
      </c>
      <c r="F465" s="108">
        <f t="shared" si="86"/>
        <v>0</v>
      </c>
      <c r="G465" s="114"/>
      <c r="H465" s="113"/>
      <c r="I465" s="114"/>
      <c r="J465" s="115"/>
      <c r="K465" s="89"/>
      <c r="L465" s="116"/>
      <c r="M465" s="117"/>
      <c r="N465" s="94" t="str">
        <f t="shared" si="95"/>
        <v/>
      </c>
      <c r="O465" s="87" t="str">
        <f>IF(N465&lt;&gt;"",IF(J465="CR",VLOOKUP(ROUND(N465,0),'Cap. Corr. &amp; Prot.'!$J$4:$L$669,3,FALSE),VLOOKUP(ROUND(N465,0),'Cap. Corr. &amp; Prot.'!$J$4:$K$669,2,FALSE)),"")</f>
        <v/>
      </c>
      <c r="P465" s="95">
        <f t="shared" si="87"/>
        <v>0</v>
      </c>
      <c r="Q465" s="96" t="str">
        <f>IFERROR(VLOOKUP(Y465,'Constantes KG'!$B$7:$G$22,HLOOKUP(I465,'Constantes KG'!$C$5:$G$6,2,FALSE),FALSE),"")</f>
        <v/>
      </c>
      <c r="R465" s="97">
        <f t="shared" si="88"/>
        <v>0</v>
      </c>
      <c r="S465" s="149">
        <f>IFERROR(VLOOKUP(J465,Regulaciones!$B$3:$C$9,2,FALSE),0)</f>
        <v>0</v>
      </c>
      <c r="T465" s="149">
        <f>S465+IFERROR(VLOOKUP(A465,$B$5:$T464,19,FALSE),0)</f>
        <v>0</v>
      </c>
      <c r="U465" s="94">
        <f t="shared" si="89"/>
        <v>0</v>
      </c>
      <c r="V465" s="98">
        <f>U465+IFERROR(VLOOKUP(A465,$B$5:$V464,21,FALSE),0)</f>
        <v>0</v>
      </c>
      <c r="W465" s="99" t="str">
        <f>IF(Y465&lt;&gt;"",AD465&amp;"X"&amp;VLOOKUP(INT(N465),'Cap. Corr. &amp; Prot.'!$J$4:$M$669,4,FALSE),"")</f>
        <v/>
      </c>
      <c r="X465" s="100"/>
      <c r="Y465" s="118"/>
      <c r="Z465" s="102"/>
      <c r="AB465" s="59" t="str">
        <f t="shared" si="90"/>
        <v/>
      </c>
      <c r="AC465" s="59" t="str">
        <f t="shared" si="91"/>
        <v/>
      </c>
      <c r="AD465" s="59" t="str">
        <f>IFERROR(VLOOKUP('Capacidad_&amp;_Regulación'!H465,Regulaciones!$L$3:$M$7,2,FALSE),"")</f>
        <v/>
      </c>
      <c r="AE465" s="74" t="str">
        <f t="shared" si="92"/>
        <v/>
      </c>
      <c r="AF465" s="74" t="str">
        <f t="shared" si="93"/>
        <v/>
      </c>
      <c r="AG465" s="74" t="str">
        <f t="shared" si="94"/>
        <v/>
      </c>
      <c r="AH465" s="74">
        <f>IF(AD465&lt;&gt;"",VLOOKUP($K$1,'Fact. Corr.'!$B$5:$G$7,HLOOKUP(H465,'Fact. Corr.'!$C$4:$G$8,5,FALSE),FALSE),0)</f>
        <v>0</v>
      </c>
    </row>
    <row r="466" spans="1:34" ht="20.100000000000001" hidden="1" customHeight="1" x14ac:dyDescent="0.2">
      <c r="A466" s="109"/>
      <c r="B466" s="119"/>
      <c r="C466" s="111"/>
      <c r="D466" s="112"/>
      <c r="E466" s="107">
        <f t="shared" si="85"/>
        <v>0</v>
      </c>
      <c r="F466" s="108">
        <f t="shared" si="86"/>
        <v>0</v>
      </c>
      <c r="G466" s="114"/>
      <c r="H466" s="113"/>
      <c r="I466" s="114"/>
      <c r="J466" s="115"/>
      <c r="K466" s="89"/>
      <c r="L466" s="116"/>
      <c r="M466" s="117"/>
      <c r="N466" s="94" t="str">
        <f t="shared" si="95"/>
        <v/>
      </c>
      <c r="O466" s="87" t="str">
        <f>IF(N466&lt;&gt;"",IF(J466="CR",VLOOKUP(ROUND(N466,0),'Cap. Corr. &amp; Prot.'!$J$4:$L$669,3,FALSE),VLOOKUP(ROUND(N466,0),'Cap. Corr. &amp; Prot.'!$J$4:$K$669,2,FALSE)),"")</f>
        <v/>
      </c>
      <c r="P466" s="95">
        <f t="shared" si="87"/>
        <v>0</v>
      </c>
      <c r="Q466" s="96" t="str">
        <f>IFERROR(VLOOKUP(Y466,'Constantes KG'!$B$7:$G$22,HLOOKUP(I466,'Constantes KG'!$C$5:$G$6,2,FALSE),FALSE),"")</f>
        <v/>
      </c>
      <c r="R466" s="97">
        <f t="shared" si="88"/>
        <v>0</v>
      </c>
      <c r="S466" s="149">
        <f>IFERROR(VLOOKUP(J466,Regulaciones!$B$3:$C$9,2,FALSE),0)</f>
        <v>0</v>
      </c>
      <c r="T466" s="149">
        <f>S466+IFERROR(VLOOKUP(A466,$B$5:$T465,19,FALSE),0)</f>
        <v>0</v>
      </c>
      <c r="U466" s="94">
        <f t="shared" si="89"/>
        <v>0</v>
      </c>
      <c r="V466" s="98">
        <f>U466+IFERROR(VLOOKUP(A466,$B$5:$V465,21,FALSE),0)</f>
        <v>0</v>
      </c>
      <c r="W466" s="99" t="str">
        <f>IF(Y466&lt;&gt;"",AD466&amp;"X"&amp;VLOOKUP(INT(N466),'Cap. Corr. &amp; Prot.'!$J$4:$M$669,4,FALSE),"")</f>
        <v/>
      </c>
      <c r="X466" s="100"/>
      <c r="Y466" s="118"/>
      <c r="Z466" s="102"/>
      <c r="AB466" s="59" t="str">
        <f t="shared" si="90"/>
        <v/>
      </c>
      <c r="AC466" s="59" t="str">
        <f t="shared" si="91"/>
        <v/>
      </c>
      <c r="AD466" s="59" t="str">
        <f>IFERROR(VLOOKUP('Capacidad_&amp;_Regulación'!H466,Regulaciones!$L$3:$M$7,2,FALSE),"")</f>
        <v/>
      </c>
      <c r="AE466" s="74" t="str">
        <f t="shared" si="92"/>
        <v/>
      </c>
      <c r="AF466" s="74" t="str">
        <f t="shared" si="93"/>
        <v/>
      </c>
      <c r="AG466" s="74" t="str">
        <f t="shared" si="94"/>
        <v/>
      </c>
      <c r="AH466" s="74">
        <f>IF(AD466&lt;&gt;"",VLOOKUP($K$1,'Fact. Corr.'!$B$5:$G$7,HLOOKUP(H466,'Fact. Corr.'!$C$4:$G$8,5,FALSE),FALSE),0)</f>
        <v>0</v>
      </c>
    </row>
    <row r="467" spans="1:34" ht="20.100000000000001" hidden="1" customHeight="1" x14ac:dyDescent="0.2">
      <c r="A467" s="109"/>
      <c r="B467" s="119"/>
      <c r="C467" s="111"/>
      <c r="D467" s="112"/>
      <c r="E467" s="107">
        <f t="shared" si="85"/>
        <v>0</v>
      </c>
      <c r="F467" s="108">
        <f t="shared" si="86"/>
        <v>0</v>
      </c>
      <c r="G467" s="114"/>
      <c r="H467" s="113"/>
      <c r="I467" s="114"/>
      <c r="J467" s="115"/>
      <c r="K467" s="89"/>
      <c r="L467" s="116"/>
      <c r="M467" s="117"/>
      <c r="N467" s="94" t="str">
        <f t="shared" si="95"/>
        <v/>
      </c>
      <c r="O467" s="87" t="str">
        <f>IF(N467&lt;&gt;"",IF(J467="CR",VLOOKUP(ROUND(N467,0),'Cap. Corr. &amp; Prot.'!$J$4:$L$669,3,FALSE),VLOOKUP(ROUND(N467,0),'Cap. Corr. &amp; Prot.'!$J$4:$K$669,2,FALSE)),"")</f>
        <v/>
      </c>
      <c r="P467" s="95">
        <f t="shared" si="87"/>
        <v>0</v>
      </c>
      <c r="Q467" s="96" t="str">
        <f>IFERROR(VLOOKUP(Y467,'Constantes KG'!$B$7:$G$22,HLOOKUP(I467,'Constantes KG'!$C$5:$G$6,2,FALSE),FALSE),"")</f>
        <v/>
      </c>
      <c r="R467" s="97">
        <f t="shared" si="88"/>
        <v>0</v>
      </c>
      <c r="S467" s="149">
        <f>IFERROR(VLOOKUP(J467,Regulaciones!$B$3:$C$9,2,FALSE),0)</f>
        <v>0</v>
      </c>
      <c r="T467" s="149">
        <f>S467+IFERROR(VLOOKUP(A467,$B$5:$T466,19,FALSE),0)</f>
        <v>0</v>
      </c>
      <c r="U467" s="94">
        <f t="shared" si="89"/>
        <v>0</v>
      </c>
      <c r="V467" s="98">
        <f>U467+IFERROR(VLOOKUP(A467,$B$5:$V466,21,FALSE),0)</f>
        <v>0</v>
      </c>
      <c r="W467" s="99" t="str">
        <f>IF(Y467&lt;&gt;"",AD467&amp;"X"&amp;VLOOKUP(INT(N467),'Cap. Corr. &amp; Prot.'!$J$4:$M$669,4,FALSE),"")</f>
        <v/>
      </c>
      <c r="X467" s="100"/>
      <c r="Y467" s="118"/>
      <c r="Z467" s="102"/>
      <c r="AB467" s="59" t="str">
        <f t="shared" si="90"/>
        <v/>
      </c>
      <c r="AC467" s="59" t="str">
        <f t="shared" si="91"/>
        <v/>
      </c>
      <c r="AD467" s="59" t="str">
        <f>IFERROR(VLOOKUP('Capacidad_&amp;_Regulación'!H467,Regulaciones!$L$3:$M$7,2,FALSE),"")</f>
        <v/>
      </c>
      <c r="AE467" s="74" t="str">
        <f t="shared" si="92"/>
        <v/>
      </c>
      <c r="AF467" s="74" t="str">
        <f t="shared" si="93"/>
        <v/>
      </c>
      <c r="AG467" s="74" t="str">
        <f t="shared" si="94"/>
        <v/>
      </c>
      <c r="AH467" s="74">
        <f>IF(AD467&lt;&gt;"",VLOOKUP($K$1,'Fact. Corr.'!$B$5:$G$7,HLOOKUP(H467,'Fact. Corr.'!$C$4:$G$8,5,FALSE),FALSE),0)</f>
        <v>0</v>
      </c>
    </row>
    <row r="468" spans="1:34" ht="20.100000000000001" hidden="1" customHeight="1" x14ac:dyDescent="0.2">
      <c r="A468" s="109"/>
      <c r="B468" s="119"/>
      <c r="C468" s="111"/>
      <c r="D468" s="112"/>
      <c r="E468" s="107">
        <f t="shared" si="85"/>
        <v>0</v>
      </c>
      <c r="F468" s="108">
        <f t="shared" si="86"/>
        <v>0</v>
      </c>
      <c r="G468" s="114"/>
      <c r="H468" s="113"/>
      <c r="I468" s="114"/>
      <c r="J468" s="115"/>
      <c r="K468" s="89"/>
      <c r="L468" s="116"/>
      <c r="M468" s="117"/>
      <c r="N468" s="94" t="str">
        <f t="shared" si="95"/>
        <v/>
      </c>
      <c r="O468" s="87" t="str">
        <f>IF(N468&lt;&gt;"",IF(J468="CR",VLOOKUP(ROUND(N468,0),'Cap. Corr. &amp; Prot.'!$J$4:$L$669,3,FALSE),VLOOKUP(ROUND(N468,0),'Cap. Corr. &amp; Prot.'!$J$4:$K$669,2,FALSE)),"")</f>
        <v/>
      </c>
      <c r="P468" s="95">
        <f t="shared" si="87"/>
        <v>0</v>
      </c>
      <c r="Q468" s="96" t="str">
        <f>IFERROR(VLOOKUP(Y468,'Constantes KG'!$B$7:$G$22,HLOOKUP(I468,'Constantes KG'!$C$5:$G$6,2,FALSE),FALSE),"")</f>
        <v/>
      </c>
      <c r="R468" s="97">
        <f t="shared" si="88"/>
        <v>0</v>
      </c>
      <c r="S468" s="149">
        <f>IFERROR(VLOOKUP(J468,Regulaciones!$B$3:$C$9,2,FALSE),0)</f>
        <v>0</v>
      </c>
      <c r="T468" s="149">
        <f>S468+IFERROR(VLOOKUP(A468,$B$5:$T467,19,FALSE),0)</f>
        <v>0</v>
      </c>
      <c r="U468" s="94">
        <f t="shared" si="89"/>
        <v>0</v>
      </c>
      <c r="V468" s="98">
        <f>U468+IFERROR(VLOOKUP(A468,$B$5:$V467,21,FALSE),0)</f>
        <v>0</v>
      </c>
      <c r="W468" s="99" t="str">
        <f>IF(Y468&lt;&gt;"",AD468&amp;"X"&amp;VLOOKUP(INT(N468),'Cap. Corr. &amp; Prot.'!$J$4:$M$669,4,FALSE),"")</f>
        <v/>
      </c>
      <c r="X468" s="100"/>
      <c r="Y468" s="118"/>
      <c r="Z468" s="102"/>
      <c r="AB468" s="59" t="str">
        <f t="shared" si="90"/>
        <v/>
      </c>
      <c r="AC468" s="59" t="str">
        <f t="shared" si="91"/>
        <v/>
      </c>
      <c r="AD468" s="59" t="str">
        <f>IFERROR(VLOOKUP('Capacidad_&amp;_Regulación'!H468,Regulaciones!$L$3:$M$7,2,FALSE),"")</f>
        <v/>
      </c>
      <c r="AE468" s="74" t="str">
        <f t="shared" si="92"/>
        <v/>
      </c>
      <c r="AF468" s="74" t="str">
        <f t="shared" si="93"/>
        <v/>
      </c>
      <c r="AG468" s="74" t="str">
        <f t="shared" si="94"/>
        <v/>
      </c>
      <c r="AH468" s="74">
        <f>IF(AD468&lt;&gt;"",VLOOKUP($K$1,'Fact. Corr.'!$B$5:$G$7,HLOOKUP(H468,'Fact. Corr.'!$C$4:$G$8,5,FALSE),FALSE),0)</f>
        <v>0</v>
      </c>
    </row>
    <row r="469" spans="1:34" ht="20.100000000000001" hidden="1" customHeight="1" x14ac:dyDescent="0.2">
      <c r="A469" s="109"/>
      <c r="B469" s="119"/>
      <c r="C469" s="111"/>
      <c r="D469" s="112"/>
      <c r="E469" s="107">
        <f t="shared" si="85"/>
        <v>0</v>
      </c>
      <c r="F469" s="108">
        <f t="shared" si="86"/>
        <v>0</v>
      </c>
      <c r="G469" s="114"/>
      <c r="H469" s="113"/>
      <c r="I469" s="114"/>
      <c r="J469" s="115"/>
      <c r="K469" s="89"/>
      <c r="L469" s="116"/>
      <c r="M469" s="117"/>
      <c r="N469" s="94" t="str">
        <f t="shared" si="95"/>
        <v/>
      </c>
      <c r="O469" s="87" t="str">
        <f>IF(N469&lt;&gt;"",IF(J469="CR",VLOOKUP(ROUND(N469,0),'Cap. Corr. &amp; Prot.'!$J$4:$L$669,3,FALSE),VLOOKUP(ROUND(N469,0),'Cap. Corr. &amp; Prot.'!$J$4:$K$669,2,FALSE)),"")</f>
        <v/>
      </c>
      <c r="P469" s="95">
        <f t="shared" si="87"/>
        <v>0</v>
      </c>
      <c r="Q469" s="96" t="str">
        <f>IFERROR(VLOOKUP(Y469,'Constantes KG'!$B$7:$G$22,HLOOKUP(I469,'Constantes KG'!$C$5:$G$6,2,FALSE),FALSE),"")</f>
        <v/>
      </c>
      <c r="R469" s="97">
        <f t="shared" si="88"/>
        <v>0</v>
      </c>
      <c r="S469" s="149">
        <f>IFERROR(VLOOKUP(J469,Regulaciones!$B$3:$C$9,2,FALSE),0)</f>
        <v>0</v>
      </c>
      <c r="T469" s="149">
        <f>S469+IFERROR(VLOOKUP(A469,$B$5:$T468,19,FALSE),0)</f>
        <v>0</v>
      </c>
      <c r="U469" s="94">
        <f t="shared" si="89"/>
        <v>0</v>
      </c>
      <c r="V469" s="98">
        <f>U469+IFERROR(VLOOKUP(A469,$B$5:$V468,21,FALSE),0)</f>
        <v>0</v>
      </c>
      <c r="W469" s="99" t="str">
        <f>IF(Y469&lt;&gt;"",AD469&amp;"X"&amp;VLOOKUP(INT(N469),'Cap. Corr. &amp; Prot.'!$J$4:$M$669,4,FALSE),"")</f>
        <v/>
      </c>
      <c r="X469" s="100"/>
      <c r="Y469" s="118"/>
      <c r="Z469" s="102"/>
      <c r="AB469" s="59" t="str">
        <f t="shared" si="90"/>
        <v/>
      </c>
      <c r="AC469" s="59" t="str">
        <f t="shared" si="91"/>
        <v/>
      </c>
      <c r="AD469" s="59" t="str">
        <f>IFERROR(VLOOKUP('Capacidad_&amp;_Regulación'!H469,Regulaciones!$L$3:$M$7,2,FALSE),"")</f>
        <v/>
      </c>
      <c r="AE469" s="74" t="str">
        <f t="shared" si="92"/>
        <v/>
      </c>
      <c r="AF469" s="74" t="str">
        <f t="shared" si="93"/>
        <v/>
      </c>
      <c r="AG469" s="74" t="str">
        <f t="shared" si="94"/>
        <v/>
      </c>
      <c r="AH469" s="74">
        <f>IF(AD469&lt;&gt;"",VLOOKUP($K$1,'Fact. Corr.'!$B$5:$G$7,HLOOKUP(H469,'Fact. Corr.'!$C$4:$G$8,5,FALSE),FALSE),0)</f>
        <v>0</v>
      </c>
    </row>
    <row r="470" spans="1:34" ht="20.100000000000001" hidden="1" customHeight="1" x14ac:dyDescent="0.2">
      <c r="A470" s="109"/>
      <c r="B470" s="119"/>
      <c r="C470" s="111"/>
      <c r="D470" s="112"/>
      <c r="E470" s="107">
        <f t="shared" si="85"/>
        <v>0</v>
      </c>
      <c r="F470" s="108">
        <f t="shared" si="86"/>
        <v>0</v>
      </c>
      <c r="G470" s="114"/>
      <c r="H470" s="113"/>
      <c r="I470" s="114"/>
      <c r="J470" s="115"/>
      <c r="K470" s="89"/>
      <c r="L470" s="116"/>
      <c r="M470" s="117"/>
      <c r="N470" s="94" t="str">
        <f t="shared" si="95"/>
        <v/>
      </c>
      <c r="O470" s="87" t="str">
        <f>IF(N470&lt;&gt;"",IF(J470="CR",VLOOKUP(ROUND(N470,0),'Cap. Corr. &amp; Prot.'!$J$4:$L$669,3,FALSE),VLOOKUP(ROUND(N470,0),'Cap. Corr. &amp; Prot.'!$J$4:$K$669,2,FALSE)),"")</f>
        <v/>
      </c>
      <c r="P470" s="95">
        <f t="shared" si="87"/>
        <v>0</v>
      </c>
      <c r="Q470" s="96" t="str">
        <f>IFERROR(VLOOKUP(Y470,'Constantes KG'!$B$7:$G$22,HLOOKUP(I470,'Constantes KG'!$C$5:$G$6,2,FALSE),FALSE),"")</f>
        <v/>
      </c>
      <c r="R470" s="97">
        <f t="shared" si="88"/>
        <v>0</v>
      </c>
      <c r="S470" s="149">
        <f>IFERROR(VLOOKUP(J470,Regulaciones!$B$3:$C$9,2,FALSE),0)</f>
        <v>0</v>
      </c>
      <c r="T470" s="149">
        <f>S470+IFERROR(VLOOKUP(A470,$B$5:$T469,19,FALSE),0)</f>
        <v>0</v>
      </c>
      <c r="U470" s="94">
        <f t="shared" si="89"/>
        <v>0</v>
      </c>
      <c r="V470" s="98">
        <f>U470+IFERROR(VLOOKUP(A470,$B$5:$V469,21,FALSE),0)</f>
        <v>0</v>
      </c>
      <c r="W470" s="99" t="str">
        <f>IF(Y470&lt;&gt;"",AD470&amp;"X"&amp;VLOOKUP(INT(N470),'Cap. Corr. &amp; Prot.'!$J$4:$M$669,4,FALSE),"")</f>
        <v/>
      </c>
      <c r="X470" s="100"/>
      <c r="Y470" s="118"/>
      <c r="Z470" s="102"/>
      <c r="AB470" s="59" t="str">
        <f t="shared" si="90"/>
        <v/>
      </c>
      <c r="AC470" s="59" t="str">
        <f t="shared" si="91"/>
        <v/>
      </c>
      <c r="AD470" s="59" t="str">
        <f>IFERROR(VLOOKUP('Capacidad_&amp;_Regulación'!H470,Regulaciones!$L$3:$M$7,2,FALSE),"")</f>
        <v/>
      </c>
      <c r="AE470" s="74" t="str">
        <f t="shared" si="92"/>
        <v/>
      </c>
      <c r="AF470" s="74" t="str">
        <f t="shared" si="93"/>
        <v/>
      </c>
      <c r="AG470" s="74" t="str">
        <f t="shared" si="94"/>
        <v/>
      </c>
      <c r="AH470" s="74">
        <f>IF(AD470&lt;&gt;"",VLOOKUP($K$1,'Fact. Corr.'!$B$5:$G$7,HLOOKUP(H470,'Fact. Corr.'!$C$4:$G$8,5,FALSE),FALSE),0)</f>
        <v>0</v>
      </c>
    </row>
    <row r="471" spans="1:34" ht="20.100000000000001" hidden="1" customHeight="1" x14ac:dyDescent="0.2">
      <c r="A471" s="109"/>
      <c r="B471" s="119"/>
      <c r="C471" s="111"/>
      <c r="D471" s="112"/>
      <c r="E471" s="107">
        <f t="shared" si="85"/>
        <v>0</v>
      </c>
      <c r="F471" s="108">
        <f t="shared" si="86"/>
        <v>0</v>
      </c>
      <c r="G471" s="114"/>
      <c r="H471" s="113"/>
      <c r="I471" s="114"/>
      <c r="J471" s="115"/>
      <c r="K471" s="89"/>
      <c r="L471" s="116"/>
      <c r="M471" s="117"/>
      <c r="N471" s="94" t="str">
        <f t="shared" si="95"/>
        <v/>
      </c>
      <c r="O471" s="87" t="str">
        <f>IF(N471&lt;&gt;"",IF(J471="CR",VLOOKUP(ROUND(N471,0),'Cap. Corr. &amp; Prot.'!$J$4:$L$669,3,FALSE),VLOOKUP(ROUND(N471,0),'Cap. Corr. &amp; Prot.'!$J$4:$K$669,2,FALSE)),"")</f>
        <v/>
      </c>
      <c r="P471" s="95">
        <f t="shared" si="87"/>
        <v>0</v>
      </c>
      <c r="Q471" s="96" t="str">
        <f>IFERROR(VLOOKUP(Y471,'Constantes KG'!$B$7:$G$22,HLOOKUP(I471,'Constantes KG'!$C$5:$G$6,2,FALSE),FALSE),"")</f>
        <v/>
      </c>
      <c r="R471" s="97">
        <f t="shared" si="88"/>
        <v>0</v>
      </c>
      <c r="S471" s="149">
        <f>IFERROR(VLOOKUP(J471,Regulaciones!$B$3:$C$9,2,FALSE),0)</f>
        <v>0</v>
      </c>
      <c r="T471" s="149">
        <f>S471+IFERROR(VLOOKUP(A471,$B$5:$T470,19,FALSE),0)</f>
        <v>0</v>
      </c>
      <c r="U471" s="94">
        <f t="shared" si="89"/>
        <v>0</v>
      </c>
      <c r="V471" s="98">
        <f>U471+IFERROR(VLOOKUP(A471,$B$5:$V470,21,FALSE),0)</f>
        <v>0</v>
      </c>
      <c r="W471" s="99" t="str">
        <f>IF(Y471&lt;&gt;"",AD471&amp;"X"&amp;VLOOKUP(INT(N471),'Cap. Corr. &amp; Prot.'!$J$4:$M$669,4,FALSE),"")</f>
        <v/>
      </c>
      <c r="X471" s="100"/>
      <c r="Y471" s="118"/>
      <c r="Z471" s="102"/>
      <c r="AB471" s="59" t="str">
        <f t="shared" si="90"/>
        <v/>
      </c>
      <c r="AC471" s="59" t="str">
        <f t="shared" si="91"/>
        <v/>
      </c>
      <c r="AD471" s="59" t="str">
        <f>IFERROR(VLOOKUP('Capacidad_&amp;_Regulación'!H471,Regulaciones!$L$3:$M$7,2,FALSE),"")</f>
        <v/>
      </c>
      <c r="AE471" s="74" t="str">
        <f t="shared" si="92"/>
        <v/>
      </c>
      <c r="AF471" s="74" t="str">
        <f t="shared" si="93"/>
        <v/>
      </c>
      <c r="AG471" s="74" t="str">
        <f t="shared" si="94"/>
        <v/>
      </c>
      <c r="AH471" s="74">
        <f>IF(AD471&lt;&gt;"",VLOOKUP($K$1,'Fact. Corr.'!$B$5:$G$7,HLOOKUP(H471,'Fact. Corr.'!$C$4:$G$8,5,FALSE),FALSE),0)</f>
        <v>0</v>
      </c>
    </row>
    <row r="472" spans="1:34" ht="20.100000000000001" hidden="1" customHeight="1" x14ac:dyDescent="0.2">
      <c r="A472" s="109"/>
      <c r="B472" s="119"/>
      <c r="C472" s="111"/>
      <c r="D472" s="112"/>
      <c r="E472" s="107">
        <f t="shared" si="85"/>
        <v>0</v>
      </c>
      <c r="F472" s="108">
        <f t="shared" si="86"/>
        <v>0</v>
      </c>
      <c r="G472" s="114"/>
      <c r="H472" s="113"/>
      <c r="I472" s="114"/>
      <c r="J472" s="115"/>
      <c r="K472" s="89"/>
      <c r="L472" s="116"/>
      <c r="M472" s="117"/>
      <c r="N472" s="94" t="str">
        <f t="shared" si="95"/>
        <v/>
      </c>
      <c r="O472" s="87" t="str">
        <f>IF(N472&lt;&gt;"",IF(J472="CR",VLOOKUP(ROUND(N472,0),'Cap. Corr. &amp; Prot.'!$J$4:$L$669,3,FALSE),VLOOKUP(ROUND(N472,0),'Cap. Corr. &amp; Prot.'!$J$4:$K$669,2,FALSE)),"")</f>
        <v/>
      </c>
      <c r="P472" s="95">
        <f t="shared" si="87"/>
        <v>0</v>
      </c>
      <c r="Q472" s="96" t="str">
        <f>IFERROR(VLOOKUP(Y472,'Constantes KG'!$B$7:$G$22,HLOOKUP(I472,'Constantes KG'!$C$5:$G$6,2,FALSE),FALSE),"")</f>
        <v/>
      </c>
      <c r="R472" s="97">
        <f t="shared" si="88"/>
        <v>0</v>
      </c>
      <c r="S472" s="149">
        <f>IFERROR(VLOOKUP(J472,Regulaciones!$B$3:$C$9,2,FALSE),0)</f>
        <v>0</v>
      </c>
      <c r="T472" s="149">
        <f>S472+IFERROR(VLOOKUP(A472,$B$5:$T471,19,FALSE),0)</f>
        <v>0</v>
      </c>
      <c r="U472" s="94">
        <f t="shared" si="89"/>
        <v>0</v>
      </c>
      <c r="V472" s="98">
        <f>U472+IFERROR(VLOOKUP(A472,$B$5:$V471,21,FALSE),0)</f>
        <v>0</v>
      </c>
      <c r="W472" s="99" t="str">
        <f>IF(Y472&lt;&gt;"",AD472&amp;"X"&amp;VLOOKUP(INT(N472),'Cap. Corr. &amp; Prot.'!$J$4:$M$669,4,FALSE),"")</f>
        <v/>
      </c>
      <c r="X472" s="100"/>
      <c r="Y472" s="118"/>
      <c r="Z472" s="102"/>
      <c r="AB472" s="59" t="str">
        <f t="shared" si="90"/>
        <v/>
      </c>
      <c r="AC472" s="59" t="str">
        <f t="shared" si="91"/>
        <v/>
      </c>
      <c r="AD472" s="59" t="str">
        <f>IFERROR(VLOOKUP('Capacidad_&amp;_Regulación'!H472,Regulaciones!$L$3:$M$7,2,FALSE),"")</f>
        <v/>
      </c>
      <c r="AE472" s="74" t="str">
        <f t="shared" si="92"/>
        <v/>
      </c>
      <c r="AF472" s="74" t="str">
        <f t="shared" si="93"/>
        <v/>
      </c>
      <c r="AG472" s="74" t="str">
        <f t="shared" si="94"/>
        <v/>
      </c>
      <c r="AH472" s="74">
        <f>IF(AD472&lt;&gt;"",VLOOKUP($K$1,'Fact. Corr.'!$B$5:$G$7,HLOOKUP(H472,'Fact. Corr.'!$C$4:$G$8,5,FALSE),FALSE),0)</f>
        <v>0</v>
      </c>
    </row>
    <row r="473" spans="1:34" ht="20.100000000000001" hidden="1" customHeight="1" x14ac:dyDescent="0.2">
      <c r="A473" s="109"/>
      <c r="B473" s="119"/>
      <c r="C473" s="111"/>
      <c r="D473" s="112"/>
      <c r="E473" s="107">
        <f t="shared" si="85"/>
        <v>0</v>
      </c>
      <c r="F473" s="108">
        <f t="shared" si="86"/>
        <v>0</v>
      </c>
      <c r="G473" s="114"/>
      <c r="H473" s="113"/>
      <c r="I473" s="114"/>
      <c r="J473" s="115"/>
      <c r="K473" s="89"/>
      <c r="L473" s="116"/>
      <c r="M473" s="117"/>
      <c r="N473" s="94" t="str">
        <f t="shared" si="95"/>
        <v/>
      </c>
      <c r="O473" s="87" t="str">
        <f>IF(N473&lt;&gt;"",IF(J473="CR",VLOOKUP(ROUND(N473,0),'Cap. Corr. &amp; Prot.'!$J$4:$L$669,3,FALSE),VLOOKUP(ROUND(N473,0),'Cap. Corr. &amp; Prot.'!$J$4:$K$669,2,FALSE)),"")</f>
        <v/>
      </c>
      <c r="P473" s="95">
        <f t="shared" si="87"/>
        <v>0</v>
      </c>
      <c r="Q473" s="96" t="str">
        <f>IFERROR(VLOOKUP(Y473,'Constantes KG'!$B$7:$G$22,HLOOKUP(I473,'Constantes KG'!$C$5:$G$6,2,FALSE),FALSE),"")</f>
        <v/>
      </c>
      <c r="R473" s="97">
        <f t="shared" si="88"/>
        <v>0</v>
      </c>
      <c r="S473" s="149">
        <f>IFERROR(VLOOKUP(J473,Regulaciones!$B$3:$C$9,2,FALSE),0)</f>
        <v>0</v>
      </c>
      <c r="T473" s="149">
        <f>S473+IFERROR(VLOOKUP(A473,$B$5:$T472,19,FALSE),0)</f>
        <v>0</v>
      </c>
      <c r="U473" s="94">
        <f t="shared" si="89"/>
        <v>0</v>
      </c>
      <c r="V473" s="98">
        <f>U473+IFERROR(VLOOKUP(A473,$B$5:$V472,21,FALSE),0)</f>
        <v>0</v>
      </c>
      <c r="W473" s="99" t="str">
        <f>IF(Y473&lt;&gt;"",AD473&amp;"X"&amp;VLOOKUP(INT(N473),'Cap. Corr. &amp; Prot.'!$J$4:$M$669,4,FALSE),"")</f>
        <v/>
      </c>
      <c r="X473" s="100"/>
      <c r="Y473" s="118"/>
      <c r="Z473" s="102"/>
      <c r="AB473" s="59" t="str">
        <f t="shared" si="90"/>
        <v/>
      </c>
      <c r="AC473" s="59" t="str">
        <f t="shared" si="91"/>
        <v/>
      </c>
      <c r="AD473" s="59" t="str">
        <f>IFERROR(VLOOKUP('Capacidad_&amp;_Regulación'!H473,Regulaciones!$L$3:$M$7,2,FALSE),"")</f>
        <v/>
      </c>
      <c r="AE473" s="74" t="str">
        <f t="shared" si="92"/>
        <v/>
      </c>
      <c r="AF473" s="74" t="str">
        <f t="shared" si="93"/>
        <v/>
      </c>
      <c r="AG473" s="74" t="str">
        <f t="shared" si="94"/>
        <v/>
      </c>
      <c r="AH473" s="74">
        <f>IF(AD473&lt;&gt;"",VLOOKUP($K$1,'Fact. Corr.'!$B$5:$G$7,HLOOKUP(H473,'Fact. Corr.'!$C$4:$G$8,5,FALSE),FALSE),0)</f>
        <v>0</v>
      </c>
    </row>
    <row r="474" spans="1:34" ht="20.100000000000001" hidden="1" customHeight="1" x14ac:dyDescent="0.2">
      <c r="A474" s="109"/>
      <c r="B474" s="119"/>
      <c r="C474" s="111"/>
      <c r="D474" s="112"/>
      <c r="E474" s="107">
        <f t="shared" si="85"/>
        <v>0</v>
      </c>
      <c r="F474" s="108">
        <f t="shared" si="86"/>
        <v>0</v>
      </c>
      <c r="G474" s="114"/>
      <c r="H474" s="113"/>
      <c r="I474" s="114"/>
      <c r="J474" s="115"/>
      <c r="K474" s="89"/>
      <c r="L474" s="116"/>
      <c r="M474" s="117"/>
      <c r="N474" s="94" t="str">
        <f t="shared" si="95"/>
        <v/>
      </c>
      <c r="O474" s="87" t="str">
        <f>IF(N474&lt;&gt;"",IF(J474="CR",VLOOKUP(ROUND(N474,0),'Cap. Corr. &amp; Prot.'!$J$4:$L$669,3,FALSE),VLOOKUP(ROUND(N474,0),'Cap. Corr. &amp; Prot.'!$J$4:$K$669,2,FALSE)),"")</f>
        <v/>
      </c>
      <c r="P474" s="95">
        <f t="shared" si="87"/>
        <v>0</v>
      </c>
      <c r="Q474" s="96" t="str">
        <f>IFERROR(VLOOKUP(Y474,'Constantes KG'!$B$7:$G$22,HLOOKUP(I474,'Constantes KG'!$C$5:$G$6,2,FALSE),FALSE),"")</f>
        <v/>
      </c>
      <c r="R474" s="97">
        <f t="shared" si="88"/>
        <v>0</v>
      </c>
      <c r="S474" s="149">
        <f>IFERROR(VLOOKUP(J474,Regulaciones!$B$3:$C$9,2,FALSE),0)</f>
        <v>0</v>
      </c>
      <c r="T474" s="149">
        <f>S474+IFERROR(VLOOKUP(A474,$B$5:$T473,19,FALSE),0)</f>
        <v>0</v>
      </c>
      <c r="U474" s="94">
        <f t="shared" si="89"/>
        <v>0</v>
      </c>
      <c r="V474" s="98">
        <f>U474+IFERROR(VLOOKUP(A474,$B$5:$V473,21,FALSE),0)</f>
        <v>0</v>
      </c>
      <c r="W474" s="99" t="str">
        <f>IF(Y474&lt;&gt;"",AD474&amp;"X"&amp;VLOOKUP(INT(N474),'Cap. Corr. &amp; Prot.'!$J$4:$M$669,4,FALSE),"")</f>
        <v/>
      </c>
      <c r="X474" s="100"/>
      <c r="Y474" s="118"/>
      <c r="Z474" s="102"/>
      <c r="AB474" s="59" t="str">
        <f t="shared" si="90"/>
        <v/>
      </c>
      <c r="AC474" s="59" t="str">
        <f t="shared" si="91"/>
        <v/>
      </c>
      <c r="AD474" s="59" t="str">
        <f>IFERROR(VLOOKUP('Capacidad_&amp;_Regulación'!H474,Regulaciones!$L$3:$M$7,2,FALSE),"")</f>
        <v/>
      </c>
      <c r="AE474" s="74" t="str">
        <f t="shared" si="92"/>
        <v/>
      </c>
      <c r="AF474" s="74" t="str">
        <f t="shared" si="93"/>
        <v/>
      </c>
      <c r="AG474" s="74" t="str">
        <f t="shared" si="94"/>
        <v/>
      </c>
      <c r="AH474" s="74">
        <f>IF(AD474&lt;&gt;"",VLOOKUP($K$1,'Fact. Corr.'!$B$5:$G$7,HLOOKUP(H474,'Fact. Corr.'!$C$4:$G$8,5,FALSE),FALSE),0)</f>
        <v>0</v>
      </c>
    </row>
    <row r="475" spans="1:34" ht="20.100000000000001" hidden="1" customHeight="1" x14ac:dyDescent="0.2">
      <c r="A475" s="109"/>
      <c r="B475" s="119"/>
      <c r="C475" s="111"/>
      <c r="D475" s="112"/>
      <c r="E475" s="107">
        <f t="shared" si="85"/>
        <v>0</v>
      </c>
      <c r="F475" s="108">
        <f t="shared" si="86"/>
        <v>0</v>
      </c>
      <c r="G475" s="114"/>
      <c r="H475" s="113"/>
      <c r="I475" s="114"/>
      <c r="J475" s="115"/>
      <c r="K475" s="89"/>
      <c r="L475" s="116"/>
      <c r="M475" s="117"/>
      <c r="N475" s="94" t="str">
        <f t="shared" si="95"/>
        <v/>
      </c>
      <c r="O475" s="87" t="str">
        <f>IF(N475&lt;&gt;"",IF(J475="CR",VLOOKUP(ROUND(N475,0),'Cap. Corr. &amp; Prot.'!$J$4:$L$669,3,FALSE),VLOOKUP(ROUND(N475,0),'Cap. Corr. &amp; Prot.'!$J$4:$K$669,2,FALSE)),"")</f>
        <v/>
      </c>
      <c r="P475" s="95">
        <f t="shared" si="87"/>
        <v>0</v>
      </c>
      <c r="Q475" s="96" t="str">
        <f>IFERROR(VLOOKUP(Y475,'Constantes KG'!$B$7:$G$22,HLOOKUP(I475,'Constantes KG'!$C$5:$G$6,2,FALSE),FALSE),"")</f>
        <v/>
      </c>
      <c r="R475" s="97">
        <f t="shared" si="88"/>
        <v>0</v>
      </c>
      <c r="S475" s="149">
        <f>IFERROR(VLOOKUP(J475,Regulaciones!$B$3:$C$9,2,FALSE),0)</f>
        <v>0</v>
      </c>
      <c r="T475" s="149">
        <f>S475+IFERROR(VLOOKUP(A475,$B$5:$T474,19,FALSE),0)</f>
        <v>0</v>
      </c>
      <c r="U475" s="94">
        <f t="shared" si="89"/>
        <v>0</v>
      </c>
      <c r="V475" s="98">
        <f>U475+IFERROR(VLOOKUP(A475,$B$5:$V474,21,FALSE),0)</f>
        <v>0</v>
      </c>
      <c r="W475" s="99" t="str">
        <f>IF(Y475&lt;&gt;"",AD475&amp;"X"&amp;VLOOKUP(INT(N475),'Cap. Corr. &amp; Prot.'!$J$4:$M$669,4,FALSE),"")</f>
        <v/>
      </c>
      <c r="X475" s="100"/>
      <c r="Y475" s="118"/>
      <c r="Z475" s="102"/>
      <c r="AB475" s="59" t="str">
        <f t="shared" si="90"/>
        <v/>
      </c>
      <c r="AC475" s="59" t="str">
        <f t="shared" si="91"/>
        <v/>
      </c>
      <c r="AD475" s="59" t="str">
        <f>IFERROR(VLOOKUP('Capacidad_&amp;_Regulación'!H475,Regulaciones!$L$3:$M$7,2,FALSE),"")</f>
        <v/>
      </c>
      <c r="AE475" s="74" t="str">
        <f t="shared" si="92"/>
        <v/>
      </c>
      <c r="AF475" s="74" t="str">
        <f t="shared" si="93"/>
        <v/>
      </c>
      <c r="AG475" s="74" t="str">
        <f t="shared" si="94"/>
        <v/>
      </c>
      <c r="AH475" s="74">
        <f>IF(AD475&lt;&gt;"",VLOOKUP($K$1,'Fact. Corr.'!$B$5:$G$7,HLOOKUP(H475,'Fact. Corr.'!$C$4:$G$8,5,FALSE),FALSE),0)</f>
        <v>0</v>
      </c>
    </row>
    <row r="476" spans="1:34" ht="20.100000000000001" hidden="1" customHeight="1" x14ac:dyDescent="0.2">
      <c r="A476" s="109"/>
      <c r="B476" s="119"/>
      <c r="C476" s="111"/>
      <c r="D476" s="112"/>
      <c r="E476" s="107">
        <f t="shared" si="85"/>
        <v>0</v>
      </c>
      <c r="F476" s="108">
        <f t="shared" si="86"/>
        <v>0</v>
      </c>
      <c r="G476" s="114"/>
      <c r="H476" s="113"/>
      <c r="I476" s="114"/>
      <c r="J476" s="115"/>
      <c r="K476" s="89"/>
      <c r="L476" s="116"/>
      <c r="M476" s="117"/>
      <c r="N476" s="94" t="str">
        <f t="shared" si="95"/>
        <v/>
      </c>
      <c r="O476" s="87" t="str">
        <f>IF(N476&lt;&gt;"",IF(J476="CR",VLOOKUP(ROUND(N476,0),'Cap. Corr. &amp; Prot.'!$J$4:$L$669,3,FALSE),VLOOKUP(ROUND(N476,0),'Cap. Corr. &amp; Prot.'!$J$4:$K$669,2,FALSE)),"")</f>
        <v/>
      </c>
      <c r="P476" s="95">
        <f t="shared" si="87"/>
        <v>0</v>
      </c>
      <c r="Q476" s="96" t="str">
        <f>IFERROR(VLOOKUP(Y476,'Constantes KG'!$B$7:$G$22,HLOOKUP(I476,'Constantes KG'!$C$5:$G$6,2,FALSE),FALSE),"")</f>
        <v/>
      </c>
      <c r="R476" s="97">
        <f t="shared" si="88"/>
        <v>0</v>
      </c>
      <c r="S476" s="149">
        <f>IFERROR(VLOOKUP(J476,Regulaciones!$B$3:$C$9,2,FALSE),0)</f>
        <v>0</v>
      </c>
      <c r="T476" s="149">
        <f>S476+IFERROR(VLOOKUP(A476,$B$5:$T475,19,FALSE),0)</f>
        <v>0</v>
      </c>
      <c r="U476" s="94">
        <f t="shared" si="89"/>
        <v>0</v>
      </c>
      <c r="V476" s="98">
        <f>U476+IFERROR(VLOOKUP(A476,$B$5:$V475,21,FALSE),0)</f>
        <v>0</v>
      </c>
      <c r="W476" s="99" t="str">
        <f>IF(Y476&lt;&gt;"",AD476&amp;"X"&amp;VLOOKUP(INT(N476),'Cap. Corr. &amp; Prot.'!$J$4:$M$669,4,FALSE),"")</f>
        <v/>
      </c>
      <c r="X476" s="100"/>
      <c r="Y476" s="118"/>
      <c r="Z476" s="102"/>
      <c r="AB476" s="59" t="str">
        <f t="shared" si="90"/>
        <v/>
      </c>
      <c r="AC476" s="59" t="str">
        <f t="shared" si="91"/>
        <v/>
      </c>
      <c r="AD476" s="59" t="str">
        <f>IFERROR(VLOOKUP('Capacidad_&amp;_Regulación'!H476,Regulaciones!$L$3:$M$7,2,FALSE),"")</f>
        <v/>
      </c>
      <c r="AE476" s="74" t="str">
        <f t="shared" si="92"/>
        <v/>
      </c>
      <c r="AF476" s="74" t="str">
        <f t="shared" si="93"/>
        <v/>
      </c>
      <c r="AG476" s="74" t="str">
        <f t="shared" si="94"/>
        <v/>
      </c>
      <c r="AH476" s="74">
        <f>IF(AD476&lt;&gt;"",VLOOKUP($K$1,'Fact. Corr.'!$B$5:$G$7,HLOOKUP(H476,'Fact. Corr.'!$C$4:$G$8,5,FALSE),FALSE),0)</f>
        <v>0</v>
      </c>
    </row>
    <row r="477" spans="1:34" ht="20.100000000000001" hidden="1" customHeight="1" x14ac:dyDescent="0.2">
      <c r="A477" s="109"/>
      <c r="B477" s="119"/>
      <c r="C477" s="111"/>
      <c r="D477" s="112"/>
      <c r="E477" s="107">
        <f t="shared" si="85"/>
        <v>0</v>
      </c>
      <c r="F477" s="108">
        <f t="shared" si="86"/>
        <v>0</v>
      </c>
      <c r="G477" s="114"/>
      <c r="H477" s="113"/>
      <c r="I477" s="114"/>
      <c r="J477" s="115"/>
      <c r="K477" s="89"/>
      <c r="L477" s="116"/>
      <c r="M477" s="117"/>
      <c r="N477" s="94" t="str">
        <f t="shared" si="95"/>
        <v/>
      </c>
      <c r="O477" s="87" t="str">
        <f>IF(N477&lt;&gt;"",IF(J477="CR",VLOOKUP(ROUND(N477,0),'Cap. Corr. &amp; Prot.'!$J$4:$L$669,3,FALSE),VLOOKUP(ROUND(N477,0),'Cap. Corr. &amp; Prot.'!$J$4:$K$669,2,FALSE)),"")</f>
        <v/>
      </c>
      <c r="P477" s="95">
        <f t="shared" si="87"/>
        <v>0</v>
      </c>
      <c r="Q477" s="96" t="str">
        <f>IFERROR(VLOOKUP(Y477,'Constantes KG'!$B$7:$G$22,HLOOKUP(I477,'Constantes KG'!$C$5:$G$6,2,FALSE),FALSE),"")</f>
        <v/>
      </c>
      <c r="R477" s="97">
        <f t="shared" si="88"/>
        <v>0</v>
      </c>
      <c r="S477" s="149">
        <f>IFERROR(VLOOKUP(J477,Regulaciones!$B$3:$C$9,2,FALSE),0)</f>
        <v>0</v>
      </c>
      <c r="T477" s="149">
        <f>S477+IFERROR(VLOOKUP(A477,$B$5:$T476,19,FALSE),0)</f>
        <v>0</v>
      </c>
      <c r="U477" s="94">
        <f t="shared" si="89"/>
        <v>0</v>
      </c>
      <c r="V477" s="98">
        <f>U477+IFERROR(VLOOKUP(A477,$B$5:$V476,21,FALSE),0)</f>
        <v>0</v>
      </c>
      <c r="W477" s="99" t="str">
        <f>IF(Y477&lt;&gt;"",AD477&amp;"X"&amp;VLOOKUP(INT(N477),'Cap. Corr. &amp; Prot.'!$J$4:$M$669,4,FALSE),"")</f>
        <v/>
      </c>
      <c r="X477" s="100"/>
      <c r="Y477" s="118"/>
      <c r="Z477" s="102"/>
      <c r="AB477" s="59" t="str">
        <f t="shared" si="90"/>
        <v/>
      </c>
      <c r="AC477" s="59" t="str">
        <f t="shared" si="91"/>
        <v/>
      </c>
      <c r="AD477" s="59" t="str">
        <f>IFERROR(VLOOKUP('Capacidad_&amp;_Regulación'!H477,Regulaciones!$L$3:$M$7,2,FALSE),"")</f>
        <v/>
      </c>
      <c r="AE477" s="74" t="str">
        <f t="shared" si="92"/>
        <v/>
      </c>
      <c r="AF477" s="74" t="str">
        <f t="shared" si="93"/>
        <v/>
      </c>
      <c r="AG477" s="74" t="str">
        <f t="shared" si="94"/>
        <v/>
      </c>
      <c r="AH477" s="74">
        <f>IF(AD477&lt;&gt;"",VLOOKUP($K$1,'Fact. Corr.'!$B$5:$G$7,HLOOKUP(H477,'Fact. Corr.'!$C$4:$G$8,5,FALSE),FALSE),0)</f>
        <v>0</v>
      </c>
    </row>
    <row r="478" spans="1:34" ht="20.100000000000001" hidden="1" customHeight="1" x14ac:dyDescent="0.2">
      <c r="A478" s="109"/>
      <c r="B478" s="119"/>
      <c r="C478" s="111"/>
      <c r="D478" s="112"/>
      <c r="E478" s="107">
        <f t="shared" si="85"/>
        <v>0</v>
      </c>
      <c r="F478" s="108">
        <f t="shared" si="86"/>
        <v>0</v>
      </c>
      <c r="G478" s="114"/>
      <c r="H478" s="113"/>
      <c r="I478" s="114"/>
      <c r="J478" s="115"/>
      <c r="K478" s="89"/>
      <c r="L478" s="116"/>
      <c r="M478" s="117"/>
      <c r="N478" s="94" t="str">
        <f t="shared" si="95"/>
        <v/>
      </c>
      <c r="O478" s="87" t="str">
        <f>IF(N478&lt;&gt;"",IF(J478="CR",VLOOKUP(ROUND(N478,0),'Cap. Corr. &amp; Prot.'!$J$4:$L$669,3,FALSE),VLOOKUP(ROUND(N478,0),'Cap. Corr. &amp; Prot.'!$J$4:$K$669,2,FALSE)),"")</f>
        <v/>
      </c>
      <c r="P478" s="95">
        <f t="shared" si="87"/>
        <v>0</v>
      </c>
      <c r="Q478" s="96" t="str">
        <f>IFERROR(VLOOKUP(Y478,'Constantes KG'!$B$7:$G$22,HLOOKUP(I478,'Constantes KG'!$C$5:$G$6,2,FALSE),FALSE),"")</f>
        <v/>
      </c>
      <c r="R478" s="97">
        <f t="shared" si="88"/>
        <v>0</v>
      </c>
      <c r="S478" s="149">
        <f>IFERROR(VLOOKUP(J478,Regulaciones!$B$3:$C$9,2,FALSE),0)</f>
        <v>0</v>
      </c>
      <c r="T478" s="149">
        <f>S478+IFERROR(VLOOKUP(A478,$B$5:$T477,19,FALSE),0)</f>
        <v>0</v>
      </c>
      <c r="U478" s="94">
        <f t="shared" si="89"/>
        <v>0</v>
      </c>
      <c r="V478" s="98">
        <f>U478+IFERROR(VLOOKUP(A478,$B$5:$V477,21,FALSE),0)</f>
        <v>0</v>
      </c>
      <c r="W478" s="99" t="str">
        <f>IF(Y478&lt;&gt;"",AD478&amp;"X"&amp;VLOOKUP(INT(N478),'Cap. Corr. &amp; Prot.'!$J$4:$M$669,4,FALSE),"")</f>
        <v/>
      </c>
      <c r="X478" s="100"/>
      <c r="Y478" s="118"/>
      <c r="Z478" s="102"/>
      <c r="AB478" s="59" t="str">
        <f t="shared" si="90"/>
        <v/>
      </c>
      <c r="AC478" s="59" t="str">
        <f t="shared" si="91"/>
        <v/>
      </c>
      <c r="AD478" s="59" t="str">
        <f>IFERROR(VLOOKUP('Capacidad_&amp;_Regulación'!H478,Regulaciones!$L$3:$M$7,2,FALSE),"")</f>
        <v/>
      </c>
      <c r="AE478" s="74" t="str">
        <f t="shared" si="92"/>
        <v/>
      </c>
      <c r="AF478" s="74" t="str">
        <f t="shared" si="93"/>
        <v/>
      </c>
      <c r="AG478" s="74" t="str">
        <f t="shared" si="94"/>
        <v/>
      </c>
      <c r="AH478" s="74">
        <f>IF(AD478&lt;&gt;"",VLOOKUP($K$1,'Fact. Corr.'!$B$5:$G$7,HLOOKUP(H478,'Fact. Corr.'!$C$4:$G$8,5,FALSE),FALSE),0)</f>
        <v>0</v>
      </c>
    </row>
    <row r="479" spans="1:34" ht="20.100000000000001" hidden="1" customHeight="1" x14ac:dyDescent="0.2">
      <c r="A479" s="109"/>
      <c r="B479" s="119"/>
      <c r="C479" s="111"/>
      <c r="D479" s="112"/>
      <c r="E479" s="107">
        <f t="shared" si="85"/>
        <v>0</v>
      </c>
      <c r="F479" s="108">
        <f t="shared" si="86"/>
        <v>0</v>
      </c>
      <c r="G479" s="114"/>
      <c r="H479" s="113"/>
      <c r="I479" s="114"/>
      <c r="J479" s="115"/>
      <c r="K479" s="89"/>
      <c r="L479" s="116"/>
      <c r="M479" s="117"/>
      <c r="N479" s="94" t="str">
        <f t="shared" si="95"/>
        <v/>
      </c>
      <c r="O479" s="87" t="str">
        <f>IF(N479&lt;&gt;"",IF(J479="CR",VLOOKUP(ROUND(N479,0),'Cap. Corr. &amp; Prot.'!$J$4:$L$669,3,FALSE),VLOOKUP(ROUND(N479,0),'Cap. Corr. &amp; Prot.'!$J$4:$K$669,2,FALSE)),"")</f>
        <v/>
      </c>
      <c r="P479" s="95">
        <f t="shared" si="87"/>
        <v>0</v>
      </c>
      <c r="Q479" s="96" t="str">
        <f>IFERROR(VLOOKUP(Y479,'Constantes KG'!$B$7:$G$22,HLOOKUP(I479,'Constantes KG'!$C$5:$G$6,2,FALSE),FALSE),"")</f>
        <v/>
      </c>
      <c r="R479" s="97">
        <f t="shared" si="88"/>
        <v>0</v>
      </c>
      <c r="S479" s="149">
        <f>IFERROR(VLOOKUP(J479,Regulaciones!$B$3:$C$9,2,FALSE),0)</f>
        <v>0</v>
      </c>
      <c r="T479" s="149">
        <f>S479+IFERROR(VLOOKUP(A479,$B$5:$T478,19,FALSE),0)</f>
        <v>0</v>
      </c>
      <c r="U479" s="94">
        <f t="shared" si="89"/>
        <v>0</v>
      </c>
      <c r="V479" s="98">
        <f>U479+IFERROR(VLOOKUP(A479,$B$5:$V478,21,FALSE),0)</f>
        <v>0</v>
      </c>
      <c r="W479" s="99" t="str">
        <f>IF(Y479&lt;&gt;"",AD479&amp;"X"&amp;VLOOKUP(INT(N479),'Cap. Corr. &amp; Prot.'!$J$4:$M$669,4,FALSE),"")</f>
        <v/>
      </c>
      <c r="X479" s="100"/>
      <c r="Y479" s="118"/>
      <c r="Z479" s="102"/>
      <c r="AB479" s="59" t="str">
        <f t="shared" si="90"/>
        <v/>
      </c>
      <c r="AC479" s="59" t="str">
        <f t="shared" si="91"/>
        <v/>
      </c>
      <c r="AD479" s="59" t="str">
        <f>IFERROR(VLOOKUP('Capacidad_&amp;_Regulación'!H479,Regulaciones!$L$3:$M$7,2,FALSE),"")</f>
        <v/>
      </c>
      <c r="AE479" s="74" t="str">
        <f t="shared" si="92"/>
        <v/>
      </c>
      <c r="AF479" s="74" t="str">
        <f t="shared" si="93"/>
        <v/>
      </c>
      <c r="AG479" s="74" t="str">
        <f t="shared" si="94"/>
        <v/>
      </c>
      <c r="AH479" s="74">
        <f>IF(AD479&lt;&gt;"",VLOOKUP($K$1,'Fact. Corr.'!$B$5:$G$7,HLOOKUP(H479,'Fact. Corr.'!$C$4:$G$8,5,FALSE),FALSE),0)</f>
        <v>0</v>
      </c>
    </row>
    <row r="480" spans="1:34" ht="20.100000000000001" hidden="1" customHeight="1" x14ac:dyDescent="0.2">
      <c r="A480" s="109"/>
      <c r="B480" s="119"/>
      <c r="C480" s="111"/>
      <c r="D480" s="112"/>
      <c r="E480" s="107">
        <f t="shared" si="85"/>
        <v>0</v>
      </c>
      <c r="F480" s="108">
        <f t="shared" si="86"/>
        <v>0</v>
      </c>
      <c r="G480" s="114"/>
      <c r="H480" s="113"/>
      <c r="I480" s="114"/>
      <c r="J480" s="115"/>
      <c r="K480" s="89"/>
      <c r="L480" s="116"/>
      <c r="M480" s="117"/>
      <c r="N480" s="94" t="str">
        <f t="shared" si="95"/>
        <v/>
      </c>
      <c r="O480" s="87" t="str">
        <f>IF(N480&lt;&gt;"",IF(J480="CR",VLOOKUP(ROUND(N480,0),'Cap. Corr. &amp; Prot.'!$J$4:$L$669,3,FALSE),VLOOKUP(ROUND(N480,0),'Cap. Corr. &amp; Prot.'!$J$4:$K$669,2,FALSE)),"")</f>
        <v/>
      </c>
      <c r="P480" s="95">
        <f t="shared" si="87"/>
        <v>0</v>
      </c>
      <c r="Q480" s="96" t="str">
        <f>IFERROR(VLOOKUP(Y480,'Constantes KG'!$B$7:$G$22,HLOOKUP(I480,'Constantes KG'!$C$5:$G$6,2,FALSE),FALSE),"")</f>
        <v/>
      </c>
      <c r="R480" s="97">
        <f t="shared" si="88"/>
        <v>0</v>
      </c>
      <c r="S480" s="149">
        <f>IFERROR(VLOOKUP(J480,Regulaciones!$B$3:$C$9,2,FALSE),0)</f>
        <v>0</v>
      </c>
      <c r="T480" s="149">
        <f>S480+IFERROR(VLOOKUP(A480,$B$5:$T479,19,FALSE),0)</f>
        <v>0</v>
      </c>
      <c r="U480" s="94">
        <f t="shared" si="89"/>
        <v>0</v>
      </c>
      <c r="V480" s="98">
        <f>U480+IFERROR(VLOOKUP(A480,$B$5:$V479,21,FALSE),0)</f>
        <v>0</v>
      </c>
      <c r="W480" s="99" t="str">
        <f>IF(Y480&lt;&gt;"",AD480&amp;"X"&amp;VLOOKUP(INT(N480),'Cap. Corr. &amp; Prot.'!$J$4:$M$669,4,FALSE),"")</f>
        <v/>
      </c>
      <c r="X480" s="100"/>
      <c r="Y480" s="118"/>
      <c r="Z480" s="102"/>
      <c r="AB480" s="59" t="str">
        <f t="shared" si="90"/>
        <v/>
      </c>
      <c r="AC480" s="59" t="str">
        <f t="shared" si="91"/>
        <v/>
      </c>
      <c r="AD480" s="59" t="str">
        <f>IFERROR(VLOOKUP('Capacidad_&amp;_Regulación'!H480,Regulaciones!$L$3:$M$7,2,FALSE),"")</f>
        <v/>
      </c>
      <c r="AE480" s="74" t="str">
        <f t="shared" si="92"/>
        <v/>
      </c>
      <c r="AF480" s="74" t="str">
        <f t="shared" si="93"/>
        <v/>
      </c>
      <c r="AG480" s="74" t="str">
        <f t="shared" si="94"/>
        <v/>
      </c>
      <c r="AH480" s="74">
        <f>IF(AD480&lt;&gt;"",VLOOKUP($K$1,'Fact. Corr.'!$B$5:$G$7,HLOOKUP(H480,'Fact. Corr.'!$C$4:$G$8,5,FALSE),FALSE),0)</f>
        <v>0</v>
      </c>
    </row>
    <row r="481" spans="1:34" ht="20.100000000000001" hidden="1" customHeight="1" x14ac:dyDescent="0.2">
      <c r="A481" s="109"/>
      <c r="B481" s="119"/>
      <c r="C481" s="111"/>
      <c r="D481" s="112"/>
      <c r="E481" s="107">
        <f t="shared" si="85"/>
        <v>0</v>
      </c>
      <c r="F481" s="108">
        <f t="shared" si="86"/>
        <v>0</v>
      </c>
      <c r="G481" s="114"/>
      <c r="H481" s="113"/>
      <c r="I481" s="114"/>
      <c r="J481" s="115"/>
      <c r="K481" s="89"/>
      <c r="L481" s="116"/>
      <c r="M481" s="117"/>
      <c r="N481" s="94" t="str">
        <f t="shared" si="95"/>
        <v/>
      </c>
      <c r="O481" s="87" t="str">
        <f>IF(N481&lt;&gt;"",IF(J481="CR",VLOOKUP(ROUND(N481,0),'Cap. Corr. &amp; Prot.'!$J$4:$L$669,3,FALSE),VLOOKUP(ROUND(N481,0),'Cap. Corr. &amp; Prot.'!$J$4:$K$669,2,FALSE)),"")</f>
        <v/>
      </c>
      <c r="P481" s="95">
        <f t="shared" si="87"/>
        <v>0</v>
      </c>
      <c r="Q481" s="96" t="str">
        <f>IFERROR(VLOOKUP(Y481,'Constantes KG'!$B$7:$G$22,HLOOKUP(I481,'Constantes KG'!$C$5:$G$6,2,FALSE),FALSE),"")</f>
        <v/>
      </c>
      <c r="R481" s="97">
        <f t="shared" si="88"/>
        <v>0</v>
      </c>
      <c r="S481" s="149">
        <f>IFERROR(VLOOKUP(J481,Regulaciones!$B$3:$C$9,2,FALSE),0)</f>
        <v>0</v>
      </c>
      <c r="T481" s="149">
        <f>S481+IFERROR(VLOOKUP(A481,$B$5:$T480,19,FALSE),0)</f>
        <v>0</v>
      </c>
      <c r="U481" s="94">
        <f t="shared" si="89"/>
        <v>0</v>
      </c>
      <c r="V481" s="98">
        <f>U481+IFERROR(VLOOKUP(A481,$B$5:$V480,21,FALSE),0)</f>
        <v>0</v>
      </c>
      <c r="W481" s="99" t="str">
        <f>IF(Y481&lt;&gt;"",AD481&amp;"X"&amp;VLOOKUP(INT(N481),'Cap. Corr. &amp; Prot.'!$J$4:$M$669,4,FALSE),"")</f>
        <v/>
      </c>
      <c r="X481" s="100"/>
      <c r="Y481" s="118"/>
      <c r="Z481" s="102"/>
      <c r="AB481" s="59" t="str">
        <f t="shared" si="90"/>
        <v/>
      </c>
      <c r="AC481" s="59" t="str">
        <f t="shared" si="91"/>
        <v/>
      </c>
      <c r="AD481" s="59" t="str">
        <f>IFERROR(VLOOKUP('Capacidad_&amp;_Regulación'!H481,Regulaciones!$L$3:$M$7,2,FALSE),"")</f>
        <v/>
      </c>
      <c r="AE481" s="74" t="str">
        <f t="shared" si="92"/>
        <v/>
      </c>
      <c r="AF481" s="74" t="str">
        <f t="shared" si="93"/>
        <v/>
      </c>
      <c r="AG481" s="74" t="str">
        <f t="shared" si="94"/>
        <v/>
      </c>
      <c r="AH481" s="74">
        <f>IF(AD481&lt;&gt;"",VLOOKUP($K$1,'Fact. Corr.'!$B$5:$G$7,HLOOKUP(H481,'Fact. Corr.'!$C$4:$G$8,5,FALSE),FALSE),0)</f>
        <v>0</v>
      </c>
    </row>
    <row r="482" spans="1:34" ht="20.100000000000001" hidden="1" customHeight="1" x14ac:dyDescent="0.2">
      <c r="A482" s="109"/>
      <c r="B482" s="119"/>
      <c r="C482" s="111"/>
      <c r="D482" s="112"/>
      <c r="E482" s="107">
        <f t="shared" si="85"/>
        <v>0</v>
      </c>
      <c r="F482" s="108">
        <f t="shared" si="86"/>
        <v>0</v>
      </c>
      <c r="G482" s="114"/>
      <c r="H482" s="113"/>
      <c r="I482" s="114"/>
      <c r="J482" s="115"/>
      <c r="K482" s="89"/>
      <c r="L482" s="116"/>
      <c r="M482" s="117"/>
      <c r="N482" s="94" t="str">
        <f t="shared" si="95"/>
        <v/>
      </c>
      <c r="O482" s="87" t="str">
        <f>IF(N482&lt;&gt;"",IF(J482="CR",VLOOKUP(ROUND(N482,0),'Cap. Corr. &amp; Prot.'!$J$4:$L$669,3,FALSE),VLOOKUP(ROUND(N482,0),'Cap. Corr. &amp; Prot.'!$J$4:$K$669,2,FALSE)),"")</f>
        <v/>
      </c>
      <c r="P482" s="95">
        <f t="shared" si="87"/>
        <v>0</v>
      </c>
      <c r="Q482" s="96" t="str">
        <f>IFERROR(VLOOKUP(Y482,'Constantes KG'!$B$7:$G$22,HLOOKUP(I482,'Constantes KG'!$C$5:$G$6,2,FALSE),FALSE),"")</f>
        <v/>
      </c>
      <c r="R482" s="97">
        <f t="shared" si="88"/>
        <v>0</v>
      </c>
      <c r="S482" s="149">
        <f>IFERROR(VLOOKUP(J482,Regulaciones!$B$3:$C$9,2,FALSE),0)</f>
        <v>0</v>
      </c>
      <c r="T482" s="149">
        <f>S482+IFERROR(VLOOKUP(A482,$B$5:$T481,19,FALSE),0)</f>
        <v>0</v>
      </c>
      <c r="U482" s="94">
        <f t="shared" si="89"/>
        <v>0</v>
      </c>
      <c r="V482" s="98">
        <f>U482+IFERROR(VLOOKUP(A482,$B$5:$V481,21,FALSE),0)</f>
        <v>0</v>
      </c>
      <c r="W482" s="99" t="str">
        <f>IF(Y482&lt;&gt;"",AD482&amp;"X"&amp;VLOOKUP(INT(N482),'Cap. Corr. &amp; Prot.'!$J$4:$M$669,4,FALSE),"")</f>
        <v/>
      </c>
      <c r="X482" s="100"/>
      <c r="Y482" s="118"/>
      <c r="Z482" s="102"/>
      <c r="AB482" s="59" t="str">
        <f t="shared" si="90"/>
        <v/>
      </c>
      <c r="AC482" s="59" t="str">
        <f t="shared" si="91"/>
        <v/>
      </c>
      <c r="AD482" s="59" t="str">
        <f>IFERROR(VLOOKUP('Capacidad_&amp;_Regulación'!H482,Regulaciones!$L$3:$M$7,2,FALSE),"")</f>
        <v/>
      </c>
      <c r="AE482" s="74" t="str">
        <f t="shared" si="92"/>
        <v/>
      </c>
      <c r="AF482" s="74" t="str">
        <f t="shared" si="93"/>
        <v/>
      </c>
      <c r="AG482" s="74" t="str">
        <f t="shared" si="94"/>
        <v/>
      </c>
      <c r="AH482" s="74">
        <f>IF(AD482&lt;&gt;"",VLOOKUP($K$1,'Fact. Corr.'!$B$5:$G$7,HLOOKUP(H482,'Fact. Corr.'!$C$4:$G$8,5,FALSE),FALSE),0)</f>
        <v>0</v>
      </c>
    </row>
    <row r="483" spans="1:34" ht="20.100000000000001" hidden="1" customHeight="1" x14ac:dyDescent="0.2">
      <c r="A483" s="109"/>
      <c r="B483" s="119"/>
      <c r="C483" s="111"/>
      <c r="D483" s="112"/>
      <c r="E483" s="107">
        <f t="shared" si="85"/>
        <v>0</v>
      </c>
      <c r="F483" s="108">
        <f t="shared" si="86"/>
        <v>0</v>
      </c>
      <c r="G483" s="114"/>
      <c r="H483" s="113"/>
      <c r="I483" s="114"/>
      <c r="J483" s="115"/>
      <c r="K483" s="89"/>
      <c r="L483" s="116"/>
      <c r="M483" s="117"/>
      <c r="N483" s="94" t="str">
        <f t="shared" si="95"/>
        <v/>
      </c>
      <c r="O483" s="87" t="str">
        <f>IF(N483&lt;&gt;"",IF(J483="CR",VLOOKUP(ROUND(N483,0),'Cap. Corr. &amp; Prot.'!$J$4:$L$669,3,FALSE),VLOOKUP(ROUND(N483,0),'Cap. Corr. &amp; Prot.'!$J$4:$K$669,2,FALSE)),"")</f>
        <v/>
      </c>
      <c r="P483" s="95">
        <f t="shared" si="87"/>
        <v>0</v>
      </c>
      <c r="Q483" s="96" t="str">
        <f>IFERROR(VLOOKUP(Y483,'Constantes KG'!$B$7:$G$22,HLOOKUP(I483,'Constantes KG'!$C$5:$G$6,2,FALSE),FALSE),"")</f>
        <v/>
      </c>
      <c r="R483" s="97">
        <f t="shared" si="88"/>
        <v>0</v>
      </c>
      <c r="S483" s="149">
        <f>IFERROR(VLOOKUP(J483,Regulaciones!$B$3:$C$9,2,FALSE),0)</f>
        <v>0</v>
      </c>
      <c r="T483" s="149">
        <f>S483+IFERROR(VLOOKUP(A483,$B$5:$T482,19,FALSE),0)</f>
        <v>0</v>
      </c>
      <c r="U483" s="94">
        <f t="shared" si="89"/>
        <v>0</v>
      </c>
      <c r="V483" s="98">
        <f>U483+IFERROR(VLOOKUP(A483,$B$5:$V482,21,FALSE),0)</f>
        <v>0</v>
      </c>
      <c r="W483" s="99" t="str">
        <f>IF(Y483&lt;&gt;"",AD483&amp;"X"&amp;VLOOKUP(INT(N483),'Cap. Corr. &amp; Prot.'!$J$4:$M$669,4,FALSE),"")</f>
        <v/>
      </c>
      <c r="X483" s="100"/>
      <c r="Y483" s="118"/>
      <c r="Z483" s="102"/>
      <c r="AB483" s="59" t="str">
        <f t="shared" si="90"/>
        <v/>
      </c>
      <c r="AC483" s="59" t="str">
        <f t="shared" si="91"/>
        <v/>
      </c>
      <c r="AD483" s="59" t="str">
        <f>IFERROR(VLOOKUP('Capacidad_&amp;_Regulación'!H483,Regulaciones!$L$3:$M$7,2,FALSE),"")</f>
        <v/>
      </c>
      <c r="AE483" s="74" t="str">
        <f t="shared" si="92"/>
        <v/>
      </c>
      <c r="AF483" s="74" t="str">
        <f t="shared" si="93"/>
        <v/>
      </c>
      <c r="AG483" s="74" t="str">
        <f t="shared" si="94"/>
        <v/>
      </c>
      <c r="AH483" s="74">
        <f>IF(AD483&lt;&gt;"",VLOOKUP($K$1,'Fact. Corr.'!$B$5:$G$7,HLOOKUP(H483,'Fact. Corr.'!$C$4:$G$8,5,FALSE),FALSE),0)</f>
        <v>0</v>
      </c>
    </row>
    <row r="484" spans="1:34" ht="20.100000000000001" hidden="1" customHeight="1" x14ac:dyDescent="0.2">
      <c r="A484" s="109"/>
      <c r="B484" s="119"/>
      <c r="C484" s="111"/>
      <c r="D484" s="112"/>
      <c r="E484" s="107">
        <f t="shared" si="85"/>
        <v>0</v>
      </c>
      <c r="F484" s="108">
        <f t="shared" si="86"/>
        <v>0</v>
      </c>
      <c r="G484" s="114"/>
      <c r="H484" s="113"/>
      <c r="I484" s="114"/>
      <c r="J484" s="115"/>
      <c r="K484" s="89"/>
      <c r="L484" s="116"/>
      <c r="M484" s="117"/>
      <c r="N484" s="94" t="str">
        <f t="shared" si="95"/>
        <v/>
      </c>
      <c r="O484" s="87" t="str">
        <f>IF(N484&lt;&gt;"",IF(J484="CR",VLOOKUP(ROUND(N484,0),'Cap. Corr. &amp; Prot.'!$J$4:$L$669,3,FALSE),VLOOKUP(ROUND(N484,0),'Cap. Corr. &amp; Prot.'!$J$4:$K$669,2,FALSE)),"")</f>
        <v/>
      </c>
      <c r="P484" s="95">
        <f t="shared" si="87"/>
        <v>0</v>
      </c>
      <c r="Q484" s="96" t="str">
        <f>IFERROR(VLOOKUP(Y484,'Constantes KG'!$B$7:$G$22,HLOOKUP(I484,'Constantes KG'!$C$5:$G$6,2,FALSE),FALSE),"")</f>
        <v/>
      </c>
      <c r="R484" s="97">
        <f t="shared" si="88"/>
        <v>0</v>
      </c>
      <c r="S484" s="149">
        <f>IFERROR(VLOOKUP(J484,Regulaciones!$B$3:$C$9,2,FALSE),0)</f>
        <v>0</v>
      </c>
      <c r="T484" s="149">
        <f>S484+IFERROR(VLOOKUP(A484,$B$5:$T483,19,FALSE),0)</f>
        <v>0</v>
      </c>
      <c r="U484" s="94">
        <f t="shared" si="89"/>
        <v>0</v>
      </c>
      <c r="V484" s="98">
        <f>U484+IFERROR(VLOOKUP(A484,$B$5:$V483,21,FALSE),0)</f>
        <v>0</v>
      </c>
      <c r="W484" s="99" t="str">
        <f>IF(Y484&lt;&gt;"",AD484&amp;"X"&amp;VLOOKUP(INT(N484),'Cap. Corr. &amp; Prot.'!$J$4:$M$669,4,FALSE),"")</f>
        <v/>
      </c>
      <c r="X484" s="100"/>
      <c r="Y484" s="118"/>
      <c r="Z484" s="102"/>
      <c r="AB484" s="59" t="str">
        <f t="shared" si="90"/>
        <v/>
      </c>
      <c r="AC484" s="59" t="str">
        <f t="shared" si="91"/>
        <v/>
      </c>
      <c r="AD484" s="59" t="str">
        <f>IFERROR(VLOOKUP('Capacidad_&amp;_Regulación'!H484,Regulaciones!$L$3:$M$7,2,FALSE),"")</f>
        <v/>
      </c>
      <c r="AE484" s="74" t="str">
        <f t="shared" si="92"/>
        <v/>
      </c>
      <c r="AF484" s="74" t="str">
        <f t="shared" si="93"/>
        <v/>
      </c>
      <c r="AG484" s="74" t="str">
        <f t="shared" si="94"/>
        <v/>
      </c>
      <c r="AH484" s="74">
        <f>IF(AD484&lt;&gt;"",VLOOKUP($K$1,'Fact. Corr.'!$B$5:$G$7,HLOOKUP(H484,'Fact. Corr.'!$C$4:$G$8,5,FALSE),FALSE),0)</f>
        <v>0</v>
      </c>
    </row>
    <row r="485" spans="1:34" ht="20.100000000000001" hidden="1" customHeight="1" x14ac:dyDescent="0.2">
      <c r="A485" s="109"/>
      <c r="B485" s="119"/>
      <c r="C485" s="111"/>
      <c r="D485" s="112"/>
      <c r="E485" s="107">
        <f t="shared" si="85"/>
        <v>0</v>
      </c>
      <c r="F485" s="108">
        <f t="shared" si="86"/>
        <v>0</v>
      </c>
      <c r="G485" s="114"/>
      <c r="H485" s="113"/>
      <c r="I485" s="114"/>
      <c r="J485" s="115"/>
      <c r="K485" s="89"/>
      <c r="L485" s="116"/>
      <c r="M485" s="117"/>
      <c r="N485" s="94" t="str">
        <f t="shared" si="95"/>
        <v/>
      </c>
      <c r="O485" s="87" t="str">
        <f>IF(N485&lt;&gt;"",IF(J485="CR",VLOOKUP(ROUND(N485,0),'Cap. Corr. &amp; Prot.'!$J$4:$L$669,3,FALSE),VLOOKUP(ROUND(N485,0),'Cap. Corr. &amp; Prot.'!$J$4:$K$669,2,FALSE)),"")</f>
        <v/>
      </c>
      <c r="P485" s="95">
        <f t="shared" si="87"/>
        <v>0</v>
      </c>
      <c r="Q485" s="96" t="str">
        <f>IFERROR(VLOOKUP(Y485,'Constantes KG'!$B$7:$G$22,HLOOKUP(I485,'Constantes KG'!$C$5:$G$6,2,FALSE),FALSE),"")</f>
        <v/>
      </c>
      <c r="R485" s="97">
        <f t="shared" si="88"/>
        <v>0</v>
      </c>
      <c r="S485" s="149">
        <f>IFERROR(VLOOKUP(J485,Regulaciones!$B$3:$C$9,2,FALSE),0)</f>
        <v>0</v>
      </c>
      <c r="T485" s="149">
        <f>S485+IFERROR(VLOOKUP(A485,$B$5:$T484,19,FALSE),0)</f>
        <v>0</v>
      </c>
      <c r="U485" s="94">
        <f t="shared" si="89"/>
        <v>0</v>
      </c>
      <c r="V485" s="98">
        <f>U485+IFERROR(VLOOKUP(A485,$B$5:$V484,21,FALSE),0)</f>
        <v>0</v>
      </c>
      <c r="W485" s="99" t="str">
        <f>IF(Y485&lt;&gt;"",AD485&amp;"X"&amp;VLOOKUP(INT(N485),'Cap. Corr. &amp; Prot.'!$J$4:$M$669,4,FALSE),"")</f>
        <v/>
      </c>
      <c r="X485" s="100"/>
      <c r="Y485" s="118"/>
      <c r="Z485" s="102"/>
      <c r="AB485" s="59" t="str">
        <f t="shared" si="90"/>
        <v/>
      </c>
      <c r="AC485" s="59" t="str">
        <f t="shared" si="91"/>
        <v/>
      </c>
      <c r="AD485" s="59" t="str">
        <f>IFERROR(VLOOKUP('Capacidad_&amp;_Regulación'!H485,Regulaciones!$L$3:$M$7,2,FALSE),"")</f>
        <v/>
      </c>
      <c r="AE485" s="74" t="str">
        <f t="shared" si="92"/>
        <v/>
      </c>
      <c r="AF485" s="74" t="str">
        <f t="shared" si="93"/>
        <v/>
      </c>
      <c r="AG485" s="74" t="str">
        <f t="shared" si="94"/>
        <v/>
      </c>
      <c r="AH485" s="74">
        <f>IF(AD485&lt;&gt;"",VLOOKUP($K$1,'Fact. Corr.'!$B$5:$G$7,HLOOKUP(H485,'Fact. Corr.'!$C$4:$G$8,5,FALSE),FALSE),0)</f>
        <v>0</v>
      </c>
    </row>
    <row r="486" spans="1:34" ht="20.100000000000001" hidden="1" customHeight="1" x14ac:dyDescent="0.2">
      <c r="A486" s="109"/>
      <c r="B486" s="119"/>
      <c r="C486" s="111"/>
      <c r="D486" s="112"/>
      <c r="E486" s="107">
        <f t="shared" si="85"/>
        <v>0</v>
      </c>
      <c r="F486" s="108">
        <f t="shared" si="86"/>
        <v>0</v>
      </c>
      <c r="G486" s="114"/>
      <c r="H486" s="113"/>
      <c r="I486" s="114"/>
      <c r="J486" s="115"/>
      <c r="K486" s="89"/>
      <c r="L486" s="116"/>
      <c r="M486" s="117"/>
      <c r="N486" s="94" t="str">
        <f t="shared" si="95"/>
        <v/>
      </c>
      <c r="O486" s="87" t="str">
        <f>IF(N486&lt;&gt;"",IF(J486="CR",VLOOKUP(ROUND(N486,0),'Cap. Corr. &amp; Prot.'!$J$4:$L$669,3,FALSE),VLOOKUP(ROUND(N486,0),'Cap. Corr. &amp; Prot.'!$J$4:$K$669,2,FALSE)),"")</f>
        <v/>
      </c>
      <c r="P486" s="95">
        <f t="shared" si="87"/>
        <v>0</v>
      </c>
      <c r="Q486" s="96" t="str">
        <f>IFERROR(VLOOKUP(Y486,'Constantes KG'!$B$7:$G$22,HLOOKUP(I486,'Constantes KG'!$C$5:$G$6,2,FALSE),FALSE),"")</f>
        <v/>
      </c>
      <c r="R486" s="97">
        <f t="shared" si="88"/>
        <v>0</v>
      </c>
      <c r="S486" s="149">
        <f>IFERROR(VLOOKUP(J486,Regulaciones!$B$3:$C$9,2,FALSE),0)</f>
        <v>0</v>
      </c>
      <c r="T486" s="149">
        <f>S486+IFERROR(VLOOKUP(A486,$B$5:$T485,19,FALSE),0)</f>
        <v>0</v>
      </c>
      <c r="U486" s="94">
        <f t="shared" si="89"/>
        <v>0</v>
      </c>
      <c r="V486" s="98">
        <f>U486+IFERROR(VLOOKUP(A486,$B$5:$V485,21,FALSE),0)</f>
        <v>0</v>
      </c>
      <c r="W486" s="99" t="str">
        <f>IF(Y486&lt;&gt;"",AD486&amp;"X"&amp;VLOOKUP(INT(N486),'Cap. Corr. &amp; Prot.'!$J$4:$M$669,4,FALSE),"")</f>
        <v/>
      </c>
      <c r="X486" s="100"/>
      <c r="Y486" s="118"/>
      <c r="Z486" s="102"/>
      <c r="AB486" s="59" t="str">
        <f t="shared" si="90"/>
        <v/>
      </c>
      <c r="AC486" s="59" t="str">
        <f t="shared" si="91"/>
        <v/>
      </c>
      <c r="AD486" s="59" t="str">
        <f>IFERROR(VLOOKUP('Capacidad_&amp;_Regulación'!H486,Regulaciones!$L$3:$M$7,2,FALSE),"")</f>
        <v/>
      </c>
      <c r="AE486" s="74" t="str">
        <f t="shared" si="92"/>
        <v/>
      </c>
      <c r="AF486" s="74" t="str">
        <f t="shared" si="93"/>
        <v/>
      </c>
      <c r="AG486" s="74" t="str">
        <f t="shared" si="94"/>
        <v/>
      </c>
      <c r="AH486" s="74">
        <f>IF(AD486&lt;&gt;"",VLOOKUP($K$1,'Fact. Corr.'!$B$5:$G$7,HLOOKUP(H486,'Fact. Corr.'!$C$4:$G$8,5,FALSE),FALSE),0)</f>
        <v>0</v>
      </c>
    </row>
    <row r="487" spans="1:34" ht="20.100000000000001" hidden="1" customHeight="1" x14ac:dyDescent="0.2">
      <c r="A487" s="109"/>
      <c r="B487" s="119"/>
      <c r="C487" s="111"/>
      <c r="D487" s="112"/>
      <c r="E487" s="107">
        <f t="shared" si="85"/>
        <v>0</v>
      </c>
      <c r="F487" s="108">
        <f t="shared" si="86"/>
        <v>0</v>
      </c>
      <c r="G487" s="114"/>
      <c r="H487" s="113"/>
      <c r="I487" s="114"/>
      <c r="J487" s="115"/>
      <c r="K487" s="89"/>
      <c r="L487" s="116"/>
      <c r="M487" s="117"/>
      <c r="N487" s="94" t="str">
        <f t="shared" si="95"/>
        <v/>
      </c>
      <c r="O487" s="87" t="str">
        <f>IF(N487&lt;&gt;"",IF(J487="CR",VLOOKUP(ROUND(N487,0),'Cap. Corr. &amp; Prot.'!$J$4:$L$669,3,FALSE),VLOOKUP(ROUND(N487,0),'Cap. Corr. &amp; Prot.'!$J$4:$K$669,2,FALSE)),"")</f>
        <v/>
      </c>
      <c r="P487" s="95">
        <f t="shared" si="87"/>
        <v>0</v>
      </c>
      <c r="Q487" s="96" t="str">
        <f>IFERROR(VLOOKUP(Y487,'Constantes KG'!$B$7:$G$22,HLOOKUP(I487,'Constantes KG'!$C$5:$G$6,2,FALSE),FALSE),"")</f>
        <v/>
      </c>
      <c r="R487" s="97">
        <f t="shared" si="88"/>
        <v>0</v>
      </c>
      <c r="S487" s="149">
        <f>IFERROR(VLOOKUP(J487,Regulaciones!$B$3:$C$9,2,FALSE),0)</f>
        <v>0</v>
      </c>
      <c r="T487" s="149">
        <f>S487+IFERROR(VLOOKUP(A487,$B$5:$T486,19,FALSE),0)</f>
        <v>0</v>
      </c>
      <c r="U487" s="94">
        <f t="shared" si="89"/>
        <v>0</v>
      </c>
      <c r="V487" s="98">
        <f>U487+IFERROR(VLOOKUP(A487,$B$5:$V486,21,FALSE),0)</f>
        <v>0</v>
      </c>
      <c r="W487" s="99" t="str">
        <f>IF(Y487&lt;&gt;"",AD487&amp;"X"&amp;VLOOKUP(INT(N487),'Cap. Corr. &amp; Prot.'!$J$4:$M$669,4,FALSE),"")</f>
        <v/>
      </c>
      <c r="X487" s="100"/>
      <c r="Y487" s="118"/>
      <c r="Z487" s="102"/>
      <c r="AB487" s="59" t="str">
        <f t="shared" si="90"/>
        <v/>
      </c>
      <c r="AC487" s="59" t="str">
        <f t="shared" si="91"/>
        <v/>
      </c>
      <c r="AD487" s="59" t="str">
        <f>IFERROR(VLOOKUP('Capacidad_&amp;_Regulación'!H487,Regulaciones!$L$3:$M$7,2,FALSE),"")</f>
        <v/>
      </c>
      <c r="AE487" s="74" t="str">
        <f t="shared" si="92"/>
        <v/>
      </c>
      <c r="AF487" s="74" t="str">
        <f t="shared" si="93"/>
        <v/>
      </c>
      <c r="AG487" s="74" t="str">
        <f t="shared" si="94"/>
        <v/>
      </c>
      <c r="AH487" s="74">
        <f>IF(AD487&lt;&gt;"",VLOOKUP($K$1,'Fact. Corr.'!$B$5:$G$7,HLOOKUP(H487,'Fact. Corr.'!$C$4:$G$8,5,FALSE),FALSE),0)</f>
        <v>0</v>
      </c>
    </row>
    <row r="488" spans="1:34" ht="20.100000000000001" hidden="1" customHeight="1" x14ac:dyDescent="0.2">
      <c r="A488" s="109"/>
      <c r="B488" s="119"/>
      <c r="C488" s="111"/>
      <c r="D488" s="112"/>
      <c r="E488" s="107">
        <f t="shared" si="85"/>
        <v>0</v>
      </c>
      <c r="F488" s="108">
        <f t="shared" si="86"/>
        <v>0</v>
      </c>
      <c r="G488" s="114"/>
      <c r="H488" s="113"/>
      <c r="I488" s="114"/>
      <c r="J488" s="115"/>
      <c r="K488" s="89"/>
      <c r="L488" s="116"/>
      <c r="M488" s="117"/>
      <c r="N488" s="94" t="str">
        <f t="shared" si="95"/>
        <v/>
      </c>
      <c r="O488" s="87" t="str">
        <f>IF(N488&lt;&gt;"",IF(J488="CR",VLOOKUP(ROUND(N488,0),'Cap. Corr. &amp; Prot.'!$J$4:$L$669,3,FALSE),VLOOKUP(ROUND(N488,0),'Cap. Corr. &amp; Prot.'!$J$4:$K$669,2,FALSE)),"")</f>
        <v/>
      </c>
      <c r="P488" s="95">
        <f t="shared" si="87"/>
        <v>0</v>
      </c>
      <c r="Q488" s="96" t="str">
        <f>IFERROR(VLOOKUP(Y488,'Constantes KG'!$B$7:$G$22,HLOOKUP(I488,'Constantes KG'!$C$5:$G$6,2,FALSE),FALSE),"")</f>
        <v/>
      </c>
      <c r="R488" s="97">
        <f t="shared" si="88"/>
        <v>0</v>
      </c>
      <c r="S488" s="149">
        <f>IFERROR(VLOOKUP(J488,Regulaciones!$B$3:$C$9,2,FALSE),0)</f>
        <v>0</v>
      </c>
      <c r="T488" s="149">
        <f>S488+IFERROR(VLOOKUP(A488,$B$5:$T487,19,FALSE),0)</f>
        <v>0</v>
      </c>
      <c r="U488" s="94">
        <f t="shared" si="89"/>
        <v>0</v>
      </c>
      <c r="V488" s="98">
        <f>U488+IFERROR(VLOOKUP(A488,$B$5:$V487,21,FALSE),0)</f>
        <v>0</v>
      </c>
      <c r="W488" s="99" t="str">
        <f>IF(Y488&lt;&gt;"",AD488&amp;"X"&amp;VLOOKUP(INT(N488),'Cap. Corr. &amp; Prot.'!$J$4:$M$669,4,FALSE),"")</f>
        <v/>
      </c>
      <c r="X488" s="100"/>
      <c r="Y488" s="118"/>
      <c r="Z488" s="102"/>
      <c r="AB488" s="59" t="str">
        <f t="shared" si="90"/>
        <v/>
      </c>
      <c r="AC488" s="59" t="str">
        <f t="shared" si="91"/>
        <v/>
      </c>
      <c r="AD488" s="59" t="str">
        <f>IFERROR(VLOOKUP('Capacidad_&amp;_Regulación'!H488,Regulaciones!$L$3:$M$7,2,FALSE),"")</f>
        <v/>
      </c>
      <c r="AE488" s="74" t="str">
        <f t="shared" si="92"/>
        <v/>
      </c>
      <c r="AF488" s="74" t="str">
        <f t="shared" si="93"/>
        <v/>
      </c>
      <c r="AG488" s="74" t="str">
        <f t="shared" si="94"/>
        <v/>
      </c>
      <c r="AH488" s="74">
        <f>IF(AD488&lt;&gt;"",VLOOKUP($K$1,'Fact. Corr.'!$B$5:$G$7,HLOOKUP(H488,'Fact. Corr.'!$C$4:$G$8,5,FALSE),FALSE),0)</f>
        <v>0</v>
      </c>
    </row>
    <row r="489" spans="1:34" ht="20.100000000000001" hidden="1" customHeight="1" x14ac:dyDescent="0.2">
      <c r="A489" s="109"/>
      <c r="B489" s="119"/>
      <c r="C489" s="111"/>
      <c r="D489" s="112"/>
      <c r="E489" s="107">
        <f t="shared" si="85"/>
        <v>0</v>
      </c>
      <c r="F489" s="108">
        <f t="shared" si="86"/>
        <v>0</v>
      </c>
      <c r="G489" s="114"/>
      <c r="H489" s="113"/>
      <c r="I489" s="114"/>
      <c r="J489" s="115"/>
      <c r="K489" s="89"/>
      <c r="L489" s="116"/>
      <c r="M489" s="117"/>
      <c r="N489" s="94" t="str">
        <f t="shared" si="95"/>
        <v/>
      </c>
      <c r="O489" s="87" t="str">
        <f>IF(N489&lt;&gt;"",IF(J489="CR",VLOOKUP(ROUND(N489,0),'Cap. Corr. &amp; Prot.'!$J$4:$L$669,3,FALSE),VLOOKUP(ROUND(N489,0),'Cap. Corr. &amp; Prot.'!$J$4:$K$669,2,FALSE)),"")</f>
        <v/>
      </c>
      <c r="P489" s="95">
        <f t="shared" si="87"/>
        <v>0</v>
      </c>
      <c r="Q489" s="96" t="str">
        <f>IFERROR(VLOOKUP(Y489,'Constantes KG'!$B$7:$G$22,HLOOKUP(I489,'Constantes KG'!$C$5:$G$6,2,FALSE),FALSE),"")</f>
        <v/>
      </c>
      <c r="R489" s="97">
        <f t="shared" si="88"/>
        <v>0</v>
      </c>
      <c r="S489" s="149">
        <f>IFERROR(VLOOKUP(J489,Regulaciones!$B$3:$C$9,2,FALSE),0)</f>
        <v>0</v>
      </c>
      <c r="T489" s="149">
        <f>S489+IFERROR(VLOOKUP(A489,$B$5:$T488,19,FALSE),0)</f>
        <v>0</v>
      </c>
      <c r="U489" s="94">
        <f t="shared" si="89"/>
        <v>0</v>
      </c>
      <c r="V489" s="98">
        <f>U489+IFERROR(VLOOKUP(A489,$B$5:$V488,21,FALSE),0)</f>
        <v>0</v>
      </c>
      <c r="W489" s="99" t="str">
        <f>IF(Y489&lt;&gt;"",AD489&amp;"X"&amp;VLOOKUP(INT(N489),'Cap. Corr. &amp; Prot.'!$J$4:$M$669,4,FALSE),"")</f>
        <v/>
      </c>
      <c r="X489" s="100"/>
      <c r="Y489" s="118"/>
      <c r="Z489" s="102"/>
      <c r="AB489" s="59" t="str">
        <f t="shared" si="90"/>
        <v/>
      </c>
      <c r="AC489" s="59" t="str">
        <f t="shared" si="91"/>
        <v/>
      </c>
      <c r="AD489" s="59" t="str">
        <f>IFERROR(VLOOKUP('Capacidad_&amp;_Regulación'!H489,Regulaciones!$L$3:$M$7,2,FALSE),"")</f>
        <v/>
      </c>
      <c r="AE489" s="74" t="str">
        <f t="shared" si="92"/>
        <v/>
      </c>
      <c r="AF489" s="74" t="str">
        <f t="shared" si="93"/>
        <v/>
      </c>
      <c r="AG489" s="74" t="str">
        <f t="shared" si="94"/>
        <v/>
      </c>
      <c r="AH489" s="74">
        <f>IF(AD489&lt;&gt;"",VLOOKUP($K$1,'Fact. Corr.'!$B$5:$G$7,HLOOKUP(H489,'Fact. Corr.'!$C$4:$G$8,5,FALSE),FALSE),0)</f>
        <v>0</v>
      </c>
    </row>
    <row r="490" spans="1:34" ht="20.100000000000001" hidden="1" customHeight="1" x14ac:dyDescent="0.2">
      <c r="A490" s="109"/>
      <c r="B490" s="119"/>
      <c r="C490" s="111"/>
      <c r="D490" s="112"/>
      <c r="E490" s="107">
        <f t="shared" si="85"/>
        <v>0</v>
      </c>
      <c r="F490" s="108">
        <f t="shared" si="86"/>
        <v>0</v>
      </c>
      <c r="G490" s="114"/>
      <c r="H490" s="113"/>
      <c r="I490" s="114"/>
      <c r="J490" s="115"/>
      <c r="K490" s="89"/>
      <c r="L490" s="116"/>
      <c r="M490" s="117"/>
      <c r="N490" s="94" t="str">
        <f t="shared" si="95"/>
        <v/>
      </c>
      <c r="O490" s="87" t="str">
        <f>IF(N490&lt;&gt;"",IF(J490="CR",VLOOKUP(ROUND(N490,0),'Cap. Corr. &amp; Prot.'!$J$4:$L$669,3,FALSE),VLOOKUP(ROUND(N490,0),'Cap. Corr. &amp; Prot.'!$J$4:$K$669,2,FALSE)),"")</f>
        <v/>
      </c>
      <c r="P490" s="95">
        <f t="shared" si="87"/>
        <v>0</v>
      </c>
      <c r="Q490" s="96" t="str">
        <f>IFERROR(VLOOKUP(Y490,'Constantes KG'!$B$7:$G$22,HLOOKUP(I490,'Constantes KG'!$C$5:$G$6,2,FALSE),FALSE),"")</f>
        <v/>
      </c>
      <c r="R490" s="97">
        <f t="shared" si="88"/>
        <v>0</v>
      </c>
      <c r="S490" s="149">
        <f>IFERROR(VLOOKUP(J490,Regulaciones!$B$3:$C$9,2,FALSE),0)</f>
        <v>0</v>
      </c>
      <c r="T490" s="149">
        <f>S490+IFERROR(VLOOKUP(A490,$B$5:$T489,19,FALSE),0)</f>
        <v>0</v>
      </c>
      <c r="U490" s="94">
        <f t="shared" si="89"/>
        <v>0</v>
      </c>
      <c r="V490" s="98">
        <f>U490+IFERROR(VLOOKUP(A490,$B$5:$V489,21,FALSE),0)</f>
        <v>0</v>
      </c>
      <c r="W490" s="99" t="str">
        <f>IF(Y490&lt;&gt;"",AD490&amp;"X"&amp;VLOOKUP(INT(N490),'Cap. Corr. &amp; Prot.'!$J$4:$M$669,4,FALSE),"")</f>
        <v/>
      </c>
      <c r="X490" s="100"/>
      <c r="Y490" s="118"/>
      <c r="Z490" s="102"/>
      <c r="AB490" s="59" t="str">
        <f t="shared" si="90"/>
        <v/>
      </c>
      <c r="AC490" s="59" t="str">
        <f t="shared" si="91"/>
        <v/>
      </c>
      <c r="AD490" s="59" t="str">
        <f>IFERROR(VLOOKUP('Capacidad_&amp;_Regulación'!H490,Regulaciones!$L$3:$M$7,2,FALSE),"")</f>
        <v/>
      </c>
      <c r="AE490" s="74" t="str">
        <f t="shared" si="92"/>
        <v/>
      </c>
      <c r="AF490" s="74" t="str">
        <f t="shared" si="93"/>
        <v/>
      </c>
      <c r="AG490" s="74" t="str">
        <f t="shared" si="94"/>
        <v/>
      </c>
      <c r="AH490" s="74">
        <f>IF(AD490&lt;&gt;"",VLOOKUP($K$1,'Fact. Corr.'!$B$5:$G$7,HLOOKUP(H490,'Fact. Corr.'!$C$4:$G$8,5,FALSE),FALSE),0)</f>
        <v>0</v>
      </c>
    </row>
    <row r="491" spans="1:34" ht="20.100000000000001" hidden="1" customHeight="1" x14ac:dyDescent="0.2">
      <c r="A491" s="109"/>
      <c r="B491" s="119"/>
      <c r="C491" s="111"/>
      <c r="D491" s="112"/>
      <c r="E491" s="107">
        <f t="shared" si="85"/>
        <v>0</v>
      </c>
      <c r="F491" s="108">
        <f t="shared" si="86"/>
        <v>0</v>
      </c>
      <c r="G491" s="114"/>
      <c r="H491" s="113"/>
      <c r="I491" s="114"/>
      <c r="J491" s="115"/>
      <c r="K491" s="89"/>
      <c r="L491" s="116"/>
      <c r="M491" s="117"/>
      <c r="N491" s="94" t="str">
        <f t="shared" si="95"/>
        <v/>
      </c>
      <c r="O491" s="87" t="str">
        <f>IF(N491&lt;&gt;"",IF(J491="CR",VLOOKUP(ROUND(N491,0),'Cap. Corr. &amp; Prot.'!$J$4:$L$669,3,FALSE),VLOOKUP(ROUND(N491,0),'Cap. Corr. &amp; Prot.'!$J$4:$K$669,2,FALSE)),"")</f>
        <v/>
      </c>
      <c r="P491" s="95">
        <f t="shared" si="87"/>
        <v>0</v>
      </c>
      <c r="Q491" s="96" t="str">
        <f>IFERROR(VLOOKUP(Y491,'Constantes KG'!$B$7:$G$22,HLOOKUP(I491,'Constantes KG'!$C$5:$G$6,2,FALSE),FALSE),"")</f>
        <v/>
      </c>
      <c r="R491" s="97">
        <f t="shared" si="88"/>
        <v>0</v>
      </c>
      <c r="S491" s="149">
        <f>IFERROR(VLOOKUP(J491,Regulaciones!$B$3:$C$9,2,FALSE),0)</f>
        <v>0</v>
      </c>
      <c r="T491" s="149">
        <f>S491+IFERROR(VLOOKUP(A491,$B$5:$T490,19,FALSE),0)</f>
        <v>0</v>
      </c>
      <c r="U491" s="94">
        <f t="shared" si="89"/>
        <v>0</v>
      </c>
      <c r="V491" s="98">
        <f>U491+IFERROR(VLOOKUP(A491,$B$5:$V490,21,FALSE),0)</f>
        <v>0</v>
      </c>
      <c r="W491" s="99" t="str">
        <f>IF(Y491&lt;&gt;"",AD491&amp;"X"&amp;VLOOKUP(INT(N491),'Cap. Corr. &amp; Prot.'!$J$4:$M$669,4,FALSE),"")</f>
        <v/>
      </c>
      <c r="X491" s="100"/>
      <c r="Y491" s="118"/>
      <c r="Z491" s="102"/>
      <c r="AB491" s="59" t="str">
        <f t="shared" si="90"/>
        <v/>
      </c>
      <c r="AC491" s="59" t="str">
        <f t="shared" si="91"/>
        <v/>
      </c>
      <c r="AD491" s="59" t="str">
        <f>IFERROR(VLOOKUP('Capacidad_&amp;_Regulación'!H491,Regulaciones!$L$3:$M$7,2,FALSE),"")</f>
        <v/>
      </c>
      <c r="AE491" s="74" t="str">
        <f t="shared" si="92"/>
        <v/>
      </c>
      <c r="AF491" s="74" t="str">
        <f t="shared" si="93"/>
        <v/>
      </c>
      <c r="AG491" s="74" t="str">
        <f t="shared" si="94"/>
        <v/>
      </c>
      <c r="AH491" s="74">
        <f>IF(AD491&lt;&gt;"",VLOOKUP($K$1,'Fact. Corr.'!$B$5:$G$7,HLOOKUP(H491,'Fact. Corr.'!$C$4:$G$8,5,FALSE),FALSE),0)</f>
        <v>0</v>
      </c>
    </row>
    <row r="492" spans="1:34" ht="20.100000000000001" hidden="1" customHeight="1" x14ac:dyDescent="0.2">
      <c r="A492" s="109"/>
      <c r="B492" s="119"/>
      <c r="C492" s="111"/>
      <c r="D492" s="112"/>
      <c r="E492" s="107">
        <f t="shared" si="85"/>
        <v>0</v>
      </c>
      <c r="F492" s="108">
        <f t="shared" si="86"/>
        <v>0</v>
      </c>
      <c r="G492" s="114"/>
      <c r="H492" s="113"/>
      <c r="I492" s="114"/>
      <c r="J492" s="115"/>
      <c r="K492" s="89"/>
      <c r="L492" s="116"/>
      <c r="M492" s="117"/>
      <c r="N492" s="94" t="str">
        <f t="shared" si="95"/>
        <v/>
      </c>
      <c r="O492" s="87" t="str">
        <f>IF(N492&lt;&gt;"",IF(J492="CR",VLOOKUP(ROUND(N492,0),'Cap. Corr. &amp; Prot.'!$J$4:$L$669,3,FALSE),VLOOKUP(ROUND(N492,0),'Cap. Corr. &amp; Prot.'!$J$4:$K$669,2,FALSE)),"")</f>
        <v/>
      </c>
      <c r="P492" s="95">
        <f t="shared" si="87"/>
        <v>0</v>
      </c>
      <c r="Q492" s="96" t="str">
        <f>IFERROR(VLOOKUP(Y492,'Constantes KG'!$B$7:$G$22,HLOOKUP(I492,'Constantes KG'!$C$5:$G$6,2,FALSE),FALSE),"")</f>
        <v/>
      </c>
      <c r="R492" s="97">
        <f t="shared" si="88"/>
        <v>0</v>
      </c>
      <c r="S492" s="149">
        <f>IFERROR(VLOOKUP(J492,Regulaciones!$B$3:$C$9,2,FALSE),0)</f>
        <v>0</v>
      </c>
      <c r="T492" s="149">
        <f>S492+IFERROR(VLOOKUP(A492,$B$5:$T491,19,FALSE),0)</f>
        <v>0</v>
      </c>
      <c r="U492" s="94">
        <f t="shared" si="89"/>
        <v>0</v>
      </c>
      <c r="V492" s="98">
        <f>U492+IFERROR(VLOOKUP(A492,$B$5:$V491,21,FALSE),0)</f>
        <v>0</v>
      </c>
      <c r="W492" s="99" t="str">
        <f>IF(Y492&lt;&gt;"",AD492&amp;"X"&amp;VLOOKUP(INT(N492),'Cap. Corr. &amp; Prot.'!$J$4:$M$669,4,FALSE),"")</f>
        <v/>
      </c>
      <c r="X492" s="100"/>
      <c r="Y492" s="118"/>
      <c r="Z492" s="102"/>
      <c r="AB492" s="59" t="str">
        <f t="shared" si="90"/>
        <v/>
      </c>
      <c r="AC492" s="59" t="str">
        <f t="shared" si="91"/>
        <v/>
      </c>
      <c r="AD492" s="59" t="str">
        <f>IFERROR(VLOOKUP('Capacidad_&amp;_Regulación'!H492,Regulaciones!$L$3:$M$7,2,FALSE),"")</f>
        <v/>
      </c>
      <c r="AE492" s="74" t="str">
        <f t="shared" si="92"/>
        <v/>
      </c>
      <c r="AF492" s="74" t="str">
        <f t="shared" si="93"/>
        <v/>
      </c>
      <c r="AG492" s="74" t="str">
        <f t="shared" si="94"/>
        <v/>
      </c>
      <c r="AH492" s="74">
        <f>IF(AD492&lt;&gt;"",VLOOKUP($K$1,'Fact. Corr.'!$B$5:$G$7,HLOOKUP(H492,'Fact. Corr.'!$C$4:$G$8,5,FALSE),FALSE),0)</f>
        <v>0</v>
      </c>
    </row>
    <row r="493" spans="1:34" ht="20.100000000000001" hidden="1" customHeight="1" x14ac:dyDescent="0.2">
      <c r="A493" s="109"/>
      <c r="B493" s="119"/>
      <c r="C493" s="111"/>
      <c r="D493" s="112"/>
      <c r="E493" s="107">
        <f t="shared" si="85"/>
        <v>0</v>
      </c>
      <c r="F493" s="108">
        <f t="shared" si="86"/>
        <v>0</v>
      </c>
      <c r="G493" s="114"/>
      <c r="H493" s="113"/>
      <c r="I493" s="114"/>
      <c r="J493" s="115"/>
      <c r="K493" s="89"/>
      <c r="L493" s="116"/>
      <c r="M493" s="117"/>
      <c r="N493" s="94" t="str">
        <f t="shared" si="95"/>
        <v/>
      </c>
      <c r="O493" s="87" t="str">
        <f>IF(N493&lt;&gt;"",IF(J493="CR",VLOOKUP(ROUND(N493,0),'Cap. Corr. &amp; Prot.'!$J$4:$L$669,3,FALSE),VLOOKUP(ROUND(N493,0),'Cap. Corr. &amp; Prot.'!$J$4:$K$669,2,FALSE)),"")</f>
        <v/>
      </c>
      <c r="P493" s="95">
        <f t="shared" si="87"/>
        <v>0</v>
      </c>
      <c r="Q493" s="96" t="str">
        <f>IFERROR(VLOOKUP(Y493,'Constantes KG'!$B$7:$G$22,HLOOKUP(I493,'Constantes KG'!$C$5:$G$6,2,FALSE),FALSE),"")</f>
        <v/>
      </c>
      <c r="R493" s="97">
        <f t="shared" si="88"/>
        <v>0</v>
      </c>
      <c r="S493" s="149">
        <f>IFERROR(VLOOKUP(J493,Regulaciones!$B$3:$C$9,2,FALSE),0)</f>
        <v>0</v>
      </c>
      <c r="T493" s="149">
        <f>S493+IFERROR(VLOOKUP(A493,$B$5:$T492,19,FALSE),0)</f>
        <v>0</v>
      </c>
      <c r="U493" s="94">
        <f t="shared" si="89"/>
        <v>0</v>
      </c>
      <c r="V493" s="98">
        <f>U493+IFERROR(VLOOKUP(A493,$B$5:$V492,21,FALSE),0)</f>
        <v>0</v>
      </c>
      <c r="W493" s="99" t="str">
        <f>IF(Y493&lt;&gt;"",AD493&amp;"X"&amp;VLOOKUP(INT(N493),'Cap. Corr. &amp; Prot.'!$J$4:$M$669,4,FALSE),"")</f>
        <v/>
      </c>
      <c r="X493" s="100"/>
      <c r="Y493" s="118"/>
      <c r="Z493" s="102"/>
      <c r="AB493" s="59" t="str">
        <f t="shared" si="90"/>
        <v/>
      </c>
      <c r="AC493" s="59" t="str">
        <f t="shared" si="91"/>
        <v/>
      </c>
      <c r="AD493" s="59" t="str">
        <f>IFERROR(VLOOKUP('Capacidad_&amp;_Regulación'!H493,Regulaciones!$L$3:$M$7,2,FALSE),"")</f>
        <v/>
      </c>
      <c r="AE493" s="74" t="str">
        <f t="shared" si="92"/>
        <v/>
      </c>
      <c r="AF493" s="74" t="str">
        <f t="shared" si="93"/>
        <v/>
      </c>
      <c r="AG493" s="74" t="str">
        <f t="shared" si="94"/>
        <v/>
      </c>
      <c r="AH493" s="74">
        <f>IF(AD493&lt;&gt;"",VLOOKUP($K$1,'Fact. Corr.'!$B$5:$G$7,HLOOKUP(H493,'Fact. Corr.'!$C$4:$G$8,5,FALSE),FALSE),0)</f>
        <v>0</v>
      </c>
    </row>
    <row r="494" spans="1:34" ht="20.100000000000001" hidden="1" customHeight="1" x14ac:dyDescent="0.2">
      <c r="A494" s="109"/>
      <c r="B494" s="119"/>
      <c r="C494" s="111"/>
      <c r="D494" s="112"/>
      <c r="E494" s="107">
        <f t="shared" si="85"/>
        <v>0</v>
      </c>
      <c r="F494" s="108">
        <f t="shared" si="86"/>
        <v>0</v>
      </c>
      <c r="G494" s="114"/>
      <c r="H494" s="113"/>
      <c r="I494" s="114"/>
      <c r="J494" s="115"/>
      <c r="K494" s="89"/>
      <c r="L494" s="116"/>
      <c r="M494" s="117"/>
      <c r="N494" s="94" t="str">
        <f t="shared" si="95"/>
        <v/>
      </c>
      <c r="O494" s="87" t="str">
        <f>IF(N494&lt;&gt;"",IF(J494="CR",VLOOKUP(ROUND(N494,0),'Cap. Corr. &amp; Prot.'!$J$4:$L$669,3,FALSE),VLOOKUP(ROUND(N494,0),'Cap. Corr. &amp; Prot.'!$J$4:$K$669,2,FALSE)),"")</f>
        <v/>
      </c>
      <c r="P494" s="95">
        <f t="shared" si="87"/>
        <v>0</v>
      </c>
      <c r="Q494" s="96" t="str">
        <f>IFERROR(VLOOKUP(Y494,'Constantes KG'!$B$7:$G$22,HLOOKUP(I494,'Constantes KG'!$C$5:$G$6,2,FALSE),FALSE),"")</f>
        <v/>
      </c>
      <c r="R494" s="97">
        <f t="shared" si="88"/>
        <v>0</v>
      </c>
      <c r="S494" s="149">
        <f>IFERROR(VLOOKUP(J494,Regulaciones!$B$3:$C$9,2,FALSE),0)</f>
        <v>0</v>
      </c>
      <c r="T494" s="149">
        <f>S494+IFERROR(VLOOKUP(A494,$B$5:$T493,19,FALSE),0)</f>
        <v>0</v>
      </c>
      <c r="U494" s="94">
        <f t="shared" si="89"/>
        <v>0</v>
      </c>
      <c r="V494" s="98">
        <f>U494+IFERROR(VLOOKUP(A494,$B$5:$V493,21,FALSE),0)</f>
        <v>0</v>
      </c>
      <c r="W494" s="99" t="str">
        <f>IF(Y494&lt;&gt;"",AD494&amp;"X"&amp;VLOOKUP(INT(N494),'Cap. Corr. &amp; Prot.'!$J$4:$M$669,4,FALSE),"")</f>
        <v/>
      </c>
      <c r="X494" s="100"/>
      <c r="Y494" s="118"/>
      <c r="Z494" s="102"/>
      <c r="AB494" s="59" t="str">
        <f t="shared" si="90"/>
        <v/>
      </c>
      <c r="AC494" s="59" t="str">
        <f t="shared" si="91"/>
        <v/>
      </c>
      <c r="AD494" s="59" t="str">
        <f>IFERROR(VLOOKUP('Capacidad_&amp;_Regulación'!H494,Regulaciones!$L$3:$M$7,2,FALSE),"")</f>
        <v/>
      </c>
      <c r="AE494" s="74" t="str">
        <f t="shared" si="92"/>
        <v/>
      </c>
      <c r="AF494" s="74" t="str">
        <f t="shared" si="93"/>
        <v/>
      </c>
      <c r="AG494" s="74" t="str">
        <f t="shared" si="94"/>
        <v/>
      </c>
      <c r="AH494" s="74">
        <f>IF(AD494&lt;&gt;"",VLOOKUP($K$1,'Fact. Corr.'!$B$5:$G$7,HLOOKUP(H494,'Fact. Corr.'!$C$4:$G$8,5,FALSE),FALSE),0)</f>
        <v>0</v>
      </c>
    </row>
    <row r="495" spans="1:34" ht="20.100000000000001" hidden="1" customHeight="1" x14ac:dyDescent="0.2">
      <c r="A495" s="109"/>
      <c r="B495" s="119"/>
      <c r="C495" s="111"/>
      <c r="D495" s="112"/>
      <c r="E495" s="107">
        <f t="shared" si="85"/>
        <v>0</v>
      </c>
      <c r="F495" s="108">
        <f t="shared" si="86"/>
        <v>0</v>
      </c>
      <c r="G495" s="114"/>
      <c r="H495" s="113"/>
      <c r="I495" s="114"/>
      <c r="J495" s="115"/>
      <c r="K495" s="89"/>
      <c r="L495" s="116"/>
      <c r="M495" s="117"/>
      <c r="N495" s="94" t="str">
        <f t="shared" si="95"/>
        <v/>
      </c>
      <c r="O495" s="87" t="str">
        <f>IF(N495&lt;&gt;"",IF(J495="CR",VLOOKUP(ROUND(N495,0),'Cap. Corr. &amp; Prot.'!$J$4:$L$669,3,FALSE),VLOOKUP(ROUND(N495,0),'Cap. Corr. &amp; Prot.'!$J$4:$K$669,2,FALSE)),"")</f>
        <v/>
      </c>
      <c r="P495" s="95">
        <f t="shared" si="87"/>
        <v>0</v>
      </c>
      <c r="Q495" s="96" t="str">
        <f>IFERROR(VLOOKUP(Y495,'Constantes KG'!$B$7:$G$22,HLOOKUP(I495,'Constantes KG'!$C$5:$G$6,2,FALSE),FALSE),"")</f>
        <v/>
      </c>
      <c r="R495" s="97">
        <f t="shared" si="88"/>
        <v>0</v>
      </c>
      <c r="S495" s="149">
        <f>IFERROR(VLOOKUP(J495,Regulaciones!$B$3:$C$9,2,FALSE),0)</f>
        <v>0</v>
      </c>
      <c r="T495" s="149">
        <f>S495+IFERROR(VLOOKUP(A495,$B$5:$T494,19,FALSE),0)</f>
        <v>0</v>
      </c>
      <c r="U495" s="94">
        <f t="shared" si="89"/>
        <v>0</v>
      </c>
      <c r="V495" s="98">
        <f>U495+IFERROR(VLOOKUP(A495,$B$5:$V494,21,FALSE),0)</f>
        <v>0</v>
      </c>
      <c r="W495" s="99" t="str">
        <f>IF(Y495&lt;&gt;"",AD495&amp;"X"&amp;VLOOKUP(INT(N495),'Cap. Corr. &amp; Prot.'!$J$4:$M$669,4,FALSE),"")</f>
        <v/>
      </c>
      <c r="X495" s="100"/>
      <c r="Y495" s="118"/>
      <c r="Z495" s="102"/>
      <c r="AB495" s="59" t="str">
        <f t="shared" si="90"/>
        <v/>
      </c>
      <c r="AC495" s="59" t="str">
        <f t="shared" si="91"/>
        <v/>
      </c>
      <c r="AD495" s="59" t="str">
        <f>IFERROR(VLOOKUP('Capacidad_&amp;_Regulación'!H495,Regulaciones!$L$3:$M$7,2,FALSE),"")</f>
        <v/>
      </c>
      <c r="AE495" s="74" t="str">
        <f t="shared" si="92"/>
        <v/>
      </c>
      <c r="AF495" s="74" t="str">
        <f t="shared" si="93"/>
        <v/>
      </c>
      <c r="AG495" s="74" t="str">
        <f t="shared" si="94"/>
        <v/>
      </c>
      <c r="AH495" s="74">
        <f>IF(AD495&lt;&gt;"",VLOOKUP($K$1,'Fact. Corr.'!$B$5:$G$7,HLOOKUP(H495,'Fact. Corr.'!$C$4:$G$8,5,FALSE),FALSE),0)</f>
        <v>0</v>
      </c>
    </row>
    <row r="496" spans="1:34" ht="20.100000000000001" hidden="1" customHeight="1" x14ac:dyDescent="0.2">
      <c r="A496" s="109"/>
      <c r="B496" s="119"/>
      <c r="C496" s="111"/>
      <c r="D496" s="112"/>
      <c r="E496" s="107">
        <f t="shared" si="85"/>
        <v>0</v>
      </c>
      <c r="F496" s="108">
        <f t="shared" si="86"/>
        <v>0</v>
      </c>
      <c r="G496" s="114"/>
      <c r="H496" s="113"/>
      <c r="I496" s="114"/>
      <c r="J496" s="115"/>
      <c r="K496" s="89"/>
      <c r="L496" s="116"/>
      <c r="M496" s="117"/>
      <c r="N496" s="94" t="str">
        <f t="shared" si="95"/>
        <v/>
      </c>
      <c r="O496" s="87" t="str">
        <f>IF(N496&lt;&gt;"",IF(J496="CR",VLOOKUP(ROUND(N496,0),'Cap. Corr. &amp; Prot.'!$J$4:$L$669,3,FALSE),VLOOKUP(ROUND(N496,0),'Cap. Corr. &amp; Prot.'!$J$4:$K$669,2,FALSE)),"")</f>
        <v/>
      </c>
      <c r="P496" s="95">
        <f t="shared" si="87"/>
        <v>0</v>
      </c>
      <c r="Q496" s="96" t="str">
        <f>IFERROR(VLOOKUP(Y496,'Constantes KG'!$B$7:$G$22,HLOOKUP(I496,'Constantes KG'!$C$5:$G$6,2,FALSE),FALSE),"")</f>
        <v/>
      </c>
      <c r="R496" s="97">
        <f t="shared" si="88"/>
        <v>0</v>
      </c>
      <c r="S496" s="149">
        <f>IFERROR(VLOOKUP(J496,Regulaciones!$B$3:$C$9,2,FALSE),0)</f>
        <v>0</v>
      </c>
      <c r="T496" s="149">
        <f>S496+IFERROR(VLOOKUP(A496,$B$5:$T495,19,FALSE),0)</f>
        <v>0</v>
      </c>
      <c r="U496" s="94">
        <f t="shared" si="89"/>
        <v>0</v>
      </c>
      <c r="V496" s="98">
        <f>U496+IFERROR(VLOOKUP(A496,$B$5:$V495,21,FALSE),0)</f>
        <v>0</v>
      </c>
      <c r="W496" s="99" t="str">
        <f>IF(Y496&lt;&gt;"",AD496&amp;"X"&amp;VLOOKUP(INT(N496),'Cap. Corr. &amp; Prot.'!$J$4:$M$669,4,FALSE),"")</f>
        <v/>
      </c>
      <c r="X496" s="100"/>
      <c r="Y496" s="118"/>
      <c r="Z496" s="102"/>
      <c r="AB496" s="59" t="str">
        <f t="shared" si="90"/>
        <v/>
      </c>
      <c r="AC496" s="59" t="str">
        <f t="shared" si="91"/>
        <v/>
      </c>
      <c r="AD496" s="59" t="str">
        <f>IFERROR(VLOOKUP('Capacidad_&amp;_Regulación'!H496,Regulaciones!$L$3:$M$7,2,FALSE),"")</f>
        <v/>
      </c>
      <c r="AE496" s="74" t="str">
        <f t="shared" si="92"/>
        <v/>
      </c>
      <c r="AF496" s="74" t="str">
        <f t="shared" si="93"/>
        <v/>
      </c>
      <c r="AG496" s="74" t="str">
        <f t="shared" si="94"/>
        <v/>
      </c>
      <c r="AH496" s="74">
        <f>IF(AD496&lt;&gt;"",VLOOKUP($K$1,'Fact. Corr.'!$B$5:$G$7,HLOOKUP(H496,'Fact. Corr.'!$C$4:$G$8,5,FALSE),FALSE),0)</f>
        <v>0</v>
      </c>
    </row>
    <row r="497" spans="1:34" ht="20.100000000000001" hidden="1" customHeight="1" x14ac:dyDescent="0.2">
      <c r="A497" s="109"/>
      <c r="B497" s="119"/>
      <c r="C497" s="111"/>
      <c r="D497" s="112"/>
      <c r="E497" s="107">
        <f t="shared" si="85"/>
        <v>0</v>
      </c>
      <c r="F497" s="108">
        <f t="shared" si="86"/>
        <v>0</v>
      </c>
      <c r="G497" s="114"/>
      <c r="H497" s="113"/>
      <c r="I497" s="114"/>
      <c r="J497" s="115"/>
      <c r="K497" s="89"/>
      <c r="L497" s="116"/>
      <c r="M497" s="117"/>
      <c r="N497" s="94" t="str">
        <f t="shared" si="95"/>
        <v/>
      </c>
      <c r="O497" s="87" t="str">
        <f>IF(N497&lt;&gt;"",IF(J497="CR",VLOOKUP(ROUND(N497,0),'Cap. Corr. &amp; Prot.'!$J$4:$L$669,3,FALSE),VLOOKUP(ROUND(N497,0),'Cap. Corr. &amp; Prot.'!$J$4:$K$669,2,FALSE)),"")</f>
        <v/>
      </c>
      <c r="P497" s="95">
        <f t="shared" si="87"/>
        <v>0</v>
      </c>
      <c r="Q497" s="96" t="str">
        <f>IFERROR(VLOOKUP(Y497,'Constantes KG'!$B$7:$G$22,HLOOKUP(I497,'Constantes KG'!$C$5:$G$6,2,FALSE),FALSE),"")</f>
        <v/>
      </c>
      <c r="R497" s="97">
        <f t="shared" si="88"/>
        <v>0</v>
      </c>
      <c r="S497" s="149">
        <f>IFERROR(VLOOKUP(J497,Regulaciones!$B$3:$C$9,2,FALSE),0)</f>
        <v>0</v>
      </c>
      <c r="T497" s="149">
        <f>S497+IFERROR(VLOOKUP(A497,$B$5:$T496,19,FALSE),0)</f>
        <v>0</v>
      </c>
      <c r="U497" s="94">
        <f t="shared" si="89"/>
        <v>0</v>
      </c>
      <c r="V497" s="98">
        <f>U497+IFERROR(VLOOKUP(A497,$B$5:$V496,21,FALSE),0)</f>
        <v>0</v>
      </c>
      <c r="W497" s="99" t="str">
        <f>IF(Y497&lt;&gt;"",AD497&amp;"X"&amp;VLOOKUP(INT(N497),'Cap. Corr. &amp; Prot.'!$J$4:$M$669,4,FALSE),"")</f>
        <v/>
      </c>
      <c r="X497" s="100"/>
      <c r="Y497" s="118"/>
      <c r="Z497" s="102"/>
      <c r="AB497" s="59" t="str">
        <f t="shared" si="90"/>
        <v/>
      </c>
      <c r="AC497" s="59" t="str">
        <f t="shared" si="91"/>
        <v/>
      </c>
      <c r="AD497" s="59" t="str">
        <f>IFERROR(VLOOKUP('Capacidad_&amp;_Regulación'!H497,Regulaciones!$L$3:$M$7,2,FALSE),"")</f>
        <v/>
      </c>
      <c r="AE497" s="74" t="str">
        <f t="shared" si="92"/>
        <v/>
      </c>
      <c r="AF497" s="74" t="str">
        <f t="shared" si="93"/>
        <v/>
      </c>
      <c r="AG497" s="74" t="str">
        <f t="shared" si="94"/>
        <v/>
      </c>
      <c r="AH497" s="74">
        <f>IF(AD497&lt;&gt;"",VLOOKUP($K$1,'Fact. Corr.'!$B$5:$G$7,HLOOKUP(H497,'Fact. Corr.'!$C$4:$G$8,5,FALSE),FALSE),0)</f>
        <v>0</v>
      </c>
    </row>
    <row r="498" spans="1:34" ht="20.100000000000001" hidden="1" customHeight="1" x14ac:dyDescent="0.2">
      <c r="A498" s="109"/>
      <c r="B498" s="119"/>
      <c r="C498" s="111"/>
      <c r="D498" s="112"/>
      <c r="E498" s="107">
        <f t="shared" si="85"/>
        <v>0</v>
      </c>
      <c r="F498" s="108">
        <f t="shared" si="86"/>
        <v>0</v>
      </c>
      <c r="G498" s="114"/>
      <c r="H498" s="113"/>
      <c r="I498" s="114"/>
      <c r="J498" s="115"/>
      <c r="K498" s="89"/>
      <c r="L498" s="116"/>
      <c r="M498" s="117"/>
      <c r="N498" s="94" t="str">
        <f t="shared" si="95"/>
        <v/>
      </c>
      <c r="O498" s="87" t="str">
        <f>IF(N498&lt;&gt;"",IF(J498="CR",VLOOKUP(ROUND(N498,0),'Cap. Corr. &amp; Prot.'!$J$4:$L$669,3,FALSE),VLOOKUP(ROUND(N498,0),'Cap. Corr. &amp; Prot.'!$J$4:$K$669,2,FALSE)),"")</f>
        <v/>
      </c>
      <c r="P498" s="95">
        <f t="shared" si="87"/>
        <v>0</v>
      </c>
      <c r="Q498" s="96" t="str">
        <f>IFERROR(VLOOKUP(Y498,'Constantes KG'!$B$7:$G$22,HLOOKUP(I498,'Constantes KG'!$C$5:$G$6,2,FALSE),FALSE),"")</f>
        <v/>
      </c>
      <c r="R498" s="97">
        <f t="shared" si="88"/>
        <v>0</v>
      </c>
      <c r="S498" s="149">
        <f>IFERROR(VLOOKUP(J498,Regulaciones!$B$3:$C$9,2,FALSE),0)</f>
        <v>0</v>
      </c>
      <c r="T498" s="149">
        <f>S498+IFERROR(VLOOKUP(A498,$B$5:$T497,19,FALSE),0)</f>
        <v>0</v>
      </c>
      <c r="U498" s="94">
        <f t="shared" si="89"/>
        <v>0</v>
      </c>
      <c r="V498" s="98">
        <f>U498+IFERROR(VLOOKUP(A498,$B$5:$V497,21,FALSE),0)</f>
        <v>0</v>
      </c>
      <c r="W498" s="99" t="str">
        <f>IF(Y498&lt;&gt;"",AD498&amp;"X"&amp;VLOOKUP(INT(N498),'Cap. Corr. &amp; Prot.'!$J$4:$M$669,4,FALSE),"")</f>
        <v/>
      </c>
      <c r="X498" s="100"/>
      <c r="Y498" s="118"/>
      <c r="Z498" s="102"/>
      <c r="AB498" s="59" t="str">
        <f t="shared" si="90"/>
        <v/>
      </c>
      <c r="AC498" s="59" t="str">
        <f t="shared" si="91"/>
        <v/>
      </c>
      <c r="AD498" s="59" t="str">
        <f>IFERROR(VLOOKUP('Capacidad_&amp;_Regulación'!H498,Regulaciones!$L$3:$M$7,2,FALSE),"")</f>
        <v/>
      </c>
      <c r="AE498" s="74" t="str">
        <f t="shared" si="92"/>
        <v/>
      </c>
      <c r="AF498" s="74" t="str">
        <f t="shared" si="93"/>
        <v/>
      </c>
      <c r="AG498" s="74" t="str">
        <f t="shared" si="94"/>
        <v/>
      </c>
      <c r="AH498" s="74">
        <f>IF(AD498&lt;&gt;"",VLOOKUP($K$1,'Fact. Corr.'!$B$5:$G$7,HLOOKUP(H498,'Fact. Corr.'!$C$4:$G$8,5,FALSE),FALSE),0)</f>
        <v>0</v>
      </c>
    </row>
    <row r="499" spans="1:34" ht="20.100000000000001" hidden="1" customHeight="1" x14ac:dyDescent="0.2">
      <c r="A499" s="109"/>
      <c r="B499" s="119"/>
      <c r="C499" s="111"/>
      <c r="D499" s="112"/>
      <c r="E499" s="107">
        <f t="shared" si="85"/>
        <v>0</v>
      </c>
      <c r="F499" s="108">
        <f t="shared" si="86"/>
        <v>0</v>
      </c>
      <c r="G499" s="114"/>
      <c r="H499" s="113"/>
      <c r="I499" s="114"/>
      <c r="J499" s="115"/>
      <c r="K499" s="89"/>
      <c r="L499" s="116"/>
      <c r="M499" s="117"/>
      <c r="N499" s="94" t="str">
        <f t="shared" si="95"/>
        <v/>
      </c>
      <c r="O499" s="87" t="str">
        <f>IF(N499&lt;&gt;"",IF(J499="CR",VLOOKUP(ROUND(N499,0),'Cap. Corr. &amp; Prot.'!$J$4:$L$669,3,FALSE),VLOOKUP(ROUND(N499,0),'Cap. Corr. &amp; Prot.'!$J$4:$K$669,2,FALSE)),"")</f>
        <v/>
      </c>
      <c r="P499" s="95">
        <f t="shared" si="87"/>
        <v>0</v>
      </c>
      <c r="Q499" s="96" t="str">
        <f>IFERROR(VLOOKUP(Y499,'Constantes KG'!$B$7:$G$22,HLOOKUP(I499,'Constantes KG'!$C$5:$G$6,2,FALSE),FALSE),"")</f>
        <v/>
      </c>
      <c r="R499" s="97">
        <f t="shared" si="88"/>
        <v>0</v>
      </c>
      <c r="S499" s="149">
        <f>IFERROR(VLOOKUP(J499,Regulaciones!$B$3:$C$9,2,FALSE),0)</f>
        <v>0</v>
      </c>
      <c r="T499" s="149">
        <f>S499+IFERROR(VLOOKUP(A499,$B$5:$T498,19,FALSE),0)</f>
        <v>0</v>
      </c>
      <c r="U499" s="94">
        <f t="shared" si="89"/>
        <v>0</v>
      </c>
      <c r="V499" s="98">
        <f>U499+IFERROR(VLOOKUP(A499,$B$5:$V498,21,FALSE),0)</f>
        <v>0</v>
      </c>
      <c r="W499" s="99" t="str">
        <f>IF(Y499&lt;&gt;"",AD499&amp;"X"&amp;VLOOKUP(INT(N499),'Cap. Corr. &amp; Prot.'!$J$4:$M$669,4,FALSE),"")</f>
        <v/>
      </c>
      <c r="X499" s="100"/>
      <c r="Y499" s="118"/>
      <c r="Z499" s="102"/>
      <c r="AB499" s="59" t="str">
        <f t="shared" si="90"/>
        <v/>
      </c>
      <c r="AC499" s="59" t="str">
        <f t="shared" si="91"/>
        <v/>
      </c>
      <c r="AD499" s="59" t="str">
        <f>IFERROR(VLOOKUP('Capacidad_&amp;_Regulación'!H499,Regulaciones!$L$3:$M$7,2,FALSE),"")</f>
        <v/>
      </c>
      <c r="AE499" s="74" t="str">
        <f t="shared" si="92"/>
        <v/>
      </c>
      <c r="AF499" s="74" t="str">
        <f t="shared" si="93"/>
        <v/>
      </c>
      <c r="AG499" s="74" t="str">
        <f t="shared" si="94"/>
        <v/>
      </c>
      <c r="AH499" s="74">
        <f>IF(AD499&lt;&gt;"",VLOOKUP($K$1,'Fact. Corr.'!$B$5:$G$7,HLOOKUP(H499,'Fact. Corr.'!$C$4:$G$8,5,FALSE),FALSE),0)</f>
        <v>0</v>
      </c>
    </row>
    <row r="500" spans="1:34" ht="20.100000000000001" hidden="1" customHeight="1" x14ac:dyDescent="0.2">
      <c r="A500" s="109"/>
      <c r="B500" s="119"/>
      <c r="C500" s="111"/>
      <c r="D500" s="112"/>
      <c r="E500" s="107">
        <f t="shared" si="85"/>
        <v>0</v>
      </c>
      <c r="F500" s="108">
        <f t="shared" si="86"/>
        <v>0</v>
      </c>
      <c r="G500" s="114"/>
      <c r="H500" s="113"/>
      <c r="I500" s="114"/>
      <c r="J500" s="115"/>
      <c r="K500" s="89"/>
      <c r="L500" s="116"/>
      <c r="M500" s="117"/>
      <c r="N500" s="94" t="str">
        <f t="shared" si="95"/>
        <v/>
      </c>
      <c r="O500" s="87" t="str">
        <f>IF(N500&lt;&gt;"",IF(J500="CR",VLOOKUP(ROUND(N500,0),'Cap. Corr. &amp; Prot.'!$J$4:$L$669,3,FALSE),VLOOKUP(ROUND(N500,0),'Cap. Corr. &amp; Prot.'!$J$4:$K$669,2,FALSE)),"")</f>
        <v/>
      </c>
      <c r="P500" s="95">
        <f t="shared" si="87"/>
        <v>0</v>
      </c>
      <c r="Q500" s="96" t="str">
        <f>IFERROR(VLOOKUP(Y500,'Constantes KG'!$B$7:$G$22,HLOOKUP(I500,'Constantes KG'!$C$5:$G$6,2,FALSE),FALSE),"")</f>
        <v/>
      </c>
      <c r="R500" s="97">
        <f t="shared" si="88"/>
        <v>0</v>
      </c>
      <c r="S500" s="149">
        <f>IFERROR(VLOOKUP(J500,Regulaciones!$B$3:$C$9,2,FALSE),0)</f>
        <v>0</v>
      </c>
      <c r="T500" s="149">
        <f>S500+IFERROR(VLOOKUP(A500,$B$5:$T499,19,FALSE),0)</f>
        <v>0</v>
      </c>
      <c r="U500" s="94">
        <f t="shared" si="89"/>
        <v>0</v>
      </c>
      <c r="V500" s="98">
        <f>U500+IFERROR(VLOOKUP(A500,$B$5:$V499,21,FALSE),0)</f>
        <v>0</v>
      </c>
      <c r="W500" s="99" t="str">
        <f>IF(Y500&lt;&gt;"",AD500&amp;"X"&amp;VLOOKUP(INT(N500),'Cap. Corr. &amp; Prot.'!$J$4:$M$669,4,FALSE),"")</f>
        <v/>
      </c>
      <c r="X500" s="100"/>
      <c r="Y500" s="118"/>
      <c r="Z500" s="102"/>
      <c r="AB500" s="59" t="str">
        <f t="shared" si="90"/>
        <v/>
      </c>
      <c r="AC500" s="59" t="str">
        <f t="shared" si="91"/>
        <v/>
      </c>
      <c r="AD500" s="59" t="str">
        <f>IFERROR(VLOOKUP('Capacidad_&amp;_Regulación'!H500,Regulaciones!$L$3:$M$7,2,FALSE),"")</f>
        <v/>
      </c>
      <c r="AE500" s="74" t="str">
        <f t="shared" si="92"/>
        <v/>
      </c>
      <c r="AF500" s="74" t="str">
        <f t="shared" si="93"/>
        <v/>
      </c>
      <c r="AG500" s="74" t="str">
        <f t="shared" si="94"/>
        <v/>
      </c>
      <c r="AH500" s="74">
        <f>IF(AD500&lt;&gt;"",VLOOKUP($K$1,'Fact. Corr.'!$B$5:$G$7,HLOOKUP(H500,'Fact. Corr.'!$C$4:$G$8,5,FALSE),FALSE),0)</f>
        <v>0</v>
      </c>
    </row>
    <row r="501" spans="1:34" ht="20.100000000000001" hidden="1" customHeight="1" x14ac:dyDescent="0.2">
      <c r="A501" s="109"/>
      <c r="B501" s="119"/>
      <c r="C501" s="111"/>
      <c r="D501" s="112"/>
      <c r="E501" s="107">
        <f t="shared" si="85"/>
        <v>0</v>
      </c>
      <c r="F501" s="108">
        <f t="shared" si="86"/>
        <v>0</v>
      </c>
      <c r="G501" s="114"/>
      <c r="H501" s="113"/>
      <c r="I501" s="114"/>
      <c r="J501" s="115"/>
      <c r="K501" s="89"/>
      <c r="L501" s="116"/>
      <c r="M501" s="117"/>
      <c r="N501" s="94" t="str">
        <f t="shared" si="95"/>
        <v/>
      </c>
      <c r="O501" s="87" t="str">
        <f>IF(N501&lt;&gt;"",IF(J501="CR",VLOOKUP(ROUND(N501,0),'Cap. Corr. &amp; Prot.'!$J$4:$L$669,3,FALSE),VLOOKUP(ROUND(N501,0),'Cap. Corr. &amp; Prot.'!$J$4:$K$669,2,FALSE)),"")</f>
        <v/>
      </c>
      <c r="P501" s="95">
        <f t="shared" si="87"/>
        <v>0</v>
      </c>
      <c r="Q501" s="96" t="str">
        <f>IFERROR(VLOOKUP(Y501,'Constantes KG'!$B$7:$G$22,HLOOKUP(I501,'Constantes KG'!$C$5:$G$6,2,FALSE),FALSE),"")</f>
        <v/>
      </c>
      <c r="R501" s="97">
        <f t="shared" si="88"/>
        <v>0</v>
      </c>
      <c r="S501" s="149">
        <f>IFERROR(VLOOKUP(J501,Regulaciones!$B$3:$C$9,2,FALSE),0)</f>
        <v>0</v>
      </c>
      <c r="T501" s="149">
        <f>S501+IFERROR(VLOOKUP(A501,$B$5:$T500,19,FALSE),0)</f>
        <v>0</v>
      </c>
      <c r="U501" s="94">
        <f t="shared" si="89"/>
        <v>0</v>
      </c>
      <c r="V501" s="98">
        <f>U501+IFERROR(VLOOKUP(A501,$B$5:$V500,21,FALSE),0)</f>
        <v>0</v>
      </c>
      <c r="W501" s="99" t="str">
        <f>IF(Y501&lt;&gt;"",AD501&amp;"X"&amp;VLOOKUP(INT(N501),'Cap. Corr. &amp; Prot.'!$J$4:$M$669,4,FALSE),"")</f>
        <v/>
      </c>
      <c r="X501" s="100"/>
      <c r="Y501" s="118"/>
      <c r="Z501" s="102"/>
      <c r="AB501" s="59" t="str">
        <f t="shared" si="90"/>
        <v/>
      </c>
      <c r="AC501" s="59" t="str">
        <f t="shared" si="91"/>
        <v/>
      </c>
      <c r="AD501" s="59" t="str">
        <f>IFERROR(VLOOKUP('Capacidad_&amp;_Regulación'!H501,Regulaciones!$L$3:$M$7,2,FALSE),"")</f>
        <v/>
      </c>
      <c r="AE501" s="74" t="str">
        <f t="shared" si="92"/>
        <v/>
      </c>
      <c r="AF501" s="74" t="str">
        <f t="shared" si="93"/>
        <v/>
      </c>
      <c r="AG501" s="74" t="str">
        <f t="shared" si="94"/>
        <v/>
      </c>
      <c r="AH501" s="74">
        <f>IF(AD501&lt;&gt;"",VLOOKUP($K$1,'Fact. Corr.'!$B$5:$G$7,HLOOKUP(H501,'Fact. Corr.'!$C$4:$G$8,5,FALSE),FALSE),0)</f>
        <v>0</v>
      </c>
    </row>
    <row r="502" spans="1:34" ht="20.100000000000001" hidden="1" customHeight="1" x14ac:dyDescent="0.2">
      <c r="A502" s="109"/>
      <c r="B502" s="119"/>
      <c r="C502" s="111"/>
      <c r="D502" s="112"/>
      <c r="E502" s="107">
        <f t="shared" si="85"/>
        <v>0</v>
      </c>
      <c r="F502" s="108">
        <f t="shared" si="86"/>
        <v>0</v>
      </c>
      <c r="G502" s="114"/>
      <c r="H502" s="113"/>
      <c r="I502" s="114"/>
      <c r="J502" s="115"/>
      <c r="K502" s="89"/>
      <c r="L502" s="116"/>
      <c r="M502" s="117"/>
      <c r="N502" s="94" t="str">
        <f t="shared" si="95"/>
        <v/>
      </c>
      <c r="O502" s="87" t="str">
        <f>IF(N502&lt;&gt;"",IF(J502="CR",VLOOKUP(ROUND(N502,0),'Cap. Corr. &amp; Prot.'!$J$4:$L$669,3,FALSE),VLOOKUP(ROUND(N502,0),'Cap. Corr. &amp; Prot.'!$J$4:$K$669,2,FALSE)),"")</f>
        <v/>
      </c>
      <c r="P502" s="95">
        <f t="shared" si="87"/>
        <v>0</v>
      </c>
      <c r="Q502" s="96" t="str">
        <f>IFERROR(VLOOKUP(Y502,'Constantes KG'!$B$7:$G$22,HLOOKUP(I502,'Constantes KG'!$C$5:$G$6,2,FALSE),FALSE),"")</f>
        <v/>
      </c>
      <c r="R502" s="97">
        <f t="shared" si="88"/>
        <v>0</v>
      </c>
      <c r="S502" s="149">
        <f>IFERROR(VLOOKUP(J502,Regulaciones!$B$3:$C$9,2,FALSE),0)</f>
        <v>0</v>
      </c>
      <c r="T502" s="149">
        <f>S502+IFERROR(VLOOKUP(A502,$B$5:$T501,19,FALSE),0)</f>
        <v>0</v>
      </c>
      <c r="U502" s="94">
        <f t="shared" si="89"/>
        <v>0</v>
      </c>
      <c r="V502" s="98">
        <f>U502+IFERROR(VLOOKUP(A502,$B$5:$V501,21,FALSE),0)</f>
        <v>0</v>
      </c>
      <c r="W502" s="99" t="str">
        <f>IF(Y502&lt;&gt;"",AD502&amp;"X"&amp;VLOOKUP(INT(N502),'Cap. Corr. &amp; Prot.'!$J$4:$M$669,4,FALSE),"")</f>
        <v/>
      </c>
      <c r="X502" s="100"/>
      <c r="Y502" s="118"/>
      <c r="Z502" s="102"/>
      <c r="AB502" s="59" t="str">
        <f t="shared" si="90"/>
        <v/>
      </c>
      <c r="AC502" s="59" t="str">
        <f t="shared" si="91"/>
        <v/>
      </c>
      <c r="AD502" s="59" t="str">
        <f>IFERROR(VLOOKUP('Capacidad_&amp;_Regulación'!H502,Regulaciones!$L$3:$M$7,2,FALSE),"")</f>
        <v/>
      </c>
      <c r="AE502" s="74" t="str">
        <f t="shared" si="92"/>
        <v/>
      </c>
      <c r="AF502" s="74" t="str">
        <f t="shared" si="93"/>
        <v/>
      </c>
      <c r="AG502" s="74" t="str">
        <f t="shared" si="94"/>
        <v/>
      </c>
      <c r="AH502" s="74">
        <f>IF(AD502&lt;&gt;"",VLOOKUP($K$1,'Fact. Corr.'!$B$5:$G$7,HLOOKUP(H502,'Fact. Corr.'!$C$4:$G$8,5,FALSE),FALSE),0)</f>
        <v>0</v>
      </c>
    </row>
    <row r="503" spans="1:34" ht="20.100000000000001" hidden="1" customHeight="1" x14ac:dyDescent="0.2">
      <c r="A503" s="109"/>
      <c r="B503" s="119"/>
      <c r="C503" s="111"/>
      <c r="D503" s="112"/>
      <c r="E503" s="107">
        <f t="shared" si="85"/>
        <v>0</v>
      </c>
      <c r="F503" s="108">
        <f t="shared" si="86"/>
        <v>0</v>
      </c>
      <c r="G503" s="114"/>
      <c r="H503" s="113"/>
      <c r="I503" s="114"/>
      <c r="J503" s="115"/>
      <c r="K503" s="89"/>
      <c r="L503" s="116"/>
      <c r="M503" s="117"/>
      <c r="N503" s="94" t="str">
        <f t="shared" si="95"/>
        <v/>
      </c>
      <c r="O503" s="87" t="str">
        <f>IF(N503&lt;&gt;"",IF(J503="CR",VLOOKUP(ROUND(N503,0),'Cap. Corr. &amp; Prot.'!$J$4:$L$669,3,FALSE),VLOOKUP(ROUND(N503,0),'Cap. Corr. &amp; Prot.'!$J$4:$K$669,2,FALSE)),"")</f>
        <v/>
      </c>
      <c r="P503" s="95">
        <f t="shared" si="87"/>
        <v>0</v>
      </c>
      <c r="Q503" s="96" t="str">
        <f>IFERROR(VLOOKUP(Y503,'Constantes KG'!$B$7:$G$22,HLOOKUP(I503,'Constantes KG'!$C$5:$G$6,2,FALSE),FALSE),"")</f>
        <v/>
      </c>
      <c r="R503" s="97">
        <f t="shared" si="88"/>
        <v>0</v>
      </c>
      <c r="S503" s="149">
        <f>IFERROR(VLOOKUP(J503,Regulaciones!$B$3:$C$9,2,FALSE),0)</f>
        <v>0</v>
      </c>
      <c r="T503" s="149">
        <f>S503+IFERROR(VLOOKUP(A503,$B$5:$T502,19,FALSE),0)</f>
        <v>0</v>
      </c>
      <c r="U503" s="94">
        <f t="shared" si="89"/>
        <v>0</v>
      </c>
      <c r="V503" s="98">
        <f>U503+IFERROR(VLOOKUP(A503,$B$5:$V502,21,FALSE),0)</f>
        <v>0</v>
      </c>
      <c r="W503" s="99" t="str">
        <f>IF(Y503&lt;&gt;"",AD503&amp;"X"&amp;VLOOKUP(INT(N503),'Cap. Corr. &amp; Prot.'!$J$4:$M$669,4,FALSE),"")</f>
        <v/>
      </c>
      <c r="X503" s="100"/>
      <c r="Y503" s="118"/>
      <c r="Z503" s="102"/>
      <c r="AB503" s="59" t="str">
        <f t="shared" si="90"/>
        <v/>
      </c>
      <c r="AC503" s="59" t="str">
        <f t="shared" si="91"/>
        <v/>
      </c>
      <c r="AD503" s="59" t="str">
        <f>IFERROR(VLOOKUP('Capacidad_&amp;_Regulación'!H503,Regulaciones!$L$3:$M$7,2,FALSE),"")</f>
        <v/>
      </c>
      <c r="AE503" s="74" t="str">
        <f t="shared" si="92"/>
        <v/>
      </c>
      <c r="AF503" s="74" t="str">
        <f t="shared" si="93"/>
        <v/>
      </c>
      <c r="AG503" s="74" t="str">
        <f t="shared" si="94"/>
        <v/>
      </c>
      <c r="AH503" s="74">
        <f>IF(AD503&lt;&gt;"",VLOOKUP($K$1,'Fact. Corr.'!$B$5:$G$7,HLOOKUP(H503,'Fact. Corr.'!$C$4:$G$8,5,FALSE),FALSE),0)</f>
        <v>0</v>
      </c>
    </row>
    <row r="504" spans="1:34" ht="20.100000000000001" hidden="1" customHeight="1" x14ac:dyDescent="0.2">
      <c r="A504" s="109"/>
      <c r="B504" s="119"/>
      <c r="C504" s="111"/>
      <c r="D504" s="112"/>
      <c r="E504" s="107">
        <f t="shared" si="85"/>
        <v>0</v>
      </c>
      <c r="F504" s="108">
        <f t="shared" si="86"/>
        <v>0</v>
      </c>
      <c r="G504" s="114"/>
      <c r="H504" s="113"/>
      <c r="I504" s="114"/>
      <c r="J504" s="115"/>
      <c r="K504" s="89"/>
      <c r="L504" s="116"/>
      <c r="M504" s="117"/>
      <c r="N504" s="94" t="str">
        <f t="shared" si="95"/>
        <v/>
      </c>
      <c r="O504" s="87" t="str">
        <f>IF(N504&lt;&gt;"",IF(J504="CR",VLOOKUP(ROUND(N504,0),'Cap. Corr. &amp; Prot.'!$J$4:$L$669,3,FALSE),VLOOKUP(ROUND(N504,0),'Cap. Corr. &amp; Prot.'!$J$4:$K$669,2,FALSE)),"")</f>
        <v/>
      </c>
      <c r="P504" s="95">
        <f t="shared" si="87"/>
        <v>0</v>
      </c>
      <c r="Q504" s="96" t="str">
        <f>IFERROR(VLOOKUP(Y504,'Constantes KG'!$B$7:$G$22,HLOOKUP(I504,'Constantes KG'!$C$5:$G$6,2,FALSE),FALSE),"")</f>
        <v/>
      </c>
      <c r="R504" s="97">
        <f t="shared" si="88"/>
        <v>0</v>
      </c>
      <c r="S504" s="149">
        <f>IFERROR(VLOOKUP(J504,Regulaciones!$B$3:$C$9,2,FALSE),0)</f>
        <v>0</v>
      </c>
      <c r="T504" s="149">
        <f>S504+IFERROR(VLOOKUP(A504,$B$5:$T503,19,FALSE),0)</f>
        <v>0</v>
      </c>
      <c r="U504" s="94">
        <f t="shared" si="89"/>
        <v>0</v>
      </c>
      <c r="V504" s="98">
        <f>U504+IFERROR(VLOOKUP(A504,$B$5:$V503,21,FALSE),0)</f>
        <v>0</v>
      </c>
      <c r="W504" s="99" t="str">
        <f>IF(Y504&lt;&gt;"",AD504&amp;"X"&amp;VLOOKUP(INT(N504),'Cap. Corr. &amp; Prot.'!$J$4:$M$669,4,FALSE),"")</f>
        <v/>
      </c>
      <c r="X504" s="100"/>
      <c r="Y504" s="118"/>
      <c r="Z504" s="102"/>
      <c r="AB504" s="59" t="str">
        <f t="shared" si="90"/>
        <v/>
      </c>
      <c r="AC504" s="59" t="str">
        <f t="shared" si="91"/>
        <v/>
      </c>
      <c r="AD504" s="59" t="str">
        <f>IFERROR(VLOOKUP('Capacidad_&amp;_Regulación'!H504,Regulaciones!$L$3:$M$7,2,FALSE),"")</f>
        <v/>
      </c>
      <c r="AE504" s="74" t="str">
        <f t="shared" si="92"/>
        <v/>
      </c>
      <c r="AF504" s="74" t="str">
        <f t="shared" si="93"/>
        <v/>
      </c>
      <c r="AG504" s="74" t="str">
        <f t="shared" si="94"/>
        <v/>
      </c>
      <c r="AH504" s="74">
        <f>IF(AD504&lt;&gt;"",VLOOKUP($K$1,'Fact. Corr.'!$B$5:$G$7,HLOOKUP(H504,'Fact. Corr.'!$C$4:$G$8,5,FALSE),FALSE),0)</f>
        <v>0</v>
      </c>
    </row>
    <row r="505" spans="1:34" ht="20.100000000000001" hidden="1" customHeight="1" x14ac:dyDescent="0.2">
      <c r="A505" s="109"/>
      <c r="B505" s="119"/>
      <c r="C505" s="111"/>
      <c r="D505" s="112"/>
      <c r="E505" s="107">
        <f t="shared" si="85"/>
        <v>0</v>
      </c>
      <c r="F505" s="108">
        <f t="shared" si="86"/>
        <v>0</v>
      </c>
      <c r="G505" s="114"/>
      <c r="H505" s="113"/>
      <c r="I505" s="114"/>
      <c r="J505" s="115"/>
      <c r="K505" s="89"/>
      <c r="L505" s="116"/>
      <c r="M505" s="117"/>
      <c r="N505" s="94" t="str">
        <f t="shared" si="95"/>
        <v/>
      </c>
      <c r="O505" s="87" t="str">
        <f>IF(N505&lt;&gt;"",IF(J505="CR",VLOOKUP(ROUND(N505,0),'Cap. Corr. &amp; Prot.'!$J$4:$L$669,3,FALSE),VLOOKUP(ROUND(N505,0),'Cap. Corr. &amp; Prot.'!$J$4:$K$669,2,FALSE)),"")</f>
        <v/>
      </c>
      <c r="P505" s="95">
        <f t="shared" si="87"/>
        <v>0</v>
      </c>
      <c r="Q505" s="96" t="str">
        <f>IFERROR(VLOOKUP(Y505,'Constantes KG'!$B$7:$G$22,HLOOKUP(I505,'Constantes KG'!$C$5:$G$6,2,FALSE),FALSE),"")</f>
        <v/>
      </c>
      <c r="R505" s="97">
        <f t="shared" si="88"/>
        <v>0</v>
      </c>
      <c r="S505" s="149">
        <f>IFERROR(VLOOKUP(J505,Regulaciones!$B$3:$C$9,2,FALSE),0)</f>
        <v>0</v>
      </c>
      <c r="T505" s="149">
        <f>S505+IFERROR(VLOOKUP(A505,$B$5:$T504,19,FALSE),0)</f>
        <v>0</v>
      </c>
      <c r="U505" s="94">
        <f t="shared" si="89"/>
        <v>0</v>
      </c>
      <c r="V505" s="98">
        <f>U505+IFERROR(VLOOKUP(A505,$B$5:$V504,21,FALSE),0)</f>
        <v>0</v>
      </c>
      <c r="W505" s="99" t="str">
        <f>IF(Y505&lt;&gt;"",AD505&amp;"X"&amp;VLOOKUP(INT(N505),'Cap. Corr. &amp; Prot.'!$J$4:$M$669,4,FALSE),"")</f>
        <v/>
      </c>
      <c r="X505" s="100"/>
      <c r="Y505" s="118"/>
      <c r="Z505" s="102"/>
      <c r="AB505" s="59" t="str">
        <f t="shared" si="90"/>
        <v/>
      </c>
      <c r="AC505" s="59" t="str">
        <f t="shared" si="91"/>
        <v/>
      </c>
      <c r="AD505" s="59" t="str">
        <f>IFERROR(VLOOKUP('Capacidad_&amp;_Regulación'!H505,Regulaciones!$L$3:$M$7,2,FALSE),"")</f>
        <v/>
      </c>
      <c r="AE505" s="74" t="str">
        <f t="shared" si="92"/>
        <v/>
      </c>
      <c r="AF505" s="74" t="str">
        <f t="shared" si="93"/>
        <v/>
      </c>
      <c r="AG505" s="74" t="str">
        <f t="shared" si="94"/>
        <v/>
      </c>
      <c r="AH505" s="74">
        <f>IF(AD505&lt;&gt;"",VLOOKUP($K$1,'Fact. Corr.'!$B$5:$G$7,HLOOKUP(H505,'Fact. Corr.'!$C$4:$G$8,5,FALSE),FALSE),0)</f>
        <v>0</v>
      </c>
    </row>
    <row r="506" spans="1:34" ht="20.100000000000001" hidden="1" customHeight="1" x14ac:dyDescent="0.2">
      <c r="A506" s="109"/>
      <c r="B506" s="119"/>
      <c r="C506" s="111"/>
      <c r="D506" s="112"/>
      <c r="E506" s="107">
        <f t="shared" si="85"/>
        <v>0</v>
      </c>
      <c r="F506" s="108">
        <f t="shared" si="86"/>
        <v>0</v>
      </c>
      <c r="G506" s="114"/>
      <c r="H506" s="113"/>
      <c r="I506" s="114"/>
      <c r="J506" s="115"/>
      <c r="K506" s="89"/>
      <c r="L506" s="116"/>
      <c r="M506" s="117"/>
      <c r="N506" s="94" t="str">
        <f t="shared" si="95"/>
        <v/>
      </c>
      <c r="O506" s="87" t="str">
        <f>IF(N506&lt;&gt;"",IF(J506="CR",VLOOKUP(ROUND(N506,0),'Cap. Corr. &amp; Prot.'!$J$4:$L$669,3,FALSE),VLOOKUP(ROUND(N506,0),'Cap. Corr. &amp; Prot.'!$J$4:$K$669,2,FALSE)),"")</f>
        <v/>
      </c>
      <c r="P506" s="95">
        <f t="shared" si="87"/>
        <v>0</v>
      </c>
      <c r="Q506" s="96" t="str">
        <f>IFERROR(VLOOKUP(Y506,'Constantes KG'!$B$7:$G$22,HLOOKUP(I506,'Constantes KG'!$C$5:$G$6,2,FALSE),FALSE),"")</f>
        <v/>
      </c>
      <c r="R506" s="97">
        <f t="shared" si="88"/>
        <v>0</v>
      </c>
      <c r="S506" s="149">
        <f>IFERROR(VLOOKUP(J506,Regulaciones!$B$3:$C$9,2,FALSE),0)</f>
        <v>0</v>
      </c>
      <c r="T506" s="149">
        <f>S506+IFERROR(VLOOKUP(A506,$B$5:$T505,19,FALSE),0)</f>
        <v>0</v>
      </c>
      <c r="U506" s="94">
        <f t="shared" si="89"/>
        <v>0</v>
      </c>
      <c r="V506" s="98">
        <f>U506+IFERROR(VLOOKUP(A506,$B$5:$V505,21,FALSE),0)</f>
        <v>0</v>
      </c>
      <c r="W506" s="99" t="str">
        <f>IF(Y506&lt;&gt;"",AD506&amp;"X"&amp;VLOOKUP(INT(N506),'Cap. Corr. &amp; Prot.'!$J$4:$M$669,4,FALSE),"")</f>
        <v/>
      </c>
      <c r="X506" s="100"/>
      <c r="Y506" s="118"/>
      <c r="Z506" s="102"/>
      <c r="AB506" s="59" t="str">
        <f t="shared" si="90"/>
        <v/>
      </c>
      <c r="AC506" s="59" t="str">
        <f t="shared" si="91"/>
        <v/>
      </c>
      <c r="AD506" s="59" t="str">
        <f>IFERROR(VLOOKUP('Capacidad_&amp;_Regulación'!H506,Regulaciones!$L$3:$M$7,2,FALSE),"")</f>
        <v/>
      </c>
      <c r="AE506" s="74" t="str">
        <f t="shared" si="92"/>
        <v/>
      </c>
      <c r="AF506" s="74" t="str">
        <f t="shared" si="93"/>
        <v/>
      </c>
      <c r="AG506" s="74" t="str">
        <f t="shared" si="94"/>
        <v/>
      </c>
      <c r="AH506" s="74">
        <f>IF(AD506&lt;&gt;"",VLOOKUP($K$1,'Fact. Corr.'!$B$5:$G$7,HLOOKUP(H506,'Fact. Corr.'!$C$4:$G$8,5,FALSE),FALSE),0)</f>
        <v>0</v>
      </c>
    </row>
    <row r="507" spans="1:34" ht="20.100000000000001" hidden="1" customHeight="1" x14ac:dyDescent="0.2">
      <c r="A507" s="109"/>
      <c r="B507" s="119"/>
      <c r="C507" s="111"/>
      <c r="D507" s="112"/>
      <c r="E507" s="107">
        <f t="shared" si="85"/>
        <v>0</v>
      </c>
      <c r="F507" s="108">
        <f t="shared" si="86"/>
        <v>0</v>
      </c>
      <c r="G507" s="114"/>
      <c r="H507" s="113"/>
      <c r="I507" s="114"/>
      <c r="J507" s="115"/>
      <c r="K507" s="89"/>
      <c r="L507" s="116"/>
      <c r="M507" s="117"/>
      <c r="N507" s="94" t="str">
        <f t="shared" si="95"/>
        <v/>
      </c>
      <c r="O507" s="87" t="str">
        <f>IF(N507&lt;&gt;"",IF(J507="CR",VLOOKUP(ROUND(N507,0),'Cap. Corr. &amp; Prot.'!$J$4:$L$669,3,FALSE),VLOOKUP(ROUND(N507,0),'Cap. Corr. &amp; Prot.'!$J$4:$K$669,2,FALSE)),"")</f>
        <v/>
      </c>
      <c r="P507" s="95">
        <f t="shared" si="87"/>
        <v>0</v>
      </c>
      <c r="Q507" s="96" t="str">
        <f>IFERROR(VLOOKUP(Y507,'Constantes KG'!$B$7:$G$22,HLOOKUP(I507,'Constantes KG'!$C$5:$G$6,2,FALSE),FALSE),"")</f>
        <v/>
      </c>
      <c r="R507" s="97">
        <f t="shared" si="88"/>
        <v>0</v>
      </c>
      <c r="S507" s="149">
        <f>IFERROR(VLOOKUP(J507,Regulaciones!$B$3:$C$9,2,FALSE),0)</f>
        <v>0</v>
      </c>
      <c r="T507" s="149">
        <f>S507+IFERROR(VLOOKUP(A507,$B$5:$T506,19,FALSE),0)</f>
        <v>0</v>
      </c>
      <c r="U507" s="94">
        <f t="shared" si="89"/>
        <v>0</v>
      </c>
      <c r="V507" s="98">
        <f>U507+IFERROR(VLOOKUP(A507,$B$5:$V506,21,FALSE),0)</f>
        <v>0</v>
      </c>
      <c r="W507" s="99" t="str">
        <f>IF(Y507&lt;&gt;"",AD507&amp;"X"&amp;VLOOKUP(INT(N507),'Cap. Corr. &amp; Prot.'!$J$4:$M$669,4,FALSE),"")</f>
        <v/>
      </c>
      <c r="X507" s="100"/>
      <c r="Y507" s="118"/>
      <c r="Z507" s="102"/>
      <c r="AB507" s="59" t="str">
        <f t="shared" si="90"/>
        <v/>
      </c>
      <c r="AC507" s="59" t="str">
        <f t="shared" si="91"/>
        <v/>
      </c>
      <c r="AD507" s="59" t="str">
        <f>IFERROR(VLOOKUP('Capacidad_&amp;_Regulación'!H507,Regulaciones!$L$3:$M$7,2,FALSE),"")</f>
        <v/>
      </c>
      <c r="AE507" s="74" t="str">
        <f t="shared" si="92"/>
        <v/>
      </c>
      <c r="AF507" s="74" t="str">
        <f t="shared" si="93"/>
        <v/>
      </c>
      <c r="AG507" s="74" t="str">
        <f t="shared" si="94"/>
        <v/>
      </c>
      <c r="AH507" s="74">
        <f>IF(AD507&lt;&gt;"",VLOOKUP($K$1,'Fact. Corr.'!$B$5:$G$7,HLOOKUP(H507,'Fact. Corr.'!$C$4:$G$8,5,FALSE),FALSE),0)</f>
        <v>0</v>
      </c>
    </row>
    <row r="508" spans="1:34" ht="20.100000000000001" hidden="1" customHeight="1" x14ac:dyDescent="0.2">
      <c r="A508" s="109"/>
      <c r="B508" s="119"/>
      <c r="C508" s="111"/>
      <c r="D508" s="112"/>
      <c r="E508" s="107">
        <f t="shared" si="85"/>
        <v>0</v>
      </c>
      <c r="F508" s="108">
        <f t="shared" si="86"/>
        <v>0</v>
      </c>
      <c r="G508" s="114"/>
      <c r="H508" s="113"/>
      <c r="I508" s="114"/>
      <c r="J508" s="115"/>
      <c r="K508" s="89"/>
      <c r="L508" s="116"/>
      <c r="M508" s="117"/>
      <c r="N508" s="94" t="str">
        <f t="shared" si="95"/>
        <v/>
      </c>
      <c r="O508" s="87" t="str">
        <f>IF(N508&lt;&gt;"",IF(J508="CR",VLOOKUP(ROUND(N508,0),'Cap. Corr. &amp; Prot.'!$J$4:$L$669,3,FALSE),VLOOKUP(ROUND(N508,0),'Cap. Corr. &amp; Prot.'!$J$4:$K$669,2,FALSE)),"")</f>
        <v/>
      </c>
      <c r="P508" s="95">
        <f t="shared" si="87"/>
        <v>0</v>
      </c>
      <c r="Q508" s="96" t="str">
        <f>IFERROR(VLOOKUP(Y508,'Constantes KG'!$B$7:$G$22,HLOOKUP(I508,'Constantes KG'!$C$5:$G$6,2,FALSE),FALSE),"")</f>
        <v/>
      </c>
      <c r="R508" s="97">
        <f t="shared" si="88"/>
        <v>0</v>
      </c>
      <c r="S508" s="149">
        <f>IFERROR(VLOOKUP(J508,Regulaciones!$B$3:$C$9,2,FALSE),0)</f>
        <v>0</v>
      </c>
      <c r="T508" s="149">
        <f>S508+IFERROR(VLOOKUP(A508,$B$5:$T507,19,FALSE),0)</f>
        <v>0</v>
      </c>
      <c r="U508" s="94">
        <f t="shared" si="89"/>
        <v>0</v>
      </c>
      <c r="V508" s="98">
        <f>U508+IFERROR(VLOOKUP(A508,$B$5:$V507,21,FALSE),0)</f>
        <v>0</v>
      </c>
      <c r="W508" s="99" t="str">
        <f>IF(Y508&lt;&gt;"",AD508&amp;"X"&amp;VLOOKUP(INT(N508),'Cap. Corr. &amp; Prot.'!$J$4:$M$669,4,FALSE),"")</f>
        <v/>
      </c>
      <c r="X508" s="100"/>
      <c r="Y508" s="118"/>
      <c r="Z508" s="102"/>
      <c r="AB508" s="59" t="str">
        <f t="shared" si="90"/>
        <v/>
      </c>
      <c r="AC508" s="59" t="str">
        <f t="shared" si="91"/>
        <v/>
      </c>
      <c r="AD508" s="59" t="str">
        <f>IFERROR(VLOOKUP('Capacidad_&amp;_Regulación'!H508,Regulaciones!$L$3:$M$7,2,FALSE),"")</f>
        <v/>
      </c>
      <c r="AE508" s="74" t="str">
        <f t="shared" si="92"/>
        <v/>
      </c>
      <c r="AF508" s="74" t="str">
        <f t="shared" si="93"/>
        <v/>
      </c>
      <c r="AG508" s="74" t="str">
        <f t="shared" si="94"/>
        <v/>
      </c>
      <c r="AH508" s="74">
        <f>IF(AD508&lt;&gt;"",VLOOKUP($K$1,'Fact. Corr.'!$B$5:$G$7,HLOOKUP(H508,'Fact. Corr.'!$C$4:$G$8,5,FALSE),FALSE),0)</f>
        <v>0</v>
      </c>
    </row>
    <row r="509" spans="1:34" ht="20.100000000000001" hidden="1" customHeight="1" x14ac:dyDescent="0.2">
      <c r="A509" s="109"/>
      <c r="B509" s="119"/>
      <c r="C509" s="111"/>
      <c r="D509" s="112"/>
      <c r="E509" s="107">
        <f t="shared" si="85"/>
        <v>0</v>
      </c>
      <c r="F509" s="108">
        <f t="shared" si="86"/>
        <v>0</v>
      </c>
      <c r="G509" s="114"/>
      <c r="H509" s="113"/>
      <c r="I509" s="114"/>
      <c r="J509" s="115"/>
      <c r="K509" s="89"/>
      <c r="L509" s="116"/>
      <c r="M509" s="117"/>
      <c r="N509" s="94" t="str">
        <f t="shared" si="95"/>
        <v/>
      </c>
      <c r="O509" s="87" t="str">
        <f>IF(N509&lt;&gt;"",IF(J509="CR",VLOOKUP(ROUND(N509,0),'Cap. Corr. &amp; Prot.'!$J$4:$L$669,3,FALSE),VLOOKUP(ROUND(N509,0),'Cap. Corr. &amp; Prot.'!$J$4:$K$669,2,FALSE)),"")</f>
        <v/>
      </c>
      <c r="P509" s="95">
        <f t="shared" si="87"/>
        <v>0</v>
      </c>
      <c r="Q509" s="96" t="str">
        <f>IFERROR(VLOOKUP(Y509,'Constantes KG'!$B$7:$G$22,HLOOKUP(I509,'Constantes KG'!$C$5:$G$6,2,FALSE),FALSE),"")</f>
        <v/>
      </c>
      <c r="R509" s="97">
        <f t="shared" si="88"/>
        <v>0</v>
      </c>
      <c r="S509" s="149">
        <f>IFERROR(VLOOKUP(J509,Regulaciones!$B$3:$C$9,2,FALSE),0)</f>
        <v>0</v>
      </c>
      <c r="T509" s="149">
        <f>S509+IFERROR(VLOOKUP(A509,$B$5:$T508,19,FALSE),0)</f>
        <v>0</v>
      </c>
      <c r="U509" s="94">
        <f t="shared" si="89"/>
        <v>0</v>
      </c>
      <c r="V509" s="98">
        <f>U509+IFERROR(VLOOKUP(A509,$B$5:$V508,21,FALSE),0)</f>
        <v>0</v>
      </c>
      <c r="W509" s="99" t="str">
        <f>IF(Y509&lt;&gt;"",AD509&amp;"X"&amp;VLOOKUP(INT(N509),'Cap. Corr. &amp; Prot.'!$J$4:$M$669,4,FALSE),"")</f>
        <v/>
      </c>
      <c r="X509" s="100"/>
      <c r="Y509" s="118"/>
      <c r="Z509" s="102"/>
      <c r="AB509" s="59" t="str">
        <f t="shared" si="90"/>
        <v/>
      </c>
      <c r="AC509" s="59" t="str">
        <f t="shared" si="91"/>
        <v/>
      </c>
      <c r="AD509" s="59" t="str">
        <f>IFERROR(VLOOKUP('Capacidad_&amp;_Regulación'!H509,Regulaciones!$L$3:$M$7,2,FALSE),"")</f>
        <v/>
      </c>
      <c r="AE509" s="74" t="str">
        <f t="shared" si="92"/>
        <v/>
      </c>
      <c r="AF509" s="74" t="str">
        <f t="shared" si="93"/>
        <v/>
      </c>
      <c r="AG509" s="74" t="str">
        <f t="shared" si="94"/>
        <v/>
      </c>
      <c r="AH509" s="74">
        <f>IF(AD509&lt;&gt;"",VLOOKUP($K$1,'Fact. Corr.'!$B$5:$G$7,HLOOKUP(H509,'Fact. Corr.'!$C$4:$G$8,5,FALSE),FALSE),0)</f>
        <v>0</v>
      </c>
    </row>
    <row r="510" spans="1:34" ht="20.100000000000001" hidden="1" customHeight="1" x14ac:dyDescent="0.2">
      <c r="A510" s="109"/>
      <c r="B510" s="119"/>
      <c r="C510" s="111"/>
      <c r="D510" s="112"/>
      <c r="E510" s="107">
        <f t="shared" si="85"/>
        <v>0</v>
      </c>
      <c r="F510" s="108">
        <f t="shared" si="86"/>
        <v>0</v>
      </c>
      <c r="G510" s="114"/>
      <c r="H510" s="113"/>
      <c r="I510" s="114"/>
      <c r="J510" s="115"/>
      <c r="K510" s="89"/>
      <c r="L510" s="116"/>
      <c r="M510" s="117"/>
      <c r="N510" s="94" t="str">
        <f t="shared" si="95"/>
        <v/>
      </c>
      <c r="O510" s="87" t="str">
        <f>IF(N510&lt;&gt;"",IF(J510="CR",VLOOKUP(ROUND(N510,0),'Cap. Corr. &amp; Prot.'!$J$4:$L$669,3,FALSE),VLOOKUP(ROUND(N510,0),'Cap. Corr. &amp; Prot.'!$J$4:$K$669,2,FALSE)),"")</f>
        <v/>
      </c>
      <c r="P510" s="95">
        <f t="shared" si="87"/>
        <v>0</v>
      </c>
      <c r="Q510" s="96" t="str">
        <f>IFERROR(VLOOKUP(Y510,'Constantes KG'!$B$7:$G$22,HLOOKUP(I510,'Constantes KG'!$C$5:$G$6,2,FALSE),FALSE),"")</f>
        <v/>
      </c>
      <c r="R510" s="97">
        <f t="shared" si="88"/>
        <v>0</v>
      </c>
      <c r="S510" s="149">
        <f>IFERROR(VLOOKUP(J510,Regulaciones!$B$3:$C$9,2,FALSE),0)</f>
        <v>0</v>
      </c>
      <c r="T510" s="149">
        <f>S510+IFERROR(VLOOKUP(A510,$B$5:$T509,19,FALSE),0)</f>
        <v>0</v>
      </c>
      <c r="U510" s="94">
        <f t="shared" si="89"/>
        <v>0</v>
      </c>
      <c r="V510" s="98">
        <f>U510+IFERROR(VLOOKUP(A510,$B$5:$V509,21,FALSE),0)</f>
        <v>0</v>
      </c>
      <c r="W510" s="99" t="str">
        <f>IF(Y510&lt;&gt;"",AD510&amp;"X"&amp;VLOOKUP(INT(N510),'Cap. Corr. &amp; Prot.'!$J$4:$M$669,4,FALSE),"")</f>
        <v/>
      </c>
      <c r="X510" s="100"/>
      <c r="Y510" s="118"/>
      <c r="Z510" s="102"/>
      <c r="AB510" s="59" t="str">
        <f t="shared" si="90"/>
        <v/>
      </c>
      <c r="AC510" s="59" t="str">
        <f t="shared" si="91"/>
        <v/>
      </c>
      <c r="AD510" s="59" t="str">
        <f>IFERROR(VLOOKUP('Capacidad_&amp;_Regulación'!H510,Regulaciones!$L$3:$M$7,2,FALSE),"")</f>
        <v/>
      </c>
      <c r="AE510" s="74" t="str">
        <f t="shared" si="92"/>
        <v/>
      </c>
      <c r="AF510" s="74" t="str">
        <f t="shared" si="93"/>
        <v/>
      </c>
      <c r="AG510" s="74" t="str">
        <f t="shared" si="94"/>
        <v/>
      </c>
      <c r="AH510" s="74">
        <f>IF(AD510&lt;&gt;"",VLOOKUP($K$1,'Fact. Corr.'!$B$5:$G$7,HLOOKUP(H510,'Fact. Corr.'!$C$4:$G$8,5,FALSE),FALSE),0)</f>
        <v>0</v>
      </c>
    </row>
    <row r="511" spans="1:34" ht="20.100000000000001" hidden="1" customHeight="1" x14ac:dyDescent="0.2">
      <c r="A511" s="109"/>
      <c r="B511" s="119"/>
      <c r="C511" s="111"/>
      <c r="D511" s="112"/>
      <c r="E511" s="107">
        <f t="shared" si="85"/>
        <v>0</v>
      </c>
      <c r="F511" s="108">
        <f t="shared" si="86"/>
        <v>0</v>
      </c>
      <c r="G511" s="114"/>
      <c r="H511" s="113"/>
      <c r="I511" s="114"/>
      <c r="J511" s="115"/>
      <c r="K511" s="89"/>
      <c r="L511" s="116"/>
      <c r="M511" s="117"/>
      <c r="N511" s="94" t="str">
        <f t="shared" si="95"/>
        <v/>
      </c>
      <c r="O511" s="87" t="str">
        <f>IF(N511&lt;&gt;"",IF(J511="CR",VLOOKUP(ROUND(N511,0),'Cap. Corr. &amp; Prot.'!$J$4:$L$669,3,FALSE),VLOOKUP(ROUND(N511,0),'Cap. Corr. &amp; Prot.'!$J$4:$K$669,2,FALSE)),"")</f>
        <v/>
      </c>
      <c r="P511" s="95">
        <f t="shared" si="87"/>
        <v>0</v>
      </c>
      <c r="Q511" s="96" t="str">
        <f>IFERROR(VLOOKUP(Y511,'Constantes KG'!$B$7:$G$22,HLOOKUP(I511,'Constantes KG'!$C$5:$G$6,2,FALSE),FALSE),"")</f>
        <v/>
      </c>
      <c r="R511" s="97">
        <f t="shared" si="88"/>
        <v>0</v>
      </c>
      <c r="S511" s="149">
        <f>IFERROR(VLOOKUP(J511,Regulaciones!$B$3:$C$9,2,FALSE),0)</f>
        <v>0</v>
      </c>
      <c r="T511" s="149">
        <f>S511+IFERROR(VLOOKUP(A511,$B$5:$T510,19,FALSE),0)</f>
        <v>0</v>
      </c>
      <c r="U511" s="94">
        <f t="shared" si="89"/>
        <v>0</v>
      </c>
      <c r="V511" s="98">
        <f>U511+IFERROR(VLOOKUP(A511,$B$5:$V510,21,FALSE),0)</f>
        <v>0</v>
      </c>
      <c r="W511" s="99" t="str">
        <f>IF(Y511&lt;&gt;"",AD511&amp;"X"&amp;VLOOKUP(INT(N511),'Cap. Corr. &amp; Prot.'!$J$4:$M$669,4,FALSE),"")</f>
        <v/>
      </c>
      <c r="X511" s="100"/>
      <c r="Y511" s="118"/>
      <c r="Z511" s="102"/>
      <c r="AB511" s="59" t="str">
        <f t="shared" si="90"/>
        <v/>
      </c>
      <c r="AC511" s="59" t="str">
        <f t="shared" si="91"/>
        <v/>
      </c>
      <c r="AD511" s="59" t="str">
        <f>IFERROR(VLOOKUP('Capacidad_&amp;_Regulación'!H511,Regulaciones!$L$3:$M$7,2,FALSE),"")</f>
        <v/>
      </c>
      <c r="AE511" s="74" t="str">
        <f t="shared" si="92"/>
        <v/>
      </c>
      <c r="AF511" s="74" t="str">
        <f t="shared" si="93"/>
        <v/>
      </c>
      <c r="AG511" s="74" t="str">
        <f t="shared" si="94"/>
        <v/>
      </c>
      <c r="AH511" s="74">
        <f>IF(AD511&lt;&gt;"",VLOOKUP($K$1,'Fact. Corr.'!$B$5:$G$7,HLOOKUP(H511,'Fact. Corr.'!$C$4:$G$8,5,FALSE),FALSE),0)</f>
        <v>0</v>
      </c>
    </row>
    <row r="512" spans="1:34" ht="20.100000000000001" hidden="1" customHeight="1" x14ac:dyDescent="0.2">
      <c r="A512" s="109"/>
      <c r="B512" s="119"/>
      <c r="C512" s="111"/>
      <c r="D512" s="112"/>
      <c r="E512" s="107">
        <f t="shared" si="85"/>
        <v>0</v>
      </c>
      <c r="F512" s="108">
        <f t="shared" si="86"/>
        <v>0</v>
      </c>
      <c r="G512" s="114"/>
      <c r="H512" s="113"/>
      <c r="I512" s="114"/>
      <c r="J512" s="115"/>
      <c r="K512" s="89"/>
      <c r="L512" s="116"/>
      <c r="M512" s="117"/>
      <c r="N512" s="94" t="str">
        <f t="shared" si="95"/>
        <v/>
      </c>
      <c r="O512" s="87" t="str">
        <f>IF(N512&lt;&gt;"",IF(J512="CR",VLOOKUP(ROUND(N512,0),'Cap. Corr. &amp; Prot.'!$J$4:$L$669,3,FALSE),VLOOKUP(ROUND(N512,0),'Cap. Corr. &amp; Prot.'!$J$4:$K$669,2,FALSE)),"")</f>
        <v/>
      </c>
      <c r="P512" s="95">
        <f t="shared" si="87"/>
        <v>0</v>
      </c>
      <c r="Q512" s="96" t="str">
        <f>IFERROR(VLOOKUP(Y512,'Constantes KG'!$B$7:$G$22,HLOOKUP(I512,'Constantes KG'!$C$5:$G$6,2,FALSE),FALSE),"")</f>
        <v/>
      </c>
      <c r="R512" s="97">
        <f t="shared" si="88"/>
        <v>0</v>
      </c>
      <c r="S512" s="149">
        <f>IFERROR(VLOOKUP(J512,Regulaciones!$B$3:$C$9,2,FALSE),0)</f>
        <v>0</v>
      </c>
      <c r="T512" s="149">
        <f>S512+IFERROR(VLOOKUP(A512,$B$5:$T511,19,FALSE),0)</f>
        <v>0</v>
      </c>
      <c r="U512" s="94">
        <f t="shared" si="89"/>
        <v>0</v>
      </c>
      <c r="V512" s="98">
        <f>U512+IFERROR(VLOOKUP(A512,$B$5:$V511,21,FALSE),0)</f>
        <v>0</v>
      </c>
      <c r="W512" s="99" t="str">
        <f>IF(Y512&lt;&gt;"",AD512&amp;"X"&amp;VLOOKUP(INT(N512),'Cap. Corr. &amp; Prot.'!$J$4:$M$669,4,FALSE),"")</f>
        <v/>
      </c>
      <c r="X512" s="100"/>
      <c r="Y512" s="118"/>
      <c r="Z512" s="102"/>
      <c r="AB512" s="59" t="str">
        <f t="shared" si="90"/>
        <v/>
      </c>
      <c r="AC512" s="59" t="str">
        <f t="shared" si="91"/>
        <v/>
      </c>
      <c r="AD512" s="59" t="str">
        <f>IFERROR(VLOOKUP('Capacidad_&amp;_Regulación'!H512,Regulaciones!$L$3:$M$7,2,FALSE),"")</f>
        <v/>
      </c>
      <c r="AE512" s="74" t="str">
        <f t="shared" si="92"/>
        <v/>
      </c>
      <c r="AF512" s="74" t="str">
        <f t="shared" si="93"/>
        <v/>
      </c>
      <c r="AG512" s="74" t="str">
        <f t="shared" si="94"/>
        <v/>
      </c>
      <c r="AH512" s="74">
        <f>IF(AD512&lt;&gt;"",VLOOKUP($K$1,'Fact. Corr.'!$B$5:$G$7,HLOOKUP(H512,'Fact. Corr.'!$C$4:$G$8,5,FALSE),FALSE),0)</f>
        <v>0</v>
      </c>
    </row>
    <row r="513" spans="1:34" ht="20.100000000000001" hidden="1" customHeight="1" x14ac:dyDescent="0.2">
      <c r="A513" s="109"/>
      <c r="B513" s="119"/>
      <c r="C513" s="111"/>
      <c r="D513" s="112"/>
      <c r="E513" s="107">
        <f t="shared" si="85"/>
        <v>0</v>
      </c>
      <c r="F513" s="108">
        <f t="shared" si="86"/>
        <v>0</v>
      </c>
      <c r="G513" s="114"/>
      <c r="H513" s="113"/>
      <c r="I513" s="114"/>
      <c r="J513" s="115"/>
      <c r="K513" s="89"/>
      <c r="L513" s="116"/>
      <c r="M513" s="117"/>
      <c r="N513" s="94" t="str">
        <f t="shared" si="95"/>
        <v/>
      </c>
      <c r="O513" s="87" t="str">
        <f>IF(N513&lt;&gt;"",IF(J513="CR",VLOOKUP(ROUND(N513,0),'Cap. Corr. &amp; Prot.'!$J$4:$L$669,3,FALSE),VLOOKUP(ROUND(N513,0),'Cap. Corr. &amp; Prot.'!$J$4:$K$669,2,FALSE)),"")</f>
        <v/>
      </c>
      <c r="P513" s="95">
        <f t="shared" si="87"/>
        <v>0</v>
      </c>
      <c r="Q513" s="96" t="str">
        <f>IFERROR(VLOOKUP(Y513,'Constantes KG'!$B$7:$G$22,HLOOKUP(I513,'Constantes KG'!$C$5:$G$6,2,FALSE),FALSE),"")</f>
        <v/>
      </c>
      <c r="R513" s="97">
        <f t="shared" si="88"/>
        <v>0</v>
      </c>
      <c r="S513" s="149">
        <f>IFERROR(VLOOKUP(J513,Regulaciones!$B$3:$C$9,2,FALSE),0)</f>
        <v>0</v>
      </c>
      <c r="T513" s="149">
        <f>S513+IFERROR(VLOOKUP(A513,$B$5:$T512,19,FALSE),0)</f>
        <v>0</v>
      </c>
      <c r="U513" s="94">
        <f t="shared" si="89"/>
        <v>0</v>
      </c>
      <c r="V513" s="98">
        <f>U513+IFERROR(VLOOKUP(A513,$B$5:$V512,21,FALSE),0)</f>
        <v>0</v>
      </c>
      <c r="W513" s="99" t="str">
        <f>IF(Y513&lt;&gt;"",AD513&amp;"X"&amp;VLOOKUP(INT(N513),'Cap. Corr. &amp; Prot.'!$J$4:$M$669,4,FALSE),"")</f>
        <v/>
      </c>
      <c r="X513" s="100"/>
      <c r="Y513" s="118"/>
      <c r="Z513" s="102"/>
      <c r="AB513" s="59" t="str">
        <f t="shared" si="90"/>
        <v/>
      </c>
      <c r="AC513" s="59" t="str">
        <f t="shared" si="91"/>
        <v/>
      </c>
      <c r="AD513" s="59" t="str">
        <f>IFERROR(VLOOKUP('Capacidad_&amp;_Regulación'!H513,Regulaciones!$L$3:$M$7,2,FALSE),"")</f>
        <v/>
      </c>
      <c r="AE513" s="74" t="str">
        <f t="shared" si="92"/>
        <v/>
      </c>
      <c r="AF513" s="74" t="str">
        <f t="shared" si="93"/>
        <v/>
      </c>
      <c r="AG513" s="74" t="str">
        <f t="shared" si="94"/>
        <v/>
      </c>
      <c r="AH513" s="74">
        <f>IF(AD513&lt;&gt;"",VLOOKUP($K$1,'Fact. Corr.'!$B$5:$G$7,HLOOKUP(H513,'Fact. Corr.'!$C$4:$G$8,5,FALSE),FALSE),0)</f>
        <v>0</v>
      </c>
    </row>
    <row r="514" spans="1:34" ht="20.100000000000001" hidden="1" customHeight="1" x14ac:dyDescent="0.2">
      <c r="A514" s="109"/>
      <c r="B514" s="119"/>
      <c r="C514" s="111"/>
      <c r="D514" s="112"/>
      <c r="E514" s="107">
        <f t="shared" si="85"/>
        <v>0</v>
      </c>
      <c r="F514" s="108">
        <f t="shared" si="86"/>
        <v>0</v>
      </c>
      <c r="G514" s="114"/>
      <c r="H514" s="113"/>
      <c r="I514" s="114"/>
      <c r="J514" s="115"/>
      <c r="K514" s="89"/>
      <c r="L514" s="116"/>
      <c r="M514" s="117"/>
      <c r="N514" s="94" t="str">
        <f t="shared" si="95"/>
        <v/>
      </c>
      <c r="O514" s="87" t="str">
        <f>IF(N514&lt;&gt;"",IF(J514="CR",VLOOKUP(ROUND(N514,0),'Cap. Corr. &amp; Prot.'!$J$4:$L$669,3,FALSE),VLOOKUP(ROUND(N514,0),'Cap. Corr. &amp; Prot.'!$J$4:$K$669,2,FALSE)),"")</f>
        <v/>
      </c>
      <c r="P514" s="95">
        <f t="shared" si="87"/>
        <v>0</v>
      </c>
      <c r="Q514" s="96" t="str">
        <f>IFERROR(VLOOKUP(Y514,'Constantes KG'!$B$7:$G$22,HLOOKUP(I514,'Constantes KG'!$C$5:$G$6,2,FALSE),FALSE),"")</f>
        <v/>
      </c>
      <c r="R514" s="97">
        <f t="shared" si="88"/>
        <v>0</v>
      </c>
      <c r="S514" s="149">
        <f>IFERROR(VLOOKUP(J514,Regulaciones!$B$3:$C$9,2,FALSE),0)</f>
        <v>0</v>
      </c>
      <c r="T514" s="149">
        <f>S514+IFERROR(VLOOKUP(A514,$B$5:$T513,19,FALSE),0)</f>
        <v>0</v>
      </c>
      <c r="U514" s="94">
        <f t="shared" si="89"/>
        <v>0</v>
      </c>
      <c r="V514" s="98">
        <f>U514+IFERROR(VLOOKUP(A514,$B$5:$V513,21,FALSE),0)</f>
        <v>0</v>
      </c>
      <c r="W514" s="99" t="str">
        <f>IF(Y514&lt;&gt;"",AD514&amp;"X"&amp;VLOOKUP(INT(N514),'Cap. Corr. &amp; Prot.'!$J$4:$M$669,4,FALSE),"")</f>
        <v/>
      </c>
      <c r="X514" s="100"/>
      <c r="Y514" s="118"/>
      <c r="Z514" s="102"/>
      <c r="AB514" s="59" t="str">
        <f t="shared" si="90"/>
        <v/>
      </c>
      <c r="AC514" s="59" t="str">
        <f t="shared" si="91"/>
        <v/>
      </c>
      <c r="AD514" s="59" t="str">
        <f>IFERROR(VLOOKUP('Capacidad_&amp;_Regulación'!H514,Regulaciones!$L$3:$M$7,2,FALSE),"")</f>
        <v/>
      </c>
      <c r="AE514" s="74" t="str">
        <f t="shared" si="92"/>
        <v/>
      </c>
      <c r="AF514" s="74" t="str">
        <f t="shared" si="93"/>
        <v/>
      </c>
      <c r="AG514" s="74" t="str">
        <f t="shared" si="94"/>
        <v/>
      </c>
      <c r="AH514" s="74">
        <f>IF(AD514&lt;&gt;"",VLOOKUP($K$1,'Fact. Corr.'!$B$5:$G$7,HLOOKUP(H514,'Fact. Corr.'!$C$4:$G$8,5,FALSE),FALSE),0)</f>
        <v>0</v>
      </c>
    </row>
    <row r="515" spans="1:34" ht="20.100000000000001" hidden="1" customHeight="1" x14ac:dyDescent="0.2">
      <c r="A515" s="109"/>
      <c r="B515" s="119"/>
      <c r="C515" s="111"/>
      <c r="D515" s="112"/>
      <c r="E515" s="107">
        <f t="shared" si="85"/>
        <v>0</v>
      </c>
      <c r="F515" s="108">
        <f t="shared" si="86"/>
        <v>0</v>
      </c>
      <c r="G515" s="114"/>
      <c r="H515" s="113"/>
      <c r="I515" s="114"/>
      <c r="J515" s="115"/>
      <c r="K515" s="89"/>
      <c r="L515" s="116"/>
      <c r="M515" s="117"/>
      <c r="N515" s="94" t="str">
        <f t="shared" si="95"/>
        <v/>
      </c>
      <c r="O515" s="87" t="str">
        <f>IF(N515&lt;&gt;"",IF(J515="CR",VLOOKUP(ROUND(N515,0),'Cap. Corr. &amp; Prot.'!$J$4:$L$669,3,FALSE),VLOOKUP(ROUND(N515,0),'Cap. Corr. &amp; Prot.'!$J$4:$K$669,2,FALSE)),"")</f>
        <v/>
      </c>
      <c r="P515" s="95">
        <f t="shared" si="87"/>
        <v>0</v>
      </c>
      <c r="Q515" s="96" t="str">
        <f>IFERROR(VLOOKUP(Y515,'Constantes KG'!$B$7:$G$22,HLOOKUP(I515,'Constantes KG'!$C$5:$G$6,2,FALSE),FALSE),"")</f>
        <v/>
      </c>
      <c r="R515" s="97">
        <f t="shared" si="88"/>
        <v>0</v>
      </c>
      <c r="S515" s="149">
        <f>IFERROR(VLOOKUP(J515,Regulaciones!$B$3:$C$9,2,FALSE),0)</f>
        <v>0</v>
      </c>
      <c r="T515" s="149">
        <f>S515+IFERROR(VLOOKUP(A515,$B$5:$T514,19,FALSE),0)</f>
        <v>0</v>
      </c>
      <c r="U515" s="94">
        <f t="shared" si="89"/>
        <v>0</v>
      </c>
      <c r="V515" s="98">
        <f>U515+IFERROR(VLOOKUP(A515,$B$5:$V514,21,FALSE),0)</f>
        <v>0</v>
      </c>
      <c r="W515" s="99" t="str">
        <f>IF(Y515&lt;&gt;"",AD515&amp;"X"&amp;VLOOKUP(INT(N515),'Cap. Corr. &amp; Prot.'!$J$4:$M$669,4,FALSE),"")</f>
        <v/>
      </c>
      <c r="X515" s="100"/>
      <c r="Y515" s="118"/>
      <c r="Z515" s="102"/>
      <c r="AB515" s="59" t="str">
        <f t="shared" si="90"/>
        <v/>
      </c>
      <c r="AC515" s="59" t="str">
        <f t="shared" si="91"/>
        <v/>
      </c>
      <c r="AD515" s="59" t="str">
        <f>IFERROR(VLOOKUP('Capacidad_&amp;_Regulación'!H515,Regulaciones!$L$3:$M$7,2,FALSE),"")</f>
        <v/>
      </c>
      <c r="AE515" s="74" t="str">
        <f t="shared" si="92"/>
        <v/>
      </c>
      <c r="AF515" s="74" t="str">
        <f t="shared" si="93"/>
        <v/>
      </c>
      <c r="AG515" s="74" t="str">
        <f t="shared" si="94"/>
        <v/>
      </c>
      <c r="AH515" s="74">
        <f>IF(AD515&lt;&gt;"",VLOOKUP($K$1,'Fact. Corr.'!$B$5:$G$7,HLOOKUP(H515,'Fact. Corr.'!$C$4:$G$8,5,FALSE),FALSE),0)</f>
        <v>0</v>
      </c>
    </row>
    <row r="516" spans="1:34" ht="20.100000000000001" hidden="1" customHeight="1" x14ac:dyDescent="0.2">
      <c r="A516" s="109"/>
      <c r="B516" s="119"/>
      <c r="C516" s="111"/>
      <c r="D516" s="112"/>
      <c r="E516" s="107">
        <f t="shared" ref="E516:E579" si="96">SUM(C516:D516)</f>
        <v>0</v>
      </c>
      <c r="F516" s="108">
        <f t="shared" ref="F516:F579" si="97">G516*I516*1000</f>
        <v>0</v>
      </c>
      <c r="G516" s="114"/>
      <c r="H516" s="113"/>
      <c r="I516" s="114"/>
      <c r="J516" s="115"/>
      <c r="K516" s="89"/>
      <c r="L516" s="116"/>
      <c r="M516" s="117"/>
      <c r="N516" s="94" t="str">
        <f t="shared" si="95"/>
        <v/>
      </c>
      <c r="O516" s="87" t="str">
        <f>IF(N516&lt;&gt;"",IF(J516="CR",VLOOKUP(ROUND(N516,0),'Cap. Corr. &amp; Prot.'!$J$4:$L$669,3,FALSE),VLOOKUP(ROUND(N516,0),'Cap. Corr. &amp; Prot.'!$J$4:$K$669,2,FALSE)),"")</f>
        <v/>
      </c>
      <c r="P516" s="95">
        <f t="shared" ref="P516:P579" si="98">G516*E516</f>
        <v>0</v>
      </c>
      <c r="Q516" s="96" t="str">
        <f>IFERROR(VLOOKUP(Y516,'Constantes KG'!$B$7:$G$22,HLOOKUP(I516,'Constantes KG'!$C$5:$G$6,2,FALSE),FALSE),"")</f>
        <v/>
      </c>
      <c r="R516" s="97">
        <f t="shared" ref="R516:R579" si="99">IFERROR(Q516/RIGHT(M516,3)^2,0)</f>
        <v>0</v>
      </c>
      <c r="S516" s="149">
        <f>IFERROR(VLOOKUP(J516,Regulaciones!$B$3:$C$9,2,FALSE),0)</f>
        <v>0</v>
      </c>
      <c r="T516" s="149">
        <f>S516+IFERROR(VLOOKUP(A516,$B$5:$T515,19,FALSE),0)</f>
        <v>0</v>
      </c>
      <c r="U516" s="94">
        <f t="shared" ref="U516:U579" si="100">P516*R516*AH516</f>
        <v>0</v>
      </c>
      <c r="V516" s="98">
        <f>U516+IFERROR(VLOOKUP(A516,$B$5:$V515,21,FALSE),0)</f>
        <v>0</v>
      </c>
      <c r="W516" s="99" t="str">
        <f>IF(Y516&lt;&gt;"",AD516&amp;"X"&amp;VLOOKUP(INT(N516),'Cap. Corr. &amp; Prot.'!$J$4:$M$669,4,FALSE),"")</f>
        <v/>
      </c>
      <c r="X516" s="100"/>
      <c r="Y516" s="118"/>
      <c r="Z516" s="102"/>
      <c r="AB516" s="59" t="str">
        <f t="shared" ref="AB516:AB579" si="101">IFERROR(VALUE(LEFT(M516,3)),"")</f>
        <v/>
      </c>
      <c r="AC516" s="59" t="str">
        <f t="shared" ref="AC516:AC579" si="102">IFERROR(VALUE(RIGHT(M516,3)),"")</f>
        <v/>
      </c>
      <c r="AD516" s="59" t="str">
        <f>IFERROR(VLOOKUP('Capacidad_&amp;_Regulación'!H516,Regulaciones!$L$3:$M$7,2,FALSE),"")</f>
        <v/>
      </c>
      <c r="AE516" s="74" t="str">
        <f t="shared" ref="AE516:AE579" si="103">IFERROR(L516*((1000*G516)/(AB516)),"")</f>
        <v/>
      </c>
      <c r="AF516" s="74" t="str">
        <f t="shared" ref="AF516:AF579" si="104">IFERROR(L516*((1000*G516)/(AC516)),"")</f>
        <v/>
      </c>
      <c r="AG516" s="74" t="str">
        <f t="shared" ref="AG516:AG579" si="105">IFERROR(L516*((1000*G516)/(SQRT(3)*AC516)),"")</f>
        <v/>
      </c>
      <c r="AH516" s="74">
        <f>IF(AD516&lt;&gt;"",VLOOKUP($K$1,'Fact. Corr.'!$B$5:$G$7,HLOOKUP(H516,'Fact. Corr.'!$C$4:$G$8,5,FALSE),FALSE),0)</f>
        <v>0</v>
      </c>
    </row>
    <row r="517" spans="1:34" ht="20.100000000000001" hidden="1" customHeight="1" x14ac:dyDescent="0.2">
      <c r="A517" s="109"/>
      <c r="B517" s="119"/>
      <c r="C517" s="111"/>
      <c r="D517" s="112"/>
      <c r="E517" s="107">
        <f t="shared" si="96"/>
        <v>0</v>
      </c>
      <c r="F517" s="108">
        <f t="shared" si="97"/>
        <v>0</v>
      </c>
      <c r="G517" s="114"/>
      <c r="H517" s="113"/>
      <c r="I517" s="114"/>
      <c r="J517" s="115"/>
      <c r="K517" s="89"/>
      <c r="L517" s="116"/>
      <c r="M517" s="117"/>
      <c r="N517" s="94" t="str">
        <f t="shared" si="95"/>
        <v/>
      </c>
      <c r="O517" s="87" t="str">
        <f>IF(N517&lt;&gt;"",IF(J517="CR",VLOOKUP(ROUND(N517,0),'Cap. Corr. &amp; Prot.'!$J$4:$L$669,3,FALSE),VLOOKUP(ROUND(N517,0),'Cap. Corr. &amp; Prot.'!$J$4:$K$669,2,FALSE)),"")</f>
        <v/>
      </c>
      <c r="P517" s="95">
        <f t="shared" si="98"/>
        <v>0</v>
      </c>
      <c r="Q517" s="96" t="str">
        <f>IFERROR(VLOOKUP(Y517,'Constantes KG'!$B$7:$G$22,HLOOKUP(I517,'Constantes KG'!$C$5:$G$6,2,FALSE),FALSE),"")</f>
        <v/>
      </c>
      <c r="R517" s="97">
        <f t="shared" si="99"/>
        <v>0</v>
      </c>
      <c r="S517" s="149">
        <f>IFERROR(VLOOKUP(J517,Regulaciones!$B$3:$C$9,2,FALSE),0)</f>
        <v>0</v>
      </c>
      <c r="T517" s="149">
        <f>S517+IFERROR(VLOOKUP(A517,$B$5:$T516,19,FALSE),0)</f>
        <v>0</v>
      </c>
      <c r="U517" s="94">
        <f t="shared" si="100"/>
        <v>0</v>
      </c>
      <c r="V517" s="98">
        <f>U517+IFERROR(VLOOKUP(A517,$B$5:$V516,21,FALSE),0)</f>
        <v>0</v>
      </c>
      <c r="W517" s="99" t="str">
        <f>IF(Y517&lt;&gt;"",AD517&amp;"X"&amp;VLOOKUP(INT(N517),'Cap. Corr. &amp; Prot.'!$J$4:$M$669,4,FALSE),"")</f>
        <v/>
      </c>
      <c r="X517" s="100"/>
      <c r="Y517" s="118"/>
      <c r="Z517" s="102"/>
      <c r="AB517" s="59" t="str">
        <f t="shared" si="101"/>
        <v/>
      </c>
      <c r="AC517" s="59" t="str">
        <f t="shared" si="102"/>
        <v/>
      </c>
      <c r="AD517" s="59" t="str">
        <f>IFERROR(VLOOKUP('Capacidad_&amp;_Regulación'!H517,Regulaciones!$L$3:$M$7,2,FALSE),"")</f>
        <v/>
      </c>
      <c r="AE517" s="74" t="str">
        <f t="shared" si="103"/>
        <v/>
      </c>
      <c r="AF517" s="74" t="str">
        <f t="shared" si="104"/>
        <v/>
      </c>
      <c r="AG517" s="74" t="str">
        <f t="shared" si="105"/>
        <v/>
      </c>
      <c r="AH517" s="74">
        <f>IF(AD517&lt;&gt;"",VLOOKUP($K$1,'Fact. Corr.'!$B$5:$G$7,HLOOKUP(H517,'Fact. Corr.'!$C$4:$G$8,5,FALSE),FALSE),0)</f>
        <v>0</v>
      </c>
    </row>
    <row r="518" spans="1:34" ht="20.100000000000001" hidden="1" customHeight="1" x14ac:dyDescent="0.2">
      <c r="A518" s="109"/>
      <c r="B518" s="119"/>
      <c r="C518" s="111"/>
      <c r="D518" s="112"/>
      <c r="E518" s="107">
        <f t="shared" si="96"/>
        <v>0</v>
      </c>
      <c r="F518" s="108">
        <f t="shared" si="97"/>
        <v>0</v>
      </c>
      <c r="G518" s="114"/>
      <c r="H518" s="113"/>
      <c r="I518" s="114"/>
      <c r="J518" s="115"/>
      <c r="K518" s="89"/>
      <c r="L518" s="116"/>
      <c r="M518" s="117"/>
      <c r="N518" s="94" t="str">
        <f t="shared" si="95"/>
        <v/>
      </c>
      <c r="O518" s="87" t="str">
        <f>IF(N518&lt;&gt;"",IF(J518="CR",VLOOKUP(ROUND(N518,0),'Cap. Corr. &amp; Prot.'!$J$4:$L$669,3,FALSE),VLOOKUP(ROUND(N518,0),'Cap. Corr. &amp; Prot.'!$J$4:$K$669,2,FALSE)),"")</f>
        <v/>
      </c>
      <c r="P518" s="95">
        <f t="shared" si="98"/>
        <v>0</v>
      </c>
      <c r="Q518" s="96" t="str">
        <f>IFERROR(VLOOKUP(Y518,'Constantes KG'!$B$7:$G$22,HLOOKUP(I518,'Constantes KG'!$C$5:$G$6,2,FALSE),FALSE),"")</f>
        <v/>
      </c>
      <c r="R518" s="97">
        <f t="shared" si="99"/>
        <v>0</v>
      </c>
      <c r="S518" s="149">
        <f>IFERROR(VLOOKUP(J518,Regulaciones!$B$3:$C$9,2,FALSE),0)</f>
        <v>0</v>
      </c>
      <c r="T518" s="149">
        <f>S518+IFERROR(VLOOKUP(A518,$B$5:$T517,19,FALSE),0)</f>
        <v>0</v>
      </c>
      <c r="U518" s="94">
        <f t="shared" si="100"/>
        <v>0</v>
      </c>
      <c r="V518" s="98">
        <f>U518+IFERROR(VLOOKUP(A518,$B$5:$V517,21,FALSE),0)</f>
        <v>0</v>
      </c>
      <c r="W518" s="99" t="str">
        <f>IF(Y518&lt;&gt;"",AD518&amp;"X"&amp;VLOOKUP(INT(N518),'Cap. Corr. &amp; Prot.'!$J$4:$M$669,4,FALSE),"")</f>
        <v/>
      </c>
      <c r="X518" s="100"/>
      <c r="Y518" s="118"/>
      <c r="Z518" s="102"/>
      <c r="AB518" s="59" t="str">
        <f t="shared" si="101"/>
        <v/>
      </c>
      <c r="AC518" s="59" t="str">
        <f t="shared" si="102"/>
        <v/>
      </c>
      <c r="AD518" s="59" t="str">
        <f>IFERROR(VLOOKUP('Capacidad_&amp;_Regulación'!H518,Regulaciones!$L$3:$M$7,2,FALSE),"")</f>
        <v/>
      </c>
      <c r="AE518" s="74" t="str">
        <f t="shared" si="103"/>
        <v/>
      </c>
      <c r="AF518" s="74" t="str">
        <f t="shared" si="104"/>
        <v/>
      </c>
      <c r="AG518" s="74" t="str">
        <f t="shared" si="105"/>
        <v/>
      </c>
      <c r="AH518" s="74">
        <f>IF(AD518&lt;&gt;"",VLOOKUP($K$1,'Fact. Corr.'!$B$5:$G$7,HLOOKUP(H518,'Fact. Corr.'!$C$4:$G$8,5,FALSE),FALSE),0)</f>
        <v>0</v>
      </c>
    </row>
    <row r="519" spans="1:34" ht="20.100000000000001" hidden="1" customHeight="1" x14ac:dyDescent="0.2">
      <c r="A519" s="109"/>
      <c r="B519" s="119"/>
      <c r="C519" s="111"/>
      <c r="D519" s="112"/>
      <c r="E519" s="107">
        <f t="shared" si="96"/>
        <v>0</v>
      </c>
      <c r="F519" s="108">
        <f t="shared" si="97"/>
        <v>0</v>
      </c>
      <c r="G519" s="114"/>
      <c r="H519" s="113"/>
      <c r="I519" s="114"/>
      <c r="J519" s="115"/>
      <c r="K519" s="89"/>
      <c r="L519" s="116"/>
      <c r="M519" s="117"/>
      <c r="N519" s="94" t="str">
        <f t="shared" ref="N519:N582" si="106">IF(AND(G519&lt;&gt;0,M519&lt;&gt;""),((G519*1000)/(SQRT(3)*RIGHT(M519,3)))*L519,"")</f>
        <v/>
      </c>
      <c r="O519" s="87" t="str">
        <f>IF(N519&lt;&gt;"",IF(J519="CR",VLOOKUP(ROUND(N519,0),'Cap. Corr. &amp; Prot.'!$J$4:$L$669,3,FALSE),VLOOKUP(ROUND(N519,0),'Cap. Corr. &amp; Prot.'!$J$4:$K$669,2,FALSE)),"")</f>
        <v/>
      </c>
      <c r="P519" s="95">
        <f t="shared" si="98"/>
        <v>0</v>
      </c>
      <c r="Q519" s="96" t="str">
        <f>IFERROR(VLOOKUP(Y519,'Constantes KG'!$B$7:$G$22,HLOOKUP(I519,'Constantes KG'!$C$5:$G$6,2,FALSE),FALSE),"")</f>
        <v/>
      </c>
      <c r="R519" s="97">
        <f t="shared" si="99"/>
        <v>0</v>
      </c>
      <c r="S519" s="149">
        <f>IFERROR(VLOOKUP(J519,Regulaciones!$B$3:$C$9,2,FALSE),0)</f>
        <v>0</v>
      </c>
      <c r="T519" s="149">
        <f>S519+IFERROR(VLOOKUP(A519,$B$5:$T518,19,FALSE),0)</f>
        <v>0</v>
      </c>
      <c r="U519" s="94">
        <f t="shared" si="100"/>
        <v>0</v>
      </c>
      <c r="V519" s="98">
        <f>U519+IFERROR(VLOOKUP(A519,$B$5:$V518,21,FALSE),0)</f>
        <v>0</v>
      </c>
      <c r="W519" s="99" t="str">
        <f>IF(Y519&lt;&gt;"",AD519&amp;"X"&amp;VLOOKUP(INT(N519),'Cap. Corr. &amp; Prot.'!$J$4:$M$669,4,FALSE),"")</f>
        <v/>
      </c>
      <c r="X519" s="100"/>
      <c r="Y519" s="118"/>
      <c r="Z519" s="102"/>
      <c r="AB519" s="59" t="str">
        <f t="shared" si="101"/>
        <v/>
      </c>
      <c r="AC519" s="59" t="str">
        <f t="shared" si="102"/>
        <v/>
      </c>
      <c r="AD519" s="59" t="str">
        <f>IFERROR(VLOOKUP('Capacidad_&amp;_Regulación'!H519,Regulaciones!$L$3:$M$7,2,FALSE),"")</f>
        <v/>
      </c>
      <c r="AE519" s="74" t="str">
        <f t="shared" si="103"/>
        <v/>
      </c>
      <c r="AF519" s="74" t="str">
        <f t="shared" si="104"/>
        <v/>
      </c>
      <c r="AG519" s="74" t="str">
        <f t="shared" si="105"/>
        <v/>
      </c>
      <c r="AH519" s="74">
        <f>IF(AD519&lt;&gt;"",VLOOKUP($K$1,'Fact. Corr.'!$B$5:$G$7,HLOOKUP(H519,'Fact. Corr.'!$C$4:$G$8,5,FALSE),FALSE),0)</f>
        <v>0</v>
      </c>
    </row>
    <row r="520" spans="1:34" ht="20.100000000000001" hidden="1" customHeight="1" x14ac:dyDescent="0.2">
      <c r="A520" s="109"/>
      <c r="B520" s="119"/>
      <c r="C520" s="111"/>
      <c r="D520" s="112"/>
      <c r="E520" s="107">
        <f t="shared" si="96"/>
        <v>0</v>
      </c>
      <c r="F520" s="108">
        <f t="shared" si="97"/>
        <v>0</v>
      </c>
      <c r="G520" s="114"/>
      <c r="H520" s="113"/>
      <c r="I520" s="114"/>
      <c r="J520" s="115"/>
      <c r="K520" s="89"/>
      <c r="L520" s="116"/>
      <c r="M520" s="117"/>
      <c r="N520" s="94" t="str">
        <f t="shared" si="106"/>
        <v/>
      </c>
      <c r="O520" s="87" t="str">
        <f>IF(N520&lt;&gt;"",IF(J520="CR",VLOOKUP(ROUND(N520,0),'Cap. Corr. &amp; Prot.'!$J$4:$L$669,3,FALSE),VLOOKUP(ROUND(N520,0),'Cap. Corr. &amp; Prot.'!$J$4:$K$669,2,FALSE)),"")</f>
        <v/>
      </c>
      <c r="P520" s="95">
        <f t="shared" si="98"/>
        <v>0</v>
      </c>
      <c r="Q520" s="96" t="str">
        <f>IFERROR(VLOOKUP(Y520,'Constantes KG'!$B$7:$G$22,HLOOKUP(I520,'Constantes KG'!$C$5:$G$6,2,FALSE),FALSE),"")</f>
        <v/>
      </c>
      <c r="R520" s="97">
        <f t="shared" si="99"/>
        <v>0</v>
      </c>
      <c r="S520" s="149">
        <f>IFERROR(VLOOKUP(J520,Regulaciones!$B$3:$C$9,2,FALSE),0)</f>
        <v>0</v>
      </c>
      <c r="T520" s="149">
        <f>S520+IFERROR(VLOOKUP(A520,$B$5:$T519,19,FALSE),0)</f>
        <v>0</v>
      </c>
      <c r="U520" s="94">
        <f t="shared" si="100"/>
        <v>0</v>
      </c>
      <c r="V520" s="98">
        <f>U520+IFERROR(VLOOKUP(A520,$B$5:$V519,21,FALSE),0)</f>
        <v>0</v>
      </c>
      <c r="W520" s="99" t="str">
        <f>IF(Y520&lt;&gt;"",AD520&amp;"X"&amp;VLOOKUP(INT(N520),'Cap. Corr. &amp; Prot.'!$J$4:$M$669,4,FALSE),"")</f>
        <v/>
      </c>
      <c r="X520" s="100"/>
      <c r="Y520" s="118"/>
      <c r="Z520" s="102"/>
      <c r="AB520" s="59" t="str">
        <f t="shared" si="101"/>
        <v/>
      </c>
      <c r="AC520" s="59" t="str">
        <f t="shared" si="102"/>
        <v/>
      </c>
      <c r="AD520" s="59" t="str">
        <f>IFERROR(VLOOKUP('Capacidad_&amp;_Regulación'!H520,Regulaciones!$L$3:$M$7,2,FALSE),"")</f>
        <v/>
      </c>
      <c r="AE520" s="74" t="str">
        <f t="shared" si="103"/>
        <v/>
      </c>
      <c r="AF520" s="74" t="str">
        <f t="shared" si="104"/>
        <v/>
      </c>
      <c r="AG520" s="74" t="str">
        <f t="shared" si="105"/>
        <v/>
      </c>
      <c r="AH520" s="74">
        <f>IF(AD520&lt;&gt;"",VLOOKUP($K$1,'Fact. Corr.'!$B$5:$G$7,HLOOKUP(H520,'Fact. Corr.'!$C$4:$G$8,5,FALSE),FALSE),0)</f>
        <v>0</v>
      </c>
    </row>
    <row r="521" spans="1:34" ht="20.100000000000001" hidden="1" customHeight="1" x14ac:dyDescent="0.2">
      <c r="A521" s="109"/>
      <c r="B521" s="119"/>
      <c r="C521" s="111"/>
      <c r="D521" s="112"/>
      <c r="E521" s="107">
        <f t="shared" si="96"/>
        <v>0</v>
      </c>
      <c r="F521" s="108">
        <f t="shared" si="97"/>
        <v>0</v>
      </c>
      <c r="G521" s="114"/>
      <c r="H521" s="113"/>
      <c r="I521" s="114"/>
      <c r="J521" s="115"/>
      <c r="K521" s="89"/>
      <c r="L521" s="116"/>
      <c r="M521" s="117"/>
      <c r="N521" s="94" t="str">
        <f t="shared" si="106"/>
        <v/>
      </c>
      <c r="O521" s="87" t="str">
        <f>IF(N521&lt;&gt;"",IF(J521="CR",VLOOKUP(ROUND(N521,0),'Cap. Corr. &amp; Prot.'!$J$4:$L$669,3,FALSE),VLOOKUP(ROUND(N521,0),'Cap. Corr. &amp; Prot.'!$J$4:$K$669,2,FALSE)),"")</f>
        <v/>
      </c>
      <c r="P521" s="95">
        <f t="shared" si="98"/>
        <v>0</v>
      </c>
      <c r="Q521" s="96" t="str">
        <f>IFERROR(VLOOKUP(Y521,'Constantes KG'!$B$7:$G$22,HLOOKUP(I521,'Constantes KG'!$C$5:$G$6,2,FALSE),FALSE),"")</f>
        <v/>
      </c>
      <c r="R521" s="97">
        <f t="shared" si="99"/>
        <v>0</v>
      </c>
      <c r="S521" s="149">
        <f>IFERROR(VLOOKUP(J521,Regulaciones!$B$3:$C$9,2,FALSE),0)</f>
        <v>0</v>
      </c>
      <c r="T521" s="149">
        <f>S521+IFERROR(VLOOKUP(A521,$B$5:$T520,19,FALSE),0)</f>
        <v>0</v>
      </c>
      <c r="U521" s="94">
        <f t="shared" si="100"/>
        <v>0</v>
      </c>
      <c r="V521" s="98">
        <f>U521+IFERROR(VLOOKUP(A521,$B$5:$V520,21,FALSE),0)</f>
        <v>0</v>
      </c>
      <c r="W521" s="99" t="str">
        <f>IF(Y521&lt;&gt;"",AD521&amp;"X"&amp;VLOOKUP(INT(N521),'Cap. Corr. &amp; Prot.'!$J$4:$M$669,4,FALSE),"")</f>
        <v/>
      </c>
      <c r="X521" s="100"/>
      <c r="Y521" s="118"/>
      <c r="Z521" s="102"/>
      <c r="AB521" s="59" t="str">
        <f t="shared" si="101"/>
        <v/>
      </c>
      <c r="AC521" s="59" t="str">
        <f t="shared" si="102"/>
        <v/>
      </c>
      <c r="AD521" s="59" t="str">
        <f>IFERROR(VLOOKUP('Capacidad_&amp;_Regulación'!H521,Regulaciones!$L$3:$M$7,2,FALSE),"")</f>
        <v/>
      </c>
      <c r="AE521" s="74" t="str">
        <f t="shared" si="103"/>
        <v/>
      </c>
      <c r="AF521" s="74" t="str">
        <f t="shared" si="104"/>
        <v/>
      </c>
      <c r="AG521" s="74" t="str">
        <f t="shared" si="105"/>
        <v/>
      </c>
      <c r="AH521" s="74">
        <f>IF(AD521&lt;&gt;"",VLOOKUP($K$1,'Fact. Corr.'!$B$5:$G$7,HLOOKUP(H521,'Fact. Corr.'!$C$4:$G$8,5,FALSE),FALSE),0)</f>
        <v>0</v>
      </c>
    </row>
    <row r="522" spans="1:34" ht="20.100000000000001" hidden="1" customHeight="1" x14ac:dyDescent="0.2">
      <c r="A522" s="109"/>
      <c r="B522" s="119"/>
      <c r="C522" s="111"/>
      <c r="D522" s="112"/>
      <c r="E522" s="107">
        <f t="shared" si="96"/>
        <v>0</v>
      </c>
      <c r="F522" s="108">
        <f t="shared" si="97"/>
        <v>0</v>
      </c>
      <c r="G522" s="114"/>
      <c r="H522" s="113"/>
      <c r="I522" s="114"/>
      <c r="J522" s="115"/>
      <c r="K522" s="89"/>
      <c r="L522" s="116"/>
      <c r="M522" s="117"/>
      <c r="N522" s="94" t="str">
        <f t="shared" si="106"/>
        <v/>
      </c>
      <c r="O522" s="87" t="str">
        <f>IF(N522&lt;&gt;"",IF(J522="CR",VLOOKUP(ROUND(N522,0),'Cap. Corr. &amp; Prot.'!$J$4:$L$669,3,FALSE),VLOOKUP(ROUND(N522,0),'Cap. Corr. &amp; Prot.'!$J$4:$K$669,2,FALSE)),"")</f>
        <v/>
      </c>
      <c r="P522" s="95">
        <f t="shared" si="98"/>
        <v>0</v>
      </c>
      <c r="Q522" s="96" t="str">
        <f>IFERROR(VLOOKUP(Y522,'Constantes KG'!$B$7:$G$22,HLOOKUP(I522,'Constantes KG'!$C$5:$G$6,2,FALSE),FALSE),"")</f>
        <v/>
      </c>
      <c r="R522" s="97">
        <f t="shared" si="99"/>
        <v>0</v>
      </c>
      <c r="S522" s="149">
        <f>IFERROR(VLOOKUP(J522,Regulaciones!$B$3:$C$9,2,FALSE),0)</f>
        <v>0</v>
      </c>
      <c r="T522" s="149">
        <f>S522+IFERROR(VLOOKUP(A522,$B$5:$T521,19,FALSE),0)</f>
        <v>0</v>
      </c>
      <c r="U522" s="94">
        <f t="shared" si="100"/>
        <v>0</v>
      </c>
      <c r="V522" s="98">
        <f>U522+IFERROR(VLOOKUP(A522,$B$5:$V521,21,FALSE),0)</f>
        <v>0</v>
      </c>
      <c r="W522" s="99" t="str">
        <f>IF(Y522&lt;&gt;"",AD522&amp;"X"&amp;VLOOKUP(INT(N522),'Cap. Corr. &amp; Prot.'!$J$4:$M$669,4,FALSE),"")</f>
        <v/>
      </c>
      <c r="X522" s="100"/>
      <c r="Y522" s="118"/>
      <c r="Z522" s="102"/>
      <c r="AB522" s="59" t="str">
        <f t="shared" si="101"/>
        <v/>
      </c>
      <c r="AC522" s="59" t="str">
        <f t="shared" si="102"/>
        <v/>
      </c>
      <c r="AD522" s="59" t="str">
        <f>IFERROR(VLOOKUP('Capacidad_&amp;_Regulación'!H522,Regulaciones!$L$3:$M$7,2,FALSE),"")</f>
        <v/>
      </c>
      <c r="AE522" s="74" t="str">
        <f t="shared" si="103"/>
        <v/>
      </c>
      <c r="AF522" s="74" t="str">
        <f t="shared" si="104"/>
        <v/>
      </c>
      <c r="AG522" s="74" t="str">
        <f t="shared" si="105"/>
        <v/>
      </c>
      <c r="AH522" s="74">
        <f>IF(AD522&lt;&gt;"",VLOOKUP($K$1,'Fact. Corr.'!$B$5:$G$7,HLOOKUP(H522,'Fact. Corr.'!$C$4:$G$8,5,FALSE),FALSE),0)</f>
        <v>0</v>
      </c>
    </row>
    <row r="523" spans="1:34" ht="20.100000000000001" hidden="1" customHeight="1" x14ac:dyDescent="0.2">
      <c r="A523" s="109"/>
      <c r="B523" s="119"/>
      <c r="C523" s="111"/>
      <c r="D523" s="112"/>
      <c r="E523" s="107">
        <f t="shared" si="96"/>
        <v>0</v>
      </c>
      <c r="F523" s="108">
        <f t="shared" si="97"/>
        <v>0</v>
      </c>
      <c r="G523" s="114"/>
      <c r="H523" s="113"/>
      <c r="I523" s="114"/>
      <c r="J523" s="115"/>
      <c r="K523" s="89"/>
      <c r="L523" s="116"/>
      <c r="M523" s="117"/>
      <c r="N523" s="94" t="str">
        <f t="shared" si="106"/>
        <v/>
      </c>
      <c r="O523" s="87" t="str">
        <f>IF(N523&lt;&gt;"",IF(J523="CR",VLOOKUP(ROUND(N523,0),'Cap. Corr. &amp; Prot.'!$J$4:$L$669,3,FALSE),VLOOKUP(ROUND(N523,0),'Cap. Corr. &amp; Prot.'!$J$4:$K$669,2,FALSE)),"")</f>
        <v/>
      </c>
      <c r="P523" s="95">
        <f t="shared" si="98"/>
        <v>0</v>
      </c>
      <c r="Q523" s="96" t="str">
        <f>IFERROR(VLOOKUP(Y523,'Constantes KG'!$B$7:$G$22,HLOOKUP(I523,'Constantes KG'!$C$5:$G$6,2,FALSE),FALSE),"")</f>
        <v/>
      </c>
      <c r="R523" s="97">
        <f t="shared" si="99"/>
        <v>0</v>
      </c>
      <c r="S523" s="149">
        <f>IFERROR(VLOOKUP(J523,Regulaciones!$B$3:$C$9,2,FALSE),0)</f>
        <v>0</v>
      </c>
      <c r="T523" s="149">
        <f>S523+IFERROR(VLOOKUP(A523,$B$5:$T522,19,FALSE),0)</f>
        <v>0</v>
      </c>
      <c r="U523" s="94">
        <f t="shared" si="100"/>
        <v>0</v>
      </c>
      <c r="V523" s="98">
        <f>U523+IFERROR(VLOOKUP(A523,$B$5:$V522,21,FALSE),0)</f>
        <v>0</v>
      </c>
      <c r="W523" s="99" t="str">
        <f>IF(Y523&lt;&gt;"",AD523&amp;"X"&amp;VLOOKUP(INT(N523),'Cap. Corr. &amp; Prot.'!$J$4:$M$669,4,FALSE),"")</f>
        <v/>
      </c>
      <c r="X523" s="100"/>
      <c r="Y523" s="118"/>
      <c r="Z523" s="102"/>
      <c r="AB523" s="59" t="str">
        <f t="shared" si="101"/>
        <v/>
      </c>
      <c r="AC523" s="59" t="str">
        <f t="shared" si="102"/>
        <v/>
      </c>
      <c r="AD523" s="59" t="str">
        <f>IFERROR(VLOOKUP('Capacidad_&amp;_Regulación'!H523,Regulaciones!$L$3:$M$7,2,FALSE),"")</f>
        <v/>
      </c>
      <c r="AE523" s="74" t="str">
        <f t="shared" si="103"/>
        <v/>
      </c>
      <c r="AF523" s="74" t="str">
        <f t="shared" si="104"/>
        <v/>
      </c>
      <c r="AG523" s="74" t="str">
        <f t="shared" si="105"/>
        <v/>
      </c>
      <c r="AH523" s="74">
        <f>IF(AD523&lt;&gt;"",VLOOKUP($K$1,'Fact. Corr.'!$B$5:$G$7,HLOOKUP(H523,'Fact. Corr.'!$C$4:$G$8,5,FALSE),FALSE),0)</f>
        <v>0</v>
      </c>
    </row>
    <row r="524" spans="1:34" ht="20.100000000000001" hidden="1" customHeight="1" x14ac:dyDescent="0.2">
      <c r="A524" s="109"/>
      <c r="B524" s="119"/>
      <c r="C524" s="111"/>
      <c r="D524" s="112"/>
      <c r="E524" s="107">
        <f t="shared" si="96"/>
        <v>0</v>
      </c>
      <c r="F524" s="108">
        <f t="shared" si="97"/>
        <v>0</v>
      </c>
      <c r="G524" s="114"/>
      <c r="H524" s="113"/>
      <c r="I524" s="114"/>
      <c r="J524" s="115"/>
      <c r="K524" s="89"/>
      <c r="L524" s="116"/>
      <c r="M524" s="117"/>
      <c r="N524" s="94" t="str">
        <f t="shared" si="106"/>
        <v/>
      </c>
      <c r="O524" s="87" t="str">
        <f>IF(N524&lt;&gt;"",IF(J524="CR",VLOOKUP(ROUND(N524,0),'Cap. Corr. &amp; Prot.'!$J$4:$L$669,3,FALSE),VLOOKUP(ROUND(N524,0),'Cap. Corr. &amp; Prot.'!$J$4:$K$669,2,FALSE)),"")</f>
        <v/>
      </c>
      <c r="P524" s="95">
        <f t="shared" si="98"/>
        <v>0</v>
      </c>
      <c r="Q524" s="96" t="str">
        <f>IFERROR(VLOOKUP(Y524,'Constantes KG'!$B$7:$G$22,HLOOKUP(I524,'Constantes KG'!$C$5:$G$6,2,FALSE),FALSE),"")</f>
        <v/>
      </c>
      <c r="R524" s="97">
        <f t="shared" si="99"/>
        <v>0</v>
      </c>
      <c r="S524" s="149">
        <f>IFERROR(VLOOKUP(J524,Regulaciones!$B$3:$C$9,2,FALSE),0)</f>
        <v>0</v>
      </c>
      <c r="T524" s="149">
        <f>S524+IFERROR(VLOOKUP(A524,$B$5:$T523,19,FALSE),0)</f>
        <v>0</v>
      </c>
      <c r="U524" s="94">
        <f t="shared" si="100"/>
        <v>0</v>
      </c>
      <c r="V524" s="98">
        <f>U524+IFERROR(VLOOKUP(A524,$B$5:$V523,21,FALSE),0)</f>
        <v>0</v>
      </c>
      <c r="W524" s="99" t="str">
        <f>IF(Y524&lt;&gt;"",AD524&amp;"X"&amp;VLOOKUP(INT(N524),'Cap. Corr. &amp; Prot.'!$J$4:$M$669,4,FALSE),"")</f>
        <v/>
      </c>
      <c r="X524" s="100"/>
      <c r="Y524" s="118"/>
      <c r="Z524" s="102"/>
      <c r="AB524" s="59" t="str">
        <f t="shared" si="101"/>
        <v/>
      </c>
      <c r="AC524" s="59" t="str">
        <f t="shared" si="102"/>
        <v/>
      </c>
      <c r="AD524" s="59" t="str">
        <f>IFERROR(VLOOKUP('Capacidad_&amp;_Regulación'!H524,Regulaciones!$L$3:$M$7,2,FALSE),"")</f>
        <v/>
      </c>
      <c r="AE524" s="74" t="str">
        <f t="shared" si="103"/>
        <v/>
      </c>
      <c r="AF524" s="74" t="str">
        <f t="shared" si="104"/>
        <v/>
      </c>
      <c r="AG524" s="74" t="str">
        <f t="shared" si="105"/>
        <v/>
      </c>
      <c r="AH524" s="74">
        <f>IF(AD524&lt;&gt;"",VLOOKUP($K$1,'Fact. Corr.'!$B$5:$G$7,HLOOKUP(H524,'Fact. Corr.'!$C$4:$G$8,5,FALSE),FALSE),0)</f>
        <v>0</v>
      </c>
    </row>
    <row r="525" spans="1:34" ht="20.100000000000001" hidden="1" customHeight="1" x14ac:dyDescent="0.2">
      <c r="A525" s="109"/>
      <c r="B525" s="119"/>
      <c r="C525" s="111"/>
      <c r="D525" s="112"/>
      <c r="E525" s="107">
        <f t="shared" si="96"/>
        <v>0</v>
      </c>
      <c r="F525" s="108">
        <f t="shared" si="97"/>
        <v>0</v>
      </c>
      <c r="G525" s="114"/>
      <c r="H525" s="113"/>
      <c r="I525" s="114"/>
      <c r="J525" s="115"/>
      <c r="K525" s="89"/>
      <c r="L525" s="116"/>
      <c r="M525" s="117"/>
      <c r="N525" s="94" t="str">
        <f t="shared" si="106"/>
        <v/>
      </c>
      <c r="O525" s="87" t="str">
        <f>IF(N525&lt;&gt;"",IF(J525="CR",VLOOKUP(ROUND(N525,0),'Cap. Corr. &amp; Prot.'!$J$4:$L$669,3,FALSE),VLOOKUP(ROUND(N525,0),'Cap. Corr. &amp; Prot.'!$J$4:$K$669,2,FALSE)),"")</f>
        <v/>
      </c>
      <c r="P525" s="95">
        <f t="shared" si="98"/>
        <v>0</v>
      </c>
      <c r="Q525" s="96" t="str">
        <f>IFERROR(VLOOKUP(Y525,'Constantes KG'!$B$7:$G$22,HLOOKUP(I525,'Constantes KG'!$C$5:$G$6,2,FALSE),FALSE),"")</f>
        <v/>
      </c>
      <c r="R525" s="97">
        <f t="shared" si="99"/>
        <v>0</v>
      </c>
      <c r="S525" s="149">
        <f>IFERROR(VLOOKUP(J525,Regulaciones!$B$3:$C$9,2,FALSE),0)</f>
        <v>0</v>
      </c>
      <c r="T525" s="149">
        <f>S525+IFERROR(VLOOKUP(A525,$B$5:$T524,19,FALSE),0)</f>
        <v>0</v>
      </c>
      <c r="U525" s="94">
        <f t="shared" si="100"/>
        <v>0</v>
      </c>
      <c r="V525" s="98">
        <f>U525+IFERROR(VLOOKUP(A525,$B$5:$V524,21,FALSE),0)</f>
        <v>0</v>
      </c>
      <c r="W525" s="99" t="str">
        <f>IF(Y525&lt;&gt;"",AD525&amp;"X"&amp;VLOOKUP(INT(N525),'Cap. Corr. &amp; Prot.'!$J$4:$M$669,4,FALSE),"")</f>
        <v/>
      </c>
      <c r="X525" s="100"/>
      <c r="Y525" s="118"/>
      <c r="Z525" s="102"/>
      <c r="AB525" s="59" t="str">
        <f t="shared" si="101"/>
        <v/>
      </c>
      <c r="AC525" s="59" t="str">
        <f t="shared" si="102"/>
        <v/>
      </c>
      <c r="AD525" s="59" t="str">
        <f>IFERROR(VLOOKUP('Capacidad_&amp;_Regulación'!H525,Regulaciones!$L$3:$M$7,2,FALSE),"")</f>
        <v/>
      </c>
      <c r="AE525" s="74" t="str">
        <f t="shared" si="103"/>
        <v/>
      </c>
      <c r="AF525" s="74" t="str">
        <f t="shared" si="104"/>
        <v/>
      </c>
      <c r="AG525" s="74" t="str">
        <f t="shared" si="105"/>
        <v/>
      </c>
      <c r="AH525" s="74">
        <f>IF(AD525&lt;&gt;"",VLOOKUP($K$1,'Fact. Corr.'!$B$5:$G$7,HLOOKUP(H525,'Fact. Corr.'!$C$4:$G$8,5,FALSE),FALSE),0)</f>
        <v>0</v>
      </c>
    </row>
    <row r="526" spans="1:34" ht="20.100000000000001" hidden="1" customHeight="1" x14ac:dyDescent="0.2">
      <c r="A526" s="109"/>
      <c r="B526" s="119"/>
      <c r="C526" s="111"/>
      <c r="D526" s="112"/>
      <c r="E526" s="107">
        <f t="shared" si="96"/>
        <v>0</v>
      </c>
      <c r="F526" s="108">
        <f t="shared" si="97"/>
        <v>0</v>
      </c>
      <c r="G526" s="114"/>
      <c r="H526" s="113"/>
      <c r="I526" s="114"/>
      <c r="J526" s="115"/>
      <c r="K526" s="89"/>
      <c r="L526" s="116"/>
      <c r="M526" s="117"/>
      <c r="N526" s="94" t="str">
        <f t="shared" si="106"/>
        <v/>
      </c>
      <c r="O526" s="87" t="str">
        <f>IF(N526&lt;&gt;"",IF(J526="CR",VLOOKUP(ROUND(N526,0),'Cap. Corr. &amp; Prot.'!$J$4:$L$669,3,FALSE),VLOOKUP(ROUND(N526,0),'Cap. Corr. &amp; Prot.'!$J$4:$K$669,2,FALSE)),"")</f>
        <v/>
      </c>
      <c r="P526" s="95">
        <f t="shared" si="98"/>
        <v>0</v>
      </c>
      <c r="Q526" s="96" t="str">
        <f>IFERROR(VLOOKUP(Y526,'Constantes KG'!$B$7:$G$22,HLOOKUP(I526,'Constantes KG'!$C$5:$G$6,2,FALSE),FALSE),"")</f>
        <v/>
      </c>
      <c r="R526" s="97">
        <f t="shared" si="99"/>
        <v>0</v>
      </c>
      <c r="S526" s="149">
        <f>IFERROR(VLOOKUP(J526,Regulaciones!$B$3:$C$9,2,FALSE),0)</f>
        <v>0</v>
      </c>
      <c r="T526" s="149">
        <f>S526+IFERROR(VLOOKUP(A526,$B$5:$T525,19,FALSE),0)</f>
        <v>0</v>
      </c>
      <c r="U526" s="94">
        <f t="shared" si="100"/>
        <v>0</v>
      </c>
      <c r="V526" s="98">
        <f>U526+IFERROR(VLOOKUP(A526,$B$5:$V525,21,FALSE),0)</f>
        <v>0</v>
      </c>
      <c r="W526" s="99" t="str">
        <f>IF(Y526&lt;&gt;"",AD526&amp;"X"&amp;VLOOKUP(INT(N526),'Cap. Corr. &amp; Prot.'!$J$4:$M$669,4,FALSE),"")</f>
        <v/>
      </c>
      <c r="X526" s="100"/>
      <c r="Y526" s="118"/>
      <c r="Z526" s="102"/>
      <c r="AB526" s="59" t="str">
        <f t="shared" si="101"/>
        <v/>
      </c>
      <c r="AC526" s="59" t="str">
        <f t="shared" si="102"/>
        <v/>
      </c>
      <c r="AD526" s="59" t="str">
        <f>IFERROR(VLOOKUP('Capacidad_&amp;_Regulación'!H526,Regulaciones!$L$3:$M$7,2,FALSE),"")</f>
        <v/>
      </c>
      <c r="AE526" s="74" t="str">
        <f t="shared" si="103"/>
        <v/>
      </c>
      <c r="AF526" s="74" t="str">
        <f t="shared" si="104"/>
        <v/>
      </c>
      <c r="AG526" s="74" t="str">
        <f t="shared" si="105"/>
        <v/>
      </c>
      <c r="AH526" s="74">
        <f>IF(AD526&lt;&gt;"",VLOOKUP($K$1,'Fact. Corr.'!$B$5:$G$7,HLOOKUP(H526,'Fact. Corr.'!$C$4:$G$8,5,FALSE),FALSE),0)</f>
        <v>0</v>
      </c>
    </row>
    <row r="527" spans="1:34" ht="20.100000000000001" hidden="1" customHeight="1" x14ac:dyDescent="0.2">
      <c r="A527" s="109"/>
      <c r="B527" s="119"/>
      <c r="C527" s="111"/>
      <c r="D527" s="112"/>
      <c r="E527" s="107">
        <f t="shared" si="96"/>
        <v>0</v>
      </c>
      <c r="F527" s="108">
        <f t="shared" si="97"/>
        <v>0</v>
      </c>
      <c r="G527" s="114"/>
      <c r="H527" s="113"/>
      <c r="I527" s="114"/>
      <c r="J527" s="115"/>
      <c r="K527" s="89"/>
      <c r="L527" s="116"/>
      <c r="M527" s="117"/>
      <c r="N527" s="94" t="str">
        <f t="shared" si="106"/>
        <v/>
      </c>
      <c r="O527" s="87" t="str">
        <f>IF(N527&lt;&gt;"",IF(J527="CR",VLOOKUP(ROUND(N527,0),'Cap. Corr. &amp; Prot.'!$J$4:$L$669,3,FALSE),VLOOKUP(ROUND(N527,0),'Cap. Corr. &amp; Prot.'!$J$4:$K$669,2,FALSE)),"")</f>
        <v/>
      </c>
      <c r="P527" s="95">
        <f t="shared" si="98"/>
        <v>0</v>
      </c>
      <c r="Q527" s="96" t="str">
        <f>IFERROR(VLOOKUP(Y527,'Constantes KG'!$B$7:$G$22,HLOOKUP(I527,'Constantes KG'!$C$5:$G$6,2,FALSE),FALSE),"")</f>
        <v/>
      </c>
      <c r="R527" s="97">
        <f t="shared" si="99"/>
        <v>0</v>
      </c>
      <c r="S527" s="149">
        <f>IFERROR(VLOOKUP(J527,Regulaciones!$B$3:$C$9,2,FALSE),0)</f>
        <v>0</v>
      </c>
      <c r="T527" s="149">
        <f>S527+IFERROR(VLOOKUP(A527,$B$5:$T526,19,FALSE),0)</f>
        <v>0</v>
      </c>
      <c r="U527" s="94">
        <f t="shared" si="100"/>
        <v>0</v>
      </c>
      <c r="V527" s="98">
        <f>U527+IFERROR(VLOOKUP(A527,$B$5:$V526,21,FALSE),0)</f>
        <v>0</v>
      </c>
      <c r="W527" s="99" t="str">
        <f>IF(Y527&lt;&gt;"",AD527&amp;"X"&amp;VLOOKUP(INT(N527),'Cap. Corr. &amp; Prot.'!$J$4:$M$669,4,FALSE),"")</f>
        <v/>
      </c>
      <c r="X527" s="100"/>
      <c r="Y527" s="118"/>
      <c r="Z527" s="102"/>
      <c r="AB527" s="59" t="str">
        <f t="shared" si="101"/>
        <v/>
      </c>
      <c r="AC527" s="59" t="str">
        <f t="shared" si="102"/>
        <v/>
      </c>
      <c r="AD527" s="59" t="str">
        <f>IFERROR(VLOOKUP('Capacidad_&amp;_Regulación'!H527,Regulaciones!$L$3:$M$7,2,FALSE),"")</f>
        <v/>
      </c>
      <c r="AE527" s="74" t="str">
        <f t="shared" si="103"/>
        <v/>
      </c>
      <c r="AF527" s="74" t="str">
        <f t="shared" si="104"/>
        <v/>
      </c>
      <c r="AG527" s="74" t="str">
        <f t="shared" si="105"/>
        <v/>
      </c>
      <c r="AH527" s="74">
        <f>IF(AD527&lt;&gt;"",VLOOKUP($K$1,'Fact. Corr.'!$B$5:$G$7,HLOOKUP(H527,'Fact. Corr.'!$C$4:$G$8,5,FALSE),FALSE),0)</f>
        <v>0</v>
      </c>
    </row>
    <row r="528" spans="1:34" ht="20.100000000000001" hidden="1" customHeight="1" x14ac:dyDescent="0.2">
      <c r="A528" s="109"/>
      <c r="B528" s="119"/>
      <c r="C528" s="111"/>
      <c r="D528" s="112"/>
      <c r="E528" s="107">
        <f t="shared" si="96"/>
        <v>0</v>
      </c>
      <c r="F528" s="108">
        <f t="shared" si="97"/>
        <v>0</v>
      </c>
      <c r="G528" s="114"/>
      <c r="H528" s="113"/>
      <c r="I528" s="114"/>
      <c r="J528" s="115"/>
      <c r="K528" s="89"/>
      <c r="L528" s="116"/>
      <c r="M528" s="117"/>
      <c r="N528" s="94" t="str">
        <f t="shared" si="106"/>
        <v/>
      </c>
      <c r="O528" s="87" t="str">
        <f>IF(N528&lt;&gt;"",IF(J528="CR",VLOOKUP(ROUND(N528,0),'Cap. Corr. &amp; Prot.'!$J$4:$L$669,3,FALSE),VLOOKUP(ROUND(N528,0),'Cap. Corr. &amp; Prot.'!$J$4:$K$669,2,FALSE)),"")</f>
        <v/>
      </c>
      <c r="P528" s="95">
        <f t="shared" si="98"/>
        <v>0</v>
      </c>
      <c r="Q528" s="96" t="str">
        <f>IFERROR(VLOOKUP(Y528,'Constantes KG'!$B$7:$G$22,HLOOKUP(I528,'Constantes KG'!$C$5:$G$6,2,FALSE),FALSE),"")</f>
        <v/>
      </c>
      <c r="R528" s="97">
        <f t="shared" si="99"/>
        <v>0</v>
      </c>
      <c r="S528" s="149">
        <f>IFERROR(VLOOKUP(J528,Regulaciones!$B$3:$C$9,2,FALSE),0)</f>
        <v>0</v>
      </c>
      <c r="T528" s="149">
        <f>S528+IFERROR(VLOOKUP(A528,$B$5:$T527,19,FALSE),0)</f>
        <v>0</v>
      </c>
      <c r="U528" s="94">
        <f t="shared" si="100"/>
        <v>0</v>
      </c>
      <c r="V528" s="98">
        <f>U528+IFERROR(VLOOKUP(A528,$B$5:$V527,21,FALSE),0)</f>
        <v>0</v>
      </c>
      <c r="W528" s="99" t="str">
        <f>IF(Y528&lt;&gt;"",AD528&amp;"X"&amp;VLOOKUP(INT(N528),'Cap. Corr. &amp; Prot.'!$J$4:$M$669,4,FALSE),"")</f>
        <v/>
      </c>
      <c r="X528" s="100"/>
      <c r="Y528" s="118"/>
      <c r="Z528" s="102"/>
      <c r="AB528" s="59" t="str">
        <f t="shared" si="101"/>
        <v/>
      </c>
      <c r="AC528" s="59" t="str">
        <f t="shared" si="102"/>
        <v/>
      </c>
      <c r="AD528" s="59" t="str">
        <f>IFERROR(VLOOKUP('Capacidad_&amp;_Regulación'!H528,Regulaciones!$L$3:$M$7,2,FALSE),"")</f>
        <v/>
      </c>
      <c r="AE528" s="74" t="str">
        <f t="shared" si="103"/>
        <v/>
      </c>
      <c r="AF528" s="74" t="str">
        <f t="shared" si="104"/>
        <v/>
      </c>
      <c r="AG528" s="74" t="str">
        <f t="shared" si="105"/>
        <v/>
      </c>
      <c r="AH528" s="74">
        <f>IF(AD528&lt;&gt;"",VLOOKUP($K$1,'Fact. Corr.'!$B$5:$G$7,HLOOKUP(H528,'Fact. Corr.'!$C$4:$G$8,5,FALSE),FALSE),0)</f>
        <v>0</v>
      </c>
    </row>
    <row r="529" spans="1:34" ht="20.100000000000001" hidden="1" customHeight="1" x14ac:dyDescent="0.2">
      <c r="A529" s="109"/>
      <c r="B529" s="119"/>
      <c r="C529" s="111"/>
      <c r="D529" s="112"/>
      <c r="E529" s="107">
        <f t="shared" si="96"/>
        <v>0</v>
      </c>
      <c r="F529" s="108">
        <f t="shared" si="97"/>
        <v>0</v>
      </c>
      <c r="G529" s="114"/>
      <c r="H529" s="113"/>
      <c r="I529" s="114"/>
      <c r="J529" s="115"/>
      <c r="K529" s="89"/>
      <c r="L529" s="116"/>
      <c r="M529" s="117"/>
      <c r="N529" s="94" t="str">
        <f t="shared" si="106"/>
        <v/>
      </c>
      <c r="O529" s="87" t="str">
        <f>IF(N529&lt;&gt;"",IF(J529="CR",VLOOKUP(ROUND(N529,0),'Cap. Corr. &amp; Prot.'!$J$4:$L$669,3,FALSE),VLOOKUP(ROUND(N529,0),'Cap. Corr. &amp; Prot.'!$J$4:$K$669,2,FALSE)),"")</f>
        <v/>
      </c>
      <c r="P529" s="95">
        <f t="shared" si="98"/>
        <v>0</v>
      </c>
      <c r="Q529" s="96" t="str">
        <f>IFERROR(VLOOKUP(Y529,'Constantes KG'!$B$7:$G$22,HLOOKUP(I529,'Constantes KG'!$C$5:$G$6,2,FALSE),FALSE),"")</f>
        <v/>
      </c>
      <c r="R529" s="97">
        <f t="shared" si="99"/>
        <v>0</v>
      </c>
      <c r="S529" s="149">
        <f>IFERROR(VLOOKUP(J529,Regulaciones!$B$3:$C$9,2,FALSE),0)</f>
        <v>0</v>
      </c>
      <c r="T529" s="149">
        <f>S529+IFERROR(VLOOKUP(A529,$B$5:$T528,19,FALSE),0)</f>
        <v>0</v>
      </c>
      <c r="U529" s="94">
        <f t="shared" si="100"/>
        <v>0</v>
      </c>
      <c r="V529" s="98">
        <f>U529+IFERROR(VLOOKUP(A529,$B$5:$V528,21,FALSE),0)</f>
        <v>0</v>
      </c>
      <c r="W529" s="99" t="str">
        <f>IF(Y529&lt;&gt;"",AD529&amp;"X"&amp;VLOOKUP(INT(N529),'Cap. Corr. &amp; Prot.'!$J$4:$M$669,4,FALSE),"")</f>
        <v/>
      </c>
      <c r="X529" s="100"/>
      <c r="Y529" s="118"/>
      <c r="Z529" s="102"/>
      <c r="AB529" s="59" t="str">
        <f t="shared" si="101"/>
        <v/>
      </c>
      <c r="AC529" s="59" t="str">
        <f t="shared" si="102"/>
        <v/>
      </c>
      <c r="AD529" s="59" t="str">
        <f>IFERROR(VLOOKUP('Capacidad_&amp;_Regulación'!H529,Regulaciones!$L$3:$M$7,2,FALSE),"")</f>
        <v/>
      </c>
      <c r="AE529" s="74" t="str">
        <f t="shared" si="103"/>
        <v/>
      </c>
      <c r="AF529" s="74" t="str">
        <f t="shared" si="104"/>
        <v/>
      </c>
      <c r="AG529" s="74" t="str">
        <f t="shared" si="105"/>
        <v/>
      </c>
      <c r="AH529" s="74">
        <f>IF(AD529&lt;&gt;"",VLOOKUP($K$1,'Fact. Corr.'!$B$5:$G$7,HLOOKUP(H529,'Fact. Corr.'!$C$4:$G$8,5,FALSE),FALSE),0)</f>
        <v>0</v>
      </c>
    </row>
    <row r="530" spans="1:34" ht="20.100000000000001" hidden="1" customHeight="1" x14ac:dyDescent="0.2">
      <c r="A530" s="109"/>
      <c r="B530" s="119"/>
      <c r="C530" s="111"/>
      <c r="D530" s="112"/>
      <c r="E530" s="107">
        <f t="shared" si="96"/>
        <v>0</v>
      </c>
      <c r="F530" s="108">
        <f t="shared" si="97"/>
        <v>0</v>
      </c>
      <c r="G530" s="114"/>
      <c r="H530" s="113"/>
      <c r="I530" s="114"/>
      <c r="J530" s="115"/>
      <c r="K530" s="89"/>
      <c r="L530" s="116"/>
      <c r="M530" s="117"/>
      <c r="N530" s="94" t="str">
        <f t="shared" si="106"/>
        <v/>
      </c>
      <c r="O530" s="87" t="str">
        <f>IF(N530&lt;&gt;"",IF(J530="CR",VLOOKUP(ROUND(N530,0),'Cap. Corr. &amp; Prot.'!$J$4:$L$669,3,FALSE),VLOOKUP(ROUND(N530,0),'Cap. Corr. &amp; Prot.'!$J$4:$K$669,2,FALSE)),"")</f>
        <v/>
      </c>
      <c r="P530" s="95">
        <f t="shared" si="98"/>
        <v>0</v>
      </c>
      <c r="Q530" s="96" t="str">
        <f>IFERROR(VLOOKUP(Y530,'Constantes KG'!$B$7:$G$22,HLOOKUP(I530,'Constantes KG'!$C$5:$G$6,2,FALSE),FALSE),"")</f>
        <v/>
      </c>
      <c r="R530" s="97">
        <f t="shared" si="99"/>
        <v>0</v>
      </c>
      <c r="S530" s="149">
        <f>IFERROR(VLOOKUP(J530,Regulaciones!$B$3:$C$9,2,FALSE),0)</f>
        <v>0</v>
      </c>
      <c r="T530" s="149">
        <f>S530+IFERROR(VLOOKUP(A530,$B$5:$T529,19,FALSE),0)</f>
        <v>0</v>
      </c>
      <c r="U530" s="94">
        <f t="shared" si="100"/>
        <v>0</v>
      </c>
      <c r="V530" s="98">
        <f>U530+IFERROR(VLOOKUP(A530,$B$5:$V529,21,FALSE),0)</f>
        <v>0</v>
      </c>
      <c r="W530" s="99" t="str">
        <f>IF(Y530&lt;&gt;"",AD530&amp;"X"&amp;VLOOKUP(INT(N530),'Cap. Corr. &amp; Prot.'!$J$4:$M$669,4,FALSE),"")</f>
        <v/>
      </c>
      <c r="X530" s="100"/>
      <c r="Y530" s="118"/>
      <c r="Z530" s="102"/>
      <c r="AB530" s="59" t="str">
        <f t="shared" si="101"/>
        <v/>
      </c>
      <c r="AC530" s="59" t="str">
        <f t="shared" si="102"/>
        <v/>
      </c>
      <c r="AD530" s="59" t="str">
        <f>IFERROR(VLOOKUP('Capacidad_&amp;_Regulación'!H530,Regulaciones!$L$3:$M$7,2,FALSE),"")</f>
        <v/>
      </c>
      <c r="AE530" s="74" t="str">
        <f t="shared" si="103"/>
        <v/>
      </c>
      <c r="AF530" s="74" t="str">
        <f t="shared" si="104"/>
        <v/>
      </c>
      <c r="AG530" s="74" t="str">
        <f t="shared" si="105"/>
        <v/>
      </c>
      <c r="AH530" s="74">
        <f>IF(AD530&lt;&gt;"",VLOOKUP($K$1,'Fact. Corr.'!$B$5:$G$7,HLOOKUP(H530,'Fact. Corr.'!$C$4:$G$8,5,FALSE),FALSE),0)</f>
        <v>0</v>
      </c>
    </row>
    <row r="531" spans="1:34" ht="20.100000000000001" hidden="1" customHeight="1" x14ac:dyDescent="0.2">
      <c r="A531" s="109"/>
      <c r="B531" s="119"/>
      <c r="C531" s="111"/>
      <c r="D531" s="112"/>
      <c r="E531" s="107">
        <f t="shared" si="96"/>
        <v>0</v>
      </c>
      <c r="F531" s="108">
        <f t="shared" si="97"/>
        <v>0</v>
      </c>
      <c r="G531" s="114"/>
      <c r="H531" s="113"/>
      <c r="I531" s="114"/>
      <c r="J531" s="115"/>
      <c r="K531" s="89"/>
      <c r="L531" s="116"/>
      <c r="M531" s="117"/>
      <c r="N531" s="94" t="str">
        <f t="shared" si="106"/>
        <v/>
      </c>
      <c r="O531" s="87" t="str">
        <f>IF(N531&lt;&gt;"",IF(J531="CR",VLOOKUP(ROUND(N531,0),'Cap. Corr. &amp; Prot.'!$J$4:$L$669,3,FALSE),VLOOKUP(ROUND(N531,0),'Cap. Corr. &amp; Prot.'!$J$4:$K$669,2,FALSE)),"")</f>
        <v/>
      </c>
      <c r="P531" s="95">
        <f t="shared" si="98"/>
        <v>0</v>
      </c>
      <c r="Q531" s="96" t="str">
        <f>IFERROR(VLOOKUP(Y531,'Constantes KG'!$B$7:$G$22,HLOOKUP(I531,'Constantes KG'!$C$5:$G$6,2,FALSE),FALSE),"")</f>
        <v/>
      </c>
      <c r="R531" s="97">
        <f t="shared" si="99"/>
        <v>0</v>
      </c>
      <c r="S531" s="149">
        <f>IFERROR(VLOOKUP(J531,Regulaciones!$B$3:$C$9,2,FALSE),0)</f>
        <v>0</v>
      </c>
      <c r="T531" s="149">
        <f>S531+IFERROR(VLOOKUP(A531,$B$5:$T530,19,FALSE),0)</f>
        <v>0</v>
      </c>
      <c r="U531" s="94">
        <f t="shared" si="100"/>
        <v>0</v>
      </c>
      <c r="V531" s="98">
        <f>U531+IFERROR(VLOOKUP(A531,$B$5:$V530,21,FALSE),0)</f>
        <v>0</v>
      </c>
      <c r="W531" s="99" t="str">
        <f>IF(Y531&lt;&gt;"",AD531&amp;"X"&amp;VLOOKUP(INT(N531),'Cap. Corr. &amp; Prot.'!$J$4:$M$669,4,FALSE),"")</f>
        <v/>
      </c>
      <c r="X531" s="100"/>
      <c r="Y531" s="118"/>
      <c r="Z531" s="102"/>
      <c r="AB531" s="59" t="str">
        <f t="shared" si="101"/>
        <v/>
      </c>
      <c r="AC531" s="59" t="str">
        <f t="shared" si="102"/>
        <v/>
      </c>
      <c r="AD531" s="59" t="str">
        <f>IFERROR(VLOOKUP('Capacidad_&amp;_Regulación'!H531,Regulaciones!$L$3:$M$7,2,FALSE),"")</f>
        <v/>
      </c>
      <c r="AE531" s="74" t="str">
        <f t="shared" si="103"/>
        <v/>
      </c>
      <c r="AF531" s="74" t="str">
        <f t="shared" si="104"/>
        <v/>
      </c>
      <c r="AG531" s="74" t="str">
        <f t="shared" si="105"/>
        <v/>
      </c>
      <c r="AH531" s="74">
        <f>IF(AD531&lt;&gt;"",VLOOKUP($K$1,'Fact. Corr.'!$B$5:$G$7,HLOOKUP(H531,'Fact. Corr.'!$C$4:$G$8,5,FALSE),FALSE),0)</f>
        <v>0</v>
      </c>
    </row>
    <row r="532" spans="1:34" ht="20.100000000000001" hidden="1" customHeight="1" x14ac:dyDescent="0.2">
      <c r="A532" s="109"/>
      <c r="B532" s="119"/>
      <c r="C532" s="111"/>
      <c r="D532" s="112"/>
      <c r="E532" s="107">
        <f t="shared" si="96"/>
        <v>0</v>
      </c>
      <c r="F532" s="108">
        <f t="shared" si="97"/>
        <v>0</v>
      </c>
      <c r="G532" s="114"/>
      <c r="H532" s="113"/>
      <c r="I532" s="114"/>
      <c r="J532" s="115"/>
      <c r="K532" s="89"/>
      <c r="L532" s="116"/>
      <c r="M532" s="117"/>
      <c r="N532" s="94" t="str">
        <f t="shared" si="106"/>
        <v/>
      </c>
      <c r="O532" s="87" t="str">
        <f>IF(N532&lt;&gt;"",IF(J532="CR",VLOOKUP(ROUND(N532,0),'Cap. Corr. &amp; Prot.'!$J$4:$L$669,3,FALSE),VLOOKUP(ROUND(N532,0),'Cap. Corr. &amp; Prot.'!$J$4:$K$669,2,FALSE)),"")</f>
        <v/>
      </c>
      <c r="P532" s="95">
        <f t="shared" si="98"/>
        <v>0</v>
      </c>
      <c r="Q532" s="96" t="str">
        <f>IFERROR(VLOOKUP(Y532,'Constantes KG'!$B$7:$G$22,HLOOKUP(I532,'Constantes KG'!$C$5:$G$6,2,FALSE),FALSE),"")</f>
        <v/>
      </c>
      <c r="R532" s="97">
        <f t="shared" si="99"/>
        <v>0</v>
      </c>
      <c r="S532" s="149">
        <f>IFERROR(VLOOKUP(J532,Regulaciones!$B$3:$C$9,2,FALSE),0)</f>
        <v>0</v>
      </c>
      <c r="T532" s="149">
        <f>S532+IFERROR(VLOOKUP(A532,$B$5:$T531,19,FALSE),0)</f>
        <v>0</v>
      </c>
      <c r="U532" s="94">
        <f t="shared" si="100"/>
        <v>0</v>
      </c>
      <c r="V532" s="98">
        <f>U532+IFERROR(VLOOKUP(A532,$B$5:$V531,21,FALSE),0)</f>
        <v>0</v>
      </c>
      <c r="W532" s="99" t="str">
        <f>IF(Y532&lt;&gt;"",AD532&amp;"X"&amp;VLOOKUP(INT(N532),'Cap. Corr. &amp; Prot.'!$J$4:$M$669,4,FALSE),"")</f>
        <v/>
      </c>
      <c r="X532" s="100"/>
      <c r="Y532" s="118"/>
      <c r="Z532" s="102"/>
      <c r="AB532" s="59" t="str">
        <f t="shared" si="101"/>
        <v/>
      </c>
      <c r="AC532" s="59" t="str">
        <f t="shared" si="102"/>
        <v/>
      </c>
      <c r="AD532" s="59" t="str">
        <f>IFERROR(VLOOKUP('Capacidad_&amp;_Regulación'!H532,Regulaciones!$L$3:$M$7,2,FALSE),"")</f>
        <v/>
      </c>
      <c r="AE532" s="74" t="str">
        <f t="shared" si="103"/>
        <v/>
      </c>
      <c r="AF532" s="74" t="str">
        <f t="shared" si="104"/>
        <v/>
      </c>
      <c r="AG532" s="74" t="str">
        <f t="shared" si="105"/>
        <v/>
      </c>
      <c r="AH532" s="74">
        <f>IF(AD532&lt;&gt;"",VLOOKUP($K$1,'Fact. Corr.'!$B$5:$G$7,HLOOKUP(H532,'Fact. Corr.'!$C$4:$G$8,5,FALSE),FALSE),0)</f>
        <v>0</v>
      </c>
    </row>
    <row r="533" spans="1:34" ht="20.100000000000001" hidden="1" customHeight="1" x14ac:dyDescent="0.2">
      <c r="A533" s="109"/>
      <c r="B533" s="119"/>
      <c r="C533" s="111"/>
      <c r="D533" s="112"/>
      <c r="E533" s="107">
        <f t="shared" si="96"/>
        <v>0</v>
      </c>
      <c r="F533" s="108">
        <f t="shared" si="97"/>
        <v>0</v>
      </c>
      <c r="G533" s="114"/>
      <c r="H533" s="113"/>
      <c r="I533" s="114"/>
      <c r="J533" s="115"/>
      <c r="K533" s="89"/>
      <c r="L533" s="116"/>
      <c r="M533" s="117"/>
      <c r="N533" s="94" t="str">
        <f t="shared" si="106"/>
        <v/>
      </c>
      <c r="O533" s="87" t="str">
        <f>IF(N533&lt;&gt;"",IF(J533="CR",VLOOKUP(ROUND(N533,0),'Cap. Corr. &amp; Prot.'!$J$4:$L$669,3,FALSE),VLOOKUP(ROUND(N533,0),'Cap. Corr. &amp; Prot.'!$J$4:$K$669,2,FALSE)),"")</f>
        <v/>
      </c>
      <c r="P533" s="95">
        <f t="shared" si="98"/>
        <v>0</v>
      </c>
      <c r="Q533" s="96" t="str">
        <f>IFERROR(VLOOKUP(Y533,'Constantes KG'!$B$7:$G$22,HLOOKUP(I533,'Constantes KG'!$C$5:$G$6,2,FALSE),FALSE),"")</f>
        <v/>
      </c>
      <c r="R533" s="97">
        <f t="shared" si="99"/>
        <v>0</v>
      </c>
      <c r="S533" s="149">
        <f>IFERROR(VLOOKUP(J533,Regulaciones!$B$3:$C$9,2,FALSE),0)</f>
        <v>0</v>
      </c>
      <c r="T533" s="149">
        <f>S533+IFERROR(VLOOKUP(A533,$B$5:$T532,19,FALSE),0)</f>
        <v>0</v>
      </c>
      <c r="U533" s="94">
        <f t="shared" si="100"/>
        <v>0</v>
      </c>
      <c r="V533" s="98">
        <f>U533+IFERROR(VLOOKUP(A533,$B$5:$V532,21,FALSE),0)</f>
        <v>0</v>
      </c>
      <c r="W533" s="99" t="str">
        <f>IF(Y533&lt;&gt;"",AD533&amp;"X"&amp;VLOOKUP(INT(N533),'Cap. Corr. &amp; Prot.'!$J$4:$M$669,4,FALSE),"")</f>
        <v/>
      </c>
      <c r="X533" s="100"/>
      <c r="Y533" s="118"/>
      <c r="Z533" s="102"/>
      <c r="AB533" s="59" t="str">
        <f t="shared" si="101"/>
        <v/>
      </c>
      <c r="AC533" s="59" t="str">
        <f t="shared" si="102"/>
        <v/>
      </c>
      <c r="AD533" s="59" t="str">
        <f>IFERROR(VLOOKUP('Capacidad_&amp;_Regulación'!H533,Regulaciones!$L$3:$M$7,2,FALSE),"")</f>
        <v/>
      </c>
      <c r="AE533" s="74" t="str">
        <f t="shared" si="103"/>
        <v/>
      </c>
      <c r="AF533" s="74" t="str">
        <f t="shared" si="104"/>
        <v/>
      </c>
      <c r="AG533" s="74" t="str">
        <f t="shared" si="105"/>
        <v/>
      </c>
      <c r="AH533" s="74">
        <f>IF(AD533&lt;&gt;"",VLOOKUP($K$1,'Fact. Corr.'!$B$5:$G$7,HLOOKUP(H533,'Fact. Corr.'!$C$4:$G$8,5,FALSE),FALSE),0)</f>
        <v>0</v>
      </c>
    </row>
    <row r="534" spans="1:34" ht="20.100000000000001" hidden="1" customHeight="1" x14ac:dyDescent="0.2">
      <c r="A534" s="109"/>
      <c r="B534" s="119"/>
      <c r="C534" s="111"/>
      <c r="D534" s="112"/>
      <c r="E534" s="107">
        <f t="shared" si="96"/>
        <v>0</v>
      </c>
      <c r="F534" s="108">
        <f t="shared" si="97"/>
        <v>0</v>
      </c>
      <c r="G534" s="114"/>
      <c r="H534" s="113"/>
      <c r="I534" s="114"/>
      <c r="J534" s="115"/>
      <c r="K534" s="89"/>
      <c r="L534" s="116"/>
      <c r="M534" s="117"/>
      <c r="N534" s="94" t="str">
        <f t="shared" si="106"/>
        <v/>
      </c>
      <c r="O534" s="87" t="str">
        <f>IF(N534&lt;&gt;"",IF(J534="CR",VLOOKUP(ROUND(N534,0),'Cap. Corr. &amp; Prot.'!$J$4:$L$669,3,FALSE),VLOOKUP(ROUND(N534,0),'Cap. Corr. &amp; Prot.'!$J$4:$K$669,2,FALSE)),"")</f>
        <v/>
      </c>
      <c r="P534" s="95">
        <f t="shared" si="98"/>
        <v>0</v>
      </c>
      <c r="Q534" s="96" t="str">
        <f>IFERROR(VLOOKUP(Y534,'Constantes KG'!$B$7:$G$22,HLOOKUP(I534,'Constantes KG'!$C$5:$G$6,2,FALSE),FALSE),"")</f>
        <v/>
      </c>
      <c r="R534" s="97">
        <f t="shared" si="99"/>
        <v>0</v>
      </c>
      <c r="S534" s="149">
        <f>IFERROR(VLOOKUP(J534,Regulaciones!$B$3:$C$9,2,FALSE),0)</f>
        <v>0</v>
      </c>
      <c r="T534" s="149">
        <f>S534+IFERROR(VLOOKUP(A534,$B$5:$T533,19,FALSE),0)</f>
        <v>0</v>
      </c>
      <c r="U534" s="94">
        <f t="shared" si="100"/>
        <v>0</v>
      </c>
      <c r="V534" s="98">
        <f>U534+IFERROR(VLOOKUP(A534,$B$5:$V533,21,FALSE),0)</f>
        <v>0</v>
      </c>
      <c r="W534" s="99" t="str">
        <f>IF(Y534&lt;&gt;"",AD534&amp;"X"&amp;VLOOKUP(INT(N534),'Cap. Corr. &amp; Prot.'!$J$4:$M$669,4,FALSE),"")</f>
        <v/>
      </c>
      <c r="X534" s="100"/>
      <c r="Y534" s="118"/>
      <c r="Z534" s="102"/>
      <c r="AB534" s="59" t="str">
        <f t="shared" si="101"/>
        <v/>
      </c>
      <c r="AC534" s="59" t="str">
        <f t="shared" si="102"/>
        <v/>
      </c>
      <c r="AD534" s="59" t="str">
        <f>IFERROR(VLOOKUP('Capacidad_&amp;_Regulación'!H534,Regulaciones!$L$3:$M$7,2,FALSE),"")</f>
        <v/>
      </c>
      <c r="AE534" s="74" t="str">
        <f t="shared" si="103"/>
        <v/>
      </c>
      <c r="AF534" s="74" t="str">
        <f t="shared" si="104"/>
        <v/>
      </c>
      <c r="AG534" s="74" t="str">
        <f t="shared" si="105"/>
        <v/>
      </c>
      <c r="AH534" s="74">
        <f>IF(AD534&lt;&gt;"",VLOOKUP($K$1,'Fact. Corr.'!$B$5:$G$7,HLOOKUP(H534,'Fact. Corr.'!$C$4:$G$8,5,FALSE),FALSE),0)</f>
        <v>0</v>
      </c>
    </row>
    <row r="535" spans="1:34" ht="20.100000000000001" hidden="1" customHeight="1" x14ac:dyDescent="0.2">
      <c r="A535" s="109"/>
      <c r="B535" s="119"/>
      <c r="C535" s="111"/>
      <c r="D535" s="112"/>
      <c r="E535" s="107">
        <f t="shared" si="96"/>
        <v>0</v>
      </c>
      <c r="F535" s="108">
        <f t="shared" si="97"/>
        <v>0</v>
      </c>
      <c r="G535" s="114"/>
      <c r="H535" s="113"/>
      <c r="I535" s="114"/>
      <c r="J535" s="115"/>
      <c r="K535" s="89"/>
      <c r="L535" s="116"/>
      <c r="M535" s="117"/>
      <c r="N535" s="94" t="str">
        <f t="shared" si="106"/>
        <v/>
      </c>
      <c r="O535" s="87" t="str">
        <f>IF(N535&lt;&gt;"",IF(J535="CR",VLOOKUP(ROUND(N535,0),'Cap. Corr. &amp; Prot.'!$J$4:$L$669,3,FALSE),VLOOKUP(ROUND(N535,0),'Cap. Corr. &amp; Prot.'!$J$4:$K$669,2,FALSE)),"")</f>
        <v/>
      </c>
      <c r="P535" s="95">
        <f t="shared" si="98"/>
        <v>0</v>
      </c>
      <c r="Q535" s="96" t="str">
        <f>IFERROR(VLOOKUP(Y535,'Constantes KG'!$B$7:$G$22,HLOOKUP(I535,'Constantes KG'!$C$5:$G$6,2,FALSE),FALSE),"")</f>
        <v/>
      </c>
      <c r="R535" s="97">
        <f t="shared" si="99"/>
        <v>0</v>
      </c>
      <c r="S535" s="149">
        <f>IFERROR(VLOOKUP(J535,Regulaciones!$B$3:$C$9,2,FALSE),0)</f>
        <v>0</v>
      </c>
      <c r="T535" s="149">
        <f>S535+IFERROR(VLOOKUP(A535,$B$5:$T534,19,FALSE),0)</f>
        <v>0</v>
      </c>
      <c r="U535" s="94">
        <f t="shared" si="100"/>
        <v>0</v>
      </c>
      <c r="V535" s="98">
        <f>U535+IFERROR(VLOOKUP(A535,$B$5:$V534,21,FALSE),0)</f>
        <v>0</v>
      </c>
      <c r="W535" s="99" t="str">
        <f>IF(Y535&lt;&gt;"",AD535&amp;"X"&amp;VLOOKUP(INT(N535),'Cap. Corr. &amp; Prot.'!$J$4:$M$669,4,FALSE),"")</f>
        <v/>
      </c>
      <c r="X535" s="100"/>
      <c r="Y535" s="118"/>
      <c r="Z535" s="102"/>
      <c r="AB535" s="59" t="str">
        <f t="shared" si="101"/>
        <v/>
      </c>
      <c r="AC535" s="59" t="str">
        <f t="shared" si="102"/>
        <v/>
      </c>
      <c r="AD535" s="59" t="str">
        <f>IFERROR(VLOOKUP('Capacidad_&amp;_Regulación'!H535,Regulaciones!$L$3:$M$7,2,FALSE),"")</f>
        <v/>
      </c>
      <c r="AE535" s="74" t="str">
        <f t="shared" si="103"/>
        <v/>
      </c>
      <c r="AF535" s="74" t="str">
        <f t="shared" si="104"/>
        <v/>
      </c>
      <c r="AG535" s="74" t="str">
        <f t="shared" si="105"/>
        <v/>
      </c>
      <c r="AH535" s="74">
        <f>IF(AD535&lt;&gt;"",VLOOKUP($K$1,'Fact. Corr.'!$B$5:$G$7,HLOOKUP(H535,'Fact. Corr.'!$C$4:$G$8,5,FALSE),FALSE),0)</f>
        <v>0</v>
      </c>
    </row>
    <row r="536" spans="1:34" ht="20.100000000000001" hidden="1" customHeight="1" x14ac:dyDescent="0.2">
      <c r="A536" s="109"/>
      <c r="B536" s="119"/>
      <c r="C536" s="111"/>
      <c r="D536" s="112"/>
      <c r="E536" s="107">
        <f t="shared" si="96"/>
        <v>0</v>
      </c>
      <c r="F536" s="108">
        <f t="shared" si="97"/>
        <v>0</v>
      </c>
      <c r="G536" s="114"/>
      <c r="H536" s="113"/>
      <c r="I536" s="114"/>
      <c r="J536" s="115"/>
      <c r="K536" s="89"/>
      <c r="L536" s="116"/>
      <c r="M536" s="117"/>
      <c r="N536" s="94" t="str">
        <f t="shared" si="106"/>
        <v/>
      </c>
      <c r="O536" s="87" t="str">
        <f>IF(N536&lt;&gt;"",IF(J536="CR",VLOOKUP(ROUND(N536,0),'Cap. Corr. &amp; Prot.'!$J$4:$L$669,3,FALSE),VLOOKUP(ROUND(N536,0),'Cap. Corr. &amp; Prot.'!$J$4:$K$669,2,FALSE)),"")</f>
        <v/>
      </c>
      <c r="P536" s="95">
        <f t="shared" si="98"/>
        <v>0</v>
      </c>
      <c r="Q536" s="96" t="str">
        <f>IFERROR(VLOOKUP(Y536,'Constantes KG'!$B$7:$G$22,HLOOKUP(I536,'Constantes KG'!$C$5:$G$6,2,FALSE),FALSE),"")</f>
        <v/>
      </c>
      <c r="R536" s="97">
        <f t="shared" si="99"/>
        <v>0</v>
      </c>
      <c r="S536" s="149">
        <f>IFERROR(VLOOKUP(J536,Regulaciones!$B$3:$C$9,2,FALSE),0)</f>
        <v>0</v>
      </c>
      <c r="T536" s="149">
        <f>S536+IFERROR(VLOOKUP(A536,$B$5:$T535,19,FALSE),0)</f>
        <v>0</v>
      </c>
      <c r="U536" s="94">
        <f t="shared" si="100"/>
        <v>0</v>
      </c>
      <c r="V536" s="98">
        <f>U536+IFERROR(VLOOKUP(A536,$B$5:$V535,21,FALSE),0)</f>
        <v>0</v>
      </c>
      <c r="W536" s="99" t="str">
        <f>IF(Y536&lt;&gt;"",AD536&amp;"X"&amp;VLOOKUP(INT(N536),'Cap. Corr. &amp; Prot.'!$J$4:$M$669,4,FALSE),"")</f>
        <v/>
      </c>
      <c r="X536" s="100"/>
      <c r="Y536" s="118"/>
      <c r="Z536" s="102"/>
      <c r="AB536" s="59" t="str">
        <f t="shared" si="101"/>
        <v/>
      </c>
      <c r="AC536" s="59" t="str">
        <f t="shared" si="102"/>
        <v/>
      </c>
      <c r="AD536" s="59" t="str">
        <f>IFERROR(VLOOKUP('Capacidad_&amp;_Regulación'!H536,Regulaciones!$L$3:$M$7,2,FALSE),"")</f>
        <v/>
      </c>
      <c r="AE536" s="74" t="str">
        <f t="shared" si="103"/>
        <v/>
      </c>
      <c r="AF536" s="74" t="str">
        <f t="shared" si="104"/>
        <v/>
      </c>
      <c r="AG536" s="74" t="str">
        <f t="shared" si="105"/>
        <v/>
      </c>
      <c r="AH536" s="74">
        <f>IF(AD536&lt;&gt;"",VLOOKUP($K$1,'Fact. Corr.'!$B$5:$G$7,HLOOKUP(H536,'Fact. Corr.'!$C$4:$G$8,5,FALSE),FALSE),0)</f>
        <v>0</v>
      </c>
    </row>
    <row r="537" spans="1:34" ht="20.100000000000001" hidden="1" customHeight="1" x14ac:dyDescent="0.2">
      <c r="A537" s="109"/>
      <c r="B537" s="119"/>
      <c r="C537" s="111"/>
      <c r="D537" s="112"/>
      <c r="E537" s="107">
        <f t="shared" si="96"/>
        <v>0</v>
      </c>
      <c r="F537" s="108">
        <f t="shared" si="97"/>
        <v>0</v>
      </c>
      <c r="G537" s="114"/>
      <c r="H537" s="113"/>
      <c r="I537" s="114"/>
      <c r="J537" s="115"/>
      <c r="K537" s="89"/>
      <c r="L537" s="116"/>
      <c r="M537" s="117"/>
      <c r="N537" s="94" t="str">
        <f t="shared" si="106"/>
        <v/>
      </c>
      <c r="O537" s="87" t="str">
        <f>IF(N537&lt;&gt;"",IF(J537="CR",VLOOKUP(ROUND(N537,0),'Cap. Corr. &amp; Prot.'!$J$4:$L$669,3,FALSE),VLOOKUP(ROUND(N537,0),'Cap. Corr. &amp; Prot.'!$J$4:$K$669,2,FALSE)),"")</f>
        <v/>
      </c>
      <c r="P537" s="95">
        <f t="shared" si="98"/>
        <v>0</v>
      </c>
      <c r="Q537" s="96" t="str">
        <f>IFERROR(VLOOKUP(Y537,'Constantes KG'!$B$7:$G$22,HLOOKUP(I537,'Constantes KG'!$C$5:$G$6,2,FALSE),FALSE),"")</f>
        <v/>
      </c>
      <c r="R537" s="97">
        <f t="shared" si="99"/>
        <v>0</v>
      </c>
      <c r="S537" s="149">
        <f>IFERROR(VLOOKUP(J537,Regulaciones!$B$3:$C$9,2,FALSE),0)</f>
        <v>0</v>
      </c>
      <c r="T537" s="149">
        <f>S537+IFERROR(VLOOKUP(A537,$B$5:$T536,19,FALSE),0)</f>
        <v>0</v>
      </c>
      <c r="U537" s="94">
        <f t="shared" si="100"/>
        <v>0</v>
      </c>
      <c r="V537" s="98">
        <f>U537+IFERROR(VLOOKUP(A537,$B$5:$V536,21,FALSE),0)</f>
        <v>0</v>
      </c>
      <c r="W537" s="99" t="str">
        <f>IF(Y537&lt;&gt;"",AD537&amp;"X"&amp;VLOOKUP(INT(N537),'Cap. Corr. &amp; Prot.'!$J$4:$M$669,4,FALSE),"")</f>
        <v/>
      </c>
      <c r="X537" s="100"/>
      <c r="Y537" s="118"/>
      <c r="Z537" s="102"/>
      <c r="AB537" s="59" t="str">
        <f t="shared" si="101"/>
        <v/>
      </c>
      <c r="AC537" s="59" t="str">
        <f t="shared" si="102"/>
        <v/>
      </c>
      <c r="AD537" s="59" t="str">
        <f>IFERROR(VLOOKUP('Capacidad_&amp;_Regulación'!H537,Regulaciones!$L$3:$M$7,2,FALSE),"")</f>
        <v/>
      </c>
      <c r="AE537" s="74" t="str">
        <f t="shared" si="103"/>
        <v/>
      </c>
      <c r="AF537" s="74" t="str">
        <f t="shared" si="104"/>
        <v/>
      </c>
      <c r="AG537" s="74" t="str">
        <f t="shared" si="105"/>
        <v/>
      </c>
      <c r="AH537" s="74">
        <f>IF(AD537&lt;&gt;"",VLOOKUP($K$1,'Fact. Corr.'!$B$5:$G$7,HLOOKUP(H537,'Fact. Corr.'!$C$4:$G$8,5,FALSE),FALSE),0)</f>
        <v>0</v>
      </c>
    </row>
    <row r="538" spans="1:34" ht="20.100000000000001" hidden="1" customHeight="1" x14ac:dyDescent="0.2">
      <c r="A538" s="109"/>
      <c r="B538" s="119"/>
      <c r="C538" s="111"/>
      <c r="D538" s="112"/>
      <c r="E538" s="107">
        <f t="shared" si="96"/>
        <v>0</v>
      </c>
      <c r="F538" s="108">
        <f t="shared" si="97"/>
        <v>0</v>
      </c>
      <c r="G538" s="114"/>
      <c r="H538" s="113"/>
      <c r="I538" s="114"/>
      <c r="J538" s="115"/>
      <c r="K538" s="89"/>
      <c r="L538" s="116"/>
      <c r="M538" s="117"/>
      <c r="N538" s="94" t="str">
        <f t="shared" si="106"/>
        <v/>
      </c>
      <c r="O538" s="87" t="str">
        <f>IF(N538&lt;&gt;"",IF(J538="CR",VLOOKUP(ROUND(N538,0),'Cap. Corr. &amp; Prot.'!$J$4:$L$669,3,FALSE),VLOOKUP(ROUND(N538,0),'Cap. Corr. &amp; Prot.'!$J$4:$K$669,2,FALSE)),"")</f>
        <v/>
      </c>
      <c r="P538" s="95">
        <f t="shared" si="98"/>
        <v>0</v>
      </c>
      <c r="Q538" s="96" t="str">
        <f>IFERROR(VLOOKUP(Y538,'Constantes KG'!$B$7:$G$22,HLOOKUP(I538,'Constantes KG'!$C$5:$G$6,2,FALSE),FALSE),"")</f>
        <v/>
      </c>
      <c r="R538" s="97">
        <f t="shared" si="99"/>
        <v>0</v>
      </c>
      <c r="S538" s="149">
        <f>IFERROR(VLOOKUP(J538,Regulaciones!$B$3:$C$9,2,FALSE),0)</f>
        <v>0</v>
      </c>
      <c r="T538" s="149">
        <f>S538+IFERROR(VLOOKUP(A538,$B$5:$T537,19,FALSE),0)</f>
        <v>0</v>
      </c>
      <c r="U538" s="94">
        <f t="shared" si="100"/>
        <v>0</v>
      </c>
      <c r="V538" s="98">
        <f>U538+IFERROR(VLOOKUP(A538,$B$5:$V537,21,FALSE),0)</f>
        <v>0</v>
      </c>
      <c r="W538" s="99" t="str">
        <f>IF(Y538&lt;&gt;"",AD538&amp;"X"&amp;VLOOKUP(INT(N538),'Cap. Corr. &amp; Prot.'!$J$4:$M$669,4,FALSE),"")</f>
        <v/>
      </c>
      <c r="X538" s="100"/>
      <c r="Y538" s="118"/>
      <c r="Z538" s="102"/>
      <c r="AB538" s="59" t="str">
        <f t="shared" si="101"/>
        <v/>
      </c>
      <c r="AC538" s="59" t="str">
        <f t="shared" si="102"/>
        <v/>
      </c>
      <c r="AD538" s="59" t="str">
        <f>IFERROR(VLOOKUP('Capacidad_&amp;_Regulación'!H538,Regulaciones!$L$3:$M$7,2,FALSE),"")</f>
        <v/>
      </c>
      <c r="AE538" s="74" t="str">
        <f t="shared" si="103"/>
        <v/>
      </c>
      <c r="AF538" s="74" t="str">
        <f t="shared" si="104"/>
        <v/>
      </c>
      <c r="AG538" s="74" t="str">
        <f t="shared" si="105"/>
        <v/>
      </c>
      <c r="AH538" s="74">
        <f>IF(AD538&lt;&gt;"",VLOOKUP($K$1,'Fact. Corr.'!$B$5:$G$7,HLOOKUP(H538,'Fact. Corr.'!$C$4:$G$8,5,FALSE),FALSE),0)</f>
        <v>0</v>
      </c>
    </row>
    <row r="539" spans="1:34" ht="20.100000000000001" hidden="1" customHeight="1" x14ac:dyDescent="0.2">
      <c r="A539" s="109"/>
      <c r="B539" s="119"/>
      <c r="C539" s="111"/>
      <c r="D539" s="112"/>
      <c r="E539" s="107">
        <f t="shared" si="96"/>
        <v>0</v>
      </c>
      <c r="F539" s="108">
        <f t="shared" si="97"/>
        <v>0</v>
      </c>
      <c r="G539" s="114"/>
      <c r="H539" s="113"/>
      <c r="I539" s="114"/>
      <c r="J539" s="115"/>
      <c r="K539" s="89"/>
      <c r="L539" s="116"/>
      <c r="M539" s="117"/>
      <c r="N539" s="94" t="str">
        <f t="shared" si="106"/>
        <v/>
      </c>
      <c r="O539" s="87" t="str">
        <f>IF(N539&lt;&gt;"",IF(J539="CR",VLOOKUP(ROUND(N539,0),'Cap. Corr. &amp; Prot.'!$J$4:$L$669,3,FALSE),VLOOKUP(ROUND(N539,0),'Cap. Corr. &amp; Prot.'!$J$4:$K$669,2,FALSE)),"")</f>
        <v/>
      </c>
      <c r="P539" s="95">
        <f t="shared" si="98"/>
        <v>0</v>
      </c>
      <c r="Q539" s="96" t="str">
        <f>IFERROR(VLOOKUP(Y539,'Constantes KG'!$B$7:$G$22,HLOOKUP(I539,'Constantes KG'!$C$5:$G$6,2,FALSE),FALSE),"")</f>
        <v/>
      </c>
      <c r="R539" s="97">
        <f t="shared" si="99"/>
        <v>0</v>
      </c>
      <c r="S539" s="149">
        <f>IFERROR(VLOOKUP(J539,Regulaciones!$B$3:$C$9,2,FALSE),0)</f>
        <v>0</v>
      </c>
      <c r="T539" s="149">
        <f>S539+IFERROR(VLOOKUP(A539,$B$5:$T538,19,FALSE),0)</f>
        <v>0</v>
      </c>
      <c r="U539" s="94">
        <f t="shared" si="100"/>
        <v>0</v>
      </c>
      <c r="V539" s="98">
        <f>U539+IFERROR(VLOOKUP(A539,$B$5:$V538,21,FALSE),0)</f>
        <v>0</v>
      </c>
      <c r="W539" s="99" t="str">
        <f>IF(Y539&lt;&gt;"",AD539&amp;"X"&amp;VLOOKUP(INT(N539),'Cap. Corr. &amp; Prot.'!$J$4:$M$669,4,FALSE),"")</f>
        <v/>
      </c>
      <c r="X539" s="100"/>
      <c r="Y539" s="118"/>
      <c r="Z539" s="102"/>
      <c r="AB539" s="59" t="str">
        <f t="shared" si="101"/>
        <v/>
      </c>
      <c r="AC539" s="59" t="str">
        <f t="shared" si="102"/>
        <v/>
      </c>
      <c r="AD539" s="59" t="str">
        <f>IFERROR(VLOOKUP('Capacidad_&amp;_Regulación'!H539,Regulaciones!$L$3:$M$7,2,FALSE),"")</f>
        <v/>
      </c>
      <c r="AE539" s="74" t="str">
        <f t="shared" si="103"/>
        <v/>
      </c>
      <c r="AF539" s="74" t="str">
        <f t="shared" si="104"/>
        <v/>
      </c>
      <c r="AG539" s="74" t="str">
        <f t="shared" si="105"/>
        <v/>
      </c>
      <c r="AH539" s="74">
        <f>IF(AD539&lt;&gt;"",VLOOKUP($K$1,'Fact. Corr.'!$B$5:$G$7,HLOOKUP(H539,'Fact. Corr.'!$C$4:$G$8,5,FALSE),FALSE),0)</f>
        <v>0</v>
      </c>
    </row>
    <row r="540" spans="1:34" ht="20.100000000000001" hidden="1" customHeight="1" x14ac:dyDescent="0.2">
      <c r="A540" s="109"/>
      <c r="B540" s="119"/>
      <c r="C540" s="111"/>
      <c r="D540" s="112"/>
      <c r="E540" s="107">
        <f t="shared" si="96"/>
        <v>0</v>
      </c>
      <c r="F540" s="108">
        <f t="shared" si="97"/>
        <v>0</v>
      </c>
      <c r="G540" s="114"/>
      <c r="H540" s="113"/>
      <c r="I540" s="114"/>
      <c r="J540" s="115"/>
      <c r="K540" s="89"/>
      <c r="L540" s="116"/>
      <c r="M540" s="117"/>
      <c r="N540" s="94" t="str">
        <f t="shared" si="106"/>
        <v/>
      </c>
      <c r="O540" s="87" t="str">
        <f>IF(N540&lt;&gt;"",IF(J540="CR",VLOOKUP(ROUND(N540,0),'Cap. Corr. &amp; Prot.'!$J$4:$L$669,3,FALSE),VLOOKUP(ROUND(N540,0),'Cap. Corr. &amp; Prot.'!$J$4:$K$669,2,FALSE)),"")</f>
        <v/>
      </c>
      <c r="P540" s="95">
        <f t="shared" si="98"/>
        <v>0</v>
      </c>
      <c r="Q540" s="96" t="str">
        <f>IFERROR(VLOOKUP(Y540,'Constantes KG'!$B$7:$G$22,HLOOKUP(I540,'Constantes KG'!$C$5:$G$6,2,FALSE),FALSE),"")</f>
        <v/>
      </c>
      <c r="R540" s="97">
        <f t="shared" si="99"/>
        <v>0</v>
      </c>
      <c r="S540" s="149">
        <f>IFERROR(VLOOKUP(J540,Regulaciones!$B$3:$C$9,2,FALSE),0)</f>
        <v>0</v>
      </c>
      <c r="T540" s="149">
        <f>S540+IFERROR(VLOOKUP(A540,$B$5:$T539,19,FALSE),0)</f>
        <v>0</v>
      </c>
      <c r="U540" s="94">
        <f t="shared" si="100"/>
        <v>0</v>
      </c>
      <c r="V540" s="98">
        <f>U540+IFERROR(VLOOKUP(A540,$B$5:$V539,21,FALSE),0)</f>
        <v>0</v>
      </c>
      <c r="W540" s="99" t="str">
        <f>IF(Y540&lt;&gt;"",AD540&amp;"X"&amp;VLOOKUP(INT(N540),'Cap. Corr. &amp; Prot.'!$J$4:$M$669,4,FALSE),"")</f>
        <v/>
      </c>
      <c r="X540" s="100"/>
      <c r="Y540" s="118"/>
      <c r="Z540" s="102"/>
      <c r="AB540" s="59" t="str">
        <f t="shared" si="101"/>
        <v/>
      </c>
      <c r="AC540" s="59" t="str">
        <f t="shared" si="102"/>
        <v/>
      </c>
      <c r="AD540" s="59" t="str">
        <f>IFERROR(VLOOKUP('Capacidad_&amp;_Regulación'!H540,Regulaciones!$L$3:$M$7,2,FALSE),"")</f>
        <v/>
      </c>
      <c r="AE540" s="74" t="str">
        <f t="shared" si="103"/>
        <v/>
      </c>
      <c r="AF540" s="74" t="str">
        <f t="shared" si="104"/>
        <v/>
      </c>
      <c r="AG540" s="74" t="str">
        <f t="shared" si="105"/>
        <v/>
      </c>
      <c r="AH540" s="74">
        <f>IF(AD540&lt;&gt;"",VLOOKUP($K$1,'Fact. Corr.'!$B$5:$G$7,HLOOKUP(H540,'Fact. Corr.'!$C$4:$G$8,5,FALSE),FALSE),0)</f>
        <v>0</v>
      </c>
    </row>
    <row r="541" spans="1:34" ht="20.100000000000001" hidden="1" customHeight="1" x14ac:dyDescent="0.2">
      <c r="A541" s="109"/>
      <c r="B541" s="119"/>
      <c r="C541" s="111"/>
      <c r="D541" s="112"/>
      <c r="E541" s="107">
        <f t="shared" si="96"/>
        <v>0</v>
      </c>
      <c r="F541" s="108">
        <f t="shared" si="97"/>
        <v>0</v>
      </c>
      <c r="G541" s="114"/>
      <c r="H541" s="113"/>
      <c r="I541" s="114"/>
      <c r="J541" s="115"/>
      <c r="K541" s="89"/>
      <c r="L541" s="116"/>
      <c r="M541" s="117"/>
      <c r="N541" s="94" t="str">
        <f t="shared" si="106"/>
        <v/>
      </c>
      <c r="O541" s="87" t="str">
        <f>IF(N541&lt;&gt;"",IF(J541="CR",VLOOKUP(ROUND(N541,0),'Cap. Corr. &amp; Prot.'!$J$4:$L$669,3,FALSE),VLOOKUP(ROUND(N541,0),'Cap. Corr. &amp; Prot.'!$J$4:$K$669,2,FALSE)),"")</f>
        <v/>
      </c>
      <c r="P541" s="95">
        <f t="shared" si="98"/>
        <v>0</v>
      </c>
      <c r="Q541" s="96" t="str">
        <f>IFERROR(VLOOKUP(Y541,'Constantes KG'!$B$7:$G$22,HLOOKUP(I541,'Constantes KG'!$C$5:$G$6,2,FALSE),FALSE),"")</f>
        <v/>
      </c>
      <c r="R541" s="97">
        <f t="shared" si="99"/>
        <v>0</v>
      </c>
      <c r="S541" s="149">
        <f>IFERROR(VLOOKUP(J541,Regulaciones!$B$3:$C$9,2,FALSE),0)</f>
        <v>0</v>
      </c>
      <c r="T541" s="149">
        <f>S541+IFERROR(VLOOKUP(A541,$B$5:$T540,19,FALSE),0)</f>
        <v>0</v>
      </c>
      <c r="U541" s="94">
        <f t="shared" si="100"/>
        <v>0</v>
      </c>
      <c r="V541" s="98">
        <f>U541+IFERROR(VLOOKUP(A541,$B$5:$V540,21,FALSE),0)</f>
        <v>0</v>
      </c>
      <c r="W541" s="99" t="str">
        <f>IF(Y541&lt;&gt;"",AD541&amp;"X"&amp;VLOOKUP(INT(N541),'Cap. Corr. &amp; Prot.'!$J$4:$M$669,4,FALSE),"")</f>
        <v/>
      </c>
      <c r="X541" s="100"/>
      <c r="Y541" s="118"/>
      <c r="Z541" s="102"/>
      <c r="AB541" s="59" t="str">
        <f t="shared" si="101"/>
        <v/>
      </c>
      <c r="AC541" s="59" t="str">
        <f t="shared" si="102"/>
        <v/>
      </c>
      <c r="AD541" s="59" t="str">
        <f>IFERROR(VLOOKUP('Capacidad_&amp;_Regulación'!H541,Regulaciones!$L$3:$M$7,2,FALSE),"")</f>
        <v/>
      </c>
      <c r="AE541" s="74" t="str">
        <f t="shared" si="103"/>
        <v/>
      </c>
      <c r="AF541" s="74" t="str">
        <f t="shared" si="104"/>
        <v/>
      </c>
      <c r="AG541" s="74" t="str">
        <f t="shared" si="105"/>
        <v/>
      </c>
      <c r="AH541" s="74">
        <f>IF(AD541&lt;&gt;"",VLOOKUP($K$1,'Fact. Corr.'!$B$5:$G$7,HLOOKUP(H541,'Fact. Corr.'!$C$4:$G$8,5,FALSE),FALSE),0)</f>
        <v>0</v>
      </c>
    </row>
    <row r="542" spans="1:34" ht="20.100000000000001" hidden="1" customHeight="1" x14ac:dyDescent="0.2">
      <c r="A542" s="109"/>
      <c r="B542" s="119"/>
      <c r="C542" s="111"/>
      <c r="D542" s="112"/>
      <c r="E542" s="107">
        <f t="shared" si="96"/>
        <v>0</v>
      </c>
      <c r="F542" s="108">
        <f t="shared" si="97"/>
        <v>0</v>
      </c>
      <c r="G542" s="114"/>
      <c r="H542" s="113"/>
      <c r="I542" s="114"/>
      <c r="J542" s="115"/>
      <c r="K542" s="89"/>
      <c r="L542" s="116"/>
      <c r="M542" s="117"/>
      <c r="N542" s="94" t="str">
        <f t="shared" si="106"/>
        <v/>
      </c>
      <c r="O542" s="87" t="str">
        <f>IF(N542&lt;&gt;"",IF(J542="CR",VLOOKUP(ROUND(N542,0),'Cap. Corr. &amp; Prot.'!$J$4:$L$669,3,FALSE),VLOOKUP(ROUND(N542,0),'Cap. Corr. &amp; Prot.'!$J$4:$K$669,2,FALSE)),"")</f>
        <v/>
      </c>
      <c r="P542" s="95">
        <f t="shared" si="98"/>
        <v>0</v>
      </c>
      <c r="Q542" s="96" t="str">
        <f>IFERROR(VLOOKUP(Y542,'Constantes KG'!$B$7:$G$22,HLOOKUP(I542,'Constantes KG'!$C$5:$G$6,2,FALSE),FALSE),"")</f>
        <v/>
      </c>
      <c r="R542" s="97">
        <f t="shared" si="99"/>
        <v>0</v>
      </c>
      <c r="S542" s="149">
        <f>IFERROR(VLOOKUP(J542,Regulaciones!$B$3:$C$9,2,FALSE),0)</f>
        <v>0</v>
      </c>
      <c r="T542" s="149">
        <f>S542+IFERROR(VLOOKUP(A542,$B$5:$T541,19,FALSE),0)</f>
        <v>0</v>
      </c>
      <c r="U542" s="94">
        <f t="shared" si="100"/>
        <v>0</v>
      </c>
      <c r="V542" s="98">
        <f>U542+IFERROR(VLOOKUP(A542,$B$5:$V541,21,FALSE),0)</f>
        <v>0</v>
      </c>
      <c r="W542" s="99" t="str">
        <f>IF(Y542&lt;&gt;"",AD542&amp;"X"&amp;VLOOKUP(INT(N542),'Cap. Corr. &amp; Prot.'!$J$4:$M$669,4,FALSE),"")</f>
        <v/>
      </c>
      <c r="X542" s="100"/>
      <c r="Y542" s="118"/>
      <c r="Z542" s="102"/>
      <c r="AB542" s="59" t="str">
        <f t="shared" si="101"/>
        <v/>
      </c>
      <c r="AC542" s="59" t="str">
        <f t="shared" si="102"/>
        <v/>
      </c>
      <c r="AD542" s="59" t="str">
        <f>IFERROR(VLOOKUP('Capacidad_&amp;_Regulación'!H542,Regulaciones!$L$3:$M$7,2,FALSE),"")</f>
        <v/>
      </c>
      <c r="AE542" s="74" t="str">
        <f t="shared" si="103"/>
        <v/>
      </c>
      <c r="AF542" s="74" t="str">
        <f t="shared" si="104"/>
        <v/>
      </c>
      <c r="AG542" s="74" t="str">
        <f t="shared" si="105"/>
        <v/>
      </c>
      <c r="AH542" s="74">
        <f>IF(AD542&lt;&gt;"",VLOOKUP($K$1,'Fact. Corr.'!$B$5:$G$7,HLOOKUP(H542,'Fact. Corr.'!$C$4:$G$8,5,FALSE),FALSE),0)</f>
        <v>0</v>
      </c>
    </row>
    <row r="543" spans="1:34" ht="20.100000000000001" hidden="1" customHeight="1" x14ac:dyDescent="0.2">
      <c r="A543" s="109"/>
      <c r="B543" s="119"/>
      <c r="C543" s="111"/>
      <c r="D543" s="112"/>
      <c r="E543" s="107">
        <f t="shared" si="96"/>
        <v>0</v>
      </c>
      <c r="F543" s="108">
        <f t="shared" si="97"/>
        <v>0</v>
      </c>
      <c r="G543" s="114"/>
      <c r="H543" s="113"/>
      <c r="I543" s="114"/>
      <c r="J543" s="115"/>
      <c r="K543" s="89"/>
      <c r="L543" s="116"/>
      <c r="M543" s="117"/>
      <c r="N543" s="94" t="str">
        <f t="shared" si="106"/>
        <v/>
      </c>
      <c r="O543" s="87" t="str">
        <f>IF(N543&lt;&gt;"",IF(J543="CR",VLOOKUP(ROUND(N543,0),'Cap. Corr. &amp; Prot.'!$J$4:$L$669,3,FALSE),VLOOKUP(ROUND(N543,0),'Cap. Corr. &amp; Prot.'!$J$4:$K$669,2,FALSE)),"")</f>
        <v/>
      </c>
      <c r="P543" s="95">
        <f t="shared" si="98"/>
        <v>0</v>
      </c>
      <c r="Q543" s="96" t="str">
        <f>IFERROR(VLOOKUP(Y543,'Constantes KG'!$B$7:$G$22,HLOOKUP(I543,'Constantes KG'!$C$5:$G$6,2,FALSE),FALSE),"")</f>
        <v/>
      </c>
      <c r="R543" s="97">
        <f t="shared" si="99"/>
        <v>0</v>
      </c>
      <c r="S543" s="149">
        <f>IFERROR(VLOOKUP(J543,Regulaciones!$B$3:$C$9,2,FALSE),0)</f>
        <v>0</v>
      </c>
      <c r="T543" s="149">
        <f>S543+IFERROR(VLOOKUP(A543,$B$5:$T542,19,FALSE),0)</f>
        <v>0</v>
      </c>
      <c r="U543" s="94">
        <f t="shared" si="100"/>
        <v>0</v>
      </c>
      <c r="V543" s="98">
        <f>U543+IFERROR(VLOOKUP(A543,$B$5:$V542,21,FALSE),0)</f>
        <v>0</v>
      </c>
      <c r="W543" s="99" t="str">
        <f>IF(Y543&lt;&gt;"",AD543&amp;"X"&amp;VLOOKUP(INT(N543),'Cap. Corr. &amp; Prot.'!$J$4:$M$669,4,FALSE),"")</f>
        <v/>
      </c>
      <c r="X543" s="100"/>
      <c r="Y543" s="118"/>
      <c r="Z543" s="102"/>
      <c r="AB543" s="59" t="str">
        <f t="shared" si="101"/>
        <v/>
      </c>
      <c r="AC543" s="59" t="str">
        <f t="shared" si="102"/>
        <v/>
      </c>
      <c r="AD543" s="59" t="str">
        <f>IFERROR(VLOOKUP('Capacidad_&amp;_Regulación'!H543,Regulaciones!$L$3:$M$7,2,FALSE),"")</f>
        <v/>
      </c>
      <c r="AE543" s="74" t="str">
        <f t="shared" si="103"/>
        <v/>
      </c>
      <c r="AF543" s="74" t="str">
        <f t="shared" si="104"/>
        <v/>
      </c>
      <c r="AG543" s="74" t="str">
        <f t="shared" si="105"/>
        <v/>
      </c>
      <c r="AH543" s="74">
        <f>IF(AD543&lt;&gt;"",VLOOKUP($K$1,'Fact. Corr.'!$B$5:$G$7,HLOOKUP(H543,'Fact. Corr.'!$C$4:$G$8,5,FALSE),FALSE),0)</f>
        <v>0</v>
      </c>
    </row>
    <row r="544" spans="1:34" ht="20.100000000000001" hidden="1" customHeight="1" x14ac:dyDescent="0.2">
      <c r="A544" s="109"/>
      <c r="B544" s="119"/>
      <c r="C544" s="111"/>
      <c r="D544" s="112"/>
      <c r="E544" s="107">
        <f t="shared" si="96"/>
        <v>0</v>
      </c>
      <c r="F544" s="108">
        <f t="shared" si="97"/>
        <v>0</v>
      </c>
      <c r="G544" s="114"/>
      <c r="H544" s="113"/>
      <c r="I544" s="114"/>
      <c r="J544" s="115"/>
      <c r="K544" s="89"/>
      <c r="L544" s="116"/>
      <c r="M544" s="117"/>
      <c r="N544" s="94" t="str">
        <f t="shared" si="106"/>
        <v/>
      </c>
      <c r="O544" s="87" t="str">
        <f>IF(N544&lt;&gt;"",IF(J544="CR",VLOOKUP(ROUND(N544,0),'Cap. Corr. &amp; Prot.'!$J$4:$L$669,3,FALSE),VLOOKUP(ROUND(N544,0),'Cap. Corr. &amp; Prot.'!$J$4:$K$669,2,FALSE)),"")</f>
        <v/>
      </c>
      <c r="P544" s="95">
        <f t="shared" si="98"/>
        <v>0</v>
      </c>
      <c r="Q544" s="96" t="str">
        <f>IFERROR(VLOOKUP(Y544,'Constantes KG'!$B$7:$G$22,HLOOKUP(I544,'Constantes KG'!$C$5:$G$6,2,FALSE),FALSE),"")</f>
        <v/>
      </c>
      <c r="R544" s="97">
        <f t="shared" si="99"/>
        <v>0</v>
      </c>
      <c r="S544" s="149">
        <f>IFERROR(VLOOKUP(J544,Regulaciones!$B$3:$C$9,2,FALSE),0)</f>
        <v>0</v>
      </c>
      <c r="T544" s="149">
        <f>S544+IFERROR(VLOOKUP(A544,$B$5:$T543,19,FALSE),0)</f>
        <v>0</v>
      </c>
      <c r="U544" s="94">
        <f t="shared" si="100"/>
        <v>0</v>
      </c>
      <c r="V544" s="98">
        <f>U544+IFERROR(VLOOKUP(A544,$B$5:$V543,21,FALSE),0)</f>
        <v>0</v>
      </c>
      <c r="W544" s="99" t="str">
        <f>IF(Y544&lt;&gt;"",AD544&amp;"X"&amp;VLOOKUP(INT(N544),'Cap. Corr. &amp; Prot.'!$J$4:$M$669,4,FALSE),"")</f>
        <v/>
      </c>
      <c r="X544" s="100"/>
      <c r="Y544" s="118"/>
      <c r="Z544" s="102"/>
      <c r="AB544" s="59" t="str">
        <f t="shared" si="101"/>
        <v/>
      </c>
      <c r="AC544" s="59" t="str">
        <f t="shared" si="102"/>
        <v/>
      </c>
      <c r="AD544" s="59" t="str">
        <f>IFERROR(VLOOKUP('Capacidad_&amp;_Regulación'!H544,Regulaciones!$L$3:$M$7,2,FALSE),"")</f>
        <v/>
      </c>
      <c r="AE544" s="74" t="str">
        <f t="shared" si="103"/>
        <v/>
      </c>
      <c r="AF544" s="74" t="str">
        <f t="shared" si="104"/>
        <v/>
      </c>
      <c r="AG544" s="74" t="str">
        <f t="shared" si="105"/>
        <v/>
      </c>
      <c r="AH544" s="74">
        <f>IF(AD544&lt;&gt;"",VLOOKUP($K$1,'Fact. Corr.'!$B$5:$G$7,HLOOKUP(H544,'Fact. Corr.'!$C$4:$G$8,5,FALSE),FALSE),0)</f>
        <v>0</v>
      </c>
    </row>
    <row r="545" spans="1:34" ht="20.100000000000001" hidden="1" customHeight="1" x14ac:dyDescent="0.2">
      <c r="A545" s="109"/>
      <c r="B545" s="119"/>
      <c r="C545" s="111"/>
      <c r="D545" s="112"/>
      <c r="E545" s="107">
        <f t="shared" si="96"/>
        <v>0</v>
      </c>
      <c r="F545" s="108">
        <f t="shared" si="97"/>
        <v>0</v>
      </c>
      <c r="G545" s="114"/>
      <c r="H545" s="113"/>
      <c r="I545" s="114"/>
      <c r="J545" s="115"/>
      <c r="K545" s="89"/>
      <c r="L545" s="116"/>
      <c r="M545" s="117"/>
      <c r="N545" s="94" t="str">
        <f t="shared" si="106"/>
        <v/>
      </c>
      <c r="O545" s="87" t="str">
        <f>IF(N545&lt;&gt;"",IF(J545="CR",VLOOKUP(ROUND(N545,0),'Cap. Corr. &amp; Prot.'!$J$4:$L$669,3,FALSE),VLOOKUP(ROUND(N545,0),'Cap. Corr. &amp; Prot.'!$J$4:$K$669,2,FALSE)),"")</f>
        <v/>
      </c>
      <c r="P545" s="95">
        <f t="shared" si="98"/>
        <v>0</v>
      </c>
      <c r="Q545" s="96" t="str">
        <f>IFERROR(VLOOKUP(Y545,'Constantes KG'!$B$7:$G$22,HLOOKUP(I545,'Constantes KG'!$C$5:$G$6,2,FALSE),FALSE),"")</f>
        <v/>
      </c>
      <c r="R545" s="97">
        <f t="shared" si="99"/>
        <v>0</v>
      </c>
      <c r="S545" s="149">
        <f>IFERROR(VLOOKUP(J545,Regulaciones!$B$3:$C$9,2,FALSE),0)</f>
        <v>0</v>
      </c>
      <c r="T545" s="149">
        <f>S545+IFERROR(VLOOKUP(A545,$B$5:$T544,19,FALSE),0)</f>
        <v>0</v>
      </c>
      <c r="U545" s="94">
        <f t="shared" si="100"/>
        <v>0</v>
      </c>
      <c r="V545" s="98">
        <f>U545+IFERROR(VLOOKUP(A545,$B$5:$V544,21,FALSE),0)</f>
        <v>0</v>
      </c>
      <c r="W545" s="99" t="str">
        <f>IF(Y545&lt;&gt;"",AD545&amp;"X"&amp;VLOOKUP(INT(N545),'Cap. Corr. &amp; Prot.'!$J$4:$M$669,4,FALSE),"")</f>
        <v/>
      </c>
      <c r="X545" s="100"/>
      <c r="Y545" s="118"/>
      <c r="Z545" s="102"/>
      <c r="AB545" s="59" t="str">
        <f t="shared" si="101"/>
        <v/>
      </c>
      <c r="AC545" s="59" t="str">
        <f t="shared" si="102"/>
        <v/>
      </c>
      <c r="AD545" s="59" t="str">
        <f>IFERROR(VLOOKUP('Capacidad_&amp;_Regulación'!H545,Regulaciones!$L$3:$M$7,2,FALSE),"")</f>
        <v/>
      </c>
      <c r="AE545" s="74" t="str">
        <f t="shared" si="103"/>
        <v/>
      </c>
      <c r="AF545" s="74" t="str">
        <f t="shared" si="104"/>
        <v/>
      </c>
      <c r="AG545" s="74" t="str">
        <f t="shared" si="105"/>
        <v/>
      </c>
      <c r="AH545" s="74">
        <f>IF(AD545&lt;&gt;"",VLOOKUP($K$1,'Fact. Corr.'!$B$5:$G$7,HLOOKUP(H545,'Fact. Corr.'!$C$4:$G$8,5,FALSE),FALSE),0)</f>
        <v>0</v>
      </c>
    </row>
    <row r="546" spans="1:34" ht="20.100000000000001" hidden="1" customHeight="1" x14ac:dyDescent="0.2">
      <c r="A546" s="109"/>
      <c r="B546" s="119"/>
      <c r="C546" s="111"/>
      <c r="D546" s="112"/>
      <c r="E546" s="107">
        <f t="shared" si="96"/>
        <v>0</v>
      </c>
      <c r="F546" s="108">
        <f t="shared" si="97"/>
        <v>0</v>
      </c>
      <c r="G546" s="114"/>
      <c r="H546" s="113"/>
      <c r="I546" s="114"/>
      <c r="J546" s="115"/>
      <c r="K546" s="89"/>
      <c r="L546" s="116"/>
      <c r="M546" s="117"/>
      <c r="N546" s="94" t="str">
        <f t="shared" si="106"/>
        <v/>
      </c>
      <c r="O546" s="87" t="str">
        <f>IF(N546&lt;&gt;"",IF(J546="CR",VLOOKUP(ROUND(N546,0),'Cap. Corr. &amp; Prot.'!$J$4:$L$669,3,FALSE),VLOOKUP(ROUND(N546,0),'Cap. Corr. &amp; Prot.'!$J$4:$K$669,2,FALSE)),"")</f>
        <v/>
      </c>
      <c r="P546" s="95">
        <f t="shared" si="98"/>
        <v>0</v>
      </c>
      <c r="Q546" s="96" t="str">
        <f>IFERROR(VLOOKUP(Y546,'Constantes KG'!$B$7:$G$22,HLOOKUP(I546,'Constantes KG'!$C$5:$G$6,2,FALSE),FALSE),"")</f>
        <v/>
      </c>
      <c r="R546" s="97">
        <f t="shared" si="99"/>
        <v>0</v>
      </c>
      <c r="S546" s="149">
        <f>IFERROR(VLOOKUP(J546,Regulaciones!$B$3:$C$9,2,FALSE),0)</f>
        <v>0</v>
      </c>
      <c r="T546" s="149">
        <f>S546+IFERROR(VLOOKUP(A546,$B$5:$T545,19,FALSE),0)</f>
        <v>0</v>
      </c>
      <c r="U546" s="94">
        <f t="shared" si="100"/>
        <v>0</v>
      </c>
      <c r="V546" s="98">
        <f>U546+IFERROR(VLOOKUP(A546,$B$5:$V545,21,FALSE),0)</f>
        <v>0</v>
      </c>
      <c r="W546" s="99" t="str">
        <f>IF(Y546&lt;&gt;"",AD546&amp;"X"&amp;VLOOKUP(INT(N546),'Cap. Corr. &amp; Prot.'!$J$4:$M$669,4,FALSE),"")</f>
        <v/>
      </c>
      <c r="X546" s="100"/>
      <c r="Y546" s="118"/>
      <c r="Z546" s="102"/>
      <c r="AB546" s="59" t="str">
        <f t="shared" si="101"/>
        <v/>
      </c>
      <c r="AC546" s="59" t="str">
        <f t="shared" si="102"/>
        <v/>
      </c>
      <c r="AD546" s="59" t="str">
        <f>IFERROR(VLOOKUP('Capacidad_&amp;_Regulación'!H546,Regulaciones!$L$3:$M$7,2,FALSE),"")</f>
        <v/>
      </c>
      <c r="AE546" s="74" t="str">
        <f t="shared" si="103"/>
        <v/>
      </c>
      <c r="AF546" s="74" t="str">
        <f t="shared" si="104"/>
        <v/>
      </c>
      <c r="AG546" s="74" t="str">
        <f t="shared" si="105"/>
        <v/>
      </c>
      <c r="AH546" s="74">
        <f>IF(AD546&lt;&gt;"",VLOOKUP($K$1,'Fact. Corr.'!$B$5:$G$7,HLOOKUP(H546,'Fact. Corr.'!$C$4:$G$8,5,FALSE),FALSE),0)</f>
        <v>0</v>
      </c>
    </row>
    <row r="547" spans="1:34" ht="20.100000000000001" hidden="1" customHeight="1" x14ac:dyDescent="0.2">
      <c r="A547" s="109"/>
      <c r="B547" s="119"/>
      <c r="C547" s="111"/>
      <c r="D547" s="112"/>
      <c r="E547" s="107">
        <f t="shared" si="96"/>
        <v>0</v>
      </c>
      <c r="F547" s="108">
        <f t="shared" si="97"/>
        <v>0</v>
      </c>
      <c r="G547" s="114"/>
      <c r="H547" s="113"/>
      <c r="I547" s="114"/>
      <c r="J547" s="115"/>
      <c r="K547" s="89"/>
      <c r="L547" s="116"/>
      <c r="M547" s="117"/>
      <c r="N547" s="94" t="str">
        <f t="shared" si="106"/>
        <v/>
      </c>
      <c r="O547" s="87" t="str">
        <f>IF(N547&lt;&gt;"",IF(J547="CR",VLOOKUP(ROUND(N547,0),'Cap. Corr. &amp; Prot.'!$J$4:$L$669,3,FALSE),VLOOKUP(ROUND(N547,0),'Cap. Corr. &amp; Prot.'!$J$4:$K$669,2,FALSE)),"")</f>
        <v/>
      </c>
      <c r="P547" s="95">
        <f t="shared" si="98"/>
        <v>0</v>
      </c>
      <c r="Q547" s="96" t="str">
        <f>IFERROR(VLOOKUP(Y547,'Constantes KG'!$B$7:$G$22,HLOOKUP(I547,'Constantes KG'!$C$5:$G$6,2,FALSE),FALSE),"")</f>
        <v/>
      </c>
      <c r="R547" s="97">
        <f t="shared" si="99"/>
        <v>0</v>
      </c>
      <c r="S547" s="149">
        <f>IFERROR(VLOOKUP(J547,Regulaciones!$B$3:$C$9,2,FALSE),0)</f>
        <v>0</v>
      </c>
      <c r="T547" s="149">
        <f>S547+IFERROR(VLOOKUP(A547,$B$5:$T546,19,FALSE),0)</f>
        <v>0</v>
      </c>
      <c r="U547" s="94">
        <f t="shared" si="100"/>
        <v>0</v>
      </c>
      <c r="V547" s="98">
        <f>U547+IFERROR(VLOOKUP(A547,$B$5:$V546,21,FALSE),0)</f>
        <v>0</v>
      </c>
      <c r="W547" s="99" t="str">
        <f>IF(Y547&lt;&gt;"",AD547&amp;"X"&amp;VLOOKUP(INT(N547),'Cap. Corr. &amp; Prot.'!$J$4:$M$669,4,FALSE),"")</f>
        <v/>
      </c>
      <c r="X547" s="100"/>
      <c r="Y547" s="118"/>
      <c r="Z547" s="102"/>
      <c r="AB547" s="59" t="str">
        <f t="shared" si="101"/>
        <v/>
      </c>
      <c r="AC547" s="59" t="str">
        <f t="shared" si="102"/>
        <v/>
      </c>
      <c r="AD547" s="59" t="str">
        <f>IFERROR(VLOOKUP('Capacidad_&amp;_Regulación'!H547,Regulaciones!$L$3:$M$7,2,FALSE),"")</f>
        <v/>
      </c>
      <c r="AE547" s="74" t="str">
        <f t="shared" si="103"/>
        <v/>
      </c>
      <c r="AF547" s="74" t="str">
        <f t="shared" si="104"/>
        <v/>
      </c>
      <c r="AG547" s="74" t="str">
        <f t="shared" si="105"/>
        <v/>
      </c>
      <c r="AH547" s="74">
        <f>IF(AD547&lt;&gt;"",VLOOKUP($K$1,'Fact. Corr.'!$B$5:$G$7,HLOOKUP(H547,'Fact. Corr.'!$C$4:$G$8,5,FALSE),FALSE),0)</f>
        <v>0</v>
      </c>
    </row>
    <row r="548" spans="1:34" ht="20.100000000000001" hidden="1" customHeight="1" x14ac:dyDescent="0.2">
      <c r="A548" s="109"/>
      <c r="B548" s="119"/>
      <c r="C548" s="111"/>
      <c r="D548" s="112"/>
      <c r="E548" s="107">
        <f t="shared" si="96"/>
        <v>0</v>
      </c>
      <c r="F548" s="108">
        <f t="shared" si="97"/>
        <v>0</v>
      </c>
      <c r="G548" s="114"/>
      <c r="H548" s="113"/>
      <c r="I548" s="114"/>
      <c r="J548" s="115"/>
      <c r="K548" s="89"/>
      <c r="L548" s="116"/>
      <c r="M548" s="117"/>
      <c r="N548" s="94" t="str">
        <f t="shared" si="106"/>
        <v/>
      </c>
      <c r="O548" s="87" t="str">
        <f>IF(N548&lt;&gt;"",IF(J548="CR",VLOOKUP(ROUND(N548,0),'Cap. Corr. &amp; Prot.'!$J$4:$L$669,3,FALSE),VLOOKUP(ROUND(N548,0),'Cap. Corr. &amp; Prot.'!$J$4:$K$669,2,FALSE)),"")</f>
        <v/>
      </c>
      <c r="P548" s="95">
        <f t="shared" si="98"/>
        <v>0</v>
      </c>
      <c r="Q548" s="96" t="str">
        <f>IFERROR(VLOOKUP(Y548,'Constantes KG'!$B$7:$G$22,HLOOKUP(I548,'Constantes KG'!$C$5:$G$6,2,FALSE),FALSE),"")</f>
        <v/>
      </c>
      <c r="R548" s="97">
        <f t="shared" si="99"/>
        <v>0</v>
      </c>
      <c r="S548" s="149">
        <f>IFERROR(VLOOKUP(J548,Regulaciones!$B$3:$C$9,2,FALSE),0)</f>
        <v>0</v>
      </c>
      <c r="T548" s="149">
        <f>S548+IFERROR(VLOOKUP(A548,$B$5:$T547,19,FALSE),0)</f>
        <v>0</v>
      </c>
      <c r="U548" s="94">
        <f t="shared" si="100"/>
        <v>0</v>
      </c>
      <c r="V548" s="98">
        <f>U548+IFERROR(VLOOKUP(A548,$B$5:$V547,21,FALSE),0)</f>
        <v>0</v>
      </c>
      <c r="W548" s="99" t="str">
        <f>IF(Y548&lt;&gt;"",AD548&amp;"X"&amp;VLOOKUP(INT(N548),'Cap. Corr. &amp; Prot.'!$J$4:$M$669,4,FALSE),"")</f>
        <v/>
      </c>
      <c r="X548" s="100"/>
      <c r="Y548" s="118"/>
      <c r="Z548" s="102"/>
      <c r="AB548" s="59" t="str">
        <f t="shared" si="101"/>
        <v/>
      </c>
      <c r="AC548" s="59" t="str">
        <f t="shared" si="102"/>
        <v/>
      </c>
      <c r="AD548" s="59" t="str">
        <f>IFERROR(VLOOKUP('Capacidad_&amp;_Regulación'!H548,Regulaciones!$L$3:$M$7,2,FALSE),"")</f>
        <v/>
      </c>
      <c r="AE548" s="74" t="str">
        <f t="shared" si="103"/>
        <v/>
      </c>
      <c r="AF548" s="74" t="str">
        <f t="shared" si="104"/>
        <v/>
      </c>
      <c r="AG548" s="74" t="str">
        <f t="shared" si="105"/>
        <v/>
      </c>
      <c r="AH548" s="74">
        <f>IF(AD548&lt;&gt;"",VLOOKUP($K$1,'Fact. Corr.'!$B$5:$G$7,HLOOKUP(H548,'Fact. Corr.'!$C$4:$G$8,5,FALSE),FALSE),0)</f>
        <v>0</v>
      </c>
    </row>
    <row r="549" spans="1:34" ht="20.100000000000001" hidden="1" customHeight="1" x14ac:dyDescent="0.2">
      <c r="A549" s="109"/>
      <c r="B549" s="119"/>
      <c r="C549" s="111"/>
      <c r="D549" s="112"/>
      <c r="E549" s="107">
        <f t="shared" si="96"/>
        <v>0</v>
      </c>
      <c r="F549" s="108">
        <f t="shared" si="97"/>
        <v>0</v>
      </c>
      <c r="G549" s="114"/>
      <c r="H549" s="113"/>
      <c r="I549" s="114"/>
      <c r="J549" s="115"/>
      <c r="K549" s="89"/>
      <c r="L549" s="116"/>
      <c r="M549" s="117"/>
      <c r="N549" s="94" t="str">
        <f t="shared" si="106"/>
        <v/>
      </c>
      <c r="O549" s="87" t="str">
        <f>IF(N549&lt;&gt;"",IF(J549="CR",VLOOKUP(ROUND(N549,0),'Cap. Corr. &amp; Prot.'!$J$4:$L$669,3,FALSE),VLOOKUP(ROUND(N549,0),'Cap. Corr. &amp; Prot.'!$J$4:$K$669,2,FALSE)),"")</f>
        <v/>
      </c>
      <c r="P549" s="95">
        <f t="shared" si="98"/>
        <v>0</v>
      </c>
      <c r="Q549" s="96" t="str">
        <f>IFERROR(VLOOKUP(Y549,'Constantes KG'!$B$7:$G$22,HLOOKUP(I549,'Constantes KG'!$C$5:$G$6,2,FALSE),FALSE),"")</f>
        <v/>
      </c>
      <c r="R549" s="97">
        <f t="shared" si="99"/>
        <v>0</v>
      </c>
      <c r="S549" s="149">
        <f>IFERROR(VLOOKUP(J549,Regulaciones!$B$3:$C$9,2,FALSE),0)</f>
        <v>0</v>
      </c>
      <c r="T549" s="149">
        <f>S549+IFERROR(VLOOKUP(A549,$B$5:$T548,19,FALSE),0)</f>
        <v>0</v>
      </c>
      <c r="U549" s="94">
        <f t="shared" si="100"/>
        <v>0</v>
      </c>
      <c r="V549" s="98">
        <f>U549+IFERROR(VLOOKUP(A549,$B$5:$V548,21,FALSE),0)</f>
        <v>0</v>
      </c>
      <c r="W549" s="99" t="str">
        <f>IF(Y549&lt;&gt;"",AD549&amp;"X"&amp;VLOOKUP(INT(N549),'Cap. Corr. &amp; Prot.'!$J$4:$M$669,4,FALSE),"")</f>
        <v/>
      </c>
      <c r="X549" s="100"/>
      <c r="Y549" s="118"/>
      <c r="Z549" s="102"/>
      <c r="AB549" s="59" t="str">
        <f t="shared" si="101"/>
        <v/>
      </c>
      <c r="AC549" s="59" t="str">
        <f t="shared" si="102"/>
        <v/>
      </c>
      <c r="AD549" s="59" t="str">
        <f>IFERROR(VLOOKUP('Capacidad_&amp;_Regulación'!H549,Regulaciones!$L$3:$M$7,2,FALSE),"")</f>
        <v/>
      </c>
      <c r="AE549" s="74" t="str">
        <f t="shared" si="103"/>
        <v/>
      </c>
      <c r="AF549" s="74" t="str">
        <f t="shared" si="104"/>
        <v/>
      </c>
      <c r="AG549" s="74" t="str">
        <f t="shared" si="105"/>
        <v/>
      </c>
      <c r="AH549" s="74">
        <f>IF(AD549&lt;&gt;"",VLOOKUP($K$1,'Fact. Corr.'!$B$5:$G$7,HLOOKUP(H549,'Fact. Corr.'!$C$4:$G$8,5,FALSE),FALSE),0)</f>
        <v>0</v>
      </c>
    </row>
    <row r="550" spans="1:34" ht="20.100000000000001" hidden="1" customHeight="1" x14ac:dyDescent="0.2">
      <c r="A550" s="109"/>
      <c r="B550" s="119"/>
      <c r="C550" s="111"/>
      <c r="D550" s="112"/>
      <c r="E550" s="107">
        <f t="shared" si="96"/>
        <v>0</v>
      </c>
      <c r="F550" s="108">
        <f t="shared" si="97"/>
        <v>0</v>
      </c>
      <c r="G550" s="114"/>
      <c r="H550" s="113"/>
      <c r="I550" s="114"/>
      <c r="J550" s="115"/>
      <c r="K550" s="89"/>
      <c r="L550" s="116"/>
      <c r="M550" s="117"/>
      <c r="N550" s="94" t="str">
        <f t="shared" si="106"/>
        <v/>
      </c>
      <c r="O550" s="87" t="str">
        <f>IF(N550&lt;&gt;"",IF(J550="CR",VLOOKUP(ROUND(N550,0),'Cap. Corr. &amp; Prot.'!$J$4:$L$669,3,FALSE),VLOOKUP(ROUND(N550,0),'Cap. Corr. &amp; Prot.'!$J$4:$K$669,2,FALSE)),"")</f>
        <v/>
      </c>
      <c r="P550" s="95">
        <f t="shared" si="98"/>
        <v>0</v>
      </c>
      <c r="Q550" s="96" t="str">
        <f>IFERROR(VLOOKUP(Y550,'Constantes KG'!$B$7:$G$22,HLOOKUP(I550,'Constantes KG'!$C$5:$G$6,2,FALSE),FALSE),"")</f>
        <v/>
      </c>
      <c r="R550" s="97">
        <f t="shared" si="99"/>
        <v>0</v>
      </c>
      <c r="S550" s="149">
        <f>IFERROR(VLOOKUP(J550,Regulaciones!$B$3:$C$9,2,FALSE),0)</f>
        <v>0</v>
      </c>
      <c r="T550" s="149">
        <f>S550+IFERROR(VLOOKUP(A550,$B$5:$T549,19,FALSE),0)</f>
        <v>0</v>
      </c>
      <c r="U550" s="94">
        <f t="shared" si="100"/>
        <v>0</v>
      </c>
      <c r="V550" s="98">
        <f>U550+IFERROR(VLOOKUP(A550,$B$5:$V549,21,FALSE),0)</f>
        <v>0</v>
      </c>
      <c r="W550" s="99" t="str">
        <f>IF(Y550&lt;&gt;"",AD550&amp;"X"&amp;VLOOKUP(INT(N550),'Cap. Corr. &amp; Prot.'!$J$4:$M$669,4,FALSE),"")</f>
        <v/>
      </c>
      <c r="X550" s="100"/>
      <c r="Y550" s="118"/>
      <c r="Z550" s="102"/>
      <c r="AB550" s="59" t="str">
        <f t="shared" si="101"/>
        <v/>
      </c>
      <c r="AC550" s="59" t="str">
        <f t="shared" si="102"/>
        <v/>
      </c>
      <c r="AD550" s="59" t="str">
        <f>IFERROR(VLOOKUP('Capacidad_&amp;_Regulación'!H550,Regulaciones!$L$3:$M$7,2,FALSE),"")</f>
        <v/>
      </c>
      <c r="AE550" s="74" t="str">
        <f t="shared" si="103"/>
        <v/>
      </c>
      <c r="AF550" s="74" t="str">
        <f t="shared" si="104"/>
        <v/>
      </c>
      <c r="AG550" s="74" t="str">
        <f t="shared" si="105"/>
        <v/>
      </c>
      <c r="AH550" s="74">
        <f>IF(AD550&lt;&gt;"",VLOOKUP($K$1,'Fact. Corr.'!$B$5:$G$7,HLOOKUP(H550,'Fact. Corr.'!$C$4:$G$8,5,FALSE),FALSE),0)</f>
        <v>0</v>
      </c>
    </row>
    <row r="551" spans="1:34" ht="20.100000000000001" hidden="1" customHeight="1" x14ac:dyDescent="0.2">
      <c r="A551" s="109"/>
      <c r="B551" s="119"/>
      <c r="C551" s="111"/>
      <c r="D551" s="112"/>
      <c r="E551" s="107">
        <f t="shared" si="96"/>
        <v>0</v>
      </c>
      <c r="F551" s="108">
        <f t="shared" si="97"/>
        <v>0</v>
      </c>
      <c r="G551" s="114"/>
      <c r="H551" s="113"/>
      <c r="I551" s="114"/>
      <c r="J551" s="115"/>
      <c r="K551" s="89"/>
      <c r="L551" s="116"/>
      <c r="M551" s="117"/>
      <c r="N551" s="94" t="str">
        <f t="shared" si="106"/>
        <v/>
      </c>
      <c r="O551" s="87" t="str">
        <f>IF(N551&lt;&gt;"",IF(J551="CR",VLOOKUP(ROUND(N551,0),'Cap. Corr. &amp; Prot.'!$J$4:$L$669,3,FALSE),VLOOKUP(ROUND(N551,0),'Cap. Corr. &amp; Prot.'!$J$4:$K$669,2,FALSE)),"")</f>
        <v/>
      </c>
      <c r="P551" s="95">
        <f t="shared" si="98"/>
        <v>0</v>
      </c>
      <c r="Q551" s="96" t="str">
        <f>IFERROR(VLOOKUP(Y551,'Constantes KG'!$B$7:$G$22,HLOOKUP(I551,'Constantes KG'!$C$5:$G$6,2,FALSE),FALSE),"")</f>
        <v/>
      </c>
      <c r="R551" s="97">
        <f t="shared" si="99"/>
        <v>0</v>
      </c>
      <c r="S551" s="149">
        <f>IFERROR(VLOOKUP(J551,Regulaciones!$B$3:$C$9,2,FALSE),0)</f>
        <v>0</v>
      </c>
      <c r="T551" s="149">
        <f>S551+IFERROR(VLOOKUP(A551,$B$5:$T550,19,FALSE),0)</f>
        <v>0</v>
      </c>
      <c r="U551" s="94">
        <f t="shared" si="100"/>
        <v>0</v>
      </c>
      <c r="V551" s="98">
        <f>U551+IFERROR(VLOOKUP(A551,$B$5:$V550,21,FALSE),0)</f>
        <v>0</v>
      </c>
      <c r="W551" s="99" t="str">
        <f>IF(Y551&lt;&gt;"",AD551&amp;"X"&amp;VLOOKUP(INT(N551),'Cap. Corr. &amp; Prot.'!$J$4:$M$669,4,FALSE),"")</f>
        <v/>
      </c>
      <c r="X551" s="100"/>
      <c r="Y551" s="118"/>
      <c r="Z551" s="102"/>
      <c r="AB551" s="59" t="str">
        <f t="shared" si="101"/>
        <v/>
      </c>
      <c r="AC551" s="59" t="str">
        <f t="shared" si="102"/>
        <v/>
      </c>
      <c r="AD551" s="59" t="str">
        <f>IFERROR(VLOOKUP('Capacidad_&amp;_Regulación'!H551,Regulaciones!$L$3:$M$7,2,FALSE),"")</f>
        <v/>
      </c>
      <c r="AE551" s="74" t="str">
        <f t="shared" si="103"/>
        <v/>
      </c>
      <c r="AF551" s="74" t="str">
        <f t="shared" si="104"/>
        <v/>
      </c>
      <c r="AG551" s="74" t="str">
        <f t="shared" si="105"/>
        <v/>
      </c>
      <c r="AH551" s="74">
        <f>IF(AD551&lt;&gt;"",VLOOKUP($K$1,'Fact. Corr.'!$B$5:$G$7,HLOOKUP(H551,'Fact. Corr.'!$C$4:$G$8,5,FALSE),FALSE),0)</f>
        <v>0</v>
      </c>
    </row>
    <row r="552" spans="1:34" ht="20.100000000000001" hidden="1" customHeight="1" x14ac:dyDescent="0.2">
      <c r="A552" s="109"/>
      <c r="B552" s="119"/>
      <c r="C552" s="111"/>
      <c r="D552" s="112"/>
      <c r="E552" s="107">
        <f t="shared" si="96"/>
        <v>0</v>
      </c>
      <c r="F552" s="108">
        <f t="shared" si="97"/>
        <v>0</v>
      </c>
      <c r="G552" s="114"/>
      <c r="H552" s="113"/>
      <c r="I552" s="114"/>
      <c r="J552" s="115"/>
      <c r="K552" s="89"/>
      <c r="L552" s="116"/>
      <c r="M552" s="117"/>
      <c r="N552" s="94" t="str">
        <f t="shared" si="106"/>
        <v/>
      </c>
      <c r="O552" s="87" t="str">
        <f>IF(N552&lt;&gt;"",IF(J552="CR",VLOOKUP(ROUND(N552,0),'Cap. Corr. &amp; Prot.'!$J$4:$L$669,3,FALSE),VLOOKUP(ROUND(N552,0),'Cap. Corr. &amp; Prot.'!$J$4:$K$669,2,FALSE)),"")</f>
        <v/>
      </c>
      <c r="P552" s="95">
        <f t="shared" si="98"/>
        <v>0</v>
      </c>
      <c r="Q552" s="96" t="str">
        <f>IFERROR(VLOOKUP(Y552,'Constantes KG'!$B$7:$G$22,HLOOKUP(I552,'Constantes KG'!$C$5:$G$6,2,FALSE),FALSE),"")</f>
        <v/>
      </c>
      <c r="R552" s="97">
        <f t="shared" si="99"/>
        <v>0</v>
      </c>
      <c r="S552" s="149">
        <f>IFERROR(VLOOKUP(J552,Regulaciones!$B$3:$C$9,2,FALSE),0)</f>
        <v>0</v>
      </c>
      <c r="T552" s="149">
        <f>S552+IFERROR(VLOOKUP(A552,$B$5:$T551,19,FALSE),0)</f>
        <v>0</v>
      </c>
      <c r="U552" s="94">
        <f t="shared" si="100"/>
        <v>0</v>
      </c>
      <c r="V552" s="98">
        <f>U552+IFERROR(VLOOKUP(A552,$B$5:$V551,21,FALSE),0)</f>
        <v>0</v>
      </c>
      <c r="W552" s="99" t="str">
        <f>IF(Y552&lt;&gt;"",AD552&amp;"X"&amp;VLOOKUP(INT(N552),'Cap. Corr. &amp; Prot.'!$J$4:$M$669,4,FALSE),"")</f>
        <v/>
      </c>
      <c r="X552" s="100"/>
      <c r="Y552" s="118"/>
      <c r="Z552" s="102"/>
      <c r="AB552" s="59" t="str">
        <f t="shared" si="101"/>
        <v/>
      </c>
      <c r="AC552" s="59" t="str">
        <f t="shared" si="102"/>
        <v/>
      </c>
      <c r="AD552" s="59" t="str">
        <f>IFERROR(VLOOKUP('Capacidad_&amp;_Regulación'!H552,Regulaciones!$L$3:$M$7,2,FALSE),"")</f>
        <v/>
      </c>
      <c r="AE552" s="74" t="str">
        <f t="shared" si="103"/>
        <v/>
      </c>
      <c r="AF552" s="74" t="str">
        <f t="shared" si="104"/>
        <v/>
      </c>
      <c r="AG552" s="74" t="str">
        <f t="shared" si="105"/>
        <v/>
      </c>
      <c r="AH552" s="74">
        <f>IF(AD552&lt;&gt;"",VLOOKUP($K$1,'Fact. Corr.'!$B$5:$G$7,HLOOKUP(H552,'Fact. Corr.'!$C$4:$G$8,5,FALSE),FALSE),0)</f>
        <v>0</v>
      </c>
    </row>
    <row r="553" spans="1:34" ht="20.100000000000001" hidden="1" customHeight="1" x14ac:dyDescent="0.2">
      <c r="A553" s="109"/>
      <c r="B553" s="119"/>
      <c r="C553" s="111"/>
      <c r="D553" s="112"/>
      <c r="E553" s="107">
        <f t="shared" si="96"/>
        <v>0</v>
      </c>
      <c r="F553" s="108">
        <f t="shared" si="97"/>
        <v>0</v>
      </c>
      <c r="G553" s="114"/>
      <c r="H553" s="113"/>
      <c r="I553" s="114"/>
      <c r="J553" s="115"/>
      <c r="K553" s="89"/>
      <c r="L553" s="116"/>
      <c r="M553" s="117"/>
      <c r="N553" s="94" t="str">
        <f t="shared" si="106"/>
        <v/>
      </c>
      <c r="O553" s="87" t="str">
        <f>IF(N553&lt;&gt;"",IF(J553="CR",VLOOKUP(ROUND(N553,0),'Cap. Corr. &amp; Prot.'!$J$4:$L$669,3,FALSE),VLOOKUP(ROUND(N553,0),'Cap. Corr. &amp; Prot.'!$J$4:$K$669,2,FALSE)),"")</f>
        <v/>
      </c>
      <c r="P553" s="95">
        <f t="shared" si="98"/>
        <v>0</v>
      </c>
      <c r="Q553" s="96" t="str">
        <f>IFERROR(VLOOKUP(Y553,'Constantes KG'!$B$7:$G$22,HLOOKUP(I553,'Constantes KG'!$C$5:$G$6,2,FALSE),FALSE),"")</f>
        <v/>
      </c>
      <c r="R553" s="97">
        <f t="shared" si="99"/>
        <v>0</v>
      </c>
      <c r="S553" s="149">
        <f>IFERROR(VLOOKUP(J553,Regulaciones!$B$3:$C$9,2,FALSE),0)</f>
        <v>0</v>
      </c>
      <c r="T553" s="149">
        <f>S553+IFERROR(VLOOKUP(A553,$B$5:$T552,19,FALSE),0)</f>
        <v>0</v>
      </c>
      <c r="U553" s="94">
        <f t="shared" si="100"/>
        <v>0</v>
      </c>
      <c r="V553" s="98">
        <f>U553+IFERROR(VLOOKUP(A553,$B$5:$V552,21,FALSE),0)</f>
        <v>0</v>
      </c>
      <c r="W553" s="99" t="str">
        <f>IF(Y553&lt;&gt;"",AD553&amp;"X"&amp;VLOOKUP(INT(N553),'Cap. Corr. &amp; Prot.'!$J$4:$M$669,4,FALSE),"")</f>
        <v/>
      </c>
      <c r="X553" s="100"/>
      <c r="Y553" s="118"/>
      <c r="Z553" s="102"/>
      <c r="AB553" s="59" t="str">
        <f t="shared" si="101"/>
        <v/>
      </c>
      <c r="AC553" s="59" t="str">
        <f t="shared" si="102"/>
        <v/>
      </c>
      <c r="AD553" s="59" t="str">
        <f>IFERROR(VLOOKUP('Capacidad_&amp;_Regulación'!H553,Regulaciones!$L$3:$M$7,2,FALSE),"")</f>
        <v/>
      </c>
      <c r="AE553" s="74" t="str">
        <f t="shared" si="103"/>
        <v/>
      </c>
      <c r="AF553" s="74" t="str">
        <f t="shared" si="104"/>
        <v/>
      </c>
      <c r="AG553" s="74" t="str">
        <f t="shared" si="105"/>
        <v/>
      </c>
      <c r="AH553" s="74">
        <f>IF(AD553&lt;&gt;"",VLOOKUP($K$1,'Fact. Corr.'!$B$5:$G$7,HLOOKUP(H553,'Fact. Corr.'!$C$4:$G$8,5,FALSE),FALSE),0)</f>
        <v>0</v>
      </c>
    </row>
    <row r="554" spans="1:34" ht="20.100000000000001" hidden="1" customHeight="1" x14ac:dyDescent="0.2">
      <c r="A554" s="109"/>
      <c r="B554" s="119"/>
      <c r="C554" s="111"/>
      <c r="D554" s="112"/>
      <c r="E554" s="107">
        <f t="shared" si="96"/>
        <v>0</v>
      </c>
      <c r="F554" s="108">
        <f t="shared" si="97"/>
        <v>0</v>
      </c>
      <c r="G554" s="114"/>
      <c r="H554" s="113"/>
      <c r="I554" s="114"/>
      <c r="J554" s="115"/>
      <c r="K554" s="89"/>
      <c r="L554" s="116"/>
      <c r="M554" s="117"/>
      <c r="N554" s="94" t="str">
        <f t="shared" si="106"/>
        <v/>
      </c>
      <c r="O554" s="87" t="str">
        <f>IF(N554&lt;&gt;"",IF(J554="CR",VLOOKUP(ROUND(N554,0),'Cap. Corr. &amp; Prot.'!$J$4:$L$669,3,FALSE),VLOOKUP(ROUND(N554,0),'Cap. Corr. &amp; Prot.'!$J$4:$K$669,2,FALSE)),"")</f>
        <v/>
      </c>
      <c r="P554" s="95">
        <f t="shared" si="98"/>
        <v>0</v>
      </c>
      <c r="Q554" s="96" t="str">
        <f>IFERROR(VLOOKUP(Y554,'Constantes KG'!$B$7:$G$22,HLOOKUP(I554,'Constantes KG'!$C$5:$G$6,2,FALSE),FALSE),"")</f>
        <v/>
      </c>
      <c r="R554" s="97">
        <f t="shared" si="99"/>
        <v>0</v>
      </c>
      <c r="S554" s="149">
        <f>IFERROR(VLOOKUP(J554,Regulaciones!$B$3:$C$9,2,FALSE),0)</f>
        <v>0</v>
      </c>
      <c r="T554" s="149">
        <f>S554+IFERROR(VLOOKUP(A554,$B$5:$T553,19,FALSE),0)</f>
        <v>0</v>
      </c>
      <c r="U554" s="94">
        <f t="shared" si="100"/>
        <v>0</v>
      </c>
      <c r="V554" s="98">
        <f>U554+IFERROR(VLOOKUP(A554,$B$5:$V553,21,FALSE),0)</f>
        <v>0</v>
      </c>
      <c r="W554" s="99" t="str">
        <f>IF(Y554&lt;&gt;"",AD554&amp;"X"&amp;VLOOKUP(INT(N554),'Cap. Corr. &amp; Prot.'!$J$4:$M$669,4,FALSE),"")</f>
        <v/>
      </c>
      <c r="X554" s="100"/>
      <c r="Y554" s="118"/>
      <c r="Z554" s="102"/>
      <c r="AB554" s="59" t="str">
        <f t="shared" si="101"/>
        <v/>
      </c>
      <c r="AC554" s="59" t="str">
        <f t="shared" si="102"/>
        <v/>
      </c>
      <c r="AD554" s="59" t="str">
        <f>IFERROR(VLOOKUP('Capacidad_&amp;_Regulación'!H554,Regulaciones!$L$3:$M$7,2,FALSE),"")</f>
        <v/>
      </c>
      <c r="AE554" s="74" t="str">
        <f t="shared" si="103"/>
        <v/>
      </c>
      <c r="AF554" s="74" t="str">
        <f t="shared" si="104"/>
        <v/>
      </c>
      <c r="AG554" s="74" t="str">
        <f t="shared" si="105"/>
        <v/>
      </c>
      <c r="AH554" s="74">
        <f>IF(AD554&lt;&gt;"",VLOOKUP($K$1,'Fact. Corr.'!$B$5:$G$7,HLOOKUP(H554,'Fact. Corr.'!$C$4:$G$8,5,FALSE),FALSE),0)</f>
        <v>0</v>
      </c>
    </row>
    <row r="555" spans="1:34" ht="20.100000000000001" hidden="1" customHeight="1" x14ac:dyDescent="0.2">
      <c r="A555" s="109"/>
      <c r="B555" s="119"/>
      <c r="C555" s="111"/>
      <c r="D555" s="112"/>
      <c r="E555" s="107">
        <f t="shared" si="96"/>
        <v>0</v>
      </c>
      <c r="F555" s="108">
        <f t="shared" si="97"/>
        <v>0</v>
      </c>
      <c r="G555" s="114"/>
      <c r="H555" s="113"/>
      <c r="I555" s="114"/>
      <c r="J555" s="115"/>
      <c r="K555" s="89"/>
      <c r="L555" s="116"/>
      <c r="M555" s="117"/>
      <c r="N555" s="94" t="str">
        <f t="shared" si="106"/>
        <v/>
      </c>
      <c r="O555" s="87" t="str">
        <f>IF(N555&lt;&gt;"",IF(J555="CR",VLOOKUP(ROUND(N555,0),'Cap. Corr. &amp; Prot.'!$J$4:$L$669,3,FALSE),VLOOKUP(ROUND(N555,0),'Cap. Corr. &amp; Prot.'!$J$4:$K$669,2,FALSE)),"")</f>
        <v/>
      </c>
      <c r="P555" s="95">
        <f t="shared" si="98"/>
        <v>0</v>
      </c>
      <c r="Q555" s="96" t="str">
        <f>IFERROR(VLOOKUP(Y555,'Constantes KG'!$B$7:$G$22,HLOOKUP(I555,'Constantes KG'!$C$5:$G$6,2,FALSE),FALSE),"")</f>
        <v/>
      </c>
      <c r="R555" s="97">
        <f t="shared" si="99"/>
        <v>0</v>
      </c>
      <c r="S555" s="149">
        <f>IFERROR(VLOOKUP(J555,Regulaciones!$B$3:$C$9,2,FALSE),0)</f>
        <v>0</v>
      </c>
      <c r="T555" s="149">
        <f>S555+IFERROR(VLOOKUP(A555,$B$5:$T554,19,FALSE),0)</f>
        <v>0</v>
      </c>
      <c r="U555" s="94">
        <f t="shared" si="100"/>
        <v>0</v>
      </c>
      <c r="V555" s="98">
        <f>U555+IFERROR(VLOOKUP(A555,$B$5:$V554,21,FALSE),0)</f>
        <v>0</v>
      </c>
      <c r="W555" s="99" t="str">
        <f>IF(Y555&lt;&gt;"",AD555&amp;"X"&amp;VLOOKUP(INT(N555),'Cap. Corr. &amp; Prot.'!$J$4:$M$669,4,FALSE),"")</f>
        <v/>
      </c>
      <c r="X555" s="100"/>
      <c r="Y555" s="118"/>
      <c r="Z555" s="102"/>
      <c r="AB555" s="59" t="str">
        <f t="shared" si="101"/>
        <v/>
      </c>
      <c r="AC555" s="59" t="str">
        <f t="shared" si="102"/>
        <v/>
      </c>
      <c r="AD555" s="59" t="str">
        <f>IFERROR(VLOOKUP('Capacidad_&amp;_Regulación'!H555,Regulaciones!$L$3:$M$7,2,FALSE),"")</f>
        <v/>
      </c>
      <c r="AE555" s="74" t="str">
        <f t="shared" si="103"/>
        <v/>
      </c>
      <c r="AF555" s="74" t="str">
        <f t="shared" si="104"/>
        <v/>
      </c>
      <c r="AG555" s="74" t="str">
        <f t="shared" si="105"/>
        <v/>
      </c>
      <c r="AH555" s="74">
        <f>IF(AD555&lt;&gt;"",VLOOKUP($K$1,'Fact. Corr.'!$B$5:$G$7,HLOOKUP(H555,'Fact. Corr.'!$C$4:$G$8,5,FALSE),FALSE),0)</f>
        <v>0</v>
      </c>
    </row>
    <row r="556" spans="1:34" ht="20.100000000000001" hidden="1" customHeight="1" x14ac:dyDescent="0.2">
      <c r="A556" s="109"/>
      <c r="B556" s="119"/>
      <c r="C556" s="111"/>
      <c r="D556" s="112"/>
      <c r="E556" s="107">
        <f t="shared" si="96"/>
        <v>0</v>
      </c>
      <c r="F556" s="108">
        <f t="shared" si="97"/>
        <v>0</v>
      </c>
      <c r="G556" s="114"/>
      <c r="H556" s="113"/>
      <c r="I556" s="114"/>
      <c r="J556" s="115"/>
      <c r="K556" s="89"/>
      <c r="L556" s="116"/>
      <c r="M556" s="117"/>
      <c r="N556" s="94" t="str">
        <f t="shared" si="106"/>
        <v/>
      </c>
      <c r="O556" s="87" t="str">
        <f>IF(N556&lt;&gt;"",IF(J556="CR",VLOOKUP(ROUND(N556,0),'Cap. Corr. &amp; Prot.'!$J$4:$L$669,3,FALSE),VLOOKUP(ROUND(N556,0),'Cap. Corr. &amp; Prot.'!$J$4:$K$669,2,FALSE)),"")</f>
        <v/>
      </c>
      <c r="P556" s="95">
        <f t="shared" si="98"/>
        <v>0</v>
      </c>
      <c r="Q556" s="96" t="str">
        <f>IFERROR(VLOOKUP(Y556,'Constantes KG'!$B$7:$G$22,HLOOKUP(I556,'Constantes KG'!$C$5:$G$6,2,FALSE),FALSE),"")</f>
        <v/>
      </c>
      <c r="R556" s="97">
        <f t="shared" si="99"/>
        <v>0</v>
      </c>
      <c r="S556" s="149">
        <f>IFERROR(VLOOKUP(J556,Regulaciones!$B$3:$C$9,2,FALSE),0)</f>
        <v>0</v>
      </c>
      <c r="T556" s="149">
        <f>S556+IFERROR(VLOOKUP(A556,$B$5:$T555,19,FALSE),0)</f>
        <v>0</v>
      </c>
      <c r="U556" s="94">
        <f t="shared" si="100"/>
        <v>0</v>
      </c>
      <c r="V556" s="98">
        <f>U556+IFERROR(VLOOKUP(A556,$B$5:$V555,21,FALSE),0)</f>
        <v>0</v>
      </c>
      <c r="W556" s="99" t="str">
        <f>IF(Y556&lt;&gt;"",AD556&amp;"X"&amp;VLOOKUP(INT(N556),'Cap. Corr. &amp; Prot.'!$J$4:$M$669,4,FALSE),"")</f>
        <v/>
      </c>
      <c r="X556" s="100"/>
      <c r="Y556" s="118"/>
      <c r="Z556" s="102"/>
      <c r="AB556" s="59" t="str">
        <f t="shared" si="101"/>
        <v/>
      </c>
      <c r="AC556" s="59" t="str">
        <f t="shared" si="102"/>
        <v/>
      </c>
      <c r="AD556" s="59" t="str">
        <f>IFERROR(VLOOKUP('Capacidad_&amp;_Regulación'!H556,Regulaciones!$L$3:$M$7,2,FALSE),"")</f>
        <v/>
      </c>
      <c r="AE556" s="74" t="str">
        <f t="shared" si="103"/>
        <v/>
      </c>
      <c r="AF556" s="74" t="str">
        <f t="shared" si="104"/>
        <v/>
      </c>
      <c r="AG556" s="74" t="str">
        <f t="shared" si="105"/>
        <v/>
      </c>
      <c r="AH556" s="74">
        <f>IF(AD556&lt;&gt;"",VLOOKUP($K$1,'Fact. Corr.'!$B$5:$G$7,HLOOKUP(H556,'Fact. Corr.'!$C$4:$G$8,5,FALSE),FALSE),0)</f>
        <v>0</v>
      </c>
    </row>
    <row r="557" spans="1:34" ht="20.100000000000001" hidden="1" customHeight="1" x14ac:dyDescent="0.2">
      <c r="A557" s="109"/>
      <c r="B557" s="119"/>
      <c r="C557" s="111"/>
      <c r="D557" s="112"/>
      <c r="E557" s="107">
        <f t="shared" si="96"/>
        <v>0</v>
      </c>
      <c r="F557" s="108">
        <f t="shared" si="97"/>
        <v>0</v>
      </c>
      <c r="G557" s="114"/>
      <c r="H557" s="113"/>
      <c r="I557" s="114"/>
      <c r="J557" s="115"/>
      <c r="K557" s="89"/>
      <c r="L557" s="116"/>
      <c r="M557" s="117"/>
      <c r="N557" s="94" t="str">
        <f t="shared" si="106"/>
        <v/>
      </c>
      <c r="O557" s="87" t="str">
        <f>IF(N557&lt;&gt;"",IF(J557="CR",VLOOKUP(ROUND(N557,0),'Cap. Corr. &amp; Prot.'!$J$4:$L$669,3,FALSE),VLOOKUP(ROUND(N557,0),'Cap. Corr. &amp; Prot.'!$J$4:$K$669,2,FALSE)),"")</f>
        <v/>
      </c>
      <c r="P557" s="95">
        <f t="shared" si="98"/>
        <v>0</v>
      </c>
      <c r="Q557" s="96" t="str">
        <f>IFERROR(VLOOKUP(Y557,'Constantes KG'!$B$7:$G$22,HLOOKUP(I557,'Constantes KG'!$C$5:$G$6,2,FALSE),FALSE),"")</f>
        <v/>
      </c>
      <c r="R557" s="97">
        <f t="shared" si="99"/>
        <v>0</v>
      </c>
      <c r="S557" s="149">
        <f>IFERROR(VLOOKUP(J557,Regulaciones!$B$3:$C$9,2,FALSE),0)</f>
        <v>0</v>
      </c>
      <c r="T557" s="149">
        <f>S557+IFERROR(VLOOKUP(A557,$B$5:$T556,19,FALSE),0)</f>
        <v>0</v>
      </c>
      <c r="U557" s="94">
        <f t="shared" si="100"/>
        <v>0</v>
      </c>
      <c r="V557" s="98">
        <f>U557+IFERROR(VLOOKUP(A557,$B$5:$V556,21,FALSE),0)</f>
        <v>0</v>
      </c>
      <c r="W557" s="99" t="str">
        <f>IF(Y557&lt;&gt;"",AD557&amp;"X"&amp;VLOOKUP(INT(N557),'Cap. Corr. &amp; Prot.'!$J$4:$M$669,4,FALSE),"")</f>
        <v/>
      </c>
      <c r="X557" s="100"/>
      <c r="Y557" s="118"/>
      <c r="Z557" s="102"/>
      <c r="AB557" s="59" t="str">
        <f t="shared" si="101"/>
        <v/>
      </c>
      <c r="AC557" s="59" t="str">
        <f t="shared" si="102"/>
        <v/>
      </c>
      <c r="AD557" s="59" t="str">
        <f>IFERROR(VLOOKUP('Capacidad_&amp;_Regulación'!H557,Regulaciones!$L$3:$M$7,2,FALSE),"")</f>
        <v/>
      </c>
      <c r="AE557" s="74" t="str">
        <f t="shared" si="103"/>
        <v/>
      </c>
      <c r="AF557" s="74" t="str">
        <f t="shared" si="104"/>
        <v/>
      </c>
      <c r="AG557" s="74" t="str">
        <f t="shared" si="105"/>
        <v/>
      </c>
      <c r="AH557" s="74">
        <f>IF(AD557&lt;&gt;"",VLOOKUP($K$1,'Fact. Corr.'!$B$5:$G$7,HLOOKUP(H557,'Fact. Corr.'!$C$4:$G$8,5,FALSE),FALSE),0)</f>
        <v>0</v>
      </c>
    </row>
    <row r="558" spans="1:34" ht="20.100000000000001" hidden="1" customHeight="1" x14ac:dyDescent="0.2">
      <c r="A558" s="109"/>
      <c r="B558" s="119"/>
      <c r="C558" s="111"/>
      <c r="D558" s="112"/>
      <c r="E558" s="107">
        <f t="shared" si="96"/>
        <v>0</v>
      </c>
      <c r="F558" s="108">
        <f t="shared" si="97"/>
        <v>0</v>
      </c>
      <c r="G558" s="114"/>
      <c r="H558" s="113"/>
      <c r="I558" s="114"/>
      <c r="J558" s="115"/>
      <c r="K558" s="89"/>
      <c r="L558" s="116"/>
      <c r="M558" s="117"/>
      <c r="N558" s="94" t="str">
        <f t="shared" si="106"/>
        <v/>
      </c>
      <c r="O558" s="87" t="str">
        <f>IF(N558&lt;&gt;"",IF(J558="CR",VLOOKUP(ROUND(N558,0),'Cap. Corr. &amp; Prot.'!$J$4:$L$669,3,FALSE),VLOOKUP(ROUND(N558,0),'Cap. Corr. &amp; Prot.'!$J$4:$K$669,2,FALSE)),"")</f>
        <v/>
      </c>
      <c r="P558" s="95">
        <f t="shared" si="98"/>
        <v>0</v>
      </c>
      <c r="Q558" s="96" t="str">
        <f>IFERROR(VLOOKUP(Y558,'Constantes KG'!$B$7:$G$22,HLOOKUP(I558,'Constantes KG'!$C$5:$G$6,2,FALSE),FALSE),"")</f>
        <v/>
      </c>
      <c r="R558" s="97">
        <f t="shared" si="99"/>
        <v>0</v>
      </c>
      <c r="S558" s="149">
        <f>IFERROR(VLOOKUP(J558,Regulaciones!$B$3:$C$9,2,FALSE),0)</f>
        <v>0</v>
      </c>
      <c r="T558" s="149">
        <f>S558+IFERROR(VLOOKUP(A558,$B$5:$T557,19,FALSE),0)</f>
        <v>0</v>
      </c>
      <c r="U558" s="94">
        <f t="shared" si="100"/>
        <v>0</v>
      </c>
      <c r="V558" s="98">
        <f>U558+IFERROR(VLOOKUP(A558,$B$5:$V557,21,FALSE),0)</f>
        <v>0</v>
      </c>
      <c r="W558" s="99" t="str">
        <f>IF(Y558&lt;&gt;"",AD558&amp;"X"&amp;VLOOKUP(INT(N558),'Cap. Corr. &amp; Prot.'!$J$4:$M$669,4,FALSE),"")</f>
        <v/>
      </c>
      <c r="X558" s="100"/>
      <c r="Y558" s="118"/>
      <c r="Z558" s="102"/>
      <c r="AB558" s="59" t="str">
        <f t="shared" si="101"/>
        <v/>
      </c>
      <c r="AC558" s="59" t="str">
        <f t="shared" si="102"/>
        <v/>
      </c>
      <c r="AD558" s="59" t="str">
        <f>IFERROR(VLOOKUP('Capacidad_&amp;_Regulación'!H558,Regulaciones!$L$3:$M$7,2,FALSE),"")</f>
        <v/>
      </c>
      <c r="AE558" s="74" t="str">
        <f t="shared" si="103"/>
        <v/>
      </c>
      <c r="AF558" s="74" t="str">
        <f t="shared" si="104"/>
        <v/>
      </c>
      <c r="AG558" s="74" t="str">
        <f t="shared" si="105"/>
        <v/>
      </c>
      <c r="AH558" s="74">
        <f>IF(AD558&lt;&gt;"",VLOOKUP($K$1,'Fact. Corr.'!$B$5:$G$7,HLOOKUP(H558,'Fact. Corr.'!$C$4:$G$8,5,FALSE),FALSE),0)</f>
        <v>0</v>
      </c>
    </row>
    <row r="559" spans="1:34" ht="20.100000000000001" hidden="1" customHeight="1" x14ac:dyDescent="0.2">
      <c r="A559" s="109"/>
      <c r="B559" s="119"/>
      <c r="C559" s="111"/>
      <c r="D559" s="112"/>
      <c r="E559" s="107">
        <f t="shared" si="96"/>
        <v>0</v>
      </c>
      <c r="F559" s="108">
        <f t="shared" si="97"/>
        <v>0</v>
      </c>
      <c r="G559" s="114"/>
      <c r="H559" s="113"/>
      <c r="I559" s="114"/>
      <c r="J559" s="115"/>
      <c r="K559" s="89"/>
      <c r="L559" s="116"/>
      <c r="M559" s="117"/>
      <c r="N559" s="94" t="str">
        <f t="shared" si="106"/>
        <v/>
      </c>
      <c r="O559" s="87" t="str">
        <f>IF(N559&lt;&gt;"",IF(J559="CR",VLOOKUP(ROUND(N559,0),'Cap. Corr. &amp; Prot.'!$J$4:$L$669,3,FALSE),VLOOKUP(ROUND(N559,0),'Cap. Corr. &amp; Prot.'!$J$4:$K$669,2,FALSE)),"")</f>
        <v/>
      </c>
      <c r="P559" s="95">
        <f t="shared" si="98"/>
        <v>0</v>
      </c>
      <c r="Q559" s="96" t="str">
        <f>IFERROR(VLOOKUP(Y559,'Constantes KG'!$B$7:$G$22,HLOOKUP(I559,'Constantes KG'!$C$5:$G$6,2,FALSE),FALSE),"")</f>
        <v/>
      </c>
      <c r="R559" s="97">
        <f t="shared" si="99"/>
        <v>0</v>
      </c>
      <c r="S559" s="149">
        <f>IFERROR(VLOOKUP(J559,Regulaciones!$B$3:$C$9,2,FALSE),0)</f>
        <v>0</v>
      </c>
      <c r="T559" s="149">
        <f>S559+IFERROR(VLOOKUP(A559,$B$5:$T558,19,FALSE),0)</f>
        <v>0</v>
      </c>
      <c r="U559" s="94">
        <f t="shared" si="100"/>
        <v>0</v>
      </c>
      <c r="V559" s="98">
        <f>U559+IFERROR(VLOOKUP(A559,$B$5:$V558,21,FALSE),0)</f>
        <v>0</v>
      </c>
      <c r="W559" s="99" t="str">
        <f>IF(Y559&lt;&gt;"",AD559&amp;"X"&amp;VLOOKUP(INT(N559),'Cap. Corr. &amp; Prot.'!$J$4:$M$669,4,FALSE),"")</f>
        <v/>
      </c>
      <c r="X559" s="100"/>
      <c r="Y559" s="118"/>
      <c r="Z559" s="102"/>
      <c r="AB559" s="59" t="str">
        <f t="shared" si="101"/>
        <v/>
      </c>
      <c r="AC559" s="59" t="str">
        <f t="shared" si="102"/>
        <v/>
      </c>
      <c r="AD559" s="59" t="str">
        <f>IFERROR(VLOOKUP('Capacidad_&amp;_Regulación'!H559,Regulaciones!$L$3:$M$7,2,FALSE),"")</f>
        <v/>
      </c>
      <c r="AE559" s="74" t="str">
        <f t="shared" si="103"/>
        <v/>
      </c>
      <c r="AF559" s="74" t="str">
        <f t="shared" si="104"/>
        <v/>
      </c>
      <c r="AG559" s="74" t="str">
        <f t="shared" si="105"/>
        <v/>
      </c>
      <c r="AH559" s="74">
        <f>IF(AD559&lt;&gt;"",VLOOKUP($K$1,'Fact. Corr.'!$B$5:$G$7,HLOOKUP(H559,'Fact. Corr.'!$C$4:$G$8,5,FALSE),FALSE),0)</f>
        <v>0</v>
      </c>
    </row>
    <row r="560" spans="1:34" ht="20.100000000000001" hidden="1" customHeight="1" x14ac:dyDescent="0.2">
      <c r="A560" s="109"/>
      <c r="B560" s="119"/>
      <c r="C560" s="111"/>
      <c r="D560" s="112"/>
      <c r="E560" s="107">
        <f t="shared" si="96"/>
        <v>0</v>
      </c>
      <c r="F560" s="108">
        <f t="shared" si="97"/>
        <v>0</v>
      </c>
      <c r="G560" s="114"/>
      <c r="H560" s="113"/>
      <c r="I560" s="114"/>
      <c r="J560" s="115"/>
      <c r="K560" s="89"/>
      <c r="L560" s="116"/>
      <c r="M560" s="117"/>
      <c r="N560" s="94" t="str">
        <f t="shared" si="106"/>
        <v/>
      </c>
      <c r="O560" s="87" t="str">
        <f>IF(N560&lt;&gt;"",IF(J560="CR",VLOOKUP(ROUND(N560,0),'Cap. Corr. &amp; Prot.'!$J$4:$L$669,3,FALSE),VLOOKUP(ROUND(N560,0),'Cap. Corr. &amp; Prot.'!$J$4:$K$669,2,FALSE)),"")</f>
        <v/>
      </c>
      <c r="P560" s="95">
        <f t="shared" si="98"/>
        <v>0</v>
      </c>
      <c r="Q560" s="96" t="str">
        <f>IFERROR(VLOOKUP(Y560,'Constantes KG'!$B$7:$G$22,HLOOKUP(I560,'Constantes KG'!$C$5:$G$6,2,FALSE),FALSE),"")</f>
        <v/>
      </c>
      <c r="R560" s="97">
        <f t="shared" si="99"/>
        <v>0</v>
      </c>
      <c r="S560" s="149">
        <f>IFERROR(VLOOKUP(J560,Regulaciones!$B$3:$C$9,2,FALSE),0)</f>
        <v>0</v>
      </c>
      <c r="T560" s="149">
        <f>S560+IFERROR(VLOOKUP(A560,$B$5:$T559,19,FALSE),0)</f>
        <v>0</v>
      </c>
      <c r="U560" s="94">
        <f t="shared" si="100"/>
        <v>0</v>
      </c>
      <c r="V560" s="98">
        <f>U560+IFERROR(VLOOKUP(A560,$B$5:$V559,21,FALSE),0)</f>
        <v>0</v>
      </c>
      <c r="W560" s="99" t="str">
        <f>IF(Y560&lt;&gt;"",AD560&amp;"X"&amp;VLOOKUP(INT(N560),'Cap. Corr. &amp; Prot.'!$J$4:$M$669,4,FALSE),"")</f>
        <v/>
      </c>
      <c r="X560" s="100"/>
      <c r="Y560" s="118"/>
      <c r="Z560" s="102"/>
      <c r="AB560" s="59" t="str">
        <f t="shared" si="101"/>
        <v/>
      </c>
      <c r="AC560" s="59" t="str">
        <f t="shared" si="102"/>
        <v/>
      </c>
      <c r="AD560" s="59" t="str">
        <f>IFERROR(VLOOKUP('Capacidad_&amp;_Regulación'!H560,Regulaciones!$L$3:$M$7,2,FALSE),"")</f>
        <v/>
      </c>
      <c r="AE560" s="74" t="str">
        <f t="shared" si="103"/>
        <v/>
      </c>
      <c r="AF560" s="74" t="str">
        <f t="shared" si="104"/>
        <v/>
      </c>
      <c r="AG560" s="74" t="str">
        <f t="shared" si="105"/>
        <v/>
      </c>
      <c r="AH560" s="74">
        <f>IF(AD560&lt;&gt;"",VLOOKUP($K$1,'Fact. Corr.'!$B$5:$G$7,HLOOKUP(H560,'Fact. Corr.'!$C$4:$G$8,5,FALSE),FALSE),0)</f>
        <v>0</v>
      </c>
    </row>
    <row r="561" spans="1:34" ht="20.100000000000001" hidden="1" customHeight="1" x14ac:dyDescent="0.2">
      <c r="A561" s="109"/>
      <c r="B561" s="119"/>
      <c r="C561" s="111"/>
      <c r="D561" s="112"/>
      <c r="E561" s="107">
        <f t="shared" si="96"/>
        <v>0</v>
      </c>
      <c r="F561" s="108">
        <f t="shared" si="97"/>
        <v>0</v>
      </c>
      <c r="G561" s="114"/>
      <c r="H561" s="113"/>
      <c r="I561" s="114"/>
      <c r="J561" s="115"/>
      <c r="K561" s="89"/>
      <c r="L561" s="116"/>
      <c r="M561" s="117"/>
      <c r="N561" s="94" t="str">
        <f t="shared" si="106"/>
        <v/>
      </c>
      <c r="O561" s="87" t="str">
        <f>IF(N561&lt;&gt;"",IF(J561="CR",VLOOKUP(ROUND(N561,0),'Cap. Corr. &amp; Prot.'!$J$4:$L$669,3,FALSE),VLOOKUP(ROUND(N561,0),'Cap. Corr. &amp; Prot.'!$J$4:$K$669,2,FALSE)),"")</f>
        <v/>
      </c>
      <c r="P561" s="95">
        <f t="shared" si="98"/>
        <v>0</v>
      </c>
      <c r="Q561" s="96" t="str">
        <f>IFERROR(VLOOKUP(Y561,'Constantes KG'!$B$7:$G$22,HLOOKUP(I561,'Constantes KG'!$C$5:$G$6,2,FALSE),FALSE),"")</f>
        <v/>
      </c>
      <c r="R561" s="97">
        <f t="shared" si="99"/>
        <v>0</v>
      </c>
      <c r="S561" s="149">
        <f>IFERROR(VLOOKUP(J561,Regulaciones!$B$3:$C$9,2,FALSE),0)</f>
        <v>0</v>
      </c>
      <c r="T561" s="149">
        <f>S561+IFERROR(VLOOKUP(A561,$B$5:$T560,19,FALSE),0)</f>
        <v>0</v>
      </c>
      <c r="U561" s="94">
        <f t="shared" si="100"/>
        <v>0</v>
      </c>
      <c r="V561" s="98">
        <f>U561+IFERROR(VLOOKUP(A561,$B$5:$V560,21,FALSE),0)</f>
        <v>0</v>
      </c>
      <c r="W561" s="99" t="str">
        <f>IF(Y561&lt;&gt;"",AD561&amp;"X"&amp;VLOOKUP(INT(N561),'Cap. Corr. &amp; Prot.'!$J$4:$M$669,4,FALSE),"")</f>
        <v/>
      </c>
      <c r="X561" s="100"/>
      <c r="Y561" s="118"/>
      <c r="Z561" s="102"/>
      <c r="AB561" s="59" t="str">
        <f t="shared" si="101"/>
        <v/>
      </c>
      <c r="AC561" s="59" t="str">
        <f t="shared" si="102"/>
        <v/>
      </c>
      <c r="AD561" s="59" t="str">
        <f>IFERROR(VLOOKUP('Capacidad_&amp;_Regulación'!H561,Regulaciones!$L$3:$M$7,2,FALSE),"")</f>
        <v/>
      </c>
      <c r="AE561" s="74" t="str">
        <f t="shared" si="103"/>
        <v/>
      </c>
      <c r="AF561" s="74" t="str">
        <f t="shared" si="104"/>
        <v/>
      </c>
      <c r="AG561" s="74" t="str">
        <f t="shared" si="105"/>
        <v/>
      </c>
      <c r="AH561" s="74">
        <f>IF(AD561&lt;&gt;"",VLOOKUP($K$1,'Fact. Corr.'!$B$5:$G$7,HLOOKUP(H561,'Fact. Corr.'!$C$4:$G$8,5,FALSE),FALSE),0)</f>
        <v>0</v>
      </c>
    </row>
    <row r="562" spans="1:34" ht="20.100000000000001" hidden="1" customHeight="1" x14ac:dyDescent="0.2">
      <c r="A562" s="109"/>
      <c r="B562" s="119"/>
      <c r="C562" s="111"/>
      <c r="D562" s="112"/>
      <c r="E562" s="107">
        <f t="shared" si="96"/>
        <v>0</v>
      </c>
      <c r="F562" s="108">
        <f t="shared" si="97"/>
        <v>0</v>
      </c>
      <c r="G562" s="114"/>
      <c r="H562" s="113"/>
      <c r="I562" s="114"/>
      <c r="J562" s="115"/>
      <c r="K562" s="89"/>
      <c r="L562" s="116"/>
      <c r="M562" s="117"/>
      <c r="N562" s="94" t="str">
        <f t="shared" si="106"/>
        <v/>
      </c>
      <c r="O562" s="87" t="str">
        <f>IF(N562&lt;&gt;"",IF(J562="CR",VLOOKUP(ROUND(N562,0),'Cap. Corr. &amp; Prot.'!$J$4:$L$669,3,FALSE),VLOOKUP(ROUND(N562,0),'Cap. Corr. &amp; Prot.'!$J$4:$K$669,2,FALSE)),"")</f>
        <v/>
      </c>
      <c r="P562" s="95">
        <f t="shared" si="98"/>
        <v>0</v>
      </c>
      <c r="Q562" s="96" t="str">
        <f>IFERROR(VLOOKUP(Y562,'Constantes KG'!$B$7:$G$22,HLOOKUP(I562,'Constantes KG'!$C$5:$G$6,2,FALSE),FALSE),"")</f>
        <v/>
      </c>
      <c r="R562" s="97">
        <f t="shared" si="99"/>
        <v>0</v>
      </c>
      <c r="S562" s="149">
        <f>IFERROR(VLOOKUP(J562,Regulaciones!$B$3:$C$9,2,FALSE),0)</f>
        <v>0</v>
      </c>
      <c r="T562" s="149">
        <f>S562+IFERROR(VLOOKUP(A562,$B$5:$T561,19,FALSE),0)</f>
        <v>0</v>
      </c>
      <c r="U562" s="94">
        <f t="shared" si="100"/>
        <v>0</v>
      </c>
      <c r="V562" s="98">
        <f>U562+IFERROR(VLOOKUP(A562,$B$5:$V561,21,FALSE),0)</f>
        <v>0</v>
      </c>
      <c r="W562" s="99" t="str">
        <f>IF(Y562&lt;&gt;"",AD562&amp;"X"&amp;VLOOKUP(INT(N562),'Cap. Corr. &amp; Prot.'!$J$4:$M$669,4,FALSE),"")</f>
        <v/>
      </c>
      <c r="X562" s="100"/>
      <c r="Y562" s="118"/>
      <c r="Z562" s="102"/>
      <c r="AB562" s="59" t="str">
        <f t="shared" si="101"/>
        <v/>
      </c>
      <c r="AC562" s="59" t="str">
        <f t="shared" si="102"/>
        <v/>
      </c>
      <c r="AD562" s="59" t="str">
        <f>IFERROR(VLOOKUP('Capacidad_&amp;_Regulación'!H562,Regulaciones!$L$3:$M$7,2,FALSE),"")</f>
        <v/>
      </c>
      <c r="AE562" s="74" t="str">
        <f t="shared" si="103"/>
        <v/>
      </c>
      <c r="AF562" s="74" t="str">
        <f t="shared" si="104"/>
        <v/>
      </c>
      <c r="AG562" s="74" t="str">
        <f t="shared" si="105"/>
        <v/>
      </c>
      <c r="AH562" s="74">
        <f>IF(AD562&lt;&gt;"",VLOOKUP($K$1,'Fact. Corr.'!$B$5:$G$7,HLOOKUP(H562,'Fact. Corr.'!$C$4:$G$8,5,FALSE),FALSE),0)</f>
        <v>0</v>
      </c>
    </row>
    <row r="563" spans="1:34" ht="20.100000000000001" hidden="1" customHeight="1" x14ac:dyDescent="0.2">
      <c r="A563" s="109"/>
      <c r="B563" s="119"/>
      <c r="C563" s="111"/>
      <c r="D563" s="112"/>
      <c r="E563" s="107">
        <f t="shared" si="96"/>
        <v>0</v>
      </c>
      <c r="F563" s="108">
        <f t="shared" si="97"/>
        <v>0</v>
      </c>
      <c r="G563" s="114"/>
      <c r="H563" s="113"/>
      <c r="I563" s="114"/>
      <c r="J563" s="115"/>
      <c r="K563" s="89"/>
      <c r="L563" s="116"/>
      <c r="M563" s="117"/>
      <c r="N563" s="94" t="str">
        <f t="shared" si="106"/>
        <v/>
      </c>
      <c r="O563" s="87" t="str">
        <f>IF(N563&lt;&gt;"",IF(J563="CR",VLOOKUP(ROUND(N563,0),'Cap. Corr. &amp; Prot.'!$J$4:$L$669,3,FALSE),VLOOKUP(ROUND(N563,0),'Cap. Corr. &amp; Prot.'!$J$4:$K$669,2,FALSE)),"")</f>
        <v/>
      </c>
      <c r="P563" s="95">
        <f t="shared" si="98"/>
        <v>0</v>
      </c>
      <c r="Q563" s="96" t="str">
        <f>IFERROR(VLOOKUP(Y563,'Constantes KG'!$B$7:$G$22,HLOOKUP(I563,'Constantes KG'!$C$5:$G$6,2,FALSE),FALSE),"")</f>
        <v/>
      </c>
      <c r="R563" s="97">
        <f t="shared" si="99"/>
        <v>0</v>
      </c>
      <c r="S563" s="149">
        <f>IFERROR(VLOOKUP(J563,Regulaciones!$B$3:$C$9,2,FALSE),0)</f>
        <v>0</v>
      </c>
      <c r="T563" s="149">
        <f>S563+IFERROR(VLOOKUP(A563,$B$5:$T562,19,FALSE),0)</f>
        <v>0</v>
      </c>
      <c r="U563" s="94">
        <f t="shared" si="100"/>
        <v>0</v>
      </c>
      <c r="V563" s="98">
        <f>U563+IFERROR(VLOOKUP(A563,$B$5:$V562,21,FALSE),0)</f>
        <v>0</v>
      </c>
      <c r="W563" s="99" t="str">
        <f>IF(Y563&lt;&gt;"",AD563&amp;"X"&amp;VLOOKUP(INT(N563),'Cap. Corr. &amp; Prot.'!$J$4:$M$669,4,FALSE),"")</f>
        <v/>
      </c>
      <c r="X563" s="100"/>
      <c r="Y563" s="118"/>
      <c r="Z563" s="102"/>
      <c r="AB563" s="59" t="str">
        <f t="shared" si="101"/>
        <v/>
      </c>
      <c r="AC563" s="59" t="str">
        <f t="shared" si="102"/>
        <v/>
      </c>
      <c r="AD563" s="59" t="str">
        <f>IFERROR(VLOOKUP('Capacidad_&amp;_Regulación'!H563,Regulaciones!$L$3:$M$7,2,FALSE),"")</f>
        <v/>
      </c>
      <c r="AE563" s="74" t="str">
        <f t="shared" si="103"/>
        <v/>
      </c>
      <c r="AF563" s="74" t="str">
        <f t="shared" si="104"/>
        <v/>
      </c>
      <c r="AG563" s="74" t="str">
        <f t="shared" si="105"/>
        <v/>
      </c>
      <c r="AH563" s="74">
        <f>IF(AD563&lt;&gt;"",VLOOKUP($K$1,'Fact. Corr.'!$B$5:$G$7,HLOOKUP(H563,'Fact. Corr.'!$C$4:$G$8,5,FALSE),FALSE),0)</f>
        <v>0</v>
      </c>
    </row>
    <row r="564" spans="1:34" ht="20.100000000000001" hidden="1" customHeight="1" x14ac:dyDescent="0.2">
      <c r="A564" s="109"/>
      <c r="B564" s="119"/>
      <c r="C564" s="111"/>
      <c r="D564" s="112"/>
      <c r="E564" s="107">
        <f t="shared" si="96"/>
        <v>0</v>
      </c>
      <c r="F564" s="108">
        <f t="shared" si="97"/>
        <v>0</v>
      </c>
      <c r="G564" s="114"/>
      <c r="H564" s="113"/>
      <c r="I564" s="114"/>
      <c r="J564" s="115"/>
      <c r="K564" s="89"/>
      <c r="L564" s="116"/>
      <c r="M564" s="117"/>
      <c r="N564" s="94" t="str">
        <f t="shared" si="106"/>
        <v/>
      </c>
      <c r="O564" s="87" t="str">
        <f>IF(N564&lt;&gt;"",IF(J564="CR",VLOOKUP(ROUND(N564,0),'Cap. Corr. &amp; Prot.'!$J$4:$L$669,3,FALSE),VLOOKUP(ROUND(N564,0),'Cap. Corr. &amp; Prot.'!$J$4:$K$669,2,FALSE)),"")</f>
        <v/>
      </c>
      <c r="P564" s="95">
        <f t="shared" si="98"/>
        <v>0</v>
      </c>
      <c r="Q564" s="96" t="str">
        <f>IFERROR(VLOOKUP(Y564,'Constantes KG'!$B$7:$G$22,HLOOKUP(I564,'Constantes KG'!$C$5:$G$6,2,FALSE),FALSE),"")</f>
        <v/>
      </c>
      <c r="R564" s="97">
        <f t="shared" si="99"/>
        <v>0</v>
      </c>
      <c r="S564" s="149">
        <f>IFERROR(VLOOKUP(J564,Regulaciones!$B$3:$C$9,2,FALSE),0)</f>
        <v>0</v>
      </c>
      <c r="T564" s="149">
        <f>S564+IFERROR(VLOOKUP(A564,$B$5:$T563,19,FALSE),0)</f>
        <v>0</v>
      </c>
      <c r="U564" s="94">
        <f t="shared" si="100"/>
        <v>0</v>
      </c>
      <c r="V564" s="98">
        <f>U564+IFERROR(VLOOKUP(A564,$B$5:$V563,21,FALSE),0)</f>
        <v>0</v>
      </c>
      <c r="W564" s="99" t="str">
        <f>IF(Y564&lt;&gt;"",AD564&amp;"X"&amp;VLOOKUP(INT(N564),'Cap. Corr. &amp; Prot.'!$J$4:$M$669,4,FALSE),"")</f>
        <v/>
      </c>
      <c r="X564" s="100"/>
      <c r="Y564" s="118"/>
      <c r="Z564" s="102"/>
      <c r="AB564" s="59" t="str">
        <f t="shared" si="101"/>
        <v/>
      </c>
      <c r="AC564" s="59" t="str">
        <f t="shared" si="102"/>
        <v/>
      </c>
      <c r="AD564" s="59" t="str">
        <f>IFERROR(VLOOKUP('Capacidad_&amp;_Regulación'!H564,Regulaciones!$L$3:$M$7,2,FALSE),"")</f>
        <v/>
      </c>
      <c r="AE564" s="74" t="str">
        <f t="shared" si="103"/>
        <v/>
      </c>
      <c r="AF564" s="74" t="str">
        <f t="shared" si="104"/>
        <v/>
      </c>
      <c r="AG564" s="74" t="str">
        <f t="shared" si="105"/>
        <v/>
      </c>
      <c r="AH564" s="74">
        <f>IF(AD564&lt;&gt;"",VLOOKUP($K$1,'Fact. Corr.'!$B$5:$G$7,HLOOKUP(H564,'Fact. Corr.'!$C$4:$G$8,5,FALSE),FALSE),0)</f>
        <v>0</v>
      </c>
    </row>
    <row r="565" spans="1:34" ht="20.100000000000001" hidden="1" customHeight="1" x14ac:dyDescent="0.2">
      <c r="A565" s="109"/>
      <c r="B565" s="119"/>
      <c r="C565" s="111"/>
      <c r="D565" s="112"/>
      <c r="E565" s="107">
        <f t="shared" si="96"/>
        <v>0</v>
      </c>
      <c r="F565" s="108">
        <f t="shared" si="97"/>
        <v>0</v>
      </c>
      <c r="G565" s="114"/>
      <c r="H565" s="113"/>
      <c r="I565" s="114"/>
      <c r="J565" s="115"/>
      <c r="K565" s="89"/>
      <c r="L565" s="116"/>
      <c r="M565" s="117"/>
      <c r="N565" s="94" t="str">
        <f t="shared" si="106"/>
        <v/>
      </c>
      <c r="O565" s="87" t="str">
        <f>IF(N565&lt;&gt;"",IF(J565="CR",VLOOKUP(ROUND(N565,0),'Cap. Corr. &amp; Prot.'!$J$4:$L$669,3,FALSE),VLOOKUP(ROUND(N565,0),'Cap. Corr. &amp; Prot.'!$J$4:$K$669,2,FALSE)),"")</f>
        <v/>
      </c>
      <c r="P565" s="95">
        <f t="shared" si="98"/>
        <v>0</v>
      </c>
      <c r="Q565" s="96" t="str">
        <f>IFERROR(VLOOKUP(Y565,'Constantes KG'!$B$7:$G$22,HLOOKUP(I565,'Constantes KG'!$C$5:$G$6,2,FALSE),FALSE),"")</f>
        <v/>
      </c>
      <c r="R565" s="97">
        <f t="shared" si="99"/>
        <v>0</v>
      </c>
      <c r="S565" s="149">
        <f>IFERROR(VLOOKUP(J565,Regulaciones!$B$3:$C$9,2,FALSE),0)</f>
        <v>0</v>
      </c>
      <c r="T565" s="149">
        <f>S565+IFERROR(VLOOKUP(A565,$B$5:$T564,19,FALSE),0)</f>
        <v>0</v>
      </c>
      <c r="U565" s="94">
        <f t="shared" si="100"/>
        <v>0</v>
      </c>
      <c r="V565" s="98">
        <f>U565+IFERROR(VLOOKUP(A565,$B$5:$V564,21,FALSE),0)</f>
        <v>0</v>
      </c>
      <c r="W565" s="99" t="str">
        <f>IF(Y565&lt;&gt;"",AD565&amp;"X"&amp;VLOOKUP(INT(N565),'Cap. Corr. &amp; Prot.'!$J$4:$M$669,4,FALSE),"")</f>
        <v/>
      </c>
      <c r="X565" s="100"/>
      <c r="Y565" s="118"/>
      <c r="Z565" s="102"/>
      <c r="AB565" s="59" t="str">
        <f t="shared" si="101"/>
        <v/>
      </c>
      <c r="AC565" s="59" t="str">
        <f t="shared" si="102"/>
        <v/>
      </c>
      <c r="AD565" s="59" t="str">
        <f>IFERROR(VLOOKUP('Capacidad_&amp;_Regulación'!H565,Regulaciones!$L$3:$M$7,2,FALSE),"")</f>
        <v/>
      </c>
      <c r="AE565" s="74" t="str">
        <f t="shared" si="103"/>
        <v/>
      </c>
      <c r="AF565" s="74" t="str">
        <f t="shared" si="104"/>
        <v/>
      </c>
      <c r="AG565" s="74" t="str">
        <f t="shared" si="105"/>
        <v/>
      </c>
      <c r="AH565" s="74">
        <f>IF(AD565&lt;&gt;"",VLOOKUP($K$1,'Fact. Corr.'!$B$5:$G$7,HLOOKUP(H565,'Fact. Corr.'!$C$4:$G$8,5,FALSE),FALSE),0)</f>
        <v>0</v>
      </c>
    </row>
    <row r="566" spans="1:34" ht="20.100000000000001" hidden="1" customHeight="1" x14ac:dyDescent="0.2">
      <c r="A566" s="109"/>
      <c r="B566" s="119"/>
      <c r="C566" s="111"/>
      <c r="D566" s="112"/>
      <c r="E566" s="107">
        <f t="shared" si="96"/>
        <v>0</v>
      </c>
      <c r="F566" s="108">
        <f t="shared" si="97"/>
        <v>0</v>
      </c>
      <c r="G566" s="114"/>
      <c r="H566" s="113"/>
      <c r="I566" s="114"/>
      <c r="J566" s="115"/>
      <c r="K566" s="89"/>
      <c r="L566" s="116"/>
      <c r="M566" s="117"/>
      <c r="N566" s="94" t="str">
        <f t="shared" si="106"/>
        <v/>
      </c>
      <c r="O566" s="87" t="str">
        <f>IF(N566&lt;&gt;"",IF(J566="CR",VLOOKUP(ROUND(N566,0),'Cap. Corr. &amp; Prot.'!$J$4:$L$669,3,FALSE),VLOOKUP(ROUND(N566,0),'Cap. Corr. &amp; Prot.'!$J$4:$K$669,2,FALSE)),"")</f>
        <v/>
      </c>
      <c r="P566" s="95">
        <f t="shared" si="98"/>
        <v>0</v>
      </c>
      <c r="Q566" s="96" t="str">
        <f>IFERROR(VLOOKUP(Y566,'Constantes KG'!$B$7:$G$22,HLOOKUP(I566,'Constantes KG'!$C$5:$G$6,2,FALSE),FALSE),"")</f>
        <v/>
      </c>
      <c r="R566" s="97">
        <f t="shared" si="99"/>
        <v>0</v>
      </c>
      <c r="S566" s="149">
        <f>IFERROR(VLOOKUP(J566,Regulaciones!$B$3:$C$9,2,FALSE),0)</f>
        <v>0</v>
      </c>
      <c r="T566" s="149">
        <f>S566+IFERROR(VLOOKUP(A566,$B$5:$T565,19,FALSE),0)</f>
        <v>0</v>
      </c>
      <c r="U566" s="94">
        <f t="shared" si="100"/>
        <v>0</v>
      </c>
      <c r="V566" s="98">
        <f>U566+IFERROR(VLOOKUP(A566,$B$5:$V565,21,FALSE),0)</f>
        <v>0</v>
      </c>
      <c r="W566" s="99" t="str">
        <f>IF(Y566&lt;&gt;"",AD566&amp;"X"&amp;VLOOKUP(INT(N566),'Cap. Corr. &amp; Prot.'!$J$4:$M$669,4,FALSE),"")</f>
        <v/>
      </c>
      <c r="X566" s="100"/>
      <c r="Y566" s="118"/>
      <c r="Z566" s="102"/>
      <c r="AB566" s="59" t="str">
        <f t="shared" si="101"/>
        <v/>
      </c>
      <c r="AC566" s="59" t="str">
        <f t="shared" si="102"/>
        <v/>
      </c>
      <c r="AD566" s="59" t="str">
        <f>IFERROR(VLOOKUP('Capacidad_&amp;_Regulación'!H566,Regulaciones!$L$3:$M$7,2,FALSE),"")</f>
        <v/>
      </c>
      <c r="AE566" s="74" t="str">
        <f t="shared" si="103"/>
        <v/>
      </c>
      <c r="AF566" s="74" t="str">
        <f t="shared" si="104"/>
        <v/>
      </c>
      <c r="AG566" s="74" t="str">
        <f t="shared" si="105"/>
        <v/>
      </c>
      <c r="AH566" s="74">
        <f>IF(AD566&lt;&gt;"",VLOOKUP($K$1,'Fact. Corr.'!$B$5:$G$7,HLOOKUP(H566,'Fact. Corr.'!$C$4:$G$8,5,FALSE),FALSE),0)</f>
        <v>0</v>
      </c>
    </row>
    <row r="567" spans="1:34" ht="20.100000000000001" hidden="1" customHeight="1" x14ac:dyDescent="0.2">
      <c r="A567" s="109"/>
      <c r="B567" s="119"/>
      <c r="C567" s="111"/>
      <c r="D567" s="112"/>
      <c r="E567" s="107">
        <f t="shared" si="96"/>
        <v>0</v>
      </c>
      <c r="F567" s="108">
        <f t="shared" si="97"/>
        <v>0</v>
      </c>
      <c r="G567" s="114"/>
      <c r="H567" s="113"/>
      <c r="I567" s="114"/>
      <c r="J567" s="115"/>
      <c r="K567" s="89"/>
      <c r="L567" s="116"/>
      <c r="M567" s="117"/>
      <c r="N567" s="94" t="str">
        <f t="shared" si="106"/>
        <v/>
      </c>
      <c r="O567" s="87" t="str">
        <f>IF(N567&lt;&gt;"",IF(J567="CR",VLOOKUP(ROUND(N567,0),'Cap. Corr. &amp; Prot.'!$J$4:$L$669,3,FALSE),VLOOKUP(ROUND(N567,0),'Cap. Corr. &amp; Prot.'!$J$4:$K$669,2,FALSE)),"")</f>
        <v/>
      </c>
      <c r="P567" s="95">
        <f t="shared" si="98"/>
        <v>0</v>
      </c>
      <c r="Q567" s="96" t="str">
        <f>IFERROR(VLOOKUP(Y567,'Constantes KG'!$B$7:$G$22,HLOOKUP(I567,'Constantes KG'!$C$5:$G$6,2,FALSE),FALSE),"")</f>
        <v/>
      </c>
      <c r="R567" s="97">
        <f t="shared" si="99"/>
        <v>0</v>
      </c>
      <c r="S567" s="149">
        <f>IFERROR(VLOOKUP(J567,Regulaciones!$B$3:$C$9,2,FALSE),0)</f>
        <v>0</v>
      </c>
      <c r="T567" s="149">
        <f>S567+IFERROR(VLOOKUP(A567,$B$5:$T566,19,FALSE),0)</f>
        <v>0</v>
      </c>
      <c r="U567" s="94">
        <f t="shared" si="100"/>
        <v>0</v>
      </c>
      <c r="V567" s="98">
        <f>U567+IFERROR(VLOOKUP(A567,$B$5:$V566,21,FALSE),0)</f>
        <v>0</v>
      </c>
      <c r="W567" s="99" t="str">
        <f>IF(Y567&lt;&gt;"",AD567&amp;"X"&amp;VLOOKUP(INT(N567),'Cap. Corr. &amp; Prot.'!$J$4:$M$669,4,FALSE),"")</f>
        <v/>
      </c>
      <c r="X567" s="100"/>
      <c r="Y567" s="118"/>
      <c r="Z567" s="102"/>
      <c r="AB567" s="59" t="str">
        <f t="shared" si="101"/>
        <v/>
      </c>
      <c r="AC567" s="59" t="str">
        <f t="shared" si="102"/>
        <v/>
      </c>
      <c r="AD567" s="59" t="str">
        <f>IFERROR(VLOOKUP('Capacidad_&amp;_Regulación'!H567,Regulaciones!$L$3:$M$7,2,FALSE),"")</f>
        <v/>
      </c>
      <c r="AE567" s="74" t="str">
        <f t="shared" si="103"/>
        <v/>
      </c>
      <c r="AF567" s="74" t="str">
        <f t="shared" si="104"/>
        <v/>
      </c>
      <c r="AG567" s="74" t="str">
        <f t="shared" si="105"/>
        <v/>
      </c>
      <c r="AH567" s="74">
        <f>IF(AD567&lt;&gt;"",VLOOKUP($K$1,'Fact. Corr.'!$B$5:$G$7,HLOOKUP(H567,'Fact. Corr.'!$C$4:$G$8,5,FALSE),FALSE),0)</f>
        <v>0</v>
      </c>
    </row>
    <row r="568" spans="1:34" ht="20.100000000000001" hidden="1" customHeight="1" x14ac:dyDescent="0.2">
      <c r="A568" s="109"/>
      <c r="B568" s="119"/>
      <c r="C568" s="111"/>
      <c r="D568" s="112"/>
      <c r="E568" s="107">
        <f t="shared" si="96"/>
        <v>0</v>
      </c>
      <c r="F568" s="108">
        <f t="shared" si="97"/>
        <v>0</v>
      </c>
      <c r="G568" s="114"/>
      <c r="H568" s="113"/>
      <c r="I568" s="114"/>
      <c r="J568" s="115"/>
      <c r="K568" s="89"/>
      <c r="L568" s="116"/>
      <c r="M568" s="117"/>
      <c r="N568" s="94" t="str">
        <f t="shared" si="106"/>
        <v/>
      </c>
      <c r="O568" s="87" t="str">
        <f>IF(N568&lt;&gt;"",IF(J568="CR",VLOOKUP(ROUND(N568,0),'Cap. Corr. &amp; Prot.'!$J$4:$L$669,3,FALSE),VLOOKUP(ROUND(N568,0),'Cap. Corr. &amp; Prot.'!$J$4:$K$669,2,FALSE)),"")</f>
        <v/>
      </c>
      <c r="P568" s="95">
        <f t="shared" si="98"/>
        <v>0</v>
      </c>
      <c r="Q568" s="96" t="str">
        <f>IFERROR(VLOOKUP(Y568,'Constantes KG'!$B$7:$G$22,HLOOKUP(I568,'Constantes KG'!$C$5:$G$6,2,FALSE),FALSE),"")</f>
        <v/>
      </c>
      <c r="R568" s="97">
        <f t="shared" si="99"/>
        <v>0</v>
      </c>
      <c r="S568" s="149">
        <f>IFERROR(VLOOKUP(J568,Regulaciones!$B$3:$C$9,2,FALSE),0)</f>
        <v>0</v>
      </c>
      <c r="T568" s="149">
        <f>S568+IFERROR(VLOOKUP(A568,$B$5:$T567,19,FALSE),0)</f>
        <v>0</v>
      </c>
      <c r="U568" s="94">
        <f t="shared" si="100"/>
        <v>0</v>
      </c>
      <c r="V568" s="98">
        <f>U568+IFERROR(VLOOKUP(A568,$B$5:$V567,21,FALSE),0)</f>
        <v>0</v>
      </c>
      <c r="W568" s="99" t="str">
        <f>IF(Y568&lt;&gt;"",AD568&amp;"X"&amp;VLOOKUP(INT(N568),'Cap. Corr. &amp; Prot.'!$J$4:$M$669,4,FALSE),"")</f>
        <v/>
      </c>
      <c r="X568" s="100"/>
      <c r="Y568" s="118"/>
      <c r="Z568" s="102"/>
      <c r="AB568" s="59" t="str">
        <f t="shared" si="101"/>
        <v/>
      </c>
      <c r="AC568" s="59" t="str">
        <f t="shared" si="102"/>
        <v/>
      </c>
      <c r="AD568" s="59" t="str">
        <f>IFERROR(VLOOKUP('Capacidad_&amp;_Regulación'!H568,Regulaciones!$L$3:$M$7,2,FALSE),"")</f>
        <v/>
      </c>
      <c r="AE568" s="74" t="str">
        <f t="shared" si="103"/>
        <v/>
      </c>
      <c r="AF568" s="74" t="str">
        <f t="shared" si="104"/>
        <v/>
      </c>
      <c r="AG568" s="74" t="str">
        <f t="shared" si="105"/>
        <v/>
      </c>
      <c r="AH568" s="74">
        <f>IF(AD568&lt;&gt;"",VLOOKUP($K$1,'Fact. Corr.'!$B$5:$G$7,HLOOKUP(H568,'Fact. Corr.'!$C$4:$G$8,5,FALSE),FALSE),0)</f>
        <v>0</v>
      </c>
    </row>
    <row r="569" spans="1:34" ht="20.100000000000001" hidden="1" customHeight="1" x14ac:dyDescent="0.2">
      <c r="A569" s="109"/>
      <c r="B569" s="119"/>
      <c r="C569" s="111"/>
      <c r="D569" s="112"/>
      <c r="E569" s="107">
        <f t="shared" si="96"/>
        <v>0</v>
      </c>
      <c r="F569" s="108">
        <f t="shared" si="97"/>
        <v>0</v>
      </c>
      <c r="G569" s="114"/>
      <c r="H569" s="113"/>
      <c r="I569" s="114"/>
      <c r="J569" s="115"/>
      <c r="K569" s="89"/>
      <c r="L569" s="116"/>
      <c r="M569" s="117"/>
      <c r="N569" s="94" t="str">
        <f t="shared" si="106"/>
        <v/>
      </c>
      <c r="O569" s="87" t="str">
        <f>IF(N569&lt;&gt;"",IF(J569="CR",VLOOKUP(ROUND(N569,0),'Cap. Corr. &amp; Prot.'!$J$4:$L$669,3,FALSE),VLOOKUP(ROUND(N569,0),'Cap. Corr. &amp; Prot.'!$J$4:$K$669,2,FALSE)),"")</f>
        <v/>
      </c>
      <c r="P569" s="95">
        <f t="shared" si="98"/>
        <v>0</v>
      </c>
      <c r="Q569" s="96" t="str">
        <f>IFERROR(VLOOKUP(Y569,'Constantes KG'!$B$7:$G$22,HLOOKUP(I569,'Constantes KG'!$C$5:$G$6,2,FALSE),FALSE),"")</f>
        <v/>
      </c>
      <c r="R569" s="97">
        <f t="shared" si="99"/>
        <v>0</v>
      </c>
      <c r="S569" s="149">
        <f>IFERROR(VLOOKUP(J569,Regulaciones!$B$3:$C$9,2,FALSE),0)</f>
        <v>0</v>
      </c>
      <c r="T569" s="149">
        <f>S569+IFERROR(VLOOKUP(A569,$B$5:$T568,19,FALSE),0)</f>
        <v>0</v>
      </c>
      <c r="U569" s="94">
        <f t="shared" si="100"/>
        <v>0</v>
      </c>
      <c r="V569" s="98">
        <f>U569+IFERROR(VLOOKUP(A569,$B$5:$V568,21,FALSE),0)</f>
        <v>0</v>
      </c>
      <c r="W569" s="99" t="str">
        <f>IF(Y569&lt;&gt;"",AD569&amp;"X"&amp;VLOOKUP(INT(N569),'Cap. Corr. &amp; Prot.'!$J$4:$M$669,4,FALSE),"")</f>
        <v/>
      </c>
      <c r="X569" s="100"/>
      <c r="Y569" s="118"/>
      <c r="Z569" s="102"/>
      <c r="AB569" s="59" t="str">
        <f t="shared" si="101"/>
        <v/>
      </c>
      <c r="AC569" s="59" t="str">
        <f t="shared" si="102"/>
        <v/>
      </c>
      <c r="AD569" s="59" t="str">
        <f>IFERROR(VLOOKUP('Capacidad_&amp;_Regulación'!H569,Regulaciones!$L$3:$M$7,2,FALSE),"")</f>
        <v/>
      </c>
      <c r="AE569" s="74" t="str">
        <f t="shared" si="103"/>
        <v/>
      </c>
      <c r="AF569" s="74" t="str">
        <f t="shared" si="104"/>
        <v/>
      </c>
      <c r="AG569" s="74" t="str">
        <f t="shared" si="105"/>
        <v/>
      </c>
      <c r="AH569" s="74">
        <f>IF(AD569&lt;&gt;"",VLOOKUP($K$1,'Fact. Corr.'!$B$5:$G$7,HLOOKUP(H569,'Fact. Corr.'!$C$4:$G$8,5,FALSE),FALSE),0)</f>
        <v>0</v>
      </c>
    </row>
    <row r="570" spans="1:34" ht="20.100000000000001" hidden="1" customHeight="1" x14ac:dyDescent="0.2">
      <c r="A570" s="109"/>
      <c r="B570" s="119"/>
      <c r="C570" s="111"/>
      <c r="D570" s="112"/>
      <c r="E570" s="107">
        <f t="shared" si="96"/>
        <v>0</v>
      </c>
      <c r="F570" s="108">
        <f t="shared" si="97"/>
        <v>0</v>
      </c>
      <c r="G570" s="114"/>
      <c r="H570" s="113"/>
      <c r="I570" s="114"/>
      <c r="J570" s="115"/>
      <c r="K570" s="89"/>
      <c r="L570" s="116"/>
      <c r="M570" s="117"/>
      <c r="N570" s="94" t="str">
        <f t="shared" si="106"/>
        <v/>
      </c>
      <c r="O570" s="87" t="str">
        <f>IF(N570&lt;&gt;"",IF(J570="CR",VLOOKUP(ROUND(N570,0),'Cap. Corr. &amp; Prot.'!$J$4:$L$669,3,FALSE),VLOOKUP(ROUND(N570,0),'Cap. Corr. &amp; Prot.'!$J$4:$K$669,2,FALSE)),"")</f>
        <v/>
      </c>
      <c r="P570" s="95">
        <f t="shared" si="98"/>
        <v>0</v>
      </c>
      <c r="Q570" s="96" t="str">
        <f>IFERROR(VLOOKUP(Y570,'Constantes KG'!$B$7:$G$22,HLOOKUP(I570,'Constantes KG'!$C$5:$G$6,2,FALSE),FALSE),"")</f>
        <v/>
      </c>
      <c r="R570" s="97">
        <f t="shared" si="99"/>
        <v>0</v>
      </c>
      <c r="S570" s="149">
        <f>IFERROR(VLOOKUP(J570,Regulaciones!$B$3:$C$9,2,FALSE),0)</f>
        <v>0</v>
      </c>
      <c r="T570" s="149">
        <f>S570+IFERROR(VLOOKUP(A570,$B$5:$T569,19,FALSE),0)</f>
        <v>0</v>
      </c>
      <c r="U570" s="94">
        <f t="shared" si="100"/>
        <v>0</v>
      </c>
      <c r="V570" s="98">
        <f>U570+IFERROR(VLOOKUP(A570,$B$5:$V569,21,FALSE),0)</f>
        <v>0</v>
      </c>
      <c r="W570" s="99" t="str">
        <f>IF(Y570&lt;&gt;"",AD570&amp;"X"&amp;VLOOKUP(INT(N570),'Cap. Corr. &amp; Prot.'!$J$4:$M$669,4,FALSE),"")</f>
        <v/>
      </c>
      <c r="X570" s="100"/>
      <c r="Y570" s="118"/>
      <c r="Z570" s="102"/>
      <c r="AB570" s="59" t="str">
        <f t="shared" si="101"/>
        <v/>
      </c>
      <c r="AC570" s="59" t="str">
        <f t="shared" si="102"/>
        <v/>
      </c>
      <c r="AD570" s="59" t="str">
        <f>IFERROR(VLOOKUP('Capacidad_&amp;_Regulación'!H570,Regulaciones!$L$3:$M$7,2,FALSE),"")</f>
        <v/>
      </c>
      <c r="AE570" s="74" t="str">
        <f t="shared" si="103"/>
        <v/>
      </c>
      <c r="AF570" s="74" t="str">
        <f t="shared" si="104"/>
        <v/>
      </c>
      <c r="AG570" s="74" t="str">
        <f t="shared" si="105"/>
        <v/>
      </c>
      <c r="AH570" s="74">
        <f>IF(AD570&lt;&gt;"",VLOOKUP($K$1,'Fact. Corr.'!$B$5:$G$7,HLOOKUP(H570,'Fact. Corr.'!$C$4:$G$8,5,FALSE),FALSE),0)</f>
        <v>0</v>
      </c>
    </row>
    <row r="571" spans="1:34" ht="20.100000000000001" hidden="1" customHeight="1" x14ac:dyDescent="0.2">
      <c r="A571" s="109"/>
      <c r="B571" s="119"/>
      <c r="C571" s="111"/>
      <c r="D571" s="112"/>
      <c r="E571" s="107">
        <f t="shared" si="96"/>
        <v>0</v>
      </c>
      <c r="F571" s="108">
        <f t="shared" si="97"/>
        <v>0</v>
      </c>
      <c r="G571" s="114"/>
      <c r="H571" s="113"/>
      <c r="I571" s="114"/>
      <c r="J571" s="115"/>
      <c r="K571" s="89"/>
      <c r="L571" s="116"/>
      <c r="M571" s="117"/>
      <c r="N571" s="94" t="str">
        <f t="shared" si="106"/>
        <v/>
      </c>
      <c r="O571" s="87" t="str">
        <f>IF(N571&lt;&gt;"",IF(J571="CR",VLOOKUP(ROUND(N571,0),'Cap. Corr. &amp; Prot.'!$J$4:$L$669,3,FALSE),VLOOKUP(ROUND(N571,0),'Cap. Corr. &amp; Prot.'!$J$4:$K$669,2,FALSE)),"")</f>
        <v/>
      </c>
      <c r="P571" s="95">
        <f t="shared" si="98"/>
        <v>0</v>
      </c>
      <c r="Q571" s="96" t="str">
        <f>IFERROR(VLOOKUP(Y571,'Constantes KG'!$B$7:$G$22,HLOOKUP(I571,'Constantes KG'!$C$5:$G$6,2,FALSE),FALSE),"")</f>
        <v/>
      </c>
      <c r="R571" s="97">
        <f t="shared" si="99"/>
        <v>0</v>
      </c>
      <c r="S571" s="149">
        <f>IFERROR(VLOOKUP(J571,Regulaciones!$B$3:$C$9,2,FALSE),0)</f>
        <v>0</v>
      </c>
      <c r="T571" s="149">
        <f>S571+IFERROR(VLOOKUP(A571,$B$5:$T570,19,FALSE),0)</f>
        <v>0</v>
      </c>
      <c r="U571" s="94">
        <f t="shared" si="100"/>
        <v>0</v>
      </c>
      <c r="V571" s="98">
        <f>U571+IFERROR(VLOOKUP(A571,$B$5:$V570,21,FALSE),0)</f>
        <v>0</v>
      </c>
      <c r="W571" s="99" t="str">
        <f>IF(Y571&lt;&gt;"",AD571&amp;"X"&amp;VLOOKUP(INT(N571),'Cap. Corr. &amp; Prot.'!$J$4:$M$669,4,FALSE),"")</f>
        <v/>
      </c>
      <c r="X571" s="100"/>
      <c r="Y571" s="118"/>
      <c r="Z571" s="102"/>
      <c r="AB571" s="59" t="str">
        <f t="shared" si="101"/>
        <v/>
      </c>
      <c r="AC571" s="59" t="str">
        <f t="shared" si="102"/>
        <v/>
      </c>
      <c r="AD571" s="59" t="str">
        <f>IFERROR(VLOOKUP('Capacidad_&amp;_Regulación'!H571,Regulaciones!$L$3:$M$7,2,FALSE),"")</f>
        <v/>
      </c>
      <c r="AE571" s="74" t="str">
        <f t="shared" si="103"/>
        <v/>
      </c>
      <c r="AF571" s="74" t="str">
        <f t="shared" si="104"/>
        <v/>
      </c>
      <c r="AG571" s="74" t="str">
        <f t="shared" si="105"/>
        <v/>
      </c>
      <c r="AH571" s="74">
        <f>IF(AD571&lt;&gt;"",VLOOKUP($K$1,'Fact. Corr.'!$B$5:$G$7,HLOOKUP(H571,'Fact. Corr.'!$C$4:$G$8,5,FALSE),FALSE),0)</f>
        <v>0</v>
      </c>
    </row>
    <row r="572" spans="1:34" ht="20.100000000000001" hidden="1" customHeight="1" x14ac:dyDescent="0.2">
      <c r="A572" s="109"/>
      <c r="B572" s="119"/>
      <c r="C572" s="111"/>
      <c r="D572" s="112"/>
      <c r="E572" s="107">
        <f t="shared" si="96"/>
        <v>0</v>
      </c>
      <c r="F572" s="108">
        <f t="shared" si="97"/>
        <v>0</v>
      </c>
      <c r="G572" s="114"/>
      <c r="H572" s="113"/>
      <c r="I572" s="114"/>
      <c r="J572" s="115"/>
      <c r="K572" s="89"/>
      <c r="L572" s="116"/>
      <c r="M572" s="117"/>
      <c r="N572" s="94" t="str">
        <f t="shared" si="106"/>
        <v/>
      </c>
      <c r="O572" s="87" t="str">
        <f>IF(N572&lt;&gt;"",IF(J572="CR",VLOOKUP(ROUND(N572,0),'Cap. Corr. &amp; Prot.'!$J$4:$L$669,3,FALSE),VLOOKUP(ROUND(N572,0),'Cap. Corr. &amp; Prot.'!$J$4:$K$669,2,FALSE)),"")</f>
        <v/>
      </c>
      <c r="P572" s="95">
        <f t="shared" si="98"/>
        <v>0</v>
      </c>
      <c r="Q572" s="96" t="str">
        <f>IFERROR(VLOOKUP(Y572,'Constantes KG'!$B$7:$G$22,HLOOKUP(I572,'Constantes KG'!$C$5:$G$6,2,FALSE),FALSE),"")</f>
        <v/>
      </c>
      <c r="R572" s="97">
        <f t="shared" si="99"/>
        <v>0</v>
      </c>
      <c r="S572" s="149">
        <f>IFERROR(VLOOKUP(J572,Regulaciones!$B$3:$C$9,2,FALSE),0)</f>
        <v>0</v>
      </c>
      <c r="T572" s="149">
        <f>S572+IFERROR(VLOOKUP(A572,$B$5:$T571,19,FALSE),0)</f>
        <v>0</v>
      </c>
      <c r="U572" s="94">
        <f t="shared" si="100"/>
        <v>0</v>
      </c>
      <c r="V572" s="98">
        <f>U572+IFERROR(VLOOKUP(A572,$B$5:$V571,21,FALSE),0)</f>
        <v>0</v>
      </c>
      <c r="W572" s="99" t="str">
        <f>IF(Y572&lt;&gt;"",AD572&amp;"X"&amp;VLOOKUP(INT(N572),'Cap. Corr. &amp; Prot.'!$J$4:$M$669,4,FALSE),"")</f>
        <v/>
      </c>
      <c r="X572" s="100"/>
      <c r="Y572" s="118"/>
      <c r="Z572" s="102"/>
      <c r="AB572" s="59" t="str">
        <f t="shared" si="101"/>
        <v/>
      </c>
      <c r="AC572" s="59" t="str">
        <f t="shared" si="102"/>
        <v/>
      </c>
      <c r="AD572" s="59" t="str">
        <f>IFERROR(VLOOKUP('Capacidad_&amp;_Regulación'!H572,Regulaciones!$L$3:$M$7,2,FALSE),"")</f>
        <v/>
      </c>
      <c r="AE572" s="74" t="str">
        <f t="shared" si="103"/>
        <v/>
      </c>
      <c r="AF572" s="74" t="str">
        <f t="shared" si="104"/>
        <v/>
      </c>
      <c r="AG572" s="74" t="str">
        <f t="shared" si="105"/>
        <v/>
      </c>
      <c r="AH572" s="74">
        <f>IF(AD572&lt;&gt;"",VLOOKUP($K$1,'Fact. Corr.'!$B$5:$G$7,HLOOKUP(H572,'Fact. Corr.'!$C$4:$G$8,5,FALSE),FALSE),0)</f>
        <v>0</v>
      </c>
    </row>
    <row r="573" spans="1:34" ht="20.100000000000001" hidden="1" customHeight="1" x14ac:dyDescent="0.2">
      <c r="A573" s="109"/>
      <c r="B573" s="119"/>
      <c r="C573" s="111"/>
      <c r="D573" s="112"/>
      <c r="E573" s="107">
        <f t="shared" si="96"/>
        <v>0</v>
      </c>
      <c r="F573" s="108">
        <f t="shared" si="97"/>
        <v>0</v>
      </c>
      <c r="G573" s="114"/>
      <c r="H573" s="113"/>
      <c r="I573" s="114"/>
      <c r="J573" s="115"/>
      <c r="K573" s="89"/>
      <c r="L573" s="116"/>
      <c r="M573" s="117"/>
      <c r="N573" s="94" t="str">
        <f t="shared" si="106"/>
        <v/>
      </c>
      <c r="O573" s="87" t="str">
        <f>IF(N573&lt;&gt;"",IF(J573="CR",VLOOKUP(ROUND(N573,0),'Cap. Corr. &amp; Prot.'!$J$4:$L$669,3,FALSE),VLOOKUP(ROUND(N573,0),'Cap. Corr. &amp; Prot.'!$J$4:$K$669,2,FALSE)),"")</f>
        <v/>
      </c>
      <c r="P573" s="95">
        <f t="shared" si="98"/>
        <v>0</v>
      </c>
      <c r="Q573" s="96" t="str">
        <f>IFERROR(VLOOKUP(Y573,'Constantes KG'!$B$7:$G$22,HLOOKUP(I573,'Constantes KG'!$C$5:$G$6,2,FALSE),FALSE),"")</f>
        <v/>
      </c>
      <c r="R573" s="97">
        <f t="shared" si="99"/>
        <v>0</v>
      </c>
      <c r="S573" s="149">
        <f>IFERROR(VLOOKUP(J573,Regulaciones!$B$3:$C$9,2,FALSE),0)</f>
        <v>0</v>
      </c>
      <c r="T573" s="149">
        <f>S573+IFERROR(VLOOKUP(A573,$B$5:$T572,19,FALSE),0)</f>
        <v>0</v>
      </c>
      <c r="U573" s="94">
        <f t="shared" si="100"/>
        <v>0</v>
      </c>
      <c r="V573" s="98">
        <f>U573+IFERROR(VLOOKUP(A573,$B$5:$V572,21,FALSE),0)</f>
        <v>0</v>
      </c>
      <c r="W573" s="99" t="str">
        <f>IF(Y573&lt;&gt;"",AD573&amp;"X"&amp;VLOOKUP(INT(N573),'Cap. Corr. &amp; Prot.'!$J$4:$M$669,4,FALSE),"")</f>
        <v/>
      </c>
      <c r="X573" s="100"/>
      <c r="Y573" s="118"/>
      <c r="Z573" s="102"/>
      <c r="AB573" s="59" t="str">
        <f t="shared" si="101"/>
        <v/>
      </c>
      <c r="AC573" s="59" t="str">
        <f t="shared" si="102"/>
        <v/>
      </c>
      <c r="AD573" s="59" t="str">
        <f>IFERROR(VLOOKUP('Capacidad_&amp;_Regulación'!H573,Regulaciones!$L$3:$M$7,2,FALSE),"")</f>
        <v/>
      </c>
      <c r="AE573" s="74" t="str">
        <f t="shared" si="103"/>
        <v/>
      </c>
      <c r="AF573" s="74" t="str">
        <f t="shared" si="104"/>
        <v/>
      </c>
      <c r="AG573" s="74" t="str">
        <f t="shared" si="105"/>
        <v/>
      </c>
      <c r="AH573" s="74">
        <f>IF(AD573&lt;&gt;"",VLOOKUP($K$1,'Fact. Corr.'!$B$5:$G$7,HLOOKUP(H573,'Fact. Corr.'!$C$4:$G$8,5,FALSE),FALSE),0)</f>
        <v>0</v>
      </c>
    </row>
    <row r="574" spans="1:34" ht="20.100000000000001" hidden="1" customHeight="1" x14ac:dyDescent="0.2">
      <c r="A574" s="109"/>
      <c r="B574" s="119"/>
      <c r="C574" s="111"/>
      <c r="D574" s="112"/>
      <c r="E574" s="107">
        <f t="shared" si="96"/>
        <v>0</v>
      </c>
      <c r="F574" s="108">
        <f t="shared" si="97"/>
        <v>0</v>
      </c>
      <c r="G574" s="114"/>
      <c r="H574" s="113"/>
      <c r="I574" s="114"/>
      <c r="J574" s="115"/>
      <c r="K574" s="89"/>
      <c r="L574" s="116"/>
      <c r="M574" s="117"/>
      <c r="N574" s="94" t="str">
        <f t="shared" si="106"/>
        <v/>
      </c>
      <c r="O574" s="87" t="str">
        <f>IF(N574&lt;&gt;"",IF(J574="CR",VLOOKUP(ROUND(N574,0),'Cap. Corr. &amp; Prot.'!$J$4:$L$669,3,FALSE),VLOOKUP(ROUND(N574,0),'Cap. Corr. &amp; Prot.'!$J$4:$K$669,2,FALSE)),"")</f>
        <v/>
      </c>
      <c r="P574" s="95">
        <f t="shared" si="98"/>
        <v>0</v>
      </c>
      <c r="Q574" s="96" t="str">
        <f>IFERROR(VLOOKUP(Y574,'Constantes KG'!$B$7:$G$22,HLOOKUP(I574,'Constantes KG'!$C$5:$G$6,2,FALSE),FALSE),"")</f>
        <v/>
      </c>
      <c r="R574" s="97">
        <f t="shared" si="99"/>
        <v>0</v>
      </c>
      <c r="S574" s="149">
        <f>IFERROR(VLOOKUP(J574,Regulaciones!$B$3:$C$9,2,FALSE),0)</f>
        <v>0</v>
      </c>
      <c r="T574" s="149">
        <f>S574+IFERROR(VLOOKUP(A574,$B$5:$T573,19,FALSE),0)</f>
        <v>0</v>
      </c>
      <c r="U574" s="94">
        <f t="shared" si="100"/>
        <v>0</v>
      </c>
      <c r="V574" s="98">
        <f>U574+IFERROR(VLOOKUP(A574,$B$5:$V573,21,FALSE),0)</f>
        <v>0</v>
      </c>
      <c r="W574" s="99" t="str">
        <f>IF(Y574&lt;&gt;"",AD574&amp;"X"&amp;VLOOKUP(INT(N574),'Cap. Corr. &amp; Prot.'!$J$4:$M$669,4,FALSE),"")</f>
        <v/>
      </c>
      <c r="X574" s="100"/>
      <c r="Y574" s="118"/>
      <c r="Z574" s="102"/>
      <c r="AB574" s="59" t="str">
        <f t="shared" si="101"/>
        <v/>
      </c>
      <c r="AC574" s="59" t="str">
        <f t="shared" si="102"/>
        <v/>
      </c>
      <c r="AD574" s="59" t="str">
        <f>IFERROR(VLOOKUP('Capacidad_&amp;_Regulación'!H574,Regulaciones!$L$3:$M$7,2,FALSE),"")</f>
        <v/>
      </c>
      <c r="AE574" s="74" t="str">
        <f t="shared" si="103"/>
        <v/>
      </c>
      <c r="AF574" s="74" t="str">
        <f t="shared" si="104"/>
        <v/>
      </c>
      <c r="AG574" s="74" t="str">
        <f t="shared" si="105"/>
        <v/>
      </c>
      <c r="AH574" s="74">
        <f>IF(AD574&lt;&gt;"",VLOOKUP($K$1,'Fact. Corr.'!$B$5:$G$7,HLOOKUP(H574,'Fact. Corr.'!$C$4:$G$8,5,FALSE),FALSE),0)</f>
        <v>0</v>
      </c>
    </row>
    <row r="575" spans="1:34" ht="20.100000000000001" hidden="1" customHeight="1" x14ac:dyDescent="0.2">
      <c r="A575" s="109"/>
      <c r="B575" s="119"/>
      <c r="C575" s="111"/>
      <c r="D575" s="112"/>
      <c r="E575" s="107">
        <f t="shared" si="96"/>
        <v>0</v>
      </c>
      <c r="F575" s="108">
        <f t="shared" si="97"/>
        <v>0</v>
      </c>
      <c r="G575" s="114"/>
      <c r="H575" s="113"/>
      <c r="I575" s="114"/>
      <c r="J575" s="115"/>
      <c r="K575" s="89"/>
      <c r="L575" s="116"/>
      <c r="M575" s="117"/>
      <c r="N575" s="94" t="str">
        <f t="shared" si="106"/>
        <v/>
      </c>
      <c r="O575" s="87" t="str">
        <f>IF(N575&lt;&gt;"",IF(J575="CR",VLOOKUP(ROUND(N575,0),'Cap. Corr. &amp; Prot.'!$J$4:$L$669,3,FALSE),VLOOKUP(ROUND(N575,0),'Cap. Corr. &amp; Prot.'!$J$4:$K$669,2,FALSE)),"")</f>
        <v/>
      </c>
      <c r="P575" s="95">
        <f t="shared" si="98"/>
        <v>0</v>
      </c>
      <c r="Q575" s="96" t="str">
        <f>IFERROR(VLOOKUP(Y575,'Constantes KG'!$B$7:$G$22,HLOOKUP(I575,'Constantes KG'!$C$5:$G$6,2,FALSE),FALSE),"")</f>
        <v/>
      </c>
      <c r="R575" s="97">
        <f t="shared" si="99"/>
        <v>0</v>
      </c>
      <c r="S575" s="149">
        <f>IFERROR(VLOOKUP(J575,Regulaciones!$B$3:$C$9,2,FALSE),0)</f>
        <v>0</v>
      </c>
      <c r="T575" s="149">
        <f>S575+IFERROR(VLOOKUP(A575,$B$5:$T574,19,FALSE),0)</f>
        <v>0</v>
      </c>
      <c r="U575" s="94">
        <f t="shared" si="100"/>
        <v>0</v>
      </c>
      <c r="V575" s="98">
        <f>U575+IFERROR(VLOOKUP(A575,$B$5:$V574,21,FALSE),0)</f>
        <v>0</v>
      </c>
      <c r="W575" s="99" t="str">
        <f>IF(Y575&lt;&gt;"",AD575&amp;"X"&amp;VLOOKUP(INT(N575),'Cap. Corr. &amp; Prot.'!$J$4:$M$669,4,FALSE),"")</f>
        <v/>
      </c>
      <c r="X575" s="100"/>
      <c r="Y575" s="118"/>
      <c r="Z575" s="102"/>
      <c r="AB575" s="59" t="str">
        <f t="shared" si="101"/>
        <v/>
      </c>
      <c r="AC575" s="59" t="str">
        <f t="shared" si="102"/>
        <v/>
      </c>
      <c r="AD575" s="59" t="str">
        <f>IFERROR(VLOOKUP('Capacidad_&amp;_Regulación'!H575,Regulaciones!$L$3:$M$7,2,FALSE),"")</f>
        <v/>
      </c>
      <c r="AE575" s="74" t="str">
        <f t="shared" si="103"/>
        <v/>
      </c>
      <c r="AF575" s="74" t="str">
        <f t="shared" si="104"/>
        <v/>
      </c>
      <c r="AG575" s="74" t="str">
        <f t="shared" si="105"/>
        <v/>
      </c>
      <c r="AH575" s="74">
        <f>IF(AD575&lt;&gt;"",VLOOKUP($K$1,'Fact. Corr.'!$B$5:$G$7,HLOOKUP(H575,'Fact. Corr.'!$C$4:$G$8,5,FALSE),FALSE),0)</f>
        <v>0</v>
      </c>
    </row>
    <row r="576" spans="1:34" ht="20.100000000000001" hidden="1" customHeight="1" x14ac:dyDescent="0.2">
      <c r="A576" s="109"/>
      <c r="B576" s="119"/>
      <c r="C576" s="111"/>
      <c r="D576" s="112"/>
      <c r="E576" s="107">
        <f t="shared" si="96"/>
        <v>0</v>
      </c>
      <c r="F576" s="108">
        <f t="shared" si="97"/>
        <v>0</v>
      </c>
      <c r="G576" s="114"/>
      <c r="H576" s="113"/>
      <c r="I576" s="114"/>
      <c r="J576" s="115"/>
      <c r="K576" s="89"/>
      <c r="L576" s="116"/>
      <c r="M576" s="117"/>
      <c r="N576" s="94" t="str">
        <f t="shared" si="106"/>
        <v/>
      </c>
      <c r="O576" s="87" t="str">
        <f>IF(N576&lt;&gt;"",IF(J576="CR",VLOOKUP(ROUND(N576,0),'Cap. Corr. &amp; Prot.'!$J$4:$L$669,3,FALSE),VLOOKUP(ROUND(N576,0),'Cap. Corr. &amp; Prot.'!$J$4:$K$669,2,FALSE)),"")</f>
        <v/>
      </c>
      <c r="P576" s="95">
        <f t="shared" si="98"/>
        <v>0</v>
      </c>
      <c r="Q576" s="96" t="str">
        <f>IFERROR(VLOOKUP(Y576,'Constantes KG'!$B$7:$G$22,HLOOKUP(I576,'Constantes KG'!$C$5:$G$6,2,FALSE),FALSE),"")</f>
        <v/>
      </c>
      <c r="R576" s="97">
        <f t="shared" si="99"/>
        <v>0</v>
      </c>
      <c r="S576" s="149">
        <f>IFERROR(VLOOKUP(J576,Regulaciones!$B$3:$C$9,2,FALSE),0)</f>
        <v>0</v>
      </c>
      <c r="T576" s="149">
        <f>S576+IFERROR(VLOOKUP(A576,$B$5:$T575,19,FALSE),0)</f>
        <v>0</v>
      </c>
      <c r="U576" s="94">
        <f t="shared" si="100"/>
        <v>0</v>
      </c>
      <c r="V576" s="98">
        <f>U576+IFERROR(VLOOKUP(A576,$B$5:$V575,21,FALSE),0)</f>
        <v>0</v>
      </c>
      <c r="W576" s="99" t="str">
        <f>IF(Y576&lt;&gt;"",AD576&amp;"X"&amp;VLOOKUP(INT(N576),'Cap. Corr. &amp; Prot.'!$J$4:$M$669,4,FALSE),"")</f>
        <v/>
      </c>
      <c r="X576" s="100"/>
      <c r="Y576" s="118"/>
      <c r="Z576" s="102"/>
      <c r="AB576" s="59" t="str">
        <f t="shared" si="101"/>
        <v/>
      </c>
      <c r="AC576" s="59" t="str">
        <f t="shared" si="102"/>
        <v/>
      </c>
      <c r="AD576" s="59" t="str">
        <f>IFERROR(VLOOKUP('Capacidad_&amp;_Regulación'!H576,Regulaciones!$L$3:$M$7,2,FALSE),"")</f>
        <v/>
      </c>
      <c r="AE576" s="74" t="str">
        <f t="shared" si="103"/>
        <v/>
      </c>
      <c r="AF576" s="74" t="str">
        <f t="shared" si="104"/>
        <v/>
      </c>
      <c r="AG576" s="74" t="str">
        <f t="shared" si="105"/>
        <v/>
      </c>
      <c r="AH576" s="74">
        <f>IF(AD576&lt;&gt;"",VLOOKUP($K$1,'Fact. Corr.'!$B$5:$G$7,HLOOKUP(H576,'Fact. Corr.'!$C$4:$G$8,5,FALSE),FALSE),0)</f>
        <v>0</v>
      </c>
    </row>
    <row r="577" spans="1:34" ht="20.100000000000001" hidden="1" customHeight="1" x14ac:dyDescent="0.2">
      <c r="A577" s="109"/>
      <c r="B577" s="119"/>
      <c r="C577" s="111"/>
      <c r="D577" s="112"/>
      <c r="E577" s="107">
        <f t="shared" si="96"/>
        <v>0</v>
      </c>
      <c r="F577" s="108">
        <f t="shared" si="97"/>
        <v>0</v>
      </c>
      <c r="G577" s="114"/>
      <c r="H577" s="113"/>
      <c r="I577" s="114"/>
      <c r="J577" s="115"/>
      <c r="K577" s="89"/>
      <c r="L577" s="116"/>
      <c r="M577" s="117"/>
      <c r="N577" s="94" t="str">
        <f t="shared" si="106"/>
        <v/>
      </c>
      <c r="O577" s="87" t="str">
        <f>IF(N577&lt;&gt;"",IF(J577="CR",VLOOKUP(ROUND(N577,0),'Cap. Corr. &amp; Prot.'!$J$4:$L$669,3,FALSE),VLOOKUP(ROUND(N577,0),'Cap. Corr. &amp; Prot.'!$J$4:$K$669,2,FALSE)),"")</f>
        <v/>
      </c>
      <c r="P577" s="95">
        <f t="shared" si="98"/>
        <v>0</v>
      </c>
      <c r="Q577" s="96" t="str">
        <f>IFERROR(VLOOKUP(Y577,'Constantes KG'!$B$7:$G$22,HLOOKUP(I577,'Constantes KG'!$C$5:$G$6,2,FALSE),FALSE),"")</f>
        <v/>
      </c>
      <c r="R577" s="97">
        <f t="shared" si="99"/>
        <v>0</v>
      </c>
      <c r="S577" s="149">
        <f>IFERROR(VLOOKUP(J577,Regulaciones!$B$3:$C$9,2,FALSE),0)</f>
        <v>0</v>
      </c>
      <c r="T577" s="149">
        <f>S577+IFERROR(VLOOKUP(A577,$B$5:$T576,19,FALSE),0)</f>
        <v>0</v>
      </c>
      <c r="U577" s="94">
        <f t="shared" si="100"/>
        <v>0</v>
      </c>
      <c r="V577" s="98">
        <f>U577+IFERROR(VLOOKUP(A577,$B$5:$V576,21,FALSE),0)</f>
        <v>0</v>
      </c>
      <c r="W577" s="99" t="str">
        <f>IF(Y577&lt;&gt;"",AD577&amp;"X"&amp;VLOOKUP(INT(N577),'Cap. Corr. &amp; Prot.'!$J$4:$M$669,4,FALSE),"")</f>
        <v/>
      </c>
      <c r="X577" s="100"/>
      <c r="Y577" s="118"/>
      <c r="Z577" s="102"/>
      <c r="AB577" s="59" t="str">
        <f t="shared" si="101"/>
        <v/>
      </c>
      <c r="AC577" s="59" t="str">
        <f t="shared" si="102"/>
        <v/>
      </c>
      <c r="AD577" s="59" t="str">
        <f>IFERROR(VLOOKUP('Capacidad_&amp;_Regulación'!H577,Regulaciones!$L$3:$M$7,2,FALSE),"")</f>
        <v/>
      </c>
      <c r="AE577" s="74" t="str">
        <f t="shared" si="103"/>
        <v/>
      </c>
      <c r="AF577" s="74" t="str">
        <f t="shared" si="104"/>
        <v/>
      </c>
      <c r="AG577" s="74" t="str">
        <f t="shared" si="105"/>
        <v/>
      </c>
      <c r="AH577" s="74">
        <f>IF(AD577&lt;&gt;"",VLOOKUP($K$1,'Fact. Corr.'!$B$5:$G$7,HLOOKUP(H577,'Fact. Corr.'!$C$4:$G$8,5,FALSE),FALSE),0)</f>
        <v>0</v>
      </c>
    </row>
    <row r="578" spans="1:34" ht="20.100000000000001" hidden="1" customHeight="1" x14ac:dyDescent="0.2">
      <c r="A578" s="109"/>
      <c r="B578" s="119"/>
      <c r="C578" s="111"/>
      <c r="D578" s="112"/>
      <c r="E578" s="107">
        <f t="shared" si="96"/>
        <v>0</v>
      </c>
      <c r="F578" s="108">
        <f t="shared" si="97"/>
        <v>0</v>
      </c>
      <c r="G578" s="114"/>
      <c r="H578" s="113"/>
      <c r="I578" s="114"/>
      <c r="J578" s="115"/>
      <c r="K578" s="89"/>
      <c r="L578" s="116"/>
      <c r="M578" s="117"/>
      <c r="N578" s="94" t="str">
        <f t="shared" si="106"/>
        <v/>
      </c>
      <c r="O578" s="87" t="str">
        <f>IF(N578&lt;&gt;"",IF(J578="CR",VLOOKUP(ROUND(N578,0),'Cap. Corr. &amp; Prot.'!$J$4:$L$669,3,FALSE),VLOOKUP(ROUND(N578,0),'Cap. Corr. &amp; Prot.'!$J$4:$K$669,2,FALSE)),"")</f>
        <v/>
      </c>
      <c r="P578" s="95">
        <f t="shared" si="98"/>
        <v>0</v>
      </c>
      <c r="Q578" s="96" t="str">
        <f>IFERROR(VLOOKUP(Y578,'Constantes KG'!$B$7:$G$22,HLOOKUP(I578,'Constantes KG'!$C$5:$G$6,2,FALSE),FALSE),"")</f>
        <v/>
      </c>
      <c r="R578" s="97">
        <f t="shared" si="99"/>
        <v>0</v>
      </c>
      <c r="S578" s="149">
        <f>IFERROR(VLOOKUP(J578,Regulaciones!$B$3:$C$9,2,FALSE),0)</f>
        <v>0</v>
      </c>
      <c r="T578" s="149">
        <f>S578+IFERROR(VLOOKUP(A578,$B$5:$T577,19,FALSE),0)</f>
        <v>0</v>
      </c>
      <c r="U578" s="94">
        <f t="shared" si="100"/>
        <v>0</v>
      </c>
      <c r="V578" s="98">
        <f>U578+IFERROR(VLOOKUP(A578,$B$5:$V577,21,FALSE),0)</f>
        <v>0</v>
      </c>
      <c r="W578" s="99" t="str">
        <f>IF(Y578&lt;&gt;"",AD578&amp;"X"&amp;VLOOKUP(INT(N578),'Cap. Corr. &amp; Prot.'!$J$4:$M$669,4,FALSE),"")</f>
        <v/>
      </c>
      <c r="X578" s="100"/>
      <c r="Y578" s="118"/>
      <c r="Z578" s="102"/>
      <c r="AB578" s="59" t="str">
        <f t="shared" si="101"/>
        <v/>
      </c>
      <c r="AC578" s="59" t="str">
        <f t="shared" si="102"/>
        <v/>
      </c>
      <c r="AD578" s="59" t="str">
        <f>IFERROR(VLOOKUP('Capacidad_&amp;_Regulación'!H578,Regulaciones!$L$3:$M$7,2,FALSE),"")</f>
        <v/>
      </c>
      <c r="AE578" s="74" t="str">
        <f t="shared" si="103"/>
        <v/>
      </c>
      <c r="AF578" s="74" t="str">
        <f t="shared" si="104"/>
        <v/>
      </c>
      <c r="AG578" s="74" t="str">
        <f t="shared" si="105"/>
        <v/>
      </c>
      <c r="AH578" s="74">
        <f>IF(AD578&lt;&gt;"",VLOOKUP($K$1,'Fact. Corr.'!$B$5:$G$7,HLOOKUP(H578,'Fact. Corr.'!$C$4:$G$8,5,FALSE),FALSE),0)</f>
        <v>0</v>
      </c>
    </row>
    <row r="579" spans="1:34" ht="20.100000000000001" hidden="1" customHeight="1" x14ac:dyDescent="0.2">
      <c r="A579" s="109"/>
      <c r="B579" s="119"/>
      <c r="C579" s="111"/>
      <c r="D579" s="112"/>
      <c r="E579" s="107">
        <f t="shared" si="96"/>
        <v>0</v>
      </c>
      <c r="F579" s="108">
        <f t="shared" si="97"/>
        <v>0</v>
      </c>
      <c r="G579" s="114"/>
      <c r="H579" s="113"/>
      <c r="I579" s="114"/>
      <c r="J579" s="115"/>
      <c r="K579" s="89"/>
      <c r="L579" s="116"/>
      <c r="M579" s="117"/>
      <c r="N579" s="94" t="str">
        <f t="shared" si="106"/>
        <v/>
      </c>
      <c r="O579" s="87" t="str">
        <f>IF(N579&lt;&gt;"",IF(J579="CR",VLOOKUP(ROUND(N579,0),'Cap. Corr. &amp; Prot.'!$J$4:$L$669,3,FALSE),VLOOKUP(ROUND(N579,0),'Cap. Corr. &amp; Prot.'!$J$4:$K$669,2,FALSE)),"")</f>
        <v/>
      </c>
      <c r="P579" s="95">
        <f t="shared" si="98"/>
        <v>0</v>
      </c>
      <c r="Q579" s="96" t="str">
        <f>IFERROR(VLOOKUP(Y579,'Constantes KG'!$B$7:$G$22,HLOOKUP(I579,'Constantes KG'!$C$5:$G$6,2,FALSE),FALSE),"")</f>
        <v/>
      </c>
      <c r="R579" s="97">
        <f t="shared" si="99"/>
        <v>0</v>
      </c>
      <c r="S579" s="149">
        <f>IFERROR(VLOOKUP(J579,Regulaciones!$B$3:$C$9,2,FALSE),0)</f>
        <v>0</v>
      </c>
      <c r="T579" s="149">
        <f>S579+IFERROR(VLOOKUP(A579,$B$5:$T578,19,FALSE),0)</f>
        <v>0</v>
      </c>
      <c r="U579" s="94">
        <f t="shared" si="100"/>
        <v>0</v>
      </c>
      <c r="V579" s="98">
        <f>U579+IFERROR(VLOOKUP(A579,$B$5:$V578,21,FALSE),0)</f>
        <v>0</v>
      </c>
      <c r="W579" s="99" t="str">
        <f>IF(Y579&lt;&gt;"",AD579&amp;"X"&amp;VLOOKUP(INT(N579),'Cap. Corr. &amp; Prot.'!$J$4:$M$669,4,FALSE),"")</f>
        <v/>
      </c>
      <c r="X579" s="100"/>
      <c r="Y579" s="118"/>
      <c r="Z579" s="102"/>
      <c r="AB579" s="59" t="str">
        <f t="shared" si="101"/>
        <v/>
      </c>
      <c r="AC579" s="59" t="str">
        <f t="shared" si="102"/>
        <v/>
      </c>
      <c r="AD579" s="59" t="str">
        <f>IFERROR(VLOOKUP('Capacidad_&amp;_Regulación'!H579,Regulaciones!$L$3:$M$7,2,FALSE),"")</f>
        <v/>
      </c>
      <c r="AE579" s="74" t="str">
        <f t="shared" si="103"/>
        <v/>
      </c>
      <c r="AF579" s="74" t="str">
        <f t="shared" si="104"/>
        <v/>
      </c>
      <c r="AG579" s="74" t="str">
        <f t="shared" si="105"/>
        <v/>
      </c>
      <c r="AH579" s="74">
        <f>IF(AD579&lt;&gt;"",VLOOKUP($K$1,'Fact. Corr.'!$B$5:$G$7,HLOOKUP(H579,'Fact. Corr.'!$C$4:$G$8,5,FALSE),FALSE),0)</f>
        <v>0</v>
      </c>
    </row>
    <row r="580" spans="1:34" ht="20.100000000000001" hidden="1" customHeight="1" x14ac:dyDescent="0.2">
      <c r="A580" s="109"/>
      <c r="B580" s="119"/>
      <c r="C580" s="111"/>
      <c r="D580" s="112"/>
      <c r="E580" s="107">
        <f t="shared" ref="E580:E643" si="107">SUM(C580:D580)</f>
        <v>0</v>
      </c>
      <c r="F580" s="108">
        <f t="shared" ref="F580:F643" si="108">G580*I580*1000</f>
        <v>0</v>
      </c>
      <c r="G580" s="114"/>
      <c r="H580" s="113"/>
      <c r="I580" s="114"/>
      <c r="J580" s="115"/>
      <c r="K580" s="89"/>
      <c r="L580" s="116"/>
      <c r="M580" s="117"/>
      <c r="N580" s="94" t="str">
        <f t="shared" si="106"/>
        <v/>
      </c>
      <c r="O580" s="87" t="str">
        <f>IF(N580&lt;&gt;"",IF(J580="CR",VLOOKUP(ROUND(N580,0),'Cap. Corr. &amp; Prot.'!$J$4:$L$669,3,FALSE),VLOOKUP(ROUND(N580,0),'Cap. Corr. &amp; Prot.'!$J$4:$K$669,2,FALSE)),"")</f>
        <v/>
      </c>
      <c r="P580" s="95">
        <f t="shared" ref="P580:P643" si="109">G580*E580</f>
        <v>0</v>
      </c>
      <c r="Q580" s="96" t="str">
        <f>IFERROR(VLOOKUP(Y580,'Constantes KG'!$B$7:$G$22,HLOOKUP(I580,'Constantes KG'!$C$5:$G$6,2,FALSE),FALSE),"")</f>
        <v/>
      </c>
      <c r="R580" s="97">
        <f t="shared" ref="R580:R643" si="110">IFERROR(Q580/RIGHT(M580,3)^2,0)</f>
        <v>0</v>
      </c>
      <c r="S580" s="149">
        <f>IFERROR(VLOOKUP(J580,Regulaciones!$B$3:$C$9,2,FALSE),0)</f>
        <v>0</v>
      </c>
      <c r="T580" s="149">
        <f>S580+IFERROR(VLOOKUP(A580,$B$5:$T579,19,FALSE),0)</f>
        <v>0</v>
      </c>
      <c r="U580" s="94">
        <f t="shared" ref="U580:U643" si="111">P580*R580*AH580</f>
        <v>0</v>
      </c>
      <c r="V580" s="98">
        <f>U580+IFERROR(VLOOKUP(A580,$B$5:$V579,21,FALSE),0)</f>
        <v>0</v>
      </c>
      <c r="W580" s="99" t="str">
        <f>IF(Y580&lt;&gt;"",AD580&amp;"X"&amp;VLOOKUP(INT(N580),'Cap. Corr. &amp; Prot.'!$J$4:$M$669,4,FALSE),"")</f>
        <v/>
      </c>
      <c r="X580" s="100"/>
      <c r="Y580" s="118"/>
      <c r="Z580" s="102"/>
      <c r="AB580" s="59" t="str">
        <f t="shared" ref="AB580:AB643" si="112">IFERROR(VALUE(LEFT(M580,3)),"")</f>
        <v/>
      </c>
      <c r="AC580" s="59" t="str">
        <f t="shared" ref="AC580:AC643" si="113">IFERROR(VALUE(RIGHT(M580,3)),"")</f>
        <v/>
      </c>
      <c r="AD580" s="59" t="str">
        <f>IFERROR(VLOOKUP('Capacidad_&amp;_Regulación'!H580,Regulaciones!$L$3:$M$7,2,FALSE),"")</f>
        <v/>
      </c>
      <c r="AE580" s="74" t="str">
        <f t="shared" ref="AE580:AE643" si="114">IFERROR(L580*((1000*G580)/(AB580)),"")</f>
        <v/>
      </c>
      <c r="AF580" s="74" t="str">
        <f t="shared" ref="AF580:AF643" si="115">IFERROR(L580*((1000*G580)/(AC580)),"")</f>
        <v/>
      </c>
      <c r="AG580" s="74" t="str">
        <f t="shared" ref="AG580:AG643" si="116">IFERROR(L580*((1000*G580)/(SQRT(3)*AC580)),"")</f>
        <v/>
      </c>
      <c r="AH580" s="74">
        <f>IF(AD580&lt;&gt;"",VLOOKUP($K$1,'Fact. Corr.'!$B$5:$G$7,HLOOKUP(H580,'Fact. Corr.'!$C$4:$G$8,5,FALSE),FALSE),0)</f>
        <v>0</v>
      </c>
    </row>
    <row r="581" spans="1:34" ht="20.100000000000001" hidden="1" customHeight="1" x14ac:dyDescent="0.2">
      <c r="A581" s="109"/>
      <c r="B581" s="119"/>
      <c r="C581" s="111"/>
      <c r="D581" s="112"/>
      <c r="E581" s="107">
        <f t="shared" si="107"/>
        <v>0</v>
      </c>
      <c r="F581" s="108">
        <f t="shared" si="108"/>
        <v>0</v>
      </c>
      <c r="G581" s="114"/>
      <c r="H581" s="113"/>
      <c r="I581" s="114"/>
      <c r="J581" s="115"/>
      <c r="K581" s="89"/>
      <c r="L581" s="116"/>
      <c r="M581" s="117"/>
      <c r="N581" s="94" t="str">
        <f t="shared" si="106"/>
        <v/>
      </c>
      <c r="O581" s="87" t="str">
        <f>IF(N581&lt;&gt;"",IF(J581="CR",VLOOKUP(ROUND(N581,0),'Cap. Corr. &amp; Prot.'!$J$4:$L$669,3,FALSE),VLOOKUP(ROUND(N581,0),'Cap. Corr. &amp; Prot.'!$J$4:$K$669,2,FALSE)),"")</f>
        <v/>
      </c>
      <c r="P581" s="95">
        <f t="shared" si="109"/>
        <v>0</v>
      </c>
      <c r="Q581" s="96" t="str">
        <f>IFERROR(VLOOKUP(Y581,'Constantes KG'!$B$7:$G$22,HLOOKUP(I581,'Constantes KG'!$C$5:$G$6,2,FALSE),FALSE),"")</f>
        <v/>
      </c>
      <c r="R581" s="97">
        <f t="shared" si="110"/>
        <v>0</v>
      </c>
      <c r="S581" s="149">
        <f>IFERROR(VLOOKUP(J581,Regulaciones!$B$3:$C$9,2,FALSE),0)</f>
        <v>0</v>
      </c>
      <c r="T581" s="149">
        <f>S581+IFERROR(VLOOKUP(A581,$B$5:$T580,19,FALSE),0)</f>
        <v>0</v>
      </c>
      <c r="U581" s="94">
        <f t="shared" si="111"/>
        <v>0</v>
      </c>
      <c r="V581" s="98">
        <f>U581+IFERROR(VLOOKUP(A581,$B$5:$V580,21,FALSE),0)</f>
        <v>0</v>
      </c>
      <c r="W581" s="99" t="str">
        <f>IF(Y581&lt;&gt;"",AD581&amp;"X"&amp;VLOOKUP(INT(N581),'Cap. Corr. &amp; Prot.'!$J$4:$M$669,4,FALSE),"")</f>
        <v/>
      </c>
      <c r="X581" s="100"/>
      <c r="Y581" s="118"/>
      <c r="Z581" s="102"/>
      <c r="AB581" s="59" t="str">
        <f t="shared" si="112"/>
        <v/>
      </c>
      <c r="AC581" s="59" t="str">
        <f t="shared" si="113"/>
        <v/>
      </c>
      <c r="AD581" s="59" t="str">
        <f>IFERROR(VLOOKUP('Capacidad_&amp;_Regulación'!H581,Regulaciones!$L$3:$M$7,2,FALSE),"")</f>
        <v/>
      </c>
      <c r="AE581" s="74" t="str">
        <f t="shared" si="114"/>
        <v/>
      </c>
      <c r="AF581" s="74" t="str">
        <f t="shared" si="115"/>
        <v/>
      </c>
      <c r="AG581" s="74" t="str">
        <f t="shared" si="116"/>
        <v/>
      </c>
      <c r="AH581" s="74">
        <f>IF(AD581&lt;&gt;"",VLOOKUP($K$1,'Fact. Corr.'!$B$5:$G$7,HLOOKUP(H581,'Fact. Corr.'!$C$4:$G$8,5,FALSE),FALSE),0)</f>
        <v>0</v>
      </c>
    </row>
    <row r="582" spans="1:34" ht="20.100000000000001" hidden="1" customHeight="1" x14ac:dyDescent="0.2">
      <c r="A582" s="109"/>
      <c r="B582" s="119"/>
      <c r="C582" s="111"/>
      <c r="D582" s="112"/>
      <c r="E582" s="107">
        <f t="shared" si="107"/>
        <v>0</v>
      </c>
      <c r="F582" s="108">
        <f t="shared" si="108"/>
        <v>0</v>
      </c>
      <c r="G582" s="114"/>
      <c r="H582" s="113"/>
      <c r="I582" s="114"/>
      <c r="J582" s="115"/>
      <c r="K582" s="89"/>
      <c r="L582" s="116"/>
      <c r="M582" s="117"/>
      <c r="N582" s="94" t="str">
        <f t="shared" si="106"/>
        <v/>
      </c>
      <c r="O582" s="87" t="str">
        <f>IF(N582&lt;&gt;"",IF(J582="CR",VLOOKUP(ROUND(N582,0),'Cap. Corr. &amp; Prot.'!$J$4:$L$669,3,FALSE),VLOOKUP(ROUND(N582,0),'Cap. Corr. &amp; Prot.'!$J$4:$K$669,2,FALSE)),"")</f>
        <v/>
      </c>
      <c r="P582" s="95">
        <f t="shared" si="109"/>
        <v>0</v>
      </c>
      <c r="Q582" s="96" t="str">
        <f>IFERROR(VLOOKUP(Y582,'Constantes KG'!$B$7:$G$22,HLOOKUP(I582,'Constantes KG'!$C$5:$G$6,2,FALSE),FALSE),"")</f>
        <v/>
      </c>
      <c r="R582" s="97">
        <f t="shared" si="110"/>
        <v>0</v>
      </c>
      <c r="S582" s="149">
        <f>IFERROR(VLOOKUP(J582,Regulaciones!$B$3:$C$9,2,FALSE),0)</f>
        <v>0</v>
      </c>
      <c r="T582" s="149">
        <f>S582+IFERROR(VLOOKUP(A582,$B$5:$T581,19,FALSE),0)</f>
        <v>0</v>
      </c>
      <c r="U582" s="94">
        <f t="shared" si="111"/>
        <v>0</v>
      </c>
      <c r="V582" s="98">
        <f>U582+IFERROR(VLOOKUP(A582,$B$5:$V581,21,FALSE),0)</f>
        <v>0</v>
      </c>
      <c r="W582" s="99" t="str">
        <f>IF(Y582&lt;&gt;"",AD582&amp;"X"&amp;VLOOKUP(INT(N582),'Cap. Corr. &amp; Prot.'!$J$4:$M$669,4,FALSE),"")</f>
        <v/>
      </c>
      <c r="X582" s="100"/>
      <c r="Y582" s="118"/>
      <c r="Z582" s="102"/>
      <c r="AB582" s="59" t="str">
        <f t="shared" si="112"/>
        <v/>
      </c>
      <c r="AC582" s="59" t="str">
        <f t="shared" si="113"/>
        <v/>
      </c>
      <c r="AD582" s="59" t="str">
        <f>IFERROR(VLOOKUP('Capacidad_&amp;_Regulación'!H582,Regulaciones!$L$3:$M$7,2,FALSE),"")</f>
        <v/>
      </c>
      <c r="AE582" s="74" t="str">
        <f t="shared" si="114"/>
        <v/>
      </c>
      <c r="AF582" s="74" t="str">
        <f t="shared" si="115"/>
        <v/>
      </c>
      <c r="AG582" s="74" t="str">
        <f t="shared" si="116"/>
        <v/>
      </c>
      <c r="AH582" s="74">
        <f>IF(AD582&lt;&gt;"",VLOOKUP($K$1,'Fact. Corr.'!$B$5:$G$7,HLOOKUP(H582,'Fact. Corr.'!$C$4:$G$8,5,FALSE),FALSE),0)</f>
        <v>0</v>
      </c>
    </row>
    <row r="583" spans="1:34" ht="20.100000000000001" hidden="1" customHeight="1" x14ac:dyDescent="0.2">
      <c r="A583" s="109"/>
      <c r="B583" s="119"/>
      <c r="C583" s="111"/>
      <c r="D583" s="112"/>
      <c r="E583" s="107">
        <f t="shared" si="107"/>
        <v>0</v>
      </c>
      <c r="F583" s="108">
        <f t="shared" si="108"/>
        <v>0</v>
      </c>
      <c r="G583" s="114"/>
      <c r="H583" s="113"/>
      <c r="I583" s="114"/>
      <c r="J583" s="115"/>
      <c r="K583" s="89"/>
      <c r="L583" s="116"/>
      <c r="M583" s="117"/>
      <c r="N583" s="94" t="str">
        <f t="shared" ref="N583:N646" si="117">IF(AND(G583&lt;&gt;0,M583&lt;&gt;""),((G583*1000)/(SQRT(3)*RIGHT(M583,3)))*L583,"")</f>
        <v/>
      </c>
      <c r="O583" s="87" t="str">
        <f>IF(N583&lt;&gt;"",IF(J583="CR",VLOOKUP(ROUND(N583,0),'Cap. Corr. &amp; Prot.'!$J$4:$L$669,3,FALSE),VLOOKUP(ROUND(N583,0),'Cap. Corr. &amp; Prot.'!$J$4:$K$669,2,FALSE)),"")</f>
        <v/>
      </c>
      <c r="P583" s="95">
        <f t="shared" si="109"/>
        <v>0</v>
      </c>
      <c r="Q583" s="96" t="str">
        <f>IFERROR(VLOOKUP(Y583,'Constantes KG'!$B$7:$G$22,HLOOKUP(I583,'Constantes KG'!$C$5:$G$6,2,FALSE),FALSE),"")</f>
        <v/>
      </c>
      <c r="R583" s="97">
        <f t="shared" si="110"/>
        <v>0</v>
      </c>
      <c r="S583" s="149">
        <f>IFERROR(VLOOKUP(J583,Regulaciones!$B$3:$C$9,2,FALSE),0)</f>
        <v>0</v>
      </c>
      <c r="T583" s="149">
        <f>S583+IFERROR(VLOOKUP(A583,$B$5:$T582,19,FALSE),0)</f>
        <v>0</v>
      </c>
      <c r="U583" s="94">
        <f t="shared" si="111"/>
        <v>0</v>
      </c>
      <c r="V583" s="98">
        <f>U583+IFERROR(VLOOKUP(A583,$B$5:$V582,21,FALSE),0)</f>
        <v>0</v>
      </c>
      <c r="W583" s="99" t="str">
        <f>IF(Y583&lt;&gt;"",AD583&amp;"X"&amp;VLOOKUP(INT(N583),'Cap. Corr. &amp; Prot.'!$J$4:$M$669,4,FALSE),"")</f>
        <v/>
      </c>
      <c r="X583" s="100"/>
      <c r="Y583" s="118"/>
      <c r="Z583" s="102"/>
      <c r="AB583" s="59" t="str">
        <f t="shared" si="112"/>
        <v/>
      </c>
      <c r="AC583" s="59" t="str">
        <f t="shared" si="113"/>
        <v/>
      </c>
      <c r="AD583" s="59" t="str">
        <f>IFERROR(VLOOKUP('Capacidad_&amp;_Regulación'!H583,Regulaciones!$L$3:$M$7,2,FALSE),"")</f>
        <v/>
      </c>
      <c r="AE583" s="74" t="str">
        <f t="shared" si="114"/>
        <v/>
      </c>
      <c r="AF583" s="74" t="str">
        <f t="shared" si="115"/>
        <v/>
      </c>
      <c r="AG583" s="74" t="str">
        <f t="shared" si="116"/>
        <v/>
      </c>
      <c r="AH583" s="74">
        <f>IF(AD583&lt;&gt;"",VLOOKUP($K$1,'Fact. Corr.'!$B$5:$G$7,HLOOKUP(H583,'Fact. Corr.'!$C$4:$G$8,5,FALSE),FALSE),0)</f>
        <v>0</v>
      </c>
    </row>
    <row r="584" spans="1:34" ht="20.100000000000001" hidden="1" customHeight="1" x14ac:dyDescent="0.2">
      <c r="A584" s="109"/>
      <c r="B584" s="119"/>
      <c r="C584" s="111"/>
      <c r="D584" s="112"/>
      <c r="E584" s="107">
        <f t="shared" si="107"/>
        <v>0</v>
      </c>
      <c r="F584" s="108">
        <f t="shared" si="108"/>
        <v>0</v>
      </c>
      <c r="G584" s="114"/>
      <c r="H584" s="113"/>
      <c r="I584" s="114"/>
      <c r="J584" s="115"/>
      <c r="K584" s="89"/>
      <c r="L584" s="116"/>
      <c r="M584" s="117"/>
      <c r="N584" s="94" t="str">
        <f t="shared" si="117"/>
        <v/>
      </c>
      <c r="O584" s="87" t="str">
        <f>IF(N584&lt;&gt;"",IF(J584="CR",VLOOKUP(ROUND(N584,0),'Cap. Corr. &amp; Prot.'!$J$4:$L$669,3,FALSE),VLOOKUP(ROUND(N584,0),'Cap. Corr. &amp; Prot.'!$J$4:$K$669,2,FALSE)),"")</f>
        <v/>
      </c>
      <c r="P584" s="95">
        <f t="shared" si="109"/>
        <v>0</v>
      </c>
      <c r="Q584" s="96" t="str">
        <f>IFERROR(VLOOKUP(Y584,'Constantes KG'!$B$7:$G$22,HLOOKUP(I584,'Constantes KG'!$C$5:$G$6,2,FALSE),FALSE),"")</f>
        <v/>
      </c>
      <c r="R584" s="97">
        <f t="shared" si="110"/>
        <v>0</v>
      </c>
      <c r="S584" s="149">
        <f>IFERROR(VLOOKUP(J584,Regulaciones!$B$3:$C$9,2,FALSE),0)</f>
        <v>0</v>
      </c>
      <c r="T584" s="149">
        <f>S584+IFERROR(VLOOKUP(A584,$B$5:$T583,19,FALSE),0)</f>
        <v>0</v>
      </c>
      <c r="U584" s="94">
        <f t="shared" si="111"/>
        <v>0</v>
      </c>
      <c r="V584" s="98">
        <f>U584+IFERROR(VLOOKUP(A584,$B$5:$V583,21,FALSE),0)</f>
        <v>0</v>
      </c>
      <c r="W584" s="99" t="str">
        <f>IF(Y584&lt;&gt;"",AD584&amp;"X"&amp;VLOOKUP(INT(N584),'Cap. Corr. &amp; Prot.'!$J$4:$M$669,4,FALSE),"")</f>
        <v/>
      </c>
      <c r="X584" s="100"/>
      <c r="Y584" s="118"/>
      <c r="Z584" s="102"/>
      <c r="AB584" s="59" t="str">
        <f t="shared" si="112"/>
        <v/>
      </c>
      <c r="AC584" s="59" t="str">
        <f t="shared" si="113"/>
        <v/>
      </c>
      <c r="AD584" s="59" t="str">
        <f>IFERROR(VLOOKUP('Capacidad_&amp;_Regulación'!H584,Regulaciones!$L$3:$M$7,2,FALSE),"")</f>
        <v/>
      </c>
      <c r="AE584" s="74" t="str">
        <f t="shared" si="114"/>
        <v/>
      </c>
      <c r="AF584" s="74" t="str">
        <f t="shared" si="115"/>
        <v/>
      </c>
      <c r="AG584" s="74" t="str">
        <f t="shared" si="116"/>
        <v/>
      </c>
      <c r="AH584" s="74">
        <f>IF(AD584&lt;&gt;"",VLOOKUP($K$1,'Fact. Corr.'!$B$5:$G$7,HLOOKUP(H584,'Fact. Corr.'!$C$4:$G$8,5,FALSE),FALSE),0)</f>
        <v>0</v>
      </c>
    </row>
    <row r="585" spans="1:34" ht="20.100000000000001" hidden="1" customHeight="1" x14ac:dyDescent="0.2">
      <c r="A585" s="109"/>
      <c r="B585" s="119"/>
      <c r="C585" s="111"/>
      <c r="D585" s="112"/>
      <c r="E585" s="107">
        <f t="shared" si="107"/>
        <v>0</v>
      </c>
      <c r="F585" s="108">
        <f t="shared" si="108"/>
        <v>0</v>
      </c>
      <c r="G585" s="114"/>
      <c r="H585" s="113"/>
      <c r="I585" s="114"/>
      <c r="J585" s="115"/>
      <c r="K585" s="89"/>
      <c r="L585" s="116"/>
      <c r="M585" s="117"/>
      <c r="N585" s="94" t="str">
        <f t="shared" si="117"/>
        <v/>
      </c>
      <c r="O585" s="87" t="str">
        <f>IF(N585&lt;&gt;"",IF(J585="CR",VLOOKUP(ROUND(N585,0),'Cap. Corr. &amp; Prot.'!$J$4:$L$669,3,FALSE),VLOOKUP(ROUND(N585,0),'Cap. Corr. &amp; Prot.'!$J$4:$K$669,2,FALSE)),"")</f>
        <v/>
      </c>
      <c r="P585" s="95">
        <f t="shared" si="109"/>
        <v>0</v>
      </c>
      <c r="Q585" s="96" t="str">
        <f>IFERROR(VLOOKUP(Y585,'Constantes KG'!$B$7:$G$22,HLOOKUP(I585,'Constantes KG'!$C$5:$G$6,2,FALSE),FALSE),"")</f>
        <v/>
      </c>
      <c r="R585" s="97">
        <f t="shared" si="110"/>
        <v>0</v>
      </c>
      <c r="S585" s="149">
        <f>IFERROR(VLOOKUP(J585,Regulaciones!$B$3:$C$9,2,FALSE),0)</f>
        <v>0</v>
      </c>
      <c r="T585" s="149">
        <f>S585+IFERROR(VLOOKUP(A585,$B$5:$T584,19,FALSE),0)</f>
        <v>0</v>
      </c>
      <c r="U585" s="94">
        <f t="shared" si="111"/>
        <v>0</v>
      </c>
      <c r="V585" s="98">
        <f>U585+IFERROR(VLOOKUP(A585,$B$5:$V584,21,FALSE),0)</f>
        <v>0</v>
      </c>
      <c r="W585" s="99" t="str">
        <f>IF(Y585&lt;&gt;"",AD585&amp;"X"&amp;VLOOKUP(INT(N585),'Cap. Corr. &amp; Prot.'!$J$4:$M$669,4,FALSE),"")</f>
        <v/>
      </c>
      <c r="X585" s="100"/>
      <c r="Y585" s="118"/>
      <c r="Z585" s="102"/>
      <c r="AB585" s="59" t="str">
        <f t="shared" si="112"/>
        <v/>
      </c>
      <c r="AC585" s="59" t="str">
        <f t="shared" si="113"/>
        <v/>
      </c>
      <c r="AD585" s="59" t="str">
        <f>IFERROR(VLOOKUP('Capacidad_&amp;_Regulación'!H585,Regulaciones!$L$3:$M$7,2,FALSE),"")</f>
        <v/>
      </c>
      <c r="AE585" s="74" t="str">
        <f t="shared" si="114"/>
        <v/>
      </c>
      <c r="AF585" s="74" t="str">
        <f t="shared" si="115"/>
        <v/>
      </c>
      <c r="AG585" s="74" t="str">
        <f t="shared" si="116"/>
        <v/>
      </c>
      <c r="AH585" s="74">
        <f>IF(AD585&lt;&gt;"",VLOOKUP($K$1,'Fact. Corr.'!$B$5:$G$7,HLOOKUP(H585,'Fact. Corr.'!$C$4:$G$8,5,FALSE),FALSE),0)</f>
        <v>0</v>
      </c>
    </row>
    <row r="586" spans="1:34" ht="20.100000000000001" hidden="1" customHeight="1" x14ac:dyDescent="0.2">
      <c r="A586" s="109"/>
      <c r="B586" s="119"/>
      <c r="C586" s="111"/>
      <c r="D586" s="112"/>
      <c r="E586" s="107">
        <f t="shared" si="107"/>
        <v>0</v>
      </c>
      <c r="F586" s="108">
        <f t="shared" si="108"/>
        <v>0</v>
      </c>
      <c r="G586" s="114"/>
      <c r="H586" s="113"/>
      <c r="I586" s="114"/>
      <c r="J586" s="115"/>
      <c r="K586" s="89"/>
      <c r="L586" s="116"/>
      <c r="M586" s="117"/>
      <c r="N586" s="94" t="str">
        <f t="shared" si="117"/>
        <v/>
      </c>
      <c r="O586" s="87" t="str">
        <f>IF(N586&lt;&gt;"",IF(J586="CR",VLOOKUP(ROUND(N586,0),'Cap. Corr. &amp; Prot.'!$J$4:$L$669,3,FALSE),VLOOKUP(ROUND(N586,0),'Cap. Corr. &amp; Prot.'!$J$4:$K$669,2,FALSE)),"")</f>
        <v/>
      </c>
      <c r="P586" s="95">
        <f t="shared" si="109"/>
        <v>0</v>
      </c>
      <c r="Q586" s="96" t="str">
        <f>IFERROR(VLOOKUP(Y586,'Constantes KG'!$B$7:$G$22,HLOOKUP(I586,'Constantes KG'!$C$5:$G$6,2,FALSE),FALSE),"")</f>
        <v/>
      </c>
      <c r="R586" s="97">
        <f t="shared" si="110"/>
        <v>0</v>
      </c>
      <c r="S586" s="149">
        <f>IFERROR(VLOOKUP(J586,Regulaciones!$B$3:$C$9,2,FALSE),0)</f>
        <v>0</v>
      </c>
      <c r="T586" s="149">
        <f>S586+IFERROR(VLOOKUP(A586,$B$5:$T585,19,FALSE),0)</f>
        <v>0</v>
      </c>
      <c r="U586" s="94">
        <f t="shared" si="111"/>
        <v>0</v>
      </c>
      <c r="V586" s="98">
        <f>U586+IFERROR(VLOOKUP(A586,$B$5:$V585,21,FALSE),0)</f>
        <v>0</v>
      </c>
      <c r="W586" s="99" t="str">
        <f>IF(Y586&lt;&gt;"",AD586&amp;"X"&amp;VLOOKUP(INT(N586),'Cap. Corr. &amp; Prot.'!$J$4:$M$669,4,FALSE),"")</f>
        <v/>
      </c>
      <c r="X586" s="100"/>
      <c r="Y586" s="118"/>
      <c r="Z586" s="102"/>
      <c r="AB586" s="59" t="str">
        <f t="shared" si="112"/>
        <v/>
      </c>
      <c r="AC586" s="59" t="str">
        <f t="shared" si="113"/>
        <v/>
      </c>
      <c r="AD586" s="59" t="str">
        <f>IFERROR(VLOOKUP('Capacidad_&amp;_Regulación'!H586,Regulaciones!$L$3:$M$7,2,FALSE),"")</f>
        <v/>
      </c>
      <c r="AE586" s="74" t="str">
        <f t="shared" si="114"/>
        <v/>
      </c>
      <c r="AF586" s="74" t="str">
        <f t="shared" si="115"/>
        <v/>
      </c>
      <c r="AG586" s="74" t="str">
        <f t="shared" si="116"/>
        <v/>
      </c>
      <c r="AH586" s="74">
        <f>IF(AD586&lt;&gt;"",VLOOKUP($K$1,'Fact. Corr.'!$B$5:$G$7,HLOOKUP(H586,'Fact. Corr.'!$C$4:$G$8,5,FALSE),FALSE),0)</f>
        <v>0</v>
      </c>
    </row>
    <row r="587" spans="1:34" ht="20.100000000000001" hidden="1" customHeight="1" x14ac:dyDescent="0.2">
      <c r="A587" s="109"/>
      <c r="B587" s="119"/>
      <c r="C587" s="111"/>
      <c r="D587" s="112"/>
      <c r="E587" s="107">
        <f t="shared" si="107"/>
        <v>0</v>
      </c>
      <c r="F587" s="108">
        <f t="shared" si="108"/>
        <v>0</v>
      </c>
      <c r="G587" s="114"/>
      <c r="H587" s="113"/>
      <c r="I587" s="114"/>
      <c r="J587" s="115"/>
      <c r="K587" s="89"/>
      <c r="L587" s="116"/>
      <c r="M587" s="117"/>
      <c r="N587" s="94" t="str">
        <f t="shared" si="117"/>
        <v/>
      </c>
      <c r="O587" s="87" t="str">
        <f>IF(N587&lt;&gt;"",IF(J587="CR",VLOOKUP(ROUND(N587,0),'Cap. Corr. &amp; Prot.'!$J$4:$L$669,3,FALSE),VLOOKUP(ROUND(N587,0),'Cap. Corr. &amp; Prot.'!$J$4:$K$669,2,FALSE)),"")</f>
        <v/>
      </c>
      <c r="P587" s="95">
        <f t="shared" si="109"/>
        <v>0</v>
      </c>
      <c r="Q587" s="96" t="str">
        <f>IFERROR(VLOOKUP(Y587,'Constantes KG'!$B$7:$G$22,HLOOKUP(I587,'Constantes KG'!$C$5:$G$6,2,FALSE),FALSE),"")</f>
        <v/>
      </c>
      <c r="R587" s="97">
        <f t="shared" si="110"/>
        <v>0</v>
      </c>
      <c r="S587" s="149">
        <f>IFERROR(VLOOKUP(J587,Regulaciones!$B$3:$C$9,2,FALSE),0)</f>
        <v>0</v>
      </c>
      <c r="T587" s="149">
        <f>S587+IFERROR(VLOOKUP(A587,$B$5:$T586,19,FALSE),0)</f>
        <v>0</v>
      </c>
      <c r="U587" s="94">
        <f t="shared" si="111"/>
        <v>0</v>
      </c>
      <c r="V587" s="98">
        <f>U587+IFERROR(VLOOKUP(A587,$B$5:$V586,21,FALSE),0)</f>
        <v>0</v>
      </c>
      <c r="W587" s="99" t="str">
        <f>IF(Y587&lt;&gt;"",AD587&amp;"X"&amp;VLOOKUP(INT(N587),'Cap. Corr. &amp; Prot.'!$J$4:$M$669,4,FALSE),"")</f>
        <v/>
      </c>
      <c r="X587" s="100"/>
      <c r="Y587" s="118"/>
      <c r="Z587" s="102"/>
      <c r="AB587" s="59" t="str">
        <f t="shared" si="112"/>
        <v/>
      </c>
      <c r="AC587" s="59" t="str">
        <f t="shared" si="113"/>
        <v/>
      </c>
      <c r="AD587" s="59" t="str">
        <f>IFERROR(VLOOKUP('Capacidad_&amp;_Regulación'!H587,Regulaciones!$L$3:$M$7,2,FALSE),"")</f>
        <v/>
      </c>
      <c r="AE587" s="74" t="str">
        <f t="shared" si="114"/>
        <v/>
      </c>
      <c r="AF587" s="74" t="str">
        <f t="shared" si="115"/>
        <v/>
      </c>
      <c r="AG587" s="74" t="str">
        <f t="shared" si="116"/>
        <v/>
      </c>
      <c r="AH587" s="74">
        <f>IF(AD587&lt;&gt;"",VLOOKUP($K$1,'Fact. Corr.'!$B$5:$G$7,HLOOKUP(H587,'Fact. Corr.'!$C$4:$G$8,5,FALSE),FALSE),0)</f>
        <v>0</v>
      </c>
    </row>
    <row r="588" spans="1:34" ht="20.100000000000001" hidden="1" customHeight="1" x14ac:dyDescent="0.2">
      <c r="A588" s="109"/>
      <c r="B588" s="119"/>
      <c r="C588" s="111"/>
      <c r="D588" s="112"/>
      <c r="E588" s="107">
        <f t="shared" si="107"/>
        <v>0</v>
      </c>
      <c r="F588" s="108">
        <f t="shared" si="108"/>
        <v>0</v>
      </c>
      <c r="G588" s="114"/>
      <c r="H588" s="113"/>
      <c r="I588" s="114"/>
      <c r="J588" s="115"/>
      <c r="K588" s="89"/>
      <c r="L588" s="116"/>
      <c r="M588" s="117"/>
      <c r="N588" s="94" t="str">
        <f t="shared" si="117"/>
        <v/>
      </c>
      <c r="O588" s="87" t="str">
        <f>IF(N588&lt;&gt;"",IF(J588="CR",VLOOKUP(ROUND(N588,0),'Cap. Corr. &amp; Prot.'!$J$4:$L$669,3,FALSE),VLOOKUP(ROUND(N588,0),'Cap. Corr. &amp; Prot.'!$J$4:$K$669,2,FALSE)),"")</f>
        <v/>
      </c>
      <c r="P588" s="95">
        <f t="shared" si="109"/>
        <v>0</v>
      </c>
      <c r="Q588" s="96" t="str">
        <f>IFERROR(VLOOKUP(Y588,'Constantes KG'!$B$7:$G$22,HLOOKUP(I588,'Constantes KG'!$C$5:$G$6,2,FALSE),FALSE),"")</f>
        <v/>
      </c>
      <c r="R588" s="97">
        <f t="shared" si="110"/>
        <v>0</v>
      </c>
      <c r="S588" s="149">
        <f>IFERROR(VLOOKUP(J588,Regulaciones!$B$3:$C$9,2,FALSE),0)</f>
        <v>0</v>
      </c>
      <c r="T588" s="149">
        <f>S588+IFERROR(VLOOKUP(A588,$B$5:$T587,19,FALSE),0)</f>
        <v>0</v>
      </c>
      <c r="U588" s="94">
        <f t="shared" si="111"/>
        <v>0</v>
      </c>
      <c r="V588" s="98">
        <f>U588+IFERROR(VLOOKUP(A588,$B$5:$V587,21,FALSE),0)</f>
        <v>0</v>
      </c>
      <c r="W588" s="99" t="str">
        <f>IF(Y588&lt;&gt;"",AD588&amp;"X"&amp;VLOOKUP(INT(N588),'Cap. Corr. &amp; Prot.'!$J$4:$M$669,4,FALSE),"")</f>
        <v/>
      </c>
      <c r="X588" s="100"/>
      <c r="Y588" s="118"/>
      <c r="Z588" s="102"/>
      <c r="AB588" s="59" t="str">
        <f t="shared" si="112"/>
        <v/>
      </c>
      <c r="AC588" s="59" t="str">
        <f t="shared" si="113"/>
        <v/>
      </c>
      <c r="AD588" s="59" t="str">
        <f>IFERROR(VLOOKUP('Capacidad_&amp;_Regulación'!H588,Regulaciones!$L$3:$M$7,2,FALSE),"")</f>
        <v/>
      </c>
      <c r="AE588" s="74" t="str">
        <f t="shared" si="114"/>
        <v/>
      </c>
      <c r="AF588" s="74" t="str">
        <f t="shared" si="115"/>
        <v/>
      </c>
      <c r="AG588" s="74" t="str">
        <f t="shared" si="116"/>
        <v/>
      </c>
      <c r="AH588" s="74">
        <f>IF(AD588&lt;&gt;"",VLOOKUP($K$1,'Fact. Corr.'!$B$5:$G$7,HLOOKUP(H588,'Fact. Corr.'!$C$4:$G$8,5,FALSE),FALSE),0)</f>
        <v>0</v>
      </c>
    </row>
    <row r="589" spans="1:34" ht="20.100000000000001" hidden="1" customHeight="1" x14ac:dyDescent="0.2">
      <c r="A589" s="109"/>
      <c r="B589" s="119"/>
      <c r="C589" s="111"/>
      <c r="D589" s="112"/>
      <c r="E589" s="107">
        <f t="shared" si="107"/>
        <v>0</v>
      </c>
      <c r="F589" s="108">
        <f t="shared" si="108"/>
        <v>0</v>
      </c>
      <c r="G589" s="114"/>
      <c r="H589" s="113"/>
      <c r="I589" s="114"/>
      <c r="J589" s="115"/>
      <c r="K589" s="89"/>
      <c r="L589" s="116"/>
      <c r="M589" s="117"/>
      <c r="N589" s="94" t="str">
        <f t="shared" si="117"/>
        <v/>
      </c>
      <c r="O589" s="87" t="str">
        <f>IF(N589&lt;&gt;"",IF(J589="CR",VLOOKUP(ROUND(N589,0),'Cap. Corr. &amp; Prot.'!$J$4:$L$669,3,FALSE),VLOOKUP(ROUND(N589,0),'Cap. Corr. &amp; Prot.'!$J$4:$K$669,2,FALSE)),"")</f>
        <v/>
      </c>
      <c r="P589" s="95">
        <f t="shared" si="109"/>
        <v>0</v>
      </c>
      <c r="Q589" s="96" t="str">
        <f>IFERROR(VLOOKUP(Y589,'Constantes KG'!$B$7:$G$22,HLOOKUP(I589,'Constantes KG'!$C$5:$G$6,2,FALSE),FALSE),"")</f>
        <v/>
      </c>
      <c r="R589" s="97">
        <f t="shared" si="110"/>
        <v>0</v>
      </c>
      <c r="S589" s="149">
        <f>IFERROR(VLOOKUP(J589,Regulaciones!$B$3:$C$9,2,FALSE),0)</f>
        <v>0</v>
      </c>
      <c r="T589" s="149">
        <f>S589+IFERROR(VLOOKUP(A589,$B$5:$T588,19,FALSE),0)</f>
        <v>0</v>
      </c>
      <c r="U589" s="94">
        <f t="shared" si="111"/>
        <v>0</v>
      </c>
      <c r="V589" s="98">
        <f>U589+IFERROR(VLOOKUP(A589,$B$5:$V588,21,FALSE),0)</f>
        <v>0</v>
      </c>
      <c r="W589" s="99" t="str">
        <f>IF(Y589&lt;&gt;"",AD589&amp;"X"&amp;VLOOKUP(INT(N589),'Cap. Corr. &amp; Prot.'!$J$4:$M$669,4,FALSE),"")</f>
        <v/>
      </c>
      <c r="X589" s="100"/>
      <c r="Y589" s="118"/>
      <c r="Z589" s="102"/>
      <c r="AB589" s="59" t="str">
        <f t="shared" si="112"/>
        <v/>
      </c>
      <c r="AC589" s="59" t="str">
        <f t="shared" si="113"/>
        <v/>
      </c>
      <c r="AD589" s="59" t="str">
        <f>IFERROR(VLOOKUP('Capacidad_&amp;_Regulación'!H589,Regulaciones!$L$3:$M$7,2,FALSE),"")</f>
        <v/>
      </c>
      <c r="AE589" s="74" t="str">
        <f t="shared" si="114"/>
        <v/>
      </c>
      <c r="AF589" s="74" t="str">
        <f t="shared" si="115"/>
        <v/>
      </c>
      <c r="AG589" s="74" t="str">
        <f t="shared" si="116"/>
        <v/>
      </c>
      <c r="AH589" s="74">
        <f>IF(AD589&lt;&gt;"",VLOOKUP($K$1,'Fact. Corr.'!$B$5:$G$7,HLOOKUP(H589,'Fact. Corr.'!$C$4:$G$8,5,FALSE),FALSE),0)</f>
        <v>0</v>
      </c>
    </row>
    <row r="590" spans="1:34" ht="20.100000000000001" hidden="1" customHeight="1" x14ac:dyDescent="0.2">
      <c r="A590" s="109"/>
      <c r="B590" s="119"/>
      <c r="C590" s="111"/>
      <c r="D590" s="112"/>
      <c r="E590" s="107">
        <f t="shared" si="107"/>
        <v>0</v>
      </c>
      <c r="F590" s="108">
        <f t="shared" si="108"/>
        <v>0</v>
      </c>
      <c r="G590" s="114"/>
      <c r="H590" s="113"/>
      <c r="I590" s="114"/>
      <c r="J590" s="115"/>
      <c r="K590" s="89"/>
      <c r="L590" s="116"/>
      <c r="M590" s="117"/>
      <c r="N590" s="94" t="str">
        <f t="shared" si="117"/>
        <v/>
      </c>
      <c r="O590" s="87" t="str">
        <f>IF(N590&lt;&gt;"",IF(J590="CR",VLOOKUP(ROUND(N590,0),'Cap. Corr. &amp; Prot.'!$J$4:$L$669,3,FALSE),VLOOKUP(ROUND(N590,0),'Cap. Corr. &amp; Prot.'!$J$4:$K$669,2,FALSE)),"")</f>
        <v/>
      </c>
      <c r="P590" s="95">
        <f t="shared" si="109"/>
        <v>0</v>
      </c>
      <c r="Q590" s="96" t="str">
        <f>IFERROR(VLOOKUP(Y590,'Constantes KG'!$B$7:$G$22,HLOOKUP(I590,'Constantes KG'!$C$5:$G$6,2,FALSE),FALSE),"")</f>
        <v/>
      </c>
      <c r="R590" s="97">
        <f t="shared" si="110"/>
        <v>0</v>
      </c>
      <c r="S590" s="149">
        <f>IFERROR(VLOOKUP(J590,Regulaciones!$B$3:$C$9,2,FALSE),0)</f>
        <v>0</v>
      </c>
      <c r="T590" s="149">
        <f>S590+IFERROR(VLOOKUP(A590,$B$5:$T589,19,FALSE),0)</f>
        <v>0</v>
      </c>
      <c r="U590" s="94">
        <f t="shared" si="111"/>
        <v>0</v>
      </c>
      <c r="V590" s="98">
        <f>U590+IFERROR(VLOOKUP(A590,$B$5:$V589,21,FALSE),0)</f>
        <v>0</v>
      </c>
      <c r="W590" s="99" t="str">
        <f>IF(Y590&lt;&gt;"",AD590&amp;"X"&amp;VLOOKUP(INT(N590),'Cap. Corr. &amp; Prot.'!$J$4:$M$669,4,FALSE),"")</f>
        <v/>
      </c>
      <c r="X590" s="100"/>
      <c r="Y590" s="118"/>
      <c r="Z590" s="102"/>
      <c r="AB590" s="59" t="str">
        <f t="shared" si="112"/>
        <v/>
      </c>
      <c r="AC590" s="59" t="str">
        <f t="shared" si="113"/>
        <v/>
      </c>
      <c r="AD590" s="59" t="str">
        <f>IFERROR(VLOOKUP('Capacidad_&amp;_Regulación'!H590,Regulaciones!$L$3:$M$7,2,FALSE),"")</f>
        <v/>
      </c>
      <c r="AE590" s="74" t="str">
        <f t="shared" si="114"/>
        <v/>
      </c>
      <c r="AF590" s="74" t="str">
        <f t="shared" si="115"/>
        <v/>
      </c>
      <c r="AG590" s="74" t="str">
        <f t="shared" si="116"/>
        <v/>
      </c>
      <c r="AH590" s="74">
        <f>IF(AD590&lt;&gt;"",VLOOKUP($K$1,'Fact. Corr.'!$B$5:$G$7,HLOOKUP(H590,'Fact. Corr.'!$C$4:$G$8,5,FALSE),FALSE),0)</f>
        <v>0</v>
      </c>
    </row>
    <row r="591" spans="1:34" ht="20.100000000000001" hidden="1" customHeight="1" x14ac:dyDescent="0.2">
      <c r="A591" s="109"/>
      <c r="B591" s="119"/>
      <c r="C591" s="111"/>
      <c r="D591" s="112"/>
      <c r="E591" s="107">
        <f t="shared" si="107"/>
        <v>0</v>
      </c>
      <c r="F591" s="108">
        <f t="shared" si="108"/>
        <v>0</v>
      </c>
      <c r="G591" s="114"/>
      <c r="H591" s="113"/>
      <c r="I591" s="114"/>
      <c r="J591" s="115"/>
      <c r="K591" s="89"/>
      <c r="L591" s="116"/>
      <c r="M591" s="117"/>
      <c r="N591" s="94" t="str">
        <f t="shared" si="117"/>
        <v/>
      </c>
      <c r="O591" s="87" t="str">
        <f>IF(N591&lt;&gt;"",IF(J591="CR",VLOOKUP(ROUND(N591,0),'Cap. Corr. &amp; Prot.'!$J$4:$L$669,3,FALSE),VLOOKUP(ROUND(N591,0),'Cap. Corr. &amp; Prot.'!$J$4:$K$669,2,FALSE)),"")</f>
        <v/>
      </c>
      <c r="P591" s="95">
        <f t="shared" si="109"/>
        <v>0</v>
      </c>
      <c r="Q591" s="96" t="str">
        <f>IFERROR(VLOOKUP(Y591,'Constantes KG'!$B$7:$G$22,HLOOKUP(I591,'Constantes KG'!$C$5:$G$6,2,FALSE),FALSE),"")</f>
        <v/>
      </c>
      <c r="R591" s="97">
        <f t="shared" si="110"/>
        <v>0</v>
      </c>
      <c r="S591" s="149">
        <f>IFERROR(VLOOKUP(J591,Regulaciones!$B$3:$C$9,2,FALSE),0)</f>
        <v>0</v>
      </c>
      <c r="T591" s="149">
        <f>S591+IFERROR(VLOOKUP(A591,$B$5:$T590,19,FALSE),0)</f>
        <v>0</v>
      </c>
      <c r="U591" s="94">
        <f t="shared" si="111"/>
        <v>0</v>
      </c>
      <c r="V591" s="98">
        <f>U591+IFERROR(VLOOKUP(A591,$B$5:$V590,21,FALSE),0)</f>
        <v>0</v>
      </c>
      <c r="W591" s="99" t="str">
        <f>IF(Y591&lt;&gt;"",AD591&amp;"X"&amp;VLOOKUP(INT(N591),'Cap. Corr. &amp; Prot.'!$J$4:$M$669,4,FALSE),"")</f>
        <v/>
      </c>
      <c r="X591" s="100"/>
      <c r="Y591" s="118"/>
      <c r="Z591" s="102"/>
      <c r="AB591" s="59" t="str">
        <f t="shared" si="112"/>
        <v/>
      </c>
      <c r="AC591" s="59" t="str">
        <f t="shared" si="113"/>
        <v/>
      </c>
      <c r="AD591" s="59" t="str">
        <f>IFERROR(VLOOKUP('Capacidad_&amp;_Regulación'!H591,Regulaciones!$L$3:$M$7,2,FALSE),"")</f>
        <v/>
      </c>
      <c r="AE591" s="74" t="str">
        <f t="shared" si="114"/>
        <v/>
      </c>
      <c r="AF591" s="74" t="str">
        <f t="shared" si="115"/>
        <v/>
      </c>
      <c r="AG591" s="74" t="str">
        <f t="shared" si="116"/>
        <v/>
      </c>
      <c r="AH591" s="74">
        <f>IF(AD591&lt;&gt;"",VLOOKUP($K$1,'Fact. Corr.'!$B$5:$G$7,HLOOKUP(H591,'Fact. Corr.'!$C$4:$G$8,5,FALSE),FALSE),0)</f>
        <v>0</v>
      </c>
    </row>
    <row r="592" spans="1:34" ht="20.100000000000001" hidden="1" customHeight="1" x14ac:dyDescent="0.2">
      <c r="A592" s="109"/>
      <c r="B592" s="119"/>
      <c r="C592" s="111"/>
      <c r="D592" s="112"/>
      <c r="E592" s="107">
        <f t="shared" si="107"/>
        <v>0</v>
      </c>
      <c r="F592" s="108">
        <f t="shared" si="108"/>
        <v>0</v>
      </c>
      <c r="G592" s="114"/>
      <c r="H592" s="113"/>
      <c r="I592" s="114"/>
      <c r="J592" s="115"/>
      <c r="K592" s="89"/>
      <c r="L592" s="116"/>
      <c r="M592" s="117"/>
      <c r="N592" s="94" t="str">
        <f t="shared" si="117"/>
        <v/>
      </c>
      <c r="O592" s="87" t="str">
        <f>IF(N592&lt;&gt;"",IF(J592="CR",VLOOKUP(ROUND(N592,0),'Cap. Corr. &amp; Prot.'!$J$4:$L$669,3,FALSE),VLOOKUP(ROUND(N592,0),'Cap. Corr. &amp; Prot.'!$J$4:$K$669,2,FALSE)),"")</f>
        <v/>
      </c>
      <c r="P592" s="95">
        <f t="shared" si="109"/>
        <v>0</v>
      </c>
      <c r="Q592" s="96" t="str">
        <f>IFERROR(VLOOKUP(Y592,'Constantes KG'!$B$7:$G$22,HLOOKUP(I592,'Constantes KG'!$C$5:$G$6,2,FALSE),FALSE),"")</f>
        <v/>
      </c>
      <c r="R592" s="97">
        <f t="shared" si="110"/>
        <v>0</v>
      </c>
      <c r="S592" s="149">
        <f>IFERROR(VLOOKUP(J592,Regulaciones!$B$3:$C$9,2,FALSE),0)</f>
        <v>0</v>
      </c>
      <c r="T592" s="149">
        <f>S592+IFERROR(VLOOKUP(A592,$B$5:$T591,19,FALSE),0)</f>
        <v>0</v>
      </c>
      <c r="U592" s="94">
        <f t="shared" si="111"/>
        <v>0</v>
      </c>
      <c r="V592" s="98">
        <f>U592+IFERROR(VLOOKUP(A592,$B$5:$V591,21,FALSE),0)</f>
        <v>0</v>
      </c>
      <c r="W592" s="99" t="str">
        <f>IF(Y592&lt;&gt;"",AD592&amp;"X"&amp;VLOOKUP(INT(N592),'Cap. Corr. &amp; Prot.'!$J$4:$M$669,4,FALSE),"")</f>
        <v/>
      </c>
      <c r="X592" s="100"/>
      <c r="Y592" s="118"/>
      <c r="Z592" s="102"/>
      <c r="AB592" s="59" t="str">
        <f t="shared" si="112"/>
        <v/>
      </c>
      <c r="AC592" s="59" t="str">
        <f t="shared" si="113"/>
        <v/>
      </c>
      <c r="AD592" s="59" t="str">
        <f>IFERROR(VLOOKUP('Capacidad_&amp;_Regulación'!H592,Regulaciones!$L$3:$M$7,2,FALSE),"")</f>
        <v/>
      </c>
      <c r="AE592" s="74" t="str">
        <f t="shared" si="114"/>
        <v/>
      </c>
      <c r="AF592" s="74" t="str">
        <f t="shared" si="115"/>
        <v/>
      </c>
      <c r="AG592" s="74" t="str">
        <f t="shared" si="116"/>
        <v/>
      </c>
      <c r="AH592" s="74">
        <f>IF(AD592&lt;&gt;"",VLOOKUP($K$1,'Fact. Corr.'!$B$5:$G$7,HLOOKUP(H592,'Fact. Corr.'!$C$4:$G$8,5,FALSE),FALSE),0)</f>
        <v>0</v>
      </c>
    </row>
    <row r="593" spans="1:34" ht="20.100000000000001" hidden="1" customHeight="1" x14ac:dyDescent="0.2">
      <c r="A593" s="109"/>
      <c r="B593" s="119"/>
      <c r="C593" s="111"/>
      <c r="D593" s="112"/>
      <c r="E593" s="107">
        <f t="shared" si="107"/>
        <v>0</v>
      </c>
      <c r="F593" s="108">
        <f t="shared" si="108"/>
        <v>0</v>
      </c>
      <c r="G593" s="114"/>
      <c r="H593" s="113"/>
      <c r="I593" s="114"/>
      <c r="J593" s="115"/>
      <c r="K593" s="89"/>
      <c r="L593" s="116"/>
      <c r="M593" s="117"/>
      <c r="N593" s="94" t="str">
        <f t="shared" si="117"/>
        <v/>
      </c>
      <c r="O593" s="87" t="str">
        <f>IF(N593&lt;&gt;"",IF(J593="CR",VLOOKUP(ROUND(N593,0),'Cap. Corr. &amp; Prot.'!$J$4:$L$669,3,FALSE),VLOOKUP(ROUND(N593,0),'Cap. Corr. &amp; Prot.'!$J$4:$K$669,2,FALSE)),"")</f>
        <v/>
      </c>
      <c r="P593" s="95">
        <f t="shared" si="109"/>
        <v>0</v>
      </c>
      <c r="Q593" s="96" t="str">
        <f>IFERROR(VLOOKUP(Y593,'Constantes KG'!$B$7:$G$22,HLOOKUP(I593,'Constantes KG'!$C$5:$G$6,2,FALSE),FALSE),"")</f>
        <v/>
      </c>
      <c r="R593" s="97">
        <f t="shared" si="110"/>
        <v>0</v>
      </c>
      <c r="S593" s="149">
        <f>IFERROR(VLOOKUP(J593,Regulaciones!$B$3:$C$9,2,FALSE),0)</f>
        <v>0</v>
      </c>
      <c r="T593" s="149">
        <f>S593+IFERROR(VLOOKUP(A593,$B$5:$T592,19,FALSE),0)</f>
        <v>0</v>
      </c>
      <c r="U593" s="94">
        <f t="shared" si="111"/>
        <v>0</v>
      </c>
      <c r="V593" s="98">
        <f>U593+IFERROR(VLOOKUP(A593,$B$5:$V592,21,FALSE),0)</f>
        <v>0</v>
      </c>
      <c r="W593" s="99" t="str">
        <f>IF(Y593&lt;&gt;"",AD593&amp;"X"&amp;VLOOKUP(INT(N593),'Cap. Corr. &amp; Prot.'!$J$4:$M$669,4,FALSE),"")</f>
        <v/>
      </c>
      <c r="X593" s="100"/>
      <c r="Y593" s="118"/>
      <c r="Z593" s="102"/>
      <c r="AB593" s="59" t="str">
        <f t="shared" si="112"/>
        <v/>
      </c>
      <c r="AC593" s="59" t="str">
        <f t="shared" si="113"/>
        <v/>
      </c>
      <c r="AD593" s="59" t="str">
        <f>IFERROR(VLOOKUP('Capacidad_&amp;_Regulación'!H593,Regulaciones!$L$3:$M$7,2,FALSE),"")</f>
        <v/>
      </c>
      <c r="AE593" s="74" t="str">
        <f t="shared" si="114"/>
        <v/>
      </c>
      <c r="AF593" s="74" t="str">
        <f t="shared" si="115"/>
        <v/>
      </c>
      <c r="AG593" s="74" t="str">
        <f t="shared" si="116"/>
        <v/>
      </c>
      <c r="AH593" s="74">
        <f>IF(AD593&lt;&gt;"",VLOOKUP($K$1,'Fact. Corr.'!$B$5:$G$7,HLOOKUP(H593,'Fact. Corr.'!$C$4:$G$8,5,FALSE),FALSE),0)</f>
        <v>0</v>
      </c>
    </row>
    <row r="594" spans="1:34" ht="20.100000000000001" hidden="1" customHeight="1" x14ac:dyDescent="0.2">
      <c r="A594" s="109"/>
      <c r="B594" s="119"/>
      <c r="C594" s="111"/>
      <c r="D594" s="112"/>
      <c r="E594" s="107">
        <f t="shared" si="107"/>
        <v>0</v>
      </c>
      <c r="F594" s="108">
        <f t="shared" si="108"/>
        <v>0</v>
      </c>
      <c r="G594" s="114"/>
      <c r="H594" s="113"/>
      <c r="I594" s="114"/>
      <c r="J594" s="115"/>
      <c r="K594" s="89"/>
      <c r="L594" s="116"/>
      <c r="M594" s="117"/>
      <c r="N594" s="94" t="str">
        <f t="shared" si="117"/>
        <v/>
      </c>
      <c r="O594" s="87" t="str">
        <f>IF(N594&lt;&gt;"",IF(J594="CR",VLOOKUP(ROUND(N594,0),'Cap. Corr. &amp; Prot.'!$J$4:$L$669,3,FALSE),VLOOKUP(ROUND(N594,0),'Cap. Corr. &amp; Prot.'!$J$4:$K$669,2,FALSE)),"")</f>
        <v/>
      </c>
      <c r="P594" s="95">
        <f t="shared" si="109"/>
        <v>0</v>
      </c>
      <c r="Q594" s="96" t="str">
        <f>IFERROR(VLOOKUP(Y594,'Constantes KG'!$B$7:$G$22,HLOOKUP(I594,'Constantes KG'!$C$5:$G$6,2,FALSE),FALSE),"")</f>
        <v/>
      </c>
      <c r="R594" s="97">
        <f t="shared" si="110"/>
        <v>0</v>
      </c>
      <c r="S594" s="149">
        <f>IFERROR(VLOOKUP(J594,Regulaciones!$B$3:$C$9,2,FALSE),0)</f>
        <v>0</v>
      </c>
      <c r="T594" s="149">
        <f>S594+IFERROR(VLOOKUP(A594,$B$5:$T593,19,FALSE),0)</f>
        <v>0</v>
      </c>
      <c r="U594" s="94">
        <f t="shared" si="111"/>
        <v>0</v>
      </c>
      <c r="V594" s="98">
        <f>U594+IFERROR(VLOOKUP(A594,$B$5:$V593,21,FALSE),0)</f>
        <v>0</v>
      </c>
      <c r="W594" s="99" t="str">
        <f>IF(Y594&lt;&gt;"",AD594&amp;"X"&amp;VLOOKUP(INT(N594),'Cap. Corr. &amp; Prot.'!$J$4:$M$669,4,FALSE),"")</f>
        <v/>
      </c>
      <c r="X594" s="100"/>
      <c r="Y594" s="118"/>
      <c r="Z594" s="102"/>
      <c r="AB594" s="59" t="str">
        <f t="shared" si="112"/>
        <v/>
      </c>
      <c r="AC594" s="59" t="str">
        <f t="shared" si="113"/>
        <v/>
      </c>
      <c r="AD594" s="59" t="str">
        <f>IFERROR(VLOOKUP('Capacidad_&amp;_Regulación'!H594,Regulaciones!$L$3:$M$7,2,FALSE),"")</f>
        <v/>
      </c>
      <c r="AE594" s="74" t="str">
        <f t="shared" si="114"/>
        <v/>
      </c>
      <c r="AF594" s="74" t="str">
        <f t="shared" si="115"/>
        <v/>
      </c>
      <c r="AG594" s="74" t="str">
        <f t="shared" si="116"/>
        <v/>
      </c>
      <c r="AH594" s="74">
        <f>IF(AD594&lt;&gt;"",VLOOKUP($K$1,'Fact. Corr.'!$B$5:$G$7,HLOOKUP(H594,'Fact. Corr.'!$C$4:$G$8,5,FALSE),FALSE),0)</f>
        <v>0</v>
      </c>
    </row>
    <row r="595" spans="1:34" ht="20.100000000000001" hidden="1" customHeight="1" x14ac:dyDescent="0.2">
      <c r="A595" s="109"/>
      <c r="B595" s="119"/>
      <c r="C595" s="111"/>
      <c r="D595" s="112"/>
      <c r="E595" s="107">
        <f t="shared" si="107"/>
        <v>0</v>
      </c>
      <c r="F595" s="108">
        <f t="shared" si="108"/>
        <v>0</v>
      </c>
      <c r="G595" s="114"/>
      <c r="H595" s="113"/>
      <c r="I595" s="114"/>
      <c r="J595" s="115"/>
      <c r="K595" s="89"/>
      <c r="L595" s="116"/>
      <c r="M595" s="117"/>
      <c r="N595" s="94" t="str">
        <f t="shared" si="117"/>
        <v/>
      </c>
      <c r="O595" s="87" t="str">
        <f>IF(N595&lt;&gt;"",IF(J595="CR",VLOOKUP(ROUND(N595,0),'Cap. Corr. &amp; Prot.'!$J$4:$L$669,3,FALSE),VLOOKUP(ROUND(N595,0),'Cap. Corr. &amp; Prot.'!$J$4:$K$669,2,FALSE)),"")</f>
        <v/>
      </c>
      <c r="P595" s="95">
        <f t="shared" si="109"/>
        <v>0</v>
      </c>
      <c r="Q595" s="96" t="str">
        <f>IFERROR(VLOOKUP(Y595,'Constantes KG'!$B$7:$G$22,HLOOKUP(I595,'Constantes KG'!$C$5:$G$6,2,FALSE),FALSE),"")</f>
        <v/>
      </c>
      <c r="R595" s="97">
        <f t="shared" si="110"/>
        <v>0</v>
      </c>
      <c r="S595" s="149">
        <f>IFERROR(VLOOKUP(J595,Regulaciones!$B$3:$C$9,2,FALSE),0)</f>
        <v>0</v>
      </c>
      <c r="T595" s="149">
        <f>S595+IFERROR(VLOOKUP(A595,$B$5:$T594,19,FALSE),0)</f>
        <v>0</v>
      </c>
      <c r="U595" s="94">
        <f t="shared" si="111"/>
        <v>0</v>
      </c>
      <c r="V595" s="98">
        <f>U595+IFERROR(VLOOKUP(A595,$B$5:$V594,21,FALSE),0)</f>
        <v>0</v>
      </c>
      <c r="W595" s="99" t="str">
        <f>IF(Y595&lt;&gt;"",AD595&amp;"X"&amp;VLOOKUP(INT(N595),'Cap. Corr. &amp; Prot.'!$J$4:$M$669,4,FALSE),"")</f>
        <v/>
      </c>
      <c r="X595" s="100"/>
      <c r="Y595" s="118"/>
      <c r="Z595" s="102"/>
      <c r="AB595" s="59" t="str">
        <f t="shared" si="112"/>
        <v/>
      </c>
      <c r="AC595" s="59" t="str">
        <f t="shared" si="113"/>
        <v/>
      </c>
      <c r="AD595" s="59" t="str">
        <f>IFERROR(VLOOKUP('Capacidad_&amp;_Regulación'!H595,Regulaciones!$L$3:$M$7,2,FALSE),"")</f>
        <v/>
      </c>
      <c r="AE595" s="74" t="str">
        <f t="shared" si="114"/>
        <v/>
      </c>
      <c r="AF595" s="74" t="str">
        <f t="shared" si="115"/>
        <v/>
      </c>
      <c r="AG595" s="74" t="str">
        <f t="shared" si="116"/>
        <v/>
      </c>
      <c r="AH595" s="74">
        <f>IF(AD595&lt;&gt;"",VLOOKUP($K$1,'Fact. Corr.'!$B$5:$G$7,HLOOKUP(H595,'Fact. Corr.'!$C$4:$G$8,5,FALSE),FALSE),0)</f>
        <v>0</v>
      </c>
    </row>
    <row r="596" spans="1:34" ht="20.100000000000001" hidden="1" customHeight="1" x14ac:dyDescent="0.2">
      <c r="A596" s="109"/>
      <c r="B596" s="119"/>
      <c r="C596" s="111"/>
      <c r="D596" s="112"/>
      <c r="E596" s="107">
        <f t="shared" si="107"/>
        <v>0</v>
      </c>
      <c r="F596" s="108">
        <f t="shared" si="108"/>
        <v>0</v>
      </c>
      <c r="G596" s="114"/>
      <c r="H596" s="113"/>
      <c r="I596" s="114"/>
      <c r="J596" s="115"/>
      <c r="K596" s="89"/>
      <c r="L596" s="116"/>
      <c r="M596" s="117"/>
      <c r="N596" s="94" t="str">
        <f t="shared" si="117"/>
        <v/>
      </c>
      <c r="O596" s="87" t="str">
        <f>IF(N596&lt;&gt;"",IF(J596="CR",VLOOKUP(ROUND(N596,0),'Cap. Corr. &amp; Prot.'!$J$4:$L$669,3,FALSE),VLOOKUP(ROUND(N596,0),'Cap. Corr. &amp; Prot.'!$J$4:$K$669,2,FALSE)),"")</f>
        <v/>
      </c>
      <c r="P596" s="95">
        <f t="shared" si="109"/>
        <v>0</v>
      </c>
      <c r="Q596" s="96" t="str">
        <f>IFERROR(VLOOKUP(Y596,'Constantes KG'!$B$7:$G$22,HLOOKUP(I596,'Constantes KG'!$C$5:$G$6,2,FALSE),FALSE),"")</f>
        <v/>
      </c>
      <c r="R596" s="97">
        <f t="shared" si="110"/>
        <v>0</v>
      </c>
      <c r="S596" s="149">
        <f>IFERROR(VLOOKUP(J596,Regulaciones!$B$3:$C$9,2,FALSE),0)</f>
        <v>0</v>
      </c>
      <c r="T596" s="149">
        <f>S596+IFERROR(VLOOKUP(A596,$B$5:$T595,19,FALSE),0)</f>
        <v>0</v>
      </c>
      <c r="U596" s="94">
        <f t="shared" si="111"/>
        <v>0</v>
      </c>
      <c r="V596" s="98">
        <f>U596+IFERROR(VLOOKUP(A596,$B$5:$V595,21,FALSE),0)</f>
        <v>0</v>
      </c>
      <c r="W596" s="99" t="str">
        <f>IF(Y596&lt;&gt;"",AD596&amp;"X"&amp;VLOOKUP(INT(N596),'Cap. Corr. &amp; Prot.'!$J$4:$M$669,4,FALSE),"")</f>
        <v/>
      </c>
      <c r="X596" s="100"/>
      <c r="Y596" s="118"/>
      <c r="Z596" s="102"/>
      <c r="AB596" s="59" t="str">
        <f t="shared" si="112"/>
        <v/>
      </c>
      <c r="AC596" s="59" t="str">
        <f t="shared" si="113"/>
        <v/>
      </c>
      <c r="AD596" s="59" t="str">
        <f>IFERROR(VLOOKUP('Capacidad_&amp;_Regulación'!H596,Regulaciones!$L$3:$M$7,2,FALSE),"")</f>
        <v/>
      </c>
      <c r="AE596" s="74" t="str">
        <f t="shared" si="114"/>
        <v/>
      </c>
      <c r="AF596" s="74" t="str">
        <f t="shared" si="115"/>
        <v/>
      </c>
      <c r="AG596" s="74" t="str">
        <f t="shared" si="116"/>
        <v/>
      </c>
      <c r="AH596" s="74">
        <f>IF(AD596&lt;&gt;"",VLOOKUP($K$1,'Fact. Corr.'!$B$5:$G$7,HLOOKUP(H596,'Fact. Corr.'!$C$4:$G$8,5,FALSE),FALSE),0)</f>
        <v>0</v>
      </c>
    </row>
    <row r="597" spans="1:34" ht="20.100000000000001" hidden="1" customHeight="1" x14ac:dyDescent="0.2">
      <c r="A597" s="109"/>
      <c r="B597" s="119"/>
      <c r="C597" s="111"/>
      <c r="D597" s="112"/>
      <c r="E597" s="107">
        <f t="shared" si="107"/>
        <v>0</v>
      </c>
      <c r="F597" s="108">
        <f t="shared" si="108"/>
        <v>0</v>
      </c>
      <c r="G597" s="114"/>
      <c r="H597" s="113"/>
      <c r="I597" s="114"/>
      <c r="J597" s="115"/>
      <c r="K597" s="89"/>
      <c r="L597" s="116"/>
      <c r="M597" s="117"/>
      <c r="N597" s="94" t="str">
        <f t="shared" si="117"/>
        <v/>
      </c>
      <c r="O597" s="87" t="str">
        <f>IF(N597&lt;&gt;"",IF(J597="CR",VLOOKUP(ROUND(N597,0),'Cap. Corr. &amp; Prot.'!$J$4:$L$669,3,FALSE),VLOOKUP(ROUND(N597,0),'Cap. Corr. &amp; Prot.'!$J$4:$K$669,2,FALSE)),"")</f>
        <v/>
      </c>
      <c r="P597" s="95">
        <f t="shared" si="109"/>
        <v>0</v>
      </c>
      <c r="Q597" s="96" t="str">
        <f>IFERROR(VLOOKUP(Y597,'Constantes KG'!$B$7:$G$22,HLOOKUP(I597,'Constantes KG'!$C$5:$G$6,2,FALSE),FALSE),"")</f>
        <v/>
      </c>
      <c r="R597" s="97">
        <f t="shared" si="110"/>
        <v>0</v>
      </c>
      <c r="S597" s="149">
        <f>IFERROR(VLOOKUP(J597,Regulaciones!$B$3:$C$9,2,FALSE),0)</f>
        <v>0</v>
      </c>
      <c r="T597" s="149">
        <f>S597+IFERROR(VLOOKUP(A597,$B$5:$T596,19,FALSE),0)</f>
        <v>0</v>
      </c>
      <c r="U597" s="94">
        <f t="shared" si="111"/>
        <v>0</v>
      </c>
      <c r="V597" s="98">
        <f>U597+IFERROR(VLOOKUP(A597,$B$5:$V596,21,FALSE),0)</f>
        <v>0</v>
      </c>
      <c r="W597" s="99" t="str">
        <f>IF(Y597&lt;&gt;"",AD597&amp;"X"&amp;VLOOKUP(INT(N597),'Cap. Corr. &amp; Prot.'!$J$4:$M$669,4,FALSE),"")</f>
        <v/>
      </c>
      <c r="X597" s="100"/>
      <c r="Y597" s="118"/>
      <c r="Z597" s="102"/>
      <c r="AB597" s="59" t="str">
        <f t="shared" si="112"/>
        <v/>
      </c>
      <c r="AC597" s="59" t="str">
        <f t="shared" si="113"/>
        <v/>
      </c>
      <c r="AD597" s="59" t="str">
        <f>IFERROR(VLOOKUP('Capacidad_&amp;_Regulación'!H597,Regulaciones!$L$3:$M$7,2,FALSE),"")</f>
        <v/>
      </c>
      <c r="AE597" s="74" t="str">
        <f t="shared" si="114"/>
        <v/>
      </c>
      <c r="AF597" s="74" t="str">
        <f t="shared" si="115"/>
        <v/>
      </c>
      <c r="AG597" s="74" t="str">
        <f t="shared" si="116"/>
        <v/>
      </c>
      <c r="AH597" s="74">
        <f>IF(AD597&lt;&gt;"",VLOOKUP($K$1,'Fact. Corr.'!$B$5:$G$7,HLOOKUP(H597,'Fact. Corr.'!$C$4:$G$8,5,FALSE),FALSE),0)</f>
        <v>0</v>
      </c>
    </row>
    <row r="598" spans="1:34" ht="20.100000000000001" hidden="1" customHeight="1" x14ac:dyDescent="0.2">
      <c r="A598" s="109"/>
      <c r="B598" s="119"/>
      <c r="C598" s="111"/>
      <c r="D598" s="112"/>
      <c r="E598" s="107">
        <f t="shared" si="107"/>
        <v>0</v>
      </c>
      <c r="F598" s="108">
        <f t="shared" si="108"/>
        <v>0</v>
      </c>
      <c r="G598" s="114"/>
      <c r="H598" s="113"/>
      <c r="I598" s="114"/>
      <c r="J598" s="115"/>
      <c r="K598" s="89"/>
      <c r="L598" s="116"/>
      <c r="M598" s="117"/>
      <c r="N598" s="94" t="str">
        <f t="shared" si="117"/>
        <v/>
      </c>
      <c r="O598" s="87" t="str">
        <f>IF(N598&lt;&gt;"",IF(J598="CR",VLOOKUP(ROUND(N598,0),'Cap. Corr. &amp; Prot.'!$J$4:$L$669,3,FALSE),VLOOKUP(ROUND(N598,0),'Cap. Corr. &amp; Prot.'!$J$4:$K$669,2,FALSE)),"")</f>
        <v/>
      </c>
      <c r="P598" s="95">
        <f t="shared" si="109"/>
        <v>0</v>
      </c>
      <c r="Q598" s="96" t="str">
        <f>IFERROR(VLOOKUP(Y598,'Constantes KG'!$B$7:$G$22,HLOOKUP(I598,'Constantes KG'!$C$5:$G$6,2,FALSE),FALSE),"")</f>
        <v/>
      </c>
      <c r="R598" s="97">
        <f t="shared" si="110"/>
        <v>0</v>
      </c>
      <c r="S598" s="149">
        <f>IFERROR(VLOOKUP(J598,Regulaciones!$B$3:$C$9,2,FALSE),0)</f>
        <v>0</v>
      </c>
      <c r="T598" s="149">
        <f>S598+IFERROR(VLOOKUP(A598,$B$5:$T597,19,FALSE),0)</f>
        <v>0</v>
      </c>
      <c r="U598" s="94">
        <f t="shared" si="111"/>
        <v>0</v>
      </c>
      <c r="V598" s="98">
        <f>U598+IFERROR(VLOOKUP(A598,$B$5:$V597,21,FALSE),0)</f>
        <v>0</v>
      </c>
      <c r="W598" s="99" t="str">
        <f>IF(Y598&lt;&gt;"",AD598&amp;"X"&amp;VLOOKUP(INT(N598),'Cap. Corr. &amp; Prot.'!$J$4:$M$669,4,FALSE),"")</f>
        <v/>
      </c>
      <c r="X598" s="100"/>
      <c r="Y598" s="118"/>
      <c r="Z598" s="102"/>
      <c r="AB598" s="59" t="str">
        <f t="shared" si="112"/>
        <v/>
      </c>
      <c r="AC598" s="59" t="str">
        <f t="shared" si="113"/>
        <v/>
      </c>
      <c r="AD598" s="59" t="str">
        <f>IFERROR(VLOOKUP('Capacidad_&amp;_Regulación'!H598,Regulaciones!$L$3:$M$7,2,FALSE),"")</f>
        <v/>
      </c>
      <c r="AE598" s="74" t="str">
        <f t="shared" si="114"/>
        <v/>
      </c>
      <c r="AF598" s="74" t="str">
        <f t="shared" si="115"/>
        <v/>
      </c>
      <c r="AG598" s="74" t="str">
        <f t="shared" si="116"/>
        <v/>
      </c>
      <c r="AH598" s="74">
        <f>IF(AD598&lt;&gt;"",VLOOKUP($K$1,'Fact. Corr.'!$B$5:$G$7,HLOOKUP(H598,'Fact. Corr.'!$C$4:$G$8,5,FALSE),FALSE),0)</f>
        <v>0</v>
      </c>
    </row>
    <row r="599" spans="1:34" ht="20.100000000000001" hidden="1" customHeight="1" x14ac:dyDescent="0.2">
      <c r="A599" s="109"/>
      <c r="B599" s="119"/>
      <c r="C599" s="111"/>
      <c r="D599" s="112"/>
      <c r="E599" s="107">
        <f t="shared" si="107"/>
        <v>0</v>
      </c>
      <c r="F599" s="108">
        <f t="shared" si="108"/>
        <v>0</v>
      </c>
      <c r="G599" s="114"/>
      <c r="H599" s="113"/>
      <c r="I599" s="114"/>
      <c r="J599" s="115"/>
      <c r="K599" s="89"/>
      <c r="L599" s="116"/>
      <c r="M599" s="117"/>
      <c r="N599" s="94" t="str">
        <f t="shared" si="117"/>
        <v/>
      </c>
      <c r="O599" s="87" t="str">
        <f>IF(N599&lt;&gt;"",IF(J599="CR",VLOOKUP(ROUND(N599,0),'Cap. Corr. &amp; Prot.'!$J$4:$L$669,3,FALSE),VLOOKUP(ROUND(N599,0),'Cap. Corr. &amp; Prot.'!$J$4:$K$669,2,FALSE)),"")</f>
        <v/>
      </c>
      <c r="P599" s="95">
        <f t="shared" si="109"/>
        <v>0</v>
      </c>
      <c r="Q599" s="96" t="str">
        <f>IFERROR(VLOOKUP(Y599,'Constantes KG'!$B$7:$G$22,HLOOKUP(I599,'Constantes KG'!$C$5:$G$6,2,FALSE),FALSE),"")</f>
        <v/>
      </c>
      <c r="R599" s="97">
        <f t="shared" si="110"/>
        <v>0</v>
      </c>
      <c r="S599" s="149">
        <f>IFERROR(VLOOKUP(J599,Regulaciones!$B$3:$C$9,2,FALSE),0)</f>
        <v>0</v>
      </c>
      <c r="T599" s="149">
        <f>S599+IFERROR(VLOOKUP(A599,$B$5:$T598,19,FALSE),0)</f>
        <v>0</v>
      </c>
      <c r="U599" s="94">
        <f t="shared" si="111"/>
        <v>0</v>
      </c>
      <c r="V599" s="98">
        <f>U599+IFERROR(VLOOKUP(A599,$B$5:$V598,21,FALSE),0)</f>
        <v>0</v>
      </c>
      <c r="W599" s="99" t="str">
        <f>IF(Y599&lt;&gt;"",AD599&amp;"X"&amp;VLOOKUP(INT(N599),'Cap. Corr. &amp; Prot.'!$J$4:$M$669,4,FALSE),"")</f>
        <v/>
      </c>
      <c r="X599" s="100"/>
      <c r="Y599" s="118"/>
      <c r="Z599" s="102"/>
      <c r="AB599" s="59" t="str">
        <f t="shared" si="112"/>
        <v/>
      </c>
      <c r="AC599" s="59" t="str">
        <f t="shared" si="113"/>
        <v/>
      </c>
      <c r="AD599" s="59" t="str">
        <f>IFERROR(VLOOKUP('Capacidad_&amp;_Regulación'!H599,Regulaciones!$L$3:$M$7,2,FALSE),"")</f>
        <v/>
      </c>
      <c r="AE599" s="74" t="str">
        <f t="shared" si="114"/>
        <v/>
      </c>
      <c r="AF599" s="74" t="str">
        <f t="shared" si="115"/>
        <v/>
      </c>
      <c r="AG599" s="74" t="str">
        <f t="shared" si="116"/>
        <v/>
      </c>
      <c r="AH599" s="74">
        <f>IF(AD599&lt;&gt;"",VLOOKUP($K$1,'Fact. Corr.'!$B$5:$G$7,HLOOKUP(H599,'Fact. Corr.'!$C$4:$G$8,5,FALSE),FALSE),0)</f>
        <v>0</v>
      </c>
    </row>
    <row r="600" spans="1:34" ht="20.100000000000001" hidden="1" customHeight="1" x14ac:dyDescent="0.2">
      <c r="A600" s="109"/>
      <c r="B600" s="119"/>
      <c r="C600" s="111"/>
      <c r="D600" s="112"/>
      <c r="E600" s="107">
        <f t="shared" si="107"/>
        <v>0</v>
      </c>
      <c r="F600" s="108">
        <f t="shared" si="108"/>
        <v>0</v>
      </c>
      <c r="G600" s="114"/>
      <c r="H600" s="113"/>
      <c r="I600" s="114"/>
      <c r="J600" s="115"/>
      <c r="K600" s="89"/>
      <c r="L600" s="116"/>
      <c r="M600" s="117"/>
      <c r="N600" s="94" t="str">
        <f t="shared" si="117"/>
        <v/>
      </c>
      <c r="O600" s="87" t="str">
        <f>IF(N600&lt;&gt;"",IF(J600="CR",VLOOKUP(ROUND(N600,0),'Cap. Corr. &amp; Prot.'!$J$4:$L$669,3,FALSE),VLOOKUP(ROUND(N600,0),'Cap. Corr. &amp; Prot.'!$J$4:$K$669,2,FALSE)),"")</f>
        <v/>
      </c>
      <c r="P600" s="95">
        <f t="shared" si="109"/>
        <v>0</v>
      </c>
      <c r="Q600" s="96" t="str">
        <f>IFERROR(VLOOKUP(Y600,'Constantes KG'!$B$7:$G$22,HLOOKUP(I600,'Constantes KG'!$C$5:$G$6,2,FALSE),FALSE),"")</f>
        <v/>
      </c>
      <c r="R600" s="97">
        <f t="shared" si="110"/>
        <v>0</v>
      </c>
      <c r="S600" s="149">
        <f>IFERROR(VLOOKUP(J600,Regulaciones!$B$3:$C$9,2,FALSE),0)</f>
        <v>0</v>
      </c>
      <c r="T600" s="149">
        <f>S600+IFERROR(VLOOKUP(A600,$B$5:$T599,19,FALSE),0)</f>
        <v>0</v>
      </c>
      <c r="U600" s="94">
        <f t="shared" si="111"/>
        <v>0</v>
      </c>
      <c r="V600" s="98">
        <f>U600+IFERROR(VLOOKUP(A600,$B$5:$V599,21,FALSE),0)</f>
        <v>0</v>
      </c>
      <c r="W600" s="99" t="str">
        <f>IF(Y600&lt;&gt;"",AD600&amp;"X"&amp;VLOOKUP(INT(N600),'Cap. Corr. &amp; Prot.'!$J$4:$M$669,4,FALSE),"")</f>
        <v/>
      </c>
      <c r="X600" s="100"/>
      <c r="Y600" s="118"/>
      <c r="Z600" s="102"/>
      <c r="AB600" s="59" t="str">
        <f t="shared" si="112"/>
        <v/>
      </c>
      <c r="AC600" s="59" t="str">
        <f t="shared" si="113"/>
        <v/>
      </c>
      <c r="AD600" s="59" t="str">
        <f>IFERROR(VLOOKUP('Capacidad_&amp;_Regulación'!H600,Regulaciones!$L$3:$M$7,2,FALSE),"")</f>
        <v/>
      </c>
      <c r="AE600" s="74" t="str">
        <f t="shared" si="114"/>
        <v/>
      </c>
      <c r="AF600" s="74" t="str">
        <f t="shared" si="115"/>
        <v/>
      </c>
      <c r="AG600" s="74" t="str">
        <f t="shared" si="116"/>
        <v/>
      </c>
      <c r="AH600" s="74">
        <f>IF(AD600&lt;&gt;"",VLOOKUP($K$1,'Fact. Corr.'!$B$5:$G$7,HLOOKUP(H600,'Fact. Corr.'!$C$4:$G$8,5,FALSE),FALSE),0)</f>
        <v>0</v>
      </c>
    </row>
    <row r="601" spans="1:34" ht="20.100000000000001" hidden="1" customHeight="1" x14ac:dyDescent="0.2">
      <c r="A601" s="109"/>
      <c r="B601" s="119"/>
      <c r="C601" s="111"/>
      <c r="D601" s="112"/>
      <c r="E601" s="107">
        <f t="shared" si="107"/>
        <v>0</v>
      </c>
      <c r="F601" s="108">
        <f t="shared" si="108"/>
        <v>0</v>
      </c>
      <c r="G601" s="114"/>
      <c r="H601" s="113"/>
      <c r="I601" s="114"/>
      <c r="J601" s="115"/>
      <c r="K601" s="89"/>
      <c r="L601" s="116"/>
      <c r="M601" s="117"/>
      <c r="N601" s="94" t="str">
        <f t="shared" si="117"/>
        <v/>
      </c>
      <c r="O601" s="87" t="str">
        <f>IF(N601&lt;&gt;"",IF(J601="CR",VLOOKUP(ROUND(N601,0),'Cap. Corr. &amp; Prot.'!$J$4:$L$669,3,FALSE),VLOOKUP(ROUND(N601,0),'Cap. Corr. &amp; Prot.'!$J$4:$K$669,2,FALSE)),"")</f>
        <v/>
      </c>
      <c r="P601" s="95">
        <f t="shared" si="109"/>
        <v>0</v>
      </c>
      <c r="Q601" s="96" t="str">
        <f>IFERROR(VLOOKUP(Y601,'Constantes KG'!$B$7:$G$22,HLOOKUP(I601,'Constantes KG'!$C$5:$G$6,2,FALSE),FALSE),"")</f>
        <v/>
      </c>
      <c r="R601" s="97">
        <f t="shared" si="110"/>
        <v>0</v>
      </c>
      <c r="S601" s="149">
        <f>IFERROR(VLOOKUP(J601,Regulaciones!$B$3:$C$9,2,FALSE),0)</f>
        <v>0</v>
      </c>
      <c r="T601" s="149">
        <f>S601+IFERROR(VLOOKUP(A601,$B$5:$T600,19,FALSE),0)</f>
        <v>0</v>
      </c>
      <c r="U601" s="94">
        <f t="shared" si="111"/>
        <v>0</v>
      </c>
      <c r="V601" s="98">
        <f>U601+IFERROR(VLOOKUP(A601,$B$5:$V600,21,FALSE),0)</f>
        <v>0</v>
      </c>
      <c r="W601" s="99" t="str">
        <f>IF(Y601&lt;&gt;"",AD601&amp;"X"&amp;VLOOKUP(INT(N601),'Cap. Corr. &amp; Prot.'!$J$4:$M$669,4,FALSE),"")</f>
        <v/>
      </c>
      <c r="X601" s="100"/>
      <c r="Y601" s="118"/>
      <c r="Z601" s="102"/>
      <c r="AB601" s="59" t="str">
        <f t="shared" si="112"/>
        <v/>
      </c>
      <c r="AC601" s="59" t="str">
        <f t="shared" si="113"/>
        <v/>
      </c>
      <c r="AD601" s="59" t="str">
        <f>IFERROR(VLOOKUP('Capacidad_&amp;_Regulación'!H601,Regulaciones!$L$3:$M$7,2,FALSE),"")</f>
        <v/>
      </c>
      <c r="AE601" s="74" t="str">
        <f t="shared" si="114"/>
        <v/>
      </c>
      <c r="AF601" s="74" t="str">
        <f t="shared" si="115"/>
        <v/>
      </c>
      <c r="AG601" s="74" t="str">
        <f t="shared" si="116"/>
        <v/>
      </c>
      <c r="AH601" s="74">
        <f>IF(AD601&lt;&gt;"",VLOOKUP($K$1,'Fact. Corr.'!$B$5:$G$7,HLOOKUP(H601,'Fact. Corr.'!$C$4:$G$8,5,FALSE),FALSE),0)</f>
        <v>0</v>
      </c>
    </row>
    <row r="602" spans="1:34" ht="20.100000000000001" hidden="1" customHeight="1" x14ac:dyDescent="0.2">
      <c r="A602" s="109"/>
      <c r="B602" s="119"/>
      <c r="C602" s="111"/>
      <c r="D602" s="112"/>
      <c r="E602" s="107">
        <f t="shared" si="107"/>
        <v>0</v>
      </c>
      <c r="F602" s="108">
        <f t="shared" si="108"/>
        <v>0</v>
      </c>
      <c r="G602" s="114"/>
      <c r="H602" s="113"/>
      <c r="I602" s="114"/>
      <c r="J602" s="115"/>
      <c r="K602" s="89"/>
      <c r="L602" s="116"/>
      <c r="M602" s="117"/>
      <c r="N602" s="94" t="str">
        <f t="shared" si="117"/>
        <v/>
      </c>
      <c r="O602" s="87" t="str">
        <f>IF(N602&lt;&gt;"",IF(J602="CR",VLOOKUP(ROUND(N602,0),'Cap. Corr. &amp; Prot.'!$J$4:$L$669,3,FALSE),VLOOKUP(ROUND(N602,0),'Cap. Corr. &amp; Prot.'!$J$4:$K$669,2,FALSE)),"")</f>
        <v/>
      </c>
      <c r="P602" s="95">
        <f t="shared" si="109"/>
        <v>0</v>
      </c>
      <c r="Q602" s="96" t="str">
        <f>IFERROR(VLOOKUP(Y602,'Constantes KG'!$B$7:$G$22,HLOOKUP(I602,'Constantes KG'!$C$5:$G$6,2,FALSE),FALSE),"")</f>
        <v/>
      </c>
      <c r="R602" s="97">
        <f t="shared" si="110"/>
        <v>0</v>
      </c>
      <c r="S602" s="149">
        <f>IFERROR(VLOOKUP(J602,Regulaciones!$B$3:$C$9,2,FALSE),0)</f>
        <v>0</v>
      </c>
      <c r="T602" s="149">
        <f>S602+IFERROR(VLOOKUP(A602,$B$5:$T601,19,FALSE),0)</f>
        <v>0</v>
      </c>
      <c r="U602" s="94">
        <f t="shared" si="111"/>
        <v>0</v>
      </c>
      <c r="V602" s="98">
        <f>U602+IFERROR(VLOOKUP(A602,$B$5:$V601,21,FALSE),0)</f>
        <v>0</v>
      </c>
      <c r="W602" s="99" t="str">
        <f>IF(Y602&lt;&gt;"",AD602&amp;"X"&amp;VLOOKUP(INT(N602),'Cap. Corr. &amp; Prot.'!$J$4:$M$669,4,FALSE),"")</f>
        <v/>
      </c>
      <c r="X602" s="100"/>
      <c r="Y602" s="118"/>
      <c r="Z602" s="102"/>
      <c r="AB602" s="59" t="str">
        <f t="shared" si="112"/>
        <v/>
      </c>
      <c r="AC602" s="59" t="str">
        <f t="shared" si="113"/>
        <v/>
      </c>
      <c r="AD602" s="59" t="str">
        <f>IFERROR(VLOOKUP('Capacidad_&amp;_Regulación'!H602,Regulaciones!$L$3:$M$7,2,FALSE),"")</f>
        <v/>
      </c>
      <c r="AE602" s="74" t="str">
        <f t="shared" si="114"/>
        <v/>
      </c>
      <c r="AF602" s="74" t="str">
        <f t="shared" si="115"/>
        <v/>
      </c>
      <c r="AG602" s="74" t="str">
        <f t="shared" si="116"/>
        <v/>
      </c>
      <c r="AH602" s="74">
        <f>IF(AD602&lt;&gt;"",VLOOKUP($K$1,'Fact. Corr.'!$B$5:$G$7,HLOOKUP(H602,'Fact. Corr.'!$C$4:$G$8,5,FALSE),FALSE),0)</f>
        <v>0</v>
      </c>
    </row>
    <row r="603" spans="1:34" ht="20.100000000000001" hidden="1" customHeight="1" x14ac:dyDescent="0.2">
      <c r="A603" s="109"/>
      <c r="B603" s="119"/>
      <c r="C603" s="111"/>
      <c r="D603" s="112"/>
      <c r="E603" s="107">
        <f t="shared" si="107"/>
        <v>0</v>
      </c>
      <c r="F603" s="108">
        <f t="shared" si="108"/>
        <v>0</v>
      </c>
      <c r="G603" s="114"/>
      <c r="H603" s="113"/>
      <c r="I603" s="114"/>
      <c r="J603" s="115"/>
      <c r="K603" s="89"/>
      <c r="L603" s="116"/>
      <c r="M603" s="117"/>
      <c r="N603" s="94" t="str">
        <f t="shared" si="117"/>
        <v/>
      </c>
      <c r="O603" s="87" t="str">
        <f>IF(N603&lt;&gt;"",IF(J603="CR",VLOOKUP(ROUND(N603,0),'Cap. Corr. &amp; Prot.'!$J$4:$L$669,3,FALSE),VLOOKUP(ROUND(N603,0),'Cap. Corr. &amp; Prot.'!$J$4:$K$669,2,FALSE)),"")</f>
        <v/>
      </c>
      <c r="P603" s="95">
        <f t="shared" si="109"/>
        <v>0</v>
      </c>
      <c r="Q603" s="96" t="str">
        <f>IFERROR(VLOOKUP(Y603,'Constantes KG'!$B$7:$G$22,HLOOKUP(I603,'Constantes KG'!$C$5:$G$6,2,FALSE),FALSE),"")</f>
        <v/>
      </c>
      <c r="R603" s="97">
        <f t="shared" si="110"/>
        <v>0</v>
      </c>
      <c r="S603" s="149">
        <f>IFERROR(VLOOKUP(J603,Regulaciones!$B$3:$C$9,2,FALSE),0)</f>
        <v>0</v>
      </c>
      <c r="T603" s="149">
        <f>S603+IFERROR(VLOOKUP(A603,$B$5:$T602,19,FALSE),0)</f>
        <v>0</v>
      </c>
      <c r="U603" s="94">
        <f t="shared" si="111"/>
        <v>0</v>
      </c>
      <c r="V603" s="98">
        <f>U603+IFERROR(VLOOKUP(A603,$B$5:$V602,21,FALSE),0)</f>
        <v>0</v>
      </c>
      <c r="W603" s="99" t="str">
        <f>IF(Y603&lt;&gt;"",AD603&amp;"X"&amp;VLOOKUP(INT(N603),'Cap. Corr. &amp; Prot.'!$J$4:$M$669,4,FALSE),"")</f>
        <v/>
      </c>
      <c r="X603" s="100"/>
      <c r="Y603" s="118"/>
      <c r="Z603" s="102"/>
      <c r="AB603" s="59" t="str">
        <f t="shared" si="112"/>
        <v/>
      </c>
      <c r="AC603" s="59" t="str">
        <f t="shared" si="113"/>
        <v/>
      </c>
      <c r="AD603" s="59" t="str">
        <f>IFERROR(VLOOKUP('Capacidad_&amp;_Regulación'!H603,Regulaciones!$L$3:$M$7,2,FALSE),"")</f>
        <v/>
      </c>
      <c r="AE603" s="74" t="str">
        <f t="shared" si="114"/>
        <v/>
      </c>
      <c r="AF603" s="74" t="str">
        <f t="shared" si="115"/>
        <v/>
      </c>
      <c r="AG603" s="74" t="str">
        <f t="shared" si="116"/>
        <v/>
      </c>
      <c r="AH603" s="74">
        <f>IF(AD603&lt;&gt;"",VLOOKUP($K$1,'Fact. Corr.'!$B$5:$G$7,HLOOKUP(H603,'Fact. Corr.'!$C$4:$G$8,5,FALSE),FALSE),0)</f>
        <v>0</v>
      </c>
    </row>
    <row r="604" spans="1:34" ht="20.100000000000001" hidden="1" customHeight="1" x14ac:dyDescent="0.2">
      <c r="A604" s="109"/>
      <c r="B604" s="119"/>
      <c r="C604" s="111"/>
      <c r="D604" s="112"/>
      <c r="E604" s="107">
        <f t="shared" si="107"/>
        <v>0</v>
      </c>
      <c r="F604" s="108">
        <f t="shared" si="108"/>
        <v>0</v>
      </c>
      <c r="G604" s="114"/>
      <c r="H604" s="113"/>
      <c r="I604" s="114"/>
      <c r="J604" s="115"/>
      <c r="K604" s="89"/>
      <c r="L604" s="116"/>
      <c r="M604" s="117"/>
      <c r="N604" s="94" t="str">
        <f t="shared" si="117"/>
        <v/>
      </c>
      <c r="O604" s="87" t="str">
        <f>IF(N604&lt;&gt;"",IF(J604="CR",VLOOKUP(ROUND(N604,0),'Cap. Corr. &amp; Prot.'!$J$4:$L$669,3,FALSE),VLOOKUP(ROUND(N604,0),'Cap. Corr. &amp; Prot.'!$J$4:$K$669,2,FALSE)),"")</f>
        <v/>
      </c>
      <c r="P604" s="95">
        <f t="shared" si="109"/>
        <v>0</v>
      </c>
      <c r="Q604" s="96" t="str">
        <f>IFERROR(VLOOKUP(Y604,'Constantes KG'!$B$7:$G$22,HLOOKUP(I604,'Constantes KG'!$C$5:$G$6,2,FALSE),FALSE),"")</f>
        <v/>
      </c>
      <c r="R604" s="97">
        <f t="shared" si="110"/>
        <v>0</v>
      </c>
      <c r="S604" s="149">
        <f>IFERROR(VLOOKUP(J604,Regulaciones!$B$3:$C$9,2,FALSE),0)</f>
        <v>0</v>
      </c>
      <c r="T604" s="149">
        <f>S604+IFERROR(VLOOKUP(A604,$B$5:$T603,19,FALSE),0)</f>
        <v>0</v>
      </c>
      <c r="U604" s="94">
        <f t="shared" si="111"/>
        <v>0</v>
      </c>
      <c r="V604" s="98">
        <f>U604+IFERROR(VLOOKUP(A604,$B$5:$V603,21,FALSE),0)</f>
        <v>0</v>
      </c>
      <c r="W604" s="99" t="str">
        <f>IF(Y604&lt;&gt;"",AD604&amp;"X"&amp;VLOOKUP(INT(N604),'Cap. Corr. &amp; Prot.'!$J$4:$M$669,4,FALSE),"")</f>
        <v/>
      </c>
      <c r="X604" s="100"/>
      <c r="Y604" s="118"/>
      <c r="Z604" s="102"/>
      <c r="AB604" s="59" t="str">
        <f t="shared" si="112"/>
        <v/>
      </c>
      <c r="AC604" s="59" t="str">
        <f t="shared" si="113"/>
        <v/>
      </c>
      <c r="AD604" s="59" t="str">
        <f>IFERROR(VLOOKUP('Capacidad_&amp;_Regulación'!H604,Regulaciones!$L$3:$M$7,2,FALSE),"")</f>
        <v/>
      </c>
      <c r="AE604" s="74" t="str">
        <f t="shared" si="114"/>
        <v/>
      </c>
      <c r="AF604" s="74" t="str">
        <f t="shared" si="115"/>
        <v/>
      </c>
      <c r="AG604" s="74" t="str">
        <f t="shared" si="116"/>
        <v/>
      </c>
      <c r="AH604" s="74">
        <f>IF(AD604&lt;&gt;"",VLOOKUP($K$1,'Fact. Corr.'!$B$5:$G$7,HLOOKUP(H604,'Fact. Corr.'!$C$4:$G$8,5,FALSE),FALSE),0)</f>
        <v>0</v>
      </c>
    </row>
    <row r="605" spans="1:34" ht="20.100000000000001" hidden="1" customHeight="1" x14ac:dyDescent="0.2">
      <c r="A605" s="109"/>
      <c r="B605" s="119"/>
      <c r="C605" s="111"/>
      <c r="D605" s="112"/>
      <c r="E605" s="107">
        <f t="shared" si="107"/>
        <v>0</v>
      </c>
      <c r="F605" s="108">
        <f t="shared" si="108"/>
        <v>0</v>
      </c>
      <c r="G605" s="114"/>
      <c r="H605" s="113"/>
      <c r="I605" s="114"/>
      <c r="J605" s="115"/>
      <c r="K605" s="89"/>
      <c r="L605" s="116"/>
      <c r="M605" s="117"/>
      <c r="N605" s="94" t="str">
        <f t="shared" si="117"/>
        <v/>
      </c>
      <c r="O605" s="87" t="str">
        <f>IF(N605&lt;&gt;"",IF(J605="CR",VLOOKUP(ROUND(N605,0),'Cap. Corr. &amp; Prot.'!$J$4:$L$669,3,FALSE),VLOOKUP(ROUND(N605,0),'Cap. Corr. &amp; Prot.'!$J$4:$K$669,2,FALSE)),"")</f>
        <v/>
      </c>
      <c r="P605" s="95">
        <f t="shared" si="109"/>
        <v>0</v>
      </c>
      <c r="Q605" s="96" t="str">
        <f>IFERROR(VLOOKUP(Y605,'Constantes KG'!$B$7:$G$22,HLOOKUP(I605,'Constantes KG'!$C$5:$G$6,2,FALSE),FALSE),"")</f>
        <v/>
      </c>
      <c r="R605" s="97">
        <f t="shared" si="110"/>
        <v>0</v>
      </c>
      <c r="S605" s="149">
        <f>IFERROR(VLOOKUP(J605,Regulaciones!$B$3:$C$9,2,FALSE),0)</f>
        <v>0</v>
      </c>
      <c r="T605" s="149">
        <f>S605+IFERROR(VLOOKUP(A605,$B$5:$T604,19,FALSE),0)</f>
        <v>0</v>
      </c>
      <c r="U605" s="94">
        <f t="shared" si="111"/>
        <v>0</v>
      </c>
      <c r="V605" s="98">
        <f>U605+IFERROR(VLOOKUP(A605,$B$5:$V604,21,FALSE),0)</f>
        <v>0</v>
      </c>
      <c r="W605" s="99" t="str">
        <f>IF(Y605&lt;&gt;"",AD605&amp;"X"&amp;VLOOKUP(INT(N605),'Cap. Corr. &amp; Prot.'!$J$4:$M$669,4,FALSE),"")</f>
        <v/>
      </c>
      <c r="X605" s="100"/>
      <c r="Y605" s="118"/>
      <c r="Z605" s="102"/>
      <c r="AB605" s="59" t="str">
        <f t="shared" si="112"/>
        <v/>
      </c>
      <c r="AC605" s="59" t="str">
        <f t="shared" si="113"/>
        <v/>
      </c>
      <c r="AD605" s="59" t="str">
        <f>IFERROR(VLOOKUP('Capacidad_&amp;_Regulación'!H605,Regulaciones!$L$3:$M$7,2,FALSE),"")</f>
        <v/>
      </c>
      <c r="AE605" s="74" t="str">
        <f t="shared" si="114"/>
        <v/>
      </c>
      <c r="AF605" s="74" t="str">
        <f t="shared" si="115"/>
        <v/>
      </c>
      <c r="AG605" s="74" t="str">
        <f t="shared" si="116"/>
        <v/>
      </c>
      <c r="AH605" s="74">
        <f>IF(AD605&lt;&gt;"",VLOOKUP($K$1,'Fact. Corr.'!$B$5:$G$7,HLOOKUP(H605,'Fact. Corr.'!$C$4:$G$8,5,FALSE),FALSE),0)</f>
        <v>0</v>
      </c>
    </row>
    <row r="606" spans="1:34" ht="20.100000000000001" hidden="1" customHeight="1" x14ac:dyDescent="0.2">
      <c r="A606" s="109"/>
      <c r="B606" s="119"/>
      <c r="C606" s="111"/>
      <c r="D606" s="112"/>
      <c r="E606" s="107">
        <f t="shared" si="107"/>
        <v>0</v>
      </c>
      <c r="F606" s="108">
        <f t="shared" si="108"/>
        <v>0</v>
      </c>
      <c r="G606" s="114"/>
      <c r="H606" s="113"/>
      <c r="I606" s="114"/>
      <c r="J606" s="115"/>
      <c r="K606" s="89"/>
      <c r="L606" s="116"/>
      <c r="M606" s="117"/>
      <c r="N606" s="94" t="str">
        <f t="shared" si="117"/>
        <v/>
      </c>
      <c r="O606" s="87" t="str">
        <f>IF(N606&lt;&gt;"",IF(J606="CR",VLOOKUP(ROUND(N606,0),'Cap. Corr. &amp; Prot.'!$J$4:$L$669,3,FALSE),VLOOKUP(ROUND(N606,0),'Cap. Corr. &amp; Prot.'!$J$4:$K$669,2,FALSE)),"")</f>
        <v/>
      </c>
      <c r="P606" s="95">
        <f t="shared" si="109"/>
        <v>0</v>
      </c>
      <c r="Q606" s="96" t="str">
        <f>IFERROR(VLOOKUP(Y606,'Constantes KG'!$B$7:$G$22,HLOOKUP(I606,'Constantes KG'!$C$5:$G$6,2,FALSE),FALSE),"")</f>
        <v/>
      </c>
      <c r="R606" s="97">
        <f t="shared" si="110"/>
        <v>0</v>
      </c>
      <c r="S606" s="149">
        <f>IFERROR(VLOOKUP(J606,Regulaciones!$B$3:$C$9,2,FALSE),0)</f>
        <v>0</v>
      </c>
      <c r="T606" s="149">
        <f>S606+IFERROR(VLOOKUP(A606,$B$5:$T605,19,FALSE),0)</f>
        <v>0</v>
      </c>
      <c r="U606" s="94">
        <f t="shared" si="111"/>
        <v>0</v>
      </c>
      <c r="V606" s="98">
        <f>U606+IFERROR(VLOOKUP(A606,$B$5:$V605,21,FALSE),0)</f>
        <v>0</v>
      </c>
      <c r="W606" s="99" t="str">
        <f>IF(Y606&lt;&gt;"",AD606&amp;"X"&amp;VLOOKUP(INT(N606),'Cap. Corr. &amp; Prot.'!$J$4:$M$669,4,FALSE),"")</f>
        <v/>
      </c>
      <c r="X606" s="100"/>
      <c r="Y606" s="118"/>
      <c r="Z606" s="102"/>
      <c r="AB606" s="59" t="str">
        <f t="shared" si="112"/>
        <v/>
      </c>
      <c r="AC606" s="59" t="str">
        <f t="shared" si="113"/>
        <v/>
      </c>
      <c r="AD606" s="59" t="str">
        <f>IFERROR(VLOOKUP('Capacidad_&amp;_Regulación'!H606,Regulaciones!$L$3:$M$7,2,FALSE),"")</f>
        <v/>
      </c>
      <c r="AE606" s="74" t="str">
        <f t="shared" si="114"/>
        <v/>
      </c>
      <c r="AF606" s="74" t="str">
        <f t="shared" si="115"/>
        <v/>
      </c>
      <c r="AG606" s="74" t="str">
        <f t="shared" si="116"/>
        <v/>
      </c>
      <c r="AH606" s="74">
        <f>IF(AD606&lt;&gt;"",VLOOKUP($K$1,'Fact. Corr.'!$B$5:$G$7,HLOOKUP(H606,'Fact. Corr.'!$C$4:$G$8,5,FALSE),FALSE),0)</f>
        <v>0</v>
      </c>
    </row>
    <row r="607" spans="1:34" ht="20.100000000000001" hidden="1" customHeight="1" x14ac:dyDescent="0.2">
      <c r="A607" s="109"/>
      <c r="B607" s="119"/>
      <c r="C607" s="111"/>
      <c r="D607" s="112"/>
      <c r="E607" s="107">
        <f t="shared" si="107"/>
        <v>0</v>
      </c>
      <c r="F607" s="108">
        <f t="shared" si="108"/>
        <v>0</v>
      </c>
      <c r="G607" s="114"/>
      <c r="H607" s="113"/>
      <c r="I607" s="114"/>
      <c r="J607" s="115"/>
      <c r="K607" s="89"/>
      <c r="L607" s="116"/>
      <c r="M607" s="117"/>
      <c r="N607" s="94" t="str">
        <f t="shared" si="117"/>
        <v/>
      </c>
      <c r="O607" s="87" t="str">
        <f>IF(N607&lt;&gt;"",IF(J607="CR",VLOOKUP(ROUND(N607,0),'Cap. Corr. &amp; Prot.'!$J$4:$L$669,3,FALSE),VLOOKUP(ROUND(N607,0),'Cap. Corr. &amp; Prot.'!$J$4:$K$669,2,FALSE)),"")</f>
        <v/>
      </c>
      <c r="P607" s="95">
        <f t="shared" si="109"/>
        <v>0</v>
      </c>
      <c r="Q607" s="96" t="str">
        <f>IFERROR(VLOOKUP(Y607,'Constantes KG'!$B$7:$G$22,HLOOKUP(I607,'Constantes KG'!$C$5:$G$6,2,FALSE),FALSE),"")</f>
        <v/>
      </c>
      <c r="R607" s="97">
        <f t="shared" si="110"/>
        <v>0</v>
      </c>
      <c r="S607" s="149">
        <f>IFERROR(VLOOKUP(J607,Regulaciones!$B$3:$C$9,2,FALSE),0)</f>
        <v>0</v>
      </c>
      <c r="T607" s="149">
        <f>S607+IFERROR(VLOOKUP(A607,$B$5:$T606,19,FALSE),0)</f>
        <v>0</v>
      </c>
      <c r="U607" s="94">
        <f t="shared" si="111"/>
        <v>0</v>
      </c>
      <c r="V607" s="98">
        <f>U607+IFERROR(VLOOKUP(A607,$B$5:$V606,21,FALSE),0)</f>
        <v>0</v>
      </c>
      <c r="W607" s="99" t="str">
        <f>IF(Y607&lt;&gt;"",AD607&amp;"X"&amp;VLOOKUP(INT(N607),'Cap. Corr. &amp; Prot.'!$J$4:$M$669,4,FALSE),"")</f>
        <v/>
      </c>
      <c r="X607" s="100"/>
      <c r="Y607" s="118"/>
      <c r="Z607" s="102"/>
      <c r="AB607" s="59" t="str">
        <f t="shared" si="112"/>
        <v/>
      </c>
      <c r="AC607" s="59" t="str">
        <f t="shared" si="113"/>
        <v/>
      </c>
      <c r="AD607" s="59" t="str">
        <f>IFERROR(VLOOKUP('Capacidad_&amp;_Regulación'!H607,Regulaciones!$L$3:$M$7,2,FALSE),"")</f>
        <v/>
      </c>
      <c r="AE607" s="74" t="str">
        <f t="shared" si="114"/>
        <v/>
      </c>
      <c r="AF607" s="74" t="str">
        <f t="shared" si="115"/>
        <v/>
      </c>
      <c r="AG607" s="74" t="str">
        <f t="shared" si="116"/>
        <v/>
      </c>
      <c r="AH607" s="74">
        <f>IF(AD607&lt;&gt;"",VLOOKUP($K$1,'Fact. Corr.'!$B$5:$G$7,HLOOKUP(H607,'Fact. Corr.'!$C$4:$G$8,5,FALSE),FALSE),0)</f>
        <v>0</v>
      </c>
    </row>
    <row r="608" spans="1:34" ht="20.100000000000001" hidden="1" customHeight="1" x14ac:dyDescent="0.2">
      <c r="A608" s="109"/>
      <c r="B608" s="119"/>
      <c r="C608" s="111"/>
      <c r="D608" s="112"/>
      <c r="E608" s="107">
        <f t="shared" si="107"/>
        <v>0</v>
      </c>
      <c r="F608" s="108">
        <f t="shared" si="108"/>
        <v>0</v>
      </c>
      <c r="G608" s="114"/>
      <c r="H608" s="113"/>
      <c r="I608" s="114"/>
      <c r="J608" s="115"/>
      <c r="K608" s="89"/>
      <c r="L608" s="116"/>
      <c r="M608" s="117"/>
      <c r="N608" s="94" t="str">
        <f t="shared" si="117"/>
        <v/>
      </c>
      <c r="O608" s="87" t="str">
        <f>IF(N608&lt;&gt;"",IF(J608="CR",VLOOKUP(ROUND(N608,0),'Cap. Corr. &amp; Prot.'!$J$4:$L$669,3,FALSE),VLOOKUP(ROUND(N608,0),'Cap. Corr. &amp; Prot.'!$J$4:$K$669,2,FALSE)),"")</f>
        <v/>
      </c>
      <c r="P608" s="95">
        <f t="shared" si="109"/>
        <v>0</v>
      </c>
      <c r="Q608" s="96" t="str">
        <f>IFERROR(VLOOKUP(Y608,'Constantes KG'!$B$7:$G$22,HLOOKUP(I608,'Constantes KG'!$C$5:$G$6,2,FALSE),FALSE),"")</f>
        <v/>
      </c>
      <c r="R608" s="97">
        <f t="shared" si="110"/>
        <v>0</v>
      </c>
      <c r="S608" s="149">
        <f>IFERROR(VLOOKUP(J608,Regulaciones!$B$3:$C$9,2,FALSE),0)</f>
        <v>0</v>
      </c>
      <c r="T608" s="149">
        <f>S608+IFERROR(VLOOKUP(A608,$B$5:$T607,19,FALSE),0)</f>
        <v>0</v>
      </c>
      <c r="U608" s="94">
        <f t="shared" si="111"/>
        <v>0</v>
      </c>
      <c r="V608" s="98">
        <f>U608+IFERROR(VLOOKUP(A608,$B$5:$V607,21,FALSE),0)</f>
        <v>0</v>
      </c>
      <c r="W608" s="99" t="str">
        <f>IF(Y608&lt;&gt;"",AD608&amp;"X"&amp;VLOOKUP(INT(N608),'Cap. Corr. &amp; Prot.'!$J$4:$M$669,4,FALSE),"")</f>
        <v/>
      </c>
      <c r="X608" s="100"/>
      <c r="Y608" s="118"/>
      <c r="Z608" s="102"/>
      <c r="AB608" s="59" t="str">
        <f t="shared" si="112"/>
        <v/>
      </c>
      <c r="AC608" s="59" t="str">
        <f t="shared" si="113"/>
        <v/>
      </c>
      <c r="AD608" s="59" t="str">
        <f>IFERROR(VLOOKUP('Capacidad_&amp;_Regulación'!H608,Regulaciones!$L$3:$M$7,2,FALSE),"")</f>
        <v/>
      </c>
      <c r="AE608" s="74" t="str">
        <f t="shared" si="114"/>
        <v/>
      </c>
      <c r="AF608" s="74" t="str">
        <f t="shared" si="115"/>
        <v/>
      </c>
      <c r="AG608" s="74" t="str">
        <f t="shared" si="116"/>
        <v/>
      </c>
      <c r="AH608" s="74">
        <f>IF(AD608&lt;&gt;"",VLOOKUP($K$1,'Fact. Corr.'!$B$5:$G$7,HLOOKUP(H608,'Fact. Corr.'!$C$4:$G$8,5,FALSE),FALSE),0)</f>
        <v>0</v>
      </c>
    </row>
    <row r="609" spans="1:34" ht="20.100000000000001" hidden="1" customHeight="1" x14ac:dyDescent="0.2">
      <c r="A609" s="109"/>
      <c r="B609" s="119"/>
      <c r="C609" s="111"/>
      <c r="D609" s="112"/>
      <c r="E609" s="107">
        <f t="shared" si="107"/>
        <v>0</v>
      </c>
      <c r="F609" s="108">
        <f t="shared" si="108"/>
        <v>0</v>
      </c>
      <c r="G609" s="114"/>
      <c r="H609" s="113"/>
      <c r="I609" s="114"/>
      <c r="J609" s="115"/>
      <c r="K609" s="89"/>
      <c r="L609" s="116"/>
      <c r="M609" s="117"/>
      <c r="N609" s="94" t="str">
        <f t="shared" si="117"/>
        <v/>
      </c>
      <c r="O609" s="87" t="str">
        <f>IF(N609&lt;&gt;"",IF(J609="CR",VLOOKUP(ROUND(N609,0),'Cap. Corr. &amp; Prot.'!$J$4:$L$669,3,FALSE),VLOOKUP(ROUND(N609,0),'Cap. Corr. &amp; Prot.'!$J$4:$K$669,2,FALSE)),"")</f>
        <v/>
      </c>
      <c r="P609" s="95">
        <f t="shared" si="109"/>
        <v>0</v>
      </c>
      <c r="Q609" s="96" t="str">
        <f>IFERROR(VLOOKUP(Y609,'Constantes KG'!$B$7:$G$22,HLOOKUP(I609,'Constantes KG'!$C$5:$G$6,2,FALSE),FALSE),"")</f>
        <v/>
      </c>
      <c r="R609" s="97">
        <f t="shared" si="110"/>
        <v>0</v>
      </c>
      <c r="S609" s="149">
        <f>IFERROR(VLOOKUP(J609,Regulaciones!$B$3:$C$9,2,FALSE),0)</f>
        <v>0</v>
      </c>
      <c r="T609" s="149">
        <f>S609+IFERROR(VLOOKUP(A609,$B$5:$T608,19,FALSE),0)</f>
        <v>0</v>
      </c>
      <c r="U609" s="94">
        <f t="shared" si="111"/>
        <v>0</v>
      </c>
      <c r="V609" s="98">
        <f>U609+IFERROR(VLOOKUP(A609,$B$5:$V608,21,FALSE),0)</f>
        <v>0</v>
      </c>
      <c r="W609" s="99" t="str">
        <f>IF(Y609&lt;&gt;"",AD609&amp;"X"&amp;VLOOKUP(INT(N609),'Cap. Corr. &amp; Prot.'!$J$4:$M$669,4,FALSE),"")</f>
        <v/>
      </c>
      <c r="X609" s="100"/>
      <c r="Y609" s="118"/>
      <c r="Z609" s="102"/>
      <c r="AB609" s="59" t="str">
        <f t="shared" si="112"/>
        <v/>
      </c>
      <c r="AC609" s="59" t="str">
        <f t="shared" si="113"/>
        <v/>
      </c>
      <c r="AD609" s="59" t="str">
        <f>IFERROR(VLOOKUP('Capacidad_&amp;_Regulación'!H609,Regulaciones!$L$3:$M$7,2,FALSE),"")</f>
        <v/>
      </c>
      <c r="AE609" s="74" t="str">
        <f t="shared" si="114"/>
        <v/>
      </c>
      <c r="AF609" s="74" t="str">
        <f t="shared" si="115"/>
        <v/>
      </c>
      <c r="AG609" s="74" t="str">
        <f t="shared" si="116"/>
        <v/>
      </c>
      <c r="AH609" s="74">
        <f>IF(AD609&lt;&gt;"",VLOOKUP($K$1,'Fact. Corr.'!$B$5:$G$7,HLOOKUP(H609,'Fact. Corr.'!$C$4:$G$8,5,FALSE),FALSE),0)</f>
        <v>0</v>
      </c>
    </row>
    <row r="610" spans="1:34" ht="20.100000000000001" hidden="1" customHeight="1" x14ac:dyDescent="0.2">
      <c r="A610" s="109"/>
      <c r="B610" s="119"/>
      <c r="C610" s="111"/>
      <c r="D610" s="112"/>
      <c r="E610" s="107">
        <f t="shared" si="107"/>
        <v>0</v>
      </c>
      <c r="F610" s="108">
        <f t="shared" si="108"/>
        <v>0</v>
      </c>
      <c r="G610" s="114"/>
      <c r="H610" s="113"/>
      <c r="I610" s="114"/>
      <c r="J610" s="115"/>
      <c r="K610" s="89"/>
      <c r="L610" s="116"/>
      <c r="M610" s="117"/>
      <c r="N610" s="94" t="str">
        <f t="shared" si="117"/>
        <v/>
      </c>
      <c r="O610" s="87" t="str">
        <f>IF(N610&lt;&gt;"",IF(J610="CR",VLOOKUP(ROUND(N610,0),'Cap. Corr. &amp; Prot.'!$J$4:$L$669,3,FALSE),VLOOKUP(ROUND(N610,0),'Cap. Corr. &amp; Prot.'!$J$4:$K$669,2,FALSE)),"")</f>
        <v/>
      </c>
      <c r="P610" s="95">
        <f t="shared" si="109"/>
        <v>0</v>
      </c>
      <c r="Q610" s="96" t="str">
        <f>IFERROR(VLOOKUP(Y610,'Constantes KG'!$B$7:$G$22,HLOOKUP(I610,'Constantes KG'!$C$5:$G$6,2,FALSE),FALSE),"")</f>
        <v/>
      </c>
      <c r="R610" s="97">
        <f t="shared" si="110"/>
        <v>0</v>
      </c>
      <c r="S610" s="149">
        <f>IFERROR(VLOOKUP(J610,Regulaciones!$B$3:$C$9,2,FALSE),0)</f>
        <v>0</v>
      </c>
      <c r="T610" s="149">
        <f>S610+IFERROR(VLOOKUP(A610,$B$5:$T609,19,FALSE),0)</f>
        <v>0</v>
      </c>
      <c r="U610" s="94">
        <f t="shared" si="111"/>
        <v>0</v>
      </c>
      <c r="V610" s="98">
        <f>U610+IFERROR(VLOOKUP(A610,$B$5:$V609,21,FALSE),0)</f>
        <v>0</v>
      </c>
      <c r="W610" s="99" t="str">
        <f>IF(Y610&lt;&gt;"",AD610&amp;"X"&amp;VLOOKUP(INT(N610),'Cap. Corr. &amp; Prot.'!$J$4:$M$669,4,FALSE),"")</f>
        <v/>
      </c>
      <c r="X610" s="100"/>
      <c r="Y610" s="118"/>
      <c r="Z610" s="102"/>
      <c r="AB610" s="59" t="str">
        <f t="shared" si="112"/>
        <v/>
      </c>
      <c r="AC610" s="59" t="str">
        <f t="shared" si="113"/>
        <v/>
      </c>
      <c r="AD610" s="59" t="str">
        <f>IFERROR(VLOOKUP('Capacidad_&amp;_Regulación'!H610,Regulaciones!$L$3:$M$7,2,FALSE),"")</f>
        <v/>
      </c>
      <c r="AE610" s="74" t="str">
        <f t="shared" si="114"/>
        <v/>
      </c>
      <c r="AF610" s="74" t="str">
        <f t="shared" si="115"/>
        <v/>
      </c>
      <c r="AG610" s="74" t="str">
        <f t="shared" si="116"/>
        <v/>
      </c>
      <c r="AH610" s="74">
        <f>IF(AD610&lt;&gt;"",VLOOKUP($K$1,'Fact. Corr.'!$B$5:$G$7,HLOOKUP(H610,'Fact. Corr.'!$C$4:$G$8,5,FALSE),FALSE),0)</f>
        <v>0</v>
      </c>
    </row>
    <row r="611" spans="1:34" ht="20.100000000000001" hidden="1" customHeight="1" x14ac:dyDescent="0.2">
      <c r="A611" s="109"/>
      <c r="B611" s="119"/>
      <c r="C611" s="111"/>
      <c r="D611" s="112"/>
      <c r="E611" s="107">
        <f t="shared" si="107"/>
        <v>0</v>
      </c>
      <c r="F611" s="108">
        <f t="shared" si="108"/>
        <v>0</v>
      </c>
      <c r="G611" s="114"/>
      <c r="H611" s="113"/>
      <c r="I611" s="114"/>
      <c r="J611" s="115"/>
      <c r="K611" s="89"/>
      <c r="L611" s="116"/>
      <c r="M611" s="117"/>
      <c r="N611" s="94" t="str">
        <f t="shared" si="117"/>
        <v/>
      </c>
      <c r="O611" s="87" t="str">
        <f>IF(N611&lt;&gt;"",IF(J611="CR",VLOOKUP(ROUND(N611,0),'Cap. Corr. &amp; Prot.'!$J$4:$L$669,3,FALSE),VLOOKUP(ROUND(N611,0),'Cap. Corr. &amp; Prot.'!$J$4:$K$669,2,FALSE)),"")</f>
        <v/>
      </c>
      <c r="P611" s="95">
        <f t="shared" si="109"/>
        <v>0</v>
      </c>
      <c r="Q611" s="96" t="str">
        <f>IFERROR(VLOOKUP(Y611,'Constantes KG'!$B$7:$G$22,HLOOKUP(I611,'Constantes KG'!$C$5:$G$6,2,FALSE),FALSE),"")</f>
        <v/>
      </c>
      <c r="R611" s="97">
        <f t="shared" si="110"/>
        <v>0</v>
      </c>
      <c r="S611" s="149">
        <f>IFERROR(VLOOKUP(J611,Regulaciones!$B$3:$C$9,2,FALSE),0)</f>
        <v>0</v>
      </c>
      <c r="T611" s="149">
        <f>S611+IFERROR(VLOOKUP(A611,$B$5:$T610,19,FALSE),0)</f>
        <v>0</v>
      </c>
      <c r="U611" s="94">
        <f t="shared" si="111"/>
        <v>0</v>
      </c>
      <c r="V611" s="98">
        <f>U611+IFERROR(VLOOKUP(A611,$B$5:$V610,21,FALSE),0)</f>
        <v>0</v>
      </c>
      <c r="W611" s="99" t="str">
        <f>IF(Y611&lt;&gt;"",AD611&amp;"X"&amp;VLOOKUP(INT(N611),'Cap. Corr. &amp; Prot.'!$J$4:$M$669,4,FALSE),"")</f>
        <v/>
      </c>
      <c r="X611" s="100"/>
      <c r="Y611" s="118"/>
      <c r="Z611" s="102"/>
      <c r="AB611" s="59" t="str">
        <f t="shared" si="112"/>
        <v/>
      </c>
      <c r="AC611" s="59" t="str">
        <f t="shared" si="113"/>
        <v/>
      </c>
      <c r="AD611" s="59" t="str">
        <f>IFERROR(VLOOKUP('Capacidad_&amp;_Regulación'!H611,Regulaciones!$L$3:$M$7,2,FALSE),"")</f>
        <v/>
      </c>
      <c r="AE611" s="74" t="str">
        <f t="shared" si="114"/>
        <v/>
      </c>
      <c r="AF611" s="74" t="str">
        <f t="shared" si="115"/>
        <v/>
      </c>
      <c r="AG611" s="74" t="str">
        <f t="shared" si="116"/>
        <v/>
      </c>
      <c r="AH611" s="74">
        <f>IF(AD611&lt;&gt;"",VLOOKUP($K$1,'Fact. Corr.'!$B$5:$G$7,HLOOKUP(H611,'Fact. Corr.'!$C$4:$G$8,5,FALSE),FALSE),0)</f>
        <v>0</v>
      </c>
    </row>
    <row r="612" spans="1:34" ht="20.100000000000001" hidden="1" customHeight="1" x14ac:dyDescent="0.2">
      <c r="A612" s="109"/>
      <c r="B612" s="119"/>
      <c r="C612" s="111"/>
      <c r="D612" s="112"/>
      <c r="E612" s="107">
        <f t="shared" si="107"/>
        <v>0</v>
      </c>
      <c r="F612" s="108">
        <f t="shared" si="108"/>
        <v>0</v>
      </c>
      <c r="G612" s="114"/>
      <c r="H612" s="113"/>
      <c r="I612" s="114"/>
      <c r="J612" s="115"/>
      <c r="K612" s="89"/>
      <c r="L612" s="116"/>
      <c r="M612" s="117"/>
      <c r="N612" s="94" t="str">
        <f t="shared" si="117"/>
        <v/>
      </c>
      <c r="O612" s="87" t="str">
        <f>IF(N612&lt;&gt;"",IF(J612="CR",VLOOKUP(ROUND(N612,0),'Cap. Corr. &amp; Prot.'!$J$4:$L$669,3,FALSE),VLOOKUP(ROUND(N612,0),'Cap. Corr. &amp; Prot.'!$J$4:$K$669,2,FALSE)),"")</f>
        <v/>
      </c>
      <c r="P612" s="95">
        <f t="shared" si="109"/>
        <v>0</v>
      </c>
      <c r="Q612" s="96" t="str">
        <f>IFERROR(VLOOKUP(Y612,'Constantes KG'!$B$7:$G$22,HLOOKUP(I612,'Constantes KG'!$C$5:$G$6,2,FALSE),FALSE),"")</f>
        <v/>
      </c>
      <c r="R612" s="97">
        <f t="shared" si="110"/>
        <v>0</v>
      </c>
      <c r="S612" s="149">
        <f>IFERROR(VLOOKUP(J612,Regulaciones!$B$3:$C$9,2,FALSE),0)</f>
        <v>0</v>
      </c>
      <c r="T612" s="149">
        <f>S612+IFERROR(VLOOKUP(A612,$B$5:$T611,19,FALSE),0)</f>
        <v>0</v>
      </c>
      <c r="U612" s="94">
        <f t="shared" si="111"/>
        <v>0</v>
      </c>
      <c r="V612" s="98">
        <f>U612+IFERROR(VLOOKUP(A612,$B$5:$V611,21,FALSE),0)</f>
        <v>0</v>
      </c>
      <c r="W612" s="99" t="str">
        <f>IF(Y612&lt;&gt;"",AD612&amp;"X"&amp;VLOOKUP(INT(N612),'Cap. Corr. &amp; Prot.'!$J$4:$M$669,4,FALSE),"")</f>
        <v/>
      </c>
      <c r="X612" s="100"/>
      <c r="Y612" s="118"/>
      <c r="Z612" s="102"/>
      <c r="AB612" s="59" t="str">
        <f t="shared" si="112"/>
        <v/>
      </c>
      <c r="AC612" s="59" t="str">
        <f t="shared" si="113"/>
        <v/>
      </c>
      <c r="AD612" s="59" t="str">
        <f>IFERROR(VLOOKUP('Capacidad_&amp;_Regulación'!H612,Regulaciones!$L$3:$M$7,2,FALSE),"")</f>
        <v/>
      </c>
      <c r="AE612" s="74" t="str">
        <f t="shared" si="114"/>
        <v/>
      </c>
      <c r="AF612" s="74" t="str">
        <f t="shared" si="115"/>
        <v/>
      </c>
      <c r="AG612" s="74" t="str">
        <f t="shared" si="116"/>
        <v/>
      </c>
      <c r="AH612" s="74">
        <f>IF(AD612&lt;&gt;"",VLOOKUP($K$1,'Fact. Corr.'!$B$5:$G$7,HLOOKUP(H612,'Fact. Corr.'!$C$4:$G$8,5,FALSE),FALSE),0)</f>
        <v>0</v>
      </c>
    </row>
    <row r="613" spans="1:34" ht="20.100000000000001" hidden="1" customHeight="1" x14ac:dyDescent="0.2">
      <c r="A613" s="109"/>
      <c r="B613" s="119"/>
      <c r="C613" s="111"/>
      <c r="D613" s="112"/>
      <c r="E613" s="107">
        <f t="shared" si="107"/>
        <v>0</v>
      </c>
      <c r="F613" s="108">
        <f t="shared" si="108"/>
        <v>0</v>
      </c>
      <c r="G613" s="114"/>
      <c r="H613" s="113"/>
      <c r="I613" s="114"/>
      <c r="J613" s="115"/>
      <c r="K613" s="89"/>
      <c r="L613" s="116"/>
      <c r="M613" s="117"/>
      <c r="N613" s="94" t="str">
        <f t="shared" si="117"/>
        <v/>
      </c>
      <c r="O613" s="87" t="str">
        <f>IF(N613&lt;&gt;"",IF(J613="CR",VLOOKUP(ROUND(N613,0),'Cap. Corr. &amp; Prot.'!$J$4:$L$669,3,FALSE),VLOOKUP(ROUND(N613,0),'Cap. Corr. &amp; Prot.'!$J$4:$K$669,2,FALSE)),"")</f>
        <v/>
      </c>
      <c r="P613" s="95">
        <f t="shared" si="109"/>
        <v>0</v>
      </c>
      <c r="Q613" s="96" t="str">
        <f>IFERROR(VLOOKUP(Y613,'Constantes KG'!$B$7:$G$22,HLOOKUP(I613,'Constantes KG'!$C$5:$G$6,2,FALSE),FALSE),"")</f>
        <v/>
      </c>
      <c r="R613" s="97">
        <f t="shared" si="110"/>
        <v>0</v>
      </c>
      <c r="S613" s="149">
        <f>IFERROR(VLOOKUP(J613,Regulaciones!$B$3:$C$9,2,FALSE),0)</f>
        <v>0</v>
      </c>
      <c r="T613" s="149">
        <f>S613+IFERROR(VLOOKUP(A613,$B$5:$T612,19,FALSE),0)</f>
        <v>0</v>
      </c>
      <c r="U613" s="94">
        <f t="shared" si="111"/>
        <v>0</v>
      </c>
      <c r="V613" s="98">
        <f>U613+IFERROR(VLOOKUP(A613,$B$5:$V612,21,FALSE),0)</f>
        <v>0</v>
      </c>
      <c r="W613" s="99" t="str">
        <f>IF(Y613&lt;&gt;"",AD613&amp;"X"&amp;VLOOKUP(INT(N613),'Cap. Corr. &amp; Prot.'!$J$4:$M$669,4,FALSE),"")</f>
        <v/>
      </c>
      <c r="X613" s="100"/>
      <c r="Y613" s="118"/>
      <c r="Z613" s="102"/>
      <c r="AB613" s="59" t="str">
        <f t="shared" si="112"/>
        <v/>
      </c>
      <c r="AC613" s="59" t="str">
        <f t="shared" si="113"/>
        <v/>
      </c>
      <c r="AD613" s="59" t="str">
        <f>IFERROR(VLOOKUP('Capacidad_&amp;_Regulación'!H613,Regulaciones!$L$3:$M$7,2,FALSE),"")</f>
        <v/>
      </c>
      <c r="AE613" s="74" t="str">
        <f t="shared" si="114"/>
        <v/>
      </c>
      <c r="AF613" s="74" t="str">
        <f t="shared" si="115"/>
        <v/>
      </c>
      <c r="AG613" s="74" t="str">
        <f t="shared" si="116"/>
        <v/>
      </c>
      <c r="AH613" s="74">
        <f>IF(AD613&lt;&gt;"",VLOOKUP($K$1,'Fact. Corr.'!$B$5:$G$7,HLOOKUP(H613,'Fact. Corr.'!$C$4:$G$8,5,FALSE),FALSE),0)</f>
        <v>0</v>
      </c>
    </row>
    <row r="614" spans="1:34" ht="20.100000000000001" hidden="1" customHeight="1" x14ac:dyDescent="0.2">
      <c r="A614" s="109"/>
      <c r="B614" s="119"/>
      <c r="C614" s="111"/>
      <c r="D614" s="112"/>
      <c r="E614" s="107">
        <f t="shared" si="107"/>
        <v>0</v>
      </c>
      <c r="F614" s="108">
        <f t="shared" si="108"/>
        <v>0</v>
      </c>
      <c r="G614" s="114"/>
      <c r="H614" s="113"/>
      <c r="I614" s="114"/>
      <c r="J614" s="115"/>
      <c r="K614" s="89"/>
      <c r="L614" s="116"/>
      <c r="M614" s="117"/>
      <c r="N614" s="94" t="str">
        <f t="shared" si="117"/>
        <v/>
      </c>
      <c r="O614" s="87" t="str">
        <f>IF(N614&lt;&gt;"",IF(J614="CR",VLOOKUP(ROUND(N614,0),'Cap. Corr. &amp; Prot.'!$J$4:$L$669,3,FALSE),VLOOKUP(ROUND(N614,0),'Cap. Corr. &amp; Prot.'!$J$4:$K$669,2,FALSE)),"")</f>
        <v/>
      </c>
      <c r="P614" s="95">
        <f t="shared" si="109"/>
        <v>0</v>
      </c>
      <c r="Q614" s="96" t="str">
        <f>IFERROR(VLOOKUP(Y614,'Constantes KG'!$B$7:$G$22,HLOOKUP(I614,'Constantes KG'!$C$5:$G$6,2,FALSE),FALSE),"")</f>
        <v/>
      </c>
      <c r="R614" s="97">
        <f t="shared" si="110"/>
        <v>0</v>
      </c>
      <c r="S614" s="149">
        <f>IFERROR(VLOOKUP(J614,Regulaciones!$B$3:$C$9,2,FALSE),0)</f>
        <v>0</v>
      </c>
      <c r="T614" s="149">
        <f>S614+IFERROR(VLOOKUP(A614,$B$5:$T613,19,FALSE),0)</f>
        <v>0</v>
      </c>
      <c r="U614" s="94">
        <f t="shared" si="111"/>
        <v>0</v>
      </c>
      <c r="V614" s="98">
        <f>U614+IFERROR(VLOOKUP(A614,$B$5:$V613,21,FALSE),0)</f>
        <v>0</v>
      </c>
      <c r="W614" s="99" t="str">
        <f>IF(Y614&lt;&gt;"",AD614&amp;"X"&amp;VLOOKUP(INT(N614),'Cap. Corr. &amp; Prot.'!$J$4:$M$669,4,FALSE),"")</f>
        <v/>
      </c>
      <c r="X614" s="100"/>
      <c r="Y614" s="118"/>
      <c r="Z614" s="102"/>
      <c r="AB614" s="59" t="str">
        <f t="shared" si="112"/>
        <v/>
      </c>
      <c r="AC614" s="59" t="str">
        <f t="shared" si="113"/>
        <v/>
      </c>
      <c r="AD614" s="59" t="str">
        <f>IFERROR(VLOOKUP('Capacidad_&amp;_Regulación'!H614,Regulaciones!$L$3:$M$7,2,FALSE),"")</f>
        <v/>
      </c>
      <c r="AE614" s="74" t="str">
        <f t="shared" si="114"/>
        <v/>
      </c>
      <c r="AF614" s="74" t="str">
        <f t="shared" si="115"/>
        <v/>
      </c>
      <c r="AG614" s="74" t="str">
        <f t="shared" si="116"/>
        <v/>
      </c>
      <c r="AH614" s="74">
        <f>IF(AD614&lt;&gt;"",VLOOKUP($K$1,'Fact. Corr.'!$B$5:$G$7,HLOOKUP(H614,'Fact. Corr.'!$C$4:$G$8,5,FALSE),FALSE),0)</f>
        <v>0</v>
      </c>
    </row>
    <row r="615" spans="1:34" ht="20.100000000000001" hidden="1" customHeight="1" x14ac:dyDescent="0.2">
      <c r="A615" s="109"/>
      <c r="B615" s="119"/>
      <c r="C615" s="111"/>
      <c r="D615" s="112"/>
      <c r="E615" s="107">
        <f t="shared" si="107"/>
        <v>0</v>
      </c>
      <c r="F615" s="108">
        <f t="shared" si="108"/>
        <v>0</v>
      </c>
      <c r="G615" s="114"/>
      <c r="H615" s="113"/>
      <c r="I615" s="114"/>
      <c r="J615" s="115"/>
      <c r="K615" s="89"/>
      <c r="L615" s="116"/>
      <c r="M615" s="117"/>
      <c r="N615" s="94" t="str">
        <f t="shared" si="117"/>
        <v/>
      </c>
      <c r="O615" s="87" t="str">
        <f>IF(N615&lt;&gt;"",IF(J615="CR",VLOOKUP(ROUND(N615,0),'Cap. Corr. &amp; Prot.'!$J$4:$L$669,3,FALSE),VLOOKUP(ROUND(N615,0),'Cap. Corr. &amp; Prot.'!$J$4:$K$669,2,FALSE)),"")</f>
        <v/>
      </c>
      <c r="P615" s="95">
        <f t="shared" si="109"/>
        <v>0</v>
      </c>
      <c r="Q615" s="96" t="str">
        <f>IFERROR(VLOOKUP(Y615,'Constantes KG'!$B$7:$G$22,HLOOKUP(I615,'Constantes KG'!$C$5:$G$6,2,FALSE),FALSE),"")</f>
        <v/>
      </c>
      <c r="R615" s="97">
        <f t="shared" si="110"/>
        <v>0</v>
      </c>
      <c r="S615" s="149">
        <f>IFERROR(VLOOKUP(J615,Regulaciones!$B$3:$C$9,2,FALSE),0)</f>
        <v>0</v>
      </c>
      <c r="T615" s="149">
        <f>S615+IFERROR(VLOOKUP(A615,$B$5:$T614,19,FALSE),0)</f>
        <v>0</v>
      </c>
      <c r="U615" s="94">
        <f t="shared" si="111"/>
        <v>0</v>
      </c>
      <c r="V615" s="98">
        <f>U615+IFERROR(VLOOKUP(A615,$B$5:$V614,21,FALSE),0)</f>
        <v>0</v>
      </c>
      <c r="W615" s="99" t="str">
        <f>IF(Y615&lt;&gt;"",AD615&amp;"X"&amp;VLOOKUP(INT(N615),'Cap. Corr. &amp; Prot.'!$J$4:$M$669,4,FALSE),"")</f>
        <v/>
      </c>
      <c r="X615" s="100"/>
      <c r="Y615" s="118"/>
      <c r="Z615" s="102"/>
      <c r="AB615" s="59" t="str">
        <f t="shared" si="112"/>
        <v/>
      </c>
      <c r="AC615" s="59" t="str">
        <f t="shared" si="113"/>
        <v/>
      </c>
      <c r="AD615" s="59" t="str">
        <f>IFERROR(VLOOKUP('Capacidad_&amp;_Regulación'!H615,Regulaciones!$L$3:$M$7,2,FALSE),"")</f>
        <v/>
      </c>
      <c r="AE615" s="74" t="str">
        <f t="shared" si="114"/>
        <v/>
      </c>
      <c r="AF615" s="74" t="str">
        <f t="shared" si="115"/>
        <v/>
      </c>
      <c r="AG615" s="74" t="str">
        <f t="shared" si="116"/>
        <v/>
      </c>
      <c r="AH615" s="74">
        <f>IF(AD615&lt;&gt;"",VLOOKUP($K$1,'Fact. Corr.'!$B$5:$G$7,HLOOKUP(H615,'Fact. Corr.'!$C$4:$G$8,5,FALSE),FALSE),0)</f>
        <v>0</v>
      </c>
    </row>
    <row r="616" spans="1:34" ht="20.100000000000001" hidden="1" customHeight="1" x14ac:dyDescent="0.2">
      <c r="A616" s="109"/>
      <c r="B616" s="119"/>
      <c r="C616" s="111"/>
      <c r="D616" s="112"/>
      <c r="E616" s="107">
        <f t="shared" si="107"/>
        <v>0</v>
      </c>
      <c r="F616" s="108">
        <f t="shared" si="108"/>
        <v>0</v>
      </c>
      <c r="G616" s="114"/>
      <c r="H616" s="113"/>
      <c r="I616" s="114"/>
      <c r="J616" s="115"/>
      <c r="K616" s="89"/>
      <c r="L616" s="116"/>
      <c r="M616" s="117"/>
      <c r="N616" s="94" t="str">
        <f t="shared" si="117"/>
        <v/>
      </c>
      <c r="O616" s="87" t="str">
        <f>IF(N616&lt;&gt;"",IF(J616="CR",VLOOKUP(ROUND(N616,0),'Cap. Corr. &amp; Prot.'!$J$4:$L$669,3,FALSE),VLOOKUP(ROUND(N616,0),'Cap. Corr. &amp; Prot.'!$J$4:$K$669,2,FALSE)),"")</f>
        <v/>
      </c>
      <c r="P616" s="95">
        <f t="shared" si="109"/>
        <v>0</v>
      </c>
      <c r="Q616" s="96" t="str">
        <f>IFERROR(VLOOKUP(Y616,'Constantes KG'!$B$7:$G$22,HLOOKUP(I616,'Constantes KG'!$C$5:$G$6,2,FALSE),FALSE),"")</f>
        <v/>
      </c>
      <c r="R616" s="97">
        <f t="shared" si="110"/>
        <v>0</v>
      </c>
      <c r="S616" s="149">
        <f>IFERROR(VLOOKUP(J616,Regulaciones!$B$3:$C$9,2,FALSE),0)</f>
        <v>0</v>
      </c>
      <c r="T616" s="149">
        <f>S616+IFERROR(VLOOKUP(A616,$B$5:$T615,19,FALSE),0)</f>
        <v>0</v>
      </c>
      <c r="U616" s="94">
        <f t="shared" si="111"/>
        <v>0</v>
      </c>
      <c r="V616" s="98">
        <f>U616+IFERROR(VLOOKUP(A616,$B$5:$V615,21,FALSE),0)</f>
        <v>0</v>
      </c>
      <c r="W616" s="99" t="str">
        <f>IF(Y616&lt;&gt;"",AD616&amp;"X"&amp;VLOOKUP(INT(N616),'Cap. Corr. &amp; Prot.'!$J$4:$M$669,4,FALSE),"")</f>
        <v/>
      </c>
      <c r="X616" s="100"/>
      <c r="Y616" s="118"/>
      <c r="Z616" s="102"/>
      <c r="AB616" s="59" t="str">
        <f t="shared" si="112"/>
        <v/>
      </c>
      <c r="AC616" s="59" t="str">
        <f t="shared" si="113"/>
        <v/>
      </c>
      <c r="AD616" s="59" t="str">
        <f>IFERROR(VLOOKUP('Capacidad_&amp;_Regulación'!H616,Regulaciones!$L$3:$M$7,2,FALSE),"")</f>
        <v/>
      </c>
      <c r="AE616" s="74" t="str">
        <f t="shared" si="114"/>
        <v/>
      </c>
      <c r="AF616" s="74" t="str">
        <f t="shared" si="115"/>
        <v/>
      </c>
      <c r="AG616" s="74" t="str">
        <f t="shared" si="116"/>
        <v/>
      </c>
      <c r="AH616" s="74">
        <f>IF(AD616&lt;&gt;"",VLOOKUP($K$1,'Fact. Corr.'!$B$5:$G$7,HLOOKUP(H616,'Fact. Corr.'!$C$4:$G$8,5,FALSE),FALSE),0)</f>
        <v>0</v>
      </c>
    </row>
    <row r="617" spans="1:34" ht="20.100000000000001" hidden="1" customHeight="1" x14ac:dyDescent="0.2">
      <c r="A617" s="109"/>
      <c r="B617" s="119"/>
      <c r="C617" s="111"/>
      <c r="D617" s="112"/>
      <c r="E617" s="107">
        <f t="shared" si="107"/>
        <v>0</v>
      </c>
      <c r="F617" s="108">
        <f t="shared" si="108"/>
        <v>0</v>
      </c>
      <c r="G617" s="114"/>
      <c r="H617" s="113"/>
      <c r="I617" s="114"/>
      <c r="J617" s="115"/>
      <c r="K617" s="89"/>
      <c r="L617" s="116"/>
      <c r="M617" s="117"/>
      <c r="N617" s="94" t="str">
        <f t="shared" si="117"/>
        <v/>
      </c>
      <c r="O617" s="87" t="str">
        <f>IF(N617&lt;&gt;"",IF(J617="CR",VLOOKUP(ROUND(N617,0),'Cap. Corr. &amp; Prot.'!$J$4:$L$669,3,FALSE),VLOOKUP(ROUND(N617,0),'Cap. Corr. &amp; Prot.'!$J$4:$K$669,2,FALSE)),"")</f>
        <v/>
      </c>
      <c r="P617" s="95">
        <f t="shared" si="109"/>
        <v>0</v>
      </c>
      <c r="Q617" s="96" t="str">
        <f>IFERROR(VLOOKUP(Y617,'Constantes KG'!$B$7:$G$22,HLOOKUP(I617,'Constantes KG'!$C$5:$G$6,2,FALSE),FALSE),"")</f>
        <v/>
      </c>
      <c r="R617" s="97">
        <f t="shared" si="110"/>
        <v>0</v>
      </c>
      <c r="S617" s="149">
        <f>IFERROR(VLOOKUP(J617,Regulaciones!$B$3:$C$9,2,FALSE),0)</f>
        <v>0</v>
      </c>
      <c r="T617" s="149">
        <f>S617+IFERROR(VLOOKUP(A617,$B$5:$T616,19,FALSE),0)</f>
        <v>0</v>
      </c>
      <c r="U617" s="94">
        <f t="shared" si="111"/>
        <v>0</v>
      </c>
      <c r="V617" s="98">
        <f>U617+IFERROR(VLOOKUP(A617,$B$5:$V616,21,FALSE),0)</f>
        <v>0</v>
      </c>
      <c r="W617" s="99" t="str">
        <f>IF(Y617&lt;&gt;"",AD617&amp;"X"&amp;VLOOKUP(INT(N617),'Cap. Corr. &amp; Prot.'!$J$4:$M$669,4,FALSE),"")</f>
        <v/>
      </c>
      <c r="X617" s="100"/>
      <c r="Y617" s="118"/>
      <c r="Z617" s="102"/>
      <c r="AB617" s="59" t="str">
        <f t="shared" si="112"/>
        <v/>
      </c>
      <c r="AC617" s="59" t="str">
        <f t="shared" si="113"/>
        <v/>
      </c>
      <c r="AD617" s="59" t="str">
        <f>IFERROR(VLOOKUP('Capacidad_&amp;_Regulación'!H617,Regulaciones!$L$3:$M$7,2,FALSE),"")</f>
        <v/>
      </c>
      <c r="AE617" s="74" t="str">
        <f t="shared" si="114"/>
        <v/>
      </c>
      <c r="AF617" s="74" t="str">
        <f t="shared" si="115"/>
        <v/>
      </c>
      <c r="AG617" s="74" t="str">
        <f t="shared" si="116"/>
        <v/>
      </c>
      <c r="AH617" s="74">
        <f>IF(AD617&lt;&gt;"",VLOOKUP($K$1,'Fact. Corr.'!$B$5:$G$7,HLOOKUP(H617,'Fact. Corr.'!$C$4:$G$8,5,FALSE),FALSE),0)</f>
        <v>0</v>
      </c>
    </row>
    <row r="618" spans="1:34" ht="20.100000000000001" hidden="1" customHeight="1" x14ac:dyDescent="0.2">
      <c r="A618" s="109"/>
      <c r="B618" s="119"/>
      <c r="C618" s="111"/>
      <c r="D618" s="112"/>
      <c r="E618" s="107">
        <f t="shared" si="107"/>
        <v>0</v>
      </c>
      <c r="F618" s="108">
        <f t="shared" si="108"/>
        <v>0</v>
      </c>
      <c r="G618" s="114"/>
      <c r="H618" s="113"/>
      <c r="I618" s="114"/>
      <c r="J618" s="115"/>
      <c r="K618" s="89"/>
      <c r="L618" s="116"/>
      <c r="M618" s="117"/>
      <c r="N618" s="94" t="str">
        <f t="shared" si="117"/>
        <v/>
      </c>
      <c r="O618" s="87" t="str">
        <f>IF(N618&lt;&gt;"",IF(J618="CR",VLOOKUP(ROUND(N618,0),'Cap. Corr. &amp; Prot.'!$J$4:$L$669,3,FALSE),VLOOKUP(ROUND(N618,0),'Cap. Corr. &amp; Prot.'!$J$4:$K$669,2,FALSE)),"")</f>
        <v/>
      </c>
      <c r="P618" s="95">
        <f t="shared" si="109"/>
        <v>0</v>
      </c>
      <c r="Q618" s="96" t="str">
        <f>IFERROR(VLOOKUP(Y618,'Constantes KG'!$B$7:$G$22,HLOOKUP(I618,'Constantes KG'!$C$5:$G$6,2,FALSE),FALSE),"")</f>
        <v/>
      </c>
      <c r="R618" s="97">
        <f t="shared" si="110"/>
        <v>0</v>
      </c>
      <c r="S618" s="149">
        <f>IFERROR(VLOOKUP(J618,Regulaciones!$B$3:$C$9,2,FALSE),0)</f>
        <v>0</v>
      </c>
      <c r="T618" s="149">
        <f>S618+IFERROR(VLOOKUP(A618,$B$5:$T617,19,FALSE),0)</f>
        <v>0</v>
      </c>
      <c r="U618" s="94">
        <f t="shared" si="111"/>
        <v>0</v>
      </c>
      <c r="V618" s="98">
        <f>U618+IFERROR(VLOOKUP(A618,$B$5:$V617,21,FALSE),0)</f>
        <v>0</v>
      </c>
      <c r="W618" s="99" t="str">
        <f>IF(Y618&lt;&gt;"",AD618&amp;"X"&amp;VLOOKUP(INT(N618),'Cap. Corr. &amp; Prot.'!$J$4:$M$669,4,FALSE),"")</f>
        <v/>
      </c>
      <c r="X618" s="100"/>
      <c r="Y618" s="118"/>
      <c r="Z618" s="102"/>
      <c r="AB618" s="59" t="str">
        <f t="shared" si="112"/>
        <v/>
      </c>
      <c r="AC618" s="59" t="str">
        <f t="shared" si="113"/>
        <v/>
      </c>
      <c r="AD618" s="59" t="str">
        <f>IFERROR(VLOOKUP('Capacidad_&amp;_Regulación'!H618,Regulaciones!$L$3:$M$7,2,FALSE),"")</f>
        <v/>
      </c>
      <c r="AE618" s="74" t="str">
        <f t="shared" si="114"/>
        <v/>
      </c>
      <c r="AF618" s="74" t="str">
        <f t="shared" si="115"/>
        <v/>
      </c>
      <c r="AG618" s="74" t="str">
        <f t="shared" si="116"/>
        <v/>
      </c>
      <c r="AH618" s="74">
        <f>IF(AD618&lt;&gt;"",VLOOKUP($K$1,'Fact. Corr.'!$B$5:$G$7,HLOOKUP(H618,'Fact. Corr.'!$C$4:$G$8,5,FALSE),FALSE),0)</f>
        <v>0</v>
      </c>
    </row>
    <row r="619" spans="1:34" ht="20.100000000000001" hidden="1" customHeight="1" x14ac:dyDescent="0.2">
      <c r="A619" s="109"/>
      <c r="B619" s="119"/>
      <c r="C619" s="111"/>
      <c r="D619" s="112"/>
      <c r="E619" s="107">
        <f t="shared" si="107"/>
        <v>0</v>
      </c>
      <c r="F619" s="108">
        <f t="shared" si="108"/>
        <v>0</v>
      </c>
      <c r="G619" s="114"/>
      <c r="H619" s="113"/>
      <c r="I619" s="114"/>
      <c r="J619" s="115"/>
      <c r="K619" s="89"/>
      <c r="L619" s="116"/>
      <c r="M619" s="117"/>
      <c r="N619" s="94" t="str">
        <f t="shared" si="117"/>
        <v/>
      </c>
      <c r="O619" s="87" t="str">
        <f>IF(N619&lt;&gt;"",IF(J619="CR",VLOOKUP(ROUND(N619,0),'Cap. Corr. &amp; Prot.'!$J$4:$L$669,3,FALSE),VLOOKUP(ROUND(N619,0),'Cap. Corr. &amp; Prot.'!$J$4:$K$669,2,FALSE)),"")</f>
        <v/>
      </c>
      <c r="P619" s="95">
        <f t="shared" si="109"/>
        <v>0</v>
      </c>
      <c r="Q619" s="96" t="str">
        <f>IFERROR(VLOOKUP(Y619,'Constantes KG'!$B$7:$G$22,HLOOKUP(I619,'Constantes KG'!$C$5:$G$6,2,FALSE),FALSE),"")</f>
        <v/>
      </c>
      <c r="R619" s="97">
        <f t="shared" si="110"/>
        <v>0</v>
      </c>
      <c r="S619" s="149">
        <f>IFERROR(VLOOKUP(J619,Regulaciones!$B$3:$C$9,2,FALSE),0)</f>
        <v>0</v>
      </c>
      <c r="T619" s="149">
        <f>S619+IFERROR(VLOOKUP(A619,$B$5:$T618,19,FALSE),0)</f>
        <v>0</v>
      </c>
      <c r="U619" s="94">
        <f t="shared" si="111"/>
        <v>0</v>
      </c>
      <c r="V619" s="98">
        <f>U619+IFERROR(VLOOKUP(A619,$B$5:$V618,21,FALSE),0)</f>
        <v>0</v>
      </c>
      <c r="W619" s="99" t="str">
        <f>IF(Y619&lt;&gt;"",AD619&amp;"X"&amp;VLOOKUP(INT(N619),'Cap. Corr. &amp; Prot.'!$J$4:$M$669,4,FALSE),"")</f>
        <v/>
      </c>
      <c r="X619" s="100"/>
      <c r="Y619" s="118"/>
      <c r="Z619" s="102"/>
      <c r="AB619" s="59" t="str">
        <f t="shared" si="112"/>
        <v/>
      </c>
      <c r="AC619" s="59" t="str">
        <f t="shared" si="113"/>
        <v/>
      </c>
      <c r="AD619" s="59" t="str">
        <f>IFERROR(VLOOKUP('Capacidad_&amp;_Regulación'!H619,Regulaciones!$L$3:$M$7,2,FALSE),"")</f>
        <v/>
      </c>
      <c r="AE619" s="74" t="str">
        <f t="shared" si="114"/>
        <v/>
      </c>
      <c r="AF619" s="74" t="str">
        <f t="shared" si="115"/>
        <v/>
      </c>
      <c r="AG619" s="74" t="str">
        <f t="shared" si="116"/>
        <v/>
      </c>
      <c r="AH619" s="74">
        <f>IF(AD619&lt;&gt;"",VLOOKUP($K$1,'Fact. Corr.'!$B$5:$G$7,HLOOKUP(H619,'Fact. Corr.'!$C$4:$G$8,5,FALSE),FALSE),0)</f>
        <v>0</v>
      </c>
    </row>
    <row r="620" spans="1:34" ht="20.100000000000001" hidden="1" customHeight="1" x14ac:dyDescent="0.2">
      <c r="A620" s="109"/>
      <c r="B620" s="119"/>
      <c r="C620" s="111"/>
      <c r="D620" s="112"/>
      <c r="E620" s="107">
        <f t="shared" si="107"/>
        <v>0</v>
      </c>
      <c r="F620" s="108">
        <f t="shared" si="108"/>
        <v>0</v>
      </c>
      <c r="G620" s="114"/>
      <c r="H620" s="113"/>
      <c r="I620" s="114"/>
      <c r="J620" s="115"/>
      <c r="K620" s="89"/>
      <c r="L620" s="116"/>
      <c r="M620" s="117"/>
      <c r="N620" s="94" t="str">
        <f t="shared" si="117"/>
        <v/>
      </c>
      <c r="O620" s="87" t="str">
        <f>IF(N620&lt;&gt;"",IF(J620="CR",VLOOKUP(ROUND(N620,0),'Cap. Corr. &amp; Prot.'!$J$4:$L$669,3,FALSE),VLOOKUP(ROUND(N620,0),'Cap. Corr. &amp; Prot.'!$J$4:$K$669,2,FALSE)),"")</f>
        <v/>
      </c>
      <c r="P620" s="95">
        <f t="shared" si="109"/>
        <v>0</v>
      </c>
      <c r="Q620" s="96" t="str">
        <f>IFERROR(VLOOKUP(Y620,'Constantes KG'!$B$7:$G$22,HLOOKUP(I620,'Constantes KG'!$C$5:$G$6,2,FALSE),FALSE),"")</f>
        <v/>
      </c>
      <c r="R620" s="97">
        <f t="shared" si="110"/>
        <v>0</v>
      </c>
      <c r="S620" s="149">
        <f>IFERROR(VLOOKUP(J620,Regulaciones!$B$3:$C$9,2,FALSE),0)</f>
        <v>0</v>
      </c>
      <c r="T620" s="149">
        <f>S620+IFERROR(VLOOKUP(A620,$B$5:$T619,19,FALSE),0)</f>
        <v>0</v>
      </c>
      <c r="U620" s="94">
        <f t="shared" si="111"/>
        <v>0</v>
      </c>
      <c r="V620" s="98">
        <f>U620+IFERROR(VLOOKUP(A620,$B$5:$V619,21,FALSE),0)</f>
        <v>0</v>
      </c>
      <c r="W620" s="99" t="str">
        <f>IF(Y620&lt;&gt;"",AD620&amp;"X"&amp;VLOOKUP(INT(N620),'Cap. Corr. &amp; Prot.'!$J$4:$M$669,4,FALSE),"")</f>
        <v/>
      </c>
      <c r="X620" s="100"/>
      <c r="Y620" s="118"/>
      <c r="Z620" s="102"/>
      <c r="AB620" s="59" t="str">
        <f t="shared" si="112"/>
        <v/>
      </c>
      <c r="AC620" s="59" t="str">
        <f t="shared" si="113"/>
        <v/>
      </c>
      <c r="AD620" s="59" t="str">
        <f>IFERROR(VLOOKUP('Capacidad_&amp;_Regulación'!H620,Regulaciones!$L$3:$M$7,2,FALSE),"")</f>
        <v/>
      </c>
      <c r="AE620" s="74" t="str">
        <f t="shared" si="114"/>
        <v/>
      </c>
      <c r="AF620" s="74" t="str">
        <f t="shared" si="115"/>
        <v/>
      </c>
      <c r="AG620" s="74" t="str">
        <f t="shared" si="116"/>
        <v/>
      </c>
      <c r="AH620" s="74">
        <f>IF(AD620&lt;&gt;"",VLOOKUP($K$1,'Fact. Corr.'!$B$5:$G$7,HLOOKUP(H620,'Fact. Corr.'!$C$4:$G$8,5,FALSE),FALSE),0)</f>
        <v>0</v>
      </c>
    </row>
    <row r="621" spans="1:34" ht="20.100000000000001" hidden="1" customHeight="1" x14ac:dyDescent="0.2">
      <c r="A621" s="109"/>
      <c r="B621" s="119"/>
      <c r="C621" s="111"/>
      <c r="D621" s="112"/>
      <c r="E621" s="107">
        <f t="shared" si="107"/>
        <v>0</v>
      </c>
      <c r="F621" s="108">
        <f t="shared" si="108"/>
        <v>0</v>
      </c>
      <c r="G621" s="114"/>
      <c r="H621" s="113"/>
      <c r="I621" s="114"/>
      <c r="J621" s="115"/>
      <c r="K621" s="89"/>
      <c r="L621" s="116"/>
      <c r="M621" s="117"/>
      <c r="N621" s="94" t="str">
        <f t="shared" si="117"/>
        <v/>
      </c>
      <c r="O621" s="87" t="str">
        <f>IF(N621&lt;&gt;"",IF(J621="CR",VLOOKUP(ROUND(N621,0),'Cap. Corr. &amp; Prot.'!$J$4:$L$669,3,FALSE),VLOOKUP(ROUND(N621,0),'Cap. Corr. &amp; Prot.'!$J$4:$K$669,2,FALSE)),"")</f>
        <v/>
      </c>
      <c r="P621" s="95">
        <f t="shared" si="109"/>
        <v>0</v>
      </c>
      <c r="Q621" s="96" t="str">
        <f>IFERROR(VLOOKUP(Y621,'Constantes KG'!$B$7:$G$22,HLOOKUP(I621,'Constantes KG'!$C$5:$G$6,2,FALSE),FALSE),"")</f>
        <v/>
      </c>
      <c r="R621" s="97">
        <f t="shared" si="110"/>
        <v>0</v>
      </c>
      <c r="S621" s="149">
        <f>IFERROR(VLOOKUP(J621,Regulaciones!$B$3:$C$9,2,FALSE),0)</f>
        <v>0</v>
      </c>
      <c r="T621" s="149">
        <f>S621+IFERROR(VLOOKUP(A621,$B$5:$T620,19,FALSE),0)</f>
        <v>0</v>
      </c>
      <c r="U621" s="94">
        <f t="shared" si="111"/>
        <v>0</v>
      </c>
      <c r="V621" s="98">
        <f>U621+IFERROR(VLOOKUP(A621,$B$5:$V620,21,FALSE),0)</f>
        <v>0</v>
      </c>
      <c r="W621" s="99" t="str">
        <f>IF(Y621&lt;&gt;"",AD621&amp;"X"&amp;VLOOKUP(INT(N621),'Cap. Corr. &amp; Prot.'!$J$4:$M$669,4,FALSE),"")</f>
        <v/>
      </c>
      <c r="X621" s="100"/>
      <c r="Y621" s="118"/>
      <c r="Z621" s="102"/>
      <c r="AB621" s="59" t="str">
        <f t="shared" si="112"/>
        <v/>
      </c>
      <c r="AC621" s="59" t="str">
        <f t="shared" si="113"/>
        <v/>
      </c>
      <c r="AD621" s="59" t="str">
        <f>IFERROR(VLOOKUP('Capacidad_&amp;_Regulación'!H621,Regulaciones!$L$3:$M$7,2,FALSE),"")</f>
        <v/>
      </c>
      <c r="AE621" s="74" t="str">
        <f t="shared" si="114"/>
        <v/>
      </c>
      <c r="AF621" s="74" t="str">
        <f t="shared" si="115"/>
        <v/>
      </c>
      <c r="AG621" s="74" t="str">
        <f t="shared" si="116"/>
        <v/>
      </c>
      <c r="AH621" s="74">
        <f>IF(AD621&lt;&gt;"",VLOOKUP($K$1,'Fact. Corr.'!$B$5:$G$7,HLOOKUP(H621,'Fact. Corr.'!$C$4:$G$8,5,FALSE),FALSE),0)</f>
        <v>0</v>
      </c>
    </row>
    <row r="622" spans="1:34" ht="20.100000000000001" hidden="1" customHeight="1" x14ac:dyDescent="0.2">
      <c r="A622" s="109"/>
      <c r="B622" s="119"/>
      <c r="C622" s="111"/>
      <c r="D622" s="112"/>
      <c r="E622" s="107">
        <f t="shared" si="107"/>
        <v>0</v>
      </c>
      <c r="F622" s="108">
        <f t="shared" si="108"/>
        <v>0</v>
      </c>
      <c r="G622" s="114"/>
      <c r="H622" s="113"/>
      <c r="I622" s="114"/>
      <c r="J622" s="115"/>
      <c r="K622" s="89"/>
      <c r="L622" s="116"/>
      <c r="M622" s="117"/>
      <c r="N622" s="94" t="str">
        <f t="shared" si="117"/>
        <v/>
      </c>
      <c r="O622" s="87" t="str">
        <f>IF(N622&lt;&gt;"",IF(J622="CR",VLOOKUP(ROUND(N622,0),'Cap. Corr. &amp; Prot.'!$J$4:$L$669,3,FALSE),VLOOKUP(ROUND(N622,0),'Cap. Corr. &amp; Prot.'!$J$4:$K$669,2,FALSE)),"")</f>
        <v/>
      </c>
      <c r="P622" s="95">
        <f t="shared" si="109"/>
        <v>0</v>
      </c>
      <c r="Q622" s="96" t="str">
        <f>IFERROR(VLOOKUP(Y622,'Constantes KG'!$B$7:$G$22,HLOOKUP(I622,'Constantes KG'!$C$5:$G$6,2,FALSE),FALSE),"")</f>
        <v/>
      </c>
      <c r="R622" s="97">
        <f t="shared" si="110"/>
        <v>0</v>
      </c>
      <c r="S622" s="149">
        <f>IFERROR(VLOOKUP(J622,Regulaciones!$B$3:$C$9,2,FALSE),0)</f>
        <v>0</v>
      </c>
      <c r="T622" s="149">
        <f>S622+IFERROR(VLOOKUP(A622,$B$5:$T621,19,FALSE),0)</f>
        <v>0</v>
      </c>
      <c r="U622" s="94">
        <f t="shared" si="111"/>
        <v>0</v>
      </c>
      <c r="V622" s="98">
        <f>U622+IFERROR(VLOOKUP(A622,$B$5:$V621,21,FALSE),0)</f>
        <v>0</v>
      </c>
      <c r="W622" s="99" t="str">
        <f>IF(Y622&lt;&gt;"",AD622&amp;"X"&amp;VLOOKUP(INT(N622),'Cap. Corr. &amp; Prot.'!$J$4:$M$669,4,FALSE),"")</f>
        <v/>
      </c>
      <c r="X622" s="100"/>
      <c r="Y622" s="118"/>
      <c r="Z622" s="102"/>
      <c r="AB622" s="59" t="str">
        <f t="shared" si="112"/>
        <v/>
      </c>
      <c r="AC622" s="59" t="str">
        <f t="shared" si="113"/>
        <v/>
      </c>
      <c r="AD622" s="59" t="str">
        <f>IFERROR(VLOOKUP('Capacidad_&amp;_Regulación'!H622,Regulaciones!$L$3:$M$7,2,FALSE),"")</f>
        <v/>
      </c>
      <c r="AE622" s="74" t="str">
        <f t="shared" si="114"/>
        <v/>
      </c>
      <c r="AF622" s="74" t="str">
        <f t="shared" si="115"/>
        <v/>
      </c>
      <c r="AG622" s="74" t="str">
        <f t="shared" si="116"/>
        <v/>
      </c>
      <c r="AH622" s="74">
        <f>IF(AD622&lt;&gt;"",VLOOKUP($K$1,'Fact. Corr.'!$B$5:$G$7,HLOOKUP(H622,'Fact. Corr.'!$C$4:$G$8,5,FALSE),FALSE),0)</f>
        <v>0</v>
      </c>
    </row>
    <row r="623" spans="1:34" ht="20.100000000000001" hidden="1" customHeight="1" x14ac:dyDescent="0.2">
      <c r="A623" s="109"/>
      <c r="B623" s="119"/>
      <c r="C623" s="111"/>
      <c r="D623" s="112"/>
      <c r="E623" s="107">
        <f t="shared" si="107"/>
        <v>0</v>
      </c>
      <c r="F623" s="108">
        <f t="shared" si="108"/>
        <v>0</v>
      </c>
      <c r="G623" s="114"/>
      <c r="H623" s="113"/>
      <c r="I623" s="114"/>
      <c r="J623" s="115"/>
      <c r="K623" s="89"/>
      <c r="L623" s="116"/>
      <c r="M623" s="117"/>
      <c r="N623" s="94" t="str">
        <f t="shared" si="117"/>
        <v/>
      </c>
      <c r="O623" s="87" t="str">
        <f>IF(N623&lt;&gt;"",IF(J623="CR",VLOOKUP(ROUND(N623,0),'Cap. Corr. &amp; Prot.'!$J$4:$L$669,3,FALSE),VLOOKUP(ROUND(N623,0),'Cap. Corr. &amp; Prot.'!$J$4:$K$669,2,FALSE)),"")</f>
        <v/>
      </c>
      <c r="P623" s="95">
        <f t="shared" si="109"/>
        <v>0</v>
      </c>
      <c r="Q623" s="96" t="str">
        <f>IFERROR(VLOOKUP(Y623,'Constantes KG'!$B$7:$G$22,HLOOKUP(I623,'Constantes KG'!$C$5:$G$6,2,FALSE),FALSE),"")</f>
        <v/>
      </c>
      <c r="R623" s="97">
        <f t="shared" si="110"/>
        <v>0</v>
      </c>
      <c r="S623" s="149">
        <f>IFERROR(VLOOKUP(J623,Regulaciones!$B$3:$C$9,2,FALSE),0)</f>
        <v>0</v>
      </c>
      <c r="T623" s="149">
        <f>S623+IFERROR(VLOOKUP(A623,$B$5:$T622,19,FALSE),0)</f>
        <v>0</v>
      </c>
      <c r="U623" s="94">
        <f t="shared" si="111"/>
        <v>0</v>
      </c>
      <c r="V623" s="98">
        <f>U623+IFERROR(VLOOKUP(A623,$B$5:$V622,21,FALSE),0)</f>
        <v>0</v>
      </c>
      <c r="W623" s="99" t="str">
        <f>IF(Y623&lt;&gt;"",AD623&amp;"X"&amp;VLOOKUP(INT(N623),'Cap. Corr. &amp; Prot.'!$J$4:$M$669,4,FALSE),"")</f>
        <v/>
      </c>
      <c r="X623" s="100"/>
      <c r="Y623" s="118"/>
      <c r="Z623" s="102"/>
      <c r="AB623" s="59" t="str">
        <f t="shared" si="112"/>
        <v/>
      </c>
      <c r="AC623" s="59" t="str">
        <f t="shared" si="113"/>
        <v/>
      </c>
      <c r="AD623" s="59" t="str">
        <f>IFERROR(VLOOKUP('Capacidad_&amp;_Regulación'!H623,Regulaciones!$L$3:$M$7,2,FALSE),"")</f>
        <v/>
      </c>
      <c r="AE623" s="74" t="str">
        <f t="shared" si="114"/>
        <v/>
      </c>
      <c r="AF623" s="74" t="str">
        <f t="shared" si="115"/>
        <v/>
      </c>
      <c r="AG623" s="74" t="str">
        <f t="shared" si="116"/>
        <v/>
      </c>
      <c r="AH623" s="74">
        <f>IF(AD623&lt;&gt;"",VLOOKUP($K$1,'Fact. Corr.'!$B$5:$G$7,HLOOKUP(H623,'Fact. Corr.'!$C$4:$G$8,5,FALSE),FALSE),0)</f>
        <v>0</v>
      </c>
    </row>
    <row r="624" spans="1:34" ht="20.100000000000001" hidden="1" customHeight="1" x14ac:dyDescent="0.2">
      <c r="A624" s="109"/>
      <c r="B624" s="119"/>
      <c r="C624" s="111"/>
      <c r="D624" s="112"/>
      <c r="E624" s="107">
        <f t="shared" si="107"/>
        <v>0</v>
      </c>
      <c r="F624" s="108">
        <f t="shared" si="108"/>
        <v>0</v>
      </c>
      <c r="G624" s="114"/>
      <c r="H624" s="113"/>
      <c r="I624" s="114"/>
      <c r="J624" s="115"/>
      <c r="K624" s="89"/>
      <c r="L624" s="116"/>
      <c r="M624" s="117"/>
      <c r="N624" s="94" t="str">
        <f t="shared" si="117"/>
        <v/>
      </c>
      <c r="O624" s="87" t="str">
        <f>IF(N624&lt;&gt;"",IF(J624="CR",VLOOKUP(ROUND(N624,0),'Cap. Corr. &amp; Prot.'!$J$4:$L$669,3,FALSE),VLOOKUP(ROUND(N624,0),'Cap. Corr. &amp; Prot.'!$J$4:$K$669,2,FALSE)),"")</f>
        <v/>
      </c>
      <c r="P624" s="95">
        <f t="shared" si="109"/>
        <v>0</v>
      </c>
      <c r="Q624" s="96" t="str">
        <f>IFERROR(VLOOKUP(Y624,'Constantes KG'!$B$7:$G$22,HLOOKUP(I624,'Constantes KG'!$C$5:$G$6,2,FALSE),FALSE),"")</f>
        <v/>
      </c>
      <c r="R624" s="97">
        <f t="shared" si="110"/>
        <v>0</v>
      </c>
      <c r="S624" s="149">
        <f>IFERROR(VLOOKUP(J624,Regulaciones!$B$3:$C$9,2,FALSE),0)</f>
        <v>0</v>
      </c>
      <c r="T624" s="149">
        <f>S624+IFERROR(VLOOKUP(A624,$B$5:$T623,19,FALSE),0)</f>
        <v>0</v>
      </c>
      <c r="U624" s="94">
        <f t="shared" si="111"/>
        <v>0</v>
      </c>
      <c r="V624" s="98">
        <f>U624+IFERROR(VLOOKUP(A624,$B$5:$V623,21,FALSE),0)</f>
        <v>0</v>
      </c>
      <c r="W624" s="99" t="str">
        <f>IF(Y624&lt;&gt;"",AD624&amp;"X"&amp;VLOOKUP(INT(N624),'Cap. Corr. &amp; Prot.'!$J$4:$M$669,4,FALSE),"")</f>
        <v/>
      </c>
      <c r="X624" s="100"/>
      <c r="Y624" s="118"/>
      <c r="Z624" s="102"/>
      <c r="AB624" s="59" t="str">
        <f t="shared" si="112"/>
        <v/>
      </c>
      <c r="AC624" s="59" t="str">
        <f t="shared" si="113"/>
        <v/>
      </c>
      <c r="AD624" s="59" t="str">
        <f>IFERROR(VLOOKUP('Capacidad_&amp;_Regulación'!H624,Regulaciones!$L$3:$M$7,2,FALSE),"")</f>
        <v/>
      </c>
      <c r="AE624" s="74" t="str">
        <f t="shared" si="114"/>
        <v/>
      </c>
      <c r="AF624" s="74" t="str">
        <f t="shared" si="115"/>
        <v/>
      </c>
      <c r="AG624" s="74" t="str">
        <f t="shared" si="116"/>
        <v/>
      </c>
      <c r="AH624" s="74">
        <f>IF(AD624&lt;&gt;"",VLOOKUP($K$1,'Fact. Corr.'!$B$5:$G$7,HLOOKUP(H624,'Fact. Corr.'!$C$4:$G$8,5,FALSE),FALSE),0)</f>
        <v>0</v>
      </c>
    </row>
    <row r="625" spans="1:34" ht="20.100000000000001" hidden="1" customHeight="1" x14ac:dyDescent="0.2">
      <c r="A625" s="109"/>
      <c r="B625" s="119"/>
      <c r="C625" s="111"/>
      <c r="D625" s="112"/>
      <c r="E625" s="107">
        <f t="shared" si="107"/>
        <v>0</v>
      </c>
      <c r="F625" s="108">
        <f t="shared" si="108"/>
        <v>0</v>
      </c>
      <c r="G625" s="114"/>
      <c r="H625" s="113"/>
      <c r="I625" s="114"/>
      <c r="J625" s="115"/>
      <c r="K625" s="89"/>
      <c r="L625" s="116"/>
      <c r="M625" s="117"/>
      <c r="N625" s="94" t="str">
        <f t="shared" si="117"/>
        <v/>
      </c>
      <c r="O625" s="87" t="str">
        <f>IF(N625&lt;&gt;"",IF(J625="CR",VLOOKUP(ROUND(N625,0),'Cap. Corr. &amp; Prot.'!$J$4:$L$669,3,FALSE),VLOOKUP(ROUND(N625,0),'Cap. Corr. &amp; Prot.'!$J$4:$K$669,2,FALSE)),"")</f>
        <v/>
      </c>
      <c r="P625" s="95">
        <f t="shared" si="109"/>
        <v>0</v>
      </c>
      <c r="Q625" s="96" t="str">
        <f>IFERROR(VLOOKUP(Y625,'Constantes KG'!$B$7:$G$22,HLOOKUP(I625,'Constantes KG'!$C$5:$G$6,2,FALSE),FALSE),"")</f>
        <v/>
      </c>
      <c r="R625" s="97">
        <f t="shared" si="110"/>
        <v>0</v>
      </c>
      <c r="S625" s="149">
        <f>IFERROR(VLOOKUP(J625,Regulaciones!$B$3:$C$9,2,FALSE),0)</f>
        <v>0</v>
      </c>
      <c r="T625" s="149">
        <f>S625+IFERROR(VLOOKUP(A625,$B$5:$T624,19,FALSE),0)</f>
        <v>0</v>
      </c>
      <c r="U625" s="94">
        <f t="shared" si="111"/>
        <v>0</v>
      </c>
      <c r="V625" s="98">
        <f>U625+IFERROR(VLOOKUP(A625,$B$5:$V624,21,FALSE),0)</f>
        <v>0</v>
      </c>
      <c r="W625" s="99" t="str">
        <f>IF(Y625&lt;&gt;"",AD625&amp;"X"&amp;VLOOKUP(INT(N625),'Cap. Corr. &amp; Prot.'!$J$4:$M$669,4,FALSE),"")</f>
        <v/>
      </c>
      <c r="X625" s="100"/>
      <c r="Y625" s="118"/>
      <c r="Z625" s="102"/>
      <c r="AB625" s="59" t="str">
        <f t="shared" si="112"/>
        <v/>
      </c>
      <c r="AC625" s="59" t="str">
        <f t="shared" si="113"/>
        <v/>
      </c>
      <c r="AD625" s="59" t="str">
        <f>IFERROR(VLOOKUP('Capacidad_&amp;_Regulación'!H625,Regulaciones!$L$3:$M$7,2,FALSE),"")</f>
        <v/>
      </c>
      <c r="AE625" s="74" t="str">
        <f t="shared" si="114"/>
        <v/>
      </c>
      <c r="AF625" s="74" t="str">
        <f t="shared" si="115"/>
        <v/>
      </c>
      <c r="AG625" s="74" t="str">
        <f t="shared" si="116"/>
        <v/>
      </c>
      <c r="AH625" s="74">
        <f>IF(AD625&lt;&gt;"",VLOOKUP($K$1,'Fact. Corr.'!$B$5:$G$7,HLOOKUP(H625,'Fact. Corr.'!$C$4:$G$8,5,FALSE),FALSE),0)</f>
        <v>0</v>
      </c>
    </row>
    <row r="626" spans="1:34" ht="20.100000000000001" hidden="1" customHeight="1" x14ac:dyDescent="0.2">
      <c r="A626" s="109"/>
      <c r="B626" s="119"/>
      <c r="C626" s="111"/>
      <c r="D626" s="112"/>
      <c r="E626" s="107">
        <f t="shared" si="107"/>
        <v>0</v>
      </c>
      <c r="F626" s="108">
        <f t="shared" si="108"/>
        <v>0</v>
      </c>
      <c r="G626" s="114"/>
      <c r="H626" s="113"/>
      <c r="I626" s="114"/>
      <c r="J626" s="115"/>
      <c r="K626" s="89"/>
      <c r="L626" s="116"/>
      <c r="M626" s="117"/>
      <c r="N626" s="94" t="str">
        <f t="shared" si="117"/>
        <v/>
      </c>
      <c r="O626" s="87" t="str">
        <f>IF(N626&lt;&gt;"",IF(J626="CR",VLOOKUP(ROUND(N626,0),'Cap. Corr. &amp; Prot.'!$J$4:$L$669,3,FALSE),VLOOKUP(ROUND(N626,0),'Cap. Corr. &amp; Prot.'!$J$4:$K$669,2,FALSE)),"")</f>
        <v/>
      </c>
      <c r="P626" s="95">
        <f t="shared" si="109"/>
        <v>0</v>
      </c>
      <c r="Q626" s="96" t="str">
        <f>IFERROR(VLOOKUP(Y626,'Constantes KG'!$B$7:$G$22,HLOOKUP(I626,'Constantes KG'!$C$5:$G$6,2,FALSE),FALSE),"")</f>
        <v/>
      </c>
      <c r="R626" s="97">
        <f t="shared" si="110"/>
        <v>0</v>
      </c>
      <c r="S626" s="149">
        <f>IFERROR(VLOOKUP(J626,Regulaciones!$B$3:$C$9,2,FALSE),0)</f>
        <v>0</v>
      </c>
      <c r="T626" s="149">
        <f>S626+IFERROR(VLOOKUP(A626,$B$5:$T625,19,FALSE),0)</f>
        <v>0</v>
      </c>
      <c r="U626" s="94">
        <f t="shared" si="111"/>
        <v>0</v>
      </c>
      <c r="V626" s="98">
        <f>U626+IFERROR(VLOOKUP(A626,$B$5:$V625,21,FALSE),0)</f>
        <v>0</v>
      </c>
      <c r="W626" s="99" t="str">
        <f>IF(Y626&lt;&gt;"",AD626&amp;"X"&amp;VLOOKUP(INT(N626),'Cap. Corr. &amp; Prot.'!$J$4:$M$669,4,FALSE),"")</f>
        <v/>
      </c>
      <c r="X626" s="100"/>
      <c r="Y626" s="118"/>
      <c r="Z626" s="102"/>
      <c r="AB626" s="59" t="str">
        <f t="shared" si="112"/>
        <v/>
      </c>
      <c r="AC626" s="59" t="str">
        <f t="shared" si="113"/>
        <v/>
      </c>
      <c r="AD626" s="59" t="str">
        <f>IFERROR(VLOOKUP('Capacidad_&amp;_Regulación'!H626,Regulaciones!$L$3:$M$7,2,FALSE),"")</f>
        <v/>
      </c>
      <c r="AE626" s="74" t="str">
        <f t="shared" si="114"/>
        <v/>
      </c>
      <c r="AF626" s="74" t="str">
        <f t="shared" si="115"/>
        <v/>
      </c>
      <c r="AG626" s="74" t="str">
        <f t="shared" si="116"/>
        <v/>
      </c>
      <c r="AH626" s="74">
        <f>IF(AD626&lt;&gt;"",VLOOKUP($K$1,'Fact. Corr.'!$B$5:$G$7,HLOOKUP(H626,'Fact. Corr.'!$C$4:$G$8,5,FALSE),FALSE),0)</f>
        <v>0</v>
      </c>
    </row>
    <row r="627" spans="1:34" ht="20.100000000000001" hidden="1" customHeight="1" x14ac:dyDescent="0.2">
      <c r="A627" s="109"/>
      <c r="B627" s="119"/>
      <c r="C627" s="111"/>
      <c r="D627" s="112"/>
      <c r="E627" s="107">
        <f t="shared" si="107"/>
        <v>0</v>
      </c>
      <c r="F627" s="108">
        <f t="shared" si="108"/>
        <v>0</v>
      </c>
      <c r="G627" s="114"/>
      <c r="H627" s="113"/>
      <c r="I627" s="114"/>
      <c r="J627" s="115"/>
      <c r="K627" s="89"/>
      <c r="L627" s="116"/>
      <c r="M627" s="117"/>
      <c r="N627" s="94" t="str">
        <f t="shared" si="117"/>
        <v/>
      </c>
      <c r="O627" s="87" t="str">
        <f>IF(N627&lt;&gt;"",IF(J627="CR",VLOOKUP(ROUND(N627,0),'Cap. Corr. &amp; Prot.'!$J$4:$L$669,3,FALSE),VLOOKUP(ROUND(N627,0),'Cap. Corr. &amp; Prot.'!$J$4:$K$669,2,FALSE)),"")</f>
        <v/>
      </c>
      <c r="P627" s="95">
        <f t="shared" si="109"/>
        <v>0</v>
      </c>
      <c r="Q627" s="96" t="str">
        <f>IFERROR(VLOOKUP(Y627,'Constantes KG'!$B$7:$G$22,HLOOKUP(I627,'Constantes KG'!$C$5:$G$6,2,FALSE),FALSE),"")</f>
        <v/>
      </c>
      <c r="R627" s="97">
        <f t="shared" si="110"/>
        <v>0</v>
      </c>
      <c r="S627" s="149">
        <f>IFERROR(VLOOKUP(J627,Regulaciones!$B$3:$C$9,2,FALSE),0)</f>
        <v>0</v>
      </c>
      <c r="T627" s="149">
        <f>S627+IFERROR(VLOOKUP(A627,$B$5:$T626,19,FALSE),0)</f>
        <v>0</v>
      </c>
      <c r="U627" s="94">
        <f t="shared" si="111"/>
        <v>0</v>
      </c>
      <c r="V627" s="98">
        <f>U627+IFERROR(VLOOKUP(A627,$B$5:$V626,21,FALSE),0)</f>
        <v>0</v>
      </c>
      <c r="W627" s="99" t="str">
        <f>IF(Y627&lt;&gt;"",AD627&amp;"X"&amp;VLOOKUP(INT(N627),'Cap. Corr. &amp; Prot.'!$J$4:$M$669,4,FALSE),"")</f>
        <v/>
      </c>
      <c r="X627" s="100"/>
      <c r="Y627" s="118"/>
      <c r="Z627" s="102"/>
      <c r="AB627" s="59" t="str">
        <f t="shared" si="112"/>
        <v/>
      </c>
      <c r="AC627" s="59" t="str">
        <f t="shared" si="113"/>
        <v/>
      </c>
      <c r="AD627" s="59" t="str">
        <f>IFERROR(VLOOKUP('Capacidad_&amp;_Regulación'!H627,Regulaciones!$L$3:$M$7,2,FALSE),"")</f>
        <v/>
      </c>
      <c r="AE627" s="74" t="str">
        <f t="shared" si="114"/>
        <v/>
      </c>
      <c r="AF627" s="74" t="str">
        <f t="shared" si="115"/>
        <v/>
      </c>
      <c r="AG627" s="74" t="str">
        <f t="shared" si="116"/>
        <v/>
      </c>
      <c r="AH627" s="74">
        <f>IF(AD627&lt;&gt;"",VLOOKUP($K$1,'Fact. Corr.'!$B$5:$G$7,HLOOKUP(H627,'Fact. Corr.'!$C$4:$G$8,5,FALSE),FALSE),0)</f>
        <v>0</v>
      </c>
    </row>
    <row r="628" spans="1:34" ht="20.100000000000001" hidden="1" customHeight="1" x14ac:dyDescent="0.2">
      <c r="A628" s="109"/>
      <c r="B628" s="119"/>
      <c r="C628" s="111"/>
      <c r="D628" s="112"/>
      <c r="E628" s="107">
        <f t="shared" si="107"/>
        <v>0</v>
      </c>
      <c r="F628" s="108">
        <f t="shared" si="108"/>
        <v>0</v>
      </c>
      <c r="G628" s="114"/>
      <c r="H628" s="113"/>
      <c r="I628" s="114"/>
      <c r="J628" s="115"/>
      <c r="K628" s="89"/>
      <c r="L628" s="116"/>
      <c r="M628" s="117"/>
      <c r="N628" s="94" t="str">
        <f t="shared" si="117"/>
        <v/>
      </c>
      <c r="O628" s="87" t="str">
        <f>IF(N628&lt;&gt;"",IF(J628="CR",VLOOKUP(ROUND(N628,0),'Cap. Corr. &amp; Prot.'!$J$4:$L$669,3,FALSE),VLOOKUP(ROUND(N628,0),'Cap. Corr. &amp; Prot.'!$J$4:$K$669,2,FALSE)),"")</f>
        <v/>
      </c>
      <c r="P628" s="95">
        <f t="shared" si="109"/>
        <v>0</v>
      </c>
      <c r="Q628" s="96" t="str">
        <f>IFERROR(VLOOKUP(Y628,'Constantes KG'!$B$7:$G$22,HLOOKUP(I628,'Constantes KG'!$C$5:$G$6,2,FALSE),FALSE),"")</f>
        <v/>
      </c>
      <c r="R628" s="97">
        <f t="shared" si="110"/>
        <v>0</v>
      </c>
      <c r="S628" s="149">
        <f>IFERROR(VLOOKUP(J628,Regulaciones!$B$3:$C$9,2,FALSE),0)</f>
        <v>0</v>
      </c>
      <c r="T628" s="149">
        <f>S628+IFERROR(VLOOKUP(A628,$B$5:$T627,19,FALSE),0)</f>
        <v>0</v>
      </c>
      <c r="U628" s="94">
        <f t="shared" si="111"/>
        <v>0</v>
      </c>
      <c r="V628" s="98">
        <f>U628+IFERROR(VLOOKUP(A628,$B$5:$V627,21,FALSE),0)</f>
        <v>0</v>
      </c>
      <c r="W628" s="99" t="str">
        <f>IF(Y628&lt;&gt;"",AD628&amp;"X"&amp;VLOOKUP(INT(N628),'Cap. Corr. &amp; Prot.'!$J$4:$M$669,4,FALSE),"")</f>
        <v/>
      </c>
      <c r="X628" s="100"/>
      <c r="Y628" s="118"/>
      <c r="Z628" s="102"/>
      <c r="AB628" s="59" t="str">
        <f t="shared" si="112"/>
        <v/>
      </c>
      <c r="AC628" s="59" t="str">
        <f t="shared" si="113"/>
        <v/>
      </c>
      <c r="AD628" s="59" t="str">
        <f>IFERROR(VLOOKUP('Capacidad_&amp;_Regulación'!H628,Regulaciones!$L$3:$M$7,2,FALSE),"")</f>
        <v/>
      </c>
      <c r="AE628" s="74" t="str">
        <f t="shared" si="114"/>
        <v/>
      </c>
      <c r="AF628" s="74" t="str">
        <f t="shared" si="115"/>
        <v/>
      </c>
      <c r="AG628" s="74" t="str">
        <f t="shared" si="116"/>
        <v/>
      </c>
      <c r="AH628" s="74">
        <f>IF(AD628&lt;&gt;"",VLOOKUP($K$1,'Fact. Corr.'!$B$5:$G$7,HLOOKUP(H628,'Fact. Corr.'!$C$4:$G$8,5,FALSE),FALSE),0)</f>
        <v>0</v>
      </c>
    </row>
    <row r="629" spans="1:34" ht="20.100000000000001" hidden="1" customHeight="1" x14ac:dyDescent="0.2">
      <c r="A629" s="109"/>
      <c r="B629" s="119"/>
      <c r="C629" s="111"/>
      <c r="D629" s="112"/>
      <c r="E629" s="107">
        <f t="shared" si="107"/>
        <v>0</v>
      </c>
      <c r="F629" s="108">
        <f t="shared" si="108"/>
        <v>0</v>
      </c>
      <c r="G629" s="114"/>
      <c r="H629" s="113"/>
      <c r="I629" s="114"/>
      <c r="J629" s="115"/>
      <c r="K629" s="89"/>
      <c r="L629" s="116"/>
      <c r="M629" s="117"/>
      <c r="N629" s="94" t="str">
        <f t="shared" si="117"/>
        <v/>
      </c>
      <c r="O629" s="87" t="str">
        <f>IF(N629&lt;&gt;"",IF(J629="CR",VLOOKUP(ROUND(N629,0),'Cap. Corr. &amp; Prot.'!$J$4:$L$669,3,FALSE),VLOOKUP(ROUND(N629,0),'Cap. Corr. &amp; Prot.'!$J$4:$K$669,2,FALSE)),"")</f>
        <v/>
      </c>
      <c r="P629" s="95">
        <f t="shared" si="109"/>
        <v>0</v>
      </c>
      <c r="Q629" s="96" t="str">
        <f>IFERROR(VLOOKUP(Y629,'Constantes KG'!$B$7:$G$22,HLOOKUP(I629,'Constantes KG'!$C$5:$G$6,2,FALSE),FALSE),"")</f>
        <v/>
      </c>
      <c r="R629" s="97">
        <f t="shared" si="110"/>
        <v>0</v>
      </c>
      <c r="S629" s="149">
        <f>IFERROR(VLOOKUP(J629,Regulaciones!$B$3:$C$9,2,FALSE),0)</f>
        <v>0</v>
      </c>
      <c r="T629" s="149">
        <f>S629+IFERROR(VLOOKUP(A629,$B$5:$T628,19,FALSE),0)</f>
        <v>0</v>
      </c>
      <c r="U629" s="94">
        <f t="shared" si="111"/>
        <v>0</v>
      </c>
      <c r="V629" s="98">
        <f>U629+IFERROR(VLOOKUP(A629,$B$5:$V628,21,FALSE),0)</f>
        <v>0</v>
      </c>
      <c r="W629" s="99" t="str">
        <f>IF(Y629&lt;&gt;"",AD629&amp;"X"&amp;VLOOKUP(INT(N629),'Cap. Corr. &amp; Prot.'!$J$4:$M$669,4,FALSE),"")</f>
        <v/>
      </c>
      <c r="X629" s="100"/>
      <c r="Y629" s="118"/>
      <c r="Z629" s="102"/>
      <c r="AB629" s="59" t="str">
        <f t="shared" si="112"/>
        <v/>
      </c>
      <c r="AC629" s="59" t="str">
        <f t="shared" si="113"/>
        <v/>
      </c>
      <c r="AD629" s="59" t="str">
        <f>IFERROR(VLOOKUP('Capacidad_&amp;_Regulación'!H629,Regulaciones!$L$3:$M$7,2,FALSE),"")</f>
        <v/>
      </c>
      <c r="AE629" s="74" t="str">
        <f t="shared" si="114"/>
        <v/>
      </c>
      <c r="AF629" s="74" t="str">
        <f t="shared" si="115"/>
        <v/>
      </c>
      <c r="AG629" s="74" t="str">
        <f t="shared" si="116"/>
        <v/>
      </c>
      <c r="AH629" s="74">
        <f>IF(AD629&lt;&gt;"",VLOOKUP($K$1,'Fact. Corr.'!$B$5:$G$7,HLOOKUP(H629,'Fact. Corr.'!$C$4:$G$8,5,FALSE),FALSE),0)</f>
        <v>0</v>
      </c>
    </row>
    <row r="630" spans="1:34" ht="20.100000000000001" hidden="1" customHeight="1" x14ac:dyDescent="0.2">
      <c r="A630" s="109"/>
      <c r="B630" s="119"/>
      <c r="C630" s="111"/>
      <c r="D630" s="112"/>
      <c r="E630" s="107">
        <f t="shared" si="107"/>
        <v>0</v>
      </c>
      <c r="F630" s="108">
        <f t="shared" si="108"/>
        <v>0</v>
      </c>
      <c r="G630" s="114"/>
      <c r="H630" s="113"/>
      <c r="I630" s="114"/>
      <c r="J630" s="115"/>
      <c r="K630" s="89"/>
      <c r="L630" s="116"/>
      <c r="M630" s="117"/>
      <c r="N630" s="94" t="str">
        <f t="shared" si="117"/>
        <v/>
      </c>
      <c r="O630" s="87" t="str">
        <f>IF(N630&lt;&gt;"",IF(J630="CR",VLOOKUP(ROUND(N630,0),'Cap. Corr. &amp; Prot.'!$J$4:$L$669,3,FALSE),VLOOKUP(ROUND(N630,0),'Cap. Corr. &amp; Prot.'!$J$4:$K$669,2,FALSE)),"")</f>
        <v/>
      </c>
      <c r="P630" s="95">
        <f t="shared" si="109"/>
        <v>0</v>
      </c>
      <c r="Q630" s="96" t="str">
        <f>IFERROR(VLOOKUP(Y630,'Constantes KG'!$B$7:$G$22,HLOOKUP(I630,'Constantes KG'!$C$5:$G$6,2,FALSE),FALSE),"")</f>
        <v/>
      </c>
      <c r="R630" s="97">
        <f t="shared" si="110"/>
        <v>0</v>
      </c>
      <c r="S630" s="149">
        <f>IFERROR(VLOOKUP(J630,Regulaciones!$B$3:$C$9,2,FALSE),0)</f>
        <v>0</v>
      </c>
      <c r="T630" s="149">
        <f>S630+IFERROR(VLOOKUP(A630,$B$5:$T629,19,FALSE),0)</f>
        <v>0</v>
      </c>
      <c r="U630" s="94">
        <f t="shared" si="111"/>
        <v>0</v>
      </c>
      <c r="V630" s="98">
        <f>U630+IFERROR(VLOOKUP(A630,$B$5:$V629,21,FALSE),0)</f>
        <v>0</v>
      </c>
      <c r="W630" s="99" t="str">
        <f>IF(Y630&lt;&gt;"",AD630&amp;"X"&amp;VLOOKUP(INT(N630),'Cap. Corr. &amp; Prot.'!$J$4:$M$669,4,FALSE),"")</f>
        <v/>
      </c>
      <c r="X630" s="100"/>
      <c r="Y630" s="118"/>
      <c r="Z630" s="102"/>
      <c r="AB630" s="59" t="str">
        <f t="shared" si="112"/>
        <v/>
      </c>
      <c r="AC630" s="59" t="str">
        <f t="shared" si="113"/>
        <v/>
      </c>
      <c r="AD630" s="59" t="str">
        <f>IFERROR(VLOOKUP('Capacidad_&amp;_Regulación'!H630,Regulaciones!$L$3:$M$7,2,FALSE),"")</f>
        <v/>
      </c>
      <c r="AE630" s="74" t="str">
        <f t="shared" si="114"/>
        <v/>
      </c>
      <c r="AF630" s="74" t="str">
        <f t="shared" si="115"/>
        <v/>
      </c>
      <c r="AG630" s="74" t="str">
        <f t="shared" si="116"/>
        <v/>
      </c>
      <c r="AH630" s="74">
        <f>IF(AD630&lt;&gt;"",VLOOKUP($K$1,'Fact. Corr.'!$B$5:$G$7,HLOOKUP(H630,'Fact. Corr.'!$C$4:$G$8,5,FALSE),FALSE),0)</f>
        <v>0</v>
      </c>
    </row>
    <row r="631" spans="1:34" ht="20.100000000000001" hidden="1" customHeight="1" x14ac:dyDescent="0.2">
      <c r="A631" s="109"/>
      <c r="B631" s="119"/>
      <c r="C631" s="111"/>
      <c r="D631" s="112"/>
      <c r="E631" s="107">
        <f t="shared" si="107"/>
        <v>0</v>
      </c>
      <c r="F631" s="108">
        <f t="shared" si="108"/>
        <v>0</v>
      </c>
      <c r="G631" s="114"/>
      <c r="H631" s="113"/>
      <c r="I631" s="114"/>
      <c r="J631" s="115"/>
      <c r="K631" s="89"/>
      <c r="L631" s="116"/>
      <c r="M631" s="117"/>
      <c r="N631" s="94" t="str">
        <f t="shared" si="117"/>
        <v/>
      </c>
      <c r="O631" s="87" t="str">
        <f>IF(N631&lt;&gt;"",IF(J631="CR",VLOOKUP(ROUND(N631,0),'Cap. Corr. &amp; Prot.'!$J$4:$L$669,3,FALSE),VLOOKUP(ROUND(N631,0),'Cap. Corr. &amp; Prot.'!$J$4:$K$669,2,FALSE)),"")</f>
        <v/>
      </c>
      <c r="P631" s="95">
        <f t="shared" si="109"/>
        <v>0</v>
      </c>
      <c r="Q631" s="96" t="str">
        <f>IFERROR(VLOOKUP(Y631,'Constantes KG'!$B$7:$G$22,HLOOKUP(I631,'Constantes KG'!$C$5:$G$6,2,FALSE),FALSE),"")</f>
        <v/>
      </c>
      <c r="R631" s="97">
        <f t="shared" si="110"/>
        <v>0</v>
      </c>
      <c r="S631" s="149">
        <f>IFERROR(VLOOKUP(J631,Regulaciones!$B$3:$C$9,2,FALSE),0)</f>
        <v>0</v>
      </c>
      <c r="T631" s="149">
        <f>S631+IFERROR(VLOOKUP(A631,$B$5:$T630,19,FALSE),0)</f>
        <v>0</v>
      </c>
      <c r="U631" s="94">
        <f t="shared" si="111"/>
        <v>0</v>
      </c>
      <c r="V631" s="98">
        <f>U631+IFERROR(VLOOKUP(A631,$B$5:$V630,21,FALSE),0)</f>
        <v>0</v>
      </c>
      <c r="W631" s="99" t="str">
        <f>IF(Y631&lt;&gt;"",AD631&amp;"X"&amp;VLOOKUP(INT(N631),'Cap. Corr. &amp; Prot.'!$J$4:$M$669,4,FALSE),"")</f>
        <v/>
      </c>
      <c r="X631" s="100"/>
      <c r="Y631" s="118"/>
      <c r="Z631" s="102"/>
      <c r="AB631" s="59" t="str">
        <f t="shared" si="112"/>
        <v/>
      </c>
      <c r="AC631" s="59" t="str">
        <f t="shared" si="113"/>
        <v/>
      </c>
      <c r="AD631" s="59" t="str">
        <f>IFERROR(VLOOKUP('Capacidad_&amp;_Regulación'!H631,Regulaciones!$L$3:$M$7,2,FALSE),"")</f>
        <v/>
      </c>
      <c r="AE631" s="74" t="str">
        <f t="shared" si="114"/>
        <v/>
      </c>
      <c r="AF631" s="74" t="str">
        <f t="shared" si="115"/>
        <v/>
      </c>
      <c r="AG631" s="74" t="str">
        <f t="shared" si="116"/>
        <v/>
      </c>
      <c r="AH631" s="74">
        <f>IF(AD631&lt;&gt;"",VLOOKUP($K$1,'Fact. Corr.'!$B$5:$G$7,HLOOKUP(H631,'Fact. Corr.'!$C$4:$G$8,5,FALSE),FALSE),0)</f>
        <v>0</v>
      </c>
    </row>
    <row r="632" spans="1:34" ht="20.100000000000001" hidden="1" customHeight="1" x14ac:dyDescent="0.2">
      <c r="A632" s="109"/>
      <c r="B632" s="119"/>
      <c r="C632" s="111"/>
      <c r="D632" s="112"/>
      <c r="E632" s="107">
        <f t="shared" si="107"/>
        <v>0</v>
      </c>
      <c r="F632" s="108">
        <f t="shared" si="108"/>
        <v>0</v>
      </c>
      <c r="G632" s="114"/>
      <c r="H632" s="113"/>
      <c r="I632" s="114"/>
      <c r="J632" s="115"/>
      <c r="K632" s="89"/>
      <c r="L632" s="116"/>
      <c r="M632" s="117"/>
      <c r="N632" s="94" t="str">
        <f t="shared" si="117"/>
        <v/>
      </c>
      <c r="O632" s="87" t="str">
        <f>IF(N632&lt;&gt;"",IF(J632="CR",VLOOKUP(ROUND(N632,0),'Cap. Corr. &amp; Prot.'!$J$4:$L$669,3,FALSE),VLOOKUP(ROUND(N632,0),'Cap. Corr. &amp; Prot.'!$J$4:$K$669,2,FALSE)),"")</f>
        <v/>
      </c>
      <c r="P632" s="95">
        <f t="shared" si="109"/>
        <v>0</v>
      </c>
      <c r="Q632" s="96" t="str">
        <f>IFERROR(VLOOKUP(Y632,'Constantes KG'!$B$7:$G$22,HLOOKUP(I632,'Constantes KG'!$C$5:$G$6,2,FALSE),FALSE),"")</f>
        <v/>
      </c>
      <c r="R632" s="97">
        <f t="shared" si="110"/>
        <v>0</v>
      </c>
      <c r="S632" s="149">
        <f>IFERROR(VLOOKUP(J632,Regulaciones!$B$3:$C$9,2,FALSE),0)</f>
        <v>0</v>
      </c>
      <c r="T632" s="149">
        <f>S632+IFERROR(VLOOKUP(A632,$B$5:$T631,19,FALSE),0)</f>
        <v>0</v>
      </c>
      <c r="U632" s="94">
        <f t="shared" si="111"/>
        <v>0</v>
      </c>
      <c r="V632" s="98">
        <f>U632+IFERROR(VLOOKUP(A632,$B$5:$V631,21,FALSE),0)</f>
        <v>0</v>
      </c>
      <c r="W632" s="99" t="str">
        <f>IF(Y632&lt;&gt;"",AD632&amp;"X"&amp;VLOOKUP(INT(N632),'Cap. Corr. &amp; Prot.'!$J$4:$M$669,4,FALSE),"")</f>
        <v/>
      </c>
      <c r="X632" s="100"/>
      <c r="Y632" s="118"/>
      <c r="Z632" s="102"/>
      <c r="AB632" s="59" t="str">
        <f t="shared" si="112"/>
        <v/>
      </c>
      <c r="AC632" s="59" t="str">
        <f t="shared" si="113"/>
        <v/>
      </c>
      <c r="AD632" s="59" t="str">
        <f>IFERROR(VLOOKUP('Capacidad_&amp;_Regulación'!H632,Regulaciones!$L$3:$M$7,2,FALSE),"")</f>
        <v/>
      </c>
      <c r="AE632" s="74" t="str">
        <f t="shared" si="114"/>
        <v/>
      </c>
      <c r="AF632" s="74" t="str">
        <f t="shared" si="115"/>
        <v/>
      </c>
      <c r="AG632" s="74" t="str">
        <f t="shared" si="116"/>
        <v/>
      </c>
      <c r="AH632" s="74">
        <f>IF(AD632&lt;&gt;"",VLOOKUP($K$1,'Fact. Corr.'!$B$5:$G$7,HLOOKUP(H632,'Fact. Corr.'!$C$4:$G$8,5,FALSE),FALSE),0)</f>
        <v>0</v>
      </c>
    </row>
    <row r="633" spans="1:34" ht="20.100000000000001" hidden="1" customHeight="1" x14ac:dyDescent="0.2">
      <c r="A633" s="109"/>
      <c r="B633" s="119"/>
      <c r="C633" s="111"/>
      <c r="D633" s="112"/>
      <c r="E633" s="107">
        <f t="shared" si="107"/>
        <v>0</v>
      </c>
      <c r="F633" s="108">
        <f t="shared" si="108"/>
        <v>0</v>
      </c>
      <c r="G633" s="114"/>
      <c r="H633" s="113"/>
      <c r="I633" s="114"/>
      <c r="J633" s="115"/>
      <c r="K633" s="89"/>
      <c r="L633" s="116"/>
      <c r="M633" s="117"/>
      <c r="N633" s="94" t="str">
        <f t="shared" si="117"/>
        <v/>
      </c>
      <c r="O633" s="87" t="str">
        <f>IF(N633&lt;&gt;"",IF(J633="CR",VLOOKUP(ROUND(N633,0),'Cap. Corr. &amp; Prot.'!$J$4:$L$669,3,FALSE),VLOOKUP(ROUND(N633,0),'Cap. Corr. &amp; Prot.'!$J$4:$K$669,2,FALSE)),"")</f>
        <v/>
      </c>
      <c r="P633" s="95">
        <f t="shared" si="109"/>
        <v>0</v>
      </c>
      <c r="Q633" s="96" t="str">
        <f>IFERROR(VLOOKUP(Y633,'Constantes KG'!$B$7:$G$22,HLOOKUP(I633,'Constantes KG'!$C$5:$G$6,2,FALSE),FALSE),"")</f>
        <v/>
      </c>
      <c r="R633" s="97">
        <f t="shared" si="110"/>
        <v>0</v>
      </c>
      <c r="S633" s="149">
        <f>IFERROR(VLOOKUP(J633,Regulaciones!$B$3:$C$9,2,FALSE),0)</f>
        <v>0</v>
      </c>
      <c r="T633" s="149">
        <f>S633+IFERROR(VLOOKUP(A633,$B$5:$T632,19,FALSE),0)</f>
        <v>0</v>
      </c>
      <c r="U633" s="94">
        <f t="shared" si="111"/>
        <v>0</v>
      </c>
      <c r="V633" s="98">
        <f>U633+IFERROR(VLOOKUP(A633,$B$5:$V632,21,FALSE),0)</f>
        <v>0</v>
      </c>
      <c r="W633" s="99" t="str">
        <f>IF(Y633&lt;&gt;"",AD633&amp;"X"&amp;VLOOKUP(INT(N633),'Cap. Corr. &amp; Prot.'!$J$4:$M$669,4,FALSE),"")</f>
        <v/>
      </c>
      <c r="X633" s="100"/>
      <c r="Y633" s="118"/>
      <c r="Z633" s="102"/>
      <c r="AB633" s="59" t="str">
        <f t="shared" si="112"/>
        <v/>
      </c>
      <c r="AC633" s="59" t="str">
        <f t="shared" si="113"/>
        <v/>
      </c>
      <c r="AD633" s="59" t="str">
        <f>IFERROR(VLOOKUP('Capacidad_&amp;_Regulación'!H633,Regulaciones!$L$3:$M$7,2,FALSE),"")</f>
        <v/>
      </c>
      <c r="AE633" s="74" t="str">
        <f t="shared" si="114"/>
        <v/>
      </c>
      <c r="AF633" s="74" t="str">
        <f t="shared" si="115"/>
        <v/>
      </c>
      <c r="AG633" s="74" t="str">
        <f t="shared" si="116"/>
        <v/>
      </c>
      <c r="AH633" s="74">
        <f>IF(AD633&lt;&gt;"",VLOOKUP($K$1,'Fact. Corr.'!$B$5:$G$7,HLOOKUP(H633,'Fact. Corr.'!$C$4:$G$8,5,FALSE),FALSE),0)</f>
        <v>0</v>
      </c>
    </row>
    <row r="634" spans="1:34" ht="20.100000000000001" hidden="1" customHeight="1" x14ac:dyDescent="0.2">
      <c r="A634" s="109"/>
      <c r="B634" s="119"/>
      <c r="C634" s="111"/>
      <c r="D634" s="112"/>
      <c r="E634" s="107">
        <f t="shared" si="107"/>
        <v>0</v>
      </c>
      <c r="F634" s="108">
        <f t="shared" si="108"/>
        <v>0</v>
      </c>
      <c r="G634" s="114"/>
      <c r="H634" s="113"/>
      <c r="I634" s="114"/>
      <c r="J634" s="115"/>
      <c r="K634" s="89"/>
      <c r="L634" s="116"/>
      <c r="M634" s="117"/>
      <c r="N634" s="94" t="str">
        <f t="shared" si="117"/>
        <v/>
      </c>
      <c r="O634" s="87" t="str">
        <f>IF(N634&lt;&gt;"",IF(J634="CR",VLOOKUP(ROUND(N634,0),'Cap. Corr. &amp; Prot.'!$J$4:$L$669,3,FALSE),VLOOKUP(ROUND(N634,0),'Cap. Corr. &amp; Prot.'!$J$4:$K$669,2,FALSE)),"")</f>
        <v/>
      </c>
      <c r="P634" s="95">
        <f t="shared" si="109"/>
        <v>0</v>
      </c>
      <c r="Q634" s="96" t="str">
        <f>IFERROR(VLOOKUP(Y634,'Constantes KG'!$B$7:$G$22,HLOOKUP(I634,'Constantes KG'!$C$5:$G$6,2,FALSE),FALSE),"")</f>
        <v/>
      </c>
      <c r="R634" s="97">
        <f t="shared" si="110"/>
        <v>0</v>
      </c>
      <c r="S634" s="149">
        <f>IFERROR(VLOOKUP(J634,Regulaciones!$B$3:$C$9,2,FALSE),0)</f>
        <v>0</v>
      </c>
      <c r="T634" s="149">
        <f>S634+IFERROR(VLOOKUP(A634,$B$5:$T633,19,FALSE),0)</f>
        <v>0</v>
      </c>
      <c r="U634" s="94">
        <f t="shared" si="111"/>
        <v>0</v>
      </c>
      <c r="V634" s="98">
        <f>U634+IFERROR(VLOOKUP(A634,$B$5:$V633,21,FALSE),0)</f>
        <v>0</v>
      </c>
      <c r="W634" s="99" t="str">
        <f>IF(Y634&lt;&gt;"",AD634&amp;"X"&amp;VLOOKUP(INT(N634),'Cap. Corr. &amp; Prot.'!$J$4:$M$669,4,FALSE),"")</f>
        <v/>
      </c>
      <c r="X634" s="100"/>
      <c r="Y634" s="118"/>
      <c r="Z634" s="102"/>
      <c r="AB634" s="59" t="str">
        <f t="shared" si="112"/>
        <v/>
      </c>
      <c r="AC634" s="59" t="str">
        <f t="shared" si="113"/>
        <v/>
      </c>
      <c r="AD634" s="59" t="str">
        <f>IFERROR(VLOOKUP('Capacidad_&amp;_Regulación'!H634,Regulaciones!$L$3:$M$7,2,FALSE),"")</f>
        <v/>
      </c>
      <c r="AE634" s="74" t="str">
        <f t="shared" si="114"/>
        <v/>
      </c>
      <c r="AF634" s="74" t="str">
        <f t="shared" si="115"/>
        <v/>
      </c>
      <c r="AG634" s="74" t="str">
        <f t="shared" si="116"/>
        <v/>
      </c>
      <c r="AH634" s="74">
        <f>IF(AD634&lt;&gt;"",VLOOKUP($K$1,'Fact. Corr.'!$B$5:$G$7,HLOOKUP(H634,'Fact. Corr.'!$C$4:$G$8,5,FALSE),FALSE),0)</f>
        <v>0</v>
      </c>
    </row>
    <row r="635" spans="1:34" ht="20.100000000000001" hidden="1" customHeight="1" x14ac:dyDescent="0.2">
      <c r="A635" s="109"/>
      <c r="B635" s="119"/>
      <c r="C635" s="111"/>
      <c r="D635" s="112"/>
      <c r="E635" s="107">
        <f t="shared" si="107"/>
        <v>0</v>
      </c>
      <c r="F635" s="108">
        <f t="shared" si="108"/>
        <v>0</v>
      </c>
      <c r="G635" s="114"/>
      <c r="H635" s="113"/>
      <c r="I635" s="114"/>
      <c r="J635" s="115"/>
      <c r="K635" s="89"/>
      <c r="L635" s="116"/>
      <c r="M635" s="117"/>
      <c r="N635" s="94" t="str">
        <f t="shared" si="117"/>
        <v/>
      </c>
      <c r="O635" s="87" t="str">
        <f>IF(N635&lt;&gt;"",IF(J635="CR",VLOOKUP(ROUND(N635,0),'Cap. Corr. &amp; Prot.'!$J$4:$L$669,3,FALSE),VLOOKUP(ROUND(N635,0),'Cap. Corr. &amp; Prot.'!$J$4:$K$669,2,FALSE)),"")</f>
        <v/>
      </c>
      <c r="P635" s="95">
        <f t="shared" si="109"/>
        <v>0</v>
      </c>
      <c r="Q635" s="96" t="str">
        <f>IFERROR(VLOOKUP(Y635,'Constantes KG'!$B$7:$G$22,HLOOKUP(I635,'Constantes KG'!$C$5:$G$6,2,FALSE),FALSE),"")</f>
        <v/>
      </c>
      <c r="R635" s="97">
        <f t="shared" si="110"/>
        <v>0</v>
      </c>
      <c r="S635" s="149">
        <f>IFERROR(VLOOKUP(J635,Regulaciones!$B$3:$C$9,2,FALSE),0)</f>
        <v>0</v>
      </c>
      <c r="T635" s="149">
        <f>S635+IFERROR(VLOOKUP(A635,$B$5:$T634,19,FALSE),0)</f>
        <v>0</v>
      </c>
      <c r="U635" s="94">
        <f t="shared" si="111"/>
        <v>0</v>
      </c>
      <c r="V635" s="98">
        <f>U635+IFERROR(VLOOKUP(A635,$B$5:$V634,21,FALSE),0)</f>
        <v>0</v>
      </c>
      <c r="W635" s="99" t="str">
        <f>IF(Y635&lt;&gt;"",AD635&amp;"X"&amp;VLOOKUP(INT(N635),'Cap. Corr. &amp; Prot.'!$J$4:$M$669,4,FALSE),"")</f>
        <v/>
      </c>
      <c r="X635" s="100"/>
      <c r="Y635" s="118"/>
      <c r="Z635" s="102"/>
      <c r="AB635" s="59" t="str">
        <f t="shared" si="112"/>
        <v/>
      </c>
      <c r="AC635" s="59" t="str">
        <f t="shared" si="113"/>
        <v/>
      </c>
      <c r="AD635" s="59" t="str">
        <f>IFERROR(VLOOKUP('Capacidad_&amp;_Regulación'!H635,Regulaciones!$L$3:$M$7,2,FALSE),"")</f>
        <v/>
      </c>
      <c r="AE635" s="74" t="str">
        <f t="shared" si="114"/>
        <v/>
      </c>
      <c r="AF635" s="74" t="str">
        <f t="shared" si="115"/>
        <v/>
      </c>
      <c r="AG635" s="74" t="str">
        <f t="shared" si="116"/>
        <v/>
      </c>
      <c r="AH635" s="74">
        <f>IF(AD635&lt;&gt;"",VLOOKUP($K$1,'Fact. Corr.'!$B$5:$G$7,HLOOKUP(H635,'Fact. Corr.'!$C$4:$G$8,5,FALSE),FALSE),0)</f>
        <v>0</v>
      </c>
    </row>
    <row r="636" spans="1:34" ht="20.100000000000001" hidden="1" customHeight="1" x14ac:dyDescent="0.2">
      <c r="A636" s="109"/>
      <c r="B636" s="119"/>
      <c r="C636" s="111"/>
      <c r="D636" s="112"/>
      <c r="E636" s="107">
        <f t="shared" si="107"/>
        <v>0</v>
      </c>
      <c r="F636" s="108">
        <f t="shared" si="108"/>
        <v>0</v>
      </c>
      <c r="G636" s="114"/>
      <c r="H636" s="113"/>
      <c r="I636" s="114"/>
      <c r="J636" s="115"/>
      <c r="K636" s="89"/>
      <c r="L636" s="116"/>
      <c r="M636" s="117"/>
      <c r="N636" s="94" t="str">
        <f t="shared" si="117"/>
        <v/>
      </c>
      <c r="O636" s="87" t="str">
        <f>IF(N636&lt;&gt;"",IF(J636="CR",VLOOKUP(ROUND(N636,0),'Cap. Corr. &amp; Prot.'!$J$4:$L$669,3,FALSE),VLOOKUP(ROUND(N636,0),'Cap. Corr. &amp; Prot.'!$J$4:$K$669,2,FALSE)),"")</f>
        <v/>
      </c>
      <c r="P636" s="95">
        <f t="shared" si="109"/>
        <v>0</v>
      </c>
      <c r="Q636" s="96" t="str">
        <f>IFERROR(VLOOKUP(Y636,'Constantes KG'!$B$7:$G$22,HLOOKUP(I636,'Constantes KG'!$C$5:$G$6,2,FALSE),FALSE),"")</f>
        <v/>
      </c>
      <c r="R636" s="97">
        <f t="shared" si="110"/>
        <v>0</v>
      </c>
      <c r="S636" s="149">
        <f>IFERROR(VLOOKUP(J636,Regulaciones!$B$3:$C$9,2,FALSE),0)</f>
        <v>0</v>
      </c>
      <c r="T636" s="149">
        <f>S636+IFERROR(VLOOKUP(A636,$B$5:$T635,19,FALSE),0)</f>
        <v>0</v>
      </c>
      <c r="U636" s="94">
        <f t="shared" si="111"/>
        <v>0</v>
      </c>
      <c r="V636" s="98">
        <f>U636+IFERROR(VLOOKUP(A636,$B$5:$V635,21,FALSE),0)</f>
        <v>0</v>
      </c>
      <c r="W636" s="99" t="str">
        <f>IF(Y636&lt;&gt;"",AD636&amp;"X"&amp;VLOOKUP(INT(N636),'Cap. Corr. &amp; Prot.'!$J$4:$M$669,4,FALSE),"")</f>
        <v/>
      </c>
      <c r="X636" s="100"/>
      <c r="Y636" s="118"/>
      <c r="Z636" s="102"/>
      <c r="AB636" s="59" t="str">
        <f t="shared" si="112"/>
        <v/>
      </c>
      <c r="AC636" s="59" t="str">
        <f t="shared" si="113"/>
        <v/>
      </c>
      <c r="AD636" s="59" t="str">
        <f>IFERROR(VLOOKUP('Capacidad_&amp;_Regulación'!H636,Regulaciones!$L$3:$M$7,2,FALSE),"")</f>
        <v/>
      </c>
      <c r="AE636" s="74" t="str">
        <f t="shared" si="114"/>
        <v/>
      </c>
      <c r="AF636" s="74" t="str">
        <f t="shared" si="115"/>
        <v/>
      </c>
      <c r="AG636" s="74" t="str">
        <f t="shared" si="116"/>
        <v/>
      </c>
      <c r="AH636" s="74">
        <f>IF(AD636&lt;&gt;"",VLOOKUP($K$1,'Fact. Corr.'!$B$5:$G$7,HLOOKUP(H636,'Fact. Corr.'!$C$4:$G$8,5,FALSE),FALSE),0)</f>
        <v>0</v>
      </c>
    </row>
    <row r="637" spans="1:34" ht="20.100000000000001" hidden="1" customHeight="1" x14ac:dyDescent="0.2">
      <c r="A637" s="109"/>
      <c r="B637" s="119"/>
      <c r="C637" s="111"/>
      <c r="D637" s="112"/>
      <c r="E637" s="107">
        <f t="shared" si="107"/>
        <v>0</v>
      </c>
      <c r="F637" s="108">
        <f t="shared" si="108"/>
        <v>0</v>
      </c>
      <c r="G637" s="114"/>
      <c r="H637" s="113"/>
      <c r="I637" s="114"/>
      <c r="J637" s="115"/>
      <c r="K637" s="89"/>
      <c r="L637" s="116"/>
      <c r="M637" s="117"/>
      <c r="N637" s="94" t="str">
        <f t="shared" si="117"/>
        <v/>
      </c>
      <c r="O637" s="87" t="str">
        <f>IF(N637&lt;&gt;"",IF(J637="CR",VLOOKUP(ROUND(N637,0),'Cap. Corr. &amp; Prot.'!$J$4:$L$669,3,FALSE),VLOOKUP(ROUND(N637,0),'Cap. Corr. &amp; Prot.'!$J$4:$K$669,2,FALSE)),"")</f>
        <v/>
      </c>
      <c r="P637" s="95">
        <f t="shared" si="109"/>
        <v>0</v>
      </c>
      <c r="Q637" s="96" t="str">
        <f>IFERROR(VLOOKUP(Y637,'Constantes KG'!$B$7:$G$22,HLOOKUP(I637,'Constantes KG'!$C$5:$G$6,2,FALSE),FALSE),"")</f>
        <v/>
      </c>
      <c r="R637" s="97">
        <f t="shared" si="110"/>
        <v>0</v>
      </c>
      <c r="S637" s="149">
        <f>IFERROR(VLOOKUP(J637,Regulaciones!$B$3:$C$9,2,FALSE),0)</f>
        <v>0</v>
      </c>
      <c r="T637" s="149">
        <f>S637+IFERROR(VLOOKUP(A637,$B$5:$T636,19,FALSE),0)</f>
        <v>0</v>
      </c>
      <c r="U637" s="94">
        <f t="shared" si="111"/>
        <v>0</v>
      </c>
      <c r="V637" s="98">
        <f>U637+IFERROR(VLOOKUP(A637,$B$5:$V636,21,FALSE),0)</f>
        <v>0</v>
      </c>
      <c r="W637" s="99" t="str">
        <f>IF(Y637&lt;&gt;"",AD637&amp;"X"&amp;VLOOKUP(INT(N637),'Cap. Corr. &amp; Prot.'!$J$4:$M$669,4,FALSE),"")</f>
        <v/>
      </c>
      <c r="X637" s="100"/>
      <c r="Y637" s="118"/>
      <c r="Z637" s="102"/>
      <c r="AB637" s="59" t="str">
        <f t="shared" si="112"/>
        <v/>
      </c>
      <c r="AC637" s="59" t="str">
        <f t="shared" si="113"/>
        <v/>
      </c>
      <c r="AD637" s="59" t="str">
        <f>IFERROR(VLOOKUP('Capacidad_&amp;_Regulación'!H637,Regulaciones!$L$3:$M$7,2,FALSE),"")</f>
        <v/>
      </c>
      <c r="AE637" s="74" t="str">
        <f t="shared" si="114"/>
        <v/>
      </c>
      <c r="AF637" s="74" t="str">
        <f t="shared" si="115"/>
        <v/>
      </c>
      <c r="AG637" s="74" t="str">
        <f t="shared" si="116"/>
        <v/>
      </c>
      <c r="AH637" s="74">
        <f>IF(AD637&lt;&gt;"",VLOOKUP($K$1,'Fact. Corr.'!$B$5:$G$7,HLOOKUP(H637,'Fact. Corr.'!$C$4:$G$8,5,FALSE),FALSE),0)</f>
        <v>0</v>
      </c>
    </row>
    <row r="638" spans="1:34" ht="20.100000000000001" hidden="1" customHeight="1" x14ac:dyDescent="0.2">
      <c r="A638" s="109"/>
      <c r="B638" s="119"/>
      <c r="C638" s="111"/>
      <c r="D638" s="112"/>
      <c r="E638" s="107">
        <f t="shared" si="107"/>
        <v>0</v>
      </c>
      <c r="F638" s="108">
        <f t="shared" si="108"/>
        <v>0</v>
      </c>
      <c r="G638" s="114"/>
      <c r="H638" s="113"/>
      <c r="I638" s="114"/>
      <c r="J638" s="115"/>
      <c r="K638" s="89"/>
      <c r="L638" s="116"/>
      <c r="M638" s="117"/>
      <c r="N638" s="94" t="str">
        <f t="shared" si="117"/>
        <v/>
      </c>
      <c r="O638" s="87" t="str">
        <f>IF(N638&lt;&gt;"",IF(J638="CR",VLOOKUP(ROUND(N638,0),'Cap. Corr. &amp; Prot.'!$J$4:$L$669,3,FALSE),VLOOKUP(ROUND(N638,0),'Cap. Corr. &amp; Prot.'!$J$4:$K$669,2,FALSE)),"")</f>
        <v/>
      </c>
      <c r="P638" s="95">
        <f t="shared" si="109"/>
        <v>0</v>
      </c>
      <c r="Q638" s="96" t="str">
        <f>IFERROR(VLOOKUP(Y638,'Constantes KG'!$B$7:$G$22,HLOOKUP(I638,'Constantes KG'!$C$5:$G$6,2,FALSE),FALSE),"")</f>
        <v/>
      </c>
      <c r="R638" s="97">
        <f t="shared" si="110"/>
        <v>0</v>
      </c>
      <c r="S638" s="149">
        <f>IFERROR(VLOOKUP(J638,Regulaciones!$B$3:$C$9,2,FALSE),0)</f>
        <v>0</v>
      </c>
      <c r="T638" s="149">
        <f>S638+IFERROR(VLOOKUP(A638,$B$5:$T637,19,FALSE),0)</f>
        <v>0</v>
      </c>
      <c r="U638" s="94">
        <f t="shared" si="111"/>
        <v>0</v>
      </c>
      <c r="V638" s="98">
        <f>U638+IFERROR(VLOOKUP(A638,$B$5:$V637,21,FALSE),0)</f>
        <v>0</v>
      </c>
      <c r="W638" s="99" t="str">
        <f>IF(Y638&lt;&gt;"",AD638&amp;"X"&amp;VLOOKUP(INT(N638),'Cap. Corr. &amp; Prot.'!$J$4:$M$669,4,FALSE),"")</f>
        <v/>
      </c>
      <c r="X638" s="100"/>
      <c r="Y638" s="118"/>
      <c r="Z638" s="102"/>
      <c r="AB638" s="59" t="str">
        <f t="shared" si="112"/>
        <v/>
      </c>
      <c r="AC638" s="59" t="str">
        <f t="shared" si="113"/>
        <v/>
      </c>
      <c r="AD638" s="59" t="str">
        <f>IFERROR(VLOOKUP('Capacidad_&amp;_Regulación'!H638,Regulaciones!$L$3:$M$7,2,FALSE),"")</f>
        <v/>
      </c>
      <c r="AE638" s="74" t="str">
        <f t="shared" si="114"/>
        <v/>
      </c>
      <c r="AF638" s="74" t="str">
        <f t="shared" si="115"/>
        <v/>
      </c>
      <c r="AG638" s="74" t="str">
        <f t="shared" si="116"/>
        <v/>
      </c>
      <c r="AH638" s="74">
        <f>IF(AD638&lt;&gt;"",VLOOKUP($K$1,'Fact. Corr.'!$B$5:$G$7,HLOOKUP(H638,'Fact. Corr.'!$C$4:$G$8,5,FALSE),FALSE),0)</f>
        <v>0</v>
      </c>
    </row>
    <row r="639" spans="1:34" ht="20.100000000000001" hidden="1" customHeight="1" x14ac:dyDescent="0.2">
      <c r="A639" s="109"/>
      <c r="B639" s="119"/>
      <c r="C639" s="111"/>
      <c r="D639" s="112"/>
      <c r="E639" s="107">
        <f t="shared" si="107"/>
        <v>0</v>
      </c>
      <c r="F639" s="108">
        <f t="shared" si="108"/>
        <v>0</v>
      </c>
      <c r="G639" s="114"/>
      <c r="H639" s="113"/>
      <c r="I639" s="114"/>
      <c r="J639" s="115"/>
      <c r="K639" s="89"/>
      <c r="L639" s="116"/>
      <c r="M639" s="117"/>
      <c r="N639" s="94" t="str">
        <f t="shared" si="117"/>
        <v/>
      </c>
      <c r="O639" s="87" t="str">
        <f>IF(N639&lt;&gt;"",IF(J639="CR",VLOOKUP(ROUND(N639,0),'Cap. Corr. &amp; Prot.'!$J$4:$L$669,3,FALSE),VLOOKUP(ROUND(N639,0),'Cap. Corr. &amp; Prot.'!$J$4:$K$669,2,FALSE)),"")</f>
        <v/>
      </c>
      <c r="P639" s="95">
        <f t="shared" si="109"/>
        <v>0</v>
      </c>
      <c r="Q639" s="96" t="str">
        <f>IFERROR(VLOOKUP(Y639,'Constantes KG'!$B$7:$G$22,HLOOKUP(I639,'Constantes KG'!$C$5:$G$6,2,FALSE),FALSE),"")</f>
        <v/>
      </c>
      <c r="R639" s="97">
        <f t="shared" si="110"/>
        <v>0</v>
      </c>
      <c r="S639" s="149">
        <f>IFERROR(VLOOKUP(J639,Regulaciones!$B$3:$C$9,2,FALSE),0)</f>
        <v>0</v>
      </c>
      <c r="T639" s="149">
        <f>S639+IFERROR(VLOOKUP(A639,$B$5:$T638,19,FALSE),0)</f>
        <v>0</v>
      </c>
      <c r="U639" s="94">
        <f t="shared" si="111"/>
        <v>0</v>
      </c>
      <c r="V639" s="98">
        <f>U639+IFERROR(VLOOKUP(A639,$B$5:$V638,21,FALSE),0)</f>
        <v>0</v>
      </c>
      <c r="W639" s="99" t="str">
        <f>IF(Y639&lt;&gt;"",AD639&amp;"X"&amp;VLOOKUP(INT(N639),'Cap. Corr. &amp; Prot.'!$J$4:$M$669,4,FALSE),"")</f>
        <v/>
      </c>
      <c r="X639" s="100"/>
      <c r="Y639" s="118"/>
      <c r="Z639" s="102"/>
      <c r="AB639" s="59" t="str">
        <f t="shared" si="112"/>
        <v/>
      </c>
      <c r="AC639" s="59" t="str">
        <f t="shared" si="113"/>
        <v/>
      </c>
      <c r="AD639" s="59" t="str">
        <f>IFERROR(VLOOKUP('Capacidad_&amp;_Regulación'!H639,Regulaciones!$L$3:$M$7,2,FALSE),"")</f>
        <v/>
      </c>
      <c r="AE639" s="74" t="str">
        <f t="shared" si="114"/>
        <v/>
      </c>
      <c r="AF639" s="74" t="str">
        <f t="shared" si="115"/>
        <v/>
      </c>
      <c r="AG639" s="74" t="str">
        <f t="shared" si="116"/>
        <v/>
      </c>
      <c r="AH639" s="74">
        <f>IF(AD639&lt;&gt;"",VLOOKUP($K$1,'Fact. Corr.'!$B$5:$G$7,HLOOKUP(H639,'Fact. Corr.'!$C$4:$G$8,5,FALSE),FALSE),0)</f>
        <v>0</v>
      </c>
    </row>
    <row r="640" spans="1:34" ht="20.100000000000001" hidden="1" customHeight="1" x14ac:dyDescent="0.2">
      <c r="A640" s="109"/>
      <c r="B640" s="119"/>
      <c r="C640" s="111"/>
      <c r="D640" s="112"/>
      <c r="E640" s="107">
        <f t="shared" si="107"/>
        <v>0</v>
      </c>
      <c r="F640" s="108">
        <f t="shared" si="108"/>
        <v>0</v>
      </c>
      <c r="G640" s="114"/>
      <c r="H640" s="113"/>
      <c r="I640" s="114"/>
      <c r="J640" s="115"/>
      <c r="K640" s="89"/>
      <c r="L640" s="116"/>
      <c r="M640" s="117"/>
      <c r="N640" s="94" t="str">
        <f t="shared" si="117"/>
        <v/>
      </c>
      <c r="O640" s="87" t="str">
        <f>IF(N640&lt;&gt;"",IF(J640="CR",VLOOKUP(ROUND(N640,0),'Cap. Corr. &amp; Prot.'!$J$4:$L$669,3,FALSE),VLOOKUP(ROUND(N640,0),'Cap. Corr. &amp; Prot.'!$J$4:$K$669,2,FALSE)),"")</f>
        <v/>
      </c>
      <c r="P640" s="95">
        <f t="shared" si="109"/>
        <v>0</v>
      </c>
      <c r="Q640" s="96" t="str">
        <f>IFERROR(VLOOKUP(Y640,'Constantes KG'!$B$7:$G$22,HLOOKUP(I640,'Constantes KG'!$C$5:$G$6,2,FALSE),FALSE),"")</f>
        <v/>
      </c>
      <c r="R640" s="97">
        <f t="shared" si="110"/>
        <v>0</v>
      </c>
      <c r="S640" s="149">
        <f>IFERROR(VLOOKUP(J640,Regulaciones!$B$3:$C$9,2,FALSE),0)</f>
        <v>0</v>
      </c>
      <c r="T640" s="149">
        <f>S640+IFERROR(VLOOKUP(A640,$B$5:$T639,19,FALSE),0)</f>
        <v>0</v>
      </c>
      <c r="U640" s="94">
        <f t="shared" si="111"/>
        <v>0</v>
      </c>
      <c r="V640" s="98">
        <f>U640+IFERROR(VLOOKUP(A640,$B$5:$V639,21,FALSE),0)</f>
        <v>0</v>
      </c>
      <c r="W640" s="99" t="str">
        <f>IF(Y640&lt;&gt;"",AD640&amp;"X"&amp;VLOOKUP(INT(N640),'Cap. Corr. &amp; Prot.'!$J$4:$M$669,4,FALSE),"")</f>
        <v/>
      </c>
      <c r="X640" s="100"/>
      <c r="Y640" s="118"/>
      <c r="Z640" s="102"/>
      <c r="AB640" s="59" t="str">
        <f t="shared" si="112"/>
        <v/>
      </c>
      <c r="AC640" s="59" t="str">
        <f t="shared" si="113"/>
        <v/>
      </c>
      <c r="AD640" s="59" t="str">
        <f>IFERROR(VLOOKUP('Capacidad_&amp;_Regulación'!H640,Regulaciones!$L$3:$M$7,2,FALSE),"")</f>
        <v/>
      </c>
      <c r="AE640" s="74" t="str">
        <f t="shared" si="114"/>
        <v/>
      </c>
      <c r="AF640" s="74" t="str">
        <f t="shared" si="115"/>
        <v/>
      </c>
      <c r="AG640" s="74" t="str">
        <f t="shared" si="116"/>
        <v/>
      </c>
      <c r="AH640" s="74">
        <f>IF(AD640&lt;&gt;"",VLOOKUP($K$1,'Fact. Corr.'!$B$5:$G$7,HLOOKUP(H640,'Fact. Corr.'!$C$4:$G$8,5,FALSE),FALSE),0)</f>
        <v>0</v>
      </c>
    </row>
    <row r="641" spans="1:34" ht="20.100000000000001" hidden="1" customHeight="1" x14ac:dyDescent="0.2">
      <c r="A641" s="109"/>
      <c r="B641" s="119"/>
      <c r="C641" s="111"/>
      <c r="D641" s="112"/>
      <c r="E641" s="107">
        <f t="shared" si="107"/>
        <v>0</v>
      </c>
      <c r="F641" s="108">
        <f t="shared" si="108"/>
        <v>0</v>
      </c>
      <c r="G641" s="114"/>
      <c r="H641" s="113"/>
      <c r="I641" s="114"/>
      <c r="J641" s="115"/>
      <c r="K641" s="89"/>
      <c r="L641" s="116"/>
      <c r="M641" s="117"/>
      <c r="N641" s="94" t="str">
        <f t="shared" si="117"/>
        <v/>
      </c>
      <c r="O641" s="87" t="str">
        <f>IF(N641&lt;&gt;"",IF(J641="CR",VLOOKUP(ROUND(N641,0),'Cap. Corr. &amp; Prot.'!$J$4:$L$669,3,FALSE),VLOOKUP(ROUND(N641,0),'Cap. Corr. &amp; Prot.'!$J$4:$K$669,2,FALSE)),"")</f>
        <v/>
      </c>
      <c r="P641" s="95">
        <f t="shared" si="109"/>
        <v>0</v>
      </c>
      <c r="Q641" s="96" t="str">
        <f>IFERROR(VLOOKUP(Y641,'Constantes KG'!$B$7:$G$22,HLOOKUP(I641,'Constantes KG'!$C$5:$G$6,2,FALSE),FALSE),"")</f>
        <v/>
      </c>
      <c r="R641" s="97">
        <f t="shared" si="110"/>
        <v>0</v>
      </c>
      <c r="S641" s="149">
        <f>IFERROR(VLOOKUP(J641,Regulaciones!$B$3:$C$9,2,FALSE),0)</f>
        <v>0</v>
      </c>
      <c r="T641" s="149">
        <f>S641+IFERROR(VLOOKUP(A641,$B$5:$T640,19,FALSE),0)</f>
        <v>0</v>
      </c>
      <c r="U641" s="94">
        <f t="shared" si="111"/>
        <v>0</v>
      </c>
      <c r="V641" s="98">
        <f>U641+IFERROR(VLOOKUP(A641,$B$5:$V640,21,FALSE),0)</f>
        <v>0</v>
      </c>
      <c r="W641" s="99" t="str">
        <f>IF(Y641&lt;&gt;"",AD641&amp;"X"&amp;VLOOKUP(INT(N641),'Cap. Corr. &amp; Prot.'!$J$4:$M$669,4,FALSE),"")</f>
        <v/>
      </c>
      <c r="X641" s="100"/>
      <c r="Y641" s="118"/>
      <c r="Z641" s="102"/>
      <c r="AB641" s="59" t="str">
        <f t="shared" si="112"/>
        <v/>
      </c>
      <c r="AC641" s="59" t="str">
        <f t="shared" si="113"/>
        <v/>
      </c>
      <c r="AD641" s="59" t="str">
        <f>IFERROR(VLOOKUP('Capacidad_&amp;_Regulación'!H641,Regulaciones!$L$3:$M$7,2,FALSE),"")</f>
        <v/>
      </c>
      <c r="AE641" s="74" t="str">
        <f t="shared" si="114"/>
        <v/>
      </c>
      <c r="AF641" s="74" t="str">
        <f t="shared" si="115"/>
        <v/>
      </c>
      <c r="AG641" s="74" t="str">
        <f t="shared" si="116"/>
        <v/>
      </c>
      <c r="AH641" s="74">
        <f>IF(AD641&lt;&gt;"",VLOOKUP($K$1,'Fact. Corr.'!$B$5:$G$7,HLOOKUP(H641,'Fact. Corr.'!$C$4:$G$8,5,FALSE),FALSE),0)</f>
        <v>0</v>
      </c>
    </row>
    <row r="642" spans="1:34" ht="20.100000000000001" hidden="1" customHeight="1" x14ac:dyDescent="0.2">
      <c r="A642" s="109"/>
      <c r="B642" s="119"/>
      <c r="C642" s="111"/>
      <c r="D642" s="112"/>
      <c r="E642" s="107">
        <f t="shared" si="107"/>
        <v>0</v>
      </c>
      <c r="F642" s="108">
        <f t="shared" si="108"/>
        <v>0</v>
      </c>
      <c r="G642" s="114"/>
      <c r="H642" s="113"/>
      <c r="I642" s="114"/>
      <c r="J642" s="115"/>
      <c r="K642" s="89"/>
      <c r="L642" s="116"/>
      <c r="M642" s="117"/>
      <c r="N642" s="94" t="str">
        <f t="shared" si="117"/>
        <v/>
      </c>
      <c r="O642" s="87" t="str">
        <f>IF(N642&lt;&gt;"",IF(J642="CR",VLOOKUP(ROUND(N642,0),'Cap. Corr. &amp; Prot.'!$J$4:$L$669,3,FALSE),VLOOKUP(ROUND(N642,0),'Cap. Corr. &amp; Prot.'!$J$4:$K$669,2,FALSE)),"")</f>
        <v/>
      </c>
      <c r="P642" s="95">
        <f t="shared" si="109"/>
        <v>0</v>
      </c>
      <c r="Q642" s="96" t="str">
        <f>IFERROR(VLOOKUP(Y642,'Constantes KG'!$B$7:$G$22,HLOOKUP(I642,'Constantes KG'!$C$5:$G$6,2,FALSE),FALSE),"")</f>
        <v/>
      </c>
      <c r="R642" s="97">
        <f t="shared" si="110"/>
        <v>0</v>
      </c>
      <c r="S642" s="149">
        <f>IFERROR(VLOOKUP(J642,Regulaciones!$B$3:$C$9,2,FALSE),0)</f>
        <v>0</v>
      </c>
      <c r="T642" s="149">
        <f>S642+IFERROR(VLOOKUP(A642,$B$5:$T641,19,FALSE),0)</f>
        <v>0</v>
      </c>
      <c r="U642" s="94">
        <f t="shared" si="111"/>
        <v>0</v>
      </c>
      <c r="V642" s="98">
        <f>U642+IFERROR(VLOOKUP(A642,$B$5:$V641,21,FALSE),0)</f>
        <v>0</v>
      </c>
      <c r="W642" s="99" t="str">
        <f>IF(Y642&lt;&gt;"",AD642&amp;"X"&amp;VLOOKUP(INT(N642),'Cap. Corr. &amp; Prot.'!$J$4:$M$669,4,FALSE),"")</f>
        <v/>
      </c>
      <c r="X642" s="100"/>
      <c r="Y642" s="118"/>
      <c r="Z642" s="102"/>
      <c r="AB642" s="59" t="str">
        <f t="shared" si="112"/>
        <v/>
      </c>
      <c r="AC642" s="59" t="str">
        <f t="shared" si="113"/>
        <v/>
      </c>
      <c r="AD642" s="59" t="str">
        <f>IFERROR(VLOOKUP('Capacidad_&amp;_Regulación'!H642,Regulaciones!$L$3:$M$7,2,FALSE),"")</f>
        <v/>
      </c>
      <c r="AE642" s="74" t="str">
        <f t="shared" si="114"/>
        <v/>
      </c>
      <c r="AF642" s="74" t="str">
        <f t="shared" si="115"/>
        <v/>
      </c>
      <c r="AG642" s="74" t="str">
        <f t="shared" si="116"/>
        <v/>
      </c>
      <c r="AH642" s="74">
        <f>IF(AD642&lt;&gt;"",VLOOKUP($K$1,'Fact. Corr.'!$B$5:$G$7,HLOOKUP(H642,'Fact. Corr.'!$C$4:$G$8,5,FALSE),FALSE),0)</f>
        <v>0</v>
      </c>
    </row>
    <row r="643" spans="1:34" ht="20.100000000000001" hidden="1" customHeight="1" x14ac:dyDescent="0.2">
      <c r="A643" s="109"/>
      <c r="B643" s="119"/>
      <c r="C643" s="111"/>
      <c r="D643" s="112"/>
      <c r="E643" s="107">
        <f t="shared" si="107"/>
        <v>0</v>
      </c>
      <c r="F643" s="108">
        <f t="shared" si="108"/>
        <v>0</v>
      </c>
      <c r="G643" s="114"/>
      <c r="H643" s="113"/>
      <c r="I643" s="114"/>
      <c r="J643" s="115"/>
      <c r="K643" s="89"/>
      <c r="L643" s="116"/>
      <c r="M643" s="117"/>
      <c r="N643" s="94" t="str">
        <f t="shared" si="117"/>
        <v/>
      </c>
      <c r="O643" s="87" t="str">
        <f>IF(N643&lt;&gt;"",IF(J643="CR",VLOOKUP(ROUND(N643,0),'Cap. Corr. &amp; Prot.'!$J$4:$L$669,3,FALSE),VLOOKUP(ROUND(N643,0),'Cap. Corr. &amp; Prot.'!$J$4:$K$669,2,FALSE)),"")</f>
        <v/>
      </c>
      <c r="P643" s="95">
        <f t="shared" si="109"/>
        <v>0</v>
      </c>
      <c r="Q643" s="96" t="str">
        <f>IFERROR(VLOOKUP(Y643,'Constantes KG'!$B$7:$G$22,HLOOKUP(I643,'Constantes KG'!$C$5:$G$6,2,FALSE),FALSE),"")</f>
        <v/>
      </c>
      <c r="R643" s="97">
        <f t="shared" si="110"/>
        <v>0</v>
      </c>
      <c r="S643" s="149">
        <f>IFERROR(VLOOKUP(J643,Regulaciones!$B$3:$C$9,2,FALSE),0)</f>
        <v>0</v>
      </c>
      <c r="T643" s="149">
        <f>S643+IFERROR(VLOOKUP(A643,$B$5:$T642,19,FALSE),0)</f>
        <v>0</v>
      </c>
      <c r="U643" s="94">
        <f t="shared" si="111"/>
        <v>0</v>
      </c>
      <c r="V643" s="98">
        <f>U643+IFERROR(VLOOKUP(A643,$B$5:$V642,21,FALSE),0)</f>
        <v>0</v>
      </c>
      <c r="W643" s="99" t="str">
        <f>IF(Y643&lt;&gt;"",AD643&amp;"X"&amp;VLOOKUP(INT(N643),'Cap. Corr. &amp; Prot.'!$J$4:$M$669,4,FALSE),"")</f>
        <v/>
      </c>
      <c r="X643" s="100"/>
      <c r="Y643" s="118"/>
      <c r="Z643" s="102"/>
      <c r="AB643" s="59" t="str">
        <f t="shared" si="112"/>
        <v/>
      </c>
      <c r="AC643" s="59" t="str">
        <f t="shared" si="113"/>
        <v/>
      </c>
      <c r="AD643" s="59" t="str">
        <f>IFERROR(VLOOKUP('Capacidad_&amp;_Regulación'!H643,Regulaciones!$L$3:$M$7,2,FALSE),"")</f>
        <v/>
      </c>
      <c r="AE643" s="74" t="str">
        <f t="shared" si="114"/>
        <v/>
      </c>
      <c r="AF643" s="74" t="str">
        <f t="shared" si="115"/>
        <v/>
      </c>
      <c r="AG643" s="74" t="str">
        <f t="shared" si="116"/>
        <v/>
      </c>
      <c r="AH643" s="74">
        <f>IF(AD643&lt;&gt;"",VLOOKUP($K$1,'Fact. Corr.'!$B$5:$G$7,HLOOKUP(H643,'Fact. Corr.'!$C$4:$G$8,5,FALSE),FALSE),0)</f>
        <v>0</v>
      </c>
    </row>
    <row r="644" spans="1:34" ht="20.100000000000001" hidden="1" customHeight="1" x14ac:dyDescent="0.2">
      <c r="A644" s="109"/>
      <c r="B644" s="119"/>
      <c r="C644" s="111"/>
      <c r="D644" s="112"/>
      <c r="E644" s="107">
        <f t="shared" ref="E644:E707" si="118">SUM(C644:D644)</f>
        <v>0</v>
      </c>
      <c r="F644" s="108">
        <f t="shared" ref="F644:F707" si="119">G644*I644*1000</f>
        <v>0</v>
      </c>
      <c r="G644" s="114"/>
      <c r="H644" s="113"/>
      <c r="I644" s="114"/>
      <c r="J644" s="115"/>
      <c r="K644" s="89"/>
      <c r="L644" s="116"/>
      <c r="M644" s="117"/>
      <c r="N644" s="94" t="str">
        <f t="shared" si="117"/>
        <v/>
      </c>
      <c r="O644" s="87" t="str">
        <f>IF(N644&lt;&gt;"",IF(J644="CR",VLOOKUP(ROUND(N644,0),'Cap. Corr. &amp; Prot.'!$J$4:$L$669,3,FALSE),VLOOKUP(ROUND(N644,0),'Cap. Corr. &amp; Prot.'!$J$4:$K$669,2,FALSE)),"")</f>
        <v/>
      </c>
      <c r="P644" s="95">
        <f t="shared" ref="P644:P707" si="120">G644*E644</f>
        <v>0</v>
      </c>
      <c r="Q644" s="96" t="str">
        <f>IFERROR(VLOOKUP(Y644,'Constantes KG'!$B$7:$G$22,HLOOKUP(I644,'Constantes KG'!$C$5:$G$6,2,FALSE),FALSE),"")</f>
        <v/>
      </c>
      <c r="R644" s="97">
        <f t="shared" ref="R644:R707" si="121">IFERROR(Q644/RIGHT(M644,3)^2,0)</f>
        <v>0</v>
      </c>
      <c r="S644" s="149">
        <f>IFERROR(VLOOKUP(J644,Regulaciones!$B$3:$C$9,2,FALSE),0)</f>
        <v>0</v>
      </c>
      <c r="T644" s="149">
        <f>S644+IFERROR(VLOOKUP(A644,$B$5:$T643,19,FALSE),0)</f>
        <v>0</v>
      </c>
      <c r="U644" s="94">
        <f t="shared" ref="U644:U707" si="122">P644*R644*AH644</f>
        <v>0</v>
      </c>
      <c r="V644" s="98">
        <f>U644+IFERROR(VLOOKUP(A644,$B$5:$V643,21,FALSE),0)</f>
        <v>0</v>
      </c>
      <c r="W644" s="99" t="str">
        <f>IF(Y644&lt;&gt;"",AD644&amp;"X"&amp;VLOOKUP(INT(N644),'Cap. Corr. &amp; Prot.'!$J$4:$M$669,4,FALSE),"")</f>
        <v/>
      </c>
      <c r="X644" s="100"/>
      <c r="Y644" s="118"/>
      <c r="Z644" s="102"/>
      <c r="AB644" s="59" t="str">
        <f t="shared" ref="AB644:AB707" si="123">IFERROR(VALUE(LEFT(M644,3)),"")</f>
        <v/>
      </c>
      <c r="AC644" s="59" t="str">
        <f t="shared" ref="AC644:AC707" si="124">IFERROR(VALUE(RIGHT(M644,3)),"")</f>
        <v/>
      </c>
      <c r="AD644" s="59" t="str">
        <f>IFERROR(VLOOKUP('Capacidad_&amp;_Regulación'!H644,Regulaciones!$L$3:$M$7,2,FALSE),"")</f>
        <v/>
      </c>
      <c r="AE644" s="74" t="str">
        <f t="shared" ref="AE644:AE707" si="125">IFERROR(L644*((1000*G644)/(AB644)),"")</f>
        <v/>
      </c>
      <c r="AF644" s="74" t="str">
        <f t="shared" ref="AF644:AF707" si="126">IFERROR(L644*((1000*G644)/(AC644)),"")</f>
        <v/>
      </c>
      <c r="AG644" s="74" t="str">
        <f t="shared" ref="AG644:AG707" si="127">IFERROR(L644*((1000*G644)/(SQRT(3)*AC644)),"")</f>
        <v/>
      </c>
      <c r="AH644" s="74">
        <f>IF(AD644&lt;&gt;"",VLOOKUP($K$1,'Fact. Corr.'!$B$5:$G$7,HLOOKUP(H644,'Fact. Corr.'!$C$4:$G$8,5,FALSE),FALSE),0)</f>
        <v>0</v>
      </c>
    </row>
    <row r="645" spans="1:34" ht="20.100000000000001" hidden="1" customHeight="1" x14ac:dyDescent="0.2">
      <c r="A645" s="109"/>
      <c r="B645" s="119"/>
      <c r="C645" s="111"/>
      <c r="D645" s="112"/>
      <c r="E645" s="107">
        <f t="shared" si="118"/>
        <v>0</v>
      </c>
      <c r="F645" s="108">
        <f t="shared" si="119"/>
        <v>0</v>
      </c>
      <c r="G645" s="114"/>
      <c r="H645" s="113"/>
      <c r="I645" s="114"/>
      <c r="J645" s="115"/>
      <c r="K645" s="89"/>
      <c r="L645" s="116"/>
      <c r="M645" s="117"/>
      <c r="N645" s="94" t="str">
        <f t="shared" si="117"/>
        <v/>
      </c>
      <c r="O645" s="87" t="str">
        <f>IF(N645&lt;&gt;"",IF(J645="CR",VLOOKUP(ROUND(N645,0),'Cap. Corr. &amp; Prot.'!$J$4:$L$669,3,FALSE),VLOOKUP(ROUND(N645,0),'Cap. Corr. &amp; Prot.'!$J$4:$K$669,2,FALSE)),"")</f>
        <v/>
      </c>
      <c r="P645" s="95">
        <f t="shared" si="120"/>
        <v>0</v>
      </c>
      <c r="Q645" s="96" t="str">
        <f>IFERROR(VLOOKUP(Y645,'Constantes KG'!$B$7:$G$22,HLOOKUP(I645,'Constantes KG'!$C$5:$G$6,2,FALSE),FALSE),"")</f>
        <v/>
      </c>
      <c r="R645" s="97">
        <f t="shared" si="121"/>
        <v>0</v>
      </c>
      <c r="S645" s="149">
        <f>IFERROR(VLOOKUP(J645,Regulaciones!$B$3:$C$9,2,FALSE),0)</f>
        <v>0</v>
      </c>
      <c r="T645" s="149">
        <f>S645+IFERROR(VLOOKUP(A645,$B$5:$T644,19,FALSE),0)</f>
        <v>0</v>
      </c>
      <c r="U645" s="94">
        <f t="shared" si="122"/>
        <v>0</v>
      </c>
      <c r="V645" s="98">
        <f>U645+IFERROR(VLOOKUP(A645,$B$5:$V644,21,FALSE),0)</f>
        <v>0</v>
      </c>
      <c r="W645" s="99" t="str">
        <f>IF(Y645&lt;&gt;"",AD645&amp;"X"&amp;VLOOKUP(INT(N645),'Cap. Corr. &amp; Prot.'!$J$4:$M$669,4,FALSE),"")</f>
        <v/>
      </c>
      <c r="X645" s="100"/>
      <c r="Y645" s="118"/>
      <c r="Z645" s="102"/>
      <c r="AB645" s="59" t="str">
        <f t="shared" si="123"/>
        <v/>
      </c>
      <c r="AC645" s="59" t="str">
        <f t="shared" si="124"/>
        <v/>
      </c>
      <c r="AD645" s="59" t="str">
        <f>IFERROR(VLOOKUP('Capacidad_&amp;_Regulación'!H645,Regulaciones!$L$3:$M$7,2,FALSE),"")</f>
        <v/>
      </c>
      <c r="AE645" s="74" t="str">
        <f t="shared" si="125"/>
        <v/>
      </c>
      <c r="AF645" s="74" t="str">
        <f t="shared" si="126"/>
        <v/>
      </c>
      <c r="AG645" s="74" t="str">
        <f t="shared" si="127"/>
        <v/>
      </c>
      <c r="AH645" s="74">
        <f>IF(AD645&lt;&gt;"",VLOOKUP($K$1,'Fact. Corr.'!$B$5:$G$7,HLOOKUP(H645,'Fact. Corr.'!$C$4:$G$8,5,FALSE),FALSE),0)</f>
        <v>0</v>
      </c>
    </row>
    <row r="646" spans="1:34" ht="20.100000000000001" hidden="1" customHeight="1" x14ac:dyDescent="0.2">
      <c r="A646" s="109"/>
      <c r="B646" s="119"/>
      <c r="C646" s="111"/>
      <c r="D646" s="112"/>
      <c r="E646" s="107">
        <f t="shared" si="118"/>
        <v>0</v>
      </c>
      <c r="F646" s="108">
        <f t="shared" si="119"/>
        <v>0</v>
      </c>
      <c r="G646" s="114"/>
      <c r="H646" s="113"/>
      <c r="I646" s="114"/>
      <c r="J646" s="115"/>
      <c r="K646" s="89"/>
      <c r="L646" s="116"/>
      <c r="M646" s="117"/>
      <c r="N646" s="94" t="str">
        <f t="shared" si="117"/>
        <v/>
      </c>
      <c r="O646" s="87" t="str">
        <f>IF(N646&lt;&gt;"",IF(J646="CR",VLOOKUP(ROUND(N646,0),'Cap. Corr. &amp; Prot.'!$J$4:$L$669,3,FALSE),VLOOKUP(ROUND(N646,0),'Cap. Corr. &amp; Prot.'!$J$4:$K$669,2,FALSE)),"")</f>
        <v/>
      </c>
      <c r="P646" s="95">
        <f t="shared" si="120"/>
        <v>0</v>
      </c>
      <c r="Q646" s="96" t="str">
        <f>IFERROR(VLOOKUP(Y646,'Constantes KG'!$B$7:$G$22,HLOOKUP(I646,'Constantes KG'!$C$5:$G$6,2,FALSE),FALSE),"")</f>
        <v/>
      </c>
      <c r="R646" s="97">
        <f t="shared" si="121"/>
        <v>0</v>
      </c>
      <c r="S646" s="149">
        <f>IFERROR(VLOOKUP(J646,Regulaciones!$B$3:$C$9,2,FALSE),0)</f>
        <v>0</v>
      </c>
      <c r="T646" s="149">
        <f>S646+IFERROR(VLOOKUP(A646,$B$5:$T645,19,FALSE),0)</f>
        <v>0</v>
      </c>
      <c r="U646" s="94">
        <f t="shared" si="122"/>
        <v>0</v>
      </c>
      <c r="V646" s="98">
        <f>U646+IFERROR(VLOOKUP(A646,$B$5:$V645,21,FALSE),0)</f>
        <v>0</v>
      </c>
      <c r="W646" s="99" t="str">
        <f>IF(Y646&lt;&gt;"",AD646&amp;"X"&amp;VLOOKUP(INT(N646),'Cap. Corr. &amp; Prot.'!$J$4:$M$669,4,FALSE),"")</f>
        <v/>
      </c>
      <c r="X646" s="100"/>
      <c r="Y646" s="118"/>
      <c r="Z646" s="102"/>
      <c r="AB646" s="59" t="str">
        <f t="shared" si="123"/>
        <v/>
      </c>
      <c r="AC646" s="59" t="str">
        <f t="shared" si="124"/>
        <v/>
      </c>
      <c r="AD646" s="59" t="str">
        <f>IFERROR(VLOOKUP('Capacidad_&amp;_Regulación'!H646,Regulaciones!$L$3:$M$7,2,FALSE),"")</f>
        <v/>
      </c>
      <c r="AE646" s="74" t="str">
        <f t="shared" si="125"/>
        <v/>
      </c>
      <c r="AF646" s="74" t="str">
        <f t="shared" si="126"/>
        <v/>
      </c>
      <c r="AG646" s="74" t="str">
        <f t="shared" si="127"/>
        <v/>
      </c>
      <c r="AH646" s="74">
        <f>IF(AD646&lt;&gt;"",VLOOKUP($K$1,'Fact. Corr.'!$B$5:$G$7,HLOOKUP(H646,'Fact. Corr.'!$C$4:$G$8,5,FALSE),FALSE),0)</f>
        <v>0</v>
      </c>
    </row>
    <row r="647" spans="1:34" ht="20.100000000000001" hidden="1" customHeight="1" x14ac:dyDescent="0.2">
      <c r="A647" s="109"/>
      <c r="B647" s="119"/>
      <c r="C647" s="111"/>
      <c r="D647" s="112"/>
      <c r="E647" s="107">
        <f t="shared" si="118"/>
        <v>0</v>
      </c>
      <c r="F647" s="108">
        <f t="shared" si="119"/>
        <v>0</v>
      </c>
      <c r="G647" s="114"/>
      <c r="H647" s="113"/>
      <c r="I647" s="114"/>
      <c r="J647" s="115"/>
      <c r="K647" s="89"/>
      <c r="L647" s="116"/>
      <c r="M647" s="117"/>
      <c r="N647" s="94" t="str">
        <f t="shared" ref="N647:N710" si="128">IF(AND(G647&lt;&gt;0,M647&lt;&gt;""),((G647*1000)/(SQRT(3)*RIGHT(M647,3)))*L647,"")</f>
        <v/>
      </c>
      <c r="O647" s="87" t="str">
        <f>IF(N647&lt;&gt;"",IF(J647="CR",VLOOKUP(ROUND(N647,0),'Cap. Corr. &amp; Prot.'!$J$4:$L$669,3,FALSE),VLOOKUP(ROUND(N647,0),'Cap. Corr. &amp; Prot.'!$J$4:$K$669,2,FALSE)),"")</f>
        <v/>
      </c>
      <c r="P647" s="95">
        <f t="shared" si="120"/>
        <v>0</v>
      </c>
      <c r="Q647" s="96" t="str">
        <f>IFERROR(VLOOKUP(Y647,'Constantes KG'!$B$7:$G$22,HLOOKUP(I647,'Constantes KG'!$C$5:$G$6,2,FALSE),FALSE),"")</f>
        <v/>
      </c>
      <c r="R647" s="97">
        <f t="shared" si="121"/>
        <v>0</v>
      </c>
      <c r="S647" s="149">
        <f>IFERROR(VLOOKUP(J647,Regulaciones!$B$3:$C$9,2,FALSE),0)</f>
        <v>0</v>
      </c>
      <c r="T647" s="149">
        <f>S647+IFERROR(VLOOKUP(A647,$B$5:$T646,19,FALSE),0)</f>
        <v>0</v>
      </c>
      <c r="U647" s="94">
        <f t="shared" si="122"/>
        <v>0</v>
      </c>
      <c r="V647" s="98">
        <f>U647+IFERROR(VLOOKUP(A647,$B$5:$V646,21,FALSE),0)</f>
        <v>0</v>
      </c>
      <c r="W647" s="99" t="str">
        <f>IF(Y647&lt;&gt;"",AD647&amp;"X"&amp;VLOOKUP(INT(N647),'Cap. Corr. &amp; Prot.'!$J$4:$M$669,4,FALSE),"")</f>
        <v/>
      </c>
      <c r="X647" s="100"/>
      <c r="Y647" s="118"/>
      <c r="Z647" s="102"/>
      <c r="AB647" s="59" t="str">
        <f t="shared" si="123"/>
        <v/>
      </c>
      <c r="AC647" s="59" t="str">
        <f t="shared" si="124"/>
        <v/>
      </c>
      <c r="AD647" s="59" t="str">
        <f>IFERROR(VLOOKUP('Capacidad_&amp;_Regulación'!H647,Regulaciones!$L$3:$M$7,2,FALSE),"")</f>
        <v/>
      </c>
      <c r="AE647" s="74" t="str">
        <f t="shared" si="125"/>
        <v/>
      </c>
      <c r="AF647" s="74" t="str">
        <f t="shared" si="126"/>
        <v/>
      </c>
      <c r="AG647" s="74" t="str">
        <f t="shared" si="127"/>
        <v/>
      </c>
      <c r="AH647" s="74">
        <f>IF(AD647&lt;&gt;"",VLOOKUP($K$1,'Fact. Corr.'!$B$5:$G$7,HLOOKUP(H647,'Fact. Corr.'!$C$4:$G$8,5,FALSE),FALSE),0)</f>
        <v>0</v>
      </c>
    </row>
    <row r="648" spans="1:34" ht="20.100000000000001" hidden="1" customHeight="1" x14ac:dyDescent="0.2">
      <c r="A648" s="109"/>
      <c r="B648" s="119"/>
      <c r="C648" s="111"/>
      <c r="D648" s="112"/>
      <c r="E648" s="107">
        <f t="shared" si="118"/>
        <v>0</v>
      </c>
      <c r="F648" s="108">
        <f t="shared" si="119"/>
        <v>0</v>
      </c>
      <c r="G648" s="114"/>
      <c r="H648" s="113"/>
      <c r="I648" s="114"/>
      <c r="J648" s="115"/>
      <c r="K648" s="89"/>
      <c r="L648" s="116"/>
      <c r="M648" s="117"/>
      <c r="N648" s="94" t="str">
        <f t="shared" si="128"/>
        <v/>
      </c>
      <c r="O648" s="87" t="str">
        <f>IF(N648&lt;&gt;"",IF(J648="CR",VLOOKUP(ROUND(N648,0),'Cap. Corr. &amp; Prot.'!$J$4:$L$669,3,FALSE),VLOOKUP(ROUND(N648,0),'Cap. Corr. &amp; Prot.'!$J$4:$K$669,2,FALSE)),"")</f>
        <v/>
      </c>
      <c r="P648" s="95">
        <f t="shared" si="120"/>
        <v>0</v>
      </c>
      <c r="Q648" s="96" t="str">
        <f>IFERROR(VLOOKUP(Y648,'Constantes KG'!$B$7:$G$22,HLOOKUP(I648,'Constantes KG'!$C$5:$G$6,2,FALSE),FALSE),"")</f>
        <v/>
      </c>
      <c r="R648" s="97">
        <f t="shared" si="121"/>
        <v>0</v>
      </c>
      <c r="S648" s="149">
        <f>IFERROR(VLOOKUP(J648,Regulaciones!$B$3:$C$9,2,FALSE),0)</f>
        <v>0</v>
      </c>
      <c r="T648" s="149">
        <f>S648+IFERROR(VLOOKUP(A648,$B$5:$T647,19,FALSE),0)</f>
        <v>0</v>
      </c>
      <c r="U648" s="94">
        <f t="shared" si="122"/>
        <v>0</v>
      </c>
      <c r="V648" s="98">
        <f>U648+IFERROR(VLOOKUP(A648,$B$5:$V647,21,FALSE),0)</f>
        <v>0</v>
      </c>
      <c r="W648" s="99" t="str">
        <f>IF(Y648&lt;&gt;"",AD648&amp;"X"&amp;VLOOKUP(INT(N648),'Cap. Corr. &amp; Prot.'!$J$4:$M$669,4,FALSE),"")</f>
        <v/>
      </c>
      <c r="X648" s="100"/>
      <c r="Y648" s="118"/>
      <c r="Z648" s="102"/>
      <c r="AB648" s="59" t="str">
        <f t="shared" si="123"/>
        <v/>
      </c>
      <c r="AC648" s="59" t="str">
        <f t="shared" si="124"/>
        <v/>
      </c>
      <c r="AD648" s="59" t="str">
        <f>IFERROR(VLOOKUP('Capacidad_&amp;_Regulación'!H648,Regulaciones!$L$3:$M$7,2,FALSE),"")</f>
        <v/>
      </c>
      <c r="AE648" s="74" t="str">
        <f t="shared" si="125"/>
        <v/>
      </c>
      <c r="AF648" s="74" t="str">
        <f t="shared" si="126"/>
        <v/>
      </c>
      <c r="AG648" s="74" t="str">
        <f t="shared" si="127"/>
        <v/>
      </c>
      <c r="AH648" s="74">
        <f>IF(AD648&lt;&gt;"",VLOOKUP($K$1,'Fact. Corr.'!$B$5:$G$7,HLOOKUP(H648,'Fact. Corr.'!$C$4:$G$8,5,FALSE),FALSE),0)</f>
        <v>0</v>
      </c>
    </row>
    <row r="649" spans="1:34" ht="20.100000000000001" hidden="1" customHeight="1" x14ac:dyDescent="0.2">
      <c r="A649" s="109"/>
      <c r="B649" s="119"/>
      <c r="C649" s="111"/>
      <c r="D649" s="112"/>
      <c r="E649" s="107">
        <f t="shared" si="118"/>
        <v>0</v>
      </c>
      <c r="F649" s="108">
        <f t="shared" si="119"/>
        <v>0</v>
      </c>
      <c r="G649" s="114"/>
      <c r="H649" s="113"/>
      <c r="I649" s="114"/>
      <c r="J649" s="115"/>
      <c r="K649" s="89"/>
      <c r="L649" s="116"/>
      <c r="M649" s="117"/>
      <c r="N649" s="94" t="str">
        <f t="shared" si="128"/>
        <v/>
      </c>
      <c r="O649" s="87" t="str">
        <f>IF(N649&lt;&gt;"",IF(J649="CR",VLOOKUP(ROUND(N649,0),'Cap. Corr. &amp; Prot.'!$J$4:$L$669,3,FALSE),VLOOKUP(ROUND(N649,0),'Cap. Corr. &amp; Prot.'!$J$4:$K$669,2,FALSE)),"")</f>
        <v/>
      </c>
      <c r="P649" s="95">
        <f t="shared" si="120"/>
        <v>0</v>
      </c>
      <c r="Q649" s="96" t="str">
        <f>IFERROR(VLOOKUP(Y649,'Constantes KG'!$B$7:$G$22,HLOOKUP(I649,'Constantes KG'!$C$5:$G$6,2,FALSE),FALSE),"")</f>
        <v/>
      </c>
      <c r="R649" s="97">
        <f t="shared" si="121"/>
        <v>0</v>
      </c>
      <c r="S649" s="149">
        <f>IFERROR(VLOOKUP(J649,Regulaciones!$B$3:$C$9,2,FALSE),0)</f>
        <v>0</v>
      </c>
      <c r="T649" s="149">
        <f>S649+IFERROR(VLOOKUP(A649,$B$5:$T648,19,FALSE),0)</f>
        <v>0</v>
      </c>
      <c r="U649" s="94">
        <f t="shared" si="122"/>
        <v>0</v>
      </c>
      <c r="V649" s="98">
        <f>U649+IFERROR(VLOOKUP(A649,$B$5:$V648,21,FALSE),0)</f>
        <v>0</v>
      </c>
      <c r="W649" s="99" t="str">
        <f>IF(Y649&lt;&gt;"",AD649&amp;"X"&amp;VLOOKUP(INT(N649),'Cap. Corr. &amp; Prot.'!$J$4:$M$669,4,FALSE),"")</f>
        <v/>
      </c>
      <c r="X649" s="100"/>
      <c r="Y649" s="118"/>
      <c r="Z649" s="102"/>
      <c r="AB649" s="59" t="str">
        <f t="shared" si="123"/>
        <v/>
      </c>
      <c r="AC649" s="59" t="str">
        <f t="shared" si="124"/>
        <v/>
      </c>
      <c r="AD649" s="59" t="str">
        <f>IFERROR(VLOOKUP('Capacidad_&amp;_Regulación'!H649,Regulaciones!$L$3:$M$7,2,FALSE),"")</f>
        <v/>
      </c>
      <c r="AE649" s="74" t="str">
        <f t="shared" si="125"/>
        <v/>
      </c>
      <c r="AF649" s="74" t="str">
        <f t="shared" si="126"/>
        <v/>
      </c>
      <c r="AG649" s="74" t="str">
        <f t="shared" si="127"/>
        <v/>
      </c>
      <c r="AH649" s="74">
        <f>IF(AD649&lt;&gt;"",VLOOKUP($K$1,'Fact. Corr.'!$B$5:$G$7,HLOOKUP(H649,'Fact. Corr.'!$C$4:$G$8,5,FALSE),FALSE),0)</f>
        <v>0</v>
      </c>
    </row>
    <row r="650" spans="1:34" ht="20.100000000000001" hidden="1" customHeight="1" x14ac:dyDescent="0.2">
      <c r="A650" s="109"/>
      <c r="B650" s="119"/>
      <c r="C650" s="111"/>
      <c r="D650" s="112"/>
      <c r="E650" s="107">
        <f t="shared" si="118"/>
        <v>0</v>
      </c>
      <c r="F650" s="108">
        <f t="shared" si="119"/>
        <v>0</v>
      </c>
      <c r="G650" s="114"/>
      <c r="H650" s="113"/>
      <c r="I650" s="114"/>
      <c r="J650" s="115"/>
      <c r="K650" s="89"/>
      <c r="L650" s="116"/>
      <c r="M650" s="117"/>
      <c r="N650" s="94" t="str">
        <f t="shared" si="128"/>
        <v/>
      </c>
      <c r="O650" s="87" t="str">
        <f>IF(N650&lt;&gt;"",IF(J650="CR",VLOOKUP(ROUND(N650,0),'Cap. Corr. &amp; Prot.'!$J$4:$L$669,3,FALSE),VLOOKUP(ROUND(N650,0),'Cap. Corr. &amp; Prot.'!$J$4:$K$669,2,FALSE)),"")</f>
        <v/>
      </c>
      <c r="P650" s="95">
        <f t="shared" si="120"/>
        <v>0</v>
      </c>
      <c r="Q650" s="96" t="str">
        <f>IFERROR(VLOOKUP(Y650,'Constantes KG'!$B$7:$G$22,HLOOKUP(I650,'Constantes KG'!$C$5:$G$6,2,FALSE),FALSE),"")</f>
        <v/>
      </c>
      <c r="R650" s="97">
        <f t="shared" si="121"/>
        <v>0</v>
      </c>
      <c r="S650" s="149">
        <f>IFERROR(VLOOKUP(J650,Regulaciones!$B$3:$C$9,2,FALSE),0)</f>
        <v>0</v>
      </c>
      <c r="T650" s="149">
        <f>S650+IFERROR(VLOOKUP(A650,$B$5:$T649,19,FALSE),0)</f>
        <v>0</v>
      </c>
      <c r="U650" s="94">
        <f t="shared" si="122"/>
        <v>0</v>
      </c>
      <c r="V650" s="98">
        <f>U650+IFERROR(VLOOKUP(A650,$B$5:$V649,21,FALSE),0)</f>
        <v>0</v>
      </c>
      <c r="W650" s="99" t="str">
        <f>IF(Y650&lt;&gt;"",AD650&amp;"X"&amp;VLOOKUP(INT(N650),'Cap. Corr. &amp; Prot.'!$J$4:$M$669,4,FALSE),"")</f>
        <v/>
      </c>
      <c r="X650" s="100"/>
      <c r="Y650" s="118"/>
      <c r="Z650" s="102"/>
      <c r="AB650" s="59" t="str">
        <f t="shared" si="123"/>
        <v/>
      </c>
      <c r="AC650" s="59" t="str">
        <f t="shared" si="124"/>
        <v/>
      </c>
      <c r="AD650" s="59" t="str">
        <f>IFERROR(VLOOKUP('Capacidad_&amp;_Regulación'!H650,Regulaciones!$L$3:$M$7,2,FALSE),"")</f>
        <v/>
      </c>
      <c r="AE650" s="74" t="str">
        <f t="shared" si="125"/>
        <v/>
      </c>
      <c r="AF650" s="74" t="str">
        <f t="shared" si="126"/>
        <v/>
      </c>
      <c r="AG650" s="74" t="str">
        <f t="shared" si="127"/>
        <v/>
      </c>
      <c r="AH650" s="74">
        <f>IF(AD650&lt;&gt;"",VLOOKUP($K$1,'Fact. Corr.'!$B$5:$G$7,HLOOKUP(H650,'Fact. Corr.'!$C$4:$G$8,5,FALSE),FALSE),0)</f>
        <v>0</v>
      </c>
    </row>
    <row r="651" spans="1:34" ht="20.100000000000001" hidden="1" customHeight="1" x14ac:dyDescent="0.2">
      <c r="A651" s="109"/>
      <c r="B651" s="119"/>
      <c r="C651" s="111"/>
      <c r="D651" s="112"/>
      <c r="E651" s="107">
        <f t="shared" si="118"/>
        <v>0</v>
      </c>
      <c r="F651" s="108">
        <f t="shared" si="119"/>
        <v>0</v>
      </c>
      <c r="G651" s="114"/>
      <c r="H651" s="113"/>
      <c r="I651" s="114"/>
      <c r="J651" s="115"/>
      <c r="K651" s="89"/>
      <c r="L651" s="116"/>
      <c r="M651" s="117"/>
      <c r="N651" s="94" t="str">
        <f t="shared" si="128"/>
        <v/>
      </c>
      <c r="O651" s="87" t="str">
        <f>IF(N651&lt;&gt;"",IF(J651="CR",VLOOKUP(ROUND(N651,0),'Cap. Corr. &amp; Prot.'!$J$4:$L$669,3,FALSE),VLOOKUP(ROUND(N651,0),'Cap. Corr. &amp; Prot.'!$J$4:$K$669,2,FALSE)),"")</f>
        <v/>
      </c>
      <c r="P651" s="95">
        <f t="shared" si="120"/>
        <v>0</v>
      </c>
      <c r="Q651" s="96" t="str">
        <f>IFERROR(VLOOKUP(Y651,'Constantes KG'!$B$7:$G$22,HLOOKUP(I651,'Constantes KG'!$C$5:$G$6,2,FALSE),FALSE),"")</f>
        <v/>
      </c>
      <c r="R651" s="97">
        <f t="shared" si="121"/>
        <v>0</v>
      </c>
      <c r="S651" s="149">
        <f>IFERROR(VLOOKUP(J651,Regulaciones!$B$3:$C$9,2,FALSE),0)</f>
        <v>0</v>
      </c>
      <c r="T651" s="149">
        <f>S651+IFERROR(VLOOKUP(A651,$B$5:$T650,19,FALSE),0)</f>
        <v>0</v>
      </c>
      <c r="U651" s="94">
        <f t="shared" si="122"/>
        <v>0</v>
      </c>
      <c r="V651" s="98">
        <f>U651+IFERROR(VLOOKUP(A651,$B$5:$V650,21,FALSE),0)</f>
        <v>0</v>
      </c>
      <c r="W651" s="99" t="str">
        <f>IF(Y651&lt;&gt;"",AD651&amp;"X"&amp;VLOOKUP(INT(N651),'Cap. Corr. &amp; Prot.'!$J$4:$M$669,4,FALSE),"")</f>
        <v/>
      </c>
      <c r="X651" s="100"/>
      <c r="Y651" s="118"/>
      <c r="Z651" s="102"/>
      <c r="AB651" s="59" t="str">
        <f t="shared" si="123"/>
        <v/>
      </c>
      <c r="AC651" s="59" t="str">
        <f t="shared" si="124"/>
        <v/>
      </c>
      <c r="AD651" s="59" t="str">
        <f>IFERROR(VLOOKUP('Capacidad_&amp;_Regulación'!H651,Regulaciones!$L$3:$M$7,2,FALSE),"")</f>
        <v/>
      </c>
      <c r="AE651" s="74" t="str">
        <f t="shared" si="125"/>
        <v/>
      </c>
      <c r="AF651" s="74" t="str">
        <f t="shared" si="126"/>
        <v/>
      </c>
      <c r="AG651" s="74" t="str">
        <f t="shared" si="127"/>
        <v/>
      </c>
      <c r="AH651" s="74">
        <f>IF(AD651&lt;&gt;"",VLOOKUP($K$1,'Fact. Corr.'!$B$5:$G$7,HLOOKUP(H651,'Fact. Corr.'!$C$4:$G$8,5,FALSE),FALSE),0)</f>
        <v>0</v>
      </c>
    </row>
    <row r="652" spans="1:34" ht="20.100000000000001" hidden="1" customHeight="1" x14ac:dyDescent="0.2">
      <c r="A652" s="109"/>
      <c r="B652" s="119"/>
      <c r="C652" s="111"/>
      <c r="D652" s="112"/>
      <c r="E652" s="107">
        <f t="shared" si="118"/>
        <v>0</v>
      </c>
      <c r="F652" s="108">
        <f t="shared" si="119"/>
        <v>0</v>
      </c>
      <c r="G652" s="114"/>
      <c r="H652" s="113"/>
      <c r="I652" s="114"/>
      <c r="J652" s="115"/>
      <c r="K652" s="89"/>
      <c r="L652" s="116"/>
      <c r="M652" s="117"/>
      <c r="N652" s="94" t="str">
        <f t="shared" si="128"/>
        <v/>
      </c>
      <c r="O652" s="87" t="str">
        <f>IF(N652&lt;&gt;"",IF(J652="CR",VLOOKUP(ROUND(N652,0),'Cap. Corr. &amp; Prot.'!$J$4:$L$669,3,FALSE),VLOOKUP(ROUND(N652,0),'Cap. Corr. &amp; Prot.'!$J$4:$K$669,2,FALSE)),"")</f>
        <v/>
      </c>
      <c r="P652" s="95">
        <f t="shared" si="120"/>
        <v>0</v>
      </c>
      <c r="Q652" s="96" t="str">
        <f>IFERROR(VLOOKUP(Y652,'Constantes KG'!$B$7:$G$22,HLOOKUP(I652,'Constantes KG'!$C$5:$G$6,2,FALSE),FALSE),"")</f>
        <v/>
      </c>
      <c r="R652" s="97">
        <f t="shared" si="121"/>
        <v>0</v>
      </c>
      <c r="S652" s="149">
        <f>IFERROR(VLOOKUP(J652,Regulaciones!$B$3:$C$9,2,FALSE),0)</f>
        <v>0</v>
      </c>
      <c r="T652" s="149">
        <f>S652+IFERROR(VLOOKUP(A652,$B$5:$T651,19,FALSE),0)</f>
        <v>0</v>
      </c>
      <c r="U652" s="94">
        <f t="shared" si="122"/>
        <v>0</v>
      </c>
      <c r="V652" s="98">
        <f>U652+IFERROR(VLOOKUP(A652,$B$5:$V651,21,FALSE),0)</f>
        <v>0</v>
      </c>
      <c r="W652" s="99" t="str">
        <f>IF(Y652&lt;&gt;"",AD652&amp;"X"&amp;VLOOKUP(INT(N652),'Cap. Corr. &amp; Prot.'!$J$4:$M$669,4,FALSE),"")</f>
        <v/>
      </c>
      <c r="X652" s="100"/>
      <c r="Y652" s="118"/>
      <c r="Z652" s="102"/>
      <c r="AB652" s="59" t="str">
        <f t="shared" si="123"/>
        <v/>
      </c>
      <c r="AC652" s="59" t="str">
        <f t="shared" si="124"/>
        <v/>
      </c>
      <c r="AD652" s="59" t="str">
        <f>IFERROR(VLOOKUP('Capacidad_&amp;_Regulación'!H652,Regulaciones!$L$3:$M$7,2,FALSE),"")</f>
        <v/>
      </c>
      <c r="AE652" s="74" t="str">
        <f t="shared" si="125"/>
        <v/>
      </c>
      <c r="AF652" s="74" t="str">
        <f t="shared" si="126"/>
        <v/>
      </c>
      <c r="AG652" s="74" t="str">
        <f t="shared" si="127"/>
        <v/>
      </c>
      <c r="AH652" s="74">
        <f>IF(AD652&lt;&gt;"",VLOOKUP($K$1,'Fact. Corr.'!$B$5:$G$7,HLOOKUP(H652,'Fact. Corr.'!$C$4:$G$8,5,FALSE),FALSE),0)</f>
        <v>0</v>
      </c>
    </row>
    <row r="653" spans="1:34" ht="20.100000000000001" hidden="1" customHeight="1" x14ac:dyDescent="0.2">
      <c r="A653" s="109"/>
      <c r="B653" s="119"/>
      <c r="C653" s="111"/>
      <c r="D653" s="112"/>
      <c r="E653" s="107">
        <f t="shared" si="118"/>
        <v>0</v>
      </c>
      <c r="F653" s="108">
        <f t="shared" si="119"/>
        <v>0</v>
      </c>
      <c r="G653" s="114"/>
      <c r="H653" s="113"/>
      <c r="I653" s="114"/>
      <c r="J653" s="115"/>
      <c r="K653" s="89"/>
      <c r="L653" s="116"/>
      <c r="M653" s="117"/>
      <c r="N653" s="94" t="str">
        <f t="shared" si="128"/>
        <v/>
      </c>
      <c r="O653" s="87" t="str">
        <f>IF(N653&lt;&gt;"",IF(J653="CR",VLOOKUP(ROUND(N653,0),'Cap. Corr. &amp; Prot.'!$J$4:$L$669,3,FALSE),VLOOKUP(ROUND(N653,0),'Cap. Corr. &amp; Prot.'!$J$4:$K$669,2,FALSE)),"")</f>
        <v/>
      </c>
      <c r="P653" s="95">
        <f t="shared" si="120"/>
        <v>0</v>
      </c>
      <c r="Q653" s="96" t="str">
        <f>IFERROR(VLOOKUP(Y653,'Constantes KG'!$B$7:$G$22,HLOOKUP(I653,'Constantes KG'!$C$5:$G$6,2,FALSE),FALSE),"")</f>
        <v/>
      </c>
      <c r="R653" s="97">
        <f t="shared" si="121"/>
        <v>0</v>
      </c>
      <c r="S653" s="149">
        <f>IFERROR(VLOOKUP(J653,Regulaciones!$B$3:$C$9,2,FALSE),0)</f>
        <v>0</v>
      </c>
      <c r="T653" s="149">
        <f>S653+IFERROR(VLOOKUP(A653,$B$5:$T652,19,FALSE),0)</f>
        <v>0</v>
      </c>
      <c r="U653" s="94">
        <f t="shared" si="122"/>
        <v>0</v>
      </c>
      <c r="V653" s="98">
        <f>U653+IFERROR(VLOOKUP(A653,$B$5:$V652,21,FALSE),0)</f>
        <v>0</v>
      </c>
      <c r="W653" s="99" t="str">
        <f>IF(Y653&lt;&gt;"",AD653&amp;"X"&amp;VLOOKUP(INT(N653),'Cap. Corr. &amp; Prot.'!$J$4:$M$669,4,FALSE),"")</f>
        <v/>
      </c>
      <c r="X653" s="100"/>
      <c r="Y653" s="118"/>
      <c r="Z653" s="102"/>
      <c r="AB653" s="59" t="str">
        <f t="shared" si="123"/>
        <v/>
      </c>
      <c r="AC653" s="59" t="str">
        <f t="shared" si="124"/>
        <v/>
      </c>
      <c r="AD653" s="59" t="str">
        <f>IFERROR(VLOOKUP('Capacidad_&amp;_Regulación'!H653,Regulaciones!$L$3:$M$7,2,FALSE),"")</f>
        <v/>
      </c>
      <c r="AE653" s="74" t="str">
        <f t="shared" si="125"/>
        <v/>
      </c>
      <c r="AF653" s="74" t="str">
        <f t="shared" si="126"/>
        <v/>
      </c>
      <c r="AG653" s="74" t="str">
        <f t="shared" si="127"/>
        <v/>
      </c>
      <c r="AH653" s="74">
        <f>IF(AD653&lt;&gt;"",VLOOKUP($K$1,'Fact. Corr.'!$B$5:$G$7,HLOOKUP(H653,'Fact. Corr.'!$C$4:$G$8,5,FALSE),FALSE),0)</f>
        <v>0</v>
      </c>
    </row>
    <row r="654" spans="1:34" ht="20.100000000000001" hidden="1" customHeight="1" x14ac:dyDescent="0.2">
      <c r="A654" s="109"/>
      <c r="B654" s="119"/>
      <c r="C654" s="111"/>
      <c r="D654" s="112"/>
      <c r="E654" s="107">
        <f t="shared" si="118"/>
        <v>0</v>
      </c>
      <c r="F654" s="108">
        <f t="shared" si="119"/>
        <v>0</v>
      </c>
      <c r="G654" s="114"/>
      <c r="H654" s="113"/>
      <c r="I654" s="114"/>
      <c r="J654" s="115"/>
      <c r="K654" s="89"/>
      <c r="L654" s="116"/>
      <c r="M654" s="117"/>
      <c r="N654" s="94" t="str">
        <f t="shared" si="128"/>
        <v/>
      </c>
      <c r="O654" s="87" t="str">
        <f>IF(N654&lt;&gt;"",IF(J654="CR",VLOOKUP(ROUND(N654,0),'Cap. Corr. &amp; Prot.'!$J$4:$L$669,3,FALSE),VLOOKUP(ROUND(N654,0),'Cap. Corr. &amp; Prot.'!$J$4:$K$669,2,FALSE)),"")</f>
        <v/>
      </c>
      <c r="P654" s="95">
        <f t="shared" si="120"/>
        <v>0</v>
      </c>
      <c r="Q654" s="96" t="str">
        <f>IFERROR(VLOOKUP(Y654,'Constantes KG'!$B$7:$G$22,HLOOKUP(I654,'Constantes KG'!$C$5:$G$6,2,FALSE),FALSE),"")</f>
        <v/>
      </c>
      <c r="R654" s="97">
        <f t="shared" si="121"/>
        <v>0</v>
      </c>
      <c r="S654" s="149">
        <f>IFERROR(VLOOKUP(J654,Regulaciones!$B$3:$C$9,2,FALSE),0)</f>
        <v>0</v>
      </c>
      <c r="T654" s="149">
        <f>S654+IFERROR(VLOOKUP(A654,$B$5:$T653,19,FALSE),0)</f>
        <v>0</v>
      </c>
      <c r="U654" s="94">
        <f t="shared" si="122"/>
        <v>0</v>
      </c>
      <c r="V654" s="98">
        <f>U654+IFERROR(VLOOKUP(A654,$B$5:$V653,21,FALSE),0)</f>
        <v>0</v>
      </c>
      <c r="W654" s="99" t="str">
        <f>IF(Y654&lt;&gt;"",AD654&amp;"X"&amp;VLOOKUP(INT(N654),'Cap. Corr. &amp; Prot.'!$J$4:$M$669,4,FALSE),"")</f>
        <v/>
      </c>
      <c r="X654" s="100"/>
      <c r="Y654" s="118"/>
      <c r="Z654" s="102"/>
      <c r="AB654" s="59" t="str">
        <f t="shared" si="123"/>
        <v/>
      </c>
      <c r="AC654" s="59" t="str">
        <f t="shared" si="124"/>
        <v/>
      </c>
      <c r="AD654" s="59" t="str">
        <f>IFERROR(VLOOKUP('Capacidad_&amp;_Regulación'!H654,Regulaciones!$L$3:$M$7,2,FALSE),"")</f>
        <v/>
      </c>
      <c r="AE654" s="74" t="str">
        <f t="shared" si="125"/>
        <v/>
      </c>
      <c r="AF654" s="74" t="str">
        <f t="shared" si="126"/>
        <v/>
      </c>
      <c r="AG654" s="74" t="str">
        <f t="shared" si="127"/>
        <v/>
      </c>
      <c r="AH654" s="74">
        <f>IF(AD654&lt;&gt;"",VLOOKUP($K$1,'Fact. Corr.'!$B$5:$G$7,HLOOKUP(H654,'Fact. Corr.'!$C$4:$G$8,5,FALSE),FALSE),0)</f>
        <v>0</v>
      </c>
    </row>
    <row r="655" spans="1:34" ht="20.100000000000001" hidden="1" customHeight="1" x14ac:dyDescent="0.2">
      <c r="A655" s="109"/>
      <c r="B655" s="119"/>
      <c r="C655" s="111"/>
      <c r="D655" s="112"/>
      <c r="E655" s="107">
        <f t="shared" si="118"/>
        <v>0</v>
      </c>
      <c r="F655" s="108">
        <f t="shared" si="119"/>
        <v>0</v>
      </c>
      <c r="G655" s="114"/>
      <c r="H655" s="113"/>
      <c r="I655" s="114"/>
      <c r="J655" s="115"/>
      <c r="K655" s="89"/>
      <c r="L655" s="116"/>
      <c r="M655" s="117"/>
      <c r="N655" s="94" t="str">
        <f t="shared" si="128"/>
        <v/>
      </c>
      <c r="O655" s="87" t="str">
        <f>IF(N655&lt;&gt;"",IF(J655="CR",VLOOKUP(ROUND(N655,0),'Cap. Corr. &amp; Prot.'!$J$4:$L$669,3,FALSE),VLOOKUP(ROUND(N655,0),'Cap. Corr. &amp; Prot.'!$J$4:$K$669,2,FALSE)),"")</f>
        <v/>
      </c>
      <c r="P655" s="95">
        <f t="shared" si="120"/>
        <v>0</v>
      </c>
      <c r="Q655" s="96" t="str">
        <f>IFERROR(VLOOKUP(Y655,'Constantes KG'!$B$7:$G$22,HLOOKUP(I655,'Constantes KG'!$C$5:$G$6,2,FALSE),FALSE),"")</f>
        <v/>
      </c>
      <c r="R655" s="97">
        <f t="shared" si="121"/>
        <v>0</v>
      </c>
      <c r="S655" s="149">
        <f>IFERROR(VLOOKUP(J655,Regulaciones!$B$3:$C$9,2,FALSE),0)</f>
        <v>0</v>
      </c>
      <c r="T655" s="149">
        <f>S655+IFERROR(VLOOKUP(A655,$B$5:$T654,19,FALSE),0)</f>
        <v>0</v>
      </c>
      <c r="U655" s="94">
        <f t="shared" si="122"/>
        <v>0</v>
      </c>
      <c r="V655" s="98">
        <f>U655+IFERROR(VLOOKUP(A655,$B$5:$V654,21,FALSE),0)</f>
        <v>0</v>
      </c>
      <c r="W655" s="99" t="str">
        <f>IF(Y655&lt;&gt;"",AD655&amp;"X"&amp;VLOOKUP(INT(N655),'Cap. Corr. &amp; Prot.'!$J$4:$M$669,4,FALSE),"")</f>
        <v/>
      </c>
      <c r="X655" s="100"/>
      <c r="Y655" s="118"/>
      <c r="Z655" s="102"/>
      <c r="AB655" s="59" t="str">
        <f t="shared" si="123"/>
        <v/>
      </c>
      <c r="AC655" s="59" t="str">
        <f t="shared" si="124"/>
        <v/>
      </c>
      <c r="AD655" s="59" t="str">
        <f>IFERROR(VLOOKUP('Capacidad_&amp;_Regulación'!H655,Regulaciones!$L$3:$M$7,2,FALSE),"")</f>
        <v/>
      </c>
      <c r="AE655" s="74" t="str">
        <f t="shared" si="125"/>
        <v/>
      </c>
      <c r="AF655" s="74" t="str">
        <f t="shared" si="126"/>
        <v/>
      </c>
      <c r="AG655" s="74" t="str">
        <f t="shared" si="127"/>
        <v/>
      </c>
      <c r="AH655" s="74">
        <f>IF(AD655&lt;&gt;"",VLOOKUP($K$1,'Fact. Corr.'!$B$5:$G$7,HLOOKUP(H655,'Fact. Corr.'!$C$4:$G$8,5,FALSE),FALSE),0)</f>
        <v>0</v>
      </c>
    </row>
    <row r="656" spans="1:34" ht="20.100000000000001" hidden="1" customHeight="1" x14ac:dyDescent="0.2">
      <c r="A656" s="109"/>
      <c r="B656" s="119"/>
      <c r="C656" s="111"/>
      <c r="D656" s="112"/>
      <c r="E656" s="107">
        <f t="shared" si="118"/>
        <v>0</v>
      </c>
      <c r="F656" s="108">
        <f t="shared" si="119"/>
        <v>0</v>
      </c>
      <c r="G656" s="114"/>
      <c r="H656" s="113"/>
      <c r="I656" s="114"/>
      <c r="J656" s="115"/>
      <c r="K656" s="89"/>
      <c r="L656" s="116"/>
      <c r="M656" s="117"/>
      <c r="N656" s="94" t="str">
        <f t="shared" si="128"/>
        <v/>
      </c>
      <c r="O656" s="87" t="str">
        <f>IF(N656&lt;&gt;"",IF(J656="CR",VLOOKUP(ROUND(N656,0),'Cap. Corr. &amp; Prot.'!$J$4:$L$669,3,FALSE),VLOOKUP(ROUND(N656,0),'Cap. Corr. &amp; Prot.'!$J$4:$K$669,2,FALSE)),"")</f>
        <v/>
      </c>
      <c r="P656" s="95">
        <f t="shared" si="120"/>
        <v>0</v>
      </c>
      <c r="Q656" s="96" t="str">
        <f>IFERROR(VLOOKUP(Y656,'Constantes KG'!$B$7:$G$22,HLOOKUP(I656,'Constantes KG'!$C$5:$G$6,2,FALSE),FALSE),"")</f>
        <v/>
      </c>
      <c r="R656" s="97">
        <f t="shared" si="121"/>
        <v>0</v>
      </c>
      <c r="S656" s="149">
        <f>IFERROR(VLOOKUP(J656,Regulaciones!$B$3:$C$9,2,FALSE),0)</f>
        <v>0</v>
      </c>
      <c r="T656" s="149">
        <f>S656+IFERROR(VLOOKUP(A656,$B$5:$T655,19,FALSE),0)</f>
        <v>0</v>
      </c>
      <c r="U656" s="94">
        <f t="shared" si="122"/>
        <v>0</v>
      </c>
      <c r="V656" s="98">
        <f>U656+IFERROR(VLOOKUP(A656,$B$5:$V655,21,FALSE),0)</f>
        <v>0</v>
      </c>
      <c r="W656" s="99" t="str">
        <f>IF(Y656&lt;&gt;"",AD656&amp;"X"&amp;VLOOKUP(INT(N656),'Cap. Corr. &amp; Prot.'!$J$4:$M$669,4,FALSE),"")</f>
        <v/>
      </c>
      <c r="X656" s="100"/>
      <c r="Y656" s="118"/>
      <c r="Z656" s="102"/>
      <c r="AB656" s="59" t="str">
        <f t="shared" si="123"/>
        <v/>
      </c>
      <c r="AC656" s="59" t="str">
        <f t="shared" si="124"/>
        <v/>
      </c>
      <c r="AD656" s="59" t="str">
        <f>IFERROR(VLOOKUP('Capacidad_&amp;_Regulación'!H656,Regulaciones!$L$3:$M$7,2,FALSE),"")</f>
        <v/>
      </c>
      <c r="AE656" s="74" t="str">
        <f t="shared" si="125"/>
        <v/>
      </c>
      <c r="AF656" s="74" t="str">
        <f t="shared" si="126"/>
        <v/>
      </c>
      <c r="AG656" s="74" t="str">
        <f t="shared" si="127"/>
        <v/>
      </c>
      <c r="AH656" s="74">
        <f>IF(AD656&lt;&gt;"",VLOOKUP($K$1,'Fact. Corr.'!$B$5:$G$7,HLOOKUP(H656,'Fact. Corr.'!$C$4:$G$8,5,FALSE),FALSE),0)</f>
        <v>0</v>
      </c>
    </row>
    <row r="657" spans="1:34" ht="20.100000000000001" hidden="1" customHeight="1" x14ac:dyDescent="0.2">
      <c r="A657" s="109"/>
      <c r="B657" s="119"/>
      <c r="C657" s="111"/>
      <c r="D657" s="112"/>
      <c r="E657" s="107">
        <f t="shared" si="118"/>
        <v>0</v>
      </c>
      <c r="F657" s="108">
        <f t="shared" si="119"/>
        <v>0</v>
      </c>
      <c r="G657" s="114"/>
      <c r="H657" s="113"/>
      <c r="I657" s="114"/>
      <c r="J657" s="115"/>
      <c r="K657" s="89"/>
      <c r="L657" s="116"/>
      <c r="M657" s="117"/>
      <c r="N657" s="94" t="str">
        <f t="shared" si="128"/>
        <v/>
      </c>
      <c r="O657" s="87" t="str">
        <f>IF(N657&lt;&gt;"",IF(J657="CR",VLOOKUP(ROUND(N657,0),'Cap. Corr. &amp; Prot.'!$J$4:$L$669,3,FALSE),VLOOKUP(ROUND(N657,0),'Cap. Corr. &amp; Prot.'!$J$4:$K$669,2,FALSE)),"")</f>
        <v/>
      </c>
      <c r="P657" s="95">
        <f t="shared" si="120"/>
        <v>0</v>
      </c>
      <c r="Q657" s="96" t="str">
        <f>IFERROR(VLOOKUP(Y657,'Constantes KG'!$B$7:$G$22,HLOOKUP(I657,'Constantes KG'!$C$5:$G$6,2,FALSE),FALSE),"")</f>
        <v/>
      </c>
      <c r="R657" s="97">
        <f t="shared" si="121"/>
        <v>0</v>
      </c>
      <c r="S657" s="149">
        <f>IFERROR(VLOOKUP(J657,Regulaciones!$B$3:$C$9,2,FALSE),0)</f>
        <v>0</v>
      </c>
      <c r="T657" s="149">
        <f>S657+IFERROR(VLOOKUP(A657,$B$5:$T656,19,FALSE),0)</f>
        <v>0</v>
      </c>
      <c r="U657" s="94">
        <f t="shared" si="122"/>
        <v>0</v>
      </c>
      <c r="V657" s="98">
        <f>U657+IFERROR(VLOOKUP(A657,$B$5:$V656,21,FALSE),0)</f>
        <v>0</v>
      </c>
      <c r="W657" s="99" t="str">
        <f>IF(Y657&lt;&gt;"",AD657&amp;"X"&amp;VLOOKUP(INT(N657),'Cap. Corr. &amp; Prot.'!$J$4:$M$669,4,FALSE),"")</f>
        <v/>
      </c>
      <c r="X657" s="100"/>
      <c r="Y657" s="118"/>
      <c r="Z657" s="102"/>
      <c r="AB657" s="59" t="str">
        <f t="shared" si="123"/>
        <v/>
      </c>
      <c r="AC657" s="59" t="str">
        <f t="shared" si="124"/>
        <v/>
      </c>
      <c r="AD657" s="59" t="str">
        <f>IFERROR(VLOOKUP('Capacidad_&amp;_Regulación'!H657,Regulaciones!$L$3:$M$7,2,FALSE),"")</f>
        <v/>
      </c>
      <c r="AE657" s="74" t="str">
        <f t="shared" si="125"/>
        <v/>
      </c>
      <c r="AF657" s="74" t="str">
        <f t="shared" si="126"/>
        <v/>
      </c>
      <c r="AG657" s="74" t="str">
        <f t="shared" si="127"/>
        <v/>
      </c>
      <c r="AH657" s="74">
        <f>IF(AD657&lt;&gt;"",VLOOKUP($K$1,'Fact. Corr.'!$B$5:$G$7,HLOOKUP(H657,'Fact. Corr.'!$C$4:$G$8,5,FALSE),FALSE),0)</f>
        <v>0</v>
      </c>
    </row>
    <row r="658" spans="1:34" ht="20.100000000000001" hidden="1" customHeight="1" x14ac:dyDescent="0.2">
      <c r="A658" s="109"/>
      <c r="B658" s="119"/>
      <c r="C658" s="111"/>
      <c r="D658" s="112"/>
      <c r="E658" s="107">
        <f t="shared" si="118"/>
        <v>0</v>
      </c>
      <c r="F658" s="108">
        <f t="shared" si="119"/>
        <v>0</v>
      </c>
      <c r="G658" s="114"/>
      <c r="H658" s="113"/>
      <c r="I658" s="114"/>
      <c r="J658" s="115"/>
      <c r="K658" s="89"/>
      <c r="L658" s="116"/>
      <c r="M658" s="117"/>
      <c r="N658" s="94" t="str">
        <f t="shared" si="128"/>
        <v/>
      </c>
      <c r="O658" s="87" t="str">
        <f>IF(N658&lt;&gt;"",IF(J658="CR",VLOOKUP(ROUND(N658,0),'Cap. Corr. &amp; Prot.'!$J$4:$L$669,3,FALSE),VLOOKUP(ROUND(N658,0),'Cap. Corr. &amp; Prot.'!$J$4:$K$669,2,FALSE)),"")</f>
        <v/>
      </c>
      <c r="P658" s="95">
        <f t="shared" si="120"/>
        <v>0</v>
      </c>
      <c r="Q658" s="96" t="str">
        <f>IFERROR(VLOOKUP(Y658,'Constantes KG'!$B$7:$G$22,HLOOKUP(I658,'Constantes KG'!$C$5:$G$6,2,FALSE),FALSE),"")</f>
        <v/>
      </c>
      <c r="R658" s="97">
        <f t="shared" si="121"/>
        <v>0</v>
      </c>
      <c r="S658" s="149">
        <f>IFERROR(VLOOKUP(J658,Regulaciones!$B$3:$C$9,2,FALSE),0)</f>
        <v>0</v>
      </c>
      <c r="T658" s="149">
        <f>S658+IFERROR(VLOOKUP(A658,$B$5:$T657,19,FALSE),0)</f>
        <v>0</v>
      </c>
      <c r="U658" s="94">
        <f t="shared" si="122"/>
        <v>0</v>
      </c>
      <c r="V658" s="98">
        <f>U658+IFERROR(VLOOKUP(A658,$B$5:$V657,21,FALSE),0)</f>
        <v>0</v>
      </c>
      <c r="W658" s="99" t="str">
        <f>IF(Y658&lt;&gt;"",AD658&amp;"X"&amp;VLOOKUP(INT(N658),'Cap. Corr. &amp; Prot.'!$J$4:$M$669,4,FALSE),"")</f>
        <v/>
      </c>
      <c r="X658" s="100"/>
      <c r="Y658" s="118"/>
      <c r="Z658" s="102"/>
      <c r="AB658" s="59" t="str">
        <f t="shared" si="123"/>
        <v/>
      </c>
      <c r="AC658" s="59" t="str">
        <f t="shared" si="124"/>
        <v/>
      </c>
      <c r="AD658" s="59" t="str">
        <f>IFERROR(VLOOKUP('Capacidad_&amp;_Regulación'!H658,Regulaciones!$L$3:$M$7,2,FALSE),"")</f>
        <v/>
      </c>
      <c r="AE658" s="74" t="str">
        <f t="shared" si="125"/>
        <v/>
      </c>
      <c r="AF658" s="74" t="str">
        <f t="shared" si="126"/>
        <v/>
      </c>
      <c r="AG658" s="74" t="str">
        <f t="shared" si="127"/>
        <v/>
      </c>
      <c r="AH658" s="74">
        <f>IF(AD658&lt;&gt;"",VLOOKUP($K$1,'Fact. Corr.'!$B$5:$G$7,HLOOKUP(H658,'Fact. Corr.'!$C$4:$G$8,5,FALSE),FALSE),0)</f>
        <v>0</v>
      </c>
    </row>
    <row r="659" spans="1:34" ht="20.100000000000001" hidden="1" customHeight="1" x14ac:dyDescent="0.2">
      <c r="A659" s="109"/>
      <c r="B659" s="119"/>
      <c r="C659" s="111"/>
      <c r="D659" s="112"/>
      <c r="E659" s="107">
        <f t="shared" si="118"/>
        <v>0</v>
      </c>
      <c r="F659" s="108">
        <f t="shared" si="119"/>
        <v>0</v>
      </c>
      <c r="G659" s="114"/>
      <c r="H659" s="113"/>
      <c r="I659" s="114"/>
      <c r="J659" s="115"/>
      <c r="K659" s="89"/>
      <c r="L659" s="116"/>
      <c r="M659" s="117"/>
      <c r="N659" s="94" t="str">
        <f t="shared" si="128"/>
        <v/>
      </c>
      <c r="O659" s="87" t="str">
        <f>IF(N659&lt;&gt;"",IF(J659="CR",VLOOKUP(ROUND(N659,0),'Cap. Corr. &amp; Prot.'!$J$4:$L$669,3,FALSE),VLOOKUP(ROUND(N659,0),'Cap. Corr. &amp; Prot.'!$J$4:$K$669,2,FALSE)),"")</f>
        <v/>
      </c>
      <c r="P659" s="95">
        <f t="shared" si="120"/>
        <v>0</v>
      </c>
      <c r="Q659" s="96" t="str">
        <f>IFERROR(VLOOKUP(Y659,'Constantes KG'!$B$7:$G$22,HLOOKUP(I659,'Constantes KG'!$C$5:$G$6,2,FALSE),FALSE),"")</f>
        <v/>
      </c>
      <c r="R659" s="97">
        <f t="shared" si="121"/>
        <v>0</v>
      </c>
      <c r="S659" s="149">
        <f>IFERROR(VLOOKUP(J659,Regulaciones!$B$3:$C$9,2,FALSE),0)</f>
        <v>0</v>
      </c>
      <c r="T659" s="149">
        <f>S659+IFERROR(VLOOKUP(A659,$B$5:$T658,19,FALSE),0)</f>
        <v>0</v>
      </c>
      <c r="U659" s="94">
        <f t="shared" si="122"/>
        <v>0</v>
      </c>
      <c r="V659" s="98">
        <f>U659+IFERROR(VLOOKUP(A659,$B$5:$V658,21,FALSE),0)</f>
        <v>0</v>
      </c>
      <c r="W659" s="99" t="str">
        <f>IF(Y659&lt;&gt;"",AD659&amp;"X"&amp;VLOOKUP(INT(N659),'Cap. Corr. &amp; Prot.'!$J$4:$M$669,4,FALSE),"")</f>
        <v/>
      </c>
      <c r="X659" s="100"/>
      <c r="Y659" s="118"/>
      <c r="Z659" s="102"/>
      <c r="AB659" s="59" t="str">
        <f t="shared" si="123"/>
        <v/>
      </c>
      <c r="AC659" s="59" t="str">
        <f t="shared" si="124"/>
        <v/>
      </c>
      <c r="AD659" s="59" t="str">
        <f>IFERROR(VLOOKUP('Capacidad_&amp;_Regulación'!H659,Regulaciones!$L$3:$M$7,2,FALSE),"")</f>
        <v/>
      </c>
      <c r="AE659" s="74" t="str">
        <f t="shared" si="125"/>
        <v/>
      </c>
      <c r="AF659" s="74" t="str">
        <f t="shared" si="126"/>
        <v/>
      </c>
      <c r="AG659" s="74" t="str">
        <f t="shared" si="127"/>
        <v/>
      </c>
      <c r="AH659" s="74">
        <f>IF(AD659&lt;&gt;"",VLOOKUP($K$1,'Fact. Corr.'!$B$5:$G$7,HLOOKUP(H659,'Fact. Corr.'!$C$4:$G$8,5,FALSE),FALSE),0)</f>
        <v>0</v>
      </c>
    </row>
    <row r="660" spans="1:34" ht="20.100000000000001" hidden="1" customHeight="1" x14ac:dyDescent="0.2">
      <c r="A660" s="109"/>
      <c r="B660" s="119"/>
      <c r="C660" s="111"/>
      <c r="D660" s="112"/>
      <c r="E660" s="107">
        <f t="shared" si="118"/>
        <v>0</v>
      </c>
      <c r="F660" s="108">
        <f t="shared" si="119"/>
        <v>0</v>
      </c>
      <c r="G660" s="114"/>
      <c r="H660" s="113"/>
      <c r="I660" s="114"/>
      <c r="J660" s="115"/>
      <c r="K660" s="89"/>
      <c r="L660" s="116"/>
      <c r="M660" s="117"/>
      <c r="N660" s="94" t="str">
        <f t="shared" si="128"/>
        <v/>
      </c>
      <c r="O660" s="87" t="str">
        <f>IF(N660&lt;&gt;"",IF(J660="CR",VLOOKUP(ROUND(N660,0),'Cap. Corr. &amp; Prot.'!$J$4:$L$669,3,FALSE),VLOOKUP(ROUND(N660,0),'Cap. Corr. &amp; Prot.'!$J$4:$K$669,2,FALSE)),"")</f>
        <v/>
      </c>
      <c r="P660" s="95">
        <f t="shared" si="120"/>
        <v>0</v>
      </c>
      <c r="Q660" s="96" t="str">
        <f>IFERROR(VLOOKUP(Y660,'Constantes KG'!$B$7:$G$22,HLOOKUP(I660,'Constantes KG'!$C$5:$G$6,2,FALSE),FALSE),"")</f>
        <v/>
      </c>
      <c r="R660" s="97">
        <f t="shared" si="121"/>
        <v>0</v>
      </c>
      <c r="S660" s="149">
        <f>IFERROR(VLOOKUP(J660,Regulaciones!$B$3:$C$9,2,FALSE),0)</f>
        <v>0</v>
      </c>
      <c r="T660" s="149">
        <f>S660+IFERROR(VLOOKUP(A660,$B$5:$T659,19,FALSE),0)</f>
        <v>0</v>
      </c>
      <c r="U660" s="94">
        <f t="shared" si="122"/>
        <v>0</v>
      </c>
      <c r="V660" s="98">
        <f>U660+IFERROR(VLOOKUP(A660,$B$5:$V659,21,FALSE),0)</f>
        <v>0</v>
      </c>
      <c r="W660" s="99" t="str">
        <f>IF(Y660&lt;&gt;"",AD660&amp;"X"&amp;VLOOKUP(INT(N660),'Cap. Corr. &amp; Prot.'!$J$4:$M$669,4,FALSE),"")</f>
        <v/>
      </c>
      <c r="X660" s="100"/>
      <c r="Y660" s="118"/>
      <c r="Z660" s="102"/>
      <c r="AB660" s="59" t="str">
        <f t="shared" si="123"/>
        <v/>
      </c>
      <c r="AC660" s="59" t="str">
        <f t="shared" si="124"/>
        <v/>
      </c>
      <c r="AD660" s="59" t="str">
        <f>IFERROR(VLOOKUP('Capacidad_&amp;_Regulación'!H660,Regulaciones!$L$3:$M$7,2,FALSE),"")</f>
        <v/>
      </c>
      <c r="AE660" s="74" t="str">
        <f t="shared" si="125"/>
        <v/>
      </c>
      <c r="AF660" s="74" t="str">
        <f t="shared" si="126"/>
        <v/>
      </c>
      <c r="AG660" s="74" t="str">
        <f t="shared" si="127"/>
        <v/>
      </c>
      <c r="AH660" s="74">
        <f>IF(AD660&lt;&gt;"",VLOOKUP($K$1,'Fact. Corr.'!$B$5:$G$7,HLOOKUP(H660,'Fact. Corr.'!$C$4:$G$8,5,FALSE),FALSE),0)</f>
        <v>0</v>
      </c>
    </row>
    <row r="661" spans="1:34" ht="20.100000000000001" hidden="1" customHeight="1" x14ac:dyDescent="0.2">
      <c r="A661" s="109"/>
      <c r="B661" s="119"/>
      <c r="C661" s="111"/>
      <c r="D661" s="112"/>
      <c r="E661" s="107">
        <f t="shared" si="118"/>
        <v>0</v>
      </c>
      <c r="F661" s="108">
        <f t="shared" si="119"/>
        <v>0</v>
      </c>
      <c r="G661" s="114"/>
      <c r="H661" s="113"/>
      <c r="I661" s="114"/>
      <c r="J661" s="115"/>
      <c r="K661" s="89"/>
      <c r="L661" s="116"/>
      <c r="M661" s="117"/>
      <c r="N661" s="94" t="str">
        <f t="shared" si="128"/>
        <v/>
      </c>
      <c r="O661" s="87" t="str">
        <f>IF(N661&lt;&gt;"",IF(J661="CR",VLOOKUP(ROUND(N661,0),'Cap. Corr. &amp; Prot.'!$J$4:$L$669,3,FALSE),VLOOKUP(ROUND(N661,0),'Cap. Corr. &amp; Prot.'!$J$4:$K$669,2,FALSE)),"")</f>
        <v/>
      </c>
      <c r="P661" s="95">
        <f t="shared" si="120"/>
        <v>0</v>
      </c>
      <c r="Q661" s="96" t="str">
        <f>IFERROR(VLOOKUP(Y661,'Constantes KG'!$B$7:$G$22,HLOOKUP(I661,'Constantes KG'!$C$5:$G$6,2,FALSE),FALSE),"")</f>
        <v/>
      </c>
      <c r="R661" s="97">
        <f t="shared" si="121"/>
        <v>0</v>
      </c>
      <c r="S661" s="149">
        <f>IFERROR(VLOOKUP(J661,Regulaciones!$B$3:$C$9,2,FALSE),0)</f>
        <v>0</v>
      </c>
      <c r="T661" s="149">
        <f>S661+IFERROR(VLOOKUP(A661,$B$5:$T660,19,FALSE),0)</f>
        <v>0</v>
      </c>
      <c r="U661" s="94">
        <f t="shared" si="122"/>
        <v>0</v>
      </c>
      <c r="V661" s="98">
        <f>U661+IFERROR(VLOOKUP(A661,$B$5:$V660,21,FALSE),0)</f>
        <v>0</v>
      </c>
      <c r="W661" s="99" t="str">
        <f>IF(Y661&lt;&gt;"",AD661&amp;"X"&amp;VLOOKUP(INT(N661),'Cap. Corr. &amp; Prot.'!$J$4:$M$669,4,FALSE),"")</f>
        <v/>
      </c>
      <c r="X661" s="100"/>
      <c r="Y661" s="118"/>
      <c r="Z661" s="102"/>
      <c r="AB661" s="59" t="str">
        <f t="shared" si="123"/>
        <v/>
      </c>
      <c r="AC661" s="59" t="str">
        <f t="shared" si="124"/>
        <v/>
      </c>
      <c r="AD661" s="59" t="str">
        <f>IFERROR(VLOOKUP('Capacidad_&amp;_Regulación'!H661,Regulaciones!$L$3:$M$7,2,FALSE),"")</f>
        <v/>
      </c>
      <c r="AE661" s="74" t="str">
        <f t="shared" si="125"/>
        <v/>
      </c>
      <c r="AF661" s="74" t="str">
        <f t="shared" si="126"/>
        <v/>
      </c>
      <c r="AG661" s="74" t="str">
        <f t="shared" si="127"/>
        <v/>
      </c>
      <c r="AH661" s="74">
        <f>IF(AD661&lt;&gt;"",VLOOKUP($K$1,'Fact. Corr.'!$B$5:$G$7,HLOOKUP(H661,'Fact. Corr.'!$C$4:$G$8,5,FALSE),FALSE),0)</f>
        <v>0</v>
      </c>
    </row>
    <row r="662" spans="1:34" ht="20.100000000000001" hidden="1" customHeight="1" x14ac:dyDescent="0.2">
      <c r="A662" s="109"/>
      <c r="B662" s="119"/>
      <c r="C662" s="111"/>
      <c r="D662" s="112"/>
      <c r="E662" s="107">
        <f t="shared" si="118"/>
        <v>0</v>
      </c>
      <c r="F662" s="108">
        <f t="shared" si="119"/>
        <v>0</v>
      </c>
      <c r="G662" s="114"/>
      <c r="H662" s="113"/>
      <c r="I662" s="114"/>
      <c r="J662" s="115"/>
      <c r="K662" s="89"/>
      <c r="L662" s="116"/>
      <c r="M662" s="117"/>
      <c r="N662" s="94" t="str">
        <f t="shared" si="128"/>
        <v/>
      </c>
      <c r="O662" s="87" t="str">
        <f>IF(N662&lt;&gt;"",IF(J662="CR",VLOOKUP(ROUND(N662,0),'Cap. Corr. &amp; Prot.'!$J$4:$L$669,3,FALSE),VLOOKUP(ROUND(N662,0),'Cap. Corr. &amp; Prot.'!$J$4:$K$669,2,FALSE)),"")</f>
        <v/>
      </c>
      <c r="P662" s="95">
        <f t="shared" si="120"/>
        <v>0</v>
      </c>
      <c r="Q662" s="96" t="str">
        <f>IFERROR(VLOOKUP(Y662,'Constantes KG'!$B$7:$G$22,HLOOKUP(I662,'Constantes KG'!$C$5:$G$6,2,FALSE),FALSE),"")</f>
        <v/>
      </c>
      <c r="R662" s="97">
        <f t="shared" si="121"/>
        <v>0</v>
      </c>
      <c r="S662" s="149">
        <f>IFERROR(VLOOKUP(J662,Regulaciones!$B$3:$C$9,2,FALSE),0)</f>
        <v>0</v>
      </c>
      <c r="T662" s="149">
        <f>S662+IFERROR(VLOOKUP(A662,$B$5:$T661,19,FALSE),0)</f>
        <v>0</v>
      </c>
      <c r="U662" s="94">
        <f t="shared" si="122"/>
        <v>0</v>
      </c>
      <c r="V662" s="98">
        <f>U662+IFERROR(VLOOKUP(A662,$B$5:$V661,21,FALSE),0)</f>
        <v>0</v>
      </c>
      <c r="W662" s="99" t="str">
        <f>IF(Y662&lt;&gt;"",AD662&amp;"X"&amp;VLOOKUP(INT(N662),'Cap. Corr. &amp; Prot.'!$J$4:$M$669,4,FALSE),"")</f>
        <v/>
      </c>
      <c r="X662" s="100"/>
      <c r="Y662" s="118"/>
      <c r="Z662" s="102"/>
      <c r="AB662" s="59" t="str">
        <f t="shared" si="123"/>
        <v/>
      </c>
      <c r="AC662" s="59" t="str">
        <f t="shared" si="124"/>
        <v/>
      </c>
      <c r="AD662" s="59" t="str">
        <f>IFERROR(VLOOKUP('Capacidad_&amp;_Regulación'!H662,Regulaciones!$L$3:$M$7,2,FALSE),"")</f>
        <v/>
      </c>
      <c r="AE662" s="74" t="str">
        <f t="shared" si="125"/>
        <v/>
      </c>
      <c r="AF662" s="74" t="str">
        <f t="shared" si="126"/>
        <v/>
      </c>
      <c r="AG662" s="74" t="str">
        <f t="shared" si="127"/>
        <v/>
      </c>
      <c r="AH662" s="74">
        <f>IF(AD662&lt;&gt;"",VLOOKUP($K$1,'Fact. Corr.'!$B$5:$G$7,HLOOKUP(H662,'Fact. Corr.'!$C$4:$G$8,5,FALSE),FALSE),0)</f>
        <v>0</v>
      </c>
    </row>
    <row r="663" spans="1:34" ht="20.100000000000001" hidden="1" customHeight="1" x14ac:dyDescent="0.2">
      <c r="A663" s="109"/>
      <c r="B663" s="119"/>
      <c r="C663" s="111"/>
      <c r="D663" s="112"/>
      <c r="E663" s="107">
        <f t="shared" si="118"/>
        <v>0</v>
      </c>
      <c r="F663" s="108">
        <f t="shared" si="119"/>
        <v>0</v>
      </c>
      <c r="G663" s="114"/>
      <c r="H663" s="113"/>
      <c r="I663" s="114"/>
      <c r="J663" s="115"/>
      <c r="K663" s="89"/>
      <c r="L663" s="116"/>
      <c r="M663" s="117"/>
      <c r="N663" s="94" t="str">
        <f t="shared" si="128"/>
        <v/>
      </c>
      <c r="O663" s="87" t="str">
        <f>IF(N663&lt;&gt;"",IF(J663="CR",VLOOKUP(ROUND(N663,0),'Cap. Corr. &amp; Prot.'!$J$4:$L$669,3,FALSE),VLOOKUP(ROUND(N663,0),'Cap. Corr. &amp; Prot.'!$J$4:$K$669,2,FALSE)),"")</f>
        <v/>
      </c>
      <c r="P663" s="95">
        <f t="shared" si="120"/>
        <v>0</v>
      </c>
      <c r="Q663" s="96" t="str">
        <f>IFERROR(VLOOKUP(Y663,'Constantes KG'!$B$7:$G$22,HLOOKUP(I663,'Constantes KG'!$C$5:$G$6,2,FALSE),FALSE),"")</f>
        <v/>
      </c>
      <c r="R663" s="97">
        <f t="shared" si="121"/>
        <v>0</v>
      </c>
      <c r="S663" s="149">
        <f>IFERROR(VLOOKUP(J663,Regulaciones!$B$3:$C$9,2,FALSE),0)</f>
        <v>0</v>
      </c>
      <c r="T663" s="149">
        <f>S663+IFERROR(VLOOKUP(A663,$B$5:$T662,19,FALSE),0)</f>
        <v>0</v>
      </c>
      <c r="U663" s="94">
        <f t="shared" si="122"/>
        <v>0</v>
      </c>
      <c r="V663" s="98">
        <f>U663+IFERROR(VLOOKUP(A663,$B$5:$V662,21,FALSE),0)</f>
        <v>0</v>
      </c>
      <c r="W663" s="99" t="str">
        <f>IF(Y663&lt;&gt;"",AD663&amp;"X"&amp;VLOOKUP(INT(N663),'Cap. Corr. &amp; Prot.'!$J$4:$M$669,4,FALSE),"")</f>
        <v/>
      </c>
      <c r="X663" s="100"/>
      <c r="Y663" s="118"/>
      <c r="Z663" s="102"/>
      <c r="AB663" s="59" t="str">
        <f t="shared" si="123"/>
        <v/>
      </c>
      <c r="AC663" s="59" t="str">
        <f t="shared" si="124"/>
        <v/>
      </c>
      <c r="AD663" s="59" t="str">
        <f>IFERROR(VLOOKUP('Capacidad_&amp;_Regulación'!H663,Regulaciones!$L$3:$M$7,2,FALSE),"")</f>
        <v/>
      </c>
      <c r="AE663" s="74" t="str">
        <f t="shared" si="125"/>
        <v/>
      </c>
      <c r="AF663" s="74" t="str">
        <f t="shared" si="126"/>
        <v/>
      </c>
      <c r="AG663" s="74" t="str">
        <f t="shared" si="127"/>
        <v/>
      </c>
      <c r="AH663" s="74">
        <f>IF(AD663&lt;&gt;"",VLOOKUP($K$1,'Fact. Corr.'!$B$5:$G$7,HLOOKUP(H663,'Fact. Corr.'!$C$4:$G$8,5,FALSE),FALSE),0)</f>
        <v>0</v>
      </c>
    </row>
    <row r="664" spans="1:34" ht="20.100000000000001" hidden="1" customHeight="1" x14ac:dyDescent="0.2">
      <c r="A664" s="109"/>
      <c r="B664" s="119"/>
      <c r="C664" s="111"/>
      <c r="D664" s="112"/>
      <c r="E664" s="107">
        <f t="shared" si="118"/>
        <v>0</v>
      </c>
      <c r="F664" s="108">
        <f t="shared" si="119"/>
        <v>0</v>
      </c>
      <c r="G664" s="114"/>
      <c r="H664" s="113"/>
      <c r="I664" s="114"/>
      <c r="J664" s="115"/>
      <c r="K664" s="89"/>
      <c r="L664" s="116"/>
      <c r="M664" s="117"/>
      <c r="N664" s="94" t="str">
        <f t="shared" si="128"/>
        <v/>
      </c>
      <c r="O664" s="87" t="str">
        <f>IF(N664&lt;&gt;"",IF(J664="CR",VLOOKUP(ROUND(N664,0),'Cap. Corr. &amp; Prot.'!$J$4:$L$669,3,FALSE),VLOOKUP(ROUND(N664,0),'Cap. Corr. &amp; Prot.'!$J$4:$K$669,2,FALSE)),"")</f>
        <v/>
      </c>
      <c r="P664" s="95">
        <f t="shared" si="120"/>
        <v>0</v>
      </c>
      <c r="Q664" s="96" t="str">
        <f>IFERROR(VLOOKUP(Y664,'Constantes KG'!$B$7:$G$22,HLOOKUP(I664,'Constantes KG'!$C$5:$G$6,2,FALSE),FALSE),"")</f>
        <v/>
      </c>
      <c r="R664" s="97">
        <f t="shared" si="121"/>
        <v>0</v>
      </c>
      <c r="S664" s="149">
        <f>IFERROR(VLOOKUP(J664,Regulaciones!$B$3:$C$9,2,FALSE),0)</f>
        <v>0</v>
      </c>
      <c r="T664" s="149">
        <f>S664+IFERROR(VLOOKUP(A664,$B$5:$T663,19,FALSE),0)</f>
        <v>0</v>
      </c>
      <c r="U664" s="94">
        <f t="shared" si="122"/>
        <v>0</v>
      </c>
      <c r="V664" s="98">
        <f>U664+IFERROR(VLOOKUP(A664,$B$5:$V663,21,FALSE),0)</f>
        <v>0</v>
      </c>
      <c r="W664" s="99" t="str">
        <f>IF(Y664&lt;&gt;"",AD664&amp;"X"&amp;VLOOKUP(INT(N664),'Cap. Corr. &amp; Prot.'!$J$4:$M$669,4,FALSE),"")</f>
        <v/>
      </c>
      <c r="X664" s="100"/>
      <c r="Y664" s="118"/>
      <c r="Z664" s="102"/>
      <c r="AB664" s="59" t="str">
        <f t="shared" si="123"/>
        <v/>
      </c>
      <c r="AC664" s="59" t="str">
        <f t="shared" si="124"/>
        <v/>
      </c>
      <c r="AD664" s="59" t="str">
        <f>IFERROR(VLOOKUP('Capacidad_&amp;_Regulación'!H664,Regulaciones!$L$3:$M$7,2,FALSE),"")</f>
        <v/>
      </c>
      <c r="AE664" s="74" t="str">
        <f t="shared" si="125"/>
        <v/>
      </c>
      <c r="AF664" s="74" t="str">
        <f t="shared" si="126"/>
        <v/>
      </c>
      <c r="AG664" s="74" t="str">
        <f t="shared" si="127"/>
        <v/>
      </c>
      <c r="AH664" s="74">
        <f>IF(AD664&lt;&gt;"",VLOOKUP($K$1,'Fact. Corr.'!$B$5:$G$7,HLOOKUP(H664,'Fact. Corr.'!$C$4:$G$8,5,FALSE),FALSE),0)</f>
        <v>0</v>
      </c>
    </row>
    <row r="665" spans="1:34" ht="20.100000000000001" hidden="1" customHeight="1" x14ac:dyDescent="0.2">
      <c r="A665" s="109"/>
      <c r="B665" s="119"/>
      <c r="C665" s="111"/>
      <c r="D665" s="112"/>
      <c r="E665" s="107">
        <f t="shared" si="118"/>
        <v>0</v>
      </c>
      <c r="F665" s="108">
        <f t="shared" si="119"/>
        <v>0</v>
      </c>
      <c r="G665" s="114"/>
      <c r="H665" s="113"/>
      <c r="I665" s="114"/>
      <c r="J665" s="115"/>
      <c r="K665" s="89"/>
      <c r="L665" s="116"/>
      <c r="M665" s="117"/>
      <c r="N665" s="94" t="str">
        <f t="shared" si="128"/>
        <v/>
      </c>
      <c r="O665" s="87" t="str">
        <f>IF(N665&lt;&gt;"",IF(J665="CR",VLOOKUP(ROUND(N665,0),'Cap. Corr. &amp; Prot.'!$J$4:$L$669,3,FALSE),VLOOKUP(ROUND(N665,0),'Cap. Corr. &amp; Prot.'!$J$4:$K$669,2,FALSE)),"")</f>
        <v/>
      </c>
      <c r="P665" s="95">
        <f t="shared" si="120"/>
        <v>0</v>
      </c>
      <c r="Q665" s="96" t="str">
        <f>IFERROR(VLOOKUP(Y665,'Constantes KG'!$B$7:$G$22,HLOOKUP(I665,'Constantes KG'!$C$5:$G$6,2,FALSE),FALSE),"")</f>
        <v/>
      </c>
      <c r="R665" s="97">
        <f t="shared" si="121"/>
        <v>0</v>
      </c>
      <c r="S665" s="149">
        <f>IFERROR(VLOOKUP(J665,Regulaciones!$B$3:$C$9,2,FALSE),0)</f>
        <v>0</v>
      </c>
      <c r="T665" s="149">
        <f>S665+IFERROR(VLOOKUP(A665,$B$5:$T664,19,FALSE),0)</f>
        <v>0</v>
      </c>
      <c r="U665" s="94">
        <f t="shared" si="122"/>
        <v>0</v>
      </c>
      <c r="V665" s="98">
        <f>U665+IFERROR(VLOOKUP(A665,$B$5:$V664,21,FALSE),0)</f>
        <v>0</v>
      </c>
      <c r="W665" s="99" t="str">
        <f>IF(Y665&lt;&gt;"",AD665&amp;"X"&amp;VLOOKUP(INT(N665),'Cap. Corr. &amp; Prot.'!$J$4:$M$669,4,FALSE),"")</f>
        <v/>
      </c>
      <c r="X665" s="100"/>
      <c r="Y665" s="118"/>
      <c r="Z665" s="102"/>
      <c r="AB665" s="59" t="str">
        <f t="shared" si="123"/>
        <v/>
      </c>
      <c r="AC665" s="59" t="str">
        <f t="shared" si="124"/>
        <v/>
      </c>
      <c r="AD665" s="59" t="str">
        <f>IFERROR(VLOOKUP('Capacidad_&amp;_Regulación'!H665,Regulaciones!$L$3:$M$7,2,FALSE),"")</f>
        <v/>
      </c>
      <c r="AE665" s="74" t="str">
        <f t="shared" si="125"/>
        <v/>
      </c>
      <c r="AF665" s="74" t="str">
        <f t="shared" si="126"/>
        <v/>
      </c>
      <c r="AG665" s="74" t="str">
        <f t="shared" si="127"/>
        <v/>
      </c>
      <c r="AH665" s="74">
        <f>IF(AD665&lt;&gt;"",VLOOKUP($K$1,'Fact. Corr.'!$B$5:$G$7,HLOOKUP(H665,'Fact. Corr.'!$C$4:$G$8,5,FALSE),FALSE),0)</f>
        <v>0</v>
      </c>
    </row>
    <row r="666" spans="1:34" ht="20.100000000000001" hidden="1" customHeight="1" x14ac:dyDescent="0.2">
      <c r="A666" s="109"/>
      <c r="B666" s="119"/>
      <c r="C666" s="111"/>
      <c r="D666" s="112"/>
      <c r="E666" s="107">
        <f t="shared" si="118"/>
        <v>0</v>
      </c>
      <c r="F666" s="108">
        <f t="shared" si="119"/>
        <v>0</v>
      </c>
      <c r="G666" s="114"/>
      <c r="H666" s="113"/>
      <c r="I666" s="114"/>
      <c r="J666" s="115"/>
      <c r="K666" s="89"/>
      <c r="L666" s="116"/>
      <c r="M666" s="117"/>
      <c r="N666" s="94" t="str">
        <f t="shared" si="128"/>
        <v/>
      </c>
      <c r="O666" s="87" t="str">
        <f>IF(N666&lt;&gt;"",IF(J666="CR",VLOOKUP(ROUND(N666,0),'Cap. Corr. &amp; Prot.'!$J$4:$L$669,3,FALSE),VLOOKUP(ROUND(N666,0),'Cap. Corr. &amp; Prot.'!$J$4:$K$669,2,FALSE)),"")</f>
        <v/>
      </c>
      <c r="P666" s="95">
        <f t="shared" si="120"/>
        <v>0</v>
      </c>
      <c r="Q666" s="96" t="str">
        <f>IFERROR(VLOOKUP(Y666,'Constantes KG'!$B$7:$G$22,HLOOKUP(I666,'Constantes KG'!$C$5:$G$6,2,FALSE),FALSE),"")</f>
        <v/>
      </c>
      <c r="R666" s="97">
        <f t="shared" si="121"/>
        <v>0</v>
      </c>
      <c r="S666" s="149">
        <f>IFERROR(VLOOKUP(J666,Regulaciones!$B$3:$C$9,2,FALSE),0)</f>
        <v>0</v>
      </c>
      <c r="T666" s="149">
        <f>S666+IFERROR(VLOOKUP(A666,$B$5:$T665,19,FALSE),0)</f>
        <v>0</v>
      </c>
      <c r="U666" s="94">
        <f t="shared" si="122"/>
        <v>0</v>
      </c>
      <c r="V666" s="98">
        <f>U666+IFERROR(VLOOKUP(A666,$B$5:$V665,21,FALSE),0)</f>
        <v>0</v>
      </c>
      <c r="W666" s="99" t="str">
        <f>IF(Y666&lt;&gt;"",AD666&amp;"X"&amp;VLOOKUP(INT(N666),'Cap. Corr. &amp; Prot.'!$J$4:$M$669,4,FALSE),"")</f>
        <v/>
      </c>
      <c r="X666" s="100"/>
      <c r="Y666" s="118"/>
      <c r="Z666" s="102"/>
      <c r="AB666" s="59" t="str">
        <f t="shared" si="123"/>
        <v/>
      </c>
      <c r="AC666" s="59" t="str">
        <f t="shared" si="124"/>
        <v/>
      </c>
      <c r="AD666" s="59" t="str">
        <f>IFERROR(VLOOKUP('Capacidad_&amp;_Regulación'!H666,Regulaciones!$L$3:$M$7,2,FALSE),"")</f>
        <v/>
      </c>
      <c r="AE666" s="74" t="str">
        <f t="shared" si="125"/>
        <v/>
      </c>
      <c r="AF666" s="74" t="str">
        <f t="shared" si="126"/>
        <v/>
      </c>
      <c r="AG666" s="74" t="str">
        <f t="shared" si="127"/>
        <v/>
      </c>
      <c r="AH666" s="74">
        <f>IF(AD666&lt;&gt;"",VLOOKUP($K$1,'Fact. Corr.'!$B$5:$G$7,HLOOKUP(H666,'Fact. Corr.'!$C$4:$G$8,5,FALSE),FALSE),0)</f>
        <v>0</v>
      </c>
    </row>
    <row r="667" spans="1:34" ht="20.100000000000001" hidden="1" customHeight="1" x14ac:dyDescent="0.2">
      <c r="A667" s="109"/>
      <c r="B667" s="119"/>
      <c r="C667" s="111"/>
      <c r="D667" s="112"/>
      <c r="E667" s="107">
        <f t="shared" si="118"/>
        <v>0</v>
      </c>
      <c r="F667" s="108">
        <f t="shared" si="119"/>
        <v>0</v>
      </c>
      <c r="G667" s="114"/>
      <c r="H667" s="113"/>
      <c r="I667" s="114"/>
      <c r="J667" s="115"/>
      <c r="K667" s="89"/>
      <c r="L667" s="116"/>
      <c r="M667" s="117"/>
      <c r="N667" s="94" t="str">
        <f t="shared" si="128"/>
        <v/>
      </c>
      <c r="O667" s="87" t="str">
        <f>IF(N667&lt;&gt;"",IF(J667="CR",VLOOKUP(ROUND(N667,0),'Cap. Corr. &amp; Prot.'!$J$4:$L$669,3,FALSE),VLOOKUP(ROUND(N667,0),'Cap. Corr. &amp; Prot.'!$J$4:$K$669,2,FALSE)),"")</f>
        <v/>
      </c>
      <c r="P667" s="95">
        <f t="shared" si="120"/>
        <v>0</v>
      </c>
      <c r="Q667" s="96" t="str">
        <f>IFERROR(VLOOKUP(Y667,'Constantes KG'!$B$7:$G$22,HLOOKUP(I667,'Constantes KG'!$C$5:$G$6,2,FALSE),FALSE),"")</f>
        <v/>
      </c>
      <c r="R667" s="97">
        <f t="shared" si="121"/>
        <v>0</v>
      </c>
      <c r="S667" s="149">
        <f>IFERROR(VLOOKUP(J667,Regulaciones!$B$3:$C$9,2,FALSE),0)</f>
        <v>0</v>
      </c>
      <c r="T667" s="149">
        <f>S667+IFERROR(VLOOKUP(A667,$B$5:$T666,19,FALSE),0)</f>
        <v>0</v>
      </c>
      <c r="U667" s="94">
        <f t="shared" si="122"/>
        <v>0</v>
      </c>
      <c r="V667" s="98">
        <f>U667+IFERROR(VLOOKUP(A667,$B$5:$V666,21,FALSE),0)</f>
        <v>0</v>
      </c>
      <c r="W667" s="99" t="str">
        <f>IF(Y667&lt;&gt;"",AD667&amp;"X"&amp;VLOOKUP(INT(N667),'Cap. Corr. &amp; Prot.'!$J$4:$M$669,4,FALSE),"")</f>
        <v/>
      </c>
      <c r="X667" s="100"/>
      <c r="Y667" s="118"/>
      <c r="Z667" s="102"/>
      <c r="AB667" s="59" t="str">
        <f t="shared" si="123"/>
        <v/>
      </c>
      <c r="AC667" s="59" t="str">
        <f t="shared" si="124"/>
        <v/>
      </c>
      <c r="AD667" s="59" t="str">
        <f>IFERROR(VLOOKUP('Capacidad_&amp;_Regulación'!H667,Regulaciones!$L$3:$M$7,2,FALSE),"")</f>
        <v/>
      </c>
      <c r="AE667" s="74" t="str">
        <f t="shared" si="125"/>
        <v/>
      </c>
      <c r="AF667" s="74" t="str">
        <f t="shared" si="126"/>
        <v/>
      </c>
      <c r="AG667" s="74" t="str">
        <f t="shared" si="127"/>
        <v/>
      </c>
      <c r="AH667" s="74">
        <f>IF(AD667&lt;&gt;"",VLOOKUP($K$1,'Fact. Corr.'!$B$5:$G$7,HLOOKUP(H667,'Fact. Corr.'!$C$4:$G$8,5,FALSE),FALSE),0)</f>
        <v>0</v>
      </c>
    </row>
    <row r="668" spans="1:34" ht="20.100000000000001" hidden="1" customHeight="1" x14ac:dyDescent="0.2">
      <c r="A668" s="109"/>
      <c r="B668" s="119"/>
      <c r="C668" s="111"/>
      <c r="D668" s="112"/>
      <c r="E668" s="107">
        <f t="shared" si="118"/>
        <v>0</v>
      </c>
      <c r="F668" s="108">
        <f t="shared" si="119"/>
        <v>0</v>
      </c>
      <c r="G668" s="114"/>
      <c r="H668" s="113"/>
      <c r="I668" s="114"/>
      <c r="J668" s="115"/>
      <c r="K668" s="89"/>
      <c r="L668" s="116"/>
      <c r="M668" s="117"/>
      <c r="N668" s="94" t="str">
        <f t="shared" si="128"/>
        <v/>
      </c>
      <c r="O668" s="87" t="str">
        <f>IF(N668&lt;&gt;"",IF(J668="CR",VLOOKUP(ROUND(N668,0),'Cap. Corr. &amp; Prot.'!$J$4:$L$669,3,FALSE),VLOOKUP(ROUND(N668,0),'Cap. Corr. &amp; Prot.'!$J$4:$K$669,2,FALSE)),"")</f>
        <v/>
      </c>
      <c r="P668" s="95">
        <f t="shared" si="120"/>
        <v>0</v>
      </c>
      <c r="Q668" s="96" t="str">
        <f>IFERROR(VLOOKUP(Y668,'Constantes KG'!$B$7:$G$22,HLOOKUP(I668,'Constantes KG'!$C$5:$G$6,2,FALSE),FALSE),"")</f>
        <v/>
      </c>
      <c r="R668" s="97">
        <f t="shared" si="121"/>
        <v>0</v>
      </c>
      <c r="S668" s="149">
        <f>IFERROR(VLOOKUP(J668,Regulaciones!$B$3:$C$9,2,FALSE),0)</f>
        <v>0</v>
      </c>
      <c r="T668" s="149">
        <f>S668+IFERROR(VLOOKUP(A668,$B$5:$T667,19,FALSE),0)</f>
        <v>0</v>
      </c>
      <c r="U668" s="94">
        <f t="shared" si="122"/>
        <v>0</v>
      </c>
      <c r="V668" s="98">
        <f>U668+IFERROR(VLOOKUP(A668,$B$5:$V667,21,FALSE),0)</f>
        <v>0</v>
      </c>
      <c r="W668" s="99" t="str">
        <f>IF(Y668&lt;&gt;"",AD668&amp;"X"&amp;VLOOKUP(INT(N668),'Cap. Corr. &amp; Prot.'!$J$4:$M$669,4,FALSE),"")</f>
        <v/>
      </c>
      <c r="X668" s="100"/>
      <c r="Y668" s="118"/>
      <c r="Z668" s="102"/>
      <c r="AB668" s="59" t="str">
        <f t="shared" si="123"/>
        <v/>
      </c>
      <c r="AC668" s="59" t="str">
        <f t="shared" si="124"/>
        <v/>
      </c>
      <c r="AD668" s="59" t="str">
        <f>IFERROR(VLOOKUP('Capacidad_&amp;_Regulación'!H668,Regulaciones!$L$3:$M$7,2,FALSE),"")</f>
        <v/>
      </c>
      <c r="AE668" s="74" t="str">
        <f t="shared" si="125"/>
        <v/>
      </c>
      <c r="AF668" s="74" t="str">
        <f t="shared" si="126"/>
        <v/>
      </c>
      <c r="AG668" s="74" t="str">
        <f t="shared" si="127"/>
        <v/>
      </c>
      <c r="AH668" s="74">
        <f>IF(AD668&lt;&gt;"",VLOOKUP($K$1,'Fact. Corr.'!$B$5:$G$7,HLOOKUP(H668,'Fact. Corr.'!$C$4:$G$8,5,FALSE),FALSE),0)</f>
        <v>0</v>
      </c>
    </row>
    <row r="669" spans="1:34" ht="20.100000000000001" hidden="1" customHeight="1" x14ac:dyDescent="0.2">
      <c r="A669" s="109"/>
      <c r="B669" s="119"/>
      <c r="C669" s="111"/>
      <c r="D669" s="112"/>
      <c r="E669" s="107">
        <f t="shared" si="118"/>
        <v>0</v>
      </c>
      <c r="F669" s="108">
        <f t="shared" si="119"/>
        <v>0</v>
      </c>
      <c r="G669" s="114"/>
      <c r="H669" s="113"/>
      <c r="I669" s="114"/>
      <c r="J669" s="115"/>
      <c r="K669" s="89"/>
      <c r="L669" s="116"/>
      <c r="M669" s="117"/>
      <c r="N669" s="94" t="str">
        <f t="shared" si="128"/>
        <v/>
      </c>
      <c r="O669" s="87" t="str">
        <f>IF(N669&lt;&gt;"",IF(J669="CR",VLOOKUP(ROUND(N669,0),'Cap. Corr. &amp; Prot.'!$J$4:$L$669,3,FALSE),VLOOKUP(ROUND(N669,0),'Cap. Corr. &amp; Prot.'!$J$4:$K$669,2,FALSE)),"")</f>
        <v/>
      </c>
      <c r="P669" s="95">
        <f t="shared" si="120"/>
        <v>0</v>
      </c>
      <c r="Q669" s="96" t="str">
        <f>IFERROR(VLOOKUP(Y669,'Constantes KG'!$B$7:$G$22,HLOOKUP(I669,'Constantes KG'!$C$5:$G$6,2,FALSE),FALSE),"")</f>
        <v/>
      </c>
      <c r="R669" s="97">
        <f t="shared" si="121"/>
        <v>0</v>
      </c>
      <c r="S669" s="149">
        <f>IFERROR(VLOOKUP(J669,Regulaciones!$B$3:$C$9,2,FALSE),0)</f>
        <v>0</v>
      </c>
      <c r="T669" s="149">
        <f>S669+IFERROR(VLOOKUP(A669,$B$5:$T668,19,FALSE),0)</f>
        <v>0</v>
      </c>
      <c r="U669" s="94">
        <f t="shared" si="122"/>
        <v>0</v>
      </c>
      <c r="V669" s="98">
        <f>U669+IFERROR(VLOOKUP(A669,$B$5:$V668,21,FALSE),0)</f>
        <v>0</v>
      </c>
      <c r="W669" s="99" t="str">
        <f>IF(Y669&lt;&gt;"",AD669&amp;"X"&amp;VLOOKUP(INT(N669),'Cap. Corr. &amp; Prot.'!$J$4:$M$669,4,FALSE),"")</f>
        <v/>
      </c>
      <c r="X669" s="100"/>
      <c r="Y669" s="118"/>
      <c r="Z669" s="102"/>
      <c r="AB669" s="59" t="str">
        <f t="shared" si="123"/>
        <v/>
      </c>
      <c r="AC669" s="59" t="str">
        <f t="shared" si="124"/>
        <v/>
      </c>
      <c r="AD669" s="59" t="str">
        <f>IFERROR(VLOOKUP('Capacidad_&amp;_Regulación'!H669,Regulaciones!$L$3:$M$7,2,FALSE),"")</f>
        <v/>
      </c>
      <c r="AE669" s="74" t="str">
        <f t="shared" si="125"/>
        <v/>
      </c>
      <c r="AF669" s="74" t="str">
        <f t="shared" si="126"/>
        <v/>
      </c>
      <c r="AG669" s="74" t="str">
        <f t="shared" si="127"/>
        <v/>
      </c>
      <c r="AH669" s="74">
        <f>IF(AD669&lt;&gt;"",VLOOKUP($K$1,'Fact. Corr.'!$B$5:$G$7,HLOOKUP(H669,'Fact. Corr.'!$C$4:$G$8,5,FALSE),FALSE),0)</f>
        <v>0</v>
      </c>
    </row>
    <row r="670" spans="1:34" ht="20.100000000000001" hidden="1" customHeight="1" x14ac:dyDescent="0.2">
      <c r="A670" s="109"/>
      <c r="B670" s="119"/>
      <c r="C670" s="111"/>
      <c r="D670" s="112"/>
      <c r="E670" s="107">
        <f t="shared" si="118"/>
        <v>0</v>
      </c>
      <c r="F670" s="108">
        <f t="shared" si="119"/>
        <v>0</v>
      </c>
      <c r="G670" s="114"/>
      <c r="H670" s="113"/>
      <c r="I670" s="114"/>
      <c r="J670" s="115"/>
      <c r="K670" s="89"/>
      <c r="L670" s="116"/>
      <c r="M670" s="117"/>
      <c r="N670" s="94" t="str">
        <f t="shared" si="128"/>
        <v/>
      </c>
      <c r="O670" s="87" t="str">
        <f>IF(N670&lt;&gt;"",IF(J670="CR",VLOOKUP(ROUND(N670,0),'Cap. Corr. &amp; Prot.'!$J$4:$L$669,3,FALSE),VLOOKUP(ROUND(N670,0),'Cap. Corr. &amp; Prot.'!$J$4:$K$669,2,FALSE)),"")</f>
        <v/>
      </c>
      <c r="P670" s="95">
        <f t="shared" si="120"/>
        <v>0</v>
      </c>
      <c r="Q670" s="96" t="str">
        <f>IFERROR(VLOOKUP(Y670,'Constantes KG'!$B$7:$G$22,HLOOKUP(I670,'Constantes KG'!$C$5:$G$6,2,FALSE),FALSE),"")</f>
        <v/>
      </c>
      <c r="R670" s="97">
        <f t="shared" si="121"/>
        <v>0</v>
      </c>
      <c r="S670" s="149">
        <f>IFERROR(VLOOKUP(J670,Regulaciones!$B$3:$C$9,2,FALSE),0)</f>
        <v>0</v>
      </c>
      <c r="T670" s="149">
        <f>S670+IFERROR(VLOOKUP(A670,$B$5:$T669,19,FALSE),0)</f>
        <v>0</v>
      </c>
      <c r="U670" s="94">
        <f t="shared" si="122"/>
        <v>0</v>
      </c>
      <c r="V670" s="98">
        <f>U670+IFERROR(VLOOKUP(A670,$B$5:$V669,21,FALSE),0)</f>
        <v>0</v>
      </c>
      <c r="W670" s="99" t="str">
        <f>IF(Y670&lt;&gt;"",AD670&amp;"X"&amp;VLOOKUP(INT(N670),'Cap. Corr. &amp; Prot.'!$J$4:$M$669,4,FALSE),"")</f>
        <v/>
      </c>
      <c r="X670" s="100"/>
      <c r="Y670" s="118"/>
      <c r="Z670" s="102"/>
      <c r="AB670" s="59" t="str">
        <f t="shared" si="123"/>
        <v/>
      </c>
      <c r="AC670" s="59" t="str">
        <f t="shared" si="124"/>
        <v/>
      </c>
      <c r="AD670" s="59" t="str">
        <f>IFERROR(VLOOKUP('Capacidad_&amp;_Regulación'!H670,Regulaciones!$L$3:$M$7,2,FALSE),"")</f>
        <v/>
      </c>
      <c r="AE670" s="74" t="str">
        <f t="shared" si="125"/>
        <v/>
      </c>
      <c r="AF670" s="74" t="str">
        <f t="shared" si="126"/>
        <v/>
      </c>
      <c r="AG670" s="74" t="str">
        <f t="shared" si="127"/>
        <v/>
      </c>
      <c r="AH670" s="74">
        <f>IF(AD670&lt;&gt;"",VLOOKUP($K$1,'Fact. Corr.'!$B$5:$G$7,HLOOKUP(H670,'Fact. Corr.'!$C$4:$G$8,5,FALSE),FALSE),0)</f>
        <v>0</v>
      </c>
    </row>
    <row r="671" spans="1:34" ht="20.100000000000001" hidden="1" customHeight="1" x14ac:dyDescent="0.2">
      <c r="A671" s="109"/>
      <c r="B671" s="119"/>
      <c r="C671" s="111"/>
      <c r="D671" s="112"/>
      <c r="E671" s="107">
        <f t="shared" si="118"/>
        <v>0</v>
      </c>
      <c r="F671" s="108">
        <f t="shared" si="119"/>
        <v>0</v>
      </c>
      <c r="G671" s="114"/>
      <c r="H671" s="113"/>
      <c r="I671" s="114"/>
      <c r="J671" s="115"/>
      <c r="K671" s="89"/>
      <c r="L671" s="116"/>
      <c r="M671" s="117"/>
      <c r="N671" s="94" t="str">
        <f t="shared" si="128"/>
        <v/>
      </c>
      <c r="O671" s="87" t="str">
        <f>IF(N671&lt;&gt;"",IF(J671="CR",VLOOKUP(ROUND(N671,0),'Cap. Corr. &amp; Prot.'!$J$4:$L$669,3,FALSE),VLOOKUP(ROUND(N671,0),'Cap. Corr. &amp; Prot.'!$J$4:$K$669,2,FALSE)),"")</f>
        <v/>
      </c>
      <c r="P671" s="95">
        <f t="shared" si="120"/>
        <v>0</v>
      </c>
      <c r="Q671" s="96" t="str">
        <f>IFERROR(VLOOKUP(Y671,'Constantes KG'!$B$7:$G$22,HLOOKUP(I671,'Constantes KG'!$C$5:$G$6,2,FALSE),FALSE),"")</f>
        <v/>
      </c>
      <c r="R671" s="97">
        <f t="shared" si="121"/>
        <v>0</v>
      </c>
      <c r="S671" s="149">
        <f>IFERROR(VLOOKUP(J671,Regulaciones!$B$3:$C$9,2,FALSE),0)</f>
        <v>0</v>
      </c>
      <c r="T671" s="149">
        <f>S671+IFERROR(VLOOKUP(A671,$B$5:$T670,19,FALSE),0)</f>
        <v>0</v>
      </c>
      <c r="U671" s="94">
        <f t="shared" si="122"/>
        <v>0</v>
      </c>
      <c r="V671" s="98">
        <f>U671+IFERROR(VLOOKUP(A671,$B$5:$V670,21,FALSE),0)</f>
        <v>0</v>
      </c>
      <c r="W671" s="99" t="str">
        <f>IF(Y671&lt;&gt;"",AD671&amp;"X"&amp;VLOOKUP(INT(N671),'Cap. Corr. &amp; Prot.'!$J$4:$M$669,4,FALSE),"")</f>
        <v/>
      </c>
      <c r="X671" s="100"/>
      <c r="Y671" s="118"/>
      <c r="Z671" s="102"/>
      <c r="AB671" s="59" t="str">
        <f t="shared" si="123"/>
        <v/>
      </c>
      <c r="AC671" s="59" t="str">
        <f t="shared" si="124"/>
        <v/>
      </c>
      <c r="AD671" s="59" t="str">
        <f>IFERROR(VLOOKUP('Capacidad_&amp;_Regulación'!H671,Regulaciones!$L$3:$M$7,2,FALSE),"")</f>
        <v/>
      </c>
      <c r="AE671" s="74" t="str">
        <f t="shared" si="125"/>
        <v/>
      </c>
      <c r="AF671" s="74" t="str">
        <f t="shared" si="126"/>
        <v/>
      </c>
      <c r="AG671" s="74" t="str">
        <f t="shared" si="127"/>
        <v/>
      </c>
      <c r="AH671" s="74">
        <f>IF(AD671&lt;&gt;"",VLOOKUP($K$1,'Fact. Corr.'!$B$5:$G$7,HLOOKUP(H671,'Fact. Corr.'!$C$4:$G$8,5,FALSE),FALSE),0)</f>
        <v>0</v>
      </c>
    </row>
    <row r="672" spans="1:34" ht="20.100000000000001" hidden="1" customHeight="1" x14ac:dyDescent="0.2">
      <c r="A672" s="109"/>
      <c r="B672" s="119"/>
      <c r="C672" s="111"/>
      <c r="D672" s="112"/>
      <c r="E672" s="107">
        <f t="shared" si="118"/>
        <v>0</v>
      </c>
      <c r="F672" s="108">
        <f t="shared" si="119"/>
        <v>0</v>
      </c>
      <c r="G672" s="114"/>
      <c r="H672" s="113"/>
      <c r="I672" s="114"/>
      <c r="J672" s="115"/>
      <c r="K672" s="89"/>
      <c r="L672" s="116"/>
      <c r="M672" s="117"/>
      <c r="N672" s="94" t="str">
        <f t="shared" si="128"/>
        <v/>
      </c>
      <c r="O672" s="87" t="str">
        <f>IF(N672&lt;&gt;"",IF(J672="CR",VLOOKUP(ROUND(N672,0),'Cap. Corr. &amp; Prot.'!$J$4:$L$669,3,FALSE),VLOOKUP(ROUND(N672,0),'Cap. Corr. &amp; Prot.'!$J$4:$K$669,2,FALSE)),"")</f>
        <v/>
      </c>
      <c r="P672" s="95">
        <f t="shared" si="120"/>
        <v>0</v>
      </c>
      <c r="Q672" s="96" t="str">
        <f>IFERROR(VLOOKUP(Y672,'Constantes KG'!$B$7:$G$22,HLOOKUP(I672,'Constantes KG'!$C$5:$G$6,2,FALSE),FALSE),"")</f>
        <v/>
      </c>
      <c r="R672" s="97">
        <f t="shared" si="121"/>
        <v>0</v>
      </c>
      <c r="S672" s="149">
        <f>IFERROR(VLOOKUP(J672,Regulaciones!$B$3:$C$9,2,FALSE),0)</f>
        <v>0</v>
      </c>
      <c r="T672" s="149">
        <f>S672+IFERROR(VLOOKUP(A672,$B$5:$T671,19,FALSE),0)</f>
        <v>0</v>
      </c>
      <c r="U672" s="94">
        <f t="shared" si="122"/>
        <v>0</v>
      </c>
      <c r="V672" s="98">
        <f>U672+IFERROR(VLOOKUP(A672,$B$5:$V671,21,FALSE),0)</f>
        <v>0</v>
      </c>
      <c r="W672" s="99" t="str">
        <f>IF(Y672&lt;&gt;"",AD672&amp;"X"&amp;VLOOKUP(INT(N672),'Cap. Corr. &amp; Prot.'!$J$4:$M$669,4,FALSE),"")</f>
        <v/>
      </c>
      <c r="X672" s="100"/>
      <c r="Y672" s="118"/>
      <c r="Z672" s="102"/>
      <c r="AB672" s="59" t="str">
        <f t="shared" si="123"/>
        <v/>
      </c>
      <c r="AC672" s="59" t="str">
        <f t="shared" si="124"/>
        <v/>
      </c>
      <c r="AD672" s="59" t="str">
        <f>IFERROR(VLOOKUP('Capacidad_&amp;_Regulación'!H672,Regulaciones!$L$3:$M$7,2,FALSE),"")</f>
        <v/>
      </c>
      <c r="AE672" s="74" t="str">
        <f t="shared" si="125"/>
        <v/>
      </c>
      <c r="AF672" s="74" t="str">
        <f t="shared" si="126"/>
        <v/>
      </c>
      <c r="AG672" s="74" t="str">
        <f t="shared" si="127"/>
        <v/>
      </c>
      <c r="AH672" s="74">
        <f>IF(AD672&lt;&gt;"",VLOOKUP($K$1,'Fact. Corr.'!$B$5:$G$7,HLOOKUP(H672,'Fact. Corr.'!$C$4:$G$8,5,FALSE),FALSE),0)</f>
        <v>0</v>
      </c>
    </row>
    <row r="673" spans="1:34" ht="20.100000000000001" hidden="1" customHeight="1" x14ac:dyDescent="0.2">
      <c r="A673" s="109"/>
      <c r="B673" s="119"/>
      <c r="C673" s="111"/>
      <c r="D673" s="112"/>
      <c r="E673" s="107">
        <f t="shared" si="118"/>
        <v>0</v>
      </c>
      <c r="F673" s="108">
        <f t="shared" si="119"/>
        <v>0</v>
      </c>
      <c r="G673" s="114"/>
      <c r="H673" s="113"/>
      <c r="I673" s="114"/>
      <c r="J673" s="115"/>
      <c r="K673" s="89"/>
      <c r="L673" s="116"/>
      <c r="M673" s="117"/>
      <c r="N673" s="94" t="str">
        <f t="shared" si="128"/>
        <v/>
      </c>
      <c r="O673" s="87" t="str">
        <f>IF(N673&lt;&gt;"",IF(J673="CR",VLOOKUP(ROUND(N673,0),'Cap. Corr. &amp; Prot.'!$J$4:$L$669,3,FALSE),VLOOKUP(ROUND(N673,0),'Cap. Corr. &amp; Prot.'!$J$4:$K$669,2,FALSE)),"")</f>
        <v/>
      </c>
      <c r="P673" s="95">
        <f t="shared" si="120"/>
        <v>0</v>
      </c>
      <c r="Q673" s="96" t="str">
        <f>IFERROR(VLOOKUP(Y673,'Constantes KG'!$B$7:$G$22,HLOOKUP(I673,'Constantes KG'!$C$5:$G$6,2,FALSE),FALSE),"")</f>
        <v/>
      </c>
      <c r="R673" s="97">
        <f t="shared" si="121"/>
        <v>0</v>
      </c>
      <c r="S673" s="149">
        <f>IFERROR(VLOOKUP(J673,Regulaciones!$B$3:$C$9,2,FALSE),0)</f>
        <v>0</v>
      </c>
      <c r="T673" s="149">
        <f>S673+IFERROR(VLOOKUP(A673,$B$5:$T672,19,FALSE),0)</f>
        <v>0</v>
      </c>
      <c r="U673" s="94">
        <f t="shared" si="122"/>
        <v>0</v>
      </c>
      <c r="V673" s="98">
        <f>U673+IFERROR(VLOOKUP(A673,$B$5:$V672,21,FALSE),0)</f>
        <v>0</v>
      </c>
      <c r="W673" s="99" t="str">
        <f>IF(Y673&lt;&gt;"",AD673&amp;"X"&amp;VLOOKUP(INT(N673),'Cap. Corr. &amp; Prot.'!$J$4:$M$669,4,FALSE),"")</f>
        <v/>
      </c>
      <c r="X673" s="100"/>
      <c r="Y673" s="118"/>
      <c r="Z673" s="102"/>
      <c r="AB673" s="59" t="str">
        <f t="shared" si="123"/>
        <v/>
      </c>
      <c r="AC673" s="59" t="str">
        <f t="shared" si="124"/>
        <v/>
      </c>
      <c r="AD673" s="59" t="str">
        <f>IFERROR(VLOOKUP('Capacidad_&amp;_Regulación'!H673,Regulaciones!$L$3:$M$7,2,FALSE),"")</f>
        <v/>
      </c>
      <c r="AE673" s="74" t="str">
        <f t="shared" si="125"/>
        <v/>
      </c>
      <c r="AF673" s="74" t="str">
        <f t="shared" si="126"/>
        <v/>
      </c>
      <c r="AG673" s="74" t="str">
        <f t="shared" si="127"/>
        <v/>
      </c>
      <c r="AH673" s="74">
        <f>IF(AD673&lt;&gt;"",VLOOKUP($K$1,'Fact. Corr.'!$B$5:$G$7,HLOOKUP(H673,'Fact. Corr.'!$C$4:$G$8,5,FALSE),FALSE),0)</f>
        <v>0</v>
      </c>
    </row>
    <row r="674" spans="1:34" ht="20.100000000000001" hidden="1" customHeight="1" x14ac:dyDescent="0.2">
      <c r="A674" s="109"/>
      <c r="B674" s="119"/>
      <c r="C674" s="111"/>
      <c r="D674" s="112"/>
      <c r="E674" s="107">
        <f t="shared" si="118"/>
        <v>0</v>
      </c>
      <c r="F674" s="108">
        <f t="shared" si="119"/>
        <v>0</v>
      </c>
      <c r="G674" s="114"/>
      <c r="H674" s="113"/>
      <c r="I674" s="114"/>
      <c r="J674" s="115"/>
      <c r="K674" s="89"/>
      <c r="L674" s="116"/>
      <c r="M674" s="117"/>
      <c r="N674" s="94" t="str">
        <f t="shared" si="128"/>
        <v/>
      </c>
      <c r="O674" s="87" t="str">
        <f>IF(N674&lt;&gt;"",IF(J674="CR",VLOOKUP(ROUND(N674,0),'Cap. Corr. &amp; Prot.'!$J$4:$L$669,3,FALSE),VLOOKUP(ROUND(N674,0),'Cap. Corr. &amp; Prot.'!$J$4:$K$669,2,FALSE)),"")</f>
        <v/>
      </c>
      <c r="P674" s="95">
        <f t="shared" si="120"/>
        <v>0</v>
      </c>
      <c r="Q674" s="96" t="str">
        <f>IFERROR(VLOOKUP(Y674,'Constantes KG'!$B$7:$G$22,HLOOKUP(I674,'Constantes KG'!$C$5:$G$6,2,FALSE),FALSE),"")</f>
        <v/>
      </c>
      <c r="R674" s="97">
        <f t="shared" si="121"/>
        <v>0</v>
      </c>
      <c r="S674" s="149">
        <f>IFERROR(VLOOKUP(J674,Regulaciones!$B$3:$C$9,2,FALSE),0)</f>
        <v>0</v>
      </c>
      <c r="T674" s="149">
        <f>S674+IFERROR(VLOOKUP(A674,$B$5:$T673,19,FALSE),0)</f>
        <v>0</v>
      </c>
      <c r="U674" s="94">
        <f t="shared" si="122"/>
        <v>0</v>
      </c>
      <c r="V674" s="98">
        <f>U674+IFERROR(VLOOKUP(A674,$B$5:$V673,21,FALSE),0)</f>
        <v>0</v>
      </c>
      <c r="W674" s="99" t="str">
        <f>IF(Y674&lt;&gt;"",AD674&amp;"X"&amp;VLOOKUP(INT(N674),'Cap. Corr. &amp; Prot.'!$J$4:$M$669,4,FALSE),"")</f>
        <v/>
      </c>
      <c r="X674" s="100"/>
      <c r="Y674" s="118"/>
      <c r="Z674" s="102"/>
      <c r="AB674" s="59" t="str">
        <f t="shared" si="123"/>
        <v/>
      </c>
      <c r="AC674" s="59" t="str">
        <f t="shared" si="124"/>
        <v/>
      </c>
      <c r="AD674" s="59" t="str">
        <f>IFERROR(VLOOKUP('Capacidad_&amp;_Regulación'!H674,Regulaciones!$L$3:$M$7,2,FALSE),"")</f>
        <v/>
      </c>
      <c r="AE674" s="74" t="str">
        <f t="shared" si="125"/>
        <v/>
      </c>
      <c r="AF674" s="74" t="str">
        <f t="shared" si="126"/>
        <v/>
      </c>
      <c r="AG674" s="74" t="str">
        <f t="shared" si="127"/>
        <v/>
      </c>
      <c r="AH674" s="74">
        <f>IF(AD674&lt;&gt;"",VLOOKUP($K$1,'Fact. Corr.'!$B$5:$G$7,HLOOKUP(H674,'Fact. Corr.'!$C$4:$G$8,5,FALSE),FALSE),0)</f>
        <v>0</v>
      </c>
    </row>
    <row r="675" spans="1:34" ht="20.100000000000001" hidden="1" customHeight="1" x14ac:dyDescent="0.2">
      <c r="A675" s="109"/>
      <c r="B675" s="119"/>
      <c r="C675" s="111"/>
      <c r="D675" s="112"/>
      <c r="E675" s="107">
        <f t="shared" si="118"/>
        <v>0</v>
      </c>
      <c r="F675" s="108">
        <f t="shared" si="119"/>
        <v>0</v>
      </c>
      <c r="G675" s="114"/>
      <c r="H675" s="113"/>
      <c r="I675" s="114"/>
      <c r="J675" s="115"/>
      <c r="K675" s="89"/>
      <c r="L675" s="116"/>
      <c r="M675" s="117"/>
      <c r="N675" s="94" t="str">
        <f t="shared" si="128"/>
        <v/>
      </c>
      <c r="O675" s="87" t="str">
        <f>IF(N675&lt;&gt;"",IF(J675="CR",VLOOKUP(ROUND(N675,0),'Cap. Corr. &amp; Prot.'!$J$4:$L$669,3,FALSE),VLOOKUP(ROUND(N675,0),'Cap. Corr. &amp; Prot.'!$J$4:$K$669,2,FALSE)),"")</f>
        <v/>
      </c>
      <c r="P675" s="95">
        <f t="shared" si="120"/>
        <v>0</v>
      </c>
      <c r="Q675" s="96" t="str">
        <f>IFERROR(VLOOKUP(Y675,'Constantes KG'!$B$7:$G$22,HLOOKUP(I675,'Constantes KG'!$C$5:$G$6,2,FALSE),FALSE),"")</f>
        <v/>
      </c>
      <c r="R675" s="97">
        <f t="shared" si="121"/>
        <v>0</v>
      </c>
      <c r="S675" s="149">
        <f>IFERROR(VLOOKUP(J675,Regulaciones!$B$3:$C$9,2,FALSE),0)</f>
        <v>0</v>
      </c>
      <c r="T675" s="149">
        <f>S675+IFERROR(VLOOKUP(A675,$B$5:$T674,19,FALSE),0)</f>
        <v>0</v>
      </c>
      <c r="U675" s="94">
        <f t="shared" si="122"/>
        <v>0</v>
      </c>
      <c r="V675" s="98">
        <f>U675+IFERROR(VLOOKUP(A675,$B$5:$V674,21,FALSE),0)</f>
        <v>0</v>
      </c>
      <c r="W675" s="99" t="str">
        <f>IF(Y675&lt;&gt;"",AD675&amp;"X"&amp;VLOOKUP(INT(N675),'Cap. Corr. &amp; Prot.'!$J$4:$M$669,4,FALSE),"")</f>
        <v/>
      </c>
      <c r="X675" s="100"/>
      <c r="Y675" s="118"/>
      <c r="Z675" s="102"/>
      <c r="AB675" s="59" t="str">
        <f t="shared" si="123"/>
        <v/>
      </c>
      <c r="AC675" s="59" t="str">
        <f t="shared" si="124"/>
        <v/>
      </c>
      <c r="AD675" s="59" t="str">
        <f>IFERROR(VLOOKUP('Capacidad_&amp;_Regulación'!H675,Regulaciones!$L$3:$M$7,2,FALSE),"")</f>
        <v/>
      </c>
      <c r="AE675" s="74" t="str">
        <f t="shared" si="125"/>
        <v/>
      </c>
      <c r="AF675" s="74" t="str">
        <f t="shared" si="126"/>
        <v/>
      </c>
      <c r="AG675" s="74" t="str">
        <f t="shared" si="127"/>
        <v/>
      </c>
      <c r="AH675" s="74">
        <f>IF(AD675&lt;&gt;"",VLOOKUP($K$1,'Fact. Corr.'!$B$5:$G$7,HLOOKUP(H675,'Fact. Corr.'!$C$4:$G$8,5,FALSE),FALSE),0)</f>
        <v>0</v>
      </c>
    </row>
    <row r="676" spans="1:34" ht="20.100000000000001" hidden="1" customHeight="1" x14ac:dyDescent="0.2">
      <c r="A676" s="109"/>
      <c r="B676" s="119"/>
      <c r="C676" s="111"/>
      <c r="D676" s="112"/>
      <c r="E676" s="107">
        <f t="shared" si="118"/>
        <v>0</v>
      </c>
      <c r="F676" s="108">
        <f t="shared" si="119"/>
        <v>0</v>
      </c>
      <c r="G676" s="114"/>
      <c r="H676" s="113"/>
      <c r="I676" s="114"/>
      <c r="J676" s="115"/>
      <c r="K676" s="89"/>
      <c r="L676" s="116"/>
      <c r="M676" s="117"/>
      <c r="N676" s="94" t="str">
        <f t="shared" si="128"/>
        <v/>
      </c>
      <c r="O676" s="87" t="str">
        <f>IF(N676&lt;&gt;"",IF(J676="CR",VLOOKUP(ROUND(N676,0),'Cap. Corr. &amp; Prot.'!$J$4:$L$669,3,FALSE),VLOOKUP(ROUND(N676,0),'Cap. Corr. &amp; Prot.'!$J$4:$K$669,2,FALSE)),"")</f>
        <v/>
      </c>
      <c r="P676" s="95">
        <f t="shared" si="120"/>
        <v>0</v>
      </c>
      <c r="Q676" s="96" t="str">
        <f>IFERROR(VLOOKUP(Y676,'Constantes KG'!$B$7:$G$22,HLOOKUP(I676,'Constantes KG'!$C$5:$G$6,2,FALSE),FALSE),"")</f>
        <v/>
      </c>
      <c r="R676" s="97">
        <f t="shared" si="121"/>
        <v>0</v>
      </c>
      <c r="S676" s="149">
        <f>IFERROR(VLOOKUP(J676,Regulaciones!$B$3:$C$9,2,FALSE),0)</f>
        <v>0</v>
      </c>
      <c r="T676" s="149">
        <f>S676+IFERROR(VLOOKUP(A676,$B$5:$T675,19,FALSE),0)</f>
        <v>0</v>
      </c>
      <c r="U676" s="94">
        <f t="shared" si="122"/>
        <v>0</v>
      </c>
      <c r="V676" s="98">
        <f>U676+IFERROR(VLOOKUP(A676,$B$5:$V675,21,FALSE),0)</f>
        <v>0</v>
      </c>
      <c r="W676" s="99" t="str">
        <f>IF(Y676&lt;&gt;"",AD676&amp;"X"&amp;VLOOKUP(INT(N676),'Cap. Corr. &amp; Prot.'!$J$4:$M$669,4,FALSE),"")</f>
        <v/>
      </c>
      <c r="X676" s="100"/>
      <c r="Y676" s="118"/>
      <c r="Z676" s="102"/>
      <c r="AB676" s="59" t="str">
        <f t="shared" si="123"/>
        <v/>
      </c>
      <c r="AC676" s="59" t="str">
        <f t="shared" si="124"/>
        <v/>
      </c>
      <c r="AD676" s="59" t="str">
        <f>IFERROR(VLOOKUP('Capacidad_&amp;_Regulación'!H676,Regulaciones!$L$3:$M$7,2,FALSE),"")</f>
        <v/>
      </c>
      <c r="AE676" s="74" t="str">
        <f t="shared" si="125"/>
        <v/>
      </c>
      <c r="AF676" s="74" t="str">
        <f t="shared" si="126"/>
        <v/>
      </c>
      <c r="AG676" s="74" t="str">
        <f t="shared" si="127"/>
        <v/>
      </c>
      <c r="AH676" s="74">
        <f>IF(AD676&lt;&gt;"",VLOOKUP($K$1,'Fact. Corr.'!$B$5:$G$7,HLOOKUP(H676,'Fact. Corr.'!$C$4:$G$8,5,FALSE),FALSE),0)</f>
        <v>0</v>
      </c>
    </row>
    <row r="677" spans="1:34" ht="20.100000000000001" hidden="1" customHeight="1" x14ac:dyDescent="0.2">
      <c r="A677" s="109"/>
      <c r="B677" s="119"/>
      <c r="C677" s="111"/>
      <c r="D677" s="112"/>
      <c r="E677" s="107">
        <f t="shared" si="118"/>
        <v>0</v>
      </c>
      <c r="F677" s="108">
        <f t="shared" si="119"/>
        <v>0</v>
      </c>
      <c r="G677" s="114"/>
      <c r="H677" s="113"/>
      <c r="I677" s="114"/>
      <c r="J677" s="115"/>
      <c r="K677" s="89"/>
      <c r="L677" s="116"/>
      <c r="M677" s="117"/>
      <c r="N677" s="94" t="str">
        <f t="shared" si="128"/>
        <v/>
      </c>
      <c r="O677" s="87" t="str">
        <f>IF(N677&lt;&gt;"",IF(J677="CR",VLOOKUP(ROUND(N677,0),'Cap. Corr. &amp; Prot.'!$J$4:$L$669,3,FALSE),VLOOKUP(ROUND(N677,0),'Cap. Corr. &amp; Prot.'!$J$4:$K$669,2,FALSE)),"")</f>
        <v/>
      </c>
      <c r="P677" s="95">
        <f t="shared" si="120"/>
        <v>0</v>
      </c>
      <c r="Q677" s="96" t="str">
        <f>IFERROR(VLOOKUP(Y677,'Constantes KG'!$B$7:$G$22,HLOOKUP(I677,'Constantes KG'!$C$5:$G$6,2,FALSE),FALSE),"")</f>
        <v/>
      </c>
      <c r="R677" s="97">
        <f t="shared" si="121"/>
        <v>0</v>
      </c>
      <c r="S677" s="149">
        <f>IFERROR(VLOOKUP(J677,Regulaciones!$B$3:$C$9,2,FALSE),0)</f>
        <v>0</v>
      </c>
      <c r="T677" s="149">
        <f>S677+IFERROR(VLOOKUP(A677,$B$5:$T676,19,FALSE),0)</f>
        <v>0</v>
      </c>
      <c r="U677" s="94">
        <f t="shared" si="122"/>
        <v>0</v>
      </c>
      <c r="V677" s="98">
        <f>U677+IFERROR(VLOOKUP(A677,$B$5:$V676,21,FALSE),0)</f>
        <v>0</v>
      </c>
      <c r="W677" s="99" t="str">
        <f>IF(Y677&lt;&gt;"",AD677&amp;"X"&amp;VLOOKUP(INT(N677),'Cap. Corr. &amp; Prot.'!$J$4:$M$669,4,FALSE),"")</f>
        <v/>
      </c>
      <c r="X677" s="100"/>
      <c r="Y677" s="118"/>
      <c r="Z677" s="102"/>
      <c r="AB677" s="59" t="str">
        <f t="shared" si="123"/>
        <v/>
      </c>
      <c r="AC677" s="59" t="str">
        <f t="shared" si="124"/>
        <v/>
      </c>
      <c r="AD677" s="59" t="str">
        <f>IFERROR(VLOOKUP('Capacidad_&amp;_Regulación'!H677,Regulaciones!$L$3:$M$7,2,FALSE),"")</f>
        <v/>
      </c>
      <c r="AE677" s="74" t="str">
        <f t="shared" si="125"/>
        <v/>
      </c>
      <c r="AF677" s="74" t="str">
        <f t="shared" si="126"/>
        <v/>
      </c>
      <c r="AG677" s="74" t="str">
        <f t="shared" si="127"/>
        <v/>
      </c>
      <c r="AH677" s="74">
        <f>IF(AD677&lt;&gt;"",VLOOKUP($K$1,'Fact. Corr.'!$B$5:$G$7,HLOOKUP(H677,'Fact. Corr.'!$C$4:$G$8,5,FALSE),FALSE),0)</f>
        <v>0</v>
      </c>
    </row>
    <row r="678" spans="1:34" ht="20.100000000000001" hidden="1" customHeight="1" x14ac:dyDescent="0.2">
      <c r="A678" s="109"/>
      <c r="B678" s="119"/>
      <c r="C678" s="111"/>
      <c r="D678" s="112"/>
      <c r="E678" s="107">
        <f t="shared" si="118"/>
        <v>0</v>
      </c>
      <c r="F678" s="108">
        <f t="shared" si="119"/>
        <v>0</v>
      </c>
      <c r="G678" s="114"/>
      <c r="H678" s="113"/>
      <c r="I678" s="114"/>
      <c r="J678" s="115"/>
      <c r="K678" s="89"/>
      <c r="L678" s="116"/>
      <c r="M678" s="117"/>
      <c r="N678" s="94" t="str">
        <f t="shared" si="128"/>
        <v/>
      </c>
      <c r="O678" s="87" t="str">
        <f>IF(N678&lt;&gt;"",IF(J678="CR",VLOOKUP(ROUND(N678,0),'Cap. Corr. &amp; Prot.'!$J$4:$L$669,3,FALSE),VLOOKUP(ROUND(N678,0),'Cap. Corr. &amp; Prot.'!$J$4:$K$669,2,FALSE)),"")</f>
        <v/>
      </c>
      <c r="P678" s="95">
        <f t="shared" si="120"/>
        <v>0</v>
      </c>
      <c r="Q678" s="96" t="str">
        <f>IFERROR(VLOOKUP(Y678,'Constantes KG'!$B$7:$G$22,HLOOKUP(I678,'Constantes KG'!$C$5:$G$6,2,FALSE),FALSE),"")</f>
        <v/>
      </c>
      <c r="R678" s="97">
        <f t="shared" si="121"/>
        <v>0</v>
      </c>
      <c r="S678" s="149">
        <f>IFERROR(VLOOKUP(J678,Regulaciones!$B$3:$C$9,2,FALSE),0)</f>
        <v>0</v>
      </c>
      <c r="T678" s="149">
        <f>S678+IFERROR(VLOOKUP(A678,$B$5:$T677,19,FALSE),0)</f>
        <v>0</v>
      </c>
      <c r="U678" s="94">
        <f t="shared" si="122"/>
        <v>0</v>
      </c>
      <c r="V678" s="98">
        <f>U678+IFERROR(VLOOKUP(A678,$B$5:$V677,21,FALSE),0)</f>
        <v>0</v>
      </c>
      <c r="W678" s="99" t="str">
        <f>IF(Y678&lt;&gt;"",AD678&amp;"X"&amp;VLOOKUP(INT(N678),'Cap. Corr. &amp; Prot.'!$J$4:$M$669,4,FALSE),"")</f>
        <v/>
      </c>
      <c r="X678" s="100"/>
      <c r="Y678" s="118"/>
      <c r="Z678" s="102"/>
      <c r="AB678" s="59" t="str">
        <f t="shared" si="123"/>
        <v/>
      </c>
      <c r="AC678" s="59" t="str">
        <f t="shared" si="124"/>
        <v/>
      </c>
      <c r="AD678" s="59" t="str">
        <f>IFERROR(VLOOKUP('Capacidad_&amp;_Regulación'!H678,Regulaciones!$L$3:$M$7,2,FALSE),"")</f>
        <v/>
      </c>
      <c r="AE678" s="74" t="str">
        <f t="shared" si="125"/>
        <v/>
      </c>
      <c r="AF678" s="74" t="str">
        <f t="shared" si="126"/>
        <v/>
      </c>
      <c r="AG678" s="74" t="str">
        <f t="shared" si="127"/>
        <v/>
      </c>
      <c r="AH678" s="74">
        <f>IF(AD678&lt;&gt;"",VLOOKUP($K$1,'Fact. Corr.'!$B$5:$G$7,HLOOKUP(H678,'Fact. Corr.'!$C$4:$G$8,5,FALSE),FALSE),0)</f>
        <v>0</v>
      </c>
    </row>
    <row r="679" spans="1:34" ht="20.100000000000001" hidden="1" customHeight="1" x14ac:dyDescent="0.2">
      <c r="A679" s="109"/>
      <c r="B679" s="119"/>
      <c r="C679" s="111"/>
      <c r="D679" s="112"/>
      <c r="E679" s="107">
        <f t="shared" si="118"/>
        <v>0</v>
      </c>
      <c r="F679" s="108">
        <f t="shared" si="119"/>
        <v>0</v>
      </c>
      <c r="G679" s="114"/>
      <c r="H679" s="113"/>
      <c r="I679" s="114"/>
      <c r="J679" s="115"/>
      <c r="K679" s="89"/>
      <c r="L679" s="116"/>
      <c r="M679" s="117"/>
      <c r="N679" s="94" t="str">
        <f t="shared" si="128"/>
        <v/>
      </c>
      <c r="O679" s="87" t="str">
        <f>IF(N679&lt;&gt;"",IF(J679="CR",VLOOKUP(ROUND(N679,0),'Cap. Corr. &amp; Prot.'!$J$4:$L$669,3,FALSE),VLOOKUP(ROUND(N679,0),'Cap. Corr. &amp; Prot.'!$J$4:$K$669,2,FALSE)),"")</f>
        <v/>
      </c>
      <c r="P679" s="95">
        <f t="shared" si="120"/>
        <v>0</v>
      </c>
      <c r="Q679" s="96" t="str">
        <f>IFERROR(VLOOKUP(Y679,'Constantes KG'!$B$7:$G$22,HLOOKUP(I679,'Constantes KG'!$C$5:$G$6,2,FALSE),FALSE),"")</f>
        <v/>
      </c>
      <c r="R679" s="97">
        <f t="shared" si="121"/>
        <v>0</v>
      </c>
      <c r="S679" s="149">
        <f>IFERROR(VLOOKUP(J679,Regulaciones!$B$3:$C$9,2,FALSE),0)</f>
        <v>0</v>
      </c>
      <c r="T679" s="149">
        <f>S679+IFERROR(VLOOKUP(A679,$B$5:$T678,19,FALSE),0)</f>
        <v>0</v>
      </c>
      <c r="U679" s="94">
        <f t="shared" si="122"/>
        <v>0</v>
      </c>
      <c r="V679" s="98">
        <f>U679+IFERROR(VLOOKUP(A679,$B$5:$V678,21,FALSE),0)</f>
        <v>0</v>
      </c>
      <c r="W679" s="99" t="str">
        <f>IF(Y679&lt;&gt;"",AD679&amp;"X"&amp;VLOOKUP(INT(N679),'Cap. Corr. &amp; Prot.'!$J$4:$M$669,4,FALSE),"")</f>
        <v/>
      </c>
      <c r="X679" s="100"/>
      <c r="Y679" s="118"/>
      <c r="Z679" s="102"/>
      <c r="AB679" s="59" t="str">
        <f t="shared" si="123"/>
        <v/>
      </c>
      <c r="AC679" s="59" t="str">
        <f t="shared" si="124"/>
        <v/>
      </c>
      <c r="AD679" s="59" t="str">
        <f>IFERROR(VLOOKUP('Capacidad_&amp;_Regulación'!H679,Regulaciones!$L$3:$M$7,2,FALSE),"")</f>
        <v/>
      </c>
      <c r="AE679" s="74" t="str">
        <f t="shared" si="125"/>
        <v/>
      </c>
      <c r="AF679" s="74" t="str">
        <f t="shared" si="126"/>
        <v/>
      </c>
      <c r="AG679" s="74" t="str">
        <f t="shared" si="127"/>
        <v/>
      </c>
      <c r="AH679" s="74">
        <f>IF(AD679&lt;&gt;"",VLOOKUP($K$1,'Fact. Corr.'!$B$5:$G$7,HLOOKUP(H679,'Fact. Corr.'!$C$4:$G$8,5,FALSE),FALSE),0)</f>
        <v>0</v>
      </c>
    </row>
    <row r="680" spans="1:34" ht="20.100000000000001" hidden="1" customHeight="1" x14ac:dyDescent="0.2">
      <c r="A680" s="109"/>
      <c r="B680" s="119"/>
      <c r="C680" s="111"/>
      <c r="D680" s="112"/>
      <c r="E680" s="107">
        <f t="shared" si="118"/>
        <v>0</v>
      </c>
      <c r="F680" s="108">
        <f t="shared" si="119"/>
        <v>0</v>
      </c>
      <c r="G680" s="114"/>
      <c r="H680" s="113"/>
      <c r="I680" s="114"/>
      <c r="J680" s="115"/>
      <c r="K680" s="89"/>
      <c r="L680" s="116"/>
      <c r="M680" s="117"/>
      <c r="N680" s="94" t="str">
        <f t="shared" si="128"/>
        <v/>
      </c>
      <c r="O680" s="87" t="str">
        <f>IF(N680&lt;&gt;"",IF(J680="CR",VLOOKUP(ROUND(N680,0),'Cap. Corr. &amp; Prot.'!$J$4:$L$669,3,FALSE),VLOOKUP(ROUND(N680,0),'Cap. Corr. &amp; Prot.'!$J$4:$K$669,2,FALSE)),"")</f>
        <v/>
      </c>
      <c r="P680" s="95">
        <f t="shared" si="120"/>
        <v>0</v>
      </c>
      <c r="Q680" s="96" t="str">
        <f>IFERROR(VLOOKUP(Y680,'Constantes KG'!$B$7:$G$22,HLOOKUP(I680,'Constantes KG'!$C$5:$G$6,2,FALSE),FALSE),"")</f>
        <v/>
      </c>
      <c r="R680" s="97">
        <f t="shared" si="121"/>
        <v>0</v>
      </c>
      <c r="S680" s="149">
        <f>IFERROR(VLOOKUP(J680,Regulaciones!$B$3:$C$9,2,FALSE),0)</f>
        <v>0</v>
      </c>
      <c r="T680" s="149">
        <f>S680+IFERROR(VLOOKUP(A680,$B$5:$T679,19,FALSE),0)</f>
        <v>0</v>
      </c>
      <c r="U680" s="94">
        <f t="shared" si="122"/>
        <v>0</v>
      </c>
      <c r="V680" s="98">
        <f>U680+IFERROR(VLOOKUP(A680,$B$5:$V679,21,FALSE),0)</f>
        <v>0</v>
      </c>
      <c r="W680" s="99" t="str">
        <f>IF(Y680&lt;&gt;"",AD680&amp;"X"&amp;VLOOKUP(INT(N680),'Cap. Corr. &amp; Prot.'!$J$4:$M$669,4,FALSE),"")</f>
        <v/>
      </c>
      <c r="X680" s="100"/>
      <c r="Y680" s="118"/>
      <c r="Z680" s="102"/>
      <c r="AB680" s="59" t="str">
        <f t="shared" si="123"/>
        <v/>
      </c>
      <c r="AC680" s="59" t="str">
        <f t="shared" si="124"/>
        <v/>
      </c>
      <c r="AD680" s="59" t="str">
        <f>IFERROR(VLOOKUP('Capacidad_&amp;_Regulación'!H680,Regulaciones!$L$3:$M$7,2,FALSE),"")</f>
        <v/>
      </c>
      <c r="AE680" s="74" t="str">
        <f t="shared" si="125"/>
        <v/>
      </c>
      <c r="AF680" s="74" t="str">
        <f t="shared" si="126"/>
        <v/>
      </c>
      <c r="AG680" s="74" t="str">
        <f t="shared" si="127"/>
        <v/>
      </c>
      <c r="AH680" s="74">
        <f>IF(AD680&lt;&gt;"",VLOOKUP($K$1,'Fact. Corr.'!$B$5:$G$7,HLOOKUP(H680,'Fact. Corr.'!$C$4:$G$8,5,FALSE),FALSE),0)</f>
        <v>0</v>
      </c>
    </row>
    <row r="681" spans="1:34" ht="20.100000000000001" hidden="1" customHeight="1" x14ac:dyDescent="0.2">
      <c r="A681" s="109"/>
      <c r="B681" s="119"/>
      <c r="C681" s="111"/>
      <c r="D681" s="112"/>
      <c r="E681" s="107">
        <f t="shared" si="118"/>
        <v>0</v>
      </c>
      <c r="F681" s="108">
        <f t="shared" si="119"/>
        <v>0</v>
      </c>
      <c r="G681" s="114"/>
      <c r="H681" s="113"/>
      <c r="I681" s="114"/>
      <c r="J681" s="115"/>
      <c r="K681" s="89"/>
      <c r="L681" s="116"/>
      <c r="M681" s="117"/>
      <c r="N681" s="94" t="str">
        <f t="shared" si="128"/>
        <v/>
      </c>
      <c r="O681" s="87" t="str">
        <f>IF(N681&lt;&gt;"",IF(J681="CR",VLOOKUP(ROUND(N681,0),'Cap. Corr. &amp; Prot.'!$J$4:$L$669,3,FALSE),VLOOKUP(ROUND(N681,0),'Cap. Corr. &amp; Prot.'!$J$4:$K$669,2,FALSE)),"")</f>
        <v/>
      </c>
      <c r="P681" s="95">
        <f t="shared" si="120"/>
        <v>0</v>
      </c>
      <c r="Q681" s="96" t="str">
        <f>IFERROR(VLOOKUP(Y681,'Constantes KG'!$B$7:$G$22,HLOOKUP(I681,'Constantes KG'!$C$5:$G$6,2,FALSE),FALSE),"")</f>
        <v/>
      </c>
      <c r="R681" s="97">
        <f t="shared" si="121"/>
        <v>0</v>
      </c>
      <c r="S681" s="149">
        <f>IFERROR(VLOOKUP(J681,Regulaciones!$B$3:$C$9,2,FALSE),0)</f>
        <v>0</v>
      </c>
      <c r="T681" s="149">
        <f>S681+IFERROR(VLOOKUP(A681,$B$5:$T680,19,FALSE),0)</f>
        <v>0</v>
      </c>
      <c r="U681" s="94">
        <f t="shared" si="122"/>
        <v>0</v>
      </c>
      <c r="V681" s="98">
        <f>U681+IFERROR(VLOOKUP(A681,$B$5:$V680,21,FALSE),0)</f>
        <v>0</v>
      </c>
      <c r="W681" s="99" t="str">
        <f>IF(Y681&lt;&gt;"",AD681&amp;"X"&amp;VLOOKUP(INT(N681),'Cap. Corr. &amp; Prot.'!$J$4:$M$669,4,FALSE),"")</f>
        <v/>
      </c>
      <c r="X681" s="100"/>
      <c r="Y681" s="118"/>
      <c r="Z681" s="102"/>
      <c r="AB681" s="59" t="str">
        <f t="shared" si="123"/>
        <v/>
      </c>
      <c r="AC681" s="59" t="str">
        <f t="shared" si="124"/>
        <v/>
      </c>
      <c r="AD681" s="59" t="str">
        <f>IFERROR(VLOOKUP('Capacidad_&amp;_Regulación'!H681,Regulaciones!$L$3:$M$7,2,FALSE),"")</f>
        <v/>
      </c>
      <c r="AE681" s="74" t="str">
        <f t="shared" si="125"/>
        <v/>
      </c>
      <c r="AF681" s="74" t="str">
        <f t="shared" si="126"/>
        <v/>
      </c>
      <c r="AG681" s="74" t="str">
        <f t="shared" si="127"/>
        <v/>
      </c>
      <c r="AH681" s="74">
        <f>IF(AD681&lt;&gt;"",VLOOKUP($K$1,'Fact. Corr.'!$B$5:$G$7,HLOOKUP(H681,'Fact. Corr.'!$C$4:$G$8,5,FALSE),FALSE),0)</f>
        <v>0</v>
      </c>
    </row>
    <row r="682" spans="1:34" ht="20.100000000000001" hidden="1" customHeight="1" x14ac:dyDescent="0.2">
      <c r="A682" s="109"/>
      <c r="B682" s="119"/>
      <c r="C682" s="111"/>
      <c r="D682" s="112"/>
      <c r="E682" s="107">
        <f t="shared" si="118"/>
        <v>0</v>
      </c>
      <c r="F682" s="108">
        <f t="shared" si="119"/>
        <v>0</v>
      </c>
      <c r="G682" s="114"/>
      <c r="H682" s="113"/>
      <c r="I682" s="114"/>
      <c r="J682" s="115"/>
      <c r="K682" s="89"/>
      <c r="L682" s="116"/>
      <c r="M682" s="117"/>
      <c r="N682" s="94" t="str">
        <f t="shared" si="128"/>
        <v/>
      </c>
      <c r="O682" s="87" t="str">
        <f>IF(N682&lt;&gt;"",IF(J682="CR",VLOOKUP(ROUND(N682,0),'Cap. Corr. &amp; Prot.'!$J$4:$L$669,3,FALSE),VLOOKUP(ROUND(N682,0),'Cap. Corr. &amp; Prot.'!$J$4:$K$669,2,FALSE)),"")</f>
        <v/>
      </c>
      <c r="P682" s="95">
        <f t="shared" si="120"/>
        <v>0</v>
      </c>
      <c r="Q682" s="96" t="str">
        <f>IFERROR(VLOOKUP(Y682,'Constantes KG'!$B$7:$G$22,HLOOKUP(I682,'Constantes KG'!$C$5:$G$6,2,FALSE),FALSE),"")</f>
        <v/>
      </c>
      <c r="R682" s="97">
        <f t="shared" si="121"/>
        <v>0</v>
      </c>
      <c r="S682" s="149">
        <f>IFERROR(VLOOKUP(J682,Regulaciones!$B$3:$C$9,2,FALSE),0)</f>
        <v>0</v>
      </c>
      <c r="T682" s="149">
        <f>S682+IFERROR(VLOOKUP(A682,$B$5:$T681,19,FALSE),0)</f>
        <v>0</v>
      </c>
      <c r="U682" s="94">
        <f t="shared" si="122"/>
        <v>0</v>
      </c>
      <c r="V682" s="98">
        <f>U682+IFERROR(VLOOKUP(A682,$B$5:$V681,21,FALSE),0)</f>
        <v>0</v>
      </c>
      <c r="W682" s="99" t="str">
        <f>IF(Y682&lt;&gt;"",AD682&amp;"X"&amp;VLOOKUP(INT(N682),'Cap. Corr. &amp; Prot.'!$J$4:$M$669,4,FALSE),"")</f>
        <v/>
      </c>
      <c r="X682" s="100"/>
      <c r="Y682" s="118"/>
      <c r="Z682" s="102"/>
      <c r="AB682" s="59" t="str">
        <f t="shared" si="123"/>
        <v/>
      </c>
      <c r="AC682" s="59" t="str">
        <f t="shared" si="124"/>
        <v/>
      </c>
      <c r="AD682" s="59" t="str">
        <f>IFERROR(VLOOKUP('Capacidad_&amp;_Regulación'!H682,Regulaciones!$L$3:$M$7,2,FALSE),"")</f>
        <v/>
      </c>
      <c r="AE682" s="74" t="str">
        <f t="shared" si="125"/>
        <v/>
      </c>
      <c r="AF682" s="74" t="str">
        <f t="shared" si="126"/>
        <v/>
      </c>
      <c r="AG682" s="74" t="str">
        <f t="shared" si="127"/>
        <v/>
      </c>
      <c r="AH682" s="74">
        <f>IF(AD682&lt;&gt;"",VLOOKUP($K$1,'Fact. Corr.'!$B$5:$G$7,HLOOKUP(H682,'Fact. Corr.'!$C$4:$G$8,5,FALSE),FALSE),0)</f>
        <v>0</v>
      </c>
    </row>
    <row r="683" spans="1:34" ht="20.100000000000001" hidden="1" customHeight="1" x14ac:dyDescent="0.2">
      <c r="A683" s="109"/>
      <c r="B683" s="119"/>
      <c r="C683" s="111"/>
      <c r="D683" s="112"/>
      <c r="E683" s="107">
        <f t="shared" si="118"/>
        <v>0</v>
      </c>
      <c r="F683" s="108">
        <f t="shared" si="119"/>
        <v>0</v>
      </c>
      <c r="G683" s="114"/>
      <c r="H683" s="113"/>
      <c r="I683" s="114"/>
      <c r="J683" s="115"/>
      <c r="K683" s="89"/>
      <c r="L683" s="116"/>
      <c r="M683" s="117"/>
      <c r="N683" s="94" t="str">
        <f t="shared" si="128"/>
        <v/>
      </c>
      <c r="O683" s="87" t="str">
        <f>IF(N683&lt;&gt;"",IF(J683="CR",VLOOKUP(ROUND(N683,0),'Cap. Corr. &amp; Prot.'!$J$4:$L$669,3,FALSE),VLOOKUP(ROUND(N683,0),'Cap. Corr. &amp; Prot.'!$J$4:$K$669,2,FALSE)),"")</f>
        <v/>
      </c>
      <c r="P683" s="95">
        <f t="shared" si="120"/>
        <v>0</v>
      </c>
      <c r="Q683" s="96" t="str">
        <f>IFERROR(VLOOKUP(Y683,'Constantes KG'!$B$7:$G$22,HLOOKUP(I683,'Constantes KG'!$C$5:$G$6,2,FALSE),FALSE),"")</f>
        <v/>
      </c>
      <c r="R683" s="97">
        <f t="shared" si="121"/>
        <v>0</v>
      </c>
      <c r="S683" s="149">
        <f>IFERROR(VLOOKUP(J683,Regulaciones!$B$3:$C$9,2,FALSE),0)</f>
        <v>0</v>
      </c>
      <c r="T683" s="149">
        <f>S683+IFERROR(VLOOKUP(A683,$B$5:$T682,19,FALSE),0)</f>
        <v>0</v>
      </c>
      <c r="U683" s="94">
        <f t="shared" si="122"/>
        <v>0</v>
      </c>
      <c r="V683" s="98">
        <f>U683+IFERROR(VLOOKUP(A683,$B$5:$V682,21,FALSE),0)</f>
        <v>0</v>
      </c>
      <c r="W683" s="99" t="str">
        <f>IF(Y683&lt;&gt;"",AD683&amp;"X"&amp;VLOOKUP(INT(N683),'Cap. Corr. &amp; Prot.'!$J$4:$M$669,4,FALSE),"")</f>
        <v/>
      </c>
      <c r="X683" s="100"/>
      <c r="Y683" s="118"/>
      <c r="Z683" s="102"/>
      <c r="AB683" s="59" t="str">
        <f t="shared" si="123"/>
        <v/>
      </c>
      <c r="AC683" s="59" t="str">
        <f t="shared" si="124"/>
        <v/>
      </c>
      <c r="AD683" s="59" t="str">
        <f>IFERROR(VLOOKUP('Capacidad_&amp;_Regulación'!H683,Regulaciones!$L$3:$M$7,2,FALSE),"")</f>
        <v/>
      </c>
      <c r="AE683" s="74" t="str">
        <f t="shared" si="125"/>
        <v/>
      </c>
      <c r="AF683" s="74" t="str">
        <f t="shared" si="126"/>
        <v/>
      </c>
      <c r="AG683" s="74" t="str">
        <f t="shared" si="127"/>
        <v/>
      </c>
      <c r="AH683" s="74">
        <f>IF(AD683&lt;&gt;"",VLOOKUP($K$1,'Fact. Corr.'!$B$5:$G$7,HLOOKUP(H683,'Fact. Corr.'!$C$4:$G$8,5,FALSE),FALSE),0)</f>
        <v>0</v>
      </c>
    </row>
    <row r="684" spans="1:34" ht="20.100000000000001" hidden="1" customHeight="1" x14ac:dyDescent="0.2">
      <c r="A684" s="109"/>
      <c r="B684" s="119"/>
      <c r="C684" s="111"/>
      <c r="D684" s="112"/>
      <c r="E684" s="107">
        <f t="shared" si="118"/>
        <v>0</v>
      </c>
      <c r="F684" s="108">
        <f t="shared" si="119"/>
        <v>0</v>
      </c>
      <c r="G684" s="114"/>
      <c r="H684" s="113"/>
      <c r="I684" s="114"/>
      <c r="J684" s="115"/>
      <c r="K684" s="89"/>
      <c r="L684" s="116"/>
      <c r="M684" s="117"/>
      <c r="N684" s="94" t="str">
        <f t="shared" si="128"/>
        <v/>
      </c>
      <c r="O684" s="87" t="str">
        <f>IF(N684&lt;&gt;"",IF(J684="CR",VLOOKUP(ROUND(N684,0),'Cap. Corr. &amp; Prot.'!$J$4:$L$669,3,FALSE),VLOOKUP(ROUND(N684,0),'Cap. Corr. &amp; Prot.'!$J$4:$K$669,2,FALSE)),"")</f>
        <v/>
      </c>
      <c r="P684" s="95">
        <f t="shared" si="120"/>
        <v>0</v>
      </c>
      <c r="Q684" s="96" t="str">
        <f>IFERROR(VLOOKUP(Y684,'Constantes KG'!$B$7:$G$22,HLOOKUP(I684,'Constantes KG'!$C$5:$G$6,2,FALSE),FALSE),"")</f>
        <v/>
      </c>
      <c r="R684" s="97">
        <f t="shared" si="121"/>
        <v>0</v>
      </c>
      <c r="S684" s="149">
        <f>IFERROR(VLOOKUP(J684,Regulaciones!$B$3:$C$9,2,FALSE),0)</f>
        <v>0</v>
      </c>
      <c r="T684" s="149">
        <f>S684+IFERROR(VLOOKUP(A684,$B$5:$T683,19,FALSE),0)</f>
        <v>0</v>
      </c>
      <c r="U684" s="94">
        <f t="shared" si="122"/>
        <v>0</v>
      </c>
      <c r="V684" s="98">
        <f>U684+IFERROR(VLOOKUP(A684,$B$5:$V683,21,FALSE),0)</f>
        <v>0</v>
      </c>
      <c r="W684" s="99" t="str">
        <f>IF(Y684&lt;&gt;"",AD684&amp;"X"&amp;VLOOKUP(INT(N684),'Cap. Corr. &amp; Prot.'!$J$4:$M$669,4,FALSE),"")</f>
        <v/>
      </c>
      <c r="X684" s="100"/>
      <c r="Y684" s="118"/>
      <c r="Z684" s="102"/>
      <c r="AB684" s="59" t="str">
        <f t="shared" si="123"/>
        <v/>
      </c>
      <c r="AC684" s="59" t="str">
        <f t="shared" si="124"/>
        <v/>
      </c>
      <c r="AD684" s="59" t="str">
        <f>IFERROR(VLOOKUP('Capacidad_&amp;_Regulación'!H684,Regulaciones!$L$3:$M$7,2,FALSE),"")</f>
        <v/>
      </c>
      <c r="AE684" s="74" t="str">
        <f t="shared" si="125"/>
        <v/>
      </c>
      <c r="AF684" s="74" t="str">
        <f t="shared" si="126"/>
        <v/>
      </c>
      <c r="AG684" s="74" t="str">
        <f t="shared" si="127"/>
        <v/>
      </c>
      <c r="AH684" s="74">
        <f>IF(AD684&lt;&gt;"",VLOOKUP($K$1,'Fact. Corr.'!$B$5:$G$7,HLOOKUP(H684,'Fact. Corr.'!$C$4:$G$8,5,FALSE),FALSE),0)</f>
        <v>0</v>
      </c>
    </row>
    <row r="685" spans="1:34" ht="20.100000000000001" hidden="1" customHeight="1" x14ac:dyDescent="0.2">
      <c r="A685" s="109"/>
      <c r="B685" s="119"/>
      <c r="C685" s="111"/>
      <c r="D685" s="112"/>
      <c r="E685" s="107">
        <f t="shared" si="118"/>
        <v>0</v>
      </c>
      <c r="F685" s="108">
        <f t="shared" si="119"/>
        <v>0</v>
      </c>
      <c r="G685" s="114"/>
      <c r="H685" s="113"/>
      <c r="I685" s="114"/>
      <c r="J685" s="115"/>
      <c r="K685" s="89"/>
      <c r="L685" s="116"/>
      <c r="M685" s="117"/>
      <c r="N685" s="94" t="str">
        <f t="shared" si="128"/>
        <v/>
      </c>
      <c r="O685" s="87" t="str">
        <f>IF(N685&lt;&gt;"",IF(J685="CR",VLOOKUP(ROUND(N685,0),'Cap. Corr. &amp; Prot.'!$J$4:$L$669,3,FALSE),VLOOKUP(ROUND(N685,0),'Cap. Corr. &amp; Prot.'!$J$4:$K$669,2,FALSE)),"")</f>
        <v/>
      </c>
      <c r="P685" s="95">
        <f t="shared" si="120"/>
        <v>0</v>
      </c>
      <c r="Q685" s="96" t="str">
        <f>IFERROR(VLOOKUP(Y685,'Constantes KG'!$B$7:$G$22,HLOOKUP(I685,'Constantes KG'!$C$5:$G$6,2,FALSE),FALSE),"")</f>
        <v/>
      </c>
      <c r="R685" s="97">
        <f t="shared" si="121"/>
        <v>0</v>
      </c>
      <c r="S685" s="149">
        <f>IFERROR(VLOOKUP(J685,Regulaciones!$B$3:$C$9,2,FALSE),0)</f>
        <v>0</v>
      </c>
      <c r="T685" s="149">
        <f>S685+IFERROR(VLOOKUP(A685,$B$5:$T684,19,FALSE),0)</f>
        <v>0</v>
      </c>
      <c r="U685" s="94">
        <f t="shared" si="122"/>
        <v>0</v>
      </c>
      <c r="V685" s="98">
        <f>U685+IFERROR(VLOOKUP(A685,$B$5:$V684,21,FALSE),0)</f>
        <v>0</v>
      </c>
      <c r="W685" s="99" t="str">
        <f>IF(Y685&lt;&gt;"",AD685&amp;"X"&amp;VLOOKUP(INT(N685),'Cap. Corr. &amp; Prot.'!$J$4:$M$669,4,FALSE),"")</f>
        <v/>
      </c>
      <c r="X685" s="100"/>
      <c r="Y685" s="118"/>
      <c r="Z685" s="102"/>
      <c r="AB685" s="59" t="str">
        <f t="shared" si="123"/>
        <v/>
      </c>
      <c r="AC685" s="59" t="str">
        <f t="shared" si="124"/>
        <v/>
      </c>
      <c r="AD685" s="59" t="str">
        <f>IFERROR(VLOOKUP('Capacidad_&amp;_Regulación'!H685,Regulaciones!$L$3:$M$7,2,FALSE),"")</f>
        <v/>
      </c>
      <c r="AE685" s="74" t="str">
        <f t="shared" si="125"/>
        <v/>
      </c>
      <c r="AF685" s="74" t="str">
        <f t="shared" si="126"/>
        <v/>
      </c>
      <c r="AG685" s="74" t="str">
        <f t="shared" si="127"/>
        <v/>
      </c>
      <c r="AH685" s="74">
        <f>IF(AD685&lt;&gt;"",VLOOKUP($K$1,'Fact. Corr.'!$B$5:$G$7,HLOOKUP(H685,'Fact. Corr.'!$C$4:$G$8,5,FALSE),FALSE),0)</f>
        <v>0</v>
      </c>
    </row>
    <row r="686" spans="1:34" ht="20.100000000000001" hidden="1" customHeight="1" x14ac:dyDescent="0.2">
      <c r="A686" s="109"/>
      <c r="B686" s="119"/>
      <c r="C686" s="111"/>
      <c r="D686" s="112"/>
      <c r="E686" s="107">
        <f t="shared" si="118"/>
        <v>0</v>
      </c>
      <c r="F686" s="108">
        <f t="shared" si="119"/>
        <v>0</v>
      </c>
      <c r="G686" s="114"/>
      <c r="H686" s="113"/>
      <c r="I686" s="114"/>
      <c r="J686" s="115"/>
      <c r="K686" s="89"/>
      <c r="L686" s="116"/>
      <c r="M686" s="117"/>
      <c r="N686" s="94" t="str">
        <f t="shared" si="128"/>
        <v/>
      </c>
      <c r="O686" s="87" t="str">
        <f>IF(N686&lt;&gt;"",IF(J686="CR",VLOOKUP(ROUND(N686,0),'Cap. Corr. &amp; Prot.'!$J$4:$L$669,3,FALSE),VLOOKUP(ROUND(N686,0),'Cap. Corr. &amp; Prot.'!$J$4:$K$669,2,FALSE)),"")</f>
        <v/>
      </c>
      <c r="P686" s="95">
        <f t="shared" si="120"/>
        <v>0</v>
      </c>
      <c r="Q686" s="96" t="str">
        <f>IFERROR(VLOOKUP(Y686,'Constantes KG'!$B$7:$G$22,HLOOKUP(I686,'Constantes KG'!$C$5:$G$6,2,FALSE),FALSE),"")</f>
        <v/>
      </c>
      <c r="R686" s="97">
        <f t="shared" si="121"/>
        <v>0</v>
      </c>
      <c r="S686" s="149">
        <f>IFERROR(VLOOKUP(J686,Regulaciones!$B$3:$C$9,2,FALSE),0)</f>
        <v>0</v>
      </c>
      <c r="T686" s="149">
        <f>S686+IFERROR(VLOOKUP(A686,$B$5:$T685,19,FALSE),0)</f>
        <v>0</v>
      </c>
      <c r="U686" s="94">
        <f t="shared" si="122"/>
        <v>0</v>
      </c>
      <c r="V686" s="98">
        <f>U686+IFERROR(VLOOKUP(A686,$B$5:$V685,21,FALSE),0)</f>
        <v>0</v>
      </c>
      <c r="W686" s="99" t="str">
        <f>IF(Y686&lt;&gt;"",AD686&amp;"X"&amp;VLOOKUP(INT(N686),'Cap. Corr. &amp; Prot.'!$J$4:$M$669,4,FALSE),"")</f>
        <v/>
      </c>
      <c r="X686" s="100"/>
      <c r="Y686" s="118"/>
      <c r="Z686" s="102"/>
      <c r="AB686" s="59" t="str">
        <f t="shared" si="123"/>
        <v/>
      </c>
      <c r="AC686" s="59" t="str">
        <f t="shared" si="124"/>
        <v/>
      </c>
      <c r="AD686" s="59" t="str">
        <f>IFERROR(VLOOKUP('Capacidad_&amp;_Regulación'!H686,Regulaciones!$L$3:$M$7,2,FALSE),"")</f>
        <v/>
      </c>
      <c r="AE686" s="74" t="str">
        <f t="shared" si="125"/>
        <v/>
      </c>
      <c r="AF686" s="74" t="str">
        <f t="shared" si="126"/>
        <v/>
      </c>
      <c r="AG686" s="74" t="str">
        <f t="shared" si="127"/>
        <v/>
      </c>
      <c r="AH686" s="74">
        <f>IF(AD686&lt;&gt;"",VLOOKUP($K$1,'Fact. Corr.'!$B$5:$G$7,HLOOKUP(H686,'Fact. Corr.'!$C$4:$G$8,5,FALSE),FALSE),0)</f>
        <v>0</v>
      </c>
    </row>
    <row r="687" spans="1:34" ht="20.100000000000001" hidden="1" customHeight="1" x14ac:dyDescent="0.2">
      <c r="A687" s="109"/>
      <c r="B687" s="119"/>
      <c r="C687" s="111"/>
      <c r="D687" s="112"/>
      <c r="E687" s="107">
        <f t="shared" si="118"/>
        <v>0</v>
      </c>
      <c r="F687" s="108">
        <f t="shared" si="119"/>
        <v>0</v>
      </c>
      <c r="G687" s="114"/>
      <c r="H687" s="113"/>
      <c r="I687" s="114"/>
      <c r="J687" s="115"/>
      <c r="K687" s="89"/>
      <c r="L687" s="116"/>
      <c r="M687" s="117"/>
      <c r="N687" s="94" t="str">
        <f t="shared" si="128"/>
        <v/>
      </c>
      <c r="O687" s="87" t="str">
        <f>IF(N687&lt;&gt;"",IF(J687="CR",VLOOKUP(ROUND(N687,0),'Cap. Corr. &amp; Prot.'!$J$4:$L$669,3,FALSE),VLOOKUP(ROUND(N687,0),'Cap. Corr. &amp; Prot.'!$J$4:$K$669,2,FALSE)),"")</f>
        <v/>
      </c>
      <c r="P687" s="95">
        <f t="shared" si="120"/>
        <v>0</v>
      </c>
      <c r="Q687" s="96" t="str">
        <f>IFERROR(VLOOKUP(Y687,'Constantes KG'!$B$7:$G$22,HLOOKUP(I687,'Constantes KG'!$C$5:$G$6,2,FALSE),FALSE),"")</f>
        <v/>
      </c>
      <c r="R687" s="97">
        <f t="shared" si="121"/>
        <v>0</v>
      </c>
      <c r="S687" s="149">
        <f>IFERROR(VLOOKUP(J687,Regulaciones!$B$3:$C$9,2,FALSE),0)</f>
        <v>0</v>
      </c>
      <c r="T687" s="149">
        <f>S687+IFERROR(VLOOKUP(A687,$B$5:$T686,19,FALSE),0)</f>
        <v>0</v>
      </c>
      <c r="U687" s="94">
        <f t="shared" si="122"/>
        <v>0</v>
      </c>
      <c r="V687" s="98">
        <f>U687+IFERROR(VLOOKUP(A687,$B$5:$V686,21,FALSE),0)</f>
        <v>0</v>
      </c>
      <c r="W687" s="99" t="str">
        <f>IF(Y687&lt;&gt;"",AD687&amp;"X"&amp;VLOOKUP(INT(N687),'Cap. Corr. &amp; Prot.'!$J$4:$M$669,4,FALSE),"")</f>
        <v/>
      </c>
      <c r="X687" s="100"/>
      <c r="Y687" s="118"/>
      <c r="Z687" s="102"/>
      <c r="AB687" s="59" t="str">
        <f t="shared" si="123"/>
        <v/>
      </c>
      <c r="AC687" s="59" t="str">
        <f t="shared" si="124"/>
        <v/>
      </c>
      <c r="AD687" s="59" t="str">
        <f>IFERROR(VLOOKUP('Capacidad_&amp;_Regulación'!H687,Regulaciones!$L$3:$M$7,2,FALSE),"")</f>
        <v/>
      </c>
      <c r="AE687" s="74" t="str">
        <f t="shared" si="125"/>
        <v/>
      </c>
      <c r="AF687" s="74" t="str">
        <f t="shared" si="126"/>
        <v/>
      </c>
      <c r="AG687" s="74" t="str">
        <f t="shared" si="127"/>
        <v/>
      </c>
      <c r="AH687" s="74">
        <f>IF(AD687&lt;&gt;"",VLOOKUP($K$1,'Fact. Corr.'!$B$5:$G$7,HLOOKUP(H687,'Fact. Corr.'!$C$4:$G$8,5,FALSE),FALSE),0)</f>
        <v>0</v>
      </c>
    </row>
    <row r="688" spans="1:34" ht="20.100000000000001" hidden="1" customHeight="1" x14ac:dyDescent="0.2">
      <c r="A688" s="109"/>
      <c r="B688" s="119"/>
      <c r="C688" s="111"/>
      <c r="D688" s="112"/>
      <c r="E688" s="107">
        <f t="shared" si="118"/>
        <v>0</v>
      </c>
      <c r="F688" s="108">
        <f t="shared" si="119"/>
        <v>0</v>
      </c>
      <c r="G688" s="114"/>
      <c r="H688" s="113"/>
      <c r="I688" s="114"/>
      <c r="J688" s="115"/>
      <c r="K688" s="89"/>
      <c r="L688" s="116"/>
      <c r="M688" s="117"/>
      <c r="N688" s="94" t="str">
        <f t="shared" si="128"/>
        <v/>
      </c>
      <c r="O688" s="87" t="str">
        <f>IF(N688&lt;&gt;"",IF(J688="CR",VLOOKUP(ROUND(N688,0),'Cap. Corr. &amp; Prot.'!$J$4:$L$669,3,FALSE),VLOOKUP(ROUND(N688,0),'Cap. Corr. &amp; Prot.'!$J$4:$K$669,2,FALSE)),"")</f>
        <v/>
      </c>
      <c r="P688" s="95">
        <f t="shared" si="120"/>
        <v>0</v>
      </c>
      <c r="Q688" s="96" t="str">
        <f>IFERROR(VLOOKUP(Y688,'Constantes KG'!$B$7:$G$22,HLOOKUP(I688,'Constantes KG'!$C$5:$G$6,2,FALSE),FALSE),"")</f>
        <v/>
      </c>
      <c r="R688" s="97">
        <f t="shared" si="121"/>
        <v>0</v>
      </c>
      <c r="S688" s="149">
        <f>IFERROR(VLOOKUP(J688,Regulaciones!$B$3:$C$9,2,FALSE),0)</f>
        <v>0</v>
      </c>
      <c r="T688" s="149">
        <f>S688+IFERROR(VLOOKUP(A688,$B$5:$T687,19,FALSE),0)</f>
        <v>0</v>
      </c>
      <c r="U688" s="94">
        <f t="shared" si="122"/>
        <v>0</v>
      </c>
      <c r="V688" s="98">
        <f>U688+IFERROR(VLOOKUP(A688,$B$5:$V687,21,FALSE),0)</f>
        <v>0</v>
      </c>
      <c r="W688" s="99" t="str">
        <f>IF(Y688&lt;&gt;"",AD688&amp;"X"&amp;VLOOKUP(INT(N688),'Cap. Corr. &amp; Prot.'!$J$4:$M$669,4,FALSE),"")</f>
        <v/>
      </c>
      <c r="X688" s="100"/>
      <c r="Y688" s="118"/>
      <c r="Z688" s="102"/>
      <c r="AB688" s="59" t="str">
        <f t="shared" si="123"/>
        <v/>
      </c>
      <c r="AC688" s="59" t="str">
        <f t="shared" si="124"/>
        <v/>
      </c>
      <c r="AD688" s="59" t="str">
        <f>IFERROR(VLOOKUP('Capacidad_&amp;_Regulación'!H688,Regulaciones!$L$3:$M$7,2,FALSE),"")</f>
        <v/>
      </c>
      <c r="AE688" s="74" t="str">
        <f t="shared" si="125"/>
        <v/>
      </c>
      <c r="AF688" s="74" t="str">
        <f t="shared" si="126"/>
        <v/>
      </c>
      <c r="AG688" s="74" t="str">
        <f t="shared" si="127"/>
        <v/>
      </c>
      <c r="AH688" s="74">
        <f>IF(AD688&lt;&gt;"",VLOOKUP($K$1,'Fact. Corr.'!$B$5:$G$7,HLOOKUP(H688,'Fact. Corr.'!$C$4:$G$8,5,FALSE),FALSE),0)</f>
        <v>0</v>
      </c>
    </row>
    <row r="689" spans="1:34" ht="20.100000000000001" hidden="1" customHeight="1" x14ac:dyDescent="0.2">
      <c r="A689" s="109"/>
      <c r="B689" s="119"/>
      <c r="C689" s="111"/>
      <c r="D689" s="112"/>
      <c r="E689" s="107">
        <f t="shared" si="118"/>
        <v>0</v>
      </c>
      <c r="F689" s="108">
        <f t="shared" si="119"/>
        <v>0</v>
      </c>
      <c r="G689" s="114"/>
      <c r="H689" s="113"/>
      <c r="I689" s="114"/>
      <c r="J689" s="115"/>
      <c r="K689" s="89"/>
      <c r="L689" s="116"/>
      <c r="M689" s="117"/>
      <c r="N689" s="94" t="str">
        <f t="shared" si="128"/>
        <v/>
      </c>
      <c r="O689" s="87" t="str">
        <f>IF(N689&lt;&gt;"",IF(J689="CR",VLOOKUP(ROUND(N689,0),'Cap. Corr. &amp; Prot.'!$J$4:$L$669,3,FALSE),VLOOKUP(ROUND(N689,0),'Cap. Corr. &amp; Prot.'!$J$4:$K$669,2,FALSE)),"")</f>
        <v/>
      </c>
      <c r="P689" s="95">
        <f t="shared" si="120"/>
        <v>0</v>
      </c>
      <c r="Q689" s="96" t="str">
        <f>IFERROR(VLOOKUP(Y689,'Constantes KG'!$B$7:$G$22,HLOOKUP(I689,'Constantes KG'!$C$5:$G$6,2,FALSE),FALSE),"")</f>
        <v/>
      </c>
      <c r="R689" s="97">
        <f t="shared" si="121"/>
        <v>0</v>
      </c>
      <c r="S689" s="149">
        <f>IFERROR(VLOOKUP(J689,Regulaciones!$B$3:$C$9,2,FALSE),0)</f>
        <v>0</v>
      </c>
      <c r="T689" s="149">
        <f>S689+IFERROR(VLOOKUP(A689,$B$5:$T688,19,FALSE),0)</f>
        <v>0</v>
      </c>
      <c r="U689" s="94">
        <f t="shared" si="122"/>
        <v>0</v>
      </c>
      <c r="V689" s="98">
        <f>U689+IFERROR(VLOOKUP(A689,$B$5:$V688,21,FALSE),0)</f>
        <v>0</v>
      </c>
      <c r="W689" s="99" t="str">
        <f>IF(Y689&lt;&gt;"",AD689&amp;"X"&amp;VLOOKUP(INT(N689),'Cap. Corr. &amp; Prot.'!$J$4:$M$669,4,FALSE),"")</f>
        <v/>
      </c>
      <c r="X689" s="100"/>
      <c r="Y689" s="118"/>
      <c r="Z689" s="102"/>
      <c r="AB689" s="59" t="str">
        <f t="shared" si="123"/>
        <v/>
      </c>
      <c r="AC689" s="59" t="str">
        <f t="shared" si="124"/>
        <v/>
      </c>
      <c r="AD689" s="59" t="str">
        <f>IFERROR(VLOOKUP('Capacidad_&amp;_Regulación'!H689,Regulaciones!$L$3:$M$7,2,FALSE),"")</f>
        <v/>
      </c>
      <c r="AE689" s="74" t="str">
        <f t="shared" si="125"/>
        <v/>
      </c>
      <c r="AF689" s="74" t="str">
        <f t="shared" si="126"/>
        <v/>
      </c>
      <c r="AG689" s="74" t="str">
        <f t="shared" si="127"/>
        <v/>
      </c>
      <c r="AH689" s="74">
        <f>IF(AD689&lt;&gt;"",VLOOKUP($K$1,'Fact. Corr.'!$B$5:$G$7,HLOOKUP(H689,'Fact. Corr.'!$C$4:$G$8,5,FALSE),FALSE),0)</f>
        <v>0</v>
      </c>
    </row>
    <row r="690" spans="1:34" ht="20.100000000000001" hidden="1" customHeight="1" x14ac:dyDescent="0.2">
      <c r="A690" s="109"/>
      <c r="B690" s="119"/>
      <c r="C690" s="111"/>
      <c r="D690" s="112"/>
      <c r="E690" s="107">
        <f t="shared" si="118"/>
        <v>0</v>
      </c>
      <c r="F690" s="108">
        <f t="shared" si="119"/>
        <v>0</v>
      </c>
      <c r="G690" s="114"/>
      <c r="H690" s="113"/>
      <c r="I690" s="114"/>
      <c r="J690" s="115"/>
      <c r="K690" s="89"/>
      <c r="L690" s="116"/>
      <c r="M690" s="117"/>
      <c r="N690" s="94" t="str">
        <f t="shared" si="128"/>
        <v/>
      </c>
      <c r="O690" s="87" t="str">
        <f>IF(N690&lt;&gt;"",IF(J690="CR",VLOOKUP(ROUND(N690,0),'Cap. Corr. &amp; Prot.'!$J$4:$L$669,3,FALSE),VLOOKUP(ROUND(N690,0),'Cap. Corr. &amp; Prot.'!$J$4:$K$669,2,FALSE)),"")</f>
        <v/>
      </c>
      <c r="P690" s="95">
        <f t="shared" si="120"/>
        <v>0</v>
      </c>
      <c r="Q690" s="96" t="str">
        <f>IFERROR(VLOOKUP(Y690,'Constantes KG'!$B$7:$G$22,HLOOKUP(I690,'Constantes KG'!$C$5:$G$6,2,FALSE),FALSE),"")</f>
        <v/>
      </c>
      <c r="R690" s="97">
        <f t="shared" si="121"/>
        <v>0</v>
      </c>
      <c r="S690" s="149">
        <f>IFERROR(VLOOKUP(J690,Regulaciones!$B$3:$C$9,2,FALSE),0)</f>
        <v>0</v>
      </c>
      <c r="T690" s="149">
        <f>S690+IFERROR(VLOOKUP(A690,$B$5:$T689,19,FALSE),0)</f>
        <v>0</v>
      </c>
      <c r="U690" s="94">
        <f t="shared" si="122"/>
        <v>0</v>
      </c>
      <c r="V690" s="98">
        <f>U690+IFERROR(VLOOKUP(A690,$B$5:$V689,21,FALSE),0)</f>
        <v>0</v>
      </c>
      <c r="W690" s="99" t="str">
        <f>IF(Y690&lt;&gt;"",AD690&amp;"X"&amp;VLOOKUP(INT(N690),'Cap. Corr. &amp; Prot.'!$J$4:$M$669,4,FALSE),"")</f>
        <v/>
      </c>
      <c r="X690" s="100"/>
      <c r="Y690" s="118"/>
      <c r="Z690" s="102"/>
      <c r="AB690" s="59" t="str">
        <f t="shared" si="123"/>
        <v/>
      </c>
      <c r="AC690" s="59" t="str">
        <f t="shared" si="124"/>
        <v/>
      </c>
      <c r="AD690" s="59" t="str">
        <f>IFERROR(VLOOKUP('Capacidad_&amp;_Regulación'!H690,Regulaciones!$L$3:$M$7,2,FALSE),"")</f>
        <v/>
      </c>
      <c r="AE690" s="74" t="str">
        <f t="shared" si="125"/>
        <v/>
      </c>
      <c r="AF690" s="74" t="str">
        <f t="shared" si="126"/>
        <v/>
      </c>
      <c r="AG690" s="74" t="str">
        <f t="shared" si="127"/>
        <v/>
      </c>
      <c r="AH690" s="74">
        <f>IF(AD690&lt;&gt;"",VLOOKUP($K$1,'Fact. Corr.'!$B$5:$G$7,HLOOKUP(H690,'Fact. Corr.'!$C$4:$G$8,5,FALSE),FALSE),0)</f>
        <v>0</v>
      </c>
    </row>
    <row r="691" spans="1:34" ht="20.100000000000001" hidden="1" customHeight="1" x14ac:dyDescent="0.2">
      <c r="A691" s="109"/>
      <c r="B691" s="119"/>
      <c r="C691" s="111"/>
      <c r="D691" s="112"/>
      <c r="E691" s="107">
        <f t="shared" si="118"/>
        <v>0</v>
      </c>
      <c r="F691" s="108">
        <f t="shared" si="119"/>
        <v>0</v>
      </c>
      <c r="G691" s="114"/>
      <c r="H691" s="113"/>
      <c r="I691" s="114"/>
      <c r="J691" s="115"/>
      <c r="K691" s="89"/>
      <c r="L691" s="116"/>
      <c r="M691" s="117"/>
      <c r="N691" s="94" t="str">
        <f t="shared" si="128"/>
        <v/>
      </c>
      <c r="O691" s="87" t="str">
        <f>IF(N691&lt;&gt;"",IF(J691="CR",VLOOKUP(ROUND(N691,0),'Cap. Corr. &amp; Prot.'!$J$4:$L$669,3,FALSE),VLOOKUP(ROUND(N691,0),'Cap. Corr. &amp; Prot.'!$J$4:$K$669,2,FALSE)),"")</f>
        <v/>
      </c>
      <c r="P691" s="95">
        <f t="shared" si="120"/>
        <v>0</v>
      </c>
      <c r="Q691" s="96" t="str">
        <f>IFERROR(VLOOKUP(Y691,'Constantes KG'!$B$7:$G$22,HLOOKUP(I691,'Constantes KG'!$C$5:$G$6,2,FALSE),FALSE),"")</f>
        <v/>
      </c>
      <c r="R691" s="97">
        <f t="shared" si="121"/>
        <v>0</v>
      </c>
      <c r="S691" s="149">
        <f>IFERROR(VLOOKUP(J691,Regulaciones!$B$3:$C$9,2,FALSE),0)</f>
        <v>0</v>
      </c>
      <c r="T691" s="149">
        <f>S691+IFERROR(VLOOKUP(A691,$B$5:$T690,19,FALSE),0)</f>
        <v>0</v>
      </c>
      <c r="U691" s="94">
        <f t="shared" si="122"/>
        <v>0</v>
      </c>
      <c r="V691" s="98">
        <f>U691+IFERROR(VLOOKUP(A691,$B$5:$V690,21,FALSE),0)</f>
        <v>0</v>
      </c>
      <c r="W691" s="99" t="str">
        <f>IF(Y691&lt;&gt;"",AD691&amp;"X"&amp;VLOOKUP(INT(N691),'Cap. Corr. &amp; Prot.'!$J$4:$M$669,4,FALSE),"")</f>
        <v/>
      </c>
      <c r="X691" s="100"/>
      <c r="Y691" s="118"/>
      <c r="Z691" s="102"/>
      <c r="AB691" s="59" t="str">
        <f t="shared" si="123"/>
        <v/>
      </c>
      <c r="AC691" s="59" t="str">
        <f t="shared" si="124"/>
        <v/>
      </c>
      <c r="AD691" s="59" t="str">
        <f>IFERROR(VLOOKUP('Capacidad_&amp;_Regulación'!H691,Regulaciones!$L$3:$M$7,2,FALSE),"")</f>
        <v/>
      </c>
      <c r="AE691" s="74" t="str">
        <f t="shared" si="125"/>
        <v/>
      </c>
      <c r="AF691" s="74" t="str">
        <f t="shared" si="126"/>
        <v/>
      </c>
      <c r="AG691" s="74" t="str">
        <f t="shared" si="127"/>
        <v/>
      </c>
      <c r="AH691" s="74">
        <f>IF(AD691&lt;&gt;"",VLOOKUP($K$1,'Fact. Corr.'!$B$5:$G$7,HLOOKUP(H691,'Fact. Corr.'!$C$4:$G$8,5,FALSE),FALSE),0)</f>
        <v>0</v>
      </c>
    </row>
    <row r="692" spans="1:34" ht="20.100000000000001" hidden="1" customHeight="1" x14ac:dyDescent="0.2">
      <c r="A692" s="109"/>
      <c r="B692" s="119"/>
      <c r="C692" s="111"/>
      <c r="D692" s="112"/>
      <c r="E692" s="107">
        <f t="shared" si="118"/>
        <v>0</v>
      </c>
      <c r="F692" s="108">
        <f t="shared" si="119"/>
        <v>0</v>
      </c>
      <c r="G692" s="114"/>
      <c r="H692" s="113"/>
      <c r="I692" s="114"/>
      <c r="J692" s="115"/>
      <c r="K692" s="89"/>
      <c r="L692" s="116"/>
      <c r="M692" s="117"/>
      <c r="N692" s="94" t="str">
        <f t="shared" si="128"/>
        <v/>
      </c>
      <c r="O692" s="87" t="str">
        <f>IF(N692&lt;&gt;"",IF(J692="CR",VLOOKUP(ROUND(N692,0),'Cap. Corr. &amp; Prot.'!$J$4:$L$669,3,FALSE),VLOOKUP(ROUND(N692,0),'Cap. Corr. &amp; Prot.'!$J$4:$K$669,2,FALSE)),"")</f>
        <v/>
      </c>
      <c r="P692" s="95">
        <f t="shared" si="120"/>
        <v>0</v>
      </c>
      <c r="Q692" s="96" t="str">
        <f>IFERROR(VLOOKUP(Y692,'Constantes KG'!$B$7:$G$22,HLOOKUP(I692,'Constantes KG'!$C$5:$G$6,2,FALSE),FALSE),"")</f>
        <v/>
      </c>
      <c r="R692" s="97">
        <f t="shared" si="121"/>
        <v>0</v>
      </c>
      <c r="S692" s="149">
        <f>IFERROR(VLOOKUP(J692,Regulaciones!$B$3:$C$9,2,FALSE),0)</f>
        <v>0</v>
      </c>
      <c r="T692" s="149">
        <f>S692+IFERROR(VLOOKUP(A692,$B$5:$T691,19,FALSE),0)</f>
        <v>0</v>
      </c>
      <c r="U692" s="94">
        <f t="shared" si="122"/>
        <v>0</v>
      </c>
      <c r="V692" s="98">
        <f>U692+IFERROR(VLOOKUP(A692,$B$5:$V691,21,FALSE),0)</f>
        <v>0</v>
      </c>
      <c r="W692" s="99" t="str">
        <f>IF(Y692&lt;&gt;"",AD692&amp;"X"&amp;VLOOKUP(INT(N692),'Cap. Corr. &amp; Prot.'!$J$4:$M$669,4,FALSE),"")</f>
        <v/>
      </c>
      <c r="X692" s="100"/>
      <c r="Y692" s="118"/>
      <c r="Z692" s="102"/>
      <c r="AB692" s="59" t="str">
        <f t="shared" si="123"/>
        <v/>
      </c>
      <c r="AC692" s="59" t="str">
        <f t="shared" si="124"/>
        <v/>
      </c>
      <c r="AD692" s="59" t="str">
        <f>IFERROR(VLOOKUP('Capacidad_&amp;_Regulación'!H692,Regulaciones!$L$3:$M$7,2,FALSE),"")</f>
        <v/>
      </c>
      <c r="AE692" s="74" t="str">
        <f t="shared" si="125"/>
        <v/>
      </c>
      <c r="AF692" s="74" t="str">
        <f t="shared" si="126"/>
        <v/>
      </c>
      <c r="AG692" s="74" t="str">
        <f t="shared" si="127"/>
        <v/>
      </c>
      <c r="AH692" s="74">
        <f>IF(AD692&lt;&gt;"",VLOOKUP($K$1,'Fact. Corr.'!$B$5:$G$7,HLOOKUP(H692,'Fact. Corr.'!$C$4:$G$8,5,FALSE),FALSE),0)</f>
        <v>0</v>
      </c>
    </row>
    <row r="693" spans="1:34" ht="20.100000000000001" hidden="1" customHeight="1" x14ac:dyDescent="0.2">
      <c r="A693" s="109"/>
      <c r="B693" s="119"/>
      <c r="C693" s="111"/>
      <c r="D693" s="112"/>
      <c r="E693" s="107">
        <f t="shared" si="118"/>
        <v>0</v>
      </c>
      <c r="F693" s="108">
        <f t="shared" si="119"/>
        <v>0</v>
      </c>
      <c r="G693" s="114"/>
      <c r="H693" s="113"/>
      <c r="I693" s="114"/>
      <c r="J693" s="115"/>
      <c r="K693" s="89"/>
      <c r="L693" s="116"/>
      <c r="M693" s="117"/>
      <c r="N693" s="94" t="str">
        <f t="shared" si="128"/>
        <v/>
      </c>
      <c r="O693" s="87" t="str">
        <f>IF(N693&lt;&gt;"",IF(J693="CR",VLOOKUP(ROUND(N693,0),'Cap. Corr. &amp; Prot.'!$J$4:$L$669,3,FALSE),VLOOKUP(ROUND(N693,0),'Cap. Corr. &amp; Prot.'!$J$4:$K$669,2,FALSE)),"")</f>
        <v/>
      </c>
      <c r="P693" s="95">
        <f t="shared" si="120"/>
        <v>0</v>
      </c>
      <c r="Q693" s="96" t="str">
        <f>IFERROR(VLOOKUP(Y693,'Constantes KG'!$B$7:$G$22,HLOOKUP(I693,'Constantes KG'!$C$5:$G$6,2,FALSE),FALSE),"")</f>
        <v/>
      </c>
      <c r="R693" s="97">
        <f t="shared" si="121"/>
        <v>0</v>
      </c>
      <c r="S693" s="149">
        <f>IFERROR(VLOOKUP(J693,Regulaciones!$B$3:$C$9,2,FALSE),0)</f>
        <v>0</v>
      </c>
      <c r="T693" s="149">
        <f>S693+IFERROR(VLOOKUP(A693,$B$5:$T692,19,FALSE),0)</f>
        <v>0</v>
      </c>
      <c r="U693" s="94">
        <f t="shared" si="122"/>
        <v>0</v>
      </c>
      <c r="V693" s="98">
        <f>U693+IFERROR(VLOOKUP(A693,$B$5:$V692,21,FALSE),0)</f>
        <v>0</v>
      </c>
      <c r="W693" s="99" t="str">
        <f>IF(Y693&lt;&gt;"",AD693&amp;"X"&amp;VLOOKUP(INT(N693),'Cap. Corr. &amp; Prot.'!$J$4:$M$669,4,FALSE),"")</f>
        <v/>
      </c>
      <c r="X693" s="100"/>
      <c r="Y693" s="118"/>
      <c r="Z693" s="102"/>
      <c r="AB693" s="59" t="str">
        <f t="shared" si="123"/>
        <v/>
      </c>
      <c r="AC693" s="59" t="str">
        <f t="shared" si="124"/>
        <v/>
      </c>
      <c r="AD693" s="59" t="str">
        <f>IFERROR(VLOOKUP('Capacidad_&amp;_Regulación'!H693,Regulaciones!$L$3:$M$7,2,FALSE),"")</f>
        <v/>
      </c>
      <c r="AE693" s="74" t="str">
        <f t="shared" si="125"/>
        <v/>
      </c>
      <c r="AF693" s="74" t="str">
        <f t="shared" si="126"/>
        <v/>
      </c>
      <c r="AG693" s="74" t="str">
        <f t="shared" si="127"/>
        <v/>
      </c>
      <c r="AH693" s="74">
        <f>IF(AD693&lt;&gt;"",VLOOKUP($K$1,'Fact. Corr.'!$B$5:$G$7,HLOOKUP(H693,'Fact. Corr.'!$C$4:$G$8,5,FALSE),FALSE),0)</f>
        <v>0</v>
      </c>
    </row>
    <row r="694" spans="1:34" ht="20.100000000000001" hidden="1" customHeight="1" x14ac:dyDescent="0.2">
      <c r="A694" s="109"/>
      <c r="B694" s="119"/>
      <c r="C694" s="111"/>
      <c r="D694" s="112"/>
      <c r="E694" s="107">
        <f t="shared" si="118"/>
        <v>0</v>
      </c>
      <c r="F694" s="108">
        <f t="shared" si="119"/>
        <v>0</v>
      </c>
      <c r="G694" s="114"/>
      <c r="H694" s="113"/>
      <c r="I694" s="114"/>
      <c r="J694" s="115"/>
      <c r="K694" s="89"/>
      <c r="L694" s="116"/>
      <c r="M694" s="117"/>
      <c r="N694" s="94" t="str">
        <f t="shared" si="128"/>
        <v/>
      </c>
      <c r="O694" s="87" t="str">
        <f>IF(N694&lt;&gt;"",IF(J694="CR",VLOOKUP(ROUND(N694,0),'Cap. Corr. &amp; Prot.'!$J$4:$L$669,3,FALSE),VLOOKUP(ROUND(N694,0),'Cap. Corr. &amp; Prot.'!$J$4:$K$669,2,FALSE)),"")</f>
        <v/>
      </c>
      <c r="P694" s="95">
        <f t="shared" si="120"/>
        <v>0</v>
      </c>
      <c r="Q694" s="96" t="str">
        <f>IFERROR(VLOOKUP(Y694,'Constantes KG'!$B$7:$G$22,HLOOKUP(I694,'Constantes KG'!$C$5:$G$6,2,FALSE),FALSE),"")</f>
        <v/>
      </c>
      <c r="R694" s="97">
        <f t="shared" si="121"/>
        <v>0</v>
      </c>
      <c r="S694" s="149">
        <f>IFERROR(VLOOKUP(J694,Regulaciones!$B$3:$C$9,2,FALSE),0)</f>
        <v>0</v>
      </c>
      <c r="T694" s="149">
        <f>S694+IFERROR(VLOOKUP(A694,$B$5:$T693,19,FALSE),0)</f>
        <v>0</v>
      </c>
      <c r="U694" s="94">
        <f t="shared" si="122"/>
        <v>0</v>
      </c>
      <c r="V694" s="98">
        <f>U694+IFERROR(VLOOKUP(A694,$B$5:$V693,21,FALSE),0)</f>
        <v>0</v>
      </c>
      <c r="W694" s="99" t="str">
        <f>IF(Y694&lt;&gt;"",AD694&amp;"X"&amp;VLOOKUP(INT(N694),'Cap. Corr. &amp; Prot.'!$J$4:$M$669,4,FALSE),"")</f>
        <v/>
      </c>
      <c r="X694" s="100"/>
      <c r="Y694" s="118"/>
      <c r="Z694" s="102"/>
      <c r="AB694" s="59" t="str">
        <f t="shared" si="123"/>
        <v/>
      </c>
      <c r="AC694" s="59" t="str">
        <f t="shared" si="124"/>
        <v/>
      </c>
      <c r="AD694" s="59" t="str">
        <f>IFERROR(VLOOKUP('Capacidad_&amp;_Regulación'!H694,Regulaciones!$L$3:$M$7,2,FALSE),"")</f>
        <v/>
      </c>
      <c r="AE694" s="74" t="str">
        <f t="shared" si="125"/>
        <v/>
      </c>
      <c r="AF694" s="74" t="str">
        <f t="shared" si="126"/>
        <v/>
      </c>
      <c r="AG694" s="74" t="str">
        <f t="shared" si="127"/>
        <v/>
      </c>
      <c r="AH694" s="74">
        <f>IF(AD694&lt;&gt;"",VLOOKUP($K$1,'Fact. Corr.'!$B$5:$G$7,HLOOKUP(H694,'Fact. Corr.'!$C$4:$G$8,5,FALSE),FALSE),0)</f>
        <v>0</v>
      </c>
    </row>
    <row r="695" spans="1:34" ht="20.100000000000001" hidden="1" customHeight="1" x14ac:dyDescent="0.2">
      <c r="A695" s="109"/>
      <c r="B695" s="119"/>
      <c r="C695" s="111"/>
      <c r="D695" s="112"/>
      <c r="E695" s="107">
        <f t="shared" si="118"/>
        <v>0</v>
      </c>
      <c r="F695" s="108">
        <f t="shared" si="119"/>
        <v>0</v>
      </c>
      <c r="G695" s="114"/>
      <c r="H695" s="113"/>
      <c r="I695" s="114"/>
      <c r="J695" s="115"/>
      <c r="K695" s="89"/>
      <c r="L695" s="116"/>
      <c r="M695" s="117"/>
      <c r="N695" s="94" t="str">
        <f t="shared" si="128"/>
        <v/>
      </c>
      <c r="O695" s="87" t="str">
        <f>IF(N695&lt;&gt;"",IF(J695="CR",VLOOKUP(ROUND(N695,0),'Cap. Corr. &amp; Prot.'!$J$4:$L$669,3,FALSE),VLOOKUP(ROUND(N695,0),'Cap. Corr. &amp; Prot.'!$J$4:$K$669,2,FALSE)),"")</f>
        <v/>
      </c>
      <c r="P695" s="95">
        <f t="shared" si="120"/>
        <v>0</v>
      </c>
      <c r="Q695" s="96" t="str">
        <f>IFERROR(VLOOKUP(Y695,'Constantes KG'!$B$7:$G$22,HLOOKUP(I695,'Constantes KG'!$C$5:$G$6,2,FALSE),FALSE),"")</f>
        <v/>
      </c>
      <c r="R695" s="97">
        <f t="shared" si="121"/>
        <v>0</v>
      </c>
      <c r="S695" s="149">
        <f>IFERROR(VLOOKUP(J695,Regulaciones!$B$3:$C$9,2,FALSE),0)</f>
        <v>0</v>
      </c>
      <c r="T695" s="149">
        <f>S695+IFERROR(VLOOKUP(A695,$B$5:$T694,19,FALSE),0)</f>
        <v>0</v>
      </c>
      <c r="U695" s="94">
        <f t="shared" si="122"/>
        <v>0</v>
      </c>
      <c r="V695" s="98">
        <f>U695+IFERROR(VLOOKUP(A695,$B$5:$V694,21,FALSE),0)</f>
        <v>0</v>
      </c>
      <c r="W695" s="99" t="str">
        <f>IF(Y695&lt;&gt;"",AD695&amp;"X"&amp;VLOOKUP(INT(N695),'Cap. Corr. &amp; Prot.'!$J$4:$M$669,4,FALSE),"")</f>
        <v/>
      </c>
      <c r="X695" s="100"/>
      <c r="Y695" s="118"/>
      <c r="Z695" s="102"/>
      <c r="AB695" s="59" t="str">
        <f t="shared" si="123"/>
        <v/>
      </c>
      <c r="AC695" s="59" t="str">
        <f t="shared" si="124"/>
        <v/>
      </c>
      <c r="AD695" s="59" t="str">
        <f>IFERROR(VLOOKUP('Capacidad_&amp;_Regulación'!H695,Regulaciones!$L$3:$M$7,2,FALSE),"")</f>
        <v/>
      </c>
      <c r="AE695" s="74" t="str">
        <f t="shared" si="125"/>
        <v/>
      </c>
      <c r="AF695" s="74" t="str">
        <f t="shared" si="126"/>
        <v/>
      </c>
      <c r="AG695" s="74" t="str">
        <f t="shared" si="127"/>
        <v/>
      </c>
      <c r="AH695" s="74">
        <f>IF(AD695&lt;&gt;"",VLOOKUP($K$1,'Fact. Corr.'!$B$5:$G$7,HLOOKUP(H695,'Fact. Corr.'!$C$4:$G$8,5,FALSE),FALSE),0)</f>
        <v>0</v>
      </c>
    </row>
    <row r="696" spans="1:34" ht="20.100000000000001" hidden="1" customHeight="1" x14ac:dyDescent="0.2">
      <c r="A696" s="109"/>
      <c r="B696" s="119"/>
      <c r="C696" s="111"/>
      <c r="D696" s="112"/>
      <c r="E696" s="107">
        <f t="shared" si="118"/>
        <v>0</v>
      </c>
      <c r="F696" s="108">
        <f t="shared" si="119"/>
        <v>0</v>
      </c>
      <c r="G696" s="114"/>
      <c r="H696" s="113"/>
      <c r="I696" s="114"/>
      <c r="J696" s="115"/>
      <c r="K696" s="89"/>
      <c r="L696" s="116"/>
      <c r="M696" s="117"/>
      <c r="N696" s="94" t="str">
        <f t="shared" si="128"/>
        <v/>
      </c>
      <c r="O696" s="87" t="str">
        <f>IF(N696&lt;&gt;"",IF(J696="CR",VLOOKUP(ROUND(N696,0),'Cap. Corr. &amp; Prot.'!$J$4:$L$669,3,FALSE),VLOOKUP(ROUND(N696,0),'Cap. Corr. &amp; Prot.'!$J$4:$K$669,2,FALSE)),"")</f>
        <v/>
      </c>
      <c r="P696" s="95">
        <f t="shared" si="120"/>
        <v>0</v>
      </c>
      <c r="Q696" s="96" t="str">
        <f>IFERROR(VLOOKUP(Y696,'Constantes KG'!$B$7:$G$22,HLOOKUP(I696,'Constantes KG'!$C$5:$G$6,2,FALSE),FALSE),"")</f>
        <v/>
      </c>
      <c r="R696" s="97">
        <f t="shared" si="121"/>
        <v>0</v>
      </c>
      <c r="S696" s="149">
        <f>IFERROR(VLOOKUP(J696,Regulaciones!$B$3:$C$9,2,FALSE),0)</f>
        <v>0</v>
      </c>
      <c r="T696" s="149">
        <f>S696+IFERROR(VLOOKUP(A696,$B$5:$T695,19,FALSE),0)</f>
        <v>0</v>
      </c>
      <c r="U696" s="94">
        <f t="shared" si="122"/>
        <v>0</v>
      </c>
      <c r="V696" s="98">
        <f>U696+IFERROR(VLOOKUP(A696,$B$5:$V695,21,FALSE),0)</f>
        <v>0</v>
      </c>
      <c r="W696" s="99" t="str">
        <f>IF(Y696&lt;&gt;"",AD696&amp;"X"&amp;VLOOKUP(INT(N696),'Cap. Corr. &amp; Prot.'!$J$4:$M$669,4,FALSE),"")</f>
        <v/>
      </c>
      <c r="X696" s="100"/>
      <c r="Y696" s="118"/>
      <c r="Z696" s="102"/>
      <c r="AB696" s="59" t="str">
        <f t="shared" si="123"/>
        <v/>
      </c>
      <c r="AC696" s="59" t="str">
        <f t="shared" si="124"/>
        <v/>
      </c>
      <c r="AD696" s="59" t="str">
        <f>IFERROR(VLOOKUP('Capacidad_&amp;_Regulación'!H696,Regulaciones!$L$3:$M$7,2,FALSE),"")</f>
        <v/>
      </c>
      <c r="AE696" s="74" t="str">
        <f t="shared" si="125"/>
        <v/>
      </c>
      <c r="AF696" s="74" t="str">
        <f t="shared" si="126"/>
        <v/>
      </c>
      <c r="AG696" s="74" t="str">
        <f t="shared" si="127"/>
        <v/>
      </c>
      <c r="AH696" s="74">
        <f>IF(AD696&lt;&gt;"",VLOOKUP($K$1,'Fact. Corr.'!$B$5:$G$7,HLOOKUP(H696,'Fact. Corr.'!$C$4:$G$8,5,FALSE),FALSE),0)</f>
        <v>0</v>
      </c>
    </row>
    <row r="697" spans="1:34" ht="20.100000000000001" hidden="1" customHeight="1" x14ac:dyDescent="0.2">
      <c r="A697" s="109"/>
      <c r="B697" s="119"/>
      <c r="C697" s="111"/>
      <c r="D697" s="112"/>
      <c r="E697" s="107">
        <f t="shared" si="118"/>
        <v>0</v>
      </c>
      <c r="F697" s="108">
        <f t="shared" si="119"/>
        <v>0</v>
      </c>
      <c r="G697" s="114"/>
      <c r="H697" s="113"/>
      <c r="I697" s="114"/>
      <c r="J697" s="115"/>
      <c r="K697" s="89"/>
      <c r="L697" s="116"/>
      <c r="M697" s="117"/>
      <c r="N697" s="94" t="str">
        <f t="shared" si="128"/>
        <v/>
      </c>
      <c r="O697" s="87" t="str">
        <f>IF(N697&lt;&gt;"",IF(J697="CR",VLOOKUP(ROUND(N697,0),'Cap. Corr. &amp; Prot.'!$J$4:$L$669,3,FALSE),VLOOKUP(ROUND(N697,0),'Cap. Corr. &amp; Prot.'!$J$4:$K$669,2,FALSE)),"")</f>
        <v/>
      </c>
      <c r="P697" s="95">
        <f t="shared" si="120"/>
        <v>0</v>
      </c>
      <c r="Q697" s="96" t="str">
        <f>IFERROR(VLOOKUP(Y697,'Constantes KG'!$B$7:$G$22,HLOOKUP(I697,'Constantes KG'!$C$5:$G$6,2,FALSE),FALSE),"")</f>
        <v/>
      </c>
      <c r="R697" s="97">
        <f t="shared" si="121"/>
        <v>0</v>
      </c>
      <c r="S697" s="149">
        <f>IFERROR(VLOOKUP(J697,Regulaciones!$B$3:$C$9,2,FALSE),0)</f>
        <v>0</v>
      </c>
      <c r="T697" s="149">
        <f>S697+IFERROR(VLOOKUP(A697,$B$5:$T696,19,FALSE),0)</f>
        <v>0</v>
      </c>
      <c r="U697" s="94">
        <f t="shared" si="122"/>
        <v>0</v>
      </c>
      <c r="V697" s="98">
        <f>U697+IFERROR(VLOOKUP(A697,$B$5:$V696,21,FALSE),0)</f>
        <v>0</v>
      </c>
      <c r="W697" s="99" t="str">
        <f>IF(Y697&lt;&gt;"",AD697&amp;"X"&amp;VLOOKUP(INT(N697),'Cap. Corr. &amp; Prot.'!$J$4:$M$669,4,FALSE),"")</f>
        <v/>
      </c>
      <c r="X697" s="100"/>
      <c r="Y697" s="118"/>
      <c r="Z697" s="102"/>
      <c r="AB697" s="59" t="str">
        <f t="shared" si="123"/>
        <v/>
      </c>
      <c r="AC697" s="59" t="str">
        <f t="shared" si="124"/>
        <v/>
      </c>
      <c r="AD697" s="59" t="str">
        <f>IFERROR(VLOOKUP('Capacidad_&amp;_Regulación'!H697,Regulaciones!$L$3:$M$7,2,FALSE),"")</f>
        <v/>
      </c>
      <c r="AE697" s="74" t="str">
        <f t="shared" si="125"/>
        <v/>
      </c>
      <c r="AF697" s="74" t="str">
        <f t="shared" si="126"/>
        <v/>
      </c>
      <c r="AG697" s="74" t="str">
        <f t="shared" si="127"/>
        <v/>
      </c>
      <c r="AH697" s="74">
        <f>IF(AD697&lt;&gt;"",VLOOKUP($K$1,'Fact. Corr.'!$B$5:$G$7,HLOOKUP(H697,'Fact. Corr.'!$C$4:$G$8,5,FALSE),FALSE),0)</f>
        <v>0</v>
      </c>
    </row>
    <row r="698" spans="1:34" ht="20.100000000000001" hidden="1" customHeight="1" x14ac:dyDescent="0.2">
      <c r="A698" s="109"/>
      <c r="B698" s="119"/>
      <c r="C698" s="111"/>
      <c r="D698" s="112"/>
      <c r="E698" s="107">
        <f t="shared" si="118"/>
        <v>0</v>
      </c>
      <c r="F698" s="108">
        <f t="shared" si="119"/>
        <v>0</v>
      </c>
      <c r="G698" s="114"/>
      <c r="H698" s="113"/>
      <c r="I698" s="114"/>
      <c r="J698" s="115"/>
      <c r="K698" s="89"/>
      <c r="L698" s="116"/>
      <c r="M698" s="117"/>
      <c r="N698" s="94" t="str">
        <f t="shared" si="128"/>
        <v/>
      </c>
      <c r="O698" s="87" t="str">
        <f>IF(N698&lt;&gt;"",IF(J698="CR",VLOOKUP(ROUND(N698,0),'Cap. Corr. &amp; Prot.'!$J$4:$L$669,3,FALSE),VLOOKUP(ROUND(N698,0),'Cap. Corr. &amp; Prot.'!$J$4:$K$669,2,FALSE)),"")</f>
        <v/>
      </c>
      <c r="P698" s="95">
        <f t="shared" si="120"/>
        <v>0</v>
      </c>
      <c r="Q698" s="96" t="str">
        <f>IFERROR(VLOOKUP(Y698,'Constantes KG'!$B$7:$G$22,HLOOKUP(I698,'Constantes KG'!$C$5:$G$6,2,FALSE),FALSE),"")</f>
        <v/>
      </c>
      <c r="R698" s="97">
        <f t="shared" si="121"/>
        <v>0</v>
      </c>
      <c r="S698" s="149">
        <f>IFERROR(VLOOKUP(J698,Regulaciones!$B$3:$C$9,2,FALSE),0)</f>
        <v>0</v>
      </c>
      <c r="T698" s="149">
        <f>S698+IFERROR(VLOOKUP(A698,$B$5:$T697,19,FALSE),0)</f>
        <v>0</v>
      </c>
      <c r="U698" s="94">
        <f t="shared" si="122"/>
        <v>0</v>
      </c>
      <c r="V698" s="98">
        <f>U698+IFERROR(VLOOKUP(A698,$B$5:$V697,21,FALSE),0)</f>
        <v>0</v>
      </c>
      <c r="W698" s="99" t="str">
        <f>IF(Y698&lt;&gt;"",AD698&amp;"X"&amp;VLOOKUP(INT(N698),'Cap. Corr. &amp; Prot.'!$J$4:$M$669,4,FALSE),"")</f>
        <v/>
      </c>
      <c r="X698" s="100"/>
      <c r="Y698" s="118"/>
      <c r="Z698" s="102"/>
      <c r="AB698" s="59" t="str">
        <f t="shared" si="123"/>
        <v/>
      </c>
      <c r="AC698" s="59" t="str">
        <f t="shared" si="124"/>
        <v/>
      </c>
      <c r="AD698" s="59" t="str">
        <f>IFERROR(VLOOKUP('Capacidad_&amp;_Regulación'!H698,Regulaciones!$L$3:$M$7,2,FALSE),"")</f>
        <v/>
      </c>
      <c r="AE698" s="74" t="str">
        <f t="shared" si="125"/>
        <v/>
      </c>
      <c r="AF698" s="74" t="str">
        <f t="shared" si="126"/>
        <v/>
      </c>
      <c r="AG698" s="74" t="str">
        <f t="shared" si="127"/>
        <v/>
      </c>
      <c r="AH698" s="74">
        <f>IF(AD698&lt;&gt;"",VLOOKUP($K$1,'Fact. Corr.'!$B$5:$G$7,HLOOKUP(H698,'Fact. Corr.'!$C$4:$G$8,5,FALSE),FALSE),0)</f>
        <v>0</v>
      </c>
    </row>
    <row r="699" spans="1:34" ht="20.100000000000001" hidden="1" customHeight="1" x14ac:dyDescent="0.2">
      <c r="A699" s="109"/>
      <c r="B699" s="119"/>
      <c r="C699" s="111"/>
      <c r="D699" s="112"/>
      <c r="E699" s="107">
        <f t="shared" si="118"/>
        <v>0</v>
      </c>
      <c r="F699" s="108">
        <f t="shared" si="119"/>
        <v>0</v>
      </c>
      <c r="G699" s="114"/>
      <c r="H699" s="113"/>
      <c r="I699" s="114"/>
      <c r="J699" s="115"/>
      <c r="K699" s="89"/>
      <c r="L699" s="116"/>
      <c r="M699" s="117"/>
      <c r="N699" s="94" t="str">
        <f t="shared" si="128"/>
        <v/>
      </c>
      <c r="O699" s="87" t="str">
        <f>IF(N699&lt;&gt;"",IF(J699="CR",VLOOKUP(ROUND(N699,0),'Cap. Corr. &amp; Prot.'!$J$4:$L$669,3,FALSE),VLOOKUP(ROUND(N699,0),'Cap. Corr. &amp; Prot.'!$J$4:$K$669,2,FALSE)),"")</f>
        <v/>
      </c>
      <c r="P699" s="95">
        <f t="shared" si="120"/>
        <v>0</v>
      </c>
      <c r="Q699" s="96" t="str">
        <f>IFERROR(VLOOKUP(Y699,'Constantes KG'!$B$7:$G$22,HLOOKUP(I699,'Constantes KG'!$C$5:$G$6,2,FALSE),FALSE),"")</f>
        <v/>
      </c>
      <c r="R699" s="97">
        <f t="shared" si="121"/>
        <v>0</v>
      </c>
      <c r="S699" s="149">
        <f>IFERROR(VLOOKUP(J699,Regulaciones!$B$3:$C$9,2,FALSE),0)</f>
        <v>0</v>
      </c>
      <c r="T699" s="149">
        <f>S699+IFERROR(VLOOKUP(A699,$B$5:$T698,19,FALSE),0)</f>
        <v>0</v>
      </c>
      <c r="U699" s="94">
        <f t="shared" si="122"/>
        <v>0</v>
      </c>
      <c r="V699" s="98">
        <f>U699+IFERROR(VLOOKUP(A699,$B$5:$V698,21,FALSE),0)</f>
        <v>0</v>
      </c>
      <c r="W699" s="99" t="str">
        <f>IF(Y699&lt;&gt;"",AD699&amp;"X"&amp;VLOOKUP(INT(N699),'Cap. Corr. &amp; Prot.'!$J$4:$M$669,4,FALSE),"")</f>
        <v/>
      </c>
      <c r="X699" s="100"/>
      <c r="Y699" s="118"/>
      <c r="Z699" s="102"/>
      <c r="AB699" s="59" t="str">
        <f t="shared" si="123"/>
        <v/>
      </c>
      <c r="AC699" s="59" t="str">
        <f t="shared" si="124"/>
        <v/>
      </c>
      <c r="AD699" s="59" t="str">
        <f>IFERROR(VLOOKUP('Capacidad_&amp;_Regulación'!H699,Regulaciones!$L$3:$M$7,2,FALSE),"")</f>
        <v/>
      </c>
      <c r="AE699" s="74" t="str">
        <f t="shared" si="125"/>
        <v/>
      </c>
      <c r="AF699" s="74" t="str">
        <f t="shared" si="126"/>
        <v/>
      </c>
      <c r="AG699" s="74" t="str">
        <f t="shared" si="127"/>
        <v/>
      </c>
      <c r="AH699" s="74">
        <f>IF(AD699&lt;&gt;"",VLOOKUP($K$1,'Fact. Corr.'!$B$5:$G$7,HLOOKUP(H699,'Fact. Corr.'!$C$4:$G$8,5,FALSE),FALSE),0)</f>
        <v>0</v>
      </c>
    </row>
    <row r="700" spans="1:34" ht="20.100000000000001" hidden="1" customHeight="1" x14ac:dyDescent="0.2">
      <c r="A700" s="109"/>
      <c r="B700" s="119"/>
      <c r="C700" s="111"/>
      <c r="D700" s="112"/>
      <c r="E700" s="107">
        <f t="shared" si="118"/>
        <v>0</v>
      </c>
      <c r="F700" s="108">
        <f t="shared" si="119"/>
        <v>0</v>
      </c>
      <c r="G700" s="114"/>
      <c r="H700" s="113"/>
      <c r="I700" s="114"/>
      <c r="J700" s="115"/>
      <c r="K700" s="89"/>
      <c r="L700" s="116"/>
      <c r="M700" s="117"/>
      <c r="N700" s="94" t="str">
        <f t="shared" si="128"/>
        <v/>
      </c>
      <c r="O700" s="87" t="str">
        <f>IF(N700&lt;&gt;"",IF(J700="CR",VLOOKUP(ROUND(N700,0),'Cap. Corr. &amp; Prot.'!$J$4:$L$669,3,FALSE),VLOOKUP(ROUND(N700,0),'Cap. Corr. &amp; Prot.'!$J$4:$K$669,2,FALSE)),"")</f>
        <v/>
      </c>
      <c r="P700" s="95">
        <f t="shared" si="120"/>
        <v>0</v>
      </c>
      <c r="Q700" s="96" t="str">
        <f>IFERROR(VLOOKUP(Y700,'Constantes KG'!$B$7:$G$22,HLOOKUP(I700,'Constantes KG'!$C$5:$G$6,2,FALSE),FALSE),"")</f>
        <v/>
      </c>
      <c r="R700" s="97">
        <f t="shared" si="121"/>
        <v>0</v>
      </c>
      <c r="S700" s="149">
        <f>IFERROR(VLOOKUP(J700,Regulaciones!$B$3:$C$9,2,FALSE),0)</f>
        <v>0</v>
      </c>
      <c r="T700" s="149">
        <f>S700+IFERROR(VLOOKUP(A700,$B$5:$T699,19,FALSE),0)</f>
        <v>0</v>
      </c>
      <c r="U700" s="94">
        <f t="shared" si="122"/>
        <v>0</v>
      </c>
      <c r="V700" s="98">
        <f>U700+IFERROR(VLOOKUP(A700,$B$5:$V699,21,FALSE),0)</f>
        <v>0</v>
      </c>
      <c r="W700" s="99" t="str">
        <f>IF(Y700&lt;&gt;"",AD700&amp;"X"&amp;VLOOKUP(INT(N700),'Cap. Corr. &amp; Prot.'!$J$4:$M$669,4,FALSE),"")</f>
        <v/>
      </c>
      <c r="X700" s="100"/>
      <c r="Y700" s="118"/>
      <c r="Z700" s="102"/>
      <c r="AB700" s="59" t="str">
        <f t="shared" si="123"/>
        <v/>
      </c>
      <c r="AC700" s="59" t="str">
        <f t="shared" si="124"/>
        <v/>
      </c>
      <c r="AD700" s="59" t="str">
        <f>IFERROR(VLOOKUP('Capacidad_&amp;_Regulación'!H700,Regulaciones!$L$3:$M$7,2,FALSE),"")</f>
        <v/>
      </c>
      <c r="AE700" s="74" t="str">
        <f t="shared" si="125"/>
        <v/>
      </c>
      <c r="AF700" s="74" t="str">
        <f t="shared" si="126"/>
        <v/>
      </c>
      <c r="AG700" s="74" t="str">
        <f t="shared" si="127"/>
        <v/>
      </c>
      <c r="AH700" s="74">
        <f>IF(AD700&lt;&gt;"",VLOOKUP($K$1,'Fact. Corr.'!$B$5:$G$7,HLOOKUP(H700,'Fact. Corr.'!$C$4:$G$8,5,FALSE),FALSE),0)</f>
        <v>0</v>
      </c>
    </row>
    <row r="701" spans="1:34" ht="20.100000000000001" hidden="1" customHeight="1" x14ac:dyDescent="0.2">
      <c r="A701" s="109"/>
      <c r="B701" s="119"/>
      <c r="C701" s="111"/>
      <c r="D701" s="112"/>
      <c r="E701" s="107">
        <f t="shared" si="118"/>
        <v>0</v>
      </c>
      <c r="F701" s="108">
        <f t="shared" si="119"/>
        <v>0</v>
      </c>
      <c r="G701" s="114"/>
      <c r="H701" s="113"/>
      <c r="I701" s="114"/>
      <c r="J701" s="115"/>
      <c r="K701" s="89"/>
      <c r="L701" s="116"/>
      <c r="M701" s="117"/>
      <c r="N701" s="94" t="str">
        <f t="shared" si="128"/>
        <v/>
      </c>
      <c r="O701" s="87" t="str">
        <f>IF(N701&lt;&gt;"",IF(J701="CR",VLOOKUP(ROUND(N701,0),'Cap. Corr. &amp; Prot.'!$J$4:$L$669,3,FALSE),VLOOKUP(ROUND(N701,0),'Cap. Corr. &amp; Prot.'!$J$4:$K$669,2,FALSE)),"")</f>
        <v/>
      </c>
      <c r="P701" s="95">
        <f t="shared" si="120"/>
        <v>0</v>
      </c>
      <c r="Q701" s="96" t="str">
        <f>IFERROR(VLOOKUP(Y701,'Constantes KG'!$B$7:$G$22,HLOOKUP(I701,'Constantes KG'!$C$5:$G$6,2,FALSE),FALSE),"")</f>
        <v/>
      </c>
      <c r="R701" s="97">
        <f t="shared" si="121"/>
        <v>0</v>
      </c>
      <c r="S701" s="149">
        <f>IFERROR(VLOOKUP(J701,Regulaciones!$B$3:$C$9,2,FALSE),0)</f>
        <v>0</v>
      </c>
      <c r="T701" s="149">
        <f>S701+IFERROR(VLOOKUP(A701,$B$5:$T700,19,FALSE),0)</f>
        <v>0</v>
      </c>
      <c r="U701" s="94">
        <f t="shared" si="122"/>
        <v>0</v>
      </c>
      <c r="V701" s="98">
        <f>U701+IFERROR(VLOOKUP(A701,$B$5:$V700,21,FALSE),0)</f>
        <v>0</v>
      </c>
      <c r="W701" s="99" t="str">
        <f>IF(Y701&lt;&gt;"",AD701&amp;"X"&amp;VLOOKUP(INT(N701),'Cap. Corr. &amp; Prot.'!$J$4:$M$669,4,FALSE),"")</f>
        <v/>
      </c>
      <c r="X701" s="100"/>
      <c r="Y701" s="118"/>
      <c r="Z701" s="102"/>
      <c r="AB701" s="59" t="str">
        <f t="shared" si="123"/>
        <v/>
      </c>
      <c r="AC701" s="59" t="str">
        <f t="shared" si="124"/>
        <v/>
      </c>
      <c r="AD701" s="59" t="str">
        <f>IFERROR(VLOOKUP('Capacidad_&amp;_Regulación'!H701,Regulaciones!$L$3:$M$7,2,FALSE),"")</f>
        <v/>
      </c>
      <c r="AE701" s="74" t="str">
        <f t="shared" si="125"/>
        <v/>
      </c>
      <c r="AF701" s="74" t="str">
        <f t="shared" si="126"/>
        <v/>
      </c>
      <c r="AG701" s="74" t="str">
        <f t="shared" si="127"/>
        <v/>
      </c>
      <c r="AH701" s="74">
        <f>IF(AD701&lt;&gt;"",VLOOKUP($K$1,'Fact. Corr.'!$B$5:$G$7,HLOOKUP(H701,'Fact. Corr.'!$C$4:$G$8,5,FALSE),FALSE),0)</f>
        <v>0</v>
      </c>
    </row>
    <row r="702" spans="1:34" ht="20.100000000000001" hidden="1" customHeight="1" x14ac:dyDescent="0.2">
      <c r="A702" s="109"/>
      <c r="B702" s="119"/>
      <c r="C702" s="111"/>
      <c r="D702" s="112"/>
      <c r="E702" s="107">
        <f t="shared" si="118"/>
        <v>0</v>
      </c>
      <c r="F702" s="108">
        <f t="shared" si="119"/>
        <v>0</v>
      </c>
      <c r="G702" s="114"/>
      <c r="H702" s="113"/>
      <c r="I702" s="114"/>
      <c r="J702" s="115"/>
      <c r="K702" s="89"/>
      <c r="L702" s="116"/>
      <c r="M702" s="117"/>
      <c r="N702" s="94" t="str">
        <f t="shared" si="128"/>
        <v/>
      </c>
      <c r="O702" s="87" t="str">
        <f>IF(N702&lt;&gt;"",IF(J702="CR",VLOOKUP(ROUND(N702,0),'Cap. Corr. &amp; Prot.'!$J$4:$L$669,3,FALSE),VLOOKUP(ROUND(N702,0),'Cap. Corr. &amp; Prot.'!$J$4:$K$669,2,FALSE)),"")</f>
        <v/>
      </c>
      <c r="P702" s="95">
        <f t="shared" si="120"/>
        <v>0</v>
      </c>
      <c r="Q702" s="96" t="str">
        <f>IFERROR(VLOOKUP(Y702,'Constantes KG'!$B$7:$G$22,HLOOKUP(I702,'Constantes KG'!$C$5:$G$6,2,FALSE),FALSE),"")</f>
        <v/>
      </c>
      <c r="R702" s="97">
        <f t="shared" si="121"/>
        <v>0</v>
      </c>
      <c r="S702" s="149">
        <f>IFERROR(VLOOKUP(J702,Regulaciones!$B$3:$C$9,2,FALSE),0)</f>
        <v>0</v>
      </c>
      <c r="T702" s="149">
        <f>S702+IFERROR(VLOOKUP(A702,$B$5:$T701,19,FALSE),0)</f>
        <v>0</v>
      </c>
      <c r="U702" s="94">
        <f t="shared" si="122"/>
        <v>0</v>
      </c>
      <c r="V702" s="98">
        <f>U702+IFERROR(VLOOKUP(A702,$B$5:$V701,21,FALSE),0)</f>
        <v>0</v>
      </c>
      <c r="W702" s="99" t="str">
        <f>IF(Y702&lt;&gt;"",AD702&amp;"X"&amp;VLOOKUP(INT(N702),'Cap. Corr. &amp; Prot.'!$J$4:$M$669,4,FALSE),"")</f>
        <v/>
      </c>
      <c r="X702" s="100"/>
      <c r="Y702" s="118"/>
      <c r="Z702" s="102"/>
      <c r="AB702" s="59" t="str">
        <f t="shared" si="123"/>
        <v/>
      </c>
      <c r="AC702" s="59" t="str">
        <f t="shared" si="124"/>
        <v/>
      </c>
      <c r="AD702" s="59" t="str">
        <f>IFERROR(VLOOKUP('Capacidad_&amp;_Regulación'!H702,Regulaciones!$L$3:$M$7,2,FALSE),"")</f>
        <v/>
      </c>
      <c r="AE702" s="74" t="str">
        <f t="shared" si="125"/>
        <v/>
      </c>
      <c r="AF702" s="74" t="str">
        <f t="shared" si="126"/>
        <v/>
      </c>
      <c r="AG702" s="74" t="str">
        <f t="shared" si="127"/>
        <v/>
      </c>
      <c r="AH702" s="74">
        <f>IF(AD702&lt;&gt;"",VLOOKUP($K$1,'Fact. Corr.'!$B$5:$G$7,HLOOKUP(H702,'Fact. Corr.'!$C$4:$G$8,5,FALSE),FALSE),0)</f>
        <v>0</v>
      </c>
    </row>
    <row r="703" spans="1:34" ht="20.100000000000001" hidden="1" customHeight="1" x14ac:dyDescent="0.2">
      <c r="A703" s="109"/>
      <c r="B703" s="119"/>
      <c r="C703" s="111"/>
      <c r="D703" s="112"/>
      <c r="E703" s="107">
        <f t="shared" si="118"/>
        <v>0</v>
      </c>
      <c r="F703" s="108">
        <f t="shared" si="119"/>
        <v>0</v>
      </c>
      <c r="G703" s="114"/>
      <c r="H703" s="113"/>
      <c r="I703" s="114"/>
      <c r="J703" s="115"/>
      <c r="K703" s="89"/>
      <c r="L703" s="116"/>
      <c r="M703" s="117"/>
      <c r="N703" s="94" t="str">
        <f t="shared" si="128"/>
        <v/>
      </c>
      <c r="O703" s="87" t="str">
        <f>IF(N703&lt;&gt;"",IF(J703="CR",VLOOKUP(ROUND(N703,0),'Cap. Corr. &amp; Prot.'!$J$4:$L$669,3,FALSE),VLOOKUP(ROUND(N703,0),'Cap. Corr. &amp; Prot.'!$J$4:$K$669,2,FALSE)),"")</f>
        <v/>
      </c>
      <c r="P703" s="95">
        <f t="shared" si="120"/>
        <v>0</v>
      </c>
      <c r="Q703" s="96" t="str">
        <f>IFERROR(VLOOKUP(Y703,'Constantes KG'!$B$7:$G$22,HLOOKUP(I703,'Constantes KG'!$C$5:$G$6,2,FALSE),FALSE),"")</f>
        <v/>
      </c>
      <c r="R703" s="97">
        <f t="shared" si="121"/>
        <v>0</v>
      </c>
      <c r="S703" s="149">
        <f>IFERROR(VLOOKUP(J703,Regulaciones!$B$3:$C$9,2,FALSE),0)</f>
        <v>0</v>
      </c>
      <c r="T703" s="149">
        <f>S703+IFERROR(VLOOKUP(A703,$B$5:$T702,19,FALSE),0)</f>
        <v>0</v>
      </c>
      <c r="U703" s="94">
        <f t="shared" si="122"/>
        <v>0</v>
      </c>
      <c r="V703" s="98">
        <f>U703+IFERROR(VLOOKUP(A703,$B$5:$V702,21,FALSE),0)</f>
        <v>0</v>
      </c>
      <c r="W703" s="99" t="str">
        <f>IF(Y703&lt;&gt;"",AD703&amp;"X"&amp;VLOOKUP(INT(N703),'Cap. Corr. &amp; Prot.'!$J$4:$M$669,4,FALSE),"")</f>
        <v/>
      </c>
      <c r="X703" s="100"/>
      <c r="Y703" s="118"/>
      <c r="Z703" s="102"/>
      <c r="AB703" s="59" t="str">
        <f t="shared" si="123"/>
        <v/>
      </c>
      <c r="AC703" s="59" t="str">
        <f t="shared" si="124"/>
        <v/>
      </c>
      <c r="AD703" s="59" t="str">
        <f>IFERROR(VLOOKUP('Capacidad_&amp;_Regulación'!H703,Regulaciones!$L$3:$M$7,2,FALSE),"")</f>
        <v/>
      </c>
      <c r="AE703" s="74" t="str">
        <f t="shared" si="125"/>
        <v/>
      </c>
      <c r="AF703" s="74" t="str">
        <f t="shared" si="126"/>
        <v/>
      </c>
      <c r="AG703" s="74" t="str">
        <f t="shared" si="127"/>
        <v/>
      </c>
      <c r="AH703" s="74">
        <f>IF(AD703&lt;&gt;"",VLOOKUP($K$1,'Fact. Corr.'!$B$5:$G$7,HLOOKUP(H703,'Fact. Corr.'!$C$4:$G$8,5,FALSE),FALSE),0)</f>
        <v>0</v>
      </c>
    </row>
    <row r="704" spans="1:34" ht="20.100000000000001" hidden="1" customHeight="1" x14ac:dyDescent="0.2">
      <c r="A704" s="109"/>
      <c r="B704" s="119"/>
      <c r="C704" s="111"/>
      <c r="D704" s="112"/>
      <c r="E704" s="107">
        <f t="shared" si="118"/>
        <v>0</v>
      </c>
      <c r="F704" s="108">
        <f t="shared" si="119"/>
        <v>0</v>
      </c>
      <c r="G704" s="114"/>
      <c r="H704" s="113"/>
      <c r="I704" s="114"/>
      <c r="J704" s="115"/>
      <c r="K704" s="89"/>
      <c r="L704" s="116"/>
      <c r="M704" s="117"/>
      <c r="N704" s="94" t="str">
        <f t="shared" si="128"/>
        <v/>
      </c>
      <c r="O704" s="87" t="str">
        <f>IF(N704&lt;&gt;"",IF(J704="CR",VLOOKUP(ROUND(N704,0),'Cap. Corr. &amp; Prot.'!$J$4:$L$669,3,FALSE),VLOOKUP(ROUND(N704,0),'Cap. Corr. &amp; Prot.'!$J$4:$K$669,2,FALSE)),"")</f>
        <v/>
      </c>
      <c r="P704" s="95">
        <f t="shared" si="120"/>
        <v>0</v>
      </c>
      <c r="Q704" s="96" t="str">
        <f>IFERROR(VLOOKUP(Y704,'Constantes KG'!$B$7:$G$22,HLOOKUP(I704,'Constantes KG'!$C$5:$G$6,2,FALSE),FALSE),"")</f>
        <v/>
      </c>
      <c r="R704" s="97">
        <f t="shared" si="121"/>
        <v>0</v>
      </c>
      <c r="S704" s="149">
        <f>IFERROR(VLOOKUP(J704,Regulaciones!$B$3:$C$9,2,FALSE),0)</f>
        <v>0</v>
      </c>
      <c r="T704" s="149">
        <f>S704+IFERROR(VLOOKUP(A704,$B$5:$T703,19,FALSE),0)</f>
        <v>0</v>
      </c>
      <c r="U704" s="94">
        <f t="shared" si="122"/>
        <v>0</v>
      </c>
      <c r="V704" s="98">
        <f>U704+IFERROR(VLOOKUP(A704,$B$5:$V703,21,FALSE),0)</f>
        <v>0</v>
      </c>
      <c r="W704" s="99" t="str">
        <f>IF(Y704&lt;&gt;"",AD704&amp;"X"&amp;VLOOKUP(INT(N704),'Cap. Corr. &amp; Prot.'!$J$4:$M$669,4,FALSE),"")</f>
        <v/>
      </c>
      <c r="X704" s="100"/>
      <c r="Y704" s="118"/>
      <c r="Z704" s="102"/>
      <c r="AB704" s="59" t="str">
        <f t="shared" si="123"/>
        <v/>
      </c>
      <c r="AC704" s="59" t="str">
        <f t="shared" si="124"/>
        <v/>
      </c>
      <c r="AD704" s="59" t="str">
        <f>IFERROR(VLOOKUP('Capacidad_&amp;_Regulación'!H704,Regulaciones!$L$3:$M$7,2,FALSE),"")</f>
        <v/>
      </c>
      <c r="AE704" s="74" t="str">
        <f t="shared" si="125"/>
        <v/>
      </c>
      <c r="AF704" s="74" t="str">
        <f t="shared" si="126"/>
        <v/>
      </c>
      <c r="AG704" s="74" t="str">
        <f t="shared" si="127"/>
        <v/>
      </c>
      <c r="AH704" s="74">
        <f>IF(AD704&lt;&gt;"",VLOOKUP($K$1,'Fact. Corr.'!$B$5:$G$7,HLOOKUP(H704,'Fact. Corr.'!$C$4:$G$8,5,FALSE),FALSE),0)</f>
        <v>0</v>
      </c>
    </row>
    <row r="705" spans="1:34" ht="20.100000000000001" hidden="1" customHeight="1" x14ac:dyDescent="0.2">
      <c r="A705" s="109"/>
      <c r="B705" s="119"/>
      <c r="C705" s="111"/>
      <c r="D705" s="112"/>
      <c r="E705" s="107">
        <f t="shared" si="118"/>
        <v>0</v>
      </c>
      <c r="F705" s="108">
        <f t="shared" si="119"/>
        <v>0</v>
      </c>
      <c r="G705" s="114"/>
      <c r="H705" s="113"/>
      <c r="I705" s="114"/>
      <c r="J705" s="115"/>
      <c r="K705" s="89"/>
      <c r="L705" s="116"/>
      <c r="M705" s="117"/>
      <c r="N705" s="94" t="str">
        <f t="shared" si="128"/>
        <v/>
      </c>
      <c r="O705" s="87" t="str">
        <f>IF(N705&lt;&gt;"",IF(J705="CR",VLOOKUP(ROUND(N705,0),'Cap. Corr. &amp; Prot.'!$J$4:$L$669,3,FALSE),VLOOKUP(ROUND(N705,0),'Cap. Corr. &amp; Prot.'!$J$4:$K$669,2,FALSE)),"")</f>
        <v/>
      </c>
      <c r="P705" s="95">
        <f t="shared" si="120"/>
        <v>0</v>
      </c>
      <c r="Q705" s="96" t="str">
        <f>IFERROR(VLOOKUP(Y705,'Constantes KG'!$B$7:$G$22,HLOOKUP(I705,'Constantes KG'!$C$5:$G$6,2,FALSE),FALSE),"")</f>
        <v/>
      </c>
      <c r="R705" s="97">
        <f t="shared" si="121"/>
        <v>0</v>
      </c>
      <c r="S705" s="149">
        <f>IFERROR(VLOOKUP(J705,Regulaciones!$B$3:$C$9,2,FALSE),0)</f>
        <v>0</v>
      </c>
      <c r="T705" s="149">
        <f>S705+IFERROR(VLOOKUP(A705,$B$5:$T704,19,FALSE),0)</f>
        <v>0</v>
      </c>
      <c r="U705" s="94">
        <f t="shared" si="122"/>
        <v>0</v>
      </c>
      <c r="V705" s="98">
        <f>U705+IFERROR(VLOOKUP(A705,$B$5:$V704,21,FALSE),0)</f>
        <v>0</v>
      </c>
      <c r="W705" s="99" t="str">
        <f>IF(Y705&lt;&gt;"",AD705&amp;"X"&amp;VLOOKUP(INT(N705),'Cap. Corr. &amp; Prot.'!$J$4:$M$669,4,FALSE),"")</f>
        <v/>
      </c>
      <c r="X705" s="100"/>
      <c r="Y705" s="118"/>
      <c r="Z705" s="102"/>
      <c r="AB705" s="59" t="str">
        <f t="shared" si="123"/>
        <v/>
      </c>
      <c r="AC705" s="59" t="str">
        <f t="shared" si="124"/>
        <v/>
      </c>
      <c r="AD705" s="59" t="str">
        <f>IFERROR(VLOOKUP('Capacidad_&amp;_Regulación'!H705,Regulaciones!$L$3:$M$7,2,FALSE),"")</f>
        <v/>
      </c>
      <c r="AE705" s="74" t="str">
        <f t="shared" si="125"/>
        <v/>
      </c>
      <c r="AF705" s="74" t="str">
        <f t="shared" si="126"/>
        <v/>
      </c>
      <c r="AG705" s="74" t="str">
        <f t="shared" si="127"/>
        <v/>
      </c>
      <c r="AH705" s="74">
        <f>IF(AD705&lt;&gt;"",VLOOKUP($K$1,'Fact. Corr.'!$B$5:$G$7,HLOOKUP(H705,'Fact. Corr.'!$C$4:$G$8,5,FALSE),FALSE),0)</f>
        <v>0</v>
      </c>
    </row>
    <row r="706" spans="1:34" ht="20.100000000000001" hidden="1" customHeight="1" x14ac:dyDescent="0.2">
      <c r="A706" s="109"/>
      <c r="B706" s="119"/>
      <c r="C706" s="111"/>
      <c r="D706" s="112"/>
      <c r="E706" s="107">
        <f t="shared" si="118"/>
        <v>0</v>
      </c>
      <c r="F706" s="108">
        <f t="shared" si="119"/>
        <v>0</v>
      </c>
      <c r="G706" s="114"/>
      <c r="H706" s="113"/>
      <c r="I706" s="114"/>
      <c r="J706" s="115"/>
      <c r="K706" s="89"/>
      <c r="L706" s="116"/>
      <c r="M706" s="117"/>
      <c r="N706" s="94" t="str">
        <f t="shared" si="128"/>
        <v/>
      </c>
      <c r="O706" s="87" t="str">
        <f>IF(N706&lt;&gt;"",IF(J706="CR",VLOOKUP(ROUND(N706,0),'Cap. Corr. &amp; Prot.'!$J$4:$L$669,3,FALSE),VLOOKUP(ROUND(N706,0),'Cap. Corr. &amp; Prot.'!$J$4:$K$669,2,FALSE)),"")</f>
        <v/>
      </c>
      <c r="P706" s="95">
        <f t="shared" si="120"/>
        <v>0</v>
      </c>
      <c r="Q706" s="96" t="str">
        <f>IFERROR(VLOOKUP(Y706,'Constantes KG'!$B$7:$G$22,HLOOKUP(I706,'Constantes KG'!$C$5:$G$6,2,FALSE),FALSE),"")</f>
        <v/>
      </c>
      <c r="R706" s="97">
        <f t="shared" si="121"/>
        <v>0</v>
      </c>
      <c r="S706" s="149">
        <f>IFERROR(VLOOKUP(J706,Regulaciones!$B$3:$C$9,2,FALSE),0)</f>
        <v>0</v>
      </c>
      <c r="T706" s="149">
        <f>S706+IFERROR(VLOOKUP(A706,$B$5:$T705,19,FALSE),0)</f>
        <v>0</v>
      </c>
      <c r="U706" s="94">
        <f t="shared" si="122"/>
        <v>0</v>
      </c>
      <c r="V706" s="98">
        <f>U706+IFERROR(VLOOKUP(A706,$B$5:$V705,21,FALSE),0)</f>
        <v>0</v>
      </c>
      <c r="W706" s="99" t="str">
        <f>IF(Y706&lt;&gt;"",AD706&amp;"X"&amp;VLOOKUP(INT(N706),'Cap. Corr. &amp; Prot.'!$J$4:$M$669,4,FALSE),"")</f>
        <v/>
      </c>
      <c r="X706" s="100"/>
      <c r="Y706" s="118"/>
      <c r="Z706" s="102"/>
      <c r="AB706" s="59" t="str">
        <f t="shared" si="123"/>
        <v/>
      </c>
      <c r="AC706" s="59" t="str">
        <f t="shared" si="124"/>
        <v/>
      </c>
      <c r="AD706" s="59" t="str">
        <f>IFERROR(VLOOKUP('Capacidad_&amp;_Regulación'!H706,Regulaciones!$L$3:$M$7,2,FALSE),"")</f>
        <v/>
      </c>
      <c r="AE706" s="74" t="str">
        <f t="shared" si="125"/>
        <v/>
      </c>
      <c r="AF706" s="74" t="str">
        <f t="shared" si="126"/>
        <v/>
      </c>
      <c r="AG706" s="74" t="str">
        <f t="shared" si="127"/>
        <v/>
      </c>
      <c r="AH706" s="74">
        <f>IF(AD706&lt;&gt;"",VLOOKUP($K$1,'Fact. Corr.'!$B$5:$G$7,HLOOKUP(H706,'Fact. Corr.'!$C$4:$G$8,5,FALSE),FALSE),0)</f>
        <v>0</v>
      </c>
    </row>
    <row r="707" spans="1:34" ht="20.100000000000001" hidden="1" customHeight="1" x14ac:dyDescent="0.2">
      <c r="A707" s="109"/>
      <c r="B707" s="119"/>
      <c r="C707" s="111"/>
      <c r="D707" s="112"/>
      <c r="E707" s="107">
        <f t="shared" si="118"/>
        <v>0</v>
      </c>
      <c r="F707" s="108">
        <f t="shared" si="119"/>
        <v>0</v>
      </c>
      <c r="G707" s="114"/>
      <c r="H707" s="113"/>
      <c r="I707" s="114"/>
      <c r="J707" s="115"/>
      <c r="K707" s="89"/>
      <c r="L707" s="116"/>
      <c r="M707" s="117"/>
      <c r="N707" s="94" t="str">
        <f t="shared" si="128"/>
        <v/>
      </c>
      <c r="O707" s="87" t="str">
        <f>IF(N707&lt;&gt;"",IF(J707="CR",VLOOKUP(ROUND(N707,0),'Cap. Corr. &amp; Prot.'!$J$4:$L$669,3,FALSE),VLOOKUP(ROUND(N707,0),'Cap. Corr. &amp; Prot.'!$J$4:$K$669,2,FALSE)),"")</f>
        <v/>
      </c>
      <c r="P707" s="95">
        <f t="shared" si="120"/>
        <v>0</v>
      </c>
      <c r="Q707" s="96" t="str">
        <f>IFERROR(VLOOKUP(Y707,'Constantes KG'!$B$7:$G$22,HLOOKUP(I707,'Constantes KG'!$C$5:$G$6,2,FALSE),FALSE),"")</f>
        <v/>
      </c>
      <c r="R707" s="97">
        <f t="shared" si="121"/>
        <v>0</v>
      </c>
      <c r="S707" s="149">
        <f>IFERROR(VLOOKUP(J707,Regulaciones!$B$3:$C$9,2,FALSE),0)</f>
        <v>0</v>
      </c>
      <c r="T707" s="149">
        <f>S707+IFERROR(VLOOKUP(A707,$B$5:$T706,19,FALSE),0)</f>
        <v>0</v>
      </c>
      <c r="U707" s="94">
        <f t="shared" si="122"/>
        <v>0</v>
      </c>
      <c r="V707" s="98">
        <f>U707+IFERROR(VLOOKUP(A707,$B$5:$V706,21,FALSE),0)</f>
        <v>0</v>
      </c>
      <c r="W707" s="99" t="str">
        <f>IF(Y707&lt;&gt;"",AD707&amp;"X"&amp;VLOOKUP(INT(N707),'Cap. Corr. &amp; Prot.'!$J$4:$M$669,4,FALSE),"")</f>
        <v/>
      </c>
      <c r="X707" s="100"/>
      <c r="Y707" s="118"/>
      <c r="Z707" s="102"/>
      <c r="AB707" s="59" t="str">
        <f t="shared" si="123"/>
        <v/>
      </c>
      <c r="AC707" s="59" t="str">
        <f t="shared" si="124"/>
        <v/>
      </c>
      <c r="AD707" s="59" t="str">
        <f>IFERROR(VLOOKUP('Capacidad_&amp;_Regulación'!H707,Regulaciones!$L$3:$M$7,2,FALSE),"")</f>
        <v/>
      </c>
      <c r="AE707" s="74" t="str">
        <f t="shared" si="125"/>
        <v/>
      </c>
      <c r="AF707" s="74" t="str">
        <f t="shared" si="126"/>
        <v/>
      </c>
      <c r="AG707" s="74" t="str">
        <f t="shared" si="127"/>
        <v/>
      </c>
      <c r="AH707" s="74">
        <f>IF(AD707&lt;&gt;"",VLOOKUP($K$1,'Fact. Corr.'!$B$5:$G$7,HLOOKUP(H707,'Fact. Corr.'!$C$4:$G$8,5,FALSE),FALSE),0)</f>
        <v>0</v>
      </c>
    </row>
    <row r="708" spans="1:34" ht="20.100000000000001" hidden="1" customHeight="1" x14ac:dyDescent="0.2">
      <c r="A708" s="109"/>
      <c r="B708" s="119"/>
      <c r="C708" s="111"/>
      <c r="D708" s="112"/>
      <c r="E708" s="107">
        <f t="shared" ref="E708:E771" si="129">SUM(C708:D708)</f>
        <v>0</v>
      </c>
      <c r="F708" s="108">
        <f t="shared" ref="F708:F771" si="130">G708*I708*1000</f>
        <v>0</v>
      </c>
      <c r="G708" s="114"/>
      <c r="H708" s="113"/>
      <c r="I708" s="114"/>
      <c r="J708" s="115"/>
      <c r="K708" s="89"/>
      <c r="L708" s="116"/>
      <c r="M708" s="117"/>
      <c r="N708" s="94" t="str">
        <f t="shared" si="128"/>
        <v/>
      </c>
      <c r="O708" s="87" t="str">
        <f>IF(N708&lt;&gt;"",IF(J708="CR",VLOOKUP(ROUND(N708,0),'Cap. Corr. &amp; Prot.'!$J$4:$L$669,3,FALSE),VLOOKUP(ROUND(N708,0),'Cap. Corr. &amp; Prot.'!$J$4:$K$669,2,FALSE)),"")</f>
        <v/>
      </c>
      <c r="P708" s="95">
        <f t="shared" ref="P708:P771" si="131">G708*E708</f>
        <v>0</v>
      </c>
      <c r="Q708" s="96" t="str">
        <f>IFERROR(VLOOKUP(Y708,'Constantes KG'!$B$7:$G$22,HLOOKUP(I708,'Constantes KG'!$C$5:$G$6,2,FALSE),FALSE),"")</f>
        <v/>
      </c>
      <c r="R708" s="97">
        <f t="shared" ref="R708:R771" si="132">IFERROR(Q708/RIGHT(M708,3)^2,0)</f>
        <v>0</v>
      </c>
      <c r="S708" s="149">
        <f>IFERROR(VLOOKUP(J708,Regulaciones!$B$3:$C$9,2,FALSE),0)</f>
        <v>0</v>
      </c>
      <c r="T708" s="149">
        <f>S708+IFERROR(VLOOKUP(A708,$B$5:$T707,19,FALSE),0)</f>
        <v>0</v>
      </c>
      <c r="U708" s="94">
        <f t="shared" ref="U708:U771" si="133">P708*R708*AH708</f>
        <v>0</v>
      </c>
      <c r="V708" s="98">
        <f>U708+IFERROR(VLOOKUP(A708,$B$5:$V707,21,FALSE),0)</f>
        <v>0</v>
      </c>
      <c r="W708" s="99" t="str">
        <f>IF(Y708&lt;&gt;"",AD708&amp;"X"&amp;VLOOKUP(INT(N708),'Cap. Corr. &amp; Prot.'!$J$4:$M$669,4,FALSE),"")</f>
        <v/>
      </c>
      <c r="X708" s="100"/>
      <c r="Y708" s="118"/>
      <c r="Z708" s="102"/>
      <c r="AB708" s="59" t="str">
        <f t="shared" ref="AB708:AB771" si="134">IFERROR(VALUE(LEFT(M708,3)),"")</f>
        <v/>
      </c>
      <c r="AC708" s="59" t="str">
        <f t="shared" ref="AC708:AC771" si="135">IFERROR(VALUE(RIGHT(M708,3)),"")</f>
        <v/>
      </c>
      <c r="AD708" s="59" t="str">
        <f>IFERROR(VLOOKUP('Capacidad_&amp;_Regulación'!H708,Regulaciones!$L$3:$M$7,2,FALSE),"")</f>
        <v/>
      </c>
      <c r="AE708" s="74" t="str">
        <f t="shared" ref="AE708:AE771" si="136">IFERROR(L708*((1000*G708)/(AB708)),"")</f>
        <v/>
      </c>
      <c r="AF708" s="74" t="str">
        <f t="shared" ref="AF708:AF771" si="137">IFERROR(L708*((1000*G708)/(AC708)),"")</f>
        <v/>
      </c>
      <c r="AG708" s="74" t="str">
        <f t="shared" ref="AG708:AG771" si="138">IFERROR(L708*((1000*G708)/(SQRT(3)*AC708)),"")</f>
        <v/>
      </c>
      <c r="AH708" s="74">
        <f>IF(AD708&lt;&gt;"",VLOOKUP($K$1,'Fact. Corr.'!$B$5:$G$7,HLOOKUP(H708,'Fact. Corr.'!$C$4:$G$8,5,FALSE),FALSE),0)</f>
        <v>0</v>
      </c>
    </row>
    <row r="709" spans="1:34" ht="20.100000000000001" hidden="1" customHeight="1" x14ac:dyDescent="0.2">
      <c r="A709" s="109"/>
      <c r="B709" s="119"/>
      <c r="C709" s="111"/>
      <c r="D709" s="112"/>
      <c r="E709" s="107">
        <f t="shared" si="129"/>
        <v>0</v>
      </c>
      <c r="F709" s="108">
        <f t="shared" si="130"/>
        <v>0</v>
      </c>
      <c r="G709" s="114"/>
      <c r="H709" s="113"/>
      <c r="I709" s="114"/>
      <c r="J709" s="115"/>
      <c r="K709" s="89"/>
      <c r="L709" s="116"/>
      <c r="M709" s="117"/>
      <c r="N709" s="94" t="str">
        <f t="shared" si="128"/>
        <v/>
      </c>
      <c r="O709" s="87" t="str">
        <f>IF(N709&lt;&gt;"",IF(J709="CR",VLOOKUP(ROUND(N709,0),'Cap. Corr. &amp; Prot.'!$J$4:$L$669,3,FALSE),VLOOKUP(ROUND(N709,0),'Cap. Corr. &amp; Prot.'!$J$4:$K$669,2,FALSE)),"")</f>
        <v/>
      </c>
      <c r="P709" s="95">
        <f t="shared" si="131"/>
        <v>0</v>
      </c>
      <c r="Q709" s="96" t="str">
        <f>IFERROR(VLOOKUP(Y709,'Constantes KG'!$B$7:$G$22,HLOOKUP(I709,'Constantes KG'!$C$5:$G$6,2,FALSE),FALSE),"")</f>
        <v/>
      </c>
      <c r="R709" s="97">
        <f t="shared" si="132"/>
        <v>0</v>
      </c>
      <c r="S709" s="149">
        <f>IFERROR(VLOOKUP(J709,Regulaciones!$B$3:$C$9,2,FALSE),0)</f>
        <v>0</v>
      </c>
      <c r="T709" s="149">
        <f>S709+IFERROR(VLOOKUP(A709,$B$5:$T708,19,FALSE),0)</f>
        <v>0</v>
      </c>
      <c r="U709" s="94">
        <f t="shared" si="133"/>
        <v>0</v>
      </c>
      <c r="V709" s="98">
        <f>U709+IFERROR(VLOOKUP(A709,$B$5:$V708,21,FALSE),0)</f>
        <v>0</v>
      </c>
      <c r="W709" s="99" t="str">
        <f>IF(Y709&lt;&gt;"",AD709&amp;"X"&amp;VLOOKUP(INT(N709),'Cap. Corr. &amp; Prot.'!$J$4:$M$669,4,FALSE),"")</f>
        <v/>
      </c>
      <c r="X709" s="100"/>
      <c r="Y709" s="118"/>
      <c r="Z709" s="102"/>
      <c r="AB709" s="59" t="str">
        <f t="shared" si="134"/>
        <v/>
      </c>
      <c r="AC709" s="59" t="str">
        <f t="shared" si="135"/>
        <v/>
      </c>
      <c r="AD709" s="59" t="str">
        <f>IFERROR(VLOOKUP('Capacidad_&amp;_Regulación'!H709,Regulaciones!$L$3:$M$7,2,FALSE),"")</f>
        <v/>
      </c>
      <c r="AE709" s="74" t="str">
        <f t="shared" si="136"/>
        <v/>
      </c>
      <c r="AF709" s="74" t="str">
        <f t="shared" si="137"/>
        <v/>
      </c>
      <c r="AG709" s="74" t="str">
        <f t="shared" si="138"/>
        <v/>
      </c>
      <c r="AH709" s="74">
        <f>IF(AD709&lt;&gt;"",VLOOKUP($K$1,'Fact. Corr.'!$B$5:$G$7,HLOOKUP(H709,'Fact. Corr.'!$C$4:$G$8,5,FALSE),FALSE),0)</f>
        <v>0</v>
      </c>
    </row>
    <row r="710" spans="1:34" ht="20.100000000000001" hidden="1" customHeight="1" x14ac:dyDescent="0.2">
      <c r="A710" s="109"/>
      <c r="B710" s="119"/>
      <c r="C710" s="111"/>
      <c r="D710" s="112"/>
      <c r="E710" s="107">
        <f t="shared" si="129"/>
        <v>0</v>
      </c>
      <c r="F710" s="108">
        <f t="shared" si="130"/>
        <v>0</v>
      </c>
      <c r="G710" s="114"/>
      <c r="H710" s="113"/>
      <c r="I710" s="114"/>
      <c r="J710" s="115"/>
      <c r="K710" s="89"/>
      <c r="L710" s="116"/>
      <c r="M710" s="117"/>
      <c r="N710" s="94" t="str">
        <f t="shared" si="128"/>
        <v/>
      </c>
      <c r="O710" s="87" t="str">
        <f>IF(N710&lt;&gt;"",IF(J710="CR",VLOOKUP(ROUND(N710,0),'Cap. Corr. &amp; Prot.'!$J$4:$L$669,3,FALSE),VLOOKUP(ROUND(N710,0),'Cap. Corr. &amp; Prot.'!$J$4:$K$669,2,FALSE)),"")</f>
        <v/>
      </c>
      <c r="P710" s="95">
        <f t="shared" si="131"/>
        <v>0</v>
      </c>
      <c r="Q710" s="96" t="str">
        <f>IFERROR(VLOOKUP(Y710,'Constantes KG'!$B$7:$G$22,HLOOKUP(I710,'Constantes KG'!$C$5:$G$6,2,FALSE),FALSE),"")</f>
        <v/>
      </c>
      <c r="R710" s="97">
        <f t="shared" si="132"/>
        <v>0</v>
      </c>
      <c r="S710" s="149">
        <f>IFERROR(VLOOKUP(J710,Regulaciones!$B$3:$C$9,2,FALSE),0)</f>
        <v>0</v>
      </c>
      <c r="T710" s="149">
        <f>S710+IFERROR(VLOOKUP(A710,$B$5:$T709,19,FALSE),0)</f>
        <v>0</v>
      </c>
      <c r="U710" s="94">
        <f t="shared" si="133"/>
        <v>0</v>
      </c>
      <c r="V710" s="98">
        <f>U710+IFERROR(VLOOKUP(A710,$B$5:$V709,21,FALSE),0)</f>
        <v>0</v>
      </c>
      <c r="W710" s="99" t="str">
        <f>IF(Y710&lt;&gt;"",AD710&amp;"X"&amp;VLOOKUP(INT(N710),'Cap. Corr. &amp; Prot.'!$J$4:$M$669,4,FALSE),"")</f>
        <v/>
      </c>
      <c r="X710" s="100"/>
      <c r="Y710" s="118"/>
      <c r="Z710" s="102"/>
      <c r="AB710" s="59" t="str">
        <f t="shared" si="134"/>
        <v/>
      </c>
      <c r="AC710" s="59" t="str">
        <f t="shared" si="135"/>
        <v/>
      </c>
      <c r="AD710" s="59" t="str">
        <f>IFERROR(VLOOKUP('Capacidad_&amp;_Regulación'!H710,Regulaciones!$L$3:$M$7,2,FALSE),"")</f>
        <v/>
      </c>
      <c r="AE710" s="74" t="str">
        <f t="shared" si="136"/>
        <v/>
      </c>
      <c r="AF710" s="74" t="str">
        <f t="shared" si="137"/>
        <v/>
      </c>
      <c r="AG710" s="74" t="str">
        <f t="shared" si="138"/>
        <v/>
      </c>
      <c r="AH710" s="74">
        <f>IF(AD710&lt;&gt;"",VLOOKUP($K$1,'Fact. Corr.'!$B$5:$G$7,HLOOKUP(H710,'Fact. Corr.'!$C$4:$G$8,5,FALSE),FALSE),0)</f>
        <v>0</v>
      </c>
    </row>
    <row r="711" spans="1:34" ht="20.100000000000001" hidden="1" customHeight="1" x14ac:dyDescent="0.2">
      <c r="A711" s="109"/>
      <c r="B711" s="119"/>
      <c r="C711" s="111"/>
      <c r="D711" s="112"/>
      <c r="E711" s="107">
        <f t="shared" si="129"/>
        <v>0</v>
      </c>
      <c r="F711" s="108">
        <f t="shared" si="130"/>
        <v>0</v>
      </c>
      <c r="G711" s="114"/>
      <c r="H711" s="113"/>
      <c r="I711" s="114"/>
      <c r="J711" s="115"/>
      <c r="K711" s="89"/>
      <c r="L711" s="116"/>
      <c r="M711" s="117"/>
      <c r="N711" s="94" t="str">
        <f t="shared" ref="N711:N774" si="139">IF(AND(G711&lt;&gt;0,M711&lt;&gt;""),((G711*1000)/(SQRT(3)*RIGHT(M711,3)))*L711,"")</f>
        <v/>
      </c>
      <c r="O711" s="87" t="str">
        <f>IF(N711&lt;&gt;"",IF(J711="CR",VLOOKUP(ROUND(N711,0),'Cap. Corr. &amp; Prot.'!$J$4:$L$669,3,FALSE),VLOOKUP(ROUND(N711,0),'Cap. Corr. &amp; Prot.'!$J$4:$K$669,2,FALSE)),"")</f>
        <v/>
      </c>
      <c r="P711" s="95">
        <f t="shared" si="131"/>
        <v>0</v>
      </c>
      <c r="Q711" s="96" t="str">
        <f>IFERROR(VLOOKUP(Y711,'Constantes KG'!$B$7:$G$22,HLOOKUP(I711,'Constantes KG'!$C$5:$G$6,2,FALSE),FALSE),"")</f>
        <v/>
      </c>
      <c r="R711" s="97">
        <f t="shared" si="132"/>
        <v>0</v>
      </c>
      <c r="S711" s="149">
        <f>IFERROR(VLOOKUP(J711,Regulaciones!$B$3:$C$9,2,FALSE),0)</f>
        <v>0</v>
      </c>
      <c r="T711" s="149">
        <f>S711+IFERROR(VLOOKUP(A711,$B$5:$T710,19,FALSE),0)</f>
        <v>0</v>
      </c>
      <c r="U711" s="94">
        <f t="shared" si="133"/>
        <v>0</v>
      </c>
      <c r="V711" s="98">
        <f>U711+IFERROR(VLOOKUP(A711,$B$5:$V710,21,FALSE),0)</f>
        <v>0</v>
      </c>
      <c r="W711" s="99" t="str">
        <f>IF(Y711&lt;&gt;"",AD711&amp;"X"&amp;VLOOKUP(INT(N711),'Cap. Corr. &amp; Prot.'!$J$4:$M$669,4,FALSE),"")</f>
        <v/>
      </c>
      <c r="X711" s="100"/>
      <c r="Y711" s="118"/>
      <c r="Z711" s="102"/>
      <c r="AB711" s="59" t="str">
        <f t="shared" si="134"/>
        <v/>
      </c>
      <c r="AC711" s="59" t="str">
        <f t="shared" si="135"/>
        <v/>
      </c>
      <c r="AD711" s="59" t="str">
        <f>IFERROR(VLOOKUP('Capacidad_&amp;_Regulación'!H711,Regulaciones!$L$3:$M$7,2,FALSE),"")</f>
        <v/>
      </c>
      <c r="AE711" s="74" t="str">
        <f t="shared" si="136"/>
        <v/>
      </c>
      <c r="AF711" s="74" t="str">
        <f t="shared" si="137"/>
        <v/>
      </c>
      <c r="AG711" s="74" t="str">
        <f t="shared" si="138"/>
        <v/>
      </c>
      <c r="AH711" s="74">
        <f>IF(AD711&lt;&gt;"",VLOOKUP($K$1,'Fact. Corr.'!$B$5:$G$7,HLOOKUP(H711,'Fact. Corr.'!$C$4:$G$8,5,FALSE),FALSE),0)</f>
        <v>0</v>
      </c>
    </row>
    <row r="712" spans="1:34" ht="20.100000000000001" hidden="1" customHeight="1" x14ac:dyDescent="0.2">
      <c r="A712" s="109"/>
      <c r="B712" s="119"/>
      <c r="C712" s="111"/>
      <c r="D712" s="112"/>
      <c r="E712" s="107">
        <f t="shared" si="129"/>
        <v>0</v>
      </c>
      <c r="F712" s="108">
        <f t="shared" si="130"/>
        <v>0</v>
      </c>
      <c r="G712" s="114"/>
      <c r="H712" s="113"/>
      <c r="I712" s="114"/>
      <c r="J712" s="115"/>
      <c r="K712" s="89"/>
      <c r="L712" s="116"/>
      <c r="M712" s="117"/>
      <c r="N712" s="94" t="str">
        <f t="shared" si="139"/>
        <v/>
      </c>
      <c r="O712" s="87" t="str">
        <f>IF(N712&lt;&gt;"",IF(J712="CR",VLOOKUP(ROUND(N712,0),'Cap. Corr. &amp; Prot.'!$J$4:$L$669,3,FALSE),VLOOKUP(ROUND(N712,0),'Cap. Corr. &amp; Prot.'!$J$4:$K$669,2,FALSE)),"")</f>
        <v/>
      </c>
      <c r="P712" s="95">
        <f t="shared" si="131"/>
        <v>0</v>
      </c>
      <c r="Q712" s="96" t="str">
        <f>IFERROR(VLOOKUP(Y712,'Constantes KG'!$B$7:$G$22,HLOOKUP(I712,'Constantes KG'!$C$5:$G$6,2,FALSE),FALSE),"")</f>
        <v/>
      </c>
      <c r="R712" s="97">
        <f t="shared" si="132"/>
        <v>0</v>
      </c>
      <c r="S712" s="149">
        <f>IFERROR(VLOOKUP(J712,Regulaciones!$B$3:$C$9,2,FALSE),0)</f>
        <v>0</v>
      </c>
      <c r="T712" s="149">
        <f>S712+IFERROR(VLOOKUP(A712,$B$5:$T711,19,FALSE),0)</f>
        <v>0</v>
      </c>
      <c r="U712" s="94">
        <f t="shared" si="133"/>
        <v>0</v>
      </c>
      <c r="V712" s="98">
        <f>U712+IFERROR(VLOOKUP(A712,$B$5:$V711,21,FALSE),0)</f>
        <v>0</v>
      </c>
      <c r="W712" s="99" t="str">
        <f>IF(Y712&lt;&gt;"",AD712&amp;"X"&amp;VLOOKUP(INT(N712),'Cap. Corr. &amp; Prot.'!$J$4:$M$669,4,FALSE),"")</f>
        <v/>
      </c>
      <c r="X712" s="100"/>
      <c r="Y712" s="118"/>
      <c r="Z712" s="102"/>
      <c r="AB712" s="59" t="str">
        <f t="shared" si="134"/>
        <v/>
      </c>
      <c r="AC712" s="59" t="str">
        <f t="shared" si="135"/>
        <v/>
      </c>
      <c r="AD712" s="59" t="str">
        <f>IFERROR(VLOOKUP('Capacidad_&amp;_Regulación'!H712,Regulaciones!$L$3:$M$7,2,FALSE),"")</f>
        <v/>
      </c>
      <c r="AE712" s="74" t="str">
        <f t="shared" si="136"/>
        <v/>
      </c>
      <c r="AF712" s="74" t="str">
        <f t="shared" si="137"/>
        <v/>
      </c>
      <c r="AG712" s="74" t="str">
        <f t="shared" si="138"/>
        <v/>
      </c>
      <c r="AH712" s="74">
        <f>IF(AD712&lt;&gt;"",VLOOKUP($K$1,'Fact. Corr.'!$B$5:$G$7,HLOOKUP(H712,'Fact. Corr.'!$C$4:$G$8,5,FALSE),FALSE),0)</f>
        <v>0</v>
      </c>
    </row>
    <row r="713" spans="1:34" ht="20.100000000000001" hidden="1" customHeight="1" x14ac:dyDescent="0.2">
      <c r="A713" s="109"/>
      <c r="B713" s="119"/>
      <c r="C713" s="111"/>
      <c r="D713" s="112"/>
      <c r="E713" s="107">
        <f t="shared" si="129"/>
        <v>0</v>
      </c>
      <c r="F713" s="108">
        <f t="shared" si="130"/>
        <v>0</v>
      </c>
      <c r="G713" s="114"/>
      <c r="H713" s="113"/>
      <c r="I713" s="114"/>
      <c r="J713" s="115"/>
      <c r="K713" s="89"/>
      <c r="L713" s="116"/>
      <c r="M713" s="117"/>
      <c r="N713" s="94" t="str">
        <f t="shared" si="139"/>
        <v/>
      </c>
      <c r="O713" s="87" t="str">
        <f>IF(N713&lt;&gt;"",IF(J713="CR",VLOOKUP(ROUND(N713,0),'Cap. Corr. &amp; Prot.'!$J$4:$L$669,3,FALSE),VLOOKUP(ROUND(N713,0),'Cap. Corr. &amp; Prot.'!$J$4:$K$669,2,FALSE)),"")</f>
        <v/>
      </c>
      <c r="P713" s="95">
        <f t="shared" si="131"/>
        <v>0</v>
      </c>
      <c r="Q713" s="96" t="str">
        <f>IFERROR(VLOOKUP(Y713,'Constantes KG'!$B$7:$G$22,HLOOKUP(I713,'Constantes KG'!$C$5:$G$6,2,FALSE),FALSE),"")</f>
        <v/>
      </c>
      <c r="R713" s="97">
        <f t="shared" si="132"/>
        <v>0</v>
      </c>
      <c r="S713" s="149">
        <f>IFERROR(VLOOKUP(J713,Regulaciones!$B$3:$C$9,2,FALSE),0)</f>
        <v>0</v>
      </c>
      <c r="T713" s="149">
        <f>S713+IFERROR(VLOOKUP(A713,$B$5:$T712,19,FALSE),0)</f>
        <v>0</v>
      </c>
      <c r="U713" s="94">
        <f t="shared" si="133"/>
        <v>0</v>
      </c>
      <c r="V713" s="98">
        <f>U713+IFERROR(VLOOKUP(A713,$B$5:$V712,21,FALSE),0)</f>
        <v>0</v>
      </c>
      <c r="W713" s="99" t="str">
        <f>IF(Y713&lt;&gt;"",AD713&amp;"X"&amp;VLOOKUP(INT(N713),'Cap. Corr. &amp; Prot.'!$J$4:$M$669,4,FALSE),"")</f>
        <v/>
      </c>
      <c r="X713" s="100"/>
      <c r="Y713" s="118"/>
      <c r="Z713" s="102"/>
      <c r="AB713" s="59" t="str">
        <f t="shared" si="134"/>
        <v/>
      </c>
      <c r="AC713" s="59" t="str">
        <f t="shared" si="135"/>
        <v/>
      </c>
      <c r="AD713" s="59" t="str">
        <f>IFERROR(VLOOKUP('Capacidad_&amp;_Regulación'!H713,Regulaciones!$L$3:$M$7,2,FALSE),"")</f>
        <v/>
      </c>
      <c r="AE713" s="74" t="str">
        <f t="shared" si="136"/>
        <v/>
      </c>
      <c r="AF713" s="74" t="str">
        <f t="shared" si="137"/>
        <v/>
      </c>
      <c r="AG713" s="74" t="str">
        <f t="shared" si="138"/>
        <v/>
      </c>
      <c r="AH713" s="74">
        <f>IF(AD713&lt;&gt;"",VLOOKUP($K$1,'Fact. Corr.'!$B$5:$G$7,HLOOKUP(H713,'Fact. Corr.'!$C$4:$G$8,5,FALSE),FALSE),0)</f>
        <v>0</v>
      </c>
    </row>
    <row r="714" spans="1:34" ht="20.100000000000001" hidden="1" customHeight="1" x14ac:dyDescent="0.2">
      <c r="A714" s="109"/>
      <c r="B714" s="119"/>
      <c r="C714" s="111"/>
      <c r="D714" s="112"/>
      <c r="E714" s="107">
        <f t="shared" si="129"/>
        <v>0</v>
      </c>
      <c r="F714" s="108">
        <f t="shared" si="130"/>
        <v>0</v>
      </c>
      <c r="G714" s="114"/>
      <c r="H714" s="113"/>
      <c r="I714" s="114"/>
      <c r="J714" s="115"/>
      <c r="K714" s="89"/>
      <c r="L714" s="116"/>
      <c r="M714" s="117"/>
      <c r="N714" s="94" t="str">
        <f t="shared" si="139"/>
        <v/>
      </c>
      <c r="O714" s="87" t="str">
        <f>IF(N714&lt;&gt;"",IF(J714="CR",VLOOKUP(ROUND(N714,0),'Cap. Corr. &amp; Prot.'!$J$4:$L$669,3,FALSE),VLOOKUP(ROUND(N714,0),'Cap. Corr. &amp; Prot.'!$J$4:$K$669,2,FALSE)),"")</f>
        <v/>
      </c>
      <c r="P714" s="95">
        <f t="shared" si="131"/>
        <v>0</v>
      </c>
      <c r="Q714" s="96" t="str">
        <f>IFERROR(VLOOKUP(Y714,'Constantes KG'!$B$7:$G$22,HLOOKUP(I714,'Constantes KG'!$C$5:$G$6,2,FALSE),FALSE),"")</f>
        <v/>
      </c>
      <c r="R714" s="97">
        <f t="shared" si="132"/>
        <v>0</v>
      </c>
      <c r="S714" s="149">
        <f>IFERROR(VLOOKUP(J714,Regulaciones!$B$3:$C$9,2,FALSE),0)</f>
        <v>0</v>
      </c>
      <c r="T714" s="149">
        <f>S714+IFERROR(VLOOKUP(A714,$B$5:$T713,19,FALSE),0)</f>
        <v>0</v>
      </c>
      <c r="U714" s="94">
        <f t="shared" si="133"/>
        <v>0</v>
      </c>
      <c r="V714" s="98">
        <f>U714+IFERROR(VLOOKUP(A714,$B$5:$V713,21,FALSE),0)</f>
        <v>0</v>
      </c>
      <c r="W714" s="99" t="str">
        <f>IF(Y714&lt;&gt;"",AD714&amp;"X"&amp;VLOOKUP(INT(N714),'Cap. Corr. &amp; Prot.'!$J$4:$M$669,4,FALSE),"")</f>
        <v/>
      </c>
      <c r="X714" s="100"/>
      <c r="Y714" s="118"/>
      <c r="Z714" s="102"/>
      <c r="AB714" s="59" t="str">
        <f t="shared" si="134"/>
        <v/>
      </c>
      <c r="AC714" s="59" t="str">
        <f t="shared" si="135"/>
        <v/>
      </c>
      <c r="AD714" s="59" t="str">
        <f>IFERROR(VLOOKUP('Capacidad_&amp;_Regulación'!H714,Regulaciones!$L$3:$M$7,2,FALSE),"")</f>
        <v/>
      </c>
      <c r="AE714" s="74" t="str">
        <f t="shared" si="136"/>
        <v/>
      </c>
      <c r="AF714" s="74" t="str">
        <f t="shared" si="137"/>
        <v/>
      </c>
      <c r="AG714" s="74" t="str">
        <f t="shared" si="138"/>
        <v/>
      </c>
      <c r="AH714" s="74">
        <f>IF(AD714&lt;&gt;"",VLOOKUP($K$1,'Fact. Corr.'!$B$5:$G$7,HLOOKUP(H714,'Fact. Corr.'!$C$4:$G$8,5,FALSE),FALSE),0)</f>
        <v>0</v>
      </c>
    </row>
    <row r="715" spans="1:34" ht="20.100000000000001" hidden="1" customHeight="1" x14ac:dyDescent="0.2">
      <c r="A715" s="109"/>
      <c r="B715" s="119"/>
      <c r="C715" s="111"/>
      <c r="D715" s="112"/>
      <c r="E715" s="107">
        <f t="shared" si="129"/>
        <v>0</v>
      </c>
      <c r="F715" s="108">
        <f t="shared" si="130"/>
        <v>0</v>
      </c>
      <c r="G715" s="114"/>
      <c r="H715" s="113"/>
      <c r="I715" s="114"/>
      <c r="J715" s="115"/>
      <c r="K715" s="89"/>
      <c r="L715" s="116"/>
      <c r="M715" s="117"/>
      <c r="N715" s="94" t="str">
        <f t="shared" si="139"/>
        <v/>
      </c>
      <c r="O715" s="87" t="str">
        <f>IF(N715&lt;&gt;"",IF(J715="CR",VLOOKUP(ROUND(N715,0),'Cap. Corr. &amp; Prot.'!$J$4:$L$669,3,FALSE),VLOOKUP(ROUND(N715,0),'Cap. Corr. &amp; Prot.'!$J$4:$K$669,2,FALSE)),"")</f>
        <v/>
      </c>
      <c r="P715" s="95">
        <f t="shared" si="131"/>
        <v>0</v>
      </c>
      <c r="Q715" s="96" t="str">
        <f>IFERROR(VLOOKUP(Y715,'Constantes KG'!$B$7:$G$22,HLOOKUP(I715,'Constantes KG'!$C$5:$G$6,2,FALSE),FALSE),"")</f>
        <v/>
      </c>
      <c r="R715" s="97">
        <f t="shared" si="132"/>
        <v>0</v>
      </c>
      <c r="S715" s="149">
        <f>IFERROR(VLOOKUP(J715,Regulaciones!$B$3:$C$9,2,FALSE),0)</f>
        <v>0</v>
      </c>
      <c r="T715" s="149">
        <f>S715+IFERROR(VLOOKUP(A715,$B$5:$T714,19,FALSE),0)</f>
        <v>0</v>
      </c>
      <c r="U715" s="94">
        <f t="shared" si="133"/>
        <v>0</v>
      </c>
      <c r="V715" s="98">
        <f>U715+IFERROR(VLOOKUP(A715,$B$5:$V714,21,FALSE),0)</f>
        <v>0</v>
      </c>
      <c r="W715" s="99" t="str">
        <f>IF(Y715&lt;&gt;"",AD715&amp;"X"&amp;VLOOKUP(INT(N715),'Cap. Corr. &amp; Prot.'!$J$4:$M$669,4,FALSE),"")</f>
        <v/>
      </c>
      <c r="X715" s="100"/>
      <c r="Y715" s="118"/>
      <c r="Z715" s="102"/>
      <c r="AB715" s="59" t="str">
        <f t="shared" si="134"/>
        <v/>
      </c>
      <c r="AC715" s="59" t="str">
        <f t="shared" si="135"/>
        <v/>
      </c>
      <c r="AD715" s="59" t="str">
        <f>IFERROR(VLOOKUP('Capacidad_&amp;_Regulación'!H715,Regulaciones!$L$3:$M$7,2,FALSE),"")</f>
        <v/>
      </c>
      <c r="AE715" s="74" t="str">
        <f t="shared" si="136"/>
        <v/>
      </c>
      <c r="AF715" s="74" t="str">
        <f t="shared" si="137"/>
        <v/>
      </c>
      <c r="AG715" s="74" t="str">
        <f t="shared" si="138"/>
        <v/>
      </c>
      <c r="AH715" s="74">
        <f>IF(AD715&lt;&gt;"",VLOOKUP($K$1,'Fact. Corr.'!$B$5:$G$7,HLOOKUP(H715,'Fact. Corr.'!$C$4:$G$8,5,FALSE),FALSE),0)</f>
        <v>0</v>
      </c>
    </row>
    <row r="716" spans="1:34" ht="20.100000000000001" hidden="1" customHeight="1" x14ac:dyDescent="0.2">
      <c r="A716" s="109"/>
      <c r="B716" s="119"/>
      <c r="C716" s="111"/>
      <c r="D716" s="112"/>
      <c r="E716" s="107">
        <f t="shared" si="129"/>
        <v>0</v>
      </c>
      <c r="F716" s="108">
        <f t="shared" si="130"/>
        <v>0</v>
      </c>
      <c r="G716" s="114"/>
      <c r="H716" s="113"/>
      <c r="I716" s="114"/>
      <c r="J716" s="115"/>
      <c r="K716" s="89"/>
      <c r="L716" s="116"/>
      <c r="M716" s="117"/>
      <c r="N716" s="94" t="str">
        <f t="shared" si="139"/>
        <v/>
      </c>
      <c r="O716" s="87" t="str">
        <f>IF(N716&lt;&gt;"",IF(J716="CR",VLOOKUP(ROUND(N716,0),'Cap. Corr. &amp; Prot.'!$J$4:$L$669,3,FALSE),VLOOKUP(ROUND(N716,0),'Cap. Corr. &amp; Prot.'!$J$4:$K$669,2,FALSE)),"")</f>
        <v/>
      </c>
      <c r="P716" s="95">
        <f t="shared" si="131"/>
        <v>0</v>
      </c>
      <c r="Q716" s="96" t="str">
        <f>IFERROR(VLOOKUP(Y716,'Constantes KG'!$B$7:$G$22,HLOOKUP(I716,'Constantes KG'!$C$5:$G$6,2,FALSE),FALSE),"")</f>
        <v/>
      </c>
      <c r="R716" s="97">
        <f t="shared" si="132"/>
        <v>0</v>
      </c>
      <c r="S716" s="149">
        <f>IFERROR(VLOOKUP(J716,Regulaciones!$B$3:$C$9,2,FALSE),0)</f>
        <v>0</v>
      </c>
      <c r="T716" s="149">
        <f>S716+IFERROR(VLOOKUP(A716,$B$5:$T715,19,FALSE),0)</f>
        <v>0</v>
      </c>
      <c r="U716" s="94">
        <f t="shared" si="133"/>
        <v>0</v>
      </c>
      <c r="V716" s="98">
        <f>U716+IFERROR(VLOOKUP(A716,$B$5:$V715,21,FALSE),0)</f>
        <v>0</v>
      </c>
      <c r="W716" s="99" t="str">
        <f>IF(Y716&lt;&gt;"",AD716&amp;"X"&amp;VLOOKUP(INT(N716),'Cap. Corr. &amp; Prot.'!$J$4:$M$669,4,FALSE),"")</f>
        <v/>
      </c>
      <c r="X716" s="100"/>
      <c r="Y716" s="118"/>
      <c r="Z716" s="102"/>
      <c r="AB716" s="59" t="str">
        <f t="shared" si="134"/>
        <v/>
      </c>
      <c r="AC716" s="59" t="str">
        <f t="shared" si="135"/>
        <v/>
      </c>
      <c r="AD716" s="59" t="str">
        <f>IFERROR(VLOOKUP('Capacidad_&amp;_Regulación'!H716,Regulaciones!$L$3:$M$7,2,FALSE),"")</f>
        <v/>
      </c>
      <c r="AE716" s="74" t="str">
        <f t="shared" si="136"/>
        <v/>
      </c>
      <c r="AF716" s="74" t="str">
        <f t="shared" si="137"/>
        <v/>
      </c>
      <c r="AG716" s="74" t="str">
        <f t="shared" si="138"/>
        <v/>
      </c>
      <c r="AH716" s="74">
        <f>IF(AD716&lt;&gt;"",VLOOKUP($K$1,'Fact. Corr.'!$B$5:$G$7,HLOOKUP(H716,'Fact. Corr.'!$C$4:$G$8,5,FALSE),FALSE),0)</f>
        <v>0</v>
      </c>
    </row>
    <row r="717" spans="1:34" ht="20.100000000000001" hidden="1" customHeight="1" x14ac:dyDescent="0.2">
      <c r="A717" s="109"/>
      <c r="B717" s="119"/>
      <c r="C717" s="111"/>
      <c r="D717" s="112"/>
      <c r="E717" s="107">
        <f t="shared" si="129"/>
        <v>0</v>
      </c>
      <c r="F717" s="108">
        <f t="shared" si="130"/>
        <v>0</v>
      </c>
      <c r="G717" s="114"/>
      <c r="H717" s="113"/>
      <c r="I717" s="114"/>
      <c r="J717" s="115"/>
      <c r="K717" s="89"/>
      <c r="L717" s="116"/>
      <c r="M717" s="117"/>
      <c r="N717" s="94" t="str">
        <f t="shared" si="139"/>
        <v/>
      </c>
      <c r="O717" s="87" t="str">
        <f>IF(N717&lt;&gt;"",IF(J717="CR",VLOOKUP(ROUND(N717,0),'Cap. Corr. &amp; Prot.'!$J$4:$L$669,3,FALSE),VLOOKUP(ROUND(N717,0),'Cap. Corr. &amp; Prot.'!$J$4:$K$669,2,FALSE)),"")</f>
        <v/>
      </c>
      <c r="P717" s="95">
        <f t="shared" si="131"/>
        <v>0</v>
      </c>
      <c r="Q717" s="96" t="str">
        <f>IFERROR(VLOOKUP(Y717,'Constantes KG'!$B$7:$G$22,HLOOKUP(I717,'Constantes KG'!$C$5:$G$6,2,FALSE),FALSE),"")</f>
        <v/>
      </c>
      <c r="R717" s="97">
        <f t="shared" si="132"/>
        <v>0</v>
      </c>
      <c r="S717" s="149">
        <f>IFERROR(VLOOKUP(J717,Regulaciones!$B$3:$C$9,2,FALSE),0)</f>
        <v>0</v>
      </c>
      <c r="T717" s="149">
        <f>S717+IFERROR(VLOOKUP(A717,$B$5:$T716,19,FALSE),0)</f>
        <v>0</v>
      </c>
      <c r="U717" s="94">
        <f t="shared" si="133"/>
        <v>0</v>
      </c>
      <c r="V717" s="98">
        <f>U717+IFERROR(VLOOKUP(A717,$B$5:$V716,21,FALSE),0)</f>
        <v>0</v>
      </c>
      <c r="W717" s="99" t="str">
        <f>IF(Y717&lt;&gt;"",AD717&amp;"X"&amp;VLOOKUP(INT(N717),'Cap. Corr. &amp; Prot.'!$J$4:$M$669,4,FALSE),"")</f>
        <v/>
      </c>
      <c r="X717" s="100"/>
      <c r="Y717" s="118"/>
      <c r="Z717" s="102"/>
      <c r="AB717" s="59" t="str">
        <f t="shared" si="134"/>
        <v/>
      </c>
      <c r="AC717" s="59" t="str">
        <f t="shared" si="135"/>
        <v/>
      </c>
      <c r="AD717" s="59" t="str">
        <f>IFERROR(VLOOKUP('Capacidad_&amp;_Regulación'!H717,Regulaciones!$L$3:$M$7,2,FALSE),"")</f>
        <v/>
      </c>
      <c r="AE717" s="74" t="str">
        <f t="shared" si="136"/>
        <v/>
      </c>
      <c r="AF717" s="74" t="str">
        <f t="shared" si="137"/>
        <v/>
      </c>
      <c r="AG717" s="74" t="str">
        <f t="shared" si="138"/>
        <v/>
      </c>
      <c r="AH717" s="74">
        <f>IF(AD717&lt;&gt;"",VLOOKUP($K$1,'Fact. Corr.'!$B$5:$G$7,HLOOKUP(H717,'Fact. Corr.'!$C$4:$G$8,5,FALSE),FALSE),0)</f>
        <v>0</v>
      </c>
    </row>
    <row r="718" spans="1:34" ht="20.100000000000001" hidden="1" customHeight="1" x14ac:dyDescent="0.2">
      <c r="A718" s="109"/>
      <c r="B718" s="119"/>
      <c r="C718" s="111"/>
      <c r="D718" s="112"/>
      <c r="E718" s="107">
        <f t="shared" si="129"/>
        <v>0</v>
      </c>
      <c r="F718" s="108">
        <f t="shared" si="130"/>
        <v>0</v>
      </c>
      <c r="G718" s="114"/>
      <c r="H718" s="113"/>
      <c r="I718" s="114"/>
      <c r="J718" s="115"/>
      <c r="K718" s="89"/>
      <c r="L718" s="116"/>
      <c r="M718" s="117"/>
      <c r="N718" s="94" t="str">
        <f t="shared" si="139"/>
        <v/>
      </c>
      <c r="O718" s="87" t="str">
        <f>IF(N718&lt;&gt;"",IF(J718="CR",VLOOKUP(ROUND(N718,0),'Cap. Corr. &amp; Prot.'!$J$4:$L$669,3,FALSE),VLOOKUP(ROUND(N718,0),'Cap. Corr. &amp; Prot.'!$J$4:$K$669,2,FALSE)),"")</f>
        <v/>
      </c>
      <c r="P718" s="95">
        <f t="shared" si="131"/>
        <v>0</v>
      </c>
      <c r="Q718" s="96" t="str">
        <f>IFERROR(VLOOKUP(Y718,'Constantes KG'!$B$7:$G$22,HLOOKUP(I718,'Constantes KG'!$C$5:$G$6,2,FALSE),FALSE),"")</f>
        <v/>
      </c>
      <c r="R718" s="97">
        <f t="shared" si="132"/>
        <v>0</v>
      </c>
      <c r="S718" s="149">
        <f>IFERROR(VLOOKUP(J718,Regulaciones!$B$3:$C$9,2,FALSE),0)</f>
        <v>0</v>
      </c>
      <c r="T718" s="149">
        <f>S718+IFERROR(VLOOKUP(A718,$B$5:$T717,19,FALSE),0)</f>
        <v>0</v>
      </c>
      <c r="U718" s="94">
        <f t="shared" si="133"/>
        <v>0</v>
      </c>
      <c r="V718" s="98">
        <f>U718+IFERROR(VLOOKUP(A718,$B$5:$V717,21,FALSE),0)</f>
        <v>0</v>
      </c>
      <c r="W718" s="99" t="str">
        <f>IF(Y718&lt;&gt;"",AD718&amp;"X"&amp;VLOOKUP(INT(N718),'Cap. Corr. &amp; Prot.'!$J$4:$M$669,4,FALSE),"")</f>
        <v/>
      </c>
      <c r="X718" s="100"/>
      <c r="Y718" s="118"/>
      <c r="Z718" s="102"/>
      <c r="AB718" s="59" t="str">
        <f t="shared" si="134"/>
        <v/>
      </c>
      <c r="AC718" s="59" t="str">
        <f t="shared" si="135"/>
        <v/>
      </c>
      <c r="AD718" s="59" t="str">
        <f>IFERROR(VLOOKUP('Capacidad_&amp;_Regulación'!H718,Regulaciones!$L$3:$M$7,2,FALSE),"")</f>
        <v/>
      </c>
      <c r="AE718" s="74" t="str">
        <f t="shared" si="136"/>
        <v/>
      </c>
      <c r="AF718" s="74" t="str">
        <f t="shared" si="137"/>
        <v/>
      </c>
      <c r="AG718" s="74" t="str">
        <f t="shared" si="138"/>
        <v/>
      </c>
      <c r="AH718" s="74">
        <f>IF(AD718&lt;&gt;"",VLOOKUP($K$1,'Fact. Corr.'!$B$5:$G$7,HLOOKUP(H718,'Fact. Corr.'!$C$4:$G$8,5,FALSE),FALSE),0)</f>
        <v>0</v>
      </c>
    </row>
    <row r="719" spans="1:34" ht="20.100000000000001" hidden="1" customHeight="1" x14ac:dyDescent="0.2">
      <c r="A719" s="109"/>
      <c r="B719" s="119"/>
      <c r="C719" s="111"/>
      <c r="D719" s="112"/>
      <c r="E719" s="107">
        <f t="shared" si="129"/>
        <v>0</v>
      </c>
      <c r="F719" s="108">
        <f t="shared" si="130"/>
        <v>0</v>
      </c>
      <c r="G719" s="114"/>
      <c r="H719" s="113"/>
      <c r="I719" s="114"/>
      <c r="J719" s="115"/>
      <c r="K719" s="89"/>
      <c r="L719" s="116"/>
      <c r="M719" s="117"/>
      <c r="N719" s="94" t="str">
        <f t="shared" si="139"/>
        <v/>
      </c>
      <c r="O719" s="87" t="str">
        <f>IF(N719&lt;&gt;"",IF(J719="CR",VLOOKUP(ROUND(N719,0),'Cap. Corr. &amp; Prot.'!$J$4:$L$669,3,FALSE),VLOOKUP(ROUND(N719,0),'Cap. Corr. &amp; Prot.'!$J$4:$K$669,2,FALSE)),"")</f>
        <v/>
      </c>
      <c r="P719" s="95">
        <f t="shared" si="131"/>
        <v>0</v>
      </c>
      <c r="Q719" s="96" t="str">
        <f>IFERROR(VLOOKUP(Y719,'Constantes KG'!$B$7:$G$22,HLOOKUP(I719,'Constantes KG'!$C$5:$G$6,2,FALSE),FALSE),"")</f>
        <v/>
      </c>
      <c r="R719" s="97">
        <f t="shared" si="132"/>
        <v>0</v>
      </c>
      <c r="S719" s="149">
        <f>IFERROR(VLOOKUP(J719,Regulaciones!$B$3:$C$9,2,FALSE),0)</f>
        <v>0</v>
      </c>
      <c r="T719" s="149">
        <f>S719+IFERROR(VLOOKUP(A719,$B$5:$T718,19,FALSE),0)</f>
        <v>0</v>
      </c>
      <c r="U719" s="94">
        <f t="shared" si="133"/>
        <v>0</v>
      </c>
      <c r="V719" s="98">
        <f>U719+IFERROR(VLOOKUP(A719,$B$5:$V718,21,FALSE),0)</f>
        <v>0</v>
      </c>
      <c r="W719" s="99" t="str">
        <f>IF(Y719&lt;&gt;"",AD719&amp;"X"&amp;VLOOKUP(INT(N719),'Cap. Corr. &amp; Prot.'!$J$4:$M$669,4,FALSE),"")</f>
        <v/>
      </c>
      <c r="X719" s="100"/>
      <c r="Y719" s="118"/>
      <c r="Z719" s="102"/>
      <c r="AB719" s="59" t="str">
        <f t="shared" si="134"/>
        <v/>
      </c>
      <c r="AC719" s="59" t="str">
        <f t="shared" si="135"/>
        <v/>
      </c>
      <c r="AD719" s="59" t="str">
        <f>IFERROR(VLOOKUP('Capacidad_&amp;_Regulación'!H719,Regulaciones!$L$3:$M$7,2,FALSE),"")</f>
        <v/>
      </c>
      <c r="AE719" s="74" t="str">
        <f t="shared" si="136"/>
        <v/>
      </c>
      <c r="AF719" s="74" t="str">
        <f t="shared" si="137"/>
        <v/>
      </c>
      <c r="AG719" s="74" t="str">
        <f t="shared" si="138"/>
        <v/>
      </c>
      <c r="AH719" s="74">
        <f>IF(AD719&lt;&gt;"",VLOOKUP($K$1,'Fact. Corr.'!$B$5:$G$7,HLOOKUP(H719,'Fact. Corr.'!$C$4:$G$8,5,FALSE),FALSE),0)</f>
        <v>0</v>
      </c>
    </row>
    <row r="720" spans="1:34" ht="20.100000000000001" hidden="1" customHeight="1" x14ac:dyDescent="0.2">
      <c r="A720" s="109"/>
      <c r="B720" s="119"/>
      <c r="C720" s="111"/>
      <c r="D720" s="112"/>
      <c r="E720" s="107">
        <f t="shared" si="129"/>
        <v>0</v>
      </c>
      <c r="F720" s="108">
        <f t="shared" si="130"/>
        <v>0</v>
      </c>
      <c r="G720" s="114"/>
      <c r="H720" s="113"/>
      <c r="I720" s="114"/>
      <c r="J720" s="115"/>
      <c r="K720" s="89"/>
      <c r="L720" s="116"/>
      <c r="M720" s="117"/>
      <c r="N720" s="94" t="str">
        <f t="shared" si="139"/>
        <v/>
      </c>
      <c r="O720" s="87" t="str">
        <f>IF(N720&lt;&gt;"",IF(J720="CR",VLOOKUP(ROUND(N720,0),'Cap. Corr. &amp; Prot.'!$J$4:$L$669,3,FALSE),VLOOKUP(ROUND(N720,0),'Cap. Corr. &amp; Prot.'!$J$4:$K$669,2,FALSE)),"")</f>
        <v/>
      </c>
      <c r="P720" s="95">
        <f t="shared" si="131"/>
        <v>0</v>
      </c>
      <c r="Q720" s="96" t="str">
        <f>IFERROR(VLOOKUP(Y720,'Constantes KG'!$B$7:$G$22,HLOOKUP(I720,'Constantes KG'!$C$5:$G$6,2,FALSE),FALSE),"")</f>
        <v/>
      </c>
      <c r="R720" s="97">
        <f t="shared" si="132"/>
        <v>0</v>
      </c>
      <c r="S720" s="149">
        <f>IFERROR(VLOOKUP(J720,Regulaciones!$B$3:$C$9,2,FALSE),0)</f>
        <v>0</v>
      </c>
      <c r="T720" s="149">
        <f>S720+IFERROR(VLOOKUP(A720,$B$5:$T719,19,FALSE),0)</f>
        <v>0</v>
      </c>
      <c r="U720" s="94">
        <f t="shared" si="133"/>
        <v>0</v>
      </c>
      <c r="V720" s="98">
        <f>U720+IFERROR(VLOOKUP(A720,$B$5:$V719,21,FALSE),0)</f>
        <v>0</v>
      </c>
      <c r="W720" s="99" t="str">
        <f>IF(Y720&lt;&gt;"",AD720&amp;"X"&amp;VLOOKUP(INT(N720),'Cap. Corr. &amp; Prot.'!$J$4:$M$669,4,FALSE),"")</f>
        <v/>
      </c>
      <c r="X720" s="100"/>
      <c r="Y720" s="118"/>
      <c r="Z720" s="102"/>
      <c r="AB720" s="59" t="str">
        <f t="shared" si="134"/>
        <v/>
      </c>
      <c r="AC720" s="59" t="str">
        <f t="shared" si="135"/>
        <v/>
      </c>
      <c r="AD720" s="59" t="str">
        <f>IFERROR(VLOOKUP('Capacidad_&amp;_Regulación'!H720,Regulaciones!$L$3:$M$7,2,FALSE),"")</f>
        <v/>
      </c>
      <c r="AE720" s="74" t="str">
        <f t="shared" si="136"/>
        <v/>
      </c>
      <c r="AF720" s="74" t="str">
        <f t="shared" si="137"/>
        <v/>
      </c>
      <c r="AG720" s="74" t="str">
        <f t="shared" si="138"/>
        <v/>
      </c>
      <c r="AH720" s="74">
        <f>IF(AD720&lt;&gt;"",VLOOKUP($K$1,'Fact. Corr.'!$B$5:$G$7,HLOOKUP(H720,'Fact. Corr.'!$C$4:$G$8,5,FALSE),FALSE),0)</f>
        <v>0</v>
      </c>
    </row>
    <row r="721" spans="1:34" ht="20.100000000000001" hidden="1" customHeight="1" x14ac:dyDescent="0.2">
      <c r="A721" s="109"/>
      <c r="B721" s="119"/>
      <c r="C721" s="111"/>
      <c r="D721" s="112"/>
      <c r="E721" s="107">
        <f t="shared" si="129"/>
        <v>0</v>
      </c>
      <c r="F721" s="108">
        <f t="shared" si="130"/>
        <v>0</v>
      </c>
      <c r="G721" s="114"/>
      <c r="H721" s="113"/>
      <c r="I721" s="114"/>
      <c r="J721" s="115"/>
      <c r="K721" s="89"/>
      <c r="L721" s="116"/>
      <c r="M721" s="117"/>
      <c r="N721" s="94" t="str">
        <f t="shared" si="139"/>
        <v/>
      </c>
      <c r="O721" s="87" t="str">
        <f>IF(N721&lt;&gt;"",IF(J721="CR",VLOOKUP(ROUND(N721,0),'Cap. Corr. &amp; Prot.'!$J$4:$L$669,3,FALSE),VLOOKUP(ROUND(N721,0),'Cap. Corr. &amp; Prot.'!$J$4:$K$669,2,FALSE)),"")</f>
        <v/>
      </c>
      <c r="P721" s="95">
        <f t="shared" si="131"/>
        <v>0</v>
      </c>
      <c r="Q721" s="96" t="str">
        <f>IFERROR(VLOOKUP(Y721,'Constantes KG'!$B$7:$G$22,HLOOKUP(I721,'Constantes KG'!$C$5:$G$6,2,FALSE),FALSE),"")</f>
        <v/>
      </c>
      <c r="R721" s="97">
        <f t="shared" si="132"/>
        <v>0</v>
      </c>
      <c r="S721" s="149">
        <f>IFERROR(VLOOKUP(J721,Regulaciones!$B$3:$C$9,2,FALSE),0)</f>
        <v>0</v>
      </c>
      <c r="T721" s="149">
        <f>S721+IFERROR(VLOOKUP(A721,$B$5:$T720,19,FALSE),0)</f>
        <v>0</v>
      </c>
      <c r="U721" s="94">
        <f t="shared" si="133"/>
        <v>0</v>
      </c>
      <c r="V721" s="98">
        <f>U721+IFERROR(VLOOKUP(A721,$B$5:$V720,21,FALSE),0)</f>
        <v>0</v>
      </c>
      <c r="W721" s="99" t="str">
        <f>IF(Y721&lt;&gt;"",AD721&amp;"X"&amp;VLOOKUP(INT(N721),'Cap. Corr. &amp; Prot.'!$J$4:$M$669,4,FALSE),"")</f>
        <v/>
      </c>
      <c r="X721" s="100"/>
      <c r="Y721" s="118"/>
      <c r="Z721" s="102"/>
      <c r="AB721" s="59" t="str">
        <f t="shared" si="134"/>
        <v/>
      </c>
      <c r="AC721" s="59" t="str">
        <f t="shared" si="135"/>
        <v/>
      </c>
      <c r="AD721" s="59" t="str">
        <f>IFERROR(VLOOKUP('Capacidad_&amp;_Regulación'!H721,Regulaciones!$L$3:$M$7,2,FALSE),"")</f>
        <v/>
      </c>
      <c r="AE721" s="74" t="str">
        <f t="shared" si="136"/>
        <v/>
      </c>
      <c r="AF721" s="74" t="str">
        <f t="shared" si="137"/>
        <v/>
      </c>
      <c r="AG721" s="74" t="str">
        <f t="shared" si="138"/>
        <v/>
      </c>
      <c r="AH721" s="74">
        <f>IF(AD721&lt;&gt;"",VLOOKUP($K$1,'Fact. Corr.'!$B$5:$G$7,HLOOKUP(H721,'Fact. Corr.'!$C$4:$G$8,5,FALSE),FALSE),0)</f>
        <v>0</v>
      </c>
    </row>
    <row r="722" spans="1:34" ht="20.100000000000001" hidden="1" customHeight="1" x14ac:dyDescent="0.2">
      <c r="A722" s="109"/>
      <c r="B722" s="119"/>
      <c r="C722" s="111"/>
      <c r="D722" s="112"/>
      <c r="E722" s="107">
        <f t="shared" si="129"/>
        <v>0</v>
      </c>
      <c r="F722" s="108">
        <f t="shared" si="130"/>
        <v>0</v>
      </c>
      <c r="G722" s="114"/>
      <c r="H722" s="113"/>
      <c r="I722" s="114"/>
      <c r="J722" s="115"/>
      <c r="K722" s="89"/>
      <c r="L722" s="116"/>
      <c r="M722" s="117"/>
      <c r="N722" s="94" t="str">
        <f t="shared" si="139"/>
        <v/>
      </c>
      <c r="O722" s="87" t="str">
        <f>IF(N722&lt;&gt;"",IF(J722="CR",VLOOKUP(ROUND(N722,0),'Cap. Corr. &amp; Prot.'!$J$4:$L$669,3,FALSE),VLOOKUP(ROUND(N722,0),'Cap. Corr. &amp; Prot.'!$J$4:$K$669,2,FALSE)),"")</f>
        <v/>
      </c>
      <c r="P722" s="95">
        <f t="shared" si="131"/>
        <v>0</v>
      </c>
      <c r="Q722" s="96" t="str">
        <f>IFERROR(VLOOKUP(Y722,'Constantes KG'!$B$7:$G$22,HLOOKUP(I722,'Constantes KG'!$C$5:$G$6,2,FALSE),FALSE),"")</f>
        <v/>
      </c>
      <c r="R722" s="97">
        <f t="shared" si="132"/>
        <v>0</v>
      </c>
      <c r="S722" s="149">
        <f>IFERROR(VLOOKUP(J722,Regulaciones!$B$3:$C$9,2,FALSE),0)</f>
        <v>0</v>
      </c>
      <c r="T722" s="149">
        <f>S722+IFERROR(VLOOKUP(A722,$B$5:$T721,19,FALSE),0)</f>
        <v>0</v>
      </c>
      <c r="U722" s="94">
        <f t="shared" si="133"/>
        <v>0</v>
      </c>
      <c r="V722" s="98">
        <f>U722+IFERROR(VLOOKUP(A722,$B$5:$V721,21,FALSE),0)</f>
        <v>0</v>
      </c>
      <c r="W722" s="99" t="str">
        <f>IF(Y722&lt;&gt;"",AD722&amp;"X"&amp;VLOOKUP(INT(N722),'Cap. Corr. &amp; Prot.'!$J$4:$M$669,4,FALSE),"")</f>
        <v/>
      </c>
      <c r="X722" s="100"/>
      <c r="Y722" s="118"/>
      <c r="Z722" s="102"/>
      <c r="AB722" s="59" t="str">
        <f t="shared" si="134"/>
        <v/>
      </c>
      <c r="AC722" s="59" t="str">
        <f t="shared" si="135"/>
        <v/>
      </c>
      <c r="AD722" s="59" t="str">
        <f>IFERROR(VLOOKUP('Capacidad_&amp;_Regulación'!H722,Regulaciones!$L$3:$M$7,2,FALSE),"")</f>
        <v/>
      </c>
      <c r="AE722" s="74" t="str">
        <f t="shared" si="136"/>
        <v/>
      </c>
      <c r="AF722" s="74" t="str">
        <f t="shared" si="137"/>
        <v/>
      </c>
      <c r="AG722" s="74" t="str">
        <f t="shared" si="138"/>
        <v/>
      </c>
      <c r="AH722" s="74">
        <f>IF(AD722&lt;&gt;"",VLOOKUP($K$1,'Fact. Corr.'!$B$5:$G$7,HLOOKUP(H722,'Fact. Corr.'!$C$4:$G$8,5,FALSE),FALSE),0)</f>
        <v>0</v>
      </c>
    </row>
    <row r="723" spans="1:34" ht="20.100000000000001" hidden="1" customHeight="1" x14ac:dyDescent="0.2">
      <c r="A723" s="109"/>
      <c r="B723" s="119"/>
      <c r="C723" s="111"/>
      <c r="D723" s="112"/>
      <c r="E723" s="107">
        <f t="shared" si="129"/>
        <v>0</v>
      </c>
      <c r="F723" s="108">
        <f t="shared" si="130"/>
        <v>0</v>
      </c>
      <c r="G723" s="114"/>
      <c r="H723" s="113"/>
      <c r="I723" s="114"/>
      <c r="J723" s="115"/>
      <c r="K723" s="89"/>
      <c r="L723" s="116"/>
      <c r="M723" s="117"/>
      <c r="N723" s="94" t="str">
        <f t="shared" si="139"/>
        <v/>
      </c>
      <c r="O723" s="87" t="str">
        <f>IF(N723&lt;&gt;"",IF(J723="CR",VLOOKUP(ROUND(N723,0),'Cap. Corr. &amp; Prot.'!$J$4:$L$669,3,FALSE),VLOOKUP(ROUND(N723,0),'Cap. Corr. &amp; Prot.'!$J$4:$K$669,2,FALSE)),"")</f>
        <v/>
      </c>
      <c r="P723" s="95">
        <f t="shared" si="131"/>
        <v>0</v>
      </c>
      <c r="Q723" s="96" t="str">
        <f>IFERROR(VLOOKUP(Y723,'Constantes KG'!$B$7:$G$22,HLOOKUP(I723,'Constantes KG'!$C$5:$G$6,2,FALSE),FALSE),"")</f>
        <v/>
      </c>
      <c r="R723" s="97">
        <f t="shared" si="132"/>
        <v>0</v>
      </c>
      <c r="S723" s="149">
        <f>IFERROR(VLOOKUP(J723,Regulaciones!$B$3:$C$9,2,FALSE),0)</f>
        <v>0</v>
      </c>
      <c r="T723" s="149">
        <f>S723+IFERROR(VLOOKUP(A723,$B$5:$T722,19,FALSE),0)</f>
        <v>0</v>
      </c>
      <c r="U723" s="94">
        <f t="shared" si="133"/>
        <v>0</v>
      </c>
      <c r="V723" s="98">
        <f>U723+IFERROR(VLOOKUP(A723,$B$5:$V722,21,FALSE),0)</f>
        <v>0</v>
      </c>
      <c r="W723" s="99" t="str">
        <f>IF(Y723&lt;&gt;"",AD723&amp;"X"&amp;VLOOKUP(INT(N723),'Cap. Corr. &amp; Prot.'!$J$4:$M$669,4,FALSE),"")</f>
        <v/>
      </c>
      <c r="X723" s="100"/>
      <c r="Y723" s="118"/>
      <c r="Z723" s="102"/>
      <c r="AB723" s="59" t="str">
        <f t="shared" si="134"/>
        <v/>
      </c>
      <c r="AC723" s="59" t="str">
        <f t="shared" si="135"/>
        <v/>
      </c>
      <c r="AD723" s="59" t="str">
        <f>IFERROR(VLOOKUP('Capacidad_&amp;_Regulación'!H723,Regulaciones!$L$3:$M$7,2,FALSE),"")</f>
        <v/>
      </c>
      <c r="AE723" s="74" t="str">
        <f t="shared" si="136"/>
        <v/>
      </c>
      <c r="AF723" s="74" t="str">
        <f t="shared" si="137"/>
        <v/>
      </c>
      <c r="AG723" s="74" t="str">
        <f t="shared" si="138"/>
        <v/>
      </c>
      <c r="AH723" s="74">
        <f>IF(AD723&lt;&gt;"",VLOOKUP($K$1,'Fact. Corr.'!$B$5:$G$7,HLOOKUP(H723,'Fact. Corr.'!$C$4:$G$8,5,FALSE),FALSE),0)</f>
        <v>0</v>
      </c>
    </row>
    <row r="724" spans="1:34" ht="20.100000000000001" hidden="1" customHeight="1" x14ac:dyDescent="0.2">
      <c r="A724" s="109"/>
      <c r="B724" s="119"/>
      <c r="C724" s="111"/>
      <c r="D724" s="112"/>
      <c r="E724" s="107">
        <f t="shared" si="129"/>
        <v>0</v>
      </c>
      <c r="F724" s="108">
        <f t="shared" si="130"/>
        <v>0</v>
      </c>
      <c r="G724" s="114"/>
      <c r="H724" s="113"/>
      <c r="I724" s="114"/>
      <c r="J724" s="115"/>
      <c r="K724" s="89"/>
      <c r="L724" s="116"/>
      <c r="M724" s="117"/>
      <c r="N724" s="94" t="str">
        <f t="shared" si="139"/>
        <v/>
      </c>
      <c r="O724" s="87" t="str">
        <f>IF(N724&lt;&gt;"",IF(J724="CR",VLOOKUP(ROUND(N724,0),'Cap. Corr. &amp; Prot.'!$J$4:$L$669,3,FALSE),VLOOKUP(ROUND(N724,0),'Cap. Corr. &amp; Prot.'!$J$4:$K$669,2,FALSE)),"")</f>
        <v/>
      </c>
      <c r="P724" s="95">
        <f t="shared" si="131"/>
        <v>0</v>
      </c>
      <c r="Q724" s="96" t="str">
        <f>IFERROR(VLOOKUP(Y724,'Constantes KG'!$B$7:$G$22,HLOOKUP(I724,'Constantes KG'!$C$5:$G$6,2,FALSE),FALSE),"")</f>
        <v/>
      </c>
      <c r="R724" s="97">
        <f t="shared" si="132"/>
        <v>0</v>
      </c>
      <c r="S724" s="149">
        <f>IFERROR(VLOOKUP(J724,Regulaciones!$B$3:$C$9,2,FALSE),0)</f>
        <v>0</v>
      </c>
      <c r="T724" s="149">
        <f>S724+IFERROR(VLOOKUP(A724,$B$5:$T723,19,FALSE),0)</f>
        <v>0</v>
      </c>
      <c r="U724" s="94">
        <f t="shared" si="133"/>
        <v>0</v>
      </c>
      <c r="V724" s="98">
        <f>U724+IFERROR(VLOOKUP(A724,$B$5:$V723,21,FALSE),0)</f>
        <v>0</v>
      </c>
      <c r="W724" s="99" t="str">
        <f>IF(Y724&lt;&gt;"",AD724&amp;"X"&amp;VLOOKUP(INT(N724),'Cap. Corr. &amp; Prot.'!$J$4:$M$669,4,FALSE),"")</f>
        <v/>
      </c>
      <c r="X724" s="100"/>
      <c r="Y724" s="118"/>
      <c r="Z724" s="102"/>
      <c r="AB724" s="59" t="str">
        <f t="shared" si="134"/>
        <v/>
      </c>
      <c r="AC724" s="59" t="str">
        <f t="shared" si="135"/>
        <v/>
      </c>
      <c r="AD724" s="59" t="str">
        <f>IFERROR(VLOOKUP('Capacidad_&amp;_Regulación'!H724,Regulaciones!$L$3:$M$7,2,FALSE),"")</f>
        <v/>
      </c>
      <c r="AE724" s="74" t="str">
        <f t="shared" si="136"/>
        <v/>
      </c>
      <c r="AF724" s="74" t="str">
        <f t="shared" si="137"/>
        <v/>
      </c>
      <c r="AG724" s="74" t="str">
        <f t="shared" si="138"/>
        <v/>
      </c>
      <c r="AH724" s="74">
        <f>IF(AD724&lt;&gt;"",VLOOKUP($K$1,'Fact. Corr.'!$B$5:$G$7,HLOOKUP(H724,'Fact. Corr.'!$C$4:$G$8,5,FALSE),FALSE),0)</f>
        <v>0</v>
      </c>
    </row>
    <row r="725" spans="1:34" ht="20.100000000000001" hidden="1" customHeight="1" x14ac:dyDescent="0.2">
      <c r="A725" s="109"/>
      <c r="B725" s="119"/>
      <c r="C725" s="111"/>
      <c r="D725" s="112"/>
      <c r="E725" s="107">
        <f t="shared" si="129"/>
        <v>0</v>
      </c>
      <c r="F725" s="108">
        <f t="shared" si="130"/>
        <v>0</v>
      </c>
      <c r="G725" s="114"/>
      <c r="H725" s="113"/>
      <c r="I725" s="114"/>
      <c r="J725" s="115"/>
      <c r="K725" s="89"/>
      <c r="L725" s="116"/>
      <c r="M725" s="117"/>
      <c r="N725" s="94" t="str">
        <f t="shared" si="139"/>
        <v/>
      </c>
      <c r="O725" s="87" t="str">
        <f>IF(N725&lt;&gt;"",IF(J725="CR",VLOOKUP(ROUND(N725,0),'Cap. Corr. &amp; Prot.'!$J$4:$L$669,3,FALSE),VLOOKUP(ROUND(N725,0),'Cap. Corr. &amp; Prot.'!$J$4:$K$669,2,FALSE)),"")</f>
        <v/>
      </c>
      <c r="P725" s="95">
        <f t="shared" si="131"/>
        <v>0</v>
      </c>
      <c r="Q725" s="96" t="str">
        <f>IFERROR(VLOOKUP(Y725,'Constantes KG'!$B$7:$G$22,HLOOKUP(I725,'Constantes KG'!$C$5:$G$6,2,FALSE),FALSE),"")</f>
        <v/>
      </c>
      <c r="R725" s="97">
        <f t="shared" si="132"/>
        <v>0</v>
      </c>
      <c r="S725" s="149">
        <f>IFERROR(VLOOKUP(J725,Regulaciones!$B$3:$C$9,2,FALSE),0)</f>
        <v>0</v>
      </c>
      <c r="T725" s="149">
        <f>S725+IFERROR(VLOOKUP(A725,$B$5:$T724,19,FALSE),0)</f>
        <v>0</v>
      </c>
      <c r="U725" s="94">
        <f t="shared" si="133"/>
        <v>0</v>
      </c>
      <c r="V725" s="98">
        <f>U725+IFERROR(VLOOKUP(A725,$B$5:$V724,21,FALSE),0)</f>
        <v>0</v>
      </c>
      <c r="W725" s="99" t="str">
        <f>IF(Y725&lt;&gt;"",AD725&amp;"X"&amp;VLOOKUP(INT(N725),'Cap. Corr. &amp; Prot.'!$J$4:$M$669,4,FALSE),"")</f>
        <v/>
      </c>
      <c r="X725" s="100"/>
      <c r="Y725" s="118"/>
      <c r="Z725" s="102"/>
      <c r="AB725" s="59" t="str">
        <f t="shared" si="134"/>
        <v/>
      </c>
      <c r="AC725" s="59" t="str">
        <f t="shared" si="135"/>
        <v/>
      </c>
      <c r="AD725" s="59" t="str">
        <f>IFERROR(VLOOKUP('Capacidad_&amp;_Regulación'!H725,Regulaciones!$L$3:$M$7,2,FALSE),"")</f>
        <v/>
      </c>
      <c r="AE725" s="74" t="str">
        <f t="shared" si="136"/>
        <v/>
      </c>
      <c r="AF725" s="74" t="str">
        <f t="shared" si="137"/>
        <v/>
      </c>
      <c r="AG725" s="74" t="str">
        <f t="shared" si="138"/>
        <v/>
      </c>
      <c r="AH725" s="74">
        <f>IF(AD725&lt;&gt;"",VLOOKUP($K$1,'Fact. Corr.'!$B$5:$G$7,HLOOKUP(H725,'Fact. Corr.'!$C$4:$G$8,5,FALSE),FALSE),0)</f>
        <v>0</v>
      </c>
    </row>
    <row r="726" spans="1:34" ht="20.100000000000001" hidden="1" customHeight="1" x14ac:dyDescent="0.2">
      <c r="A726" s="109"/>
      <c r="B726" s="119"/>
      <c r="C726" s="111"/>
      <c r="D726" s="112"/>
      <c r="E726" s="107">
        <f t="shared" si="129"/>
        <v>0</v>
      </c>
      <c r="F726" s="108">
        <f t="shared" si="130"/>
        <v>0</v>
      </c>
      <c r="G726" s="114"/>
      <c r="H726" s="113"/>
      <c r="I726" s="114"/>
      <c r="J726" s="115"/>
      <c r="K726" s="89"/>
      <c r="L726" s="116"/>
      <c r="M726" s="117"/>
      <c r="N726" s="94" t="str">
        <f t="shared" si="139"/>
        <v/>
      </c>
      <c r="O726" s="87" t="str">
        <f>IF(N726&lt;&gt;"",IF(J726="CR",VLOOKUP(ROUND(N726,0),'Cap. Corr. &amp; Prot.'!$J$4:$L$669,3,FALSE),VLOOKUP(ROUND(N726,0),'Cap. Corr. &amp; Prot.'!$J$4:$K$669,2,FALSE)),"")</f>
        <v/>
      </c>
      <c r="P726" s="95">
        <f t="shared" si="131"/>
        <v>0</v>
      </c>
      <c r="Q726" s="96" t="str">
        <f>IFERROR(VLOOKUP(Y726,'Constantes KG'!$B$7:$G$22,HLOOKUP(I726,'Constantes KG'!$C$5:$G$6,2,FALSE),FALSE),"")</f>
        <v/>
      </c>
      <c r="R726" s="97">
        <f t="shared" si="132"/>
        <v>0</v>
      </c>
      <c r="S726" s="149">
        <f>IFERROR(VLOOKUP(J726,Regulaciones!$B$3:$C$9,2,FALSE),0)</f>
        <v>0</v>
      </c>
      <c r="T726" s="149">
        <f>S726+IFERROR(VLOOKUP(A726,$B$5:$T725,19,FALSE),0)</f>
        <v>0</v>
      </c>
      <c r="U726" s="94">
        <f t="shared" si="133"/>
        <v>0</v>
      </c>
      <c r="V726" s="98">
        <f>U726+IFERROR(VLOOKUP(A726,$B$5:$V725,21,FALSE),0)</f>
        <v>0</v>
      </c>
      <c r="W726" s="99" t="str">
        <f>IF(Y726&lt;&gt;"",AD726&amp;"X"&amp;VLOOKUP(INT(N726),'Cap. Corr. &amp; Prot.'!$J$4:$M$669,4,FALSE),"")</f>
        <v/>
      </c>
      <c r="X726" s="100"/>
      <c r="Y726" s="118"/>
      <c r="Z726" s="102"/>
      <c r="AB726" s="59" t="str">
        <f t="shared" si="134"/>
        <v/>
      </c>
      <c r="AC726" s="59" t="str">
        <f t="shared" si="135"/>
        <v/>
      </c>
      <c r="AD726" s="59" t="str">
        <f>IFERROR(VLOOKUP('Capacidad_&amp;_Regulación'!H726,Regulaciones!$L$3:$M$7,2,FALSE),"")</f>
        <v/>
      </c>
      <c r="AE726" s="74" t="str">
        <f t="shared" si="136"/>
        <v/>
      </c>
      <c r="AF726" s="74" t="str">
        <f t="shared" si="137"/>
        <v/>
      </c>
      <c r="AG726" s="74" t="str">
        <f t="shared" si="138"/>
        <v/>
      </c>
      <c r="AH726" s="74">
        <f>IF(AD726&lt;&gt;"",VLOOKUP($K$1,'Fact. Corr.'!$B$5:$G$7,HLOOKUP(H726,'Fact. Corr.'!$C$4:$G$8,5,FALSE),FALSE),0)</f>
        <v>0</v>
      </c>
    </row>
    <row r="727" spans="1:34" ht="20.100000000000001" hidden="1" customHeight="1" x14ac:dyDescent="0.2">
      <c r="A727" s="109"/>
      <c r="B727" s="119"/>
      <c r="C727" s="111"/>
      <c r="D727" s="112"/>
      <c r="E727" s="107">
        <f t="shared" si="129"/>
        <v>0</v>
      </c>
      <c r="F727" s="108">
        <f t="shared" si="130"/>
        <v>0</v>
      </c>
      <c r="G727" s="114"/>
      <c r="H727" s="113"/>
      <c r="I727" s="114"/>
      <c r="J727" s="115"/>
      <c r="K727" s="89"/>
      <c r="L727" s="116"/>
      <c r="M727" s="117"/>
      <c r="N727" s="94" t="str">
        <f t="shared" si="139"/>
        <v/>
      </c>
      <c r="O727" s="87" t="str">
        <f>IF(N727&lt;&gt;"",IF(J727="CR",VLOOKUP(ROUND(N727,0),'Cap. Corr. &amp; Prot.'!$J$4:$L$669,3,FALSE),VLOOKUP(ROUND(N727,0),'Cap. Corr. &amp; Prot.'!$J$4:$K$669,2,FALSE)),"")</f>
        <v/>
      </c>
      <c r="P727" s="95">
        <f t="shared" si="131"/>
        <v>0</v>
      </c>
      <c r="Q727" s="96" t="str">
        <f>IFERROR(VLOOKUP(Y727,'Constantes KG'!$B$7:$G$22,HLOOKUP(I727,'Constantes KG'!$C$5:$G$6,2,FALSE),FALSE),"")</f>
        <v/>
      </c>
      <c r="R727" s="97">
        <f t="shared" si="132"/>
        <v>0</v>
      </c>
      <c r="S727" s="149">
        <f>IFERROR(VLOOKUP(J727,Regulaciones!$B$3:$C$9,2,FALSE),0)</f>
        <v>0</v>
      </c>
      <c r="T727" s="149">
        <f>S727+IFERROR(VLOOKUP(A727,$B$5:$T726,19,FALSE),0)</f>
        <v>0</v>
      </c>
      <c r="U727" s="94">
        <f t="shared" si="133"/>
        <v>0</v>
      </c>
      <c r="V727" s="98">
        <f>U727+IFERROR(VLOOKUP(A727,$B$5:$V726,21,FALSE),0)</f>
        <v>0</v>
      </c>
      <c r="W727" s="99" t="str">
        <f>IF(Y727&lt;&gt;"",AD727&amp;"X"&amp;VLOOKUP(INT(N727),'Cap. Corr. &amp; Prot.'!$J$4:$M$669,4,FALSE),"")</f>
        <v/>
      </c>
      <c r="X727" s="100"/>
      <c r="Y727" s="118"/>
      <c r="Z727" s="102"/>
      <c r="AB727" s="59" t="str">
        <f t="shared" si="134"/>
        <v/>
      </c>
      <c r="AC727" s="59" t="str">
        <f t="shared" si="135"/>
        <v/>
      </c>
      <c r="AD727" s="59" t="str">
        <f>IFERROR(VLOOKUP('Capacidad_&amp;_Regulación'!H727,Regulaciones!$L$3:$M$7,2,FALSE),"")</f>
        <v/>
      </c>
      <c r="AE727" s="74" t="str">
        <f t="shared" si="136"/>
        <v/>
      </c>
      <c r="AF727" s="74" t="str">
        <f t="shared" si="137"/>
        <v/>
      </c>
      <c r="AG727" s="74" t="str">
        <f t="shared" si="138"/>
        <v/>
      </c>
      <c r="AH727" s="74">
        <f>IF(AD727&lt;&gt;"",VLOOKUP($K$1,'Fact. Corr.'!$B$5:$G$7,HLOOKUP(H727,'Fact. Corr.'!$C$4:$G$8,5,FALSE),FALSE),0)</f>
        <v>0</v>
      </c>
    </row>
    <row r="728" spans="1:34" ht="20.100000000000001" hidden="1" customHeight="1" x14ac:dyDescent="0.2">
      <c r="A728" s="109"/>
      <c r="B728" s="119"/>
      <c r="C728" s="111"/>
      <c r="D728" s="112"/>
      <c r="E728" s="107">
        <f t="shared" si="129"/>
        <v>0</v>
      </c>
      <c r="F728" s="108">
        <f t="shared" si="130"/>
        <v>0</v>
      </c>
      <c r="G728" s="114"/>
      <c r="H728" s="113"/>
      <c r="I728" s="114"/>
      <c r="J728" s="115"/>
      <c r="K728" s="89"/>
      <c r="L728" s="116"/>
      <c r="M728" s="117"/>
      <c r="N728" s="94" t="str">
        <f t="shared" si="139"/>
        <v/>
      </c>
      <c r="O728" s="87" t="str">
        <f>IF(N728&lt;&gt;"",IF(J728="CR",VLOOKUP(ROUND(N728,0),'Cap. Corr. &amp; Prot.'!$J$4:$L$669,3,FALSE),VLOOKUP(ROUND(N728,0),'Cap. Corr. &amp; Prot.'!$J$4:$K$669,2,FALSE)),"")</f>
        <v/>
      </c>
      <c r="P728" s="95">
        <f t="shared" si="131"/>
        <v>0</v>
      </c>
      <c r="Q728" s="96" t="str">
        <f>IFERROR(VLOOKUP(Y728,'Constantes KG'!$B$7:$G$22,HLOOKUP(I728,'Constantes KG'!$C$5:$G$6,2,FALSE),FALSE),"")</f>
        <v/>
      </c>
      <c r="R728" s="97">
        <f t="shared" si="132"/>
        <v>0</v>
      </c>
      <c r="S728" s="149">
        <f>IFERROR(VLOOKUP(J728,Regulaciones!$B$3:$C$9,2,FALSE),0)</f>
        <v>0</v>
      </c>
      <c r="T728" s="149">
        <f>S728+IFERROR(VLOOKUP(A728,$B$5:$T727,19,FALSE),0)</f>
        <v>0</v>
      </c>
      <c r="U728" s="94">
        <f t="shared" si="133"/>
        <v>0</v>
      </c>
      <c r="V728" s="98">
        <f>U728+IFERROR(VLOOKUP(A728,$B$5:$V727,21,FALSE),0)</f>
        <v>0</v>
      </c>
      <c r="W728" s="99" t="str">
        <f>IF(Y728&lt;&gt;"",AD728&amp;"X"&amp;VLOOKUP(INT(N728),'Cap. Corr. &amp; Prot.'!$J$4:$M$669,4,FALSE),"")</f>
        <v/>
      </c>
      <c r="X728" s="100"/>
      <c r="Y728" s="118"/>
      <c r="Z728" s="102"/>
      <c r="AB728" s="59" t="str">
        <f t="shared" si="134"/>
        <v/>
      </c>
      <c r="AC728" s="59" t="str">
        <f t="shared" si="135"/>
        <v/>
      </c>
      <c r="AD728" s="59" t="str">
        <f>IFERROR(VLOOKUP('Capacidad_&amp;_Regulación'!H728,Regulaciones!$L$3:$M$7,2,FALSE),"")</f>
        <v/>
      </c>
      <c r="AE728" s="74" t="str">
        <f t="shared" si="136"/>
        <v/>
      </c>
      <c r="AF728" s="74" t="str">
        <f t="shared" si="137"/>
        <v/>
      </c>
      <c r="AG728" s="74" t="str">
        <f t="shared" si="138"/>
        <v/>
      </c>
      <c r="AH728" s="74">
        <f>IF(AD728&lt;&gt;"",VLOOKUP($K$1,'Fact. Corr.'!$B$5:$G$7,HLOOKUP(H728,'Fact. Corr.'!$C$4:$G$8,5,FALSE),FALSE),0)</f>
        <v>0</v>
      </c>
    </row>
    <row r="729" spans="1:34" ht="20.100000000000001" hidden="1" customHeight="1" x14ac:dyDescent="0.2">
      <c r="A729" s="109"/>
      <c r="B729" s="119"/>
      <c r="C729" s="111"/>
      <c r="D729" s="112"/>
      <c r="E729" s="107">
        <f t="shared" si="129"/>
        <v>0</v>
      </c>
      <c r="F729" s="108">
        <f t="shared" si="130"/>
        <v>0</v>
      </c>
      <c r="G729" s="114"/>
      <c r="H729" s="113"/>
      <c r="I729" s="114"/>
      <c r="J729" s="115"/>
      <c r="K729" s="89"/>
      <c r="L729" s="116"/>
      <c r="M729" s="117"/>
      <c r="N729" s="94" t="str">
        <f t="shared" si="139"/>
        <v/>
      </c>
      <c r="O729" s="87" t="str">
        <f>IF(N729&lt;&gt;"",IF(J729="CR",VLOOKUP(ROUND(N729,0),'Cap. Corr. &amp; Prot.'!$J$4:$L$669,3,FALSE),VLOOKUP(ROUND(N729,0),'Cap. Corr. &amp; Prot.'!$J$4:$K$669,2,FALSE)),"")</f>
        <v/>
      </c>
      <c r="P729" s="95">
        <f t="shared" si="131"/>
        <v>0</v>
      </c>
      <c r="Q729" s="96" t="str">
        <f>IFERROR(VLOOKUP(Y729,'Constantes KG'!$B$7:$G$22,HLOOKUP(I729,'Constantes KG'!$C$5:$G$6,2,FALSE),FALSE),"")</f>
        <v/>
      </c>
      <c r="R729" s="97">
        <f t="shared" si="132"/>
        <v>0</v>
      </c>
      <c r="S729" s="149">
        <f>IFERROR(VLOOKUP(J729,Regulaciones!$B$3:$C$9,2,FALSE),0)</f>
        <v>0</v>
      </c>
      <c r="T729" s="149">
        <f>S729+IFERROR(VLOOKUP(A729,$B$5:$T728,19,FALSE),0)</f>
        <v>0</v>
      </c>
      <c r="U729" s="94">
        <f t="shared" si="133"/>
        <v>0</v>
      </c>
      <c r="V729" s="98">
        <f>U729+IFERROR(VLOOKUP(A729,$B$5:$V728,21,FALSE),0)</f>
        <v>0</v>
      </c>
      <c r="W729" s="99" t="str">
        <f>IF(Y729&lt;&gt;"",AD729&amp;"X"&amp;VLOOKUP(INT(N729),'Cap. Corr. &amp; Prot.'!$J$4:$M$669,4,FALSE),"")</f>
        <v/>
      </c>
      <c r="X729" s="100"/>
      <c r="Y729" s="118"/>
      <c r="Z729" s="102"/>
      <c r="AB729" s="59" t="str">
        <f t="shared" si="134"/>
        <v/>
      </c>
      <c r="AC729" s="59" t="str">
        <f t="shared" si="135"/>
        <v/>
      </c>
      <c r="AD729" s="59" t="str">
        <f>IFERROR(VLOOKUP('Capacidad_&amp;_Regulación'!H729,Regulaciones!$L$3:$M$7,2,FALSE),"")</f>
        <v/>
      </c>
      <c r="AE729" s="74" t="str">
        <f t="shared" si="136"/>
        <v/>
      </c>
      <c r="AF729" s="74" t="str">
        <f t="shared" si="137"/>
        <v/>
      </c>
      <c r="AG729" s="74" t="str">
        <f t="shared" si="138"/>
        <v/>
      </c>
      <c r="AH729" s="74">
        <f>IF(AD729&lt;&gt;"",VLOOKUP($K$1,'Fact. Corr.'!$B$5:$G$7,HLOOKUP(H729,'Fact. Corr.'!$C$4:$G$8,5,FALSE),FALSE),0)</f>
        <v>0</v>
      </c>
    </row>
    <row r="730" spans="1:34" ht="20.100000000000001" hidden="1" customHeight="1" x14ac:dyDescent="0.2">
      <c r="A730" s="109"/>
      <c r="B730" s="119"/>
      <c r="C730" s="111"/>
      <c r="D730" s="112"/>
      <c r="E730" s="107">
        <f t="shared" si="129"/>
        <v>0</v>
      </c>
      <c r="F730" s="108">
        <f t="shared" si="130"/>
        <v>0</v>
      </c>
      <c r="G730" s="114"/>
      <c r="H730" s="113"/>
      <c r="I730" s="114"/>
      <c r="J730" s="115"/>
      <c r="K730" s="89"/>
      <c r="L730" s="116"/>
      <c r="M730" s="117"/>
      <c r="N730" s="94" t="str">
        <f t="shared" si="139"/>
        <v/>
      </c>
      <c r="O730" s="87" t="str">
        <f>IF(N730&lt;&gt;"",IF(J730="CR",VLOOKUP(ROUND(N730,0),'Cap. Corr. &amp; Prot.'!$J$4:$L$669,3,FALSE),VLOOKUP(ROUND(N730,0),'Cap. Corr. &amp; Prot.'!$J$4:$K$669,2,FALSE)),"")</f>
        <v/>
      </c>
      <c r="P730" s="95">
        <f t="shared" si="131"/>
        <v>0</v>
      </c>
      <c r="Q730" s="96" t="str">
        <f>IFERROR(VLOOKUP(Y730,'Constantes KG'!$B$7:$G$22,HLOOKUP(I730,'Constantes KG'!$C$5:$G$6,2,FALSE),FALSE),"")</f>
        <v/>
      </c>
      <c r="R730" s="97">
        <f t="shared" si="132"/>
        <v>0</v>
      </c>
      <c r="S730" s="149">
        <f>IFERROR(VLOOKUP(J730,Regulaciones!$B$3:$C$9,2,FALSE),0)</f>
        <v>0</v>
      </c>
      <c r="T730" s="149">
        <f>S730+IFERROR(VLOOKUP(A730,$B$5:$T729,19,FALSE),0)</f>
        <v>0</v>
      </c>
      <c r="U730" s="94">
        <f t="shared" si="133"/>
        <v>0</v>
      </c>
      <c r="V730" s="98">
        <f>U730+IFERROR(VLOOKUP(A730,$B$5:$V729,21,FALSE),0)</f>
        <v>0</v>
      </c>
      <c r="W730" s="99" t="str">
        <f>IF(Y730&lt;&gt;"",AD730&amp;"X"&amp;VLOOKUP(INT(N730),'Cap. Corr. &amp; Prot.'!$J$4:$M$669,4,FALSE),"")</f>
        <v/>
      </c>
      <c r="X730" s="100"/>
      <c r="Y730" s="118"/>
      <c r="Z730" s="102"/>
      <c r="AB730" s="59" t="str">
        <f t="shared" si="134"/>
        <v/>
      </c>
      <c r="AC730" s="59" t="str">
        <f t="shared" si="135"/>
        <v/>
      </c>
      <c r="AD730" s="59" t="str">
        <f>IFERROR(VLOOKUP('Capacidad_&amp;_Regulación'!H730,Regulaciones!$L$3:$M$7,2,FALSE),"")</f>
        <v/>
      </c>
      <c r="AE730" s="74" t="str">
        <f t="shared" si="136"/>
        <v/>
      </c>
      <c r="AF730" s="74" t="str">
        <f t="shared" si="137"/>
        <v/>
      </c>
      <c r="AG730" s="74" t="str">
        <f t="shared" si="138"/>
        <v/>
      </c>
      <c r="AH730" s="74">
        <f>IF(AD730&lt;&gt;"",VLOOKUP($K$1,'Fact. Corr.'!$B$5:$G$7,HLOOKUP(H730,'Fact. Corr.'!$C$4:$G$8,5,FALSE),FALSE),0)</f>
        <v>0</v>
      </c>
    </row>
    <row r="731" spans="1:34" ht="20.100000000000001" hidden="1" customHeight="1" x14ac:dyDescent="0.2">
      <c r="A731" s="109"/>
      <c r="B731" s="119"/>
      <c r="C731" s="111"/>
      <c r="D731" s="112"/>
      <c r="E731" s="107">
        <f t="shared" si="129"/>
        <v>0</v>
      </c>
      <c r="F731" s="108">
        <f t="shared" si="130"/>
        <v>0</v>
      </c>
      <c r="G731" s="114"/>
      <c r="H731" s="113"/>
      <c r="I731" s="114"/>
      <c r="J731" s="115"/>
      <c r="K731" s="89"/>
      <c r="L731" s="116"/>
      <c r="M731" s="117"/>
      <c r="N731" s="94" t="str">
        <f t="shared" si="139"/>
        <v/>
      </c>
      <c r="O731" s="87" t="str">
        <f>IF(N731&lt;&gt;"",IF(J731="CR",VLOOKUP(ROUND(N731,0),'Cap. Corr. &amp; Prot.'!$J$4:$L$669,3,FALSE),VLOOKUP(ROUND(N731,0),'Cap. Corr. &amp; Prot.'!$J$4:$K$669,2,FALSE)),"")</f>
        <v/>
      </c>
      <c r="P731" s="95">
        <f t="shared" si="131"/>
        <v>0</v>
      </c>
      <c r="Q731" s="96" t="str">
        <f>IFERROR(VLOOKUP(Y731,'Constantes KG'!$B$7:$G$22,HLOOKUP(I731,'Constantes KG'!$C$5:$G$6,2,FALSE),FALSE),"")</f>
        <v/>
      </c>
      <c r="R731" s="97">
        <f t="shared" si="132"/>
        <v>0</v>
      </c>
      <c r="S731" s="149">
        <f>IFERROR(VLOOKUP(J731,Regulaciones!$B$3:$C$9,2,FALSE),0)</f>
        <v>0</v>
      </c>
      <c r="T731" s="149">
        <f>S731+IFERROR(VLOOKUP(A731,$B$5:$T730,19,FALSE),0)</f>
        <v>0</v>
      </c>
      <c r="U731" s="94">
        <f t="shared" si="133"/>
        <v>0</v>
      </c>
      <c r="V731" s="98">
        <f>U731+IFERROR(VLOOKUP(A731,$B$5:$V730,21,FALSE),0)</f>
        <v>0</v>
      </c>
      <c r="W731" s="99" t="str">
        <f>IF(Y731&lt;&gt;"",AD731&amp;"X"&amp;VLOOKUP(INT(N731),'Cap. Corr. &amp; Prot.'!$J$4:$M$669,4,FALSE),"")</f>
        <v/>
      </c>
      <c r="X731" s="100"/>
      <c r="Y731" s="118"/>
      <c r="Z731" s="102"/>
      <c r="AB731" s="59" t="str">
        <f t="shared" si="134"/>
        <v/>
      </c>
      <c r="AC731" s="59" t="str">
        <f t="shared" si="135"/>
        <v/>
      </c>
      <c r="AD731" s="59" t="str">
        <f>IFERROR(VLOOKUP('Capacidad_&amp;_Regulación'!H731,Regulaciones!$L$3:$M$7,2,FALSE),"")</f>
        <v/>
      </c>
      <c r="AE731" s="74" t="str">
        <f t="shared" si="136"/>
        <v/>
      </c>
      <c r="AF731" s="74" t="str">
        <f t="shared" si="137"/>
        <v/>
      </c>
      <c r="AG731" s="74" t="str">
        <f t="shared" si="138"/>
        <v/>
      </c>
      <c r="AH731" s="74">
        <f>IF(AD731&lt;&gt;"",VLOOKUP($K$1,'Fact. Corr.'!$B$5:$G$7,HLOOKUP(H731,'Fact. Corr.'!$C$4:$G$8,5,FALSE),FALSE),0)</f>
        <v>0</v>
      </c>
    </row>
    <row r="732" spans="1:34" ht="20.100000000000001" hidden="1" customHeight="1" x14ac:dyDescent="0.2">
      <c r="A732" s="109"/>
      <c r="B732" s="119"/>
      <c r="C732" s="111"/>
      <c r="D732" s="112"/>
      <c r="E732" s="107">
        <f t="shared" si="129"/>
        <v>0</v>
      </c>
      <c r="F732" s="108">
        <f t="shared" si="130"/>
        <v>0</v>
      </c>
      <c r="G732" s="114"/>
      <c r="H732" s="113"/>
      <c r="I732" s="114"/>
      <c r="J732" s="115"/>
      <c r="K732" s="89"/>
      <c r="L732" s="116"/>
      <c r="M732" s="117"/>
      <c r="N732" s="94" t="str">
        <f t="shared" si="139"/>
        <v/>
      </c>
      <c r="O732" s="87" t="str">
        <f>IF(N732&lt;&gt;"",IF(J732="CR",VLOOKUP(ROUND(N732,0),'Cap. Corr. &amp; Prot.'!$J$4:$L$669,3,FALSE),VLOOKUP(ROUND(N732,0),'Cap. Corr. &amp; Prot.'!$J$4:$K$669,2,FALSE)),"")</f>
        <v/>
      </c>
      <c r="P732" s="95">
        <f t="shared" si="131"/>
        <v>0</v>
      </c>
      <c r="Q732" s="96" t="str">
        <f>IFERROR(VLOOKUP(Y732,'Constantes KG'!$B$7:$G$22,HLOOKUP(I732,'Constantes KG'!$C$5:$G$6,2,FALSE),FALSE),"")</f>
        <v/>
      </c>
      <c r="R732" s="97">
        <f t="shared" si="132"/>
        <v>0</v>
      </c>
      <c r="S732" s="149">
        <f>IFERROR(VLOOKUP(J732,Regulaciones!$B$3:$C$9,2,FALSE),0)</f>
        <v>0</v>
      </c>
      <c r="T732" s="149">
        <f>S732+IFERROR(VLOOKUP(A732,$B$5:$T731,19,FALSE),0)</f>
        <v>0</v>
      </c>
      <c r="U732" s="94">
        <f t="shared" si="133"/>
        <v>0</v>
      </c>
      <c r="V732" s="98">
        <f>U732+IFERROR(VLOOKUP(A732,$B$5:$V731,21,FALSE),0)</f>
        <v>0</v>
      </c>
      <c r="W732" s="99" t="str">
        <f>IF(Y732&lt;&gt;"",AD732&amp;"X"&amp;VLOOKUP(INT(N732),'Cap. Corr. &amp; Prot.'!$J$4:$M$669,4,FALSE),"")</f>
        <v/>
      </c>
      <c r="X732" s="100"/>
      <c r="Y732" s="118"/>
      <c r="Z732" s="102"/>
      <c r="AB732" s="59" t="str">
        <f t="shared" si="134"/>
        <v/>
      </c>
      <c r="AC732" s="59" t="str">
        <f t="shared" si="135"/>
        <v/>
      </c>
      <c r="AD732" s="59" t="str">
        <f>IFERROR(VLOOKUP('Capacidad_&amp;_Regulación'!H732,Regulaciones!$L$3:$M$7,2,FALSE),"")</f>
        <v/>
      </c>
      <c r="AE732" s="74" t="str">
        <f t="shared" si="136"/>
        <v/>
      </c>
      <c r="AF732" s="74" t="str">
        <f t="shared" si="137"/>
        <v/>
      </c>
      <c r="AG732" s="74" t="str">
        <f t="shared" si="138"/>
        <v/>
      </c>
      <c r="AH732" s="74">
        <f>IF(AD732&lt;&gt;"",VLOOKUP($K$1,'Fact. Corr.'!$B$5:$G$7,HLOOKUP(H732,'Fact. Corr.'!$C$4:$G$8,5,FALSE),FALSE),0)</f>
        <v>0</v>
      </c>
    </row>
    <row r="733" spans="1:34" ht="20.100000000000001" hidden="1" customHeight="1" x14ac:dyDescent="0.2">
      <c r="A733" s="109"/>
      <c r="B733" s="119"/>
      <c r="C733" s="111"/>
      <c r="D733" s="112"/>
      <c r="E733" s="107">
        <f t="shared" si="129"/>
        <v>0</v>
      </c>
      <c r="F733" s="108">
        <f t="shared" si="130"/>
        <v>0</v>
      </c>
      <c r="G733" s="114"/>
      <c r="H733" s="113"/>
      <c r="I733" s="114"/>
      <c r="J733" s="115"/>
      <c r="K733" s="89"/>
      <c r="L733" s="116"/>
      <c r="M733" s="117"/>
      <c r="N733" s="94" t="str">
        <f t="shared" si="139"/>
        <v/>
      </c>
      <c r="O733" s="87" t="str">
        <f>IF(N733&lt;&gt;"",IF(J733="CR",VLOOKUP(ROUND(N733,0),'Cap. Corr. &amp; Prot.'!$J$4:$L$669,3,FALSE),VLOOKUP(ROUND(N733,0),'Cap. Corr. &amp; Prot.'!$J$4:$K$669,2,FALSE)),"")</f>
        <v/>
      </c>
      <c r="P733" s="95">
        <f t="shared" si="131"/>
        <v>0</v>
      </c>
      <c r="Q733" s="96" t="str">
        <f>IFERROR(VLOOKUP(Y733,'Constantes KG'!$B$7:$G$22,HLOOKUP(I733,'Constantes KG'!$C$5:$G$6,2,FALSE),FALSE),"")</f>
        <v/>
      </c>
      <c r="R733" s="97">
        <f t="shared" si="132"/>
        <v>0</v>
      </c>
      <c r="S733" s="149">
        <f>IFERROR(VLOOKUP(J733,Regulaciones!$B$3:$C$9,2,FALSE),0)</f>
        <v>0</v>
      </c>
      <c r="T733" s="149">
        <f>S733+IFERROR(VLOOKUP(A733,$B$5:$T732,19,FALSE),0)</f>
        <v>0</v>
      </c>
      <c r="U733" s="94">
        <f t="shared" si="133"/>
        <v>0</v>
      </c>
      <c r="V733" s="98">
        <f>U733+IFERROR(VLOOKUP(A733,$B$5:$V732,21,FALSE),0)</f>
        <v>0</v>
      </c>
      <c r="W733" s="99" t="str">
        <f>IF(Y733&lt;&gt;"",AD733&amp;"X"&amp;VLOOKUP(INT(N733),'Cap. Corr. &amp; Prot.'!$J$4:$M$669,4,FALSE),"")</f>
        <v/>
      </c>
      <c r="X733" s="100"/>
      <c r="Y733" s="118"/>
      <c r="Z733" s="102"/>
      <c r="AB733" s="59" t="str">
        <f t="shared" si="134"/>
        <v/>
      </c>
      <c r="AC733" s="59" t="str">
        <f t="shared" si="135"/>
        <v/>
      </c>
      <c r="AD733" s="59" t="str">
        <f>IFERROR(VLOOKUP('Capacidad_&amp;_Regulación'!H733,Regulaciones!$L$3:$M$7,2,FALSE),"")</f>
        <v/>
      </c>
      <c r="AE733" s="74" t="str">
        <f t="shared" si="136"/>
        <v/>
      </c>
      <c r="AF733" s="74" t="str">
        <f t="shared" si="137"/>
        <v/>
      </c>
      <c r="AG733" s="74" t="str">
        <f t="shared" si="138"/>
        <v/>
      </c>
      <c r="AH733" s="74">
        <f>IF(AD733&lt;&gt;"",VLOOKUP($K$1,'Fact. Corr.'!$B$5:$G$7,HLOOKUP(H733,'Fact. Corr.'!$C$4:$G$8,5,FALSE),FALSE),0)</f>
        <v>0</v>
      </c>
    </row>
    <row r="734" spans="1:34" ht="20.100000000000001" hidden="1" customHeight="1" x14ac:dyDescent="0.2">
      <c r="A734" s="109"/>
      <c r="B734" s="119"/>
      <c r="C734" s="111"/>
      <c r="D734" s="112"/>
      <c r="E734" s="107">
        <f t="shared" si="129"/>
        <v>0</v>
      </c>
      <c r="F734" s="108">
        <f t="shared" si="130"/>
        <v>0</v>
      </c>
      <c r="G734" s="114"/>
      <c r="H734" s="113"/>
      <c r="I734" s="114"/>
      <c r="J734" s="115"/>
      <c r="K734" s="89"/>
      <c r="L734" s="116"/>
      <c r="M734" s="117"/>
      <c r="N734" s="94" t="str">
        <f t="shared" si="139"/>
        <v/>
      </c>
      <c r="O734" s="87" t="str">
        <f>IF(N734&lt;&gt;"",IF(J734="CR",VLOOKUP(ROUND(N734,0),'Cap. Corr. &amp; Prot.'!$J$4:$L$669,3,FALSE),VLOOKUP(ROUND(N734,0),'Cap. Corr. &amp; Prot.'!$J$4:$K$669,2,FALSE)),"")</f>
        <v/>
      </c>
      <c r="P734" s="95">
        <f t="shared" si="131"/>
        <v>0</v>
      </c>
      <c r="Q734" s="96" t="str">
        <f>IFERROR(VLOOKUP(Y734,'Constantes KG'!$B$7:$G$22,HLOOKUP(I734,'Constantes KG'!$C$5:$G$6,2,FALSE),FALSE),"")</f>
        <v/>
      </c>
      <c r="R734" s="97">
        <f t="shared" si="132"/>
        <v>0</v>
      </c>
      <c r="S734" s="149">
        <f>IFERROR(VLOOKUP(J734,Regulaciones!$B$3:$C$9,2,FALSE),0)</f>
        <v>0</v>
      </c>
      <c r="T734" s="149">
        <f>S734+IFERROR(VLOOKUP(A734,$B$5:$T733,19,FALSE),0)</f>
        <v>0</v>
      </c>
      <c r="U734" s="94">
        <f t="shared" si="133"/>
        <v>0</v>
      </c>
      <c r="V734" s="98">
        <f>U734+IFERROR(VLOOKUP(A734,$B$5:$V733,21,FALSE),0)</f>
        <v>0</v>
      </c>
      <c r="W734" s="99" t="str">
        <f>IF(Y734&lt;&gt;"",AD734&amp;"X"&amp;VLOOKUP(INT(N734),'Cap. Corr. &amp; Prot.'!$J$4:$M$669,4,FALSE),"")</f>
        <v/>
      </c>
      <c r="X734" s="100"/>
      <c r="Y734" s="118"/>
      <c r="Z734" s="102"/>
      <c r="AB734" s="59" t="str">
        <f t="shared" si="134"/>
        <v/>
      </c>
      <c r="AC734" s="59" t="str">
        <f t="shared" si="135"/>
        <v/>
      </c>
      <c r="AD734" s="59" t="str">
        <f>IFERROR(VLOOKUP('Capacidad_&amp;_Regulación'!H734,Regulaciones!$L$3:$M$7,2,FALSE),"")</f>
        <v/>
      </c>
      <c r="AE734" s="74" t="str">
        <f t="shared" si="136"/>
        <v/>
      </c>
      <c r="AF734" s="74" t="str">
        <f t="shared" si="137"/>
        <v/>
      </c>
      <c r="AG734" s="74" t="str">
        <f t="shared" si="138"/>
        <v/>
      </c>
      <c r="AH734" s="74">
        <f>IF(AD734&lt;&gt;"",VLOOKUP($K$1,'Fact. Corr.'!$B$5:$G$7,HLOOKUP(H734,'Fact. Corr.'!$C$4:$G$8,5,FALSE),FALSE),0)</f>
        <v>0</v>
      </c>
    </row>
    <row r="735" spans="1:34" ht="20.100000000000001" hidden="1" customHeight="1" x14ac:dyDescent="0.2">
      <c r="A735" s="109"/>
      <c r="B735" s="119"/>
      <c r="C735" s="111"/>
      <c r="D735" s="112"/>
      <c r="E735" s="107">
        <f t="shared" si="129"/>
        <v>0</v>
      </c>
      <c r="F735" s="108">
        <f t="shared" si="130"/>
        <v>0</v>
      </c>
      <c r="G735" s="114"/>
      <c r="H735" s="113"/>
      <c r="I735" s="114"/>
      <c r="J735" s="115"/>
      <c r="K735" s="89"/>
      <c r="L735" s="116"/>
      <c r="M735" s="117"/>
      <c r="N735" s="94" t="str">
        <f t="shared" si="139"/>
        <v/>
      </c>
      <c r="O735" s="87" t="str">
        <f>IF(N735&lt;&gt;"",IF(J735="CR",VLOOKUP(ROUND(N735,0),'Cap. Corr. &amp; Prot.'!$J$4:$L$669,3,FALSE),VLOOKUP(ROUND(N735,0),'Cap. Corr. &amp; Prot.'!$J$4:$K$669,2,FALSE)),"")</f>
        <v/>
      </c>
      <c r="P735" s="95">
        <f t="shared" si="131"/>
        <v>0</v>
      </c>
      <c r="Q735" s="96" t="str">
        <f>IFERROR(VLOOKUP(Y735,'Constantes KG'!$B$7:$G$22,HLOOKUP(I735,'Constantes KG'!$C$5:$G$6,2,FALSE),FALSE),"")</f>
        <v/>
      </c>
      <c r="R735" s="97">
        <f t="shared" si="132"/>
        <v>0</v>
      </c>
      <c r="S735" s="149">
        <f>IFERROR(VLOOKUP(J735,Regulaciones!$B$3:$C$9,2,FALSE),0)</f>
        <v>0</v>
      </c>
      <c r="T735" s="149">
        <f>S735+IFERROR(VLOOKUP(A735,$B$5:$T734,19,FALSE),0)</f>
        <v>0</v>
      </c>
      <c r="U735" s="94">
        <f t="shared" si="133"/>
        <v>0</v>
      </c>
      <c r="V735" s="98">
        <f>U735+IFERROR(VLOOKUP(A735,$B$5:$V734,21,FALSE),0)</f>
        <v>0</v>
      </c>
      <c r="W735" s="99" t="str">
        <f>IF(Y735&lt;&gt;"",AD735&amp;"X"&amp;VLOOKUP(INT(N735),'Cap. Corr. &amp; Prot.'!$J$4:$M$669,4,FALSE),"")</f>
        <v/>
      </c>
      <c r="X735" s="100"/>
      <c r="Y735" s="118"/>
      <c r="Z735" s="102"/>
      <c r="AB735" s="59" t="str">
        <f t="shared" si="134"/>
        <v/>
      </c>
      <c r="AC735" s="59" t="str">
        <f t="shared" si="135"/>
        <v/>
      </c>
      <c r="AD735" s="59" t="str">
        <f>IFERROR(VLOOKUP('Capacidad_&amp;_Regulación'!H735,Regulaciones!$L$3:$M$7,2,FALSE),"")</f>
        <v/>
      </c>
      <c r="AE735" s="74" t="str">
        <f t="shared" si="136"/>
        <v/>
      </c>
      <c r="AF735" s="74" t="str">
        <f t="shared" si="137"/>
        <v/>
      </c>
      <c r="AG735" s="74" t="str">
        <f t="shared" si="138"/>
        <v/>
      </c>
      <c r="AH735" s="74">
        <f>IF(AD735&lt;&gt;"",VLOOKUP($K$1,'Fact. Corr.'!$B$5:$G$7,HLOOKUP(H735,'Fact. Corr.'!$C$4:$G$8,5,FALSE),FALSE),0)</f>
        <v>0</v>
      </c>
    </row>
    <row r="736" spans="1:34" ht="20.100000000000001" hidden="1" customHeight="1" x14ac:dyDescent="0.2">
      <c r="A736" s="109"/>
      <c r="B736" s="119"/>
      <c r="C736" s="111"/>
      <c r="D736" s="112"/>
      <c r="E736" s="107">
        <f t="shared" si="129"/>
        <v>0</v>
      </c>
      <c r="F736" s="108">
        <f t="shared" si="130"/>
        <v>0</v>
      </c>
      <c r="G736" s="114"/>
      <c r="H736" s="113"/>
      <c r="I736" s="114"/>
      <c r="J736" s="115"/>
      <c r="K736" s="89"/>
      <c r="L736" s="116"/>
      <c r="M736" s="117"/>
      <c r="N736" s="94" t="str">
        <f t="shared" si="139"/>
        <v/>
      </c>
      <c r="O736" s="87" t="str">
        <f>IF(N736&lt;&gt;"",IF(J736="CR",VLOOKUP(ROUND(N736,0),'Cap. Corr. &amp; Prot.'!$J$4:$L$669,3,FALSE),VLOOKUP(ROUND(N736,0),'Cap. Corr. &amp; Prot.'!$J$4:$K$669,2,FALSE)),"")</f>
        <v/>
      </c>
      <c r="P736" s="95">
        <f t="shared" si="131"/>
        <v>0</v>
      </c>
      <c r="Q736" s="96" t="str">
        <f>IFERROR(VLOOKUP(Y736,'Constantes KG'!$B$7:$G$22,HLOOKUP(I736,'Constantes KG'!$C$5:$G$6,2,FALSE),FALSE),"")</f>
        <v/>
      </c>
      <c r="R736" s="97">
        <f t="shared" si="132"/>
        <v>0</v>
      </c>
      <c r="S736" s="149">
        <f>IFERROR(VLOOKUP(J736,Regulaciones!$B$3:$C$9,2,FALSE),0)</f>
        <v>0</v>
      </c>
      <c r="T736" s="149">
        <f>S736+IFERROR(VLOOKUP(A736,$B$5:$T735,19,FALSE),0)</f>
        <v>0</v>
      </c>
      <c r="U736" s="94">
        <f t="shared" si="133"/>
        <v>0</v>
      </c>
      <c r="V736" s="98">
        <f>U736+IFERROR(VLOOKUP(A736,$B$5:$V735,21,FALSE),0)</f>
        <v>0</v>
      </c>
      <c r="W736" s="99" t="str">
        <f>IF(Y736&lt;&gt;"",AD736&amp;"X"&amp;VLOOKUP(INT(N736),'Cap. Corr. &amp; Prot.'!$J$4:$M$669,4,FALSE),"")</f>
        <v/>
      </c>
      <c r="X736" s="100"/>
      <c r="Y736" s="118"/>
      <c r="Z736" s="102"/>
      <c r="AB736" s="59" t="str">
        <f t="shared" si="134"/>
        <v/>
      </c>
      <c r="AC736" s="59" t="str">
        <f t="shared" si="135"/>
        <v/>
      </c>
      <c r="AD736" s="59" t="str">
        <f>IFERROR(VLOOKUP('Capacidad_&amp;_Regulación'!H736,Regulaciones!$L$3:$M$7,2,FALSE),"")</f>
        <v/>
      </c>
      <c r="AE736" s="74" t="str">
        <f t="shared" si="136"/>
        <v/>
      </c>
      <c r="AF736" s="74" t="str">
        <f t="shared" si="137"/>
        <v/>
      </c>
      <c r="AG736" s="74" t="str">
        <f t="shared" si="138"/>
        <v/>
      </c>
      <c r="AH736" s="74">
        <f>IF(AD736&lt;&gt;"",VLOOKUP($K$1,'Fact. Corr.'!$B$5:$G$7,HLOOKUP(H736,'Fact. Corr.'!$C$4:$G$8,5,FALSE),FALSE),0)</f>
        <v>0</v>
      </c>
    </row>
    <row r="737" spans="1:34" ht="20.100000000000001" hidden="1" customHeight="1" x14ac:dyDescent="0.2">
      <c r="A737" s="109"/>
      <c r="B737" s="119"/>
      <c r="C737" s="111"/>
      <c r="D737" s="112"/>
      <c r="E737" s="107">
        <f t="shared" si="129"/>
        <v>0</v>
      </c>
      <c r="F737" s="108">
        <f t="shared" si="130"/>
        <v>0</v>
      </c>
      <c r="G737" s="114"/>
      <c r="H737" s="113"/>
      <c r="I737" s="114"/>
      <c r="J737" s="115"/>
      <c r="K737" s="89"/>
      <c r="L737" s="116"/>
      <c r="M737" s="117"/>
      <c r="N737" s="94" t="str">
        <f t="shared" si="139"/>
        <v/>
      </c>
      <c r="O737" s="87" t="str">
        <f>IF(N737&lt;&gt;"",IF(J737="CR",VLOOKUP(ROUND(N737,0),'Cap. Corr. &amp; Prot.'!$J$4:$L$669,3,FALSE),VLOOKUP(ROUND(N737,0),'Cap. Corr. &amp; Prot.'!$J$4:$K$669,2,FALSE)),"")</f>
        <v/>
      </c>
      <c r="P737" s="95">
        <f t="shared" si="131"/>
        <v>0</v>
      </c>
      <c r="Q737" s="96" t="str">
        <f>IFERROR(VLOOKUP(Y737,'Constantes KG'!$B$7:$G$22,HLOOKUP(I737,'Constantes KG'!$C$5:$G$6,2,FALSE),FALSE),"")</f>
        <v/>
      </c>
      <c r="R737" s="97">
        <f t="shared" si="132"/>
        <v>0</v>
      </c>
      <c r="S737" s="149">
        <f>IFERROR(VLOOKUP(J737,Regulaciones!$B$3:$C$9,2,FALSE),0)</f>
        <v>0</v>
      </c>
      <c r="T737" s="149">
        <f>S737+IFERROR(VLOOKUP(A737,$B$5:$T736,19,FALSE),0)</f>
        <v>0</v>
      </c>
      <c r="U737" s="94">
        <f t="shared" si="133"/>
        <v>0</v>
      </c>
      <c r="V737" s="98">
        <f>U737+IFERROR(VLOOKUP(A737,$B$5:$V736,21,FALSE),0)</f>
        <v>0</v>
      </c>
      <c r="W737" s="99" t="str">
        <f>IF(Y737&lt;&gt;"",AD737&amp;"X"&amp;VLOOKUP(INT(N737),'Cap. Corr. &amp; Prot.'!$J$4:$M$669,4,FALSE),"")</f>
        <v/>
      </c>
      <c r="X737" s="100"/>
      <c r="Y737" s="118"/>
      <c r="Z737" s="102"/>
      <c r="AB737" s="59" t="str">
        <f t="shared" si="134"/>
        <v/>
      </c>
      <c r="AC737" s="59" t="str">
        <f t="shared" si="135"/>
        <v/>
      </c>
      <c r="AD737" s="59" t="str">
        <f>IFERROR(VLOOKUP('Capacidad_&amp;_Regulación'!H737,Regulaciones!$L$3:$M$7,2,FALSE),"")</f>
        <v/>
      </c>
      <c r="AE737" s="74" t="str">
        <f t="shared" si="136"/>
        <v/>
      </c>
      <c r="AF737" s="74" t="str">
        <f t="shared" si="137"/>
        <v/>
      </c>
      <c r="AG737" s="74" t="str">
        <f t="shared" si="138"/>
        <v/>
      </c>
      <c r="AH737" s="74">
        <f>IF(AD737&lt;&gt;"",VLOOKUP($K$1,'Fact. Corr.'!$B$5:$G$7,HLOOKUP(H737,'Fact. Corr.'!$C$4:$G$8,5,FALSE),FALSE),0)</f>
        <v>0</v>
      </c>
    </row>
    <row r="738" spans="1:34" ht="20.100000000000001" hidden="1" customHeight="1" x14ac:dyDescent="0.2">
      <c r="A738" s="109"/>
      <c r="B738" s="119"/>
      <c r="C738" s="111"/>
      <c r="D738" s="112"/>
      <c r="E738" s="107">
        <f t="shared" si="129"/>
        <v>0</v>
      </c>
      <c r="F738" s="108">
        <f t="shared" si="130"/>
        <v>0</v>
      </c>
      <c r="G738" s="114"/>
      <c r="H738" s="113"/>
      <c r="I738" s="114"/>
      <c r="J738" s="115"/>
      <c r="K738" s="89"/>
      <c r="L738" s="116"/>
      <c r="M738" s="117"/>
      <c r="N738" s="94" t="str">
        <f t="shared" si="139"/>
        <v/>
      </c>
      <c r="O738" s="87" t="str">
        <f>IF(N738&lt;&gt;"",IF(J738="CR",VLOOKUP(ROUND(N738,0),'Cap. Corr. &amp; Prot.'!$J$4:$L$669,3,FALSE),VLOOKUP(ROUND(N738,0),'Cap. Corr. &amp; Prot.'!$J$4:$K$669,2,FALSE)),"")</f>
        <v/>
      </c>
      <c r="P738" s="95">
        <f t="shared" si="131"/>
        <v>0</v>
      </c>
      <c r="Q738" s="96" t="str">
        <f>IFERROR(VLOOKUP(Y738,'Constantes KG'!$B$7:$G$22,HLOOKUP(I738,'Constantes KG'!$C$5:$G$6,2,FALSE),FALSE),"")</f>
        <v/>
      </c>
      <c r="R738" s="97">
        <f t="shared" si="132"/>
        <v>0</v>
      </c>
      <c r="S738" s="149">
        <f>IFERROR(VLOOKUP(J738,Regulaciones!$B$3:$C$9,2,FALSE),0)</f>
        <v>0</v>
      </c>
      <c r="T738" s="149">
        <f>S738+IFERROR(VLOOKUP(A738,$B$5:$T737,19,FALSE),0)</f>
        <v>0</v>
      </c>
      <c r="U738" s="94">
        <f t="shared" si="133"/>
        <v>0</v>
      </c>
      <c r="V738" s="98">
        <f>U738+IFERROR(VLOOKUP(A738,$B$5:$V737,21,FALSE),0)</f>
        <v>0</v>
      </c>
      <c r="W738" s="99" t="str">
        <f>IF(Y738&lt;&gt;"",AD738&amp;"X"&amp;VLOOKUP(INT(N738),'Cap. Corr. &amp; Prot.'!$J$4:$M$669,4,FALSE),"")</f>
        <v/>
      </c>
      <c r="X738" s="100"/>
      <c r="Y738" s="118"/>
      <c r="Z738" s="102"/>
      <c r="AB738" s="59" t="str">
        <f t="shared" si="134"/>
        <v/>
      </c>
      <c r="AC738" s="59" t="str">
        <f t="shared" si="135"/>
        <v/>
      </c>
      <c r="AD738" s="59" t="str">
        <f>IFERROR(VLOOKUP('Capacidad_&amp;_Regulación'!H738,Regulaciones!$L$3:$M$7,2,FALSE),"")</f>
        <v/>
      </c>
      <c r="AE738" s="74" t="str">
        <f t="shared" si="136"/>
        <v/>
      </c>
      <c r="AF738" s="74" t="str">
        <f t="shared" si="137"/>
        <v/>
      </c>
      <c r="AG738" s="74" t="str">
        <f t="shared" si="138"/>
        <v/>
      </c>
      <c r="AH738" s="74">
        <f>IF(AD738&lt;&gt;"",VLOOKUP($K$1,'Fact. Corr.'!$B$5:$G$7,HLOOKUP(H738,'Fact. Corr.'!$C$4:$G$8,5,FALSE),FALSE),0)</f>
        <v>0</v>
      </c>
    </row>
    <row r="739" spans="1:34" ht="20.100000000000001" hidden="1" customHeight="1" x14ac:dyDescent="0.2">
      <c r="A739" s="109"/>
      <c r="B739" s="119"/>
      <c r="C739" s="111"/>
      <c r="D739" s="112"/>
      <c r="E739" s="107">
        <f t="shared" si="129"/>
        <v>0</v>
      </c>
      <c r="F739" s="108">
        <f t="shared" si="130"/>
        <v>0</v>
      </c>
      <c r="G739" s="114"/>
      <c r="H739" s="113"/>
      <c r="I739" s="114"/>
      <c r="J739" s="115"/>
      <c r="K739" s="89"/>
      <c r="L739" s="116"/>
      <c r="M739" s="117"/>
      <c r="N739" s="94" t="str">
        <f t="shared" si="139"/>
        <v/>
      </c>
      <c r="O739" s="87" t="str">
        <f>IF(N739&lt;&gt;"",IF(J739="CR",VLOOKUP(ROUND(N739,0),'Cap. Corr. &amp; Prot.'!$J$4:$L$669,3,FALSE),VLOOKUP(ROUND(N739,0),'Cap. Corr. &amp; Prot.'!$J$4:$K$669,2,FALSE)),"")</f>
        <v/>
      </c>
      <c r="P739" s="95">
        <f t="shared" si="131"/>
        <v>0</v>
      </c>
      <c r="Q739" s="96" t="str">
        <f>IFERROR(VLOOKUP(Y739,'Constantes KG'!$B$7:$G$22,HLOOKUP(I739,'Constantes KG'!$C$5:$G$6,2,FALSE),FALSE),"")</f>
        <v/>
      </c>
      <c r="R739" s="97">
        <f t="shared" si="132"/>
        <v>0</v>
      </c>
      <c r="S739" s="149">
        <f>IFERROR(VLOOKUP(J739,Regulaciones!$B$3:$C$9,2,FALSE),0)</f>
        <v>0</v>
      </c>
      <c r="T739" s="149">
        <f>S739+IFERROR(VLOOKUP(A739,$B$5:$T738,19,FALSE),0)</f>
        <v>0</v>
      </c>
      <c r="U739" s="94">
        <f t="shared" si="133"/>
        <v>0</v>
      </c>
      <c r="V739" s="98">
        <f>U739+IFERROR(VLOOKUP(A739,$B$5:$V738,21,FALSE),0)</f>
        <v>0</v>
      </c>
      <c r="W739" s="99" t="str">
        <f>IF(Y739&lt;&gt;"",AD739&amp;"X"&amp;VLOOKUP(INT(N739),'Cap. Corr. &amp; Prot.'!$J$4:$M$669,4,FALSE),"")</f>
        <v/>
      </c>
      <c r="X739" s="100"/>
      <c r="Y739" s="118"/>
      <c r="Z739" s="102"/>
      <c r="AB739" s="59" t="str">
        <f t="shared" si="134"/>
        <v/>
      </c>
      <c r="AC739" s="59" t="str">
        <f t="shared" si="135"/>
        <v/>
      </c>
      <c r="AD739" s="59" t="str">
        <f>IFERROR(VLOOKUP('Capacidad_&amp;_Regulación'!H739,Regulaciones!$L$3:$M$7,2,FALSE),"")</f>
        <v/>
      </c>
      <c r="AE739" s="74" t="str">
        <f t="shared" si="136"/>
        <v/>
      </c>
      <c r="AF739" s="74" t="str">
        <f t="shared" si="137"/>
        <v/>
      </c>
      <c r="AG739" s="74" t="str">
        <f t="shared" si="138"/>
        <v/>
      </c>
      <c r="AH739" s="74">
        <f>IF(AD739&lt;&gt;"",VLOOKUP($K$1,'Fact. Corr.'!$B$5:$G$7,HLOOKUP(H739,'Fact. Corr.'!$C$4:$G$8,5,FALSE),FALSE),0)</f>
        <v>0</v>
      </c>
    </row>
    <row r="740" spans="1:34" ht="20.100000000000001" hidden="1" customHeight="1" x14ac:dyDescent="0.2">
      <c r="A740" s="109"/>
      <c r="B740" s="119"/>
      <c r="C740" s="111"/>
      <c r="D740" s="112"/>
      <c r="E740" s="107">
        <f t="shared" si="129"/>
        <v>0</v>
      </c>
      <c r="F740" s="108">
        <f t="shared" si="130"/>
        <v>0</v>
      </c>
      <c r="G740" s="114"/>
      <c r="H740" s="113"/>
      <c r="I740" s="114"/>
      <c r="J740" s="115"/>
      <c r="K740" s="89"/>
      <c r="L740" s="116"/>
      <c r="M740" s="117"/>
      <c r="N740" s="94" t="str">
        <f t="shared" si="139"/>
        <v/>
      </c>
      <c r="O740" s="87" t="str">
        <f>IF(N740&lt;&gt;"",IF(J740="CR",VLOOKUP(ROUND(N740,0),'Cap. Corr. &amp; Prot.'!$J$4:$L$669,3,FALSE),VLOOKUP(ROUND(N740,0),'Cap. Corr. &amp; Prot.'!$J$4:$K$669,2,FALSE)),"")</f>
        <v/>
      </c>
      <c r="P740" s="95">
        <f t="shared" si="131"/>
        <v>0</v>
      </c>
      <c r="Q740" s="96" t="str">
        <f>IFERROR(VLOOKUP(Y740,'Constantes KG'!$B$7:$G$22,HLOOKUP(I740,'Constantes KG'!$C$5:$G$6,2,FALSE),FALSE),"")</f>
        <v/>
      </c>
      <c r="R740" s="97">
        <f t="shared" si="132"/>
        <v>0</v>
      </c>
      <c r="S740" s="149">
        <f>IFERROR(VLOOKUP(J740,Regulaciones!$B$3:$C$9,2,FALSE),0)</f>
        <v>0</v>
      </c>
      <c r="T740" s="149">
        <f>S740+IFERROR(VLOOKUP(A740,$B$5:$T739,19,FALSE),0)</f>
        <v>0</v>
      </c>
      <c r="U740" s="94">
        <f t="shared" si="133"/>
        <v>0</v>
      </c>
      <c r="V740" s="98">
        <f>U740+IFERROR(VLOOKUP(A740,$B$5:$V739,21,FALSE),0)</f>
        <v>0</v>
      </c>
      <c r="W740" s="99" t="str">
        <f>IF(Y740&lt;&gt;"",AD740&amp;"X"&amp;VLOOKUP(INT(N740),'Cap. Corr. &amp; Prot.'!$J$4:$M$669,4,FALSE),"")</f>
        <v/>
      </c>
      <c r="X740" s="100"/>
      <c r="Y740" s="118"/>
      <c r="Z740" s="102"/>
      <c r="AB740" s="59" t="str">
        <f t="shared" si="134"/>
        <v/>
      </c>
      <c r="AC740" s="59" t="str">
        <f t="shared" si="135"/>
        <v/>
      </c>
      <c r="AD740" s="59" t="str">
        <f>IFERROR(VLOOKUP('Capacidad_&amp;_Regulación'!H740,Regulaciones!$L$3:$M$7,2,FALSE),"")</f>
        <v/>
      </c>
      <c r="AE740" s="74" t="str">
        <f t="shared" si="136"/>
        <v/>
      </c>
      <c r="AF740" s="74" t="str">
        <f t="shared" si="137"/>
        <v/>
      </c>
      <c r="AG740" s="74" t="str">
        <f t="shared" si="138"/>
        <v/>
      </c>
      <c r="AH740" s="74">
        <f>IF(AD740&lt;&gt;"",VLOOKUP($K$1,'Fact. Corr.'!$B$5:$G$7,HLOOKUP(H740,'Fact. Corr.'!$C$4:$G$8,5,FALSE),FALSE),0)</f>
        <v>0</v>
      </c>
    </row>
    <row r="741" spans="1:34" ht="20.100000000000001" hidden="1" customHeight="1" x14ac:dyDescent="0.2">
      <c r="A741" s="109"/>
      <c r="B741" s="119"/>
      <c r="C741" s="111"/>
      <c r="D741" s="112"/>
      <c r="E741" s="107">
        <f t="shared" si="129"/>
        <v>0</v>
      </c>
      <c r="F741" s="108">
        <f t="shared" si="130"/>
        <v>0</v>
      </c>
      <c r="G741" s="114"/>
      <c r="H741" s="113"/>
      <c r="I741" s="114"/>
      <c r="J741" s="115"/>
      <c r="K741" s="89"/>
      <c r="L741" s="116"/>
      <c r="M741" s="117"/>
      <c r="N741" s="94" t="str">
        <f t="shared" si="139"/>
        <v/>
      </c>
      <c r="O741" s="87" t="str">
        <f>IF(N741&lt;&gt;"",IF(J741="CR",VLOOKUP(ROUND(N741,0),'Cap. Corr. &amp; Prot.'!$J$4:$L$669,3,FALSE),VLOOKUP(ROUND(N741,0),'Cap. Corr. &amp; Prot.'!$J$4:$K$669,2,FALSE)),"")</f>
        <v/>
      </c>
      <c r="P741" s="95">
        <f t="shared" si="131"/>
        <v>0</v>
      </c>
      <c r="Q741" s="96" t="str">
        <f>IFERROR(VLOOKUP(Y741,'Constantes KG'!$B$7:$G$22,HLOOKUP(I741,'Constantes KG'!$C$5:$G$6,2,FALSE),FALSE),"")</f>
        <v/>
      </c>
      <c r="R741" s="97">
        <f t="shared" si="132"/>
        <v>0</v>
      </c>
      <c r="S741" s="149">
        <f>IFERROR(VLOOKUP(J741,Regulaciones!$B$3:$C$9,2,FALSE),0)</f>
        <v>0</v>
      </c>
      <c r="T741" s="149">
        <f>S741+IFERROR(VLOOKUP(A741,$B$5:$T740,19,FALSE),0)</f>
        <v>0</v>
      </c>
      <c r="U741" s="94">
        <f t="shared" si="133"/>
        <v>0</v>
      </c>
      <c r="V741" s="98">
        <f>U741+IFERROR(VLOOKUP(A741,$B$5:$V740,21,FALSE),0)</f>
        <v>0</v>
      </c>
      <c r="W741" s="99" t="str">
        <f>IF(Y741&lt;&gt;"",AD741&amp;"X"&amp;VLOOKUP(INT(N741),'Cap. Corr. &amp; Prot.'!$J$4:$M$669,4,FALSE),"")</f>
        <v/>
      </c>
      <c r="X741" s="100"/>
      <c r="Y741" s="118"/>
      <c r="Z741" s="102"/>
      <c r="AB741" s="59" t="str">
        <f t="shared" si="134"/>
        <v/>
      </c>
      <c r="AC741" s="59" t="str">
        <f t="shared" si="135"/>
        <v/>
      </c>
      <c r="AD741" s="59" t="str">
        <f>IFERROR(VLOOKUP('Capacidad_&amp;_Regulación'!H741,Regulaciones!$L$3:$M$7,2,FALSE),"")</f>
        <v/>
      </c>
      <c r="AE741" s="74" t="str">
        <f t="shared" si="136"/>
        <v/>
      </c>
      <c r="AF741" s="74" t="str">
        <f t="shared" si="137"/>
        <v/>
      </c>
      <c r="AG741" s="74" t="str">
        <f t="shared" si="138"/>
        <v/>
      </c>
      <c r="AH741" s="74">
        <f>IF(AD741&lt;&gt;"",VLOOKUP($K$1,'Fact. Corr.'!$B$5:$G$7,HLOOKUP(H741,'Fact. Corr.'!$C$4:$G$8,5,FALSE),FALSE),0)</f>
        <v>0</v>
      </c>
    </row>
    <row r="742" spans="1:34" ht="20.100000000000001" hidden="1" customHeight="1" x14ac:dyDescent="0.2">
      <c r="A742" s="109"/>
      <c r="B742" s="119"/>
      <c r="C742" s="111"/>
      <c r="D742" s="112"/>
      <c r="E742" s="107">
        <f t="shared" si="129"/>
        <v>0</v>
      </c>
      <c r="F742" s="108">
        <f t="shared" si="130"/>
        <v>0</v>
      </c>
      <c r="G742" s="114"/>
      <c r="H742" s="113"/>
      <c r="I742" s="114"/>
      <c r="J742" s="115"/>
      <c r="K742" s="89"/>
      <c r="L742" s="116"/>
      <c r="M742" s="117"/>
      <c r="N742" s="94" t="str">
        <f t="shared" si="139"/>
        <v/>
      </c>
      <c r="O742" s="87" t="str">
        <f>IF(N742&lt;&gt;"",IF(J742="CR",VLOOKUP(ROUND(N742,0),'Cap. Corr. &amp; Prot.'!$J$4:$L$669,3,FALSE),VLOOKUP(ROUND(N742,0),'Cap. Corr. &amp; Prot.'!$J$4:$K$669,2,FALSE)),"")</f>
        <v/>
      </c>
      <c r="P742" s="95">
        <f t="shared" si="131"/>
        <v>0</v>
      </c>
      <c r="Q742" s="96" t="str">
        <f>IFERROR(VLOOKUP(Y742,'Constantes KG'!$B$7:$G$22,HLOOKUP(I742,'Constantes KG'!$C$5:$G$6,2,FALSE),FALSE),"")</f>
        <v/>
      </c>
      <c r="R742" s="97">
        <f t="shared" si="132"/>
        <v>0</v>
      </c>
      <c r="S742" s="149">
        <f>IFERROR(VLOOKUP(J742,Regulaciones!$B$3:$C$9,2,FALSE),0)</f>
        <v>0</v>
      </c>
      <c r="T742" s="149">
        <f>S742+IFERROR(VLOOKUP(A742,$B$5:$T741,19,FALSE),0)</f>
        <v>0</v>
      </c>
      <c r="U742" s="94">
        <f t="shared" si="133"/>
        <v>0</v>
      </c>
      <c r="V742" s="98">
        <f>U742+IFERROR(VLOOKUP(A742,$B$5:$V741,21,FALSE),0)</f>
        <v>0</v>
      </c>
      <c r="W742" s="99" t="str">
        <f>IF(Y742&lt;&gt;"",AD742&amp;"X"&amp;VLOOKUP(INT(N742),'Cap. Corr. &amp; Prot.'!$J$4:$M$669,4,FALSE),"")</f>
        <v/>
      </c>
      <c r="X742" s="100"/>
      <c r="Y742" s="118"/>
      <c r="Z742" s="102"/>
      <c r="AB742" s="59" t="str">
        <f t="shared" si="134"/>
        <v/>
      </c>
      <c r="AC742" s="59" t="str">
        <f t="shared" si="135"/>
        <v/>
      </c>
      <c r="AD742" s="59" t="str">
        <f>IFERROR(VLOOKUP('Capacidad_&amp;_Regulación'!H742,Regulaciones!$L$3:$M$7,2,FALSE),"")</f>
        <v/>
      </c>
      <c r="AE742" s="74" t="str">
        <f t="shared" si="136"/>
        <v/>
      </c>
      <c r="AF742" s="74" t="str">
        <f t="shared" si="137"/>
        <v/>
      </c>
      <c r="AG742" s="74" t="str">
        <f t="shared" si="138"/>
        <v/>
      </c>
      <c r="AH742" s="74">
        <f>IF(AD742&lt;&gt;"",VLOOKUP($K$1,'Fact. Corr.'!$B$5:$G$7,HLOOKUP(H742,'Fact. Corr.'!$C$4:$G$8,5,FALSE),FALSE),0)</f>
        <v>0</v>
      </c>
    </row>
    <row r="743" spans="1:34" ht="20.100000000000001" hidden="1" customHeight="1" x14ac:dyDescent="0.2">
      <c r="A743" s="109"/>
      <c r="B743" s="119"/>
      <c r="C743" s="111"/>
      <c r="D743" s="112"/>
      <c r="E743" s="107">
        <f t="shared" si="129"/>
        <v>0</v>
      </c>
      <c r="F743" s="108">
        <f t="shared" si="130"/>
        <v>0</v>
      </c>
      <c r="G743" s="114"/>
      <c r="H743" s="113"/>
      <c r="I743" s="114"/>
      <c r="J743" s="115"/>
      <c r="K743" s="89"/>
      <c r="L743" s="116"/>
      <c r="M743" s="117"/>
      <c r="N743" s="94" t="str">
        <f t="shared" si="139"/>
        <v/>
      </c>
      <c r="O743" s="87" t="str">
        <f>IF(N743&lt;&gt;"",IF(J743="CR",VLOOKUP(ROUND(N743,0),'Cap. Corr. &amp; Prot.'!$J$4:$L$669,3,FALSE),VLOOKUP(ROUND(N743,0),'Cap. Corr. &amp; Prot.'!$J$4:$K$669,2,FALSE)),"")</f>
        <v/>
      </c>
      <c r="P743" s="95">
        <f t="shared" si="131"/>
        <v>0</v>
      </c>
      <c r="Q743" s="96" t="str">
        <f>IFERROR(VLOOKUP(Y743,'Constantes KG'!$B$7:$G$22,HLOOKUP(I743,'Constantes KG'!$C$5:$G$6,2,FALSE),FALSE),"")</f>
        <v/>
      </c>
      <c r="R743" s="97">
        <f t="shared" si="132"/>
        <v>0</v>
      </c>
      <c r="S743" s="149">
        <f>IFERROR(VLOOKUP(J743,Regulaciones!$B$3:$C$9,2,FALSE),0)</f>
        <v>0</v>
      </c>
      <c r="T743" s="149">
        <f>S743+IFERROR(VLOOKUP(A743,$B$5:$T742,19,FALSE),0)</f>
        <v>0</v>
      </c>
      <c r="U743" s="94">
        <f t="shared" si="133"/>
        <v>0</v>
      </c>
      <c r="V743" s="98">
        <f>U743+IFERROR(VLOOKUP(A743,$B$5:$V742,21,FALSE),0)</f>
        <v>0</v>
      </c>
      <c r="W743" s="99" t="str">
        <f>IF(Y743&lt;&gt;"",AD743&amp;"X"&amp;VLOOKUP(INT(N743),'Cap. Corr. &amp; Prot.'!$J$4:$M$669,4,FALSE),"")</f>
        <v/>
      </c>
      <c r="X743" s="100"/>
      <c r="Y743" s="118"/>
      <c r="Z743" s="102"/>
      <c r="AB743" s="59" t="str">
        <f t="shared" si="134"/>
        <v/>
      </c>
      <c r="AC743" s="59" t="str">
        <f t="shared" si="135"/>
        <v/>
      </c>
      <c r="AD743" s="59" t="str">
        <f>IFERROR(VLOOKUP('Capacidad_&amp;_Regulación'!H743,Regulaciones!$L$3:$M$7,2,FALSE),"")</f>
        <v/>
      </c>
      <c r="AE743" s="74" t="str">
        <f t="shared" si="136"/>
        <v/>
      </c>
      <c r="AF743" s="74" t="str">
        <f t="shared" si="137"/>
        <v/>
      </c>
      <c r="AG743" s="74" t="str">
        <f t="shared" si="138"/>
        <v/>
      </c>
      <c r="AH743" s="74">
        <f>IF(AD743&lt;&gt;"",VLOOKUP($K$1,'Fact. Corr.'!$B$5:$G$7,HLOOKUP(H743,'Fact. Corr.'!$C$4:$G$8,5,FALSE),FALSE),0)</f>
        <v>0</v>
      </c>
    </row>
    <row r="744" spans="1:34" ht="20.100000000000001" hidden="1" customHeight="1" x14ac:dyDescent="0.2">
      <c r="A744" s="109"/>
      <c r="B744" s="119"/>
      <c r="C744" s="111"/>
      <c r="D744" s="112"/>
      <c r="E744" s="107">
        <f t="shared" si="129"/>
        <v>0</v>
      </c>
      <c r="F744" s="108">
        <f t="shared" si="130"/>
        <v>0</v>
      </c>
      <c r="G744" s="114"/>
      <c r="H744" s="113"/>
      <c r="I744" s="114"/>
      <c r="J744" s="115"/>
      <c r="K744" s="89"/>
      <c r="L744" s="116"/>
      <c r="M744" s="117"/>
      <c r="N744" s="94" t="str">
        <f t="shared" si="139"/>
        <v/>
      </c>
      <c r="O744" s="87" t="str">
        <f>IF(N744&lt;&gt;"",IF(J744="CR",VLOOKUP(ROUND(N744,0),'Cap. Corr. &amp; Prot.'!$J$4:$L$669,3,FALSE),VLOOKUP(ROUND(N744,0),'Cap. Corr. &amp; Prot.'!$J$4:$K$669,2,FALSE)),"")</f>
        <v/>
      </c>
      <c r="P744" s="95">
        <f t="shared" si="131"/>
        <v>0</v>
      </c>
      <c r="Q744" s="96" t="str">
        <f>IFERROR(VLOOKUP(Y744,'Constantes KG'!$B$7:$G$22,HLOOKUP(I744,'Constantes KG'!$C$5:$G$6,2,FALSE),FALSE),"")</f>
        <v/>
      </c>
      <c r="R744" s="97">
        <f t="shared" si="132"/>
        <v>0</v>
      </c>
      <c r="S744" s="149">
        <f>IFERROR(VLOOKUP(J744,Regulaciones!$B$3:$C$9,2,FALSE),0)</f>
        <v>0</v>
      </c>
      <c r="T744" s="149">
        <f>S744+IFERROR(VLOOKUP(A744,$B$5:$T743,19,FALSE),0)</f>
        <v>0</v>
      </c>
      <c r="U744" s="94">
        <f t="shared" si="133"/>
        <v>0</v>
      </c>
      <c r="V744" s="98">
        <f>U744+IFERROR(VLOOKUP(A744,$B$5:$V743,21,FALSE),0)</f>
        <v>0</v>
      </c>
      <c r="W744" s="99" t="str">
        <f>IF(Y744&lt;&gt;"",AD744&amp;"X"&amp;VLOOKUP(INT(N744),'Cap. Corr. &amp; Prot.'!$J$4:$M$669,4,FALSE),"")</f>
        <v/>
      </c>
      <c r="X744" s="100"/>
      <c r="Y744" s="118"/>
      <c r="Z744" s="102"/>
      <c r="AB744" s="59" t="str">
        <f t="shared" si="134"/>
        <v/>
      </c>
      <c r="AC744" s="59" t="str">
        <f t="shared" si="135"/>
        <v/>
      </c>
      <c r="AD744" s="59" t="str">
        <f>IFERROR(VLOOKUP('Capacidad_&amp;_Regulación'!H744,Regulaciones!$L$3:$M$7,2,FALSE),"")</f>
        <v/>
      </c>
      <c r="AE744" s="74" t="str">
        <f t="shared" si="136"/>
        <v/>
      </c>
      <c r="AF744" s="74" t="str">
        <f t="shared" si="137"/>
        <v/>
      </c>
      <c r="AG744" s="74" t="str">
        <f t="shared" si="138"/>
        <v/>
      </c>
      <c r="AH744" s="74">
        <f>IF(AD744&lt;&gt;"",VLOOKUP($K$1,'Fact. Corr.'!$B$5:$G$7,HLOOKUP(H744,'Fact. Corr.'!$C$4:$G$8,5,FALSE),FALSE),0)</f>
        <v>0</v>
      </c>
    </row>
    <row r="745" spans="1:34" ht="20.100000000000001" hidden="1" customHeight="1" x14ac:dyDescent="0.2">
      <c r="A745" s="109"/>
      <c r="B745" s="119"/>
      <c r="C745" s="111"/>
      <c r="D745" s="112"/>
      <c r="E745" s="107">
        <f t="shared" si="129"/>
        <v>0</v>
      </c>
      <c r="F745" s="108">
        <f t="shared" si="130"/>
        <v>0</v>
      </c>
      <c r="G745" s="114"/>
      <c r="H745" s="113"/>
      <c r="I745" s="114"/>
      <c r="J745" s="115"/>
      <c r="K745" s="89"/>
      <c r="L745" s="116"/>
      <c r="M745" s="117"/>
      <c r="N745" s="94" t="str">
        <f t="shared" si="139"/>
        <v/>
      </c>
      <c r="O745" s="87" t="str">
        <f>IF(N745&lt;&gt;"",IF(J745="CR",VLOOKUP(ROUND(N745,0),'Cap. Corr. &amp; Prot.'!$J$4:$L$669,3,FALSE),VLOOKUP(ROUND(N745,0),'Cap. Corr. &amp; Prot.'!$J$4:$K$669,2,FALSE)),"")</f>
        <v/>
      </c>
      <c r="P745" s="95">
        <f t="shared" si="131"/>
        <v>0</v>
      </c>
      <c r="Q745" s="96" t="str">
        <f>IFERROR(VLOOKUP(Y745,'Constantes KG'!$B$7:$G$22,HLOOKUP(I745,'Constantes KG'!$C$5:$G$6,2,FALSE),FALSE),"")</f>
        <v/>
      </c>
      <c r="R745" s="97">
        <f t="shared" si="132"/>
        <v>0</v>
      </c>
      <c r="S745" s="149">
        <f>IFERROR(VLOOKUP(J745,Regulaciones!$B$3:$C$9,2,FALSE),0)</f>
        <v>0</v>
      </c>
      <c r="T745" s="149">
        <f>S745+IFERROR(VLOOKUP(A745,$B$5:$T744,19,FALSE),0)</f>
        <v>0</v>
      </c>
      <c r="U745" s="94">
        <f t="shared" si="133"/>
        <v>0</v>
      </c>
      <c r="V745" s="98">
        <f>U745+IFERROR(VLOOKUP(A745,$B$5:$V744,21,FALSE),0)</f>
        <v>0</v>
      </c>
      <c r="W745" s="99" t="str">
        <f>IF(Y745&lt;&gt;"",AD745&amp;"X"&amp;VLOOKUP(INT(N745),'Cap. Corr. &amp; Prot.'!$J$4:$M$669,4,FALSE),"")</f>
        <v/>
      </c>
      <c r="X745" s="100"/>
      <c r="Y745" s="118"/>
      <c r="Z745" s="102"/>
      <c r="AB745" s="59" t="str">
        <f t="shared" si="134"/>
        <v/>
      </c>
      <c r="AC745" s="59" t="str">
        <f t="shared" si="135"/>
        <v/>
      </c>
      <c r="AD745" s="59" t="str">
        <f>IFERROR(VLOOKUP('Capacidad_&amp;_Regulación'!H745,Regulaciones!$L$3:$M$7,2,FALSE),"")</f>
        <v/>
      </c>
      <c r="AE745" s="74" t="str">
        <f t="shared" si="136"/>
        <v/>
      </c>
      <c r="AF745" s="74" t="str">
        <f t="shared" si="137"/>
        <v/>
      </c>
      <c r="AG745" s="74" t="str">
        <f t="shared" si="138"/>
        <v/>
      </c>
      <c r="AH745" s="74">
        <f>IF(AD745&lt;&gt;"",VLOOKUP($K$1,'Fact. Corr.'!$B$5:$G$7,HLOOKUP(H745,'Fact. Corr.'!$C$4:$G$8,5,FALSE),FALSE),0)</f>
        <v>0</v>
      </c>
    </row>
    <row r="746" spans="1:34" ht="20.100000000000001" hidden="1" customHeight="1" x14ac:dyDescent="0.2">
      <c r="A746" s="109"/>
      <c r="B746" s="119"/>
      <c r="C746" s="111"/>
      <c r="D746" s="112"/>
      <c r="E746" s="107">
        <f t="shared" si="129"/>
        <v>0</v>
      </c>
      <c r="F746" s="108">
        <f t="shared" si="130"/>
        <v>0</v>
      </c>
      <c r="G746" s="114"/>
      <c r="H746" s="113"/>
      <c r="I746" s="114"/>
      <c r="J746" s="115"/>
      <c r="K746" s="89"/>
      <c r="L746" s="116"/>
      <c r="M746" s="117"/>
      <c r="N746" s="94" t="str">
        <f t="shared" si="139"/>
        <v/>
      </c>
      <c r="O746" s="87" t="str">
        <f>IF(N746&lt;&gt;"",IF(J746="CR",VLOOKUP(ROUND(N746,0),'Cap. Corr. &amp; Prot.'!$J$4:$L$669,3,FALSE),VLOOKUP(ROUND(N746,0),'Cap. Corr. &amp; Prot.'!$J$4:$K$669,2,FALSE)),"")</f>
        <v/>
      </c>
      <c r="P746" s="95">
        <f t="shared" si="131"/>
        <v>0</v>
      </c>
      <c r="Q746" s="96" t="str">
        <f>IFERROR(VLOOKUP(Y746,'Constantes KG'!$B$7:$G$22,HLOOKUP(I746,'Constantes KG'!$C$5:$G$6,2,FALSE),FALSE),"")</f>
        <v/>
      </c>
      <c r="R746" s="97">
        <f t="shared" si="132"/>
        <v>0</v>
      </c>
      <c r="S746" s="149">
        <f>IFERROR(VLOOKUP(J746,Regulaciones!$B$3:$C$9,2,FALSE),0)</f>
        <v>0</v>
      </c>
      <c r="T746" s="149">
        <f>S746+IFERROR(VLOOKUP(A746,$B$5:$T745,19,FALSE),0)</f>
        <v>0</v>
      </c>
      <c r="U746" s="94">
        <f t="shared" si="133"/>
        <v>0</v>
      </c>
      <c r="V746" s="98">
        <f>U746+IFERROR(VLOOKUP(A746,$B$5:$V745,21,FALSE),0)</f>
        <v>0</v>
      </c>
      <c r="W746" s="99" t="str">
        <f>IF(Y746&lt;&gt;"",AD746&amp;"X"&amp;VLOOKUP(INT(N746),'Cap. Corr. &amp; Prot.'!$J$4:$M$669,4,FALSE),"")</f>
        <v/>
      </c>
      <c r="X746" s="100"/>
      <c r="Y746" s="118"/>
      <c r="Z746" s="102"/>
      <c r="AB746" s="59" t="str">
        <f t="shared" si="134"/>
        <v/>
      </c>
      <c r="AC746" s="59" t="str">
        <f t="shared" si="135"/>
        <v/>
      </c>
      <c r="AD746" s="59" t="str">
        <f>IFERROR(VLOOKUP('Capacidad_&amp;_Regulación'!H746,Regulaciones!$L$3:$M$7,2,FALSE),"")</f>
        <v/>
      </c>
      <c r="AE746" s="74" t="str">
        <f t="shared" si="136"/>
        <v/>
      </c>
      <c r="AF746" s="74" t="str">
        <f t="shared" si="137"/>
        <v/>
      </c>
      <c r="AG746" s="74" t="str">
        <f t="shared" si="138"/>
        <v/>
      </c>
      <c r="AH746" s="74">
        <f>IF(AD746&lt;&gt;"",VLOOKUP($K$1,'Fact. Corr.'!$B$5:$G$7,HLOOKUP(H746,'Fact. Corr.'!$C$4:$G$8,5,FALSE),FALSE),0)</f>
        <v>0</v>
      </c>
    </row>
    <row r="747" spans="1:34" ht="20.100000000000001" hidden="1" customHeight="1" x14ac:dyDescent="0.2">
      <c r="A747" s="109"/>
      <c r="B747" s="119"/>
      <c r="C747" s="111"/>
      <c r="D747" s="112"/>
      <c r="E747" s="107">
        <f t="shared" si="129"/>
        <v>0</v>
      </c>
      <c r="F747" s="108">
        <f t="shared" si="130"/>
        <v>0</v>
      </c>
      <c r="G747" s="114"/>
      <c r="H747" s="113"/>
      <c r="I747" s="114"/>
      <c r="J747" s="115"/>
      <c r="K747" s="89"/>
      <c r="L747" s="116"/>
      <c r="M747" s="117"/>
      <c r="N747" s="94" t="str">
        <f t="shared" si="139"/>
        <v/>
      </c>
      <c r="O747" s="87" t="str">
        <f>IF(N747&lt;&gt;"",IF(J747="CR",VLOOKUP(ROUND(N747,0),'Cap. Corr. &amp; Prot.'!$J$4:$L$669,3,FALSE),VLOOKUP(ROUND(N747,0),'Cap. Corr. &amp; Prot.'!$J$4:$K$669,2,FALSE)),"")</f>
        <v/>
      </c>
      <c r="P747" s="95">
        <f t="shared" si="131"/>
        <v>0</v>
      </c>
      <c r="Q747" s="96" t="str">
        <f>IFERROR(VLOOKUP(Y747,'Constantes KG'!$B$7:$G$22,HLOOKUP(I747,'Constantes KG'!$C$5:$G$6,2,FALSE),FALSE),"")</f>
        <v/>
      </c>
      <c r="R747" s="97">
        <f t="shared" si="132"/>
        <v>0</v>
      </c>
      <c r="S747" s="149">
        <f>IFERROR(VLOOKUP(J747,Regulaciones!$B$3:$C$9,2,FALSE),0)</f>
        <v>0</v>
      </c>
      <c r="T747" s="149">
        <f>S747+IFERROR(VLOOKUP(A747,$B$5:$T746,19,FALSE),0)</f>
        <v>0</v>
      </c>
      <c r="U747" s="94">
        <f t="shared" si="133"/>
        <v>0</v>
      </c>
      <c r="V747" s="98">
        <f>U747+IFERROR(VLOOKUP(A747,$B$5:$V746,21,FALSE),0)</f>
        <v>0</v>
      </c>
      <c r="W747" s="99" t="str">
        <f>IF(Y747&lt;&gt;"",AD747&amp;"X"&amp;VLOOKUP(INT(N747),'Cap. Corr. &amp; Prot.'!$J$4:$M$669,4,FALSE),"")</f>
        <v/>
      </c>
      <c r="X747" s="100"/>
      <c r="Y747" s="118"/>
      <c r="Z747" s="102"/>
      <c r="AB747" s="59" t="str">
        <f t="shared" si="134"/>
        <v/>
      </c>
      <c r="AC747" s="59" t="str">
        <f t="shared" si="135"/>
        <v/>
      </c>
      <c r="AD747" s="59" t="str">
        <f>IFERROR(VLOOKUP('Capacidad_&amp;_Regulación'!H747,Regulaciones!$L$3:$M$7,2,FALSE),"")</f>
        <v/>
      </c>
      <c r="AE747" s="74" t="str">
        <f t="shared" si="136"/>
        <v/>
      </c>
      <c r="AF747" s="74" t="str">
        <f t="shared" si="137"/>
        <v/>
      </c>
      <c r="AG747" s="74" t="str">
        <f t="shared" si="138"/>
        <v/>
      </c>
      <c r="AH747" s="74">
        <f>IF(AD747&lt;&gt;"",VLOOKUP($K$1,'Fact. Corr.'!$B$5:$G$7,HLOOKUP(H747,'Fact. Corr.'!$C$4:$G$8,5,FALSE),FALSE),0)</f>
        <v>0</v>
      </c>
    </row>
    <row r="748" spans="1:34" ht="20.100000000000001" hidden="1" customHeight="1" x14ac:dyDescent="0.2">
      <c r="A748" s="109"/>
      <c r="B748" s="119"/>
      <c r="C748" s="111"/>
      <c r="D748" s="112"/>
      <c r="E748" s="107">
        <f t="shared" si="129"/>
        <v>0</v>
      </c>
      <c r="F748" s="108">
        <f t="shared" si="130"/>
        <v>0</v>
      </c>
      <c r="G748" s="114"/>
      <c r="H748" s="113"/>
      <c r="I748" s="114"/>
      <c r="J748" s="115"/>
      <c r="K748" s="89"/>
      <c r="L748" s="116"/>
      <c r="M748" s="117"/>
      <c r="N748" s="94" t="str">
        <f t="shared" si="139"/>
        <v/>
      </c>
      <c r="O748" s="87" t="str">
        <f>IF(N748&lt;&gt;"",IF(J748="CR",VLOOKUP(ROUND(N748,0),'Cap. Corr. &amp; Prot.'!$J$4:$L$669,3,FALSE),VLOOKUP(ROUND(N748,0),'Cap. Corr. &amp; Prot.'!$J$4:$K$669,2,FALSE)),"")</f>
        <v/>
      </c>
      <c r="P748" s="95">
        <f t="shared" si="131"/>
        <v>0</v>
      </c>
      <c r="Q748" s="96" t="str">
        <f>IFERROR(VLOOKUP(Y748,'Constantes KG'!$B$7:$G$22,HLOOKUP(I748,'Constantes KG'!$C$5:$G$6,2,FALSE),FALSE),"")</f>
        <v/>
      </c>
      <c r="R748" s="97">
        <f t="shared" si="132"/>
        <v>0</v>
      </c>
      <c r="S748" s="149">
        <f>IFERROR(VLOOKUP(J748,Regulaciones!$B$3:$C$9,2,FALSE),0)</f>
        <v>0</v>
      </c>
      <c r="T748" s="149">
        <f>S748+IFERROR(VLOOKUP(A748,$B$5:$T747,19,FALSE),0)</f>
        <v>0</v>
      </c>
      <c r="U748" s="94">
        <f t="shared" si="133"/>
        <v>0</v>
      </c>
      <c r="V748" s="98">
        <f>U748+IFERROR(VLOOKUP(A748,$B$5:$V747,21,FALSE),0)</f>
        <v>0</v>
      </c>
      <c r="W748" s="99" t="str">
        <f>IF(Y748&lt;&gt;"",AD748&amp;"X"&amp;VLOOKUP(INT(N748),'Cap. Corr. &amp; Prot.'!$J$4:$M$669,4,FALSE),"")</f>
        <v/>
      </c>
      <c r="X748" s="100"/>
      <c r="Y748" s="118"/>
      <c r="Z748" s="102"/>
      <c r="AB748" s="59" t="str">
        <f t="shared" si="134"/>
        <v/>
      </c>
      <c r="AC748" s="59" t="str">
        <f t="shared" si="135"/>
        <v/>
      </c>
      <c r="AD748" s="59" t="str">
        <f>IFERROR(VLOOKUP('Capacidad_&amp;_Regulación'!H748,Regulaciones!$L$3:$M$7,2,FALSE),"")</f>
        <v/>
      </c>
      <c r="AE748" s="74" t="str">
        <f t="shared" si="136"/>
        <v/>
      </c>
      <c r="AF748" s="74" t="str">
        <f t="shared" si="137"/>
        <v/>
      </c>
      <c r="AG748" s="74" t="str">
        <f t="shared" si="138"/>
        <v/>
      </c>
      <c r="AH748" s="74">
        <f>IF(AD748&lt;&gt;"",VLOOKUP($K$1,'Fact. Corr.'!$B$5:$G$7,HLOOKUP(H748,'Fact. Corr.'!$C$4:$G$8,5,FALSE),FALSE),0)</f>
        <v>0</v>
      </c>
    </row>
    <row r="749" spans="1:34" ht="20.100000000000001" hidden="1" customHeight="1" x14ac:dyDescent="0.2">
      <c r="A749" s="109"/>
      <c r="B749" s="119"/>
      <c r="C749" s="111"/>
      <c r="D749" s="112"/>
      <c r="E749" s="107">
        <f t="shared" si="129"/>
        <v>0</v>
      </c>
      <c r="F749" s="108">
        <f t="shared" si="130"/>
        <v>0</v>
      </c>
      <c r="G749" s="114"/>
      <c r="H749" s="113"/>
      <c r="I749" s="114"/>
      <c r="J749" s="115"/>
      <c r="K749" s="89"/>
      <c r="L749" s="116"/>
      <c r="M749" s="117"/>
      <c r="N749" s="94" t="str">
        <f t="shared" si="139"/>
        <v/>
      </c>
      <c r="O749" s="87" t="str">
        <f>IF(N749&lt;&gt;"",IF(J749="CR",VLOOKUP(ROUND(N749,0),'Cap. Corr. &amp; Prot.'!$J$4:$L$669,3,FALSE),VLOOKUP(ROUND(N749,0),'Cap. Corr. &amp; Prot.'!$J$4:$K$669,2,FALSE)),"")</f>
        <v/>
      </c>
      <c r="P749" s="95">
        <f t="shared" si="131"/>
        <v>0</v>
      </c>
      <c r="Q749" s="96" t="str">
        <f>IFERROR(VLOOKUP(Y749,'Constantes KG'!$B$7:$G$22,HLOOKUP(I749,'Constantes KG'!$C$5:$G$6,2,FALSE),FALSE),"")</f>
        <v/>
      </c>
      <c r="R749" s="97">
        <f t="shared" si="132"/>
        <v>0</v>
      </c>
      <c r="S749" s="149">
        <f>IFERROR(VLOOKUP(J749,Regulaciones!$B$3:$C$9,2,FALSE),0)</f>
        <v>0</v>
      </c>
      <c r="T749" s="149">
        <f>S749+IFERROR(VLOOKUP(A749,$B$5:$T748,19,FALSE),0)</f>
        <v>0</v>
      </c>
      <c r="U749" s="94">
        <f t="shared" si="133"/>
        <v>0</v>
      </c>
      <c r="V749" s="98">
        <f>U749+IFERROR(VLOOKUP(A749,$B$5:$V748,21,FALSE),0)</f>
        <v>0</v>
      </c>
      <c r="W749" s="99" t="str">
        <f>IF(Y749&lt;&gt;"",AD749&amp;"X"&amp;VLOOKUP(INT(N749),'Cap. Corr. &amp; Prot.'!$J$4:$M$669,4,FALSE),"")</f>
        <v/>
      </c>
      <c r="X749" s="100"/>
      <c r="Y749" s="118"/>
      <c r="Z749" s="102"/>
      <c r="AB749" s="59" t="str">
        <f t="shared" si="134"/>
        <v/>
      </c>
      <c r="AC749" s="59" t="str">
        <f t="shared" si="135"/>
        <v/>
      </c>
      <c r="AD749" s="59" t="str">
        <f>IFERROR(VLOOKUP('Capacidad_&amp;_Regulación'!H749,Regulaciones!$L$3:$M$7,2,FALSE),"")</f>
        <v/>
      </c>
      <c r="AE749" s="74" t="str">
        <f t="shared" si="136"/>
        <v/>
      </c>
      <c r="AF749" s="74" t="str">
        <f t="shared" si="137"/>
        <v/>
      </c>
      <c r="AG749" s="74" t="str">
        <f t="shared" si="138"/>
        <v/>
      </c>
      <c r="AH749" s="74">
        <f>IF(AD749&lt;&gt;"",VLOOKUP($K$1,'Fact. Corr.'!$B$5:$G$7,HLOOKUP(H749,'Fact. Corr.'!$C$4:$G$8,5,FALSE),FALSE),0)</f>
        <v>0</v>
      </c>
    </row>
    <row r="750" spans="1:34" ht="20.100000000000001" hidden="1" customHeight="1" x14ac:dyDescent="0.2">
      <c r="A750" s="109"/>
      <c r="B750" s="119"/>
      <c r="C750" s="111"/>
      <c r="D750" s="112"/>
      <c r="E750" s="107">
        <f t="shared" si="129"/>
        <v>0</v>
      </c>
      <c r="F750" s="108">
        <f t="shared" si="130"/>
        <v>0</v>
      </c>
      <c r="G750" s="114"/>
      <c r="H750" s="113"/>
      <c r="I750" s="114"/>
      <c r="J750" s="115"/>
      <c r="K750" s="89"/>
      <c r="L750" s="116"/>
      <c r="M750" s="117"/>
      <c r="N750" s="94" t="str">
        <f t="shared" si="139"/>
        <v/>
      </c>
      <c r="O750" s="87" t="str">
        <f>IF(N750&lt;&gt;"",IF(J750="CR",VLOOKUP(ROUND(N750,0),'Cap. Corr. &amp; Prot.'!$J$4:$L$669,3,FALSE),VLOOKUP(ROUND(N750,0),'Cap. Corr. &amp; Prot.'!$J$4:$K$669,2,FALSE)),"")</f>
        <v/>
      </c>
      <c r="P750" s="95">
        <f t="shared" si="131"/>
        <v>0</v>
      </c>
      <c r="Q750" s="96" t="str">
        <f>IFERROR(VLOOKUP(Y750,'Constantes KG'!$B$7:$G$22,HLOOKUP(I750,'Constantes KG'!$C$5:$G$6,2,FALSE),FALSE),"")</f>
        <v/>
      </c>
      <c r="R750" s="97">
        <f t="shared" si="132"/>
        <v>0</v>
      </c>
      <c r="S750" s="149">
        <f>IFERROR(VLOOKUP(J750,Regulaciones!$B$3:$C$9,2,FALSE),0)</f>
        <v>0</v>
      </c>
      <c r="T750" s="149">
        <f>S750+IFERROR(VLOOKUP(A750,$B$5:$T749,19,FALSE),0)</f>
        <v>0</v>
      </c>
      <c r="U750" s="94">
        <f t="shared" si="133"/>
        <v>0</v>
      </c>
      <c r="V750" s="98">
        <f>U750+IFERROR(VLOOKUP(A750,$B$5:$V749,21,FALSE),0)</f>
        <v>0</v>
      </c>
      <c r="W750" s="99" t="str">
        <f>IF(Y750&lt;&gt;"",AD750&amp;"X"&amp;VLOOKUP(INT(N750),'Cap. Corr. &amp; Prot.'!$J$4:$M$669,4,FALSE),"")</f>
        <v/>
      </c>
      <c r="X750" s="100"/>
      <c r="Y750" s="118"/>
      <c r="Z750" s="102"/>
      <c r="AB750" s="59" t="str">
        <f t="shared" si="134"/>
        <v/>
      </c>
      <c r="AC750" s="59" t="str">
        <f t="shared" si="135"/>
        <v/>
      </c>
      <c r="AD750" s="59" t="str">
        <f>IFERROR(VLOOKUP('Capacidad_&amp;_Regulación'!H750,Regulaciones!$L$3:$M$7,2,FALSE),"")</f>
        <v/>
      </c>
      <c r="AE750" s="74" t="str">
        <f t="shared" si="136"/>
        <v/>
      </c>
      <c r="AF750" s="74" t="str">
        <f t="shared" si="137"/>
        <v/>
      </c>
      <c r="AG750" s="74" t="str">
        <f t="shared" si="138"/>
        <v/>
      </c>
      <c r="AH750" s="74">
        <f>IF(AD750&lt;&gt;"",VLOOKUP($K$1,'Fact. Corr.'!$B$5:$G$7,HLOOKUP(H750,'Fact. Corr.'!$C$4:$G$8,5,FALSE),FALSE),0)</f>
        <v>0</v>
      </c>
    </row>
    <row r="751" spans="1:34" ht="20.100000000000001" hidden="1" customHeight="1" x14ac:dyDescent="0.2">
      <c r="A751" s="109"/>
      <c r="B751" s="119"/>
      <c r="C751" s="111"/>
      <c r="D751" s="112"/>
      <c r="E751" s="107">
        <f t="shared" si="129"/>
        <v>0</v>
      </c>
      <c r="F751" s="108">
        <f t="shared" si="130"/>
        <v>0</v>
      </c>
      <c r="G751" s="114"/>
      <c r="H751" s="113"/>
      <c r="I751" s="114"/>
      <c r="J751" s="115"/>
      <c r="K751" s="89"/>
      <c r="L751" s="116"/>
      <c r="M751" s="117"/>
      <c r="N751" s="94" t="str">
        <f t="shared" si="139"/>
        <v/>
      </c>
      <c r="O751" s="87" t="str">
        <f>IF(N751&lt;&gt;"",IF(J751="CR",VLOOKUP(ROUND(N751,0),'Cap. Corr. &amp; Prot.'!$J$4:$L$669,3,FALSE),VLOOKUP(ROUND(N751,0),'Cap. Corr. &amp; Prot.'!$J$4:$K$669,2,FALSE)),"")</f>
        <v/>
      </c>
      <c r="P751" s="95">
        <f t="shared" si="131"/>
        <v>0</v>
      </c>
      <c r="Q751" s="96" t="str">
        <f>IFERROR(VLOOKUP(Y751,'Constantes KG'!$B$7:$G$22,HLOOKUP(I751,'Constantes KG'!$C$5:$G$6,2,FALSE),FALSE),"")</f>
        <v/>
      </c>
      <c r="R751" s="97">
        <f t="shared" si="132"/>
        <v>0</v>
      </c>
      <c r="S751" s="149">
        <f>IFERROR(VLOOKUP(J751,Regulaciones!$B$3:$C$9,2,FALSE),0)</f>
        <v>0</v>
      </c>
      <c r="T751" s="149">
        <f>S751+IFERROR(VLOOKUP(A751,$B$5:$T750,19,FALSE),0)</f>
        <v>0</v>
      </c>
      <c r="U751" s="94">
        <f t="shared" si="133"/>
        <v>0</v>
      </c>
      <c r="V751" s="98">
        <f>U751+IFERROR(VLOOKUP(A751,$B$5:$V750,21,FALSE),0)</f>
        <v>0</v>
      </c>
      <c r="W751" s="99" t="str">
        <f>IF(Y751&lt;&gt;"",AD751&amp;"X"&amp;VLOOKUP(INT(N751),'Cap. Corr. &amp; Prot.'!$J$4:$M$669,4,FALSE),"")</f>
        <v/>
      </c>
      <c r="X751" s="100"/>
      <c r="Y751" s="118"/>
      <c r="Z751" s="102"/>
      <c r="AB751" s="59" t="str">
        <f t="shared" si="134"/>
        <v/>
      </c>
      <c r="AC751" s="59" t="str">
        <f t="shared" si="135"/>
        <v/>
      </c>
      <c r="AD751" s="59" t="str">
        <f>IFERROR(VLOOKUP('Capacidad_&amp;_Regulación'!H751,Regulaciones!$L$3:$M$7,2,FALSE),"")</f>
        <v/>
      </c>
      <c r="AE751" s="74" t="str">
        <f t="shared" si="136"/>
        <v/>
      </c>
      <c r="AF751" s="74" t="str">
        <f t="shared" si="137"/>
        <v/>
      </c>
      <c r="AG751" s="74" t="str">
        <f t="shared" si="138"/>
        <v/>
      </c>
      <c r="AH751" s="74">
        <f>IF(AD751&lt;&gt;"",VLOOKUP($K$1,'Fact. Corr.'!$B$5:$G$7,HLOOKUP(H751,'Fact. Corr.'!$C$4:$G$8,5,FALSE),FALSE),0)</f>
        <v>0</v>
      </c>
    </row>
    <row r="752" spans="1:34" ht="20.100000000000001" hidden="1" customHeight="1" x14ac:dyDescent="0.2">
      <c r="A752" s="109"/>
      <c r="B752" s="119"/>
      <c r="C752" s="111"/>
      <c r="D752" s="112"/>
      <c r="E752" s="107">
        <f t="shared" si="129"/>
        <v>0</v>
      </c>
      <c r="F752" s="108">
        <f t="shared" si="130"/>
        <v>0</v>
      </c>
      <c r="G752" s="114"/>
      <c r="H752" s="113"/>
      <c r="I752" s="114"/>
      <c r="J752" s="115"/>
      <c r="K752" s="89"/>
      <c r="L752" s="116"/>
      <c r="M752" s="117"/>
      <c r="N752" s="94" t="str">
        <f t="shared" si="139"/>
        <v/>
      </c>
      <c r="O752" s="87" t="str">
        <f>IF(N752&lt;&gt;"",IF(J752="CR",VLOOKUP(ROUND(N752,0),'Cap. Corr. &amp; Prot.'!$J$4:$L$669,3,FALSE),VLOOKUP(ROUND(N752,0),'Cap. Corr. &amp; Prot.'!$J$4:$K$669,2,FALSE)),"")</f>
        <v/>
      </c>
      <c r="P752" s="95">
        <f t="shared" si="131"/>
        <v>0</v>
      </c>
      <c r="Q752" s="96" t="str">
        <f>IFERROR(VLOOKUP(Y752,'Constantes KG'!$B$7:$G$22,HLOOKUP(I752,'Constantes KG'!$C$5:$G$6,2,FALSE),FALSE),"")</f>
        <v/>
      </c>
      <c r="R752" s="97">
        <f t="shared" si="132"/>
        <v>0</v>
      </c>
      <c r="S752" s="149">
        <f>IFERROR(VLOOKUP(J752,Regulaciones!$B$3:$C$9,2,FALSE),0)</f>
        <v>0</v>
      </c>
      <c r="T752" s="149">
        <f>S752+IFERROR(VLOOKUP(A752,$B$5:$T751,19,FALSE),0)</f>
        <v>0</v>
      </c>
      <c r="U752" s="94">
        <f t="shared" si="133"/>
        <v>0</v>
      </c>
      <c r="V752" s="98">
        <f>U752+IFERROR(VLOOKUP(A752,$B$5:$V751,21,FALSE),0)</f>
        <v>0</v>
      </c>
      <c r="W752" s="99" t="str">
        <f>IF(Y752&lt;&gt;"",AD752&amp;"X"&amp;VLOOKUP(INT(N752),'Cap. Corr. &amp; Prot.'!$J$4:$M$669,4,FALSE),"")</f>
        <v/>
      </c>
      <c r="X752" s="100"/>
      <c r="Y752" s="118"/>
      <c r="Z752" s="102"/>
      <c r="AB752" s="59" t="str">
        <f t="shared" si="134"/>
        <v/>
      </c>
      <c r="AC752" s="59" t="str">
        <f t="shared" si="135"/>
        <v/>
      </c>
      <c r="AD752" s="59" t="str">
        <f>IFERROR(VLOOKUP('Capacidad_&amp;_Regulación'!H752,Regulaciones!$L$3:$M$7,2,FALSE),"")</f>
        <v/>
      </c>
      <c r="AE752" s="74" t="str">
        <f t="shared" si="136"/>
        <v/>
      </c>
      <c r="AF752" s="74" t="str">
        <f t="shared" si="137"/>
        <v/>
      </c>
      <c r="AG752" s="74" t="str">
        <f t="shared" si="138"/>
        <v/>
      </c>
      <c r="AH752" s="74">
        <f>IF(AD752&lt;&gt;"",VLOOKUP($K$1,'Fact. Corr.'!$B$5:$G$7,HLOOKUP(H752,'Fact. Corr.'!$C$4:$G$8,5,FALSE),FALSE),0)</f>
        <v>0</v>
      </c>
    </row>
    <row r="753" spans="1:34" ht="20.100000000000001" hidden="1" customHeight="1" x14ac:dyDescent="0.2">
      <c r="A753" s="109"/>
      <c r="B753" s="119"/>
      <c r="C753" s="111"/>
      <c r="D753" s="112"/>
      <c r="E753" s="107">
        <f t="shared" si="129"/>
        <v>0</v>
      </c>
      <c r="F753" s="108">
        <f t="shared" si="130"/>
        <v>0</v>
      </c>
      <c r="G753" s="114"/>
      <c r="H753" s="113"/>
      <c r="I753" s="114"/>
      <c r="J753" s="115"/>
      <c r="K753" s="89"/>
      <c r="L753" s="116"/>
      <c r="M753" s="117"/>
      <c r="N753" s="94" t="str">
        <f t="shared" si="139"/>
        <v/>
      </c>
      <c r="O753" s="87" t="str">
        <f>IF(N753&lt;&gt;"",IF(J753="CR",VLOOKUP(ROUND(N753,0),'Cap. Corr. &amp; Prot.'!$J$4:$L$669,3,FALSE),VLOOKUP(ROUND(N753,0),'Cap. Corr. &amp; Prot.'!$J$4:$K$669,2,FALSE)),"")</f>
        <v/>
      </c>
      <c r="P753" s="95">
        <f t="shared" si="131"/>
        <v>0</v>
      </c>
      <c r="Q753" s="96" t="str">
        <f>IFERROR(VLOOKUP(Y753,'Constantes KG'!$B$7:$G$22,HLOOKUP(I753,'Constantes KG'!$C$5:$G$6,2,FALSE),FALSE),"")</f>
        <v/>
      </c>
      <c r="R753" s="97">
        <f t="shared" si="132"/>
        <v>0</v>
      </c>
      <c r="S753" s="149">
        <f>IFERROR(VLOOKUP(J753,Regulaciones!$B$3:$C$9,2,FALSE),0)</f>
        <v>0</v>
      </c>
      <c r="T753" s="149">
        <f>S753+IFERROR(VLOOKUP(A753,$B$5:$T752,19,FALSE),0)</f>
        <v>0</v>
      </c>
      <c r="U753" s="94">
        <f t="shared" si="133"/>
        <v>0</v>
      </c>
      <c r="V753" s="98">
        <f>U753+IFERROR(VLOOKUP(A753,$B$5:$V752,21,FALSE),0)</f>
        <v>0</v>
      </c>
      <c r="W753" s="99" t="str">
        <f>IF(Y753&lt;&gt;"",AD753&amp;"X"&amp;VLOOKUP(INT(N753),'Cap. Corr. &amp; Prot.'!$J$4:$M$669,4,FALSE),"")</f>
        <v/>
      </c>
      <c r="X753" s="100"/>
      <c r="Y753" s="118"/>
      <c r="Z753" s="102"/>
      <c r="AB753" s="59" t="str">
        <f t="shared" si="134"/>
        <v/>
      </c>
      <c r="AC753" s="59" t="str">
        <f t="shared" si="135"/>
        <v/>
      </c>
      <c r="AD753" s="59" t="str">
        <f>IFERROR(VLOOKUP('Capacidad_&amp;_Regulación'!H753,Regulaciones!$L$3:$M$7,2,FALSE),"")</f>
        <v/>
      </c>
      <c r="AE753" s="74" t="str">
        <f t="shared" si="136"/>
        <v/>
      </c>
      <c r="AF753" s="74" t="str">
        <f t="shared" si="137"/>
        <v/>
      </c>
      <c r="AG753" s="74" t="str">
        <f t="shared" si="138"/>
        <v/>
      </c>
      <c r="AH753" s="74">
        <f>IF(AD753&lt;&gt;"",VLOOKUP($K$1,'Fact. Corr.'!$B$5:$G$7,HLOOKUP(H753,'Fact. Corr.'!$C$4:$G$8,5,FALSE),FALSE),0)</f>
        <v>0</v>
      </c>
    </row>
    <row r="754" spans="1:34" ht="20.100000000000001" hidden="1" customHeight="1" x14ac:dyDescent="0.2">
      <c r="A754" s="109"/>
      <c r="B754" s="119"/>
      <c r="C754" s="111"/>
      <c r="D754" s="112"/>
      <c r="E754" s="107">
        <f t="shared" si="129"/>
        <v>0</v>
      </c>
      <c r="F754" s="108">
        <f t="shared" si="130"/>
        <v>0</v>
      </c>
      <c r="G754" s="114"/>
      <c r="H754" s="113"/>
      <c r="I754" s="114"/>
      <c r="J754" s="115"/>
      <c r="K754" s="89"/>
      <c r="L754" s="116"/>
      <c r="M754" s="117"/>
      <c r="N754" s="94" t="str">
        <f t="shared" si="139"/>
        <v/>
      </c>
      <c r="O754" s="87" t="str">
        <f>IF(N754&lt;&gt;"",IF(J754="CR",VLOOKUP(ROUND(N754,0),'Cap. Corr. &amp; Prot.'!$J$4:$L$669,3,FALSE),VLOOKUP(ROUND(N754,0),'Cap. Corr. &amp; Prot.'!$J$4:$K$669,2,FALSE)),"")</f>
        <v/>
      </c>
      <c r="P754" s="95">
        <f t="shared" si="131"/>
        <v>0</v>
      </c>
      <c r="Q754" s="96" t="str">
        <f>IFERROR(VLOOKUP(Y754,'Constantes KG'!$B$7:$G$22,HLOOKUP(I754,'Constantes KG'!$C$5:$G$6,2,FALSE),FALSE),"")</f>
        <v/>
      </c>
      <c r="R754" s="97">
        <f t="shared" si="132"/>
        <v>0</v>
      </c>
      <c r="S754" s="149">
        <f>IFERROR(VLOOKUP(J754,Regulaciones!$B$3:$C$9,2,FALSE),0)</f>
        <v>0</v>
      </c>
      <c r="T754" s="149">
        <f>S754+IFERROR(VLOOKUP(A754,$B$5:$T753,19,FALSE),0)</f>
        <v>0</v>
      </c>
      <c r="U754" s="94">
        <f t="shared" si="133"/>
        <v>0</v>
      </c>
      <c r="V754" s="98">
        <f>U754+IFERROR(VLOOKUP(A754,$B$5:$V753,21,FALSE),0)</f>
        <v>0</v>
      </c>
      <c r="W754" s="99" t="str">
        <f>IF(Y754&lt;&gt;"",AD754&amp;"X"&amp;VLOOKUP(INT(N754),'Cap. Corr. &amp; Prot.'!$J$4:$M$669,4,FALSE),"")</f>
        <v/>
      </c>
      <c r="X754" s="100"/>
      <c r="Y754" s="118"/>
      <c r="Z754" s="102"/>
      <c r="AB754" s="59" t="str">
        <f t="shared" si="134"/>
        <v/>
      </c>
      <c r="AC754" s="59" t="str">
        <f t="shared" si="135"/>
        <v/>
      </c>
      <c r="AD754" s="59" t="str">
        <f>IFERROR(VLOOKUP('Capacidad_&amp;_Regulación'!H754,Regulaciones!$L$3:$M$7,2,FALSE),"")</f>
        <v/>
      </c>
      <c r="AE754" s="74" t="str">
        <f t="shared" si="136"/>
        <v/>
      </c>
      <c r="AF754" s="74" t="str">
        <f t="shared" si="137"/>
        <v/>
      </c>
      <c r="AG754" s="74" t="str">
        <f t="shared" si="138"/>
        <v/>
      </c>
      <c r="AH754" s="74">
        <f>IF(AD754&lt;&gt;"",VLOOKUP($K$1,'Fact. Corr.'!$B$5:$G$7,HLOOKUP(H754,'Fact. Corr.'!$C$4:$G$8,5,FALSE),FALSE),0)</f>
        <v>0</v>
      </c>
    </row>
    <row r="755" spans="1:34" ht="20.100000000000001" hidden="1" customHeight="1" x14ac:dyDescent="0.2">
      <c r="A755" s="109"/>
      <c r="B755" s="119"/>
      <c r="C755" s="111"/>
      <c r="D755" s="112"/>
      <c r="E755" s="107">
        <f t="shared" si="129"/>
        <v>0</v>
      </c>
      <c r="F755" s="108">
        <f t="shared" si="130"/>
        <v>0</v>
      </c>
      <c r="G755" s="114"/>
      <c r="H755" s="113"/>
      <c r="I755" s="114"/>
      <c r="J755" s="115"/>
      <c r="K755" s="89"/>
      <c r="L755" s="116"/>
      <c r="M755" s="117"/>
      <c r="N755" s="94" t="str">
        <f t="shared" si="139"/>
        <v/>
      </c>
      <c r="O755" s="87" t="str">
        <f>IF(N755&lt;&gt;"",IF(J755="CR",VLOOKUP(ROUND(N755,0),'Cap. Corr. &amp; Prot.'!$J$4:$L$669,3,FALSE),VLOOKUP(ROUND(N755,0),'Cap. Corr. &amp; Prot.'!$J$4:$K$669,2,FALSE)),"")</f>
        <v/>
      </c>
      <c r="P755" s="95">
        <f t="shared" si="131"/>
        <v>0</v>
      </c>
      <c r="Q755" s="96" t="str">
        <f>IFERROR(VLOOKUP(Y755,'Constantes KG'!$B$7:$G$22,HLOOKUP(I755,'Constantes KG'!$C$5:$G$6,2,FALSE),FALSE),"")</f>
        <v/>
      </c>
      <c r="R755" s="97">
        <f t="shared" si="132"/>
        <v>0</v>
      </c>
      <c r="S755" s="149">
        <f>IFERROR(VLOOKUP(J755,Regulaciones!$B$3:$C$9,2,FALSE),0)</f>
        <v>0</v>
      </c>
      <c r="T755" s="149">
        <f>S755+IFERROR(VLOOKUP(A755,$B$5:$T754,19,FALSE),0)</f>
        <v>0</v>
      </c>
      <c r="U755" s="94">
        <f t="shared" si="133"/>
        <v>0</v>
      </c>
      <c r="V755" s="98">
        <f>U755+IFERROR(VLOOKUP(A755,$B$5:$V754,21,FALSE),0)</f>
        <v>0</v>
      </c>
      <c r="W755" s="99" t="str">
        <f>IF(Y755&lt;&gt;"",AD755&amp;"X"&amp;VLOOKUP(INT(N755),'Cap. Corr. &amp; Prot.'!$J$4:$M$669,4,FALSE),"")</f>
        <v/>
      </c>
      <c r="X755" s="100"/>
      <c r="Y755" s="118"/>
      <c r="Z755" s="102"/>
      <c r="AB755" s="59" t="str">
        <f t="shared" si="134"/>
        <v/>
      </c>
      <c r="AC755" s="59" t="str">
        <f t="shared" si="135"/>
        <v/>
      </c>
      <c r="AD755" s="59" t="str">
        <f>IFERROR(VLOOKUP('Capacidad_&amp;_Regulación'!H755,Regulaciones!$L$3:$M$7,2,FALSE),"")</f>
        <v/>
      </c>
      <c r="AE755" s="74" t="str">
        <f t="shared" si="136"/>
        <v/>
      </c>
      <c r="AF755" s="74" t="str">
        <f t="shared" si="137"/>
        <v/>
      </c>
      <c r="AG755" s="74" t="str">
        <f t="shared" si="138"/>
        <v/>
      </c>
      <c r="AH755" s="74">
        <f>IF(AD755&lt;&gt;"",VLOOKUP($K$1,'Fact. Corr.'!$B$5:$G$7,HLOOKUP(H755,'Fact. Corr.'!$C$4:$G$8,5,FALSE),FALSE),0)</f>
        <v>0</v>
      </c>
    </row>
    <row r="756" spans="1:34" ht="20.100000000000001" hidden="1" customHeight="1" x14ac:dyDescent="0.2">
      <c r="A756" s="109"/>
      <c r="B756" s="119"/>
      <c r="C756" s="111"/>
      <c r="D756" s="112"/>
      <c r="E756" s="107">
        <f t="shared" si="129"/>
        <v>0</v>
      </c>
      <c r="F756" s="108">
        <f t="shared" si="130"/>
        <v>0</v>
      </c>
      <c r="G756" s="114"/>
      <c r="H756" s="113"/>
      <c r="I756" s="114"/>
      <c r="J756" s="115"/>
      <c r="K756" s="89"/>
      <c r="L756" s="116"/>
      <c r="M756" s="117"/>
      <c r="N756" s="94" t="str">
        <f t="shared" si="139"/>
        <v/>
      </c>
      <c r="O756" s="87" t="str">
        <f>IF(N756&lt;&gt;"",IF(J756="CR",VLOOKUP(ROUND(N756,0),'Cap. Corr. &amp; Prot.'!$J$4:$L$669,3,FALSE),VLOOKUP(ROUND(N756,0),'Cap. Corr. &amp; Prot.'!$J$4:$K$669,2,FALSE)),"")</f>
        <v/>
      </c>
      <c r="P756" s="95">
        <f t="shared" si="131"/>
        <v>0</v>
      </c>
      <c r="Q756" s="96" t="str">
        <f>IFERROR(VLOOKUP(Y756,'Constantes KG'!$B$7:$G$22,HLOOKUP(I756,'Constantes KG'!$C$5:$G$6,2,FALSE),FALSE),"")</f>
        <v/>
      </c>
      <c r="R756" s="97">
        <f t="shared" si="132"/>
        <v>0</v>
      </c>
      <c r="S756" s="149">
        <f>IFERROR(VLOOKUP(J756,Regulaciones!$B$3:$C$9,2,FALSE),0)</f>
        <v>0</v>
      </c>
      <c r="T756" s="149">
        <f>S756+IFERROR(VLOOKUP(A756,$B$5:$T755,19,FALSE),0)</f>
        <v>0</v>
      </c>
      <c r="U756" s="94">
        <f t="shared" si="133"/>
        <v>0</v>
      </c>
      <c r="V756" s="98">
        <f>U756+IFERROR(VLOOKUP(A756,$B$5:$V755,21,FALSE),0)</f>
        <v>0</v>
      </c>
      <c r="W756" s="99" t="str">
        <f>IF(Y756&lt;&gt;"",AD756&amp;"X"&amp;VLOOKUP(INT(N756),'Cap. Corr. &amp; Prot.'!$J$4:$M$669,4,FALSE),"")</f>
        <v/>
      </c>
      <c r="X756" s="100"/>
      <c r="Y756" s="118"/>
      <c r="Z756" s="102"/>
      <c r="AB756" s="59" t="str">
        <f t="shared" si="134"/>
        <v/>
      </c>
      <c r="AC756" s="59" t="str">
        <f t="shared" si="135"/>
        <v/>
      </c>
      <c r="AD756" s="59" t="str">
        <f>IFERROR(VLOOKUP('Capacidad_&amp;_Regulación'!H756,Regulaciones!$L$3:$M$7,2,FALSE),"")</f>
        <v/>
      </c>
      <c r="AE756" s="74" t="str">
        <f t="shared" si="136"/>
        <v/>
      </c>
      <c r="AF756" s="74" t="str">
        <f t="shared" si="137"/>
        <v/>
      </c>
      <c r="AG756" s="74" t="str">
        <f t="shared" si="138"/>
        <v/>
      </c>
      <c r="AH756" s="74">
        <f>IF(AD756&lt;&gt;"",VLOOKUP($K$1,'Fact. Corr.'!$B$5:$G$7,HLOOKUP(H756,'Fact. Corr.'!$C$4:$G$8,5,FALSE),FALSE),0)</f>
        <v>0</v>
      </c>
    </row>
    <row r="757" spans="1:34" ht="20.100000000000001" hidden="1" customHeight="1" x14ac:dyDescent="0.2">
      <c r="A757" s="109"/>
      <c r="B757" s="119"/>
      <c r="C757" s="111"/>
      <c r="D757" s="112"/>
      <c r="E757" s="107">
        <f t="shared" si="129"/>
        <v>0</v>
      </c>
      <c r="F757" s="108">
        <f t="shared" si="130"/>
        <v>0</v>
      </c>
      <c r="G757" s="114"/>
      <c r="H757" s="113"/>
      <c r="I757" s="114"/>
      <c r="J757" s="115"/>
      <c r="K757" s="89"/>
      <c r="L757" s="116"/>
      <c r="M757" s="117"/>
      <c r="N757" s="94" t="str">
        <f t="shared" si="139"/>
        <v/>
      </c>
      <c r="O757" s="87" t="str">
        <f>IF(N757&lt;&gt;"",IF(J757="CR",VLOOKUP(ROUND(N757,0),'Cap. Corr. &amp; Prot.'!$J$4:$L$669,3,FALSE),VLOOKUP(ROUND(N757,0),'Cap. Corr. &amp; Prot.'!$J$4:$K$669,2,FALSE)),"")</f>
        <v/>
      </c>
      <c r="P757" s="95">
        <f t="shared" si="131"/>
        <v>0</v>
      </c>
      <c r="Q757" s="96" t="str">
        <f>IFERROR(VLOOKUP(Y757,'Constantes KG'!$B$7:$G$22,HLOOKUP(I757,'Constantes KG'!$C$5:$G$6,2,FALSE),FALSE),"")</f>
        <v/>
      </c>
      <c r="R757" s="97">
        <f t="shared" si="132"/>
        <v>0</v>
      </c>
      <c r="S757" s="149">
        <f>IFERROR(VLOOKUP(J757,Regulaciones!$B$3:$C$9,2,FALSE),0)</f>
        <v>0</v>
      </c>
      <c r="T757" s="149">
        <f>S757+IFERROR(VLOOKUP(A757,$B$5:$T756,19,FALSE),0)</f>
        <v>0</v>
      </c>
      <c r="U757" s="94">
        <f t="shared" si="133"/>
        <v>0</v>
      </c>
      <c r="V757" s="98">
        <f>U757+IFERROR(VLOOKUP(A757,$B$5:$V756,21,FALSE),0)</f>
        <v>0</v>
      </c>
      <c r="W757" s="99" t="str">
        <f>IF(Y757&lt;&gt;"",AD757&amp;"X"&amp;VLOOKUP(INT(N757),'Cap. Corr. &amp; Prot.'!$J$4:$M$669,4,FALSE),"")</f>
        <v/>
      </c>
      <c r="X757" s="100"/>
      <c r="Y757" s="118"/>
      <c r="Z757" s="102"/>
      <c r="AB757" s="59" t="str">
        <f t="shared" si="134"/>
        <v/>
      </c>
      <c r="AC757" s="59" t="str">
        <f t="shared" si="135"/>
        <v/>
      </c>
      <c r="AD757" s="59" t="str">
        <f>IFERROR(VLOOKUP('Capacidad_&amp;_Regulación'!H757,Regulaciones!$L$3:$M$7,2,FALSE),"")</f>
        <v/>
      </c>
      <c r="AE757" s="74" t="str">
        <f t="shared" si="136"/>
        <v/>
      </c>
      <c r="AF757" s="74" t="str">
        <f t="shared" si="137"/>
        <v/>
      </c>
      <c r="AG757" s="74" t="str">
        <f t="shared" si="138"/>
        <v/>
      </c>
      <c r="AH757" s="74">
        <f>IF(AD757&lt;&gt;"",VLOOKUP($K$1,'Fact. Corr.'!$B$5:$G$7,HLOOKUP(H757,'Fact. Corr.'!$C$4:$G$8,5,FALSE),FALSE),0)</f>
        <v>0</v>
      </c>
    </row>
    <row r="758" spans="1:34" ht="20.100000000000001" hidden="1" customHeight="1" x14ac:dyDescent="0.2">
      <c r="A758" s="109"/>
      <c r="B758" s="119"/>
      <c r="C758" s="111"/>
      <c r="D758" s="112"/>
      <c r="E758" s="107">
        <f t="shared" si="129"/>
        <v>0</v>
      </c>
      <c r="F758" s="108">
        <f t="shared" si="130"/>
        <v>0</v>
      </c>
      <c r="G758" s="114"/>
      <c r="H758" s="113"/>
      <c r="I758" s="114"/>
      <c r="J758" s="115"/>
      <c r="K758" s="89"/>
      <c r="L758" s="116"/>
      <c r="M758" s="117"/>
      <c r="N758" s="94" t="str">
        <f t="shared" si="139"/>
        <v/>
      </c>
      <c r="O758" s="87" t="str">
        <f>IF(N758&lt;&gt;"",IF(J758="CR",VLOOKUP(ROUND(N758,0),'Cap. Corr. &amp; Prot.'!$J$4:$L$669,3,FALSE),VLOOKUP(ROUND(N758,0),'Cap. Corr. &amp; Prot.'!$J$4:$K$669,2,FALSE)),"")</f>
        <v/>
      </c>
      <c r="P758" s="95">
        <f t="shared" si="131"/>
        <v>0</v>
      </c>
      <c r="Q758" s="96" t="str">
        <f>IFERROR(VLOOKUP(Y758,'Constantes KG'!$B$7:$G$22,HLOOKUP(I758,'Constantes KG'!$C$5:$G$6,2,FALSE),FALSE),"")</f>
        <v/>
      </c>
      <c r="R758" s="97">
        <f t="shared" si="132"/>
        <v>0</v>
      </c>
      <c r="S758" s="149">
        <f>IFERROR(VLOOKUP(J758,Regulaciones!$B$3:$C$9,2,FALSE),0)</f>
        <v>0</v>
      </c>
      <c r="T758" s="149">
        <f>S758+IFERROR(VLOOKUP(A758,$B$5:$T757,19,FALSE),0)</f>
        <v>0</v>
      </c>
      <c r="U758" s="94">
        <f t="shared" si="133"/>
        <v>0</v>
      </c>
      <c r="V758" s="98">
        <f>U758+IFERROR(VLOOKUP(A758,$B$5:$V757,21,FALSE),0)</f>
        <v>0</v>
      </c>
      <c r="W758" s="99" t="str">
        <f>IF(Y758&lt;&gt;"",AD758&amp;"X"&amp;VLOOKUP(INT(N758),'Cap. Corr. &amp; Prot.'!$J$4:$M$669,4,FALSE),"")</f>
        <v/>
      </c>
      <c r="X758" s="100"/>
      <c r="Y758" s="118"/>
      <c r="Z758" s="102"/>
      <c r="AB758" s="59" t="str">
        <f t="shared" si="134"/>
        <v/>
      </c>
      <c r="AC758" s="59" t="str">
        <f t="shared" si="135"/>
        <v/>
      </c>
      <c r="AD758" s="59" t="str">
        <f>IFERROR(VLOOKUP('Capacidad_&amp;_Regulación'!H758,Regulaciones!$L$3:$M$7,2,FALSE),"")</f>
        <v/>
      </c>
      <c r="AE758" s="74" t="str">
        <f t="shared" si="136"/>
        <v/>
      </c>
      <c r="AF758" s="74" t="str">
        <f t="shared" si="137"/>
        <v/>
      </c>
      <c r="AG758" s="74" t="str">
        <f t="shared" si="138"/>
        <v/>
      </c>
      <c r="AH758" s="74">
        <f>IF(AD758&lt;&gt;"",VLOOKUP($K$1,'Fact. Corr.'!$B$5:$G$7,HLOOKUP(H758,'Fact. Corr.'!$C$4:$G$8,5,FALSE),FALSE),0)</f>
        <v>0</v>
      </c>
    </row>
    <row r="759" spans="1:34" ht="20.100000000000001" hidden="1" customHeight="1" x14ac:dyDescent="0.2">
      <c r="A759" s="109"/>
      <c r="B759" s="119"/>
      <c r="C759" s="111"/>
      <c r="D759" s="112"/>
      <c r="E759" s="107">
        <f t="shared" si="129"/>
        <v>0</v>
      </c>
      <c r="F759" s="108">
        <f t="shared" si="130"/>
        <v>0</v>
      </c>
      <c r="G759" s="114"/>
      <c r="H759" s="113"/>
      <c r="I759" s="114"/>
      <c r="J759" s="115"/>
      <c r="K759" s="89"/>
      <c r="L759" s="116"/>
      <c r="M759" s="117"/>
      <c r="N759" s="94" t="str">
        <f t="shared" si="139"/>
        <v/>
      </c>
      <c r="O759" s="87" t="str">
        <f>IF(N759&lt;&gt;"",IF(J759="CR",VLOOKUP(ROUND(N759,0),'Cap. Corr. &amp; Prot.'!$J$4:$L$669,3,FALSE),VLOOKUP(ROUND(N759,0),'Cap. Corr. &amp; Prot.'!$J$4:$K$669,2,FALSE)),"")</f>
        <v/>
      </c>
      <c r="P759" s="95">
        <f t="shared" si="131"/>
        <v>0</v>
      </c>
      <c r="Q759" s="96" t="str">
        <f>IFERROR(VLOOKUP(Y759,'Constantes KG'!$B$7:$G$22,HLOOKUP(I759,'Constantes KG'!$C$5:$G$6,2,FALSE),FALSE),"")</f>
        <v/>
      </c>
      <c r="R759" s="97">
        <f t="shared" si="132"/>
        <v>0</v>
      </c>
      <c r="S759" s="149">
        <f>IFERROR(VLOOKUP(J759,Regulaciones!$B$3:$C$9,2,FALSE),0)</f>
        <v>0</v>
      </c>
      <c r="T759" s="149">
        <f>S759+IFERROR(VLOOKUP(A759,$B$5:$T758,19,FALSE),0)</f>
        <v>0</v>
      </c>
      <c r="U759" s="94">
        <f t="shared" si="133"/>
        <v>0</v>
      </c>
      <c r="V759" s="98">
        <f>U759+IFERROR(VLOOKUP(A759,$B$5:$V758,21,FALSE),0)</f>
        <v>0</v>
      </c>
      <c r="W759" s="99" t="str">
        <f>IF(Y759&lt;&gt;"",AD759&amp;"X"&amp;VLOOKUP(INT(N759),'Cap. Corr. &amp; Prot.'!$J$4:$M$669,4,FALSE),"")</f>
        <v/>
      </c>
      <c r="X759" s="100"/>
      <c r="Y759" s="118"/>
      <c r="Z759" s="102"/>
      <c r="AB759" s="59" t="str">
        <f t="shared" si="134"/>
        <v/>
      </c>
      <c r="AC759" s="59" t="str">
        <f t="shared" si="135"/>
        <v/>
      </c>
      <c r="AD759" s="59" t="str">
        <f>IFERROR(VLOOKUP('Capacidad_&amp;_Regulación'!H759,Regulaciones!$L$3:$M$7,2,FALSE),"")</f>
        <v/>
      </c>
      <c r="AE759" s="74" t="str">
        <f t="shared" si="136"/>
        <v/>
      </c>
      <c r="AF759" s="74" t="str">
        <f t="shared" si="137"/>
        <v/>
      </c>
      <c r="AG759" s="74" t="str">
        <f t="shared" si="138"/>
        <v/>
      </c>
      <c r="AH759" s="74">
        <f>IF(AD759&lt;&gt;"",VLOOKUP($K$1,'Fact. Corr.'!$B$5:$G$7,HLOOKUP(H759,'Fact. Corr.'!$C$4:$G$8,5,FALSE),FALSE),0)</f>
        <v>0</v>
      </c>
    </row>
    <row r="760" spans="1:34" ht="20.100000000000001" hidden="1" customHeight="1" x14ac:dyDescent="0.2">
      <c r="A760" s="109"/>
      <c r="B760" s="119"/>
      <c r="C760" s="111"/>
      <c r="D760" s="112"/>
      <c r="E760" s="107">
        <f t="shared" si="129"/>
        <v>0</v>
      </c>
      <c r="F760" s="108">
        <f t="shared" si="130"/>
        <v>0</v>
      </c>
      <c r="G760" s="114"/>
      <c r="H760" s="113"/>
      <c r="I760" s="114"/>
      <c r="J760" s="115"/>
      <c r="K760" s="89"/>
      <c r="L760" s="116"/>
      <c r="M760" s="117"/>
      <c r="N760" s="94" t="str">
        <f t="shared" si="139"/>
        <v/>
      </c>
      <c r="O760" s="87" t="str">
        <f>IF(N760&lt;&gt;"",IF(J760="CR",VLOOKUP(ROUND(N760,0),'Cap. Corr. &amp; Prot.'!$J$4:$L$669,3,FALSE),VLOOKUP(ROUND(N760,0),'Cap. Corr. &amp; Prot.'!$J$4:$K$669,2,FALSE)),"")</f>
        <v/>
      </c>
      <c r="P760" s="95">
        <f t="shared" si="131"/>
        <v>0</v>
      </c>
      <c r="Q760" s="96" t="str">
        <f>IFERROR(VLOOKUP(Y760,'Constantes KG'!$B$7:$G$22,HLOOKUP(I760,'Constantes KG'!$C$5:$G$6,2,FALSE),FALSE),"")</f>
        <v/>
      </c>
      <c r="R760" s="97">
        <f t="shared" si="132"/>
        <v>0</v>
      </c>
      <c r="S760" s="149">
        <f>IFERROR(VLOOKUP(J760,Regulaciones!$B$3:$C$9,2,FALSE),0)</f>
        <v>0</v>
      </c>
      <c r="T760" s="149">
        <f>S760+IFERROR(VLOOKUP(A760,$B$5:$T759,19,FALSE),0)</f>
        <v>0</v>
      </c>
      <c r="U760" s="94">
        <f t="shared" si="133"/>
        <v>0</v>
      </c>
      <c r="V760" s="98">
        <f>U760+IFERROR(VLOOKUP(A760,$B$5:$V759,21,FALSE),0)</f>
        <v>0</v>
      </c>
      <c r="W760" s="99" t="str">
        <f>IF(Y760&lt;&gt;"",AD760&amp;"X"&amp;VLOOKUP(INT(N760),'Cap. Corr. &amp; Prot.'!$J$4:$M$669,4,FALSE),"")</f>
        <v/>
      </c>
      <c r="X760" s="100"/>
      <c r="Y760" s="118"/>
      <c r="Z760" s="102"/>
      <c r="AB760" s="59" t="str">
        <f t="shared" si="134"/>
        <v/>
      </c>
      <c r="AC760" s="59" t="str">
        <f t="shared" si="135"/>
        <v/>
      </c>
      <c r="AD760" s="59" t="str">
        <f>IFERROR(VLOOKUP('Capacidad_&amp;_Regulación'!H760,Regulaciones!$L$3:$M$7,2,FALSE),"")</f>
        <v/>
      </c>
      <c r="AE760" s="74" t="str">
        <f t="shared" si="136"/>
        <v/>
      </c>
      <c r="AF760" s="74" t="str">
        <f t="shared" si="137"/>
        <v/>
      </c>
      <c r="AG760" s="74" t="str">
        <f t="shared" si="138"/>
        <v/>
      </c>
      <c r="AH760" s="74">
        <f>IF(AD760&lt;&gt;"",VLOOKUP($K$1,'Fact. Corr.'!$B$5:$G$7,HLOOKUP(H760,'Fact. Corr.'!$C$4:$G$8,5,FALSE),FALSE),0)</f>
        <v>0</v>
      </c>
    </row>
    <row r="761" spans="1:34" ht="20.100000000000001" hidden="1" customHeight="1" x14ac:dyDescent="0.2">
      <c r="A761" s="109"/>
      <c r="B761" s="119"/>
      <c r="C761" s="111"/>
      <c r="D761" s="112"/>
      <c r="E761" s="107">
        <f t="shared" si="129"/>
        <v>0</v>
      </c>
      <c r="F761" s="108">
        <f t="shared" si="130"/>
        <v>0</v>
      </c>
      <c r="G761" s="114"/>
      <c r="H761" s="113"/>
      <c r="I761" s="114"/>
      <c r="J761" s="115"/>
      <c r="K761" s="89"/>
      <c r="L761" s="116"/>
      <c r="M761" s="117"/>
      <c r="N761" s="94" t="str">
        <f t="shared" si="139"/>
        <v/>
      </c>
      <c r="O761" s="87" t="str">
        <f>IF(N761&lt;&gt;"",IF(J761="CR",VLOOKUP(ROUND(N761,0),'Cap. Corr. &amp; Prot.'!$J$4:$L$669,3,FALSE),VLOOKUP(ROUND(N761,0),'Cap. Corr. &amp; Prot.'!$J$4:$K$669,2,FALSE)),"")</f>
        <v/>
      </c>
      <c r="P761" s="95">
        <f t="shared" si="131"/>
        <v>0</v>
      </c>
      <c r="Q761" s="96" t="str">
        <f>IFERROR(VLOOKUP(Y761,'Constantes KG'!$B$7:$G$22,HLOOKUP(I761,'Constantes KG'!$C$5:$G$6,2,FALSE),FALSE),"")</f>
        <v/>
      </c>
      <c r="R761" s="97">
        <f t="shared" si="132"/>
        <v>0</v>
      </c>
      <c r="S761" s="149">
        <f>IFERROR(VLOOKUP(J761,Regulaciones!$B$3:$C$9,2,FALSE),0)</f>
        <v>0</v>
      </c>
      <c r="T761" s="149">
        <f>S761+IFERROR(VLOOKUP(A761,$B$5:$T760,19,FALSE),0)</f>
        <v>0</v>
      </c>
      <c r="U761" s="94">
        <f t="shared" si="133"/>
        <v>0</v>
      </c>
      <c r="V761" s="98">
        <f>U761+IFERROR(VLOOKUP(A761,$B$5:$V760,21,FALSE),0)</f>
        <v>0</v>
      </c>
      <c r="W761" s="99" t="str">
        <f>IF(Y761&lt;&gt;"",AD761&amp;"X"&amp;VLOOKUP(INT(N761),'Cap. Corr. &amp; Prot.'!$J$4:$M$669,4,FALSE),"")</f>
        <v/>
      </c>
      <c r="X761" s="100"/>
      <c r="Y761" s="118"/>
      <c r="Z761" s="102"/>
      <c r="AB761" s="59" t="str">
        <f t="shared" si="134"/>
        <v/>
      </c>
      <c r="AC761" s="59" t="str">
        <f t="shared" si="135"/>
        <v/>
      </c>
      <c r="AD761" s="59" t="str">
        <f>IFERROR(VLOOKUP('Capacidad_&amp;_Regulación'!H761,Regulaciones!$L$3:$M$7,2,FALSE),"")</f>
        <v/>
      </c>
      <c r="AE761" s="74" t="str">
        <f t="shared" si="136"/>
        <v/>
      </c>
      <c r="AF761" s="74" t="str">
        <f t="shared" si="137"/>
        <v/>
      </c>
      <c r="AG761" s="74" t="str">
        <f t="shared" si="138"/>
        <v/>
      </c>
      <c r="AH761" s="74">
        <f>IF(AD761&lt;&gt;"",VLOOKUP($K$1,'Fact. Corr.'!$B$5:$G$7,HLOOKUP(H761,'Fact. Corr.'!$C$4:$G$8,5,FALSE),FALSE),0)</f>
        <v>0</v>
      </c>
    </row>
    <row r="762" spans="1:34" ht="20.100000000000001" hidden="1" customHeight="1" x14ac:dyDescent="0.2">
      <c r="A762" s="109"/>
      <c r="B762" s="119"/>
      <c r="C762" s="111"/>
      <c r="D762" s="112"/>
      <c r="E762" s="107">
        <f t="shared" si="129"/>
        <v>0</v>
      </c>
      <c r="F762" s="108">
        <f t="shared" si="130"/>
        <v>0</v>
      </c>
      <c r="G762" s="114"/>
      <c r="H762" s="113"/>
      <c r="I762" s="114"/>
      <c r="J762" s="115"/>
      <c r="K762" s="89"/>
      <c r="L762" s="116"/>
      <c r="M762" s="117"/>
      <c r="N762" s="94" t="str">
        <f t="shared" si="139"/>
        <v/>
      </c>
      <c r="O762" s="87" t="str">
        <f>IF(N762&lt;&gt;"",IF(J762="CR",VLOOKUP(ROUND(N762,0),'Cap. Corr. &amp; Prot.'!$J$4:$L$669,3,FALSE),VLOOKUP(ROUND(N762,0),'Cap. Corr. &amp; Prot.'!$J$4:$K$669,2,FALSE)),"")</f>
        <v/>
      </c>
      <c r="P762" s="95">
        <f t="shared" si="131"/>
        <v>0</v>
      </c>
      <c r="Q762" s="96" t="str">
        <f>IFERROR(VLOOKUP(Y762,'Constantes KG'!$B$7:$G$22,HLOOKUP(I762,'Constantes KG'!$C$5:$G$6,2,FALSE),FALSE),"")</f>
        <v/>
      </c>
      <c r="R762" s="97">
        <f t="shared" si="132"/>
        <v>0</v>
      </c>
      <c r="S762" s="149">
        <f>IFERROR(VLOOKUP(J762,Regulaciones!$B$3:$C$9,2,FALSE),0)</f>
        <v>0</v>
      </c>
      <c r="T762" s="149">
        <f>S762+IFERROR(VLOOKUP(A762,$B$5:$T761,19,FALSE),0)</f>
        <v>0</v>
      </c>
      <c r="U762" s="94">
        <f t="shared" si="133"/>
        <v>0</v>
      </c>
      <c r="V762" s="98">
        <f>U762+IFERROR(VLOOKUP(A762,$B$5:$V761,21,FALSE),0)</f>
        <v>0</v>
      </c>
      <c r="W762" s="99" t="str">
        <f>IF(Y762&lt;&gt;"",AD762&amp;"X"&amp;VLOOKUP(INT(N762),'Cap. Corr. &amp; Prot.'!$J$4:$M$669,4,FALSE),"")</f>
        <v/>
      </c>
      <c r="X762" s="100"/>
      <c r="Y762" s="118"/>
      <c r="Z762" s="102"/>
      <c r="AB762" s="59" t="str">
        <f t="shared" si="134"/>
        <v/>
      </c>
      <c r="AC762" s="59" t="str">
        <f t="shared" si="135"/>
        <v/>
      </c>
      <c r="AD762" s="59" t="str">
        <f>IFERROR(VLOOKUP('Capacidad_&amp;_Regulación'!H762,Regulaciones!$L$3:$M$7,2,FALSE),"")</f>
        <v/>
      </c>
      <c r="AE762" s="74" t="str">
        <f t="shared" si="136"/>
        <v/>
      </c>
      <c r="AF762" s="74" t="str">
        <f t="shared" si="137"/>
        <v/>
      </c>
      <c r="AG762" s="74" t="str">
        <f t="shared" si="138"/>
        <v/>
      </c>
      <c r="AH762" s="74">
        <f>IF(AD762&lt;&gt;"",VLOOKUP($K$1,'Fact. Corr.'!$B$5:$G$7,HLOOKUP(H762,'Fact. Corr.'!$C$4:$G$8,5,FALSE),FALSE),0)</f>
        <v>0</v>
      </c>
    </row>
    <row r="763" spans="1:34" ht="20.100000000000001" hidden="1" customHeight="1" x14ac:dyDescent="0.2">
      <c r="A763" s="109"/>
      <c r="B763" s="119"/>
      <c r="C763" s="111"/>
      <c r="D763" s="112"/>
      <c r="E763" s="107">
        <f t="shared" si="129"/>
        <v>0</v>
      </c>
      <c r="F763" s="108">
        <f t="shared" si="130"/>
        <v>0</v>
      </c>
      <c r="G763" s="114"/>
      <c r="H763" s="113"/>
      <c r="I763" s="114"/>
      <c r="J763" s="115"/>
      <c r="K763" s="89"/>
      <c r="L763" s="116"/>
      <c r="M763" s="117"/>
      <c r="N763" s="94" t="str">
        <f t="shared" si="139"/>
        <v/>
      </c>
      <c r="O763" s="87" t="str">
        <f>IF(N763&lt;&gt;"",IF(J763="CR",VLOOKUP(ROUND(N763,0),'Cap. Corr. &amp; Prot.'!$J$4:$L$669,3,FALSE),VLOOKUP(ROUND(N763,0),'Cap. Corr. &amp; Prot.'!$J$4:$K$669,2,FALSE)),"")</f>
        <v/>
      </c>
      <c r="P763" s="95">
        <f t="shared" si="131"/>
        <v>0</v>
      </c>
      <c r="Q763" s="96" t="str">
        <f>IFERROR(VLOOKUP(Y763,'Constantes KG'!$B$7:$G$22,HLOOKUP(I763,'Constantes KG'!$C$5:$G$6,2,FALSE),FALSE),"")</f>
        <v/>
      </c>
      <c r="R763" s="97">
        <f t="shared" si="132"/>
        <v>0</v>
      </c>
      <c r="S763" s="149">
        <f>IFERROR(VLOOKUP(J763,Regulaciones!$B$3:$C$9,2,FALSE),0)</f>
        <v>0</v>
      </c>
      <c r="T763" s="149">
        <f>S763+IFERROR(VLOOKUP(A763,$B$5:$T762,19,FALSE),0)</f>
        <v>0</v>
      </c>
      <c r="U763" s="94">
        <f t="shared" si="133"/>
        <v>0</v>
      </c>
      <c r="V763" s="98">
        <f>U763+IFERROR(VLOOKUP(A763,$B$5:$V762,21,FALSE),0)</f>
        <v>0</v>
      </c>
      <c r="W763" s="99" t="str">
        <f>IF(Y763&lt;&gt;"",AD763&amp;"X"&amp;VLOOKUP(INT(N763),'Cap. Corr. &amp; Prot.'!$J$4:$M$669,4,FALSE),"")</f>
        <v/>
      </c>
      <c r="X763" s="100"/>
      <c r="Y763" s="118"/>
      <c r="Z763" s="102"/>
      <c r="AB763" s="59" t="str">
        <f t="shared" si="134"/>
        <v/>
      </c>
      <c r="AC763" s="59" t="str">
        <f t="shared" si="135"/>
        <v/>
      </c>
      <c r="AD763" s="59" t="str">
        <f>IFERROR(VLOOKUP('Capacidad_&amp;_Regulación'!H763,Regulaciones!$L$3:$M$7,2,FALSE),"")</f>
        <v/>
      </c>
      <c r="AE763" s="74" t="str">
        <f t="shared" si="136"/>
        <v/>
      </c>
      <c r="AF763" s="74" t="str">
        <f t="shared" si="137"/>
        <v/>
      </c>
      <c r="AG763" s="74" t="str">
        <f t="shared" si="138"/>
        <v/>
      </c>
      <c r="AH763" s="74">
        <f>IF(AD763&lt;&gt;"",VLOOKUP($K$1,'Fact. Corr.'!$B$5:$G$7,HLOOKUP(H763,'Fact. Corr.'!$C$4:$G$8,5,FALSE),FALSE),0)</f>
        <v>0</v>
      </c>
    </row>
    <row r="764" spans="1:34" ht="20.100000000000001" hidden="1" customHeight="1" x14ac:dyDescent="0.2">
      <c r="A764" s="109"/>
      <c r="B764" s="119"/>
      <c r="C764" s="111"/>
      <c r="D764" s="112"/>
      <c r="E764" s="107">
        <f t="shared" si="129"/>
        <v>0</v>
      </c>
      <c r="F764" s="108">
        <f t="shared" si="130"/>
        <v>0</v>
      </c>
      <c r="G764" s="114"/>
      <c r="H764" s="113"/>
      <c r="I764" s="114"/>
      <c r="J764" s="115"/>
      <c r="K764" s="89"/>
      <c r="L764" s="116"/>
      <c r="M764" s="117"/>
      <c r="N764" s="94" t="str">
        <f t="shared" si="139"/>
        <v/>
      </c>
      <c r="O764" s="87" t="str">
        <f>IF(N764&lt;&gt;"",IF(J764="CR",VLOOKUP(ROUND(N764,0),'Cap. Corr. &amp; Prot.'!$J$4:$L$669,3,FALSE),VLOOKUP(ROUND(N764,0),'Cap. Corr. &amp; Prot.'!$J$4:$K$669,2,FALSE)),"")</f>
        <v/>
      </c>
      <c r="P764" s="95">
        <f t="shared" si="131"/>
        <v>0</v>
      </c>
      <c r="Q764" s="96" t="str">
        <f>IFERROR(VLOOKUP(Y764,'Constantes KG'!$B$7:$G$22,HLOOKUP(I764,'Constantes KG'!$C$5:$G$6,2,FALSE),FALSE),"")</f>
        <v/>
      </c>
      <c r="R764" s="97">
        <f t="shared" si="132"/>
        <v>0</v>
      </c>
      <c r="S764" s="149">
        <f>IFERROR(VLOOKUP(J764,Regulaciones!$B$3:$C$9,2,FALSE),0)</f>
        <v>0</v>
      </c>
      <c r="T764" s="149">
        <f>S764+IFERROR(VLOOKUP(A764,$B$5:$T763,19,FALSE),0)</f>
        <v>0</v>
      </c>
      <c r="U764" s="94">
        <f t="shared" si="133"/>
        <v>0</v>
      </c>
      <c r="V764" s="98">
        <f>U764+IFERROR(VLOOKUP(A764,$B$5:$V763,21,FALSE),0)</f>
        <v>0</v>
      </c>
      <c r="W764" s="99" t="str">
        <f>IF(Y764&lt;&gt;"",AD764&amp;"X"&amp;VLOOKUP(INT(N764),'Cap. Corr. &amp; Prot.'!$J$4:$M$669,4,FALSE),"")</f>
        <v/>
      </c>
      <c r="X764" s="100"/>
      <c r="Y764" s="118"/>
      <c r="Z764" s="102"/>
      <c r="AB764" s="59" t="str">
        <f t="shared" si="134"/>
        <v/>
      </c>
      <c r="AC764" s="59" t="str">
        <f t="shared" si="135"/>
        <v/>
      </c>
      <c r="AD764" s="59" t="str">
        <f>IFERROR(VLOOKUP('Capacidad_&amp;_Regulación'!H764,Regulaciones!$L$3:$M$7,2,FALSE),"")</f>
        <v/>
      </c>
      <c r="AE764" s="74" t="str">
        <f t="shared" si="136"/>
        <v/>
      </c>
      <c r="AF764" s="74" t="str">
        <f t="shared" si="137"/>
        <v/>
      </c>
      <c r="AG764" s="74" t="str">
        <f t="shared" si="138"/>
        <v/>
      </c>
      <c r="AH764" s="74">
        <f>IF(AD764&lt;&gt;"",VLOOKUP($K$1,'Fact. Corr.'!$B$5:$G$7,HLOOKUP(H764,'Fact. Corr.'!$C$4:$G$8,5,FALSE),FALSE),0)</f>
        <v>0</v>
      </c>
    </row>
    <row r="765" spans="1:34" ht="20.100000000000001" hidden="1" customHeight="1" x14ac:dyDescent="0.2">
      <c r="A765" s="109"/>
      <c r="B765" s="119"/>
      <c r="C765" s="111"/>
      <c r="D765" s="112"/>
      <c r="E765" s="107">
        <f t="shared" si="129"/>
        <v>0</v>
      </c>
      <c r="F765" s="108">
        <f t="shared" si="130"/>
        <v>0</v>
      </c>
      <c r="G765" s="114"/>
      <c r="H765" s="113"/>
      <c r="I765" s="114"/>
      <c r="J765" s="115"/>
      <c r="K765" s="89"/>
      <c r="L765" s="116"/>
      <c r="M765" s="117"/>
      <c r="N765" s="94" t="str">
        <f t="shared" si="139"/>
        <v/>
      </c>
      <c r="O765" s="87" t="str">
        <f>IF(N765&lt;&gt;"",IF(J765="CR",VLOOKUP(ROUND(N765,0),'Cap. Corr. &amp; Prot.'!$J$4:$L$669,3,FALSE),VLOOKUP(ROUND(N765,0),'Cap. Corr. &amp; Prot.'!$J$4:$K$669,2,FALSE)),"")</f>
        <v/>
      </c>
      <c r="P765" s="95">
        <f t="shared" si="131"/>
        <v>0</v>
      </c>
      <c r="Q765" s="96" t="str">
        <f>IFERROR(VLOOKUP(Y765,'Constantes KG'!$B$7:$G$22,HLOOKUP(I765,'Constantes KG'!$C$5:$G$6,2,FALSE),FALSE),"")</f>
        <v/>
      </c>
      <c r="R765" s="97">
        <f t="shared" si="132"/>
        <v>0</v>
      </c>
      <c r="S765" s="149">
        <f>IFERROR(VLOOKUP(J765,Regulaciones!$B$3:$C$9,2,FALSE),0)</f>
        <v>0</v>
      </c>
      <c r="T765" s="149">
        <f>S765+IFERROR(VLOOKUP(A765,$B$5:$T764,19,FALSE),0)</f>
        <v>0</v>
      </c>
      <c r="U765" s="94">
        <f t="shared" si="133"/>
        <v>0</v>
      </c>
      <c r="V765" s="98">
        <f>U765+IFERROR(VLOOKUP(A765,$B$5:$V764,21,FALSE),0)</f>
        <v>0</v>
      </c>
      <c r="W765" s="99" t="str">
        <f>IF(Y765&lt;&gt;"",AD765&amp;"X"&amp;VLOOKUP(INT(N765),'Cap. Corr. &amp; Prot.'!$J$4:$M$669,4,FALSE),"")</f>
        <v/>
      </c>
      <c r="X765" s="100"/>
      <c r="Y765" s="118"/>
      <c r="Z765" s="102"/>
      <c r="AB765" s="59" t="str">
        <f t="shared" si="134"/>
        <v/>
      </c>
      <c r="AC765" s="59" t="str">
        <f t="shared" si="135"/>
        <v/>
      </c>
      <c r="AD765" s="59" t="str">
        <f>IFERROR(VLOOKUP('Capacidad_&amp;_Regulación'!H765,Regulaciones!$L$3:$M$7,2,FALSE),"")</f>
        <v/>
      </c>
      <c r="AE765" s="74" t="str">
        <f t="shared" si="136"/>
        <v/>
      </c>
      <c r="AF765" s="74" t="str">
        <f t="shared" si="137"/>
        <v/>
      </c>
      <c r="AG765" s="74" t="str">
        <f t="shared" si="138"/>
        <v/>
      </c>
      <c r="AH765" s="74">
        <f>IF(AD765&lt;&gt;"",VLOOKUP($K$1,'Fact. Corr.'!$B$5:$G$7,HLOOKUP(H765,'Fact. Corr.'!$C$4:$G$8,5,FALSE),FALSE),0)</f>
        <v>0</v>
      </c>
    </row>
    <row r="766" spans="1:34" ht="20.100000000000001" hidden="1" customHeight="1" x14ac:dyDescent="0.2">
      <c r="A766" s="109"/>
      <c r="B766" s="119"/>
      <c r="C766" s="111"/>
      <c r="D766" s="112"/>
      <c r="E766" s="107">
        <f t="shared" si="129"/>
        <v>0</v>
      </c>
      <c r="F766" s="108">
        <f t="shared" si="130"/>
        <v>0</v>
      </c>
      <c r="G766" s="114"/>
      <c r="H766" s="113"/>
      <c r="I766" s="114"/>
      <c r="J766" s="115"/>
      <c r="K766" s="89"/>
      <c r="L766" s="116"/>
      <c r="M766" s="117"/>
      <c r="N766" s="94" t="str">
        <f t="shared" si="139"/>
        <v/>
      </c>
      <c r="O766" s="87" t="str">
        <f>IF(N766&lt;&gt;"",IF(J766="CR",VLOOKUP(ROUND(N766,0),'Cap. Corr. &amp; Prot.'!$J$4:$L$669,3,FALSE),VLOOKUP(ROUND(N766,0),'Cap. Corr. &amp; Prot.'!$J$4:$K$669,2,FALSE)),"")</f>
        <v/>
      </c>
      <c r="P766" s="95">
        <f t="shared" si="131"/>
        <v>0</v>
      </c>
      <c r="Q766" s="96" t="str">
        <f>IFERROR(VLOOKUP(Y766,'Constantes KG'!$B$7:$G$22,HLOOKUP(I766,'Constantes KG'!$C$5:$G$6,2,FALSE),FALSE),"")</f>
        <v/>
      </c>
      <c r="R766" s="97">
        <f t="shared" si="132"/>
        <v>0</v>
      </c>
      <c r="S766" s="149">
        <f>IFERROR(VLOOKUP(J766,Regulaciones!$B$3:$C$9,2,FALSE),0)</f>
        <v>0</v>
      </c>
      <c r="T766" s="149">
        <f>S766+IFERROR(VLOOKUP(A766,$B$5:$T765,19,FALSE),0)</f>
        <v>0</v>
      </c>
      <c r="U766" s="94">
        <f t="shared" si="133"/>
        <v>0</v>
      </c>
      <c r="V766" s="98">
        <f>U766+IFERROR(VLOOKUP(A766,$B$5:$V765,21,FALSE),0)</f>
        <v>0</v>
      </c>
      <c r="W766" s="99" t="str">
        <f>IF(Y766&lt;&gt;"",AD766&amp;"X"&amp;VLOOKUP(INT(N766),'Cap. Corr. &amp; Prot.'!$J$4:$M$669,4,FALSE),"")</f>
        <v/>
      </c>
      <c r="X766" s="100"/>
      <c r="Y766" s="118"/>
      <c r="Z766" s="102"/>
      <c r="AB766" s="59" t="str">
        <f t="shared" si="134"/>
        <v/>
      </c>
      <c r="AC766" s="59" t="str">
        <f t="shared" si="135"/>
        <v/>
      </c>
      <c r="AD766" s="59" t="str">
        <f>IFERROR(VLOOKUP('Capacidad_&amp;_Regulación'!H766,Regulaciones!$L$3:$M$7,2,FALSE),"")</f>
        <v/>
      </c>
      <c r="AE766" s="74" t="str">
        <f t="shared" si="136"/>
        <v/>
      </c>
      <c r="AF766" s="74" t="str">
        <f t="shared" si="137"/>
        <v/>
      </c>
      <c r="AG766" s="74" t="str">
        <f t="shared" si="138"/>
        <v/>
      </c>
      <c r="AH766" s="74">
        <f>IF(AD766&lt;&gt;"",VLOOKUP($K$1,'Fact. Corr.'!$B$5:$G$7,HLOOKUP(H766,'Fact. Corr.'!$C$4:$G$8,5,FALSE),FALSE),0)</f>
        <v>0</v>
      </c>
    </row>
    <row r="767" spans="1:34" ht="20.100000000000001" hidden="1" customHeight="1" x14ac:dyDescent="0.2">
      <c r="A767" s="109"/>
      <c r="B767" s="119"/>
      <c r="C767" s="111"/>
      <c r="D767" s="112"/>
      <c r="E767" s="107">
        <f t="shared" si="129"/>
        <v>0</v>
      </c>
      <c r="F767" s="108">
        <f t="shared" si="130"/>
        <v>0</v>
      </c>
      <c r="G767" s="114"/>
      <c r="H767" s="113"/>
      <c r="I767" s="114"/>
      <c r="J767" s="115"/>
      <c r="K767" s="89"/>
      <c r="L767" s="116"/>
      <c r="M767" s="117"/>
      <c r="N767" s="94" t="str">
        <f t="shared" si="139"/>
        <v/>
      </c>
      <c r="O767" s="87" t="str">
        <f>IF(N767&lt;&gt;"",IF(J767="CR",VLOOKUP(ROUND(N767,0),'Cap. Corr. &amp; Prot.'!$J$4:$L$669,3,FALSE),VLOOKUP(ROUND(N767,0),'Cap. Corr. &amp; Prot.'!$J$4:$K$669,2,FALSE)),"")</f>
        <v/>
      </c>
      <c r="P767" s="95">
        <f t="shared" si="131"/>
        <v>0</v>
      </c>
      <c r="Q767" s="96" t="str">
        <f>IFERROR(VLOOKUP(Y767,'Constantes KG'!$B$7:$G$22,HLOOKUP(I767,'Constantes KG'!$C$5:$G$6,2,FALSE),FALSE),"")</f>
        <v/>
      </c>
      <c r="R767" s="97">
        <f t="shared" si="132"/>
        <v>0</v>
      </c>
      <c r="S767" s="149">
        <f>IFERROR(VLOOKUP(J767,Regulaciones!$B$3:$C$9,2,FALSE),0)</f>
        <v>0</v>
      </c>
      <c r="T767" s="149">
        <f>S767+IFERROR(VLOOKUP(A767,$B$5:$T766,19,FALSE),0)</f>
        <v>0</v>
      </c>
      <c r="U767" s="94">
        <f t="shared" si="133"/>
        <v>0</v>
      </c>
      <c r="V767" s="98">
        <f>U767+IFERROR(VLOOKUP(A767,$B$5:$V766,21,FALSE),0)</f>
        <v>0</v>
      </c>
      <c r="W767" s="99" t="str">
        <f>IF(Y767&lt;&gt;"",AD767&amp;"X"&amp;VLOOKUP(INT(N767),'Cap. Corr. &amp; Prot.'!$J$4:$M$669,4,FALSE),"")</f>
        <v/>
      </c>
      <c r="X767" s="100"/>
      <c r="Y767" s="118"/>
      <c r="Z767" s="102"/>
      <c r="AB767" s="59" t="str">
        <f t="shared" si="134"/>
        <v/>
      </c>
      <c r="AC767" s="59" t="str">
        <f t="shared" si="135"/>
        <v/>
      </c>
      <c r="AD767" s="59" t="str">
        <f>IFERROR(VLOOKUP('Capacidad_&amp;_Regulación'!H767,Regulaciones!$L$3:$M$7,2,FALSE),"")</f>
        <v/>
      </c>
      <c r="AE767" s="74" t="str">
        <f t="shared" si="136"/>
        <v/>
      </c>
      <c r="AF767" s="74" t="str">
        <f t="shared" si="137"/>
        <v/>
      </c>
      <c r="AG767" s="74" t="str">
        <f t="shared" si="138"/>
        <v/>
      </c>
      <c r="AH767" s="74">
        <f>IF(AD767&lt;&gt;"",VLOOKUP($K$1,'Fact. Corr.'!$B$5:$G$7,HLOOKUP(H767,'Fact. Corr.'!$C$4:$G$8,5,FALSE),FALSE),0)</f>
        <v>0</v>
      </c>
    </row>
    <row r="768" spans="1:34" ht="20.100000000000001" hidden="1" customHeight="1" x14ac:dyDescent="0.2">
      <c r="A768" s="109"/>
      <c r="B768" s="119"/>
      <c r="C768" s="111"/>
      <c r="D768" s="112"/>
      <c r="E768" s="107">
        <f t="shared" si="129"/>
        <v>0</v>
      </c>
      <c r="F768" s="108">
        <f t="shared" si="130"/>
        <v>0</v>
      </c>
      <c r="G768" s="114"/>
      <c r="H768" s="113"/>
      <c r="I768" s="114"/>
      <c r="J768" s="115"/>
      <c r="K768" s="89"/>
      <c r="L768" s="116"/>
      <c r="M768" s="117"/>
      <c r="N768" s="94" t="str">
        <f t="shared" si="139"/>
        <v/>
      </c>
      <c r="O768" s="87" t="str">
        <f>IF(N768&lt;&gt;"",IF(J768="CR",VLOOKUP(ROUND(N768,0),'Cap. Corr. &amp; Prot.'!$J$4:$L$669,3,FALSE),VLOOKUP(ROUND(N768,0),'Cap. Corr. &amp; Prot.'!$J$4:$K$669,2,FALSE)),"")</f>
        <v/>
      </c>
      <c r="P768" s="95">
        <f t="shared" si="131"/>
        <v>0</v>
      </c>
      <c r="Q768" s="96" t="str">
        <f>IFERROR(VLOOKUP(Y768,'Constantes KG'!$B$7:$G$22,HLOOKUP(I768,'Constantes KG'!$C$5:$G$6,2,FALSE),FALSE),"")</f>
        <v/>
      </c>
      <c r="R768" s="97">
        <f t="shared" si="132"/>
        <v>0</v>
      </c>
      <c r="S768" s="149">
        <f>IFERROR(VLOOKUP(J768,Regulaciones!$B$3:$C$9,2,FALSE),0)</f>
        <v>0</v>
      </c>
      <c r="T768" s="149">
        <f>S768+IFERROR(VLOOKUP(A768,$B$5:$T767,19,FALSE),0)</f>
        <v>0</v>
      </c>
      <c r="U768" s="94">
        <f t="shared" si="133"/>
        <v>0</v>
      </c>
      <c r="V768" s="98">
        <f>U768+IFERROR(VLOOKUP(A768,$B$5:$V767,21,FALSE),0)</f>
        <v>0</v>
      </c>
      <c r="W768" s="99" t="str">
        <f>IF(Y768&lt;&gt;"",AD768&amp;"X"&amp;VLOOKUP(INT(N768),'Cap. Corr. &amp; Prot.'!$J$4:$M$669,4,FALSE),"")</f>
        <v/>
      </c>
      <c r="X768" s="100"/>
      <c r="Y768" s="118"/>
      <c r="Z768" s="102"/>
      <c r="AB768" s="59" t="str">
        <f t="shared" si="134"/>
        <v/>
      </c>
      <c r="AC768" s="59" t="str">
        <f t="shared" si="135"/>
        <v/>
      </c>
      <c r="AD768" s="59" t="str">
        <f>IFERROR(VLOOKUP('Capacidad_&amp;_Regulación'!H768,Regulaciones!$L$3:$M$7,2,FALSE),"")</f>
        <v/>
      </c>
      <c r="AE768" s="74" t="str">
        <f t="shared" si="136"/>
        <v/>
      </c>
      <c r="AF768" s="74" t="str">
        <f t="shared" si="137"/>
        <v/>
      </c>
      <c r="AG768" s="74" t="str">
        <f t="shared" si="138"/>
        <v/>
      </c>
      <c r="AH768" s="74">
        <f>IF(AD768&lt;&gt;"",VLOOKUP($K$1,'Fact. Corr.'!$B$5:$G$7,HLOOKUP(H768,'Fact. Corr.'!$C$4:$G$8,5,FALSE),FALSE),0)</f>
        <v>0</v>
      </c>
    </row>
    <row r="769" spans="1:34" ht="20.100000000000001" hidden="1" customHeight="1" x14ac:dyDescent="0.2">
      <c r="A769" s="109"/>
      <c r="B769" s="119"/>
      <c r="C769" s="111"/>
      <c r="D769" s="112"/>
      <c r="E769" s="107">
        <f t="shared" si="129"/>
        <v>0</v>
      </c>
      <c r="F769" s="108">
        <f t="shared" si="130"/>
        <v>0</v>
      </c>
      <c r="G769" s="114"/>
      <c r="H769" s="113"/>
      <c r="I769" s="114"/>
      <c r="J769" s="115"/>
      <c r="K769" s="89"/>
      <c r="L769" s="116"/>
      <c r="M769" s="117"/>
      <c r="N769" s="94" t="str">
        <f t="shared" si="139"/>
        <v/>
      </c>
      <c r="O769" s="87" t="str">
        <f>IF(N769&lt;&gt;"",IF(J769="CR",VLOOKUP(ROUND(N769,0),'Cap. Corr. &amp; Prot.'!$J$4:$L$669,3,FALSE),VLOOKUP(ROUND(N769,0),'Cap. Corr. &amp; Prot.'!$J$4:$K$669,2,FALSE)),"")</f>
        <v/>
      </c>
      <c r="P769" s="95">
        <f t="shared" si="131"/>
        <v>0</v>
      </c>
      <c r="Q769" s="96" t="str">
        <f>IFERROR(VLOOKUP(Y769,'Constantes KG'!$B$7:$G$22,HLOOKUP(I769,'Constantes KG'!$C$5:$G$6,2,FALSE),FALSE),"")</f>
        <v/>
      </c>
      <c r="R769" s="97">
        <f t="shared" si="132"/>
        <v>0</v>
      </c>
      <c r="S769" s="149">
        <f>IFERROR(VLOOKUP(J769,Regulaciones!$B$3:$C$9,2,FALSE),0)</f>
        <v>0</v>
      </c>
      <c r="T769" s="149">
        <f>S769+IFERROR(VLOOKUP(A769,$B$5:$T768,19,FALSE),0)</f>
        <v>0</v>
      </c>
      <c r="U769" s="94">
        <f t="shared" si="133"/>
        <v>0</v>
      </c>
      <c r="V769" s="98">
        <f>U769+IFERROR(VLOOKUP(A769,$B$5:$V768,21,FALSE),0)</f>
        <v>0</v>
      </c>
      <c r="W769" s="99" t="str">
        <f>IF(Y769&lt;&gt;"",AD769&amp;"X"&amp;VLOOKUP(INT(N769),'Cap. Corr. &amp; Prot.'!$J$4:$M$669,4,FALSE),"")</f>
        <v/>
      </c>
      <c r="X769" s="100"/>
      <c r="Y769" s="118"/>
      <c r="Z769" s="102"/>
      <c r="AB769" s="59" t="str">
        <f t="shared" si="134"/>
        <v/>
      </c>
      <c r="AC769" s="59" t="str">
        <f t="shared" si="135"/>
        <v/>
      </c>
      <c r="AD769" s="59" t="str">
        <f>IFERROR(VLOOKUP('Capacidad_&amp;_Regulación'!H769,Regulaciones!$L$3:$M$7,2,FALSE),"")</f>
        <v/>
      </c>
      <c r="AE769" s="74" t="str">
        <f t="shared" si="136"/>
        <v/>
      </c>
      <c r="AF769" s="74" t="str">
        <f t="shared" si="137"/>
        <v/>
      </c>
      <c r="AG769" s="74" t="str">
        <f t="shared" si="138"/>
        <v/>
      </c>
      <c r="AH769" s="74">
        <f>IF(AD769&lt;&gt;"",VLOOKUP($K$1,'Fact. Corr.'!$B$5:$G$7,HLOOKUP(H769,'Fact. Corr.'!$C$4:$G$8,5,FALSE),FALSE),0)</f>
        <v>0</v>
      </c>
    </row>
    <row r="770" spans="1:34" ht="20.100000000000001" hidden="1" customHeight="1" x14ac:dyDescent="0.2">
      <c r="A770" s="109"/>
      <c r="B770" s="119"/>
      <c r="C770" s="111"/>
      <c r="D770" s="112"/>
      <c r="E770" s="107">
        <f t="shared" si="129"/>
        <v>0</v>
      </c>
      <c r="F770" s="108">
        <f t="shared" si="130"/>
        <v>0</v>
      </c>
      <c r="G770" s="114"/>
      <c r="H770" s="113"/>
      <c r="I770" s="114"/>
      <c r="J770" s="115"/>
      <c r="K770" s="89"/>
      <c r="L770" s="116"/>
      <c r="M770" s="117"/>
      <c r="N770" s="94" t="str">
        <f t="shared" si="139"/>
        <v/>
      </c>
      <c r="O770" s="87" t="str">
        <f>IF(N770&lt;&gt;"",IF(J770="CR",VLOOKUP(ROUND(N770,0),'Cap. Corr. &amp; Prot.'!$J$4:$L$669,3,FALSE),VLOOKUP(ROUND(N770,0),'Cap. Corr. &amp; Prot.'!$J$4:$K$669,2,FALSE)),"")</f>
        <v/>
      </c>
      <c r="P770" s="95">
        <f t="shared" si="131"/>
        <v>0</v>
      </c>
      <c r="Q770" s="96" t="str">
        <f>IFERROR(VLOOKUP(Y770,'Constantes KG'!$B$7:$G$22,HLOOKUP(I770,'Constantes KG'!$C$5:$G$6,2,FALSE),FALSE),"")</f>
        <v/>
      </c>
      <c r="R770" s="97">
        <f t="shared" si="132"/>
        <v>0</v>
      </c>
      <c r="S770" s="149">
        <f>IFERROR(VLOOKUP(J770,Regulaciones!$B$3:$C$9,2,FALSE),0)</f>
        <v>0</v>
      </c>
      <c r="T770" s="149">
        <f>S770+IFERROR(VLOOKUP(A770,$B$5:$T769,19,FALSE),0)</f>
        <v>0</v>
      </c>
      <c r="U770" s="94">
        <f t="shared" si="133"/>
        <v>0</v>
      </c>
      <c r="V770" s="98">
        <f>U770+IFERROR(VLOOKUP(A770,$B$5:$V769,21,FALSE),0)</f>
        <v>0</v>
      </c>
      <c r="W770" s="99" t="str">
        <f>IF(Y770&lt;&gt;"",AD770&amp;"X"&amp;VLOOKUP(INT(N770),'Cap. Corr. &amp; Prot.'!$J$4:$M$669,4,FALSE),"")</f>
        <v/>
      </c>
      <c r="X770" s="100"/>
      <c r="Y770" s="118"/>
      <c r="Z770" s="102"/>
      <c r="AB770" s="59" t="str">
        <f t="shared" si="134"/>
        <v/>
      </c>
      <c r="AC770" s="59" t="str">
        <f t="shared" si="135"/>
        <v/>
      </c>
      <c r="AD770" s="59" t="str">
        <f>IFERROR(VLOOKUP('Capacidad_&amp;_Regulación'!H770,Regulaciones!$L$3:$M$7,2,FALSE),"")</f>
        <v/>
      </c>
      <c r="AE770" s="74" t="str">
        <f t="shared" si="136"/>
        <v/>
      </c>
      <c r="AF770" s="74" t="str">
        <f t="shared" si="137"/>
        <v/>
      </c>
      <c r="AG770" s="74" t="str">
        <f t="shared" si="138"/>
        <v/>
      </c>
      <c r="AH770" s="74">
        <f>IF(AD770&lt;&gt;"",VLOOKUP($K$1,'Fact. Corr.'!$B$5:$G$7,HLOOKUP(H770,'Fact. Corr.'!$C$4:$G$8,5,FALSE),FALSE),0)</f>
        <v>0</v>
      </c>
    </row>
    <row r="771" spans="1:34" ht="20.100000000000001" hidden="1" customHeight="1" x14ac:dyDescent="0.2">
      <c r="A771" s="109"/>
      <c r="B771" s="119"/>
      <c r="C771" s="111"/>
      <c r="D771" s="112"/>
      <c r="E771" s="107">
        <f t="shared" si="129"/>
        <v>0</v>
      </c>
      <c r="F771" s="108">
        <f t="shared" si="130"/>
        <v>0</v>
      </c>
      <c r="G771" s="114"/>
      <c r="H771" s="113"/>
      <c r="I771" s="114"/>
      <c r="J771" s="115"/>
      <c r="K771" s="89"/>
      <c r="L771" s="116"/>
      <c r="M771" s="117"/>
      <c r="N771" s="94" t="str">
        <f t="shared" si="139"/>
        <v/>
      </c>
      <c r="O771" s="87" t="str">
        <f>IF(N771&lt;&gt;"",IF(J771="CR",VLOOKUP(ROUND(N771,0),'Cap. Corr. &amp; Prot.'!$J$4:$L$669,3,FALSE),VLOOKUP(ROUND(N771,0),'Cap. Corr. &amp; Prot.'!$J$4:$K$669,2,FALSE)),"")</f>
        <v/>
      </c>
      <c r="P771" s="95">
        <f t="shared" si="131"/>
        <v>0</v>
      </c>
      <c r="Q771" s="96" t="str">
        <f>IFERROR(VLOOKUP(Y771,'Constantes KG'!$B$7:$G$22,HLOOKUP(I771,'Constantes KG'!$C$5:$G$6,2,FALSE),FALSE),"")</f>
        <v/>
      </c>
      <c r="R771" s="97">
        <f t="shared" si="132"/>
        <v>0</v>
      </c>
      <c r="S771" s="149">
        <f>IFERROR(VLOOKUP(J771,Regulaciones!$B$3:$C$9,2,FALSE),0)</f>
        <v>0</v>
      </c>
      <c r="T771" s="149">
        <f>S771+IFERROR(VLOOKUP(A771,$B$5:$T770,19,FALSE),0)</f>
        <v>0</v>
      </c>
      <c r="U771" s="94">
        <f t="shared" si="133"/>
        <v>0</v>
      </c>
      <c r="V771" s="98">
        <f>U771+IFERROR(VLOOKUP(A771,$B$5:$V770,21,FALSE),0)</f>
        <v>0</v>
      </c>
      <c r="W771" s="99" t="str">
        <f>IF(Y771&lt;&gt;"",AD771&amp;"X"&amp;VLOOKUP(INT(N771),'Cap. Corr. &amp; Prot.'!$J$4:$M$669,4,FALSE),"")</f>
        <v/>
      </c>
      <c r="X771" s="100"/>
      <c r="Y771" s="118"/>
      <c r="Z771" s="102"/>
      <c r="AB771" s="59" t="str">
        <f t="shared" si="134"/>
        <v/>
      </c>
      <c r="AC771" s="59" t="str">
        <f t="shared" si="135"/>
        <v/>
      </c>
      <c r="AD771" s="59" t="str">
        <f>IFERROR(VLOOKUP('Capacidad_&amp;_Regulación'!H771,Regulaciones!$L$3:$M$7,2,FALSE),"")</f>
        <v/>
      </c>
      <c r="AE771" s="74" t="str">
        <f t="shared" si="136"/>
        <v/>
      </c>
      <c r="AF771" s="74" t="str">
        <f t="shared" si="137"/>
        <v/>
      </c>
      <c r="AG771" s="74" t="str">
        <f t="shared" si="138"/>
        <v/>
      </c>
      <c r="AH771" s="74">
        <f>IF(AD771&lt;&gt;"",VLOOKUP($K$1,'Fact. Corr.'!$B$5:$G$7,HLOOKUP(H771,'Fact. Corr.'!$C$4:$G$8,5,FALSE),FALSE),0)</f>
        <v>0</v>
      </c>
    </row>
    <row r="772" spans="1:34" ht="20.100000000000001" hidden="1" customHeight="1" x14ac:dyDescent="0.2">
      <c r="A772" s="109"/>
      <c r="B772" s="119"/>
      <c r="C772" s="111"/>
      <c r="D772" s="112"/>
      <c r="E772" s="107">
        <f t="shared" ref="E772:E835" si="140">SUM(C772:D772)</f>
        <v>0</v>
      </c>
      <c r="F772" s="108">
        <f t="shared" ref="F772:F835" si="141">G772*I772*1000</f>
        <v>0</v>
      </c>
      <c r="G772" s="114"/>
      <c r="H772" s="113"/>
      <c r="I772" s="114"/>
      <c r="J772" s="115"/>
      <c r="K772" s="89"/>
      <c r="L772" s="116"/>
      <c r="M772" s="117"/>
      <c r="N772" s="94" t="str">
        <f t="shared" si="139"/>
        <v/>
      </c>
      <c r="O772" s="87" t="str">
        <f>IF(N772&lt;&gt;"",IF(J772="CR",VLOOKUP(ROUND(N772,0),'Cap. Corr. &amp; Prot.'!$J$4:$L$669,3,FALSE),VLOOKUP(ROUND(N772,0),'Cap. Corr. &amp; Prot.'!$J$4:$K$669,2,FALSE)),"")</f>
        <v/>
      </c>
      <c r="P772" s="95">
        <f t="shared" ref="P772:P835" si="142">G772*E772</f>
        <v>0</v>
      </c>
      <c r="Q772" s="96" t="str">
        <f>IFERROR(VLOOKUP(Y772,'Constantes KG'!$B$7:$G$22,HLOOKUP(I772,'Constantes KG'!$C$5:$G$6,2,FALSE),FALSE),"")</f>
        <v/>
      </c>
      <c r="R772" s="97">
        <f t="shared" ref="R772:R835" si="143">IFERROR(Q772/RIGHT(M772,3)^2,0)</f>
        <v>0</v>
      </c>
      <c r="S772" s="149">
        <f>IFERROR(VLOOKUP(J772,Regulaciones!$B$3:$C$9,2,FALSE),0)</f>
        <v>0</v>
      </c>
      <c r="T772" s="149">
        <f>S772+IFERROR(VLOOKUP(A772,$B$5:$T771,19,FALSE),0)</f>
        <v>0</v>
      </c>
      <c r="U772" s="94">
        <f t="shared" ref="U772:U835" si="144">P772*R772*AH772</f>
        <v>0</v>
      </c>
      <c r="V772" s="98">
        <f>U772+IFERROR(VLOOKUP(A772,$B$5:$V771,21,FALSE),0)</f>
        <v>0</v>
      </c>
      <c r="W772" s="99" t="str">
        <f>IF(Y772&lt;&gt;"",AD772&amp;"X"&amp;VLOOKUP(INT(N772),'Cap. Corr. &amp; Prot.'!$J$4:$M$669,4,FALSE),"")</f>
        <v/>
      </c>
      <c r="X772" s="100"/>
      <c r="Y772" s="118"/>
      <c r="Z772" s="102"/>
      <c r="AB772" s="59" t="str">
        <f t="shared" ref="AB772:AB835" si="145">IFERROR(VALUE(LEFT(M772,3)),"")</f>
        <v/>
      </c>
      <c r="AC772" s="59" t="str">
        <f t="shared" ref="AC772:AC835" si="146">IFERROR(VALUE(RIGHT(M772,3)),"")</f>
        <v/>
      </c>
      <c r="AD772" s="59" t="str">
        <f>IFERROR(VLOOKUP('Capacidad_&amp;_Regulación'!H772,Regulaciones!$L$3:$M$7,2,FALSE),"")</f>
        <v/>
      </c>
      <c r="AE772" s="74" t="str">
        <f t="shared" ref="AE772:AE835" si="147">IFERROR(L772*((1000*G772)/(AB772)),"")</f>
        <v/>
      </c>
      <c r="AF772" s="74" t="str">
        <f t="shared" ref="AF772:AF835" si="148">IFERROR(L772*((1000*G772)/(AC772)),"")</f>
        <v/>
      </c>
      <c r="AG772" s="74" t="str">
        <f t="shared" ref="AG772:AG835" si="149">IFERROR(L772*((1000*G772)/(SQRT(3)*AC772)),"")</f>
        <v/>
      </c>
      <c r="AH772" s="74">
        <f>IF(AD772&lt;&gt;"",VLOOKUP($K$1,'Fact. Corr.'!$B$5:$G$7,HLOOKUP(H772,'Fact. Corr.'!$C$4:$G$8,5,FALSE),FALSE),0)</f>
        <v>0</v>
      </c>
    </row>
    <row r="773" spans="1:34" ht="20.100000000000001" hidden="1" customHeight="1" x14ac:dyDescent="0.2">
      <c r="A773" s="109"/>
      <c r="B773" s="119"/>
      <c r="C773" s="111"/>
      <c r="D773" s="112"/>
      <c r="E773" s="107">
        <f t="shared" si="140"/>
        <v>0</v>
      </c>
      <c r="F773" s="108">
        <f t="shared" si="141"/>
        <v>0</v>
      </c>
      <c r="G773" s="114"/>
      <c r="H773" s="113"/>
      <c r="I773" s="114"/>
      <c r="J773" s="115"/>
      <c r="K773" s="89"/>
      <c r="L773" s="116"/>
      <c r="M773" s="117"/>
      <c r="N773" s="94" t="str">
        <f t="shared" si="139"/>
        <v/>
      </c>
      <c r="O773" s="87" t="str">
        <f>IF(N773&lt;&gt;"",IF(J773="CR",VLOOKUP(ROUND(N773,0),'Cap. Corr. &amp; Prot.'!$J$4:$L$669,3,FALSE),VLOOKUP(ROUND(N773,0),'Cap. Corr. &amp; Prot.'!$J$4:$K$669,2,FALSE)),"")</f>
        <v/>
      </c>
      <c r="P773" s="95">
        <f t="shared" si="142"/>
        <v>0</v>
      </c>
      <c r="Q773" s="96" t="str">
        <f>IFERROR(VLOOKUP(Y773,'Constantes KG'!$B$7:$G$22,HLOOKUP(I773,'Constantes KG'!$C$5:$G$6,2,FALSE),FALSE),"")</f>
        <v/>
      </c>
      <c r="R773" s="97">
        <f t="shared" si="143"/>
        <v>0</v>
      </c>
      <c r="S773" s="149">
        <f>IFERROR(VLOOKUP(J773,Regulaciones!$B$3:$C$9,2,FALSE),0)</f>
        <v>0</v>
      </c>
      <c r="T773" s="149">
        <f>S773+IFERROR(VLOOKUP(A773,$B$5:$T772,19,FALSE),0)</f>
        <v>0</v>
      </c>
      <c r="U773" s="94">
        <f t="shared" si="144"/>
        <v>0</v>
      </c>
      <c r="V773" s="98">
        <f>U773+IFERROR(VLOOKUP(A773,$B$5:$V772,21,FALSE),0)</f>
        <v>0</v>
      </c>
      <c r="W773" s="99" t="str">
        <f>IF(Y773&lt;&gt;"",AD773&amp;"X"&amp;VLOOKUP(INT(N773),'Cap. Corr. &amp; Prot.'!$J$4:$M$669,4,FALSE),"")</f>
        <v/>
      </c>
      <c r="X773" s="100"/>
      <c r="Y773" s="118"/>
      <c r="Z773" s="102"/>
      <c r="AB773" s="59" t="str">
        <f t="shared" si="145"/>
        <v/>
      </c>
      <c r="AC773" s="59" t="str">
        <f t="shared" si="146"/>
        <v/>
      </c>
      <c r="AD773" s="59" t="str">
        <f>IFERROR(VLOOKUP('Capacidad_&amp;_Regulación'!H773,Regulaciones!$L$3:$M$7,2,FALSE),"")</f>
        <v/>
      </c>
      <c r="AE773" s="74" t="str">
        <f t="shared" si="147"/>
        <v/>
      </c>
      <c r="AF773" s="74" t="str">
        <f t="shared" si="148"/>
        <v/>
      </c>
      <c r="AG773" s="74" t="str">
        <f t="shared" si="149"/>
        <v/>
      </c>
      <c r="AH773" s="74">
        <f>IF(AD773&lt;&gt;"",VLOOKUP($K$1,'Fact. Corr.'!$B$5:$G$7,HLOOKUP(H773,'Fact. Corr.'!$C$4:$G$8,5,FALSE),FALSE),0)</f>
        <v>0</v>
      </c>
    </row>
    <row r="774" spans="1:34" ht="20.100000000000001" hidden="1" customHeight="1" x14ac:dyDescent="0.2">
      <c r="A774" s="109"/>
      <c r="B774" s="119"/>
      <c r="C774" s="111"/>
      <c r="D774" s="112"/>
      <c r="E774" s="107">
        <f t="shared" si="140"/>
        <v>0</v>
      </c>
      <c r="F774" s="108">
        <f t="shared" si="141"/>
        <v>0</v>
      </c>
      <c r="G774" s="114"/>
      <c r="H774" s="113"/>
      <c r="I774" s="114"/>
      <c r="J774" s="115"/>
      <c r="K774" s="89"/>
      <c r="L774" s="116"/>
      <c r="M774" s="117"/>
      <c r="N774" s="94" t="str">
        <f t="shared" si="139"/>
        <v/>
      </c>
      <c r="O774" s="87" t="str">
        <f>IF(N774&lt;&gt;"",IF(J774="CR",VLOOKUP(ROUND(N774,0),'Cap. Corr. &amp; Prot.'!$J$4:$L$669,3,FALSE),VLOOKUP(ROUND(N774,0),'Cap. Corr. &amp; Prot.'!$J$4:$K$669,2,FALSE)),"")</f>
        <v/>
      </c>
      <c r="P774" s="95">
        <f t="shared" si="142"/>
        <v>0</v>
      </c>
      <c r="Q774" s="96" t="str">
        <f>IFERROR(VLOOKUP(Y774,'Constantes KG'!$B$7:$G$22,HLOOKUP(I774,'Constantes KG'!$C$5:$G$6,2,FALSE),FALSE),"")</f>
        <v/>
      </c>
      <c r="R774" s="97">
        <f t="shared" si="143"/>
        <v>0</v>
      </c>
      <c r="S774" s="149">
        <f>IFERROR(VLOOKUP(J774,Regulaciones!$B$3:$C$9,2,FALSE),0)</f>
        <v>0</v>
      </c>
      <c r="T774" s="149">
        <f>S774+IFERROR(VLOOKUP(A774,$B$5:$T773,19,FALSE),0)</f>
        <v>0</v>
      </c>
      <c r="U774" s="94">
        <f t="shared" si="144"/>
        <v>0</v>
      </c>
      <c r="V774" s="98">
        <f>U774+IFERROR(VLOOKUP(A774,$B$5:$V773,21,FALSE),0)</f>
        <v>0</v>
      </c>
      <c r="W774" s="99" t="str">
        <f>IF(Y774&lt;&gt;"",AD774&amp;"X"&amp;VLOOKUP(INT(N774),'Cap. Corr. &amp; Prot.'!$J$4:$M$669,4,FALSE),"")</f>
        <v/>
      </c>
      <c r="X774" s="100"/>
      <c r="Y774" s="118"/>
      <c r="Z774" s="102"/>
      <c r="AB774" s="59" t="str">
        <f t="shared" si="145"/>
        <v/>
      </c>
      <c r="AC774" s="59" t="str">
        <f t="shared" si="146"/>
        <v/>
      </c>
      <c r="AD774" s="59" t="str">
        <f>IFERROR(VLOOKUP('Capacidad_&amp;_Regulación'!H774,Regulaciones!$L$3:$M$7,2,FALSE),"")</f>
        <v/>
      </c>
      <c r="AE774" s="74" t="str">
        <f t="shared" si="147"/>
        <v/>
      </c>
      <c r="AF774" s="74" t="str">
        <f t="shared" si="148"/>
        <v/>
      </c>
      <c r="AG774" s="74" t="str">
        <f t="shared" si="149"/>
        <v/>
      </c>
      <c r="AH774" s="74">
        <f>IF(AD774&lt;&gt;"",VLOOKUP($K$1,'Fact. Corr.'!$B$5:$G$7,HLOOKUP(H774,'Fact. Corr.'!$C$4:$G$8,5,FALSE),FALSE),0)</f>
        <v>0</v>
      </c>
    </row>
    <row r="775" spans="1:34" ht="20.100000000000001" hidden="1" customHeight="1" x14ac:dyDescent="0.2">
      <c r="A775" s="109"/>
      <c r="B775" s="119"/>
      <c r="C775" s="111"/>
      <c r="D775" s="112"/>
      <c r="E775" s="107">
        <f t="shared" si="140"/>
        <v>0</v>
      </c>
      <c r="F775" s="108">
        <f t="shared" si="141"/>
        <v>0</v>
      </c>
      <c r="G775" s="114"/>
      <c r="H775" s="113"/>
      <c r="I775" s="114"/>
      <c r="J775" s="115"/>
      <c r="K775" s="89"/>
      <c r="L775" s="116"/>
      <c r="M775" s="117"/>
      <c r="N775" s="94" t="str">
        <f t="shared" ref="N775:N838" si="150">IF(AND(G775&lt;&gt;0,M775&lt;&gt;""),((G775*1000)/(SQRT(3)*RIGHT(M775,3)))*L775,"")</f>
        <v/>
      </c>
      <c r="O775" s="87" t="str">
        <f>IF(N775&lt;&gt;"",IF(J775="CR",VLOOKUP(ROUND(N775,0),'Cap. Corr. &amp; Prot.'!$J$4:$L$669,3,FALSE),VLOOKUP(ROUND(N775,0),'Cap. Corr. &amp; Prot.'!$J$4:$K$669,2,FALSE)),"")</f>
        <v/>
      </c>
      <c r="P775" s="95">
        <f t="shared" si="142"/>
        <v>0</v>
      </c>
      <c r="Q775" s="96" t="str">
        <f>IFERROR(VLOOKUP(Y775,'Constantes KG'!$B$7:$G$22,HLOOKUP(I775,'Constantes KG'!$C$5:$G$6,2,FALSE),FALSE),"")</f>
        <v/>
      </c>
      <c r="R775" s="97">
        <f t="shared" si="143"/>
        <v>0</v>
      </c>
      <c r="S775" s="149">
        <f>IFERROR(VLOOKUP(J775,Regulaciones!$B$3:$C$9,2,FALSE),0)</f>
        <v>0</v>
      </c>
      <c r="T775" s="149">
        <f>S775+IFERROR(VLOOKUP(A775,$B$5:$T774,19,FALSE),0)</f>
        <v>0</v>
      </c>
      <c r="U775" s="94">
        <f t="shared" si="144"/>
        <v>0</v>
      </c>
      <c r="V775" s="98">
        <f>U775+IFERROR(VLOOKUP(A775,$B$5:$V774,21,FALSE),0)</f>
        <v>0</v>
      </c>
      <c r="W775" s="99" t="str">
        <f>IF(Y775&lt;&gt;"",AD775&amp;"X"&amp;VLOOKUP(INT(N775),'Cap. Corr. &amp; Prot.'!$J$4:$M$669,4,FALSE),"")</f>
        <v/>
      </c>
      <c r="X775" s="100"/>
      <c r="Y775" s="118"/>
      <c r="Z775" s="102"/>
      <c r="AB775" s="59" t="str">
        <f t="shared" si="145"/>
        <v/>
      </c>
      <c r="AC775" s="59" t="str">
        <f t="shared" si="146"/>
        <v/>
      </c>
      <c r="AD775" s="59" t="str">
        <f>IFERROR(VLOOKUP('Capacidad_&amp;_Regulación'!H775,Regulaciones!$L$3:$M$7,2,FALSE),"")</f>
        <v/>
      </c>
      <c r="AE775" s="74" t="str">
        <f t="shared" si="147"/>
        <v/>
      </c>
      <c r="AF775" s="74" t="str">
        <f t="shared" si="148"/>
        <v/>
      </c>
      <c r="AG775" s="74" t="str">
        <f t="shared" si="149"/>
        <v/>
      </c>
      <c r="AH775" s="74">
        <f>IF(AD775&lt;&gt;"",VLOOKUP($K$1,'Fact. Corr.'!$B$5:$G$7,HLOOKUP(H775,'Fact. Corr.'!$C$4:$G$8,5,FALSE),FALSE),0)</f>
        <v>0</v>
      </c>
    </row>
    <row r="776" spans="1:34" ht="20.100000000000001" hidden="1" customHeight="1" x14ac:dyDescent="0.2">
      <c r="A776" s="109"/>
      <c r="B776" s="119"/>
      <c r="C776" s="111"/>
      <c r="D776" s="112"/>
      <c r="E776" s="107">
        <f t="shared" si="140"/>
        <v>0</v>
      </c>
      <c r="F776" s="108">
        <f t="shared" si="141"/>
        <v>0</v>
      </c>
      <c r="G776" s="114"/>
      <c r="H776" s="113"/>
      <c r="I776" s="114"/>
      <c r="J776" s="115"/>
      <c r="K776" s="89"/>
      <c r="L776" s="116"/>
      <c r="M776" s="117"/>
      <c r="N776" s="94" t="str">
        <f t="shared" si="150"/>
        <v/>
      </c>
      <c r="O776" s="87" t="str">
        <f>IF(N776&lt;&gt;"",IF(J776="CR",VLOOKUP(ROUND(N776,0),'Cap. Corr. &amp; Prot.'!$J$4:$L$669,3,FALSE),VLOOKUP(ROUND(N776,0),'Cap. Corr. &amp; Prot.'!$J$4:$K$669,2,FALSE)),"")</f>
        <v/>
      </c>
      <c r="P776" s="95">
        <f t="shared" si="142"/>
        <v>0</v>
      </c>
      <c r="Q776" s="96" t="str">
        <f>IFERROR(VLOOKUP(Y776,'Constantes KG'!$B$7:$G$22,HLOOKUP(I776,'Constantes KG'!$C$5:$G$6,2,FALSE),FALSE),"")</f>
        <v/>
      </c>
      <c r="R776" s="97">
        <f t="shared" si="143"/>
        <v>0</v>
      </c>
      <c r="S776" s="149">
        <f>IFERROR(VLOOKUP(J776,Regulaciones!$B$3:$C$9,2,FALSE),0)</f>
        <v>0</v>
      </c>
      <c r="T776" s="149">
        <f>S776+IFERROR(VLOOKUP(A776,$B$5:$T775,19,FALSE),0)</f>
        <v>0</v>
      </c>
      <c r="U776" s="94">
        <f t="shared" si="144"/>
        <v>0</v>
      </c>
      <c r="V776" s="98">
        <f>U776+IFERROR(VLOOKUP(A776,$B$5:$V775,21,FALSE),0)</f>
        <v>0</v>
      </c>
      <c r="W776" s="99" t="str">
        <f>IF(Y776&lt;&gt;"",AD776&amp;"X"&amp;VLOOKUP(INT(N776),'Cap. Corr. &amp; Prot.'!$J$4:$M$669,4,FALSE),"")</f>
        <v/>
      </c>
      <c r="X776" s="100"/>
      <c r="Y776" s="118"/>
      <c r="Z776" s="102"/>
      <c r="AB776" s="59" t="str">
        <f t="shared" si="145"/>
        <v/>
      </c>
      <c r="AC776" s="59" t="str">
        <f t="shared" si="146"/>
        <v/>
      </c>
      <c r="AD776" s="59" t="str">
        <f>IFERROR(VLOOKUP('Capacidad_&amp;_Regulación'!H776,Regulaciones!$L$3:$M$7,2,FALSE),"")</f>
        <v/>
      </c>
      <c r="AE776" s="74" t="str">
        <f t="shared" si="147"/>
        <v/>
      </c>
      <c r="AF776" s="74" t="str">
        <f t="shared" si="148"/>
        <v/>
      </c>
      <c r="AG776" s="74" t="str">
        <f t="shared" si="149"/>
        <v/>
      </c>
      <c r="AH776" s="74">
        <f>IF(AD776&lt;&gt;"",VLOOKUP($K$1,'Fact. Corr.'!$B$5:$G$7,HLOOKUP(H776,'Fact. Corr.'!$C$4:$G$8,5,FALSE),FALSE),0)</f>
        <v>0</v>
      </c>
    </row>
    <row r="777" spans="1:34" ht="20.100000000000001" hidden="1" customHeight="1" x14ac:dyDescent="0.2">
      <c r="A777" s="109"/>
      <c r="B777" s="119"/>
      <c r="C777" s="111"/>
      <c r="D777" s="112"/>
      <c r="E777" s="107">
        <f t="shared" si="140"/>
        <v>0</v>
      </c>
      <c r="F777" s="108">
        <f t="shared" si="141"/>
        <v>0</v>
      </c>
      <c r="G777" s="114"/>
      <c r="H777" s="113"/>
      <c r="I777" s="114"/>
      <c r="J777" s="115"/>
      <c r="K777" s="89"/>
      <c r="L777" s="116"/>
      <c r="M777" s="117"/>
      <c r="N777" s="94" t="str">
        <f t="shared" si="150"/>
        <v/>
      </c>
      <c r="O777" s="87" t="str">
        <f>IF(N777&lt;&gt;"",IF(J777="CR",VLOOKUP(ROUND(N777,0),'Cap. Corr. &amp; Prot.'!$J$4:$L$669,3,FALSE),VLOOKUP(ROUND(N777,0),'Cap. Corr. &amp; Prot.'!$J$4:$K$669,2,FALSE)),"")</f>
        <v/>
      </c>
      <c r="P777" s="95">
        <f t="shared" si="142"/>
        <v>0</v>
      </c>
      <c r="Q777" s="96" t="str">
        <f>IFERROR(VLOOKUP(Y777,'Constantes KG'!$B$7:$G$22,HLOOKUP(I777,'Constantes KG'!$C$5:$G$6,2,FALSE),FALSE),"")</f>
        <v/>
      </c>
      <c r="R777" s="97">
        <f t="shared" si="143"/>
        <v>0</v>
      </c>
      <c r="S777" s="149">
        <f>IFERROR(VLOOKUP(J777,Regulaciones!$B$3:$C$9,2,FALSE),0)</f>
        <v>0</v>
      </c>
      <c r="T777" s="149">
        <f>S777+IFERROR(VLOOKUP(A777,$B$5:$T776,19,FALSE),0)</f>
        <v>0</v>
      </c>
      <c r="U777" s="94">
        <f t="shared" si="144"/>
        <v>0</v>
      </c>
      <c r="V777" s="98">
        <f>U777+IFERROR(VLOOKUP(A777,$B$5:$V776,21,FALSE),0)</f>
        <v>0</v>
      </c>
      <c r="W777" s="99" t="str">
        <f>IF(Y777&lt;&gt;"",AD777&amp;"X"&amp;VLOOKUP(INT(N777),'Cap. Corr. &amp; Prot.'!$J$4:$M$669,4,FALSE),"")</f>
        <v/>
      </c>
      <c r="X777" s="100"/>
      <c r="Y777" s="118"/>
      <c r="Z777" s="102"/>
      <c r="AB777" s="59" t="str">
        <f t="shared" si="145"/>
        <v/>
      </c>
      <c r="AC777" s="59" t="str">
        <f t="shared" si="146"/>
        <v/>
      </c>
      <c r="AD777" s="59" t="str">
        <f>IFERROR(VLOOKUP('Capacidad_&amp;_Regulación'!H777,Regulaciones!$L$3:$M$7,2,FALSE),"")</f>
        <v/>
      </c>
      <c r="AE777" s="74" t="str">
        <f t="shared" si="147"/>
        <v/>
      </c>
      <c r="AF777" s="74" t="str">
        <f t="shared" si="148"/>
        <v/>
      </c>
      <c r="AG777" s="74" t="str">
        <f t="shared" si="149"/>
        <v/>
      </c>
      <c r="AH777" s="74">
        <f>IF(AD777&lt;&gt;"",VLOOKUP($K$1,'Fact. Corr.'!$B$5:$G$7,HLOOKUP(H777,'Fact. Corr.'!$C$4:$G$8,5,FALSE),FALSE),0)</f>
        <v>0</v>
      </c>
    </row>
    <row r="778" spans="1:34" ht="20.100000000000001" hidden="1" customHeight="1" x14ac:dyDescent="0.2">
      <c r="A778" s="109"/>
      <c r="B778" s="119"/>
      <c r="C778" s="111"/>
      <c r="D778" s="112"/>
      <c r="E778" s="107">
        <f t="shared" si="140"/>
        <v>0</v>
      </c>
      <c r="F778" s="108">
        <f t="shared" si="141"/>
        <v>0</v>
      </c>
      <c r="G778" s="114"/>
      <c r="H778" s="113"/>
      <c r="I778" s="114"/>
      <c r="J778" s="115"/>
      <c r="K778" s="89"/>
      <c r="L778" s="116"/>
      <c r="M778" s="117"/>
      <c r="N778" s="94" t="str">
        <f t="shared" si="150"/>
        <v/>
      </c>
      <c r="O778" s="87" t="str">
        <f>IF(N778&lt;&gt;"",IF(J778="CR",VLOOKUP(ROUND(N778,0),'Cap. Corr. &amp; Prot.'!$J$4:$L$669,3,FALSE),VLOOKUP(ROUND(N778,0),'Cap. Corr. &amp; Prot.'!$J$4:$K$669,2,FALSE)),"")</f>
        <v/>
      </c>
      <c r="P778" s="95">
        <f t="shared" si="142"/>
        <v>0</v>
      </c>
      <c r="Q778" s="96" t="str">
        <f>IFERROR(VLOOKUP(Y778,'Constantes KG'!$B$7:$G$22,HLOOKUP(I778,'Constantes KG'!$C$5:$G$6,2,FALSE),FALSE),"")</f>
        <v/>
      </c>
      <c r="R778" s="97">
        <f t="shared" si="143"/>
        <v>0</v>
      </c>
      <c r="S778" s="149">
        <f>IFERROR(VLOOKUP(J778,Regulaciones!$B$3:$C$9,2,FALSE),0)</f>
        <v>0</v>
      </c>
      <c r="T778" s="149">
        <f>S778+IFERROR(VLOOKUP(A778,$B$5:$T777,19,FALSE),0)</f>
        <v>0</v>
      </c>
      <c r="U778" s="94">
        <f t="shared" si="144"/>
        <v>0</v>
      </c>
      <c r="V778" s="98">
        <f>U778+IFERROR(VLOOKUP(A778,$B$5:$V777,21,FALSE),0)</f>
        <v>0</v>
      </c>
      <c r="W778" s="99" t="str">
        <f>IF(Y778&lt;&gt;"",AD778&amp;"X"&amp;VLOOKUP(INT(N778),'Cap. Corr. &amp; Prot.'!$J$4:$M$669,4,FALSE),"")</f>
        <v/>
      </c>
      <c r="X778" s="100"/>
      <c r="Y778" s="118"/>
      <c r="Z778" s="102"/>
      <c r="AB778" s="59" t="str">
        <f t="shared" si="145"/>
        <v/>
      </c>
      <c r="AC778" s="59" t="str">
        <f t="shared" si="146"/>
        <v/>
      </c>
      <c r="AD778" s="59" t="str">
        <f>IFERROR(VLOOKUP('Capacidad_&amp;_Regulación'!H778,Regulaciones!$L$3:$M$7,2,FALSE),"")</f>
        <v/>
      </c>
      <c r="AE778" s="74" t="str">
        <f t="shared" si="147"/>
        <v/>
      </c>
      <c r="AF778" s="74" t="str">
        <f t="shared" si="148"/>
        <v/>
      </c>
      <c r="AG778" s="74" t="str">
        <f t="shared" si="149"/>
        <v/>
      </c>
      <c r="AH778" s="74">
        <f>IF(AD778&lt;&gt;"",VLOOKUP($K$1,'Fact. Corr.'!$B$5:$G$7,HLOOKUP(H778,'Fact. Corr.'!$C$4:$G$8,5,FALSE),FALSE),0)</f>
        <v>0</v>
      </c>
    </row>
    <row r="779" spans="1:34" ht="20.100000000000001" hidden="1" customHeight="1" x14ac:dyDescent="0.2">
      <c r="A779" s="109"/>
      <c r="B779" s="119"/>
      <c r="C779" s="111"/>
      <c r="D779" s="112"/>
      <c r="E779" s="107">
        <f t="shared" si="140"/>
        <v>0</v>
      </c>
      <c r="F779" s="108">
        <f t="shared" si="141"/>
        <v>0</v>
      </c>
      <c r="G779" s="114"/>
      <c r="H779" s="113"/>
      <c r="I779" s="114"/>
      <c r="J779" s="115"/>
      <c r="K779" s="89"/>
      <c r="L779" s="116"/>
      <c r="M779" s="117"/>
      <c r="N779" s="94" t="str">
        <f t="shared" si="150"/>
        <v/>
      </c>
      <c r="O779" s="87" t="str">
        <f>IF(N779&lt;&gt;"",IF(J779="CR",VLOOKUP(ROUND(N779,0),'Cap. Corr. &amp; Prot.'!$J$4:$L$669,3,FALSE),VLOOKUP(ROUND(N779,0),'Cap. Corr. &amp; Prot.'!$J$4:$K$669,2,FALSE)),"")</f>
        <v/>
      </c>
      <c r="P779" s="95">
        <f t="shared" si="142"/>
        <v>0</v>
      </c>
      <c r="Q779" s="96" t="str">
        <f>IFERROR(VLOOKUP(Y779,'Constantes KG'!$B$7:$G$22,HLOOKUP(I779,'Constantes KG'!$C$5:$G$6,2,FALSE),FALSE),"")</f>
        <v/>
      </c>
      <c r="R779" s="97">
        <f t="shared" si="143"/>
        <v>0</v>
      </c>
      <c r="S779" s="149">
        <f>IFERROR(VLOOKUP(J779,Regulaciones!$B$3:$C$9,2,FALSE),0)</f>
        <v>0</v>
      </c>
      <c r="T779" s="149">
        <f>S779+IFERROR(VLOOKUP(A779,$B$5:$T778,19,FALSE),0)</f>
        <v>0</v>
      </c>
      <c r="U779" s="94">
        <f t="shared" si="144"/>
        <v>0</v>
      </c>
      <c r="V779" s="98">
        <f>U779+IFERROR(VLOOKUP(A779,$B$5:$V778,21,FALSE),0)</f>
        <v>0</v>
      </c>
      <c r="W779" s="99" t="str">
        <f>IF(Y779&lt;&gt;"",AD779&amp;"X"&amp;VLOOKUP(INT(N779),'Cap. Corr. &amp; Prot.'!$J$4:$M$669,4,FALSE),"")</f>
        <v/>
      </c>
      <c r="X779" s="100"/>
      <c r="Y779" s="118"/>
      <c r="Z779" s="102"/>
      <c r="AB779" s="59" t="str">
        <f t="shared" si="145"/>
        <v/>
      </c>
      <c r="AC779" s="59" t="str">
        <f t="shared" si="146"/>
        <v/>
      </c>
      <c r="AD779" s="59" t="str">
        <f>IFERROR(VLOOKUP('Capacidad_&amp;_Regulación'!H779,Regulaciones!$L$3:$M$7,2,FALSE),"")</f>
        <v/>
      </c>
      <c r="AE779" s="74" t="str">
        <f t="shared" si="147"/>
        <v/>
      </c>
      <c r="AF779" s="74" t="str">
        <f t="shared" si="148"/>
        <v/>
      </c>
      <c r="AG779" s="74" t="str">
        <f t="shared" si="149"/>
        <v/>
      </c>
      <c r="AH779" s="74">
        <f>IF(AD779&lt;&gt;"",VLOOKUP($K$1,'Fact. Corr.'!$B$5:$G$7,HLOOKUP(H779,'Fact. Corr.'!$C$4:$G$8,5,FALSE),FALSE),0)</f>
        <v>0</v>
      </c>
    </row>
    <row r="780" spans="1:34" ht="20.100000000000001" hidden="1" customHeight="1" x14ac:dyDescent="0.2">
      <c r="A780" s="109"/>
      <c r="B780" s="119"/>
      <c r="C780" s="111"/>
      <c r="D780" s="112"/>
      <c r="E780" s="107">
        <f t="shared" si="140"/>
        <v>0</v>
      </c>
      <c r="F780" s="108">
        <f t="shared" si="141"/>
        <v>0</v>
      </c>
      <c r="G780" s="114"/>
      <c r="H780" s="113"/>
      <c r="I780" s="114"/>
      <c r="J780" s="115"/>
      <c r="K780" s="89"/>
      <c r="L780" s="116"/>
      <c r="M780" s="117"/>
      <c r="N780" s="94" t="str">
        <f t="shared" si="150"/>
        <v/>
      </c>
      <c r="O780" s="87" t="str">
        <f>IF(N780&lt;&gt;"",IF(J780="CR",VLOOKUP(ROUND(N780,0),'Cap. Corr. &amp; Prot.'!$J$4:$L$669,3,FALSE),VLOOKUP(ROUND(N780,0),'Cap. Corr. &amp; Prot.'!$J$4:$K$669,2,FALSE)),"")</f>
        <v/>
      </c>
      <c r="P780" s="95">
        <f t="shared" si="142"/>
        <v>0</v>
      </c>
      <c r="Q780" s="96" t="str">
        <f>IFERROR(VLOOKUP(Y780,'Constantes KG'!$B$7:$G$22,HLOOKUP(I780,'Constantes KG'!$C$5:$G$6,2,FALSE),FALSE),"")</f>
        <v/>
      </c>
      <c r="R780" s="97">
        <f t="shared" si="143"/>
        <v>0</v>
      </c>
      <c r="S780" s="149">
        <f>IFERROR(VLOOKUP(J780,Regulaciones!$B$3:$C$9,2,FALSE),0)</f>
        <v>0</v>
      </c>
      <c r="T780" s="149">
        <f>S780+IFERROR(VLOOKUP(A780,$B$5:$T779,19,FALSE),0)</f>
        <v>0</v>
      </c>
      <c r="U780" s="94">
        <f t="shared" si="144"/>
        <v>0</v>
      </c>
      <c r="V780" s="98">
        <f>U780+IFERROR(VLOOKUP(A780,$B$5:$V779,21,FALSE),0)</f>
        <v>0</v>
      </c>
      <c r="W780" s="99" t="str">
        <f>IF(Y780&lt;&gt;"",AD780&amp;"X"&amp;VLOOKUP(INT(N780),'Cap. Corr. &amp; Prot.'!$J$4:$M$669,4,FALSE),"")</f>
        <v/>
      </c>
      <c r="X780" s="100"/>
      <c r="Y780" s="118"/>
      <c r="Z780" s="102"/>
      <c r="AB780" s="59" t="str">
        <f t="shared" si="145"/>
        <v/>
      </c>
      <c r="AC780" s="59" t="str">
        <f t="shared" si="146"/>
        <v/>
      </c>
      <c r="AD780" s="59" t="str">
        <f>IFERROR(VLOOKUP('Capacidad_&amp;_Regulación'!H780,Regulaciones!$L$3:$M$7,2,FALSE),"")</f>
        <v/>
      </c>
      <c r="AE780" s="74" t="str">
        <f t="shared" si="147"/>
        <v/>
      </c>
      <c r="AF780" s="74" t="str">
        <f t="shared" si="148"/>
        <v/>
      </c>
      <c r="AG780" s="74" t="str">
        <f t="shared" si="149"/>
        <v/>
      </c>
      <c r="AH780" s="74">
        <f>IF(AD780&lt;&gt;"",VLOOKUP($K$1,'Fact. Corr.'!$B$5:$G$7,HLOOKUP(H780,'Fact. Corr.'!$C$4:$G$8,5,FALSE),FALSE),0)</f>
        <v>0</v>
      </c>
    </row>
    <row r="781" spans="1:34" ht="20.100000000000001" hidden="1" customHeight="1" x14ac:dyDescent="0.2">
      <c r="A781" s="109"/>
      <c r="B781" s="119"/>
      <c r="C781" s="111"/>
      <c r="D781" s="112"/>
      <c r="E781" s="107">
        <f t="shared" si="140"/>
        <v>0</v>
      </c>
      <c r="F781" s="108">
        <f t="shared" si="141"/>
        <v>0</v>
      </c>
      <c r="G781" s="114"/>
      <c r="H781" s="113"/>
      <c r="I781" s="114"/>
      <c r="J781" s="115"/>
      <c r="K781" s="89"/>
      <c r="L781" s="116"/>
      <c r="M781" s="117"/>
      <c r="N781" s="94" t="str">
        <f t="shared" si="150"/>
        <v/>
      </c>
      <c r="O781" s="87" t="str">
        <f>IF(N781&lt;&gt;"",IF(J781="CR",VLOOKUP(ROUND(N781,0),'Cap. Corr. &amp; Prot.'!$J$4:$L$669,3,FALSE),VLOOKUP(ROUND(N781,0),'Cap. Corr. &amp; Prot.'!$J$4:$K$669,2,FALSE)),"")</f>
        <v/>
      </c>
      <c r="P781" s="95">
        <f t="shared" si="142"/>
        <v>0</v>
      </c>
      <c r="Q781" s="96" t="str">
        <f>IFERROR(VLOOKUP(Y781,'Constantes KG'!$B$7:$G$22,HLOOKUP(I781,'Constantes KG'!$C$5:$G$6,2,FALSE),FALSE),"")</f>
        <v/>
      </c>
      <c r="R781" s="97">
        <f t="shared" si="143"/>
        <v>0</v>
      </c>
      <c r="S781" s="149">
        <f>IFERROR(VLOOKUP(J781,Regulaciones!$B$3:$C$9,2,FALSE),0)</f>
        <v>0</v>
      </c>
      <c r="T781" s="149">
        <f>S781+IFERROR(VLOOKUP(A781,$B$5:$T780,19,FALSE),0)</f>
        <v>0</v>
      </c>
      <c r="U781" s="94">
        <f t="shared" si="144"/>
        <v>0</v>
      </c>
      <c r="V781" s="98">
        <f>U781+IFERROR(VLOOKUP(A781,$B$5:$V780,21,FALSE),0)</f>
        <v>0</v>
      </c>
      <c r="W781" s="99" t="str">
        <f>IF(Y781&lt;&gt;"",AD781&amp;"X"&amp;VLOOKUP(INT(N781),'Cap. Corr. &amp; Prot.'!$J$4:$M$669,4,FALSE),"")</f>
        <v/>
      </c>
      <c r="X781" s="100"/>
      <c r="Y781" s="118"/>
      <c r="Z781" s="102"/>
      <c r="AB781" s="59" t="str">
        <f t="shared" si="145"/>
        <v/>
      </c>
      <c r="AC781" s="59" t="str">
        <f t="shared" si="146"/>
        <v/>
      </c>
      <c r="AD781" s="59" t="str">
        <f>IFERROR(VLOOKUP('Capacidad_&amp;_Regulación'!H781,Regulaciones!$L$3:$M$7,2,FALSE),"")</f>
        <v/>
      </c>
      <c r="AE781" s="74" t="str">
        <f t="shared" si="147"/>
        <v/>
      </c>
      <c r="AF781" s="74" t="str">
        <f t="shared" si="148"/>
        <v/>
      </c>
      <c r="AG781" s="74" t="str">
        <f t="shared" si="149"/>
        <v/>
      </c>
      <c r="AH781" s="74">
        <f>IF(AD781&lt;&gt;"",VLOOKUP($K$1,'Fact. Corr.'!$B$5:$G$7,HLOOKUP(H781,'Fact. Corr.'!$C$4:$G$8,5,FALSE),FALSE),0)</f>
        <v>0</v>
      </c>
    </row>
    <row r="782" spans="1:34" ht="20.100000000000001" hidden="1" customHeight="1" x14ac:dyDescent="0.2">
      <c r="A782" s="109"/>
      <c r="B782" s="119"/>
      <c r="C782" s="111"/>
      <c r="D782" s="112"/>
      <c r="E782" s="107">
        <f t="shared" si="140"/>
        <v>0</v>
      </c>
      <c r="F782" s="108">
        <f t="shared" si="141"/>
        <v>0</v>
      </c>
      <c r="G782" s="114"/>
      <c r="H782" s="113"/>
      <c r="I782" s="114"/>
      <c r="J782" s="115"/>
      <c r="K782" s="89"/>
      <c r="L782" s="116"/>
      <c r="M782" s="117"/>
      <c r="N782" s="94" t="str">
        <f t="shared" si="150"/>
        <v/>
      </c>
      <c r="O782" s="87" t="str">
        <f>IF(N782&lt;&gt;"",IF(J782="CR",VLOOKUP(ROUND(N782,0),'Cap. Corr. &amp; Prot.'!$J$4:$L$669,3,FALSE),VLOOKUP(ROUND(N782,0),'Cap. Corr. &amp; Prot.'!$J$4:$K$669,2,FALSE)),"")</f>
        <v/>
      </c>
      <c r="P782" s="95">
        <f t="shared" si="142"/>
        <v>0</v>
      </c>
      <c r="Q782" s="96" t="str">
        <f>IFERROR(VLOOKUP(Y782,'Constantes KG'!$B$7:$G$22,HLOOKUP(I782,'Constantes KG'!$C$5:$G$6,2,FALSE),FALSE),"")</f>
        <v/>
      </c>
      <c r="R782" s="97">
        <f t="shared" si="143"/>
        <v>0</v>
      </c>
      <c r="S782" s="149">
        <f>IFERROR(VLOOKUP(J782,Regulaciones!$B$3:$C$9,2,FALSE),0)</f>
        <v>0</v>
      </c>
      <c r="T782" s="149">
        <f>S782+IFERROR(VLOOKUP(A782,$B$5:$T781,19,FALSE),0)</f>
        <v>0</v>
      </c>
      <c r="U782" s="94">
        <f t="shared" si="144"/>
        <v>0</v>
      </c>
      <c r="V782" s="98">
        <f>U782+IFERROR(VLOOKUP(A782,$B$5:$V781,21,FALSE),0)</f>
        <v>0</v>
      </c>
      <c r="W782" s="99" t="str">
        <f>IF(Y782&lt;&gt;"",AD782&amp;"X"&amp;VLOOKUP(INT(N782),'Cap. Corr. &amp; Prot.'!$J$4:$M$669,4,FALSE),"")</f>
        <v/>
      </c>
      <c r="X782" s="100"/>
      <c r="Y782" s="118"/>
      <c r="Z782" s="102"/>
      <c r="AB782" s="59" t="str">
        <f t="shared" si="145"/>
        <v/>
      </c>
      <c r="AC782" s="59" t="str">
        <f t="shared" si="146"/>
        <v/>
      </c>
      <c r="AD782" s="59" t="str">
        <f>IFERROR(VLOOKUP('Capacidad_&amp;_Regulación'!H782,Regulaciones!$L$3:$M$7,2,FALSE),"")</f>
        <v/>
      </c>
      <c r="AE782" s="74" t="str">
        <f t="shared" si="147"/>
        <v/>
      </c>
      <c r="AF782" s="74" t="str">
        <f t="shared" si="148"/>
        <v/>
      </c>
      <c r="AG782" s="74" t="str">
        <f t="shared" si="149"/>
        <v/>
      </c>
      <c r="AH782" s="74">
        <f>IF(AD782&lt;&gt;"",VLOOKUP($K$1,'Fact. Corr.'!$B$5:$G$7,HLOOKUP(H782,'Fact. Corr.'!$C$4:$G$8,5,FALSE),FALSE),0)</f>
        <v>0</v>
      </c>
    </row>
    <row r="783" spans="1:34" ht="20.100000000000001" hidden="1" customHeight="1" x14ac:dyDescent="0.2">
      <c r="A783" s="109"/>
      <c r="B783" s="119"/>
      <c r="C783" s="111"/>
      <c r="D783" s="112"/>
      <c r="E783" s="107">
        <f t="shared" si="140"/>
        <v>0</v>
      </c>
      <c r="F783" s="108">
        <f t="shared" si="141"/>
        <v>0</v>
      </c>
      <c r="G783" s="114"/>
      <c r="H783" s="113"/>
      <c r="I783" s="114"/>
      <c r="J783" s="115"/>
      <c r="K783" s="89"/>
      <c r="L783" s="116"/>
      <c r="M783" s="117"/>
      <c r="N783" s="94" t="str">
        <f t="shared" si="150"/>
        <v/>
      </c>
      <c r="O783" s="87" t="str">
        <f>IF(N783&lt;&gt;"",IF(J783="CR",VLOOKUP(ROUND(N783,0),'Cap. Corr. &amp; Prot.'!$J$4:$L$669,3,FALSE),VLOOKUP(ROUND(N783,0),'Cap. Corr. &amp; Prot.'!$J$4:$K$669,2,FALSE)),"")</f>
        <v/>
      </c>
      <c r="P783" s="95">
        <f t="shared" si="142"/>
        <v>0</v>
      </c>
      <c r="Q783" s="96" t="str">
        <f>IFERROR(VLOOKUP(Y783,'Constantes KG'!$B$7:$G$22,HLOOKUP(I783,'Constantes KG'!$C$5:$G$6,2,FALSE),FALSE),"")</f>
        <v/>
      </c>
      <c r="R783" s="97">
        <f t="shared" si="143"/>
        <v>0</v>
      </c>
      <c r="S783" s="149">
        <f>IFERROR(VLOOKUP(J783,Regulaciones!$B$3:$C$9,2,FALSE),0)</f>
        <v>0</v>
      </c>
      <c r="T783" s="149">
        <f>S783+IFERROR(VLOOKUP(A783,$B$5:$T782,19,FALSE),0)</f>
        <v>0</v>
      </c>
      <c r="U783" s="94">
        <f t="shared" si="144"/>
        <v>0</v>
      </c>
      <c r="V783" s="98">
        <f>U783+IFERROR(VLOOKUP(A783,$B$5:$V782,21,FALSE),0)</f>
        <v>0</v>
      </c>
      <c r="W783" s="99" t="str">
        <f>IF(Y783&lt;&gt;"",AD783&amp;"X"&amp;VLOOKUP(INT(N783),'Cap. Corr. &amp; Prot.'!$J$4:$M$669,4,FALSE),"")</f>
        <v/>
      </c>
      <c r="X783" s="100"/>
      <c r="Y783" s="118"/>
      <c r="Z783" s="102"/>
      <c r="AB783" s="59" t="str">
        <f t="shared" si="145"/>
        <v/>
      </c>
      <c r="AC783" s="59" t="str">
        <f t="shared" si="146"/>
        <v/>
      </c>
      <c r="AD783" s="59" t="str">
        <f>IFERROR(VLOOKUP('Capacidad_&amp;_Regulación'!H783,Regulaciones!$L$3:$M$7,2,FALSE),"")</f>
        <v/>
      </c>
      <c r="AE783" s="74" t="str">
        <f t="shared" si="147"/>
        <v/>
      </c>
      <c r="AF783" s="74" t="str">
        <f t="shared" si="148"/>
        <v/>
      </c>
      <c r="AG783" s="74" t="str">
        <f t="shared" si="149"/>
        <v/>
      </c>
      <c r="AH783" s="74">
        <f>IF(AD783&lt;&gt;"",VLOOKUP($K$1,'Fact. Corr.'!$B$5:$G$7,HLOOKUP(H783,'Fact. Corr.'!$C$4:$G$8,5,FALSE),FALSE),0)</f>
        <v>0</v>
      </c>
    </row>
    <row r="784" spans="1:34" ht="20.100000000000001" hidden="1" customHeight="1" x14ac:dyDescent="0.2">
      <c r="A784" s="109"/>
      <c r="B784" s="119"/>
      <c r="C784" s="111"/>
      <c r="D784" s="112"/>
      <c r="E784" s="107">
        <f t="shared" si="140"/>
        <v>0</v>
      </c>
      <c r="F784" s="108">
        <f t="shared" si="141"/>
        <v>0</v>
      </c>
      <c r="G784" s="114"/>
      <c r="H784" s="113"/>
      <c r="I784" s="114"/>
      <c r="J784" s="115"/>
      <c r="K784" s="89"/>
      <c r="L784" s="116"/>
      <c r="M784" s="117"/>
      <c r="N784" s="94" t="str">
        <f t="shared" si="150"/>
        <v/>
      </c>
      <c r="O784" s="87" t="str">
        <f>IF(N784&lt;&gt;"",IF(J784="CR",VLOOKUP(ROUND(N784,0),'Cap. Corr. &amp; Prot.'!$J$4:$L$669,3,FALSE),VLOOKUP(ROUND(N784,0),'Cap. Corr. &amp; Prot.'!$J$4:$K$669,2,FALSE)),"")</f>
        <v/>
      </c>
      <c r="P784" s="95">
        <f t="shared" si="142"/>
        <v>0</v>
      </c>
      <c r="Q784" s="96" t="str">
        <f>IFERROR(VLOOKUP(Y784,'Constantes KG'!$B$7:$G$22,HLOOKUP(I784,'Constantes KG'!$C$5:$G$6,2,FALSE),FALSE),"")</f>
        <v/>
      </c>
      <c r="R784" s="97">
        <f t="shared" si="143"/>
        <v>0</v>
      </c>
      <c r="S784" s="149">
        <f>IFERROR(VLOOKUP(J784,Regulaciones!$B$3:$C$9,2,FALSE),0)</f>
        <v>0</v>
      </c>
      <c r="T784" s="149">
        <f>S784+IFERROR(VLOOKUP(A784,$B$5:$T783,19,FALSE),0)</f>
        <v>0</v>
      </c>
      <c r="U784" s="94">
        <f t="shared" si="144"/>
        <v>0</v>
      </c>
      <c r="V784" s="98">
        <f>U784+IFERROR(VLOOKUP(A784,$B$5:$V783,21,FALSE),0)</f>
        <v>0</v>
      </c>
      <c r="W784" s="99" t="str">
        <f>IF(Y784&lt;&gt;"",AD784&amp;"X"&amp;VLOOKUP(INT(N784),'Cap. Corr. &amp; Prot.'!$J$4:$M$669,4,FALSE),"")</f>
        <v/>
      </c>
      <c r="X784" s="100"/>
      <c r="Y784" s="118"/>
      <c r="Z784" s="102"/>
      <c r="AB784" s="59" t="str">
        <f t="shared" si="145"/>
        <v/>
      </c>
      <c r="AC784" s="59" t="str">
        <f t="shared" si="146"/>
        <v/>
      </c>
      <c r="AD784" s="59" t="str">
        <f>IFERROR(VLOOKUP('Capacidad_&amp;_Regulación'!H784,Regulaciones!$L$3:$M$7,2,FALSE),"")</f>
        <v/>
      </c>
      <c r="AE784" s="74" t="str">
        <f t="shared" si="147"/>
        <v/>
      </c>
      <c r="AF784" s="74" t="str">
        <f t="shared" si="148"/>
        <v/>
      </c>
      <c r="AG784" s="74" t="str">
        <f t="shared" si="149"/>
        <v/>
      </c>
      <c r="AH784" s="74">
        <f>IF(AD784&lt;&gt;"",VLOOKUP($K$1,'Fact. Corr.'!$B$5:$G$7,HLOOKUP(H784,'Fact. Corr.'!$C$4:$G$8,5,FALSE),FALSE),0)</f>
        <v>0</v>
      </c>
    </row>
    <row r="785" spans="1:34" ht="20.100000000000001" hidden="1" customHeight="1" x14ac:dyDescent="0.2">
      <c r="A785" s="109"/>
      <c r="B785" s="119"/>
      <c r="C785" s="111"/>
      <c r="D785" s="112"/>
      <c r="E785" s="107">
        <f t="shared" si="140"/>
        <v>0</v>
      </c>
      <c r="F785" s="108">
        <f t="shared" si="141"/>
        <v>0</v>
      </c>
      <c r="G785" s="114"/>
      <c r="H785" s="113"/>
      <c r="I785" s="114"/>
      <c r="J785" s="115"/>
      <c r="K785" s="89"/>
      <c r="L785" s="116"/>
      <c r="M785" s="117"/>
      <c r="N785" s="94" t="str">
        <f t="shared" si="150"/>
        <v/>
      </c>
      <c r="O785" s="87" t="str">
        <f>IF(N785&lt;&gt;"",IF(J785="CR",VLOOKUP(ROUND(N785,0),'Cap. Corr. &amp; Prot.'!$J$4:$L$669,3,FALSE),VLOOKUP(ROUND(N785,0),'Cap. Corr. &amp; Prot.'!$J$4:$K$669,2,FALSE)),"")</f>
        <v/>
      </c>
      <c r="P785" s="95">
        <f t="shared" si="142"/>
        <v>0</v>
      </c>
      <c r="Q785" s="96" t="str">
        <f>IFERROR(VLOOKUP(Y785,'Constantes KG'!$B$7:$G$22,HLOOKUP(I785,'Constantes KG'!$C$5:$G$6,2,FALSE),FALSE),"")</f>
        <v/>
      </c>
      <c r="R785" s="97">
        <f t="shared" si="143"/>
        <v>0</v>
      </c>
      <c r="S785" s="149">
        <f>IFERROR(VLOOKUP(J785,Regulaciones!$B$3:$C$9,2,FALSE),0)</f>
        <v>0</v>
      </c>
      <c r="T785" s="149">
        <f>S785+IFERROR(VLOOKUP(A785,$B$5:$T784,19,FALSE),0)</f>
        <v>0</v>
      </c>
      <c r="U785" s="94">
        <f t="shared" si="144"/>
        <v>0</v>
      </c>
      <c r="V785" s="98">
        <f>U785+IFERROR(VLOOKUP(A785,$B$5:$V784,21,FALSE),0)</f>
        <v>0</v>
      </c>
      <c r="W785" s="99" t="str">
        <f>IF(Y785&lt;&gt;"",AD785&amp;"X"&amp;VLOOKUP(INT(N785),'Cap. Corr. &amp; Prot.'!$J$4:$M$669,4,FALSE),"")</f>
        <v/>
      </c>
      <c r="X785" s="100"/>
      <c r="Y785" s="118"/>
      <c r="Z785" s="102"/>
      <c r="AB785" s="59" t="str">
        <f t="shared" si="145"/>
        <v/>
      </c>
      <c r="AC785" s="59" t="str">
        <f t="shared" si="146"/>
        <v/>
      </c>
      <c r="AD785" s="59" t="str">
        <f>IFERROR(VLOOKUP('Capacidad_&amp;_Regulación'!H785,Regulaciones!$L$3:$M$7,2,FALSE),"")</f>
        <v/>
      </c>
      <c r="AE785" s="74" t="str">
        <f t="shared" si="147"/>
        <v/>
      </c>
      <c r="AF785" s="74" t="str">
        <f t="shared" si="148"/>
        <v/>
      </c>
      <c r="AG785" s="74" t="str">
        <f t="shared" si="149"/>
        <v/>
      </c>
      <c r="AH785" s="74">
        <f>IF(AD785&lt;&gt;"",VLOOKUP($K$1,'Fact. Corr.'!$B$5:$G$7,HLOOKUP(H785,'Fact. Corr.'!$C$4:$G$8,5,FALSE),FALSE),0)</f>
        <v>0</v>
      </c>
    </row>
    <row r="786" spans="1:34" ht="20.100000000000001" hidden="1" customHeight="1" x14ac:dyDescent="0.2">
      <c r="A786" s="109"/>
      <c r="B786" s="119"/>
      <c r="C786" s="111"/>
      <c r="D786" s="112"/>
      <c r="E786" s="107">
        <f t="shared" si="140"/>
        <v>0</v>
      </c>
      <c r="F786" s="108">
        <f t="shared" si="141"/>
        <v>0</v>
      </c>
      <c r="G786" s="114"/>
      <c r="H786" s="113"/>
      <c r="I786" s="114"/>
      <c r="J786" s="115"/>
      <c r="K786" s="89"/>
      <c r="L786" s="116"/>
      <c r="M786" s="117"/>
      <c r="N786" s="94" t="str">
        <f t="shared" si="150"/>
        <v/>
      </c>
      <c r="O786" s="87" t="str">
        <f>IF(N786&lt;&gt;"",IF(J786="CR",VLOOKUP(ROUND(N786,0),'Cap. Corr. &amp; Prot.'!$J$4:$L$669,3,FALSE),VLOOKUP(ROUND(N786,0),'Cap. Corr. &amp; Prot.'!$J$4:$K$669,2,FALSE)),"")</f>
        <v/>
      </c>
      <c r="P786" s="95">
        <f t="shared" si="142"/>
        <v>0</v>
      </c>
      <c r="Q786" s="96" t="str">
        <f>IFERROR(VLOOKUP(Y786,'Constantes KG'!$B$7:$G$22,HLOOKUP(I786,'Constantes KG'!$C$5:$G$6,2,FALSE),FALSE),"")</f>
        <v/>
      </c>
      <c r="R786" s="97">
        <f t="shared" si="143"/>
        <v>0</v>
      </c>
      <c r="S786" s="149">
        <f>IFERROR(VLOOKUP(J786,Regulaciones!$B$3:$C$9,2,FALSE),0)</f>
        <v>0</v>
      </c>
      <c r="T786" s="149">
        <f>S786+IFERROR(VLOOKUP(A786,$B$5:$T785,19,FALSE),0)</f>
        <v>0</v>
      </c>
      <c r="U786" s="94">
        <f t="shared" si="144"/>
        <v>0</v>
      </c>
      <c r="V786" s="98">
        <f>U786+IFERROR(VLOOKUP(A786,$B$5:$V785,21,FALSE),0)</f>
        <v>0</v>
      </c>
      <c r="W786" s="99" t="str">
        <f>IF(Y786&lt;&gt;"",AD786&amp;"X"&amp;VLOOKUP(INT(N786),'Cap. Corr. &amp; Prot.'!$J$4:$M$669,4,FALSE),"")</f>
        <v/>
      </c>
      <c r="X786" s="100"/>
      <c r="Y786" s="118"/>
      <c r="Z786" s="102"/>
      <c r="AB786" s="59" t="str">
        <f t="shared" si="145"/>
        <v/>
      </c>
      <c r="AC786" s="59" t="str">
        <f t="shared" si="146"/>
        <v/>
      </c>
      <c r="AD786" s="59" t="str">
        <f>IFERROR(VLOOKUP('Capacidad_&amp;_Regulación'!H786,Regulaciones!$L$3:$M$7,2,FALSE),"")</f>
        <v/>
      </c>
      <c r="AE786" s="74" t="str">
        <f t="shared" si="147"/>
        <v/>
      </c>
      <c r="AF786" s="74" t="str">
        <f t="shared" si="148"/>
        <v/>
      </c>
      <c r="AG786" s="74" t="str">
        <f t="shared" si="149"/>
        <v/>
      </c>
      <c r="AH786" s="74">
        <f>IF(AD786&lt;&gt;"",VLOOKUP($K$1,'Fact. Corr.'!$B$5:$G$7,HLOOKUP(H786,'Fact. Corr.'!$C$4:$G$8,5,FALSE),FALSE),0)</f>
        <v>0</v>
      </c>
    </row>
    <row r="787" spans="1:34" ht="20.100000000000001" hidden="1" customHeight="1" x14ac:dyDescent="0.2">
      <c r="A787" s="109"/>
      <c r="B787" s="119"/>
      <c r="C787" s="111"/>
      <c r="D787" s="112"/>
      <c r="E787" s="107">
        <f t="shared" si="140"/>
        <v>0</v>
      </c>
      <c r="F787" s="108">
        <f t="shared" si="141"/>
        <v>0</v>
      </c>
      <c r="G787" s="114"/>
      <c r="H787" s="113"/>
      <c r="I787" s="114"/>
      <c r="J787" s="115"/>
      <c r="K787" s="89"/>
      <c r="L787" s="116"/>
      <c r="M787" s="117"/>
      <c r="N787" s="94" t="str">
        <f t="shared" si="150"/>
        <v/>
      </c>
      <c r="O787" s="87" t="str">
        <f>IF(N787&lt;&gt;"",IF(J787="CR",VLOOKUP(ROUND(N787,0),'Cap. Corr. &amp; Prot.'!$J$4:$L$669,3,FALSE),VLOOKUP(ROUND(N787,0),'Cap. Corr. &amp; Prot.'!$J$4:$K$669,2,FALSE)),"")</f>
        <v/>
      </c>
      <c r="P787" s="95">
        <f t="shared" si="142"/>
        <v>0</v>
      </c>
      <c r="Q787" s="96" t="str">
        <f>IFERROR(VLOOKUP(Y787,'Constantes KG'!$B$7:$G$22,HLOOKUP(I787,'Constantes KG'!$C$5:$G$6,2,FALSE),FALSE),"")</f>
        <v/>
      </c>
      <c r="R787" s="97">
        <f t="shared" si="143"/>
        <v>0</v>
      </c>
      <c r="S787" s="149">
        <f>IFERROR(VLOOKUP(J787,Regulaciones!$B$3:$C$9,2,FALSE),0)</f>
        <v>0</v>
      </c>
      <c r="T787" s="149">
        <f>S787+IFERROR(VLOOKUP(A787,$B$5:$T786,19,FALSE),0)</f>
        <v>0</v>
      </c>
      <c r="U787" s="94">
        <f t="shared" si="144"/>
        <v>0</v>
      </c>
      <c r="V787" s="98">
        <f>U787+IFERROR(VLOOKUP(A787,$B$5:$V786,21,FALSE),0)</f>
        <v>0</v>
      </c>
      <c r="W787" s="99" t="str">
        <f>IF(Y787&lt;&gt;"",AD787&amp;"X"&amp;VLOOKUP(INT(N787),'Cap. Corr. &amp; Prot.'!$J$4:$M$669,4,FALSE),"")</f>
        <v/>
      </c>
      <c r="X787" s="100"/>
      <c r="Y787" s="118"/>
      <c r="Z787" s="102"/>
      <c r="AB787" s="59" t="str">
        <f t="shared" si="145"/>
        <v/>
      </c>
      <c r="AC787" s="59" t="str">
        <f t="shared" si="146"/>
        <v/>
      </c>
      <c r="AD787" s="59" t="str">
        <f>IFERROR(VLOOKUP('Capacidad_&amp;_Regulación'!H787,Regulaciones!$L$3:$M$7,2,FALSE),"")</f>
        <v/>
      </c>
      <c r="AE787" s="74" t="str">
        <f t="shared" si="147"/>
        <v/>
      </c>
      <c r="AF787" s="74" t="str">
        <f t="shared" si="148"/>
        <v/>
      </c>
      <c r="AG787" s="74" t="str">
        <f t="shared" si="149"/>
        <v/>
      </c>
      <c r="AH787" s="74">
        <f>IF(AD787&lt;&gt;"",VLOOKUP($K$1,'Fact. Corr.'!$B$5:$G$7,HLOOKUP(H787,'Fact. Corr.'!$C$4:$G$8,5,FALSE),FALSE),0)</f>
        <v>0</v>
      </c>
    </row>
    <row r="788" spans="1:34" ht="20.100000000000001" hidden="1" customHeight="1" x14ac:dyDescent="0.2">
      <c r="A788" s="109"/>
      <c r="B788" s="119"/>
      <c r="C788" s="111"/>
      <c r="D788" s="112"/>
      <c r="E788" s="107">
        <f t="shared" si="140"/>
        <v>0</v>
      </c>
      <c r="F788" s="108">
        <f t="shared" si="141"/>
        <v>0</v>
      </c>
      <c r="G788" s="114"/>
      <c r="H788" s="113"/>
      <c r="I788" s="114"/>
      <c r="J788" s="115"/>
      <c r="K788" s="89"/>
      <c r="L788" s="116"/>
      <c r="M788" s="117"/>
      <c r="N788" s="94" t="str">
        <f t="shared" si="150"/>
        <v/>
      </c>
      <c r="O788" s="87" t="str">
        <f>IF(N788&lt;&gt;"",IF(J788="CR",VLOOKUP(ROUND(N788,0),'Cap. Corr. &amp; Prot.'!$J$4:$L$669,3,FALSE),VLOOKUP(ROUND(N788,0),'Cap. Corr. &amp; Prot.'!$J$4:$K$669,2,FALSE)),"")</f>
        <v/>
      </c>
      <c r="P788" s="95">
        <f t="shared" si="142"/>
        <v>0</v>
      </c>
      <c r="Q788" s="96" t="str">
        <f>IFERROR(VLOOKUP(Y788,'Constantes KG'!$B$7:$G$22,HLOOKUP(I788,'Constantes KG'!$C$5:$G$6,2,FALSE),FALSE),"")</f>
        <v/>
      </c>
      <c r="R788" s="97">
        <f t="shared" si="143"/>
        <v>0</v>
      </c>
      <c r="S788" s="149">
        <f>IFERROR(VLOOKUP(J788,Regulaciones!$B$3:$C$9,2,FALSE),0)</f>
        <v>0</v>
      </c>
      <c r="T788" s="149">
        <f>S788+IFERROR(VLOOKUP(A788,$B$5:$T787,19,FALSE),0)</f>
        <v>0</v>
      </c>
      <c r="U788" s="94">
        <f t="shared" si="144"/>
        <v>0</v>
      </c>
      <c r="V788" s="98">
        <f>U788+IFERROR(VLOOKUP(A788,$B$5:$V787,21,FALSE),0)</f>
        <v>0</v>
      </c>
      <c r="W788" s="99" t="str">
        <f>IF(Y788&lt;&gt;"",AD788&amp;"X"&amp;VLOOKUP(INT(N788),'Cap. Corr. &amp; Prot.'!$J$4:$M$669,4,FALSE),"")</f>
        <v/>
      </c>
      <c r="X788" s="100"/>
      <c r="Y788" s="118"/>
      <c r="Z788" s="102"/>
      <c r="AB788" s="59" t="str">
        <f t="shared" si="145"/>
        <v/>
      </c>
      <c r="AC788" s="59" t="str">
        <f t="shared" si="146"/>
        <v/>
      </c>
      <c r="AD788" s="59" t="str">
        <f>IFERROR(VLOOKUP('Capacidad_&amp;_Regulación'!H788,Regulaciones!$L$3:$M$7,2,FALSE),"")</f>
        <v/>
      </c>
      <c r="AE788" s="74" t="str">
        <f t="shared" si="147"/>
        <v/>
      </c>
      <c r="AF788" s="74" t="str">
        <f t="shared" si="148"/>
        <v/>
      </c>
      <c r="AG788" s="74" t="str">
        <f t="shared" si="149"/>
        <v/>
      </c>
      <c r="AH788" s="74">
        <f>IF(AD788&lt;&gt;"",VLOOKUP($K$1,'Fact. Corr.'!$B$5:$G$7,HLOOKUP(H788,'Fact. Corr.'!$C$4:$G$8,5,FALSE),FALSE),0)</f>
        <v>0</v>
      </c>
    </row>
    <row r="789" spans="1:34" ht="20.100000000000001" hidden="1" customHeight="1" x14ac:dyDescent="0.2">
      <c r="A789" s="109"/>
      <c r="B789" s="119"/>
      <c r="C789" s="111"/>
      <c r="D789" s="112"/>
      <c r="E789" s="107">
        <f t="shared" si="140"/>
        <v>0</v>
      </c>
      <c r="F789" s="108">
        <f t="shared" si="141"/>
        <v>0</v>
      </c>
      <c r="G789" s="114"/>
      <c r="H789" s="113"/>
      <c r="I789" s="114"/>
      <c r="J789" s="115"/>
      <c r="K789" s="89"/>
      <c r="L789" s="116"/>
      <c r="M789" s="117"/>
      <c r="N789" s="94" t="str">
        <f t="shared" si="150"/>
        <v/>
      </c>
      <c r="O789" s="87" t="str">
        <f>IF(N789&lt;&gt;"",IF(J789="CR",VLOOKUP(ROUND(N789,0),'Cap. Corr. &amp; Prot.'!$J$4:$L$669,3,FALSE),VLOOKUP(ROUND(N789,0),'Cap. Corr. &amp; Prot.'!$J$4:$K$669,2,FALSE)),"")</f>
        <v/>
      </c>
      <c r="P789" s="95">
        <f t="shared" si="142"/>
        <v>0</v>
      </c>
      <c r="Q789" s="96" t="str">
        <f>IFERROR(VLOOKUP(Y789,'Constantes KG'!$B$7:$G$22,HLOOKUP(I789,'Constantes KG'!$C$5:$G$6,2,FALSE),FALSE),"")</f>
        <v/>
      </c>
      <c r="R789" s="97">
        <f t="shared" si="143"/>
        <v>0</v>
      </c>
      <c r="S789" s="149">
        <f>IFERROR(VLOOKUP(J789,Regulaciones!$B$3:$C$9,2,FALSE),0)</f>
        <v>0</v>
      </c>
      <c r="T789" s="149">
        <f>S789+IFERROR(VLOOKUP(A789,$B$5:$T788,19,FALSE),0)</f>
        <v>0</v>
      </c>
      <c r="U789" s="94">
        <f t="shared" si="144"/>
        <v>0</v>
      </c>
      <c r="V789" s="98">
        <f>U789+IFERROR(VLOOKUP(A789,$B$5:$V788,21,FALSE),0)</f>
        <v>0</v>
      </c>
      <c r="W789" s="99" t="str">
        <f>IF(Y789&lt;&gt;"",AD789&amp;"X"&amp;VLOOKUP(INT(N789),'Cap. Corr. &amp; Prot.'!$J$4:$M$669,4,FALSE),"")</f>
        <v/>
      </c>
      <c r="X789" s="100"/>
      <c r="Y789" s="118"/>
      <c r="Z789" s="102"/>
      <c r="AB789" s="59" t="str">
        <f t="shared" si="145"/>
        <v/>
      </c>
      <c r="AC789" s="59" t="str">
        <f t="shared" si="146"/>
        <v/>
      </c>
      <c r="AD789" s="59" t="str">
        <f>IFERROR(VLOOKUP('Capacidad_&amp;_Regulación'!H789,Regulaciones!$L$3:$M$7,2,FALSE),"")</f>
        <v/>
      </c>
      <c r="AE789" s="74" t="str">
        <f t="shared" si="147"/>
        <v/>
      </c>
      <c r="AF789" s="74" t="str">
        <f t="shared" si="148"/>
        <v/>
      </c>
      <c r="AG789" s="74" t="str">
        <f t="shared" si="149"/>
        <v/>
      </c>
      <c r="AH789" s="74">
        <f>IF(AD789&lt;&gt;"",VLOOKUP($K$1,'Fact. Corr.'!$B$5:$G$7,HLOOKUP(H789,'Fact. Corr.'!$C$4:$G$8,5,FALSE),FALSE),0)</f>
        <v>0</v>
      </c>
    </row>
    <row r="790" spans="1:34" ht="20.100000000000001" hidden="1" customHeight="1" x14ac:dyDescent="0.2">
      <c r="A790" s="109"/>
      <c r="B790" s="119"/>
      <c r="C790" s="111"/>
      <c r="D790" s="112"/>
      <c r="E790" s="107">
        <f t="shared" si="140"/>
        <v>0</v>
      </c>
      <c r="F790" s="108">
        <f t="shared" si="141"/>
        <v>0</v>
      </c>
      <c r="G790" s="114"/>
      <c r="H790" s="113"/>
      <c r="I790" s="114"/>
      <c r="J790" s="115"/>
      <c r="K790" s="89"/>
      <c r="L790" s="116"/>
      <c r="M790" s="117"/>
      <c r="N790" s="94" t="str">
        <f t="shared" si="150"/>
        <v/>
      </c>
      <c r="O790" s="87" t="str">
        <f>IF(N790&lt;&gt;"",IF(J790="CR",VLOOKUP(ROUND(N790,0),'Cap. Corr. &amp; Prot.'!$J$4:$L$669,3,FALSE),VLOOKUP(ROUND(N790,0),'Cap. Corr. &amp; Prot.'!$J$4:$K$669,2,FALSE)),"")</f>
        <v/>
      </c>
      <c r="P790" s="95">
        <f t="shared" si="142"/>
        <v>0</v>
      </c>
      <c r="Q790" s="96" t="str">
        <f>IFERROR(VLOOKUP(Y790,'Constantes KG'!$B$7:$G$22,HLOOKUP(I790,'Constantes KG'!$C$5:$G$6,2,FALSE),FALSE),"")</f>
        <v/>
      </c>
      <c r="R790" s="97">
        <f t="shared" si="143"/>
        <v>0</v>
      </c>
      <c r="S790" s="149">
        <f>IFERROR(VLOOKUP(J790,Regulaciones!$B$3:$C$9,2,FALSE),0)</f>
        <v>0</v>
      </c>
      <c r="T790" s="149">
        <f>S790+IFERROR(VLOOKUP(A790,$B$5:$T789,19,FALSE),0)</f>
        <v>0</v>
      </c>
      <c r="U790" s="94">
        <f t="shared" si="144"/>
        <v>0</v>
      </c>
      <c r="V790" s="98">
        <f>U790+IFERROR(VLOOKUP(A790,$B$5:$V789,21,FALSE),0)</f>
        <v>0</v>
      </c>
      <c r="W790" s="99" t="str">
        <f>IF(Y790&lt;&gt;"",AD790&amp;"X"&amp;VLOOKUP(INT(N790),'Cap. Corr. &amp; Prot.'!$J$4:$M$669,4,FALSE),"")</f>
        <v/>
      </c>
      <c r="X790" s="100"/>
      <c r="Y790" s="118"/>
      <c r="Z790" s="102"/>
      <c r="AB790" s="59" t="str">
        <f t="shared" si="145"/>
        <v/>
      </c>
      <c r="AC790" s="59" t="str">
        <f t="shared" si="146"/>
        <v/>
      </c>
      <c r="AD790" s="59" t="str">
        <f>IFERROR(VLOOKUP('Capacidad_&amp;_Regulación'!H790,Regulaciones!$L$3:$M$7,2,FALSE),"")</f>
        <v/>
      </c>
      <c r="AE790" s="74" t="str">
        <f t="shared" si="147"/>
        <v/>
      </c>
      <c r="AF790" s="74" t="str">
        <f t="shared" si="148"/>
        <v/>
      </c>
      <c r="AG790" s="74" t="str">
        <f t="shared" si="149"/>
        <v/>
      </c>
      <c r="AH790" s="74">
        <f>IF(AD790&lt;&gt;"",VLOOKUP($K$1,'Fact. Corr.'!$B$5:$G$7,HLOOKUP(H790,'Fact. Corr.'!$C$4:$G$8,5,FALSE),FALSE),0)</f>
        <v>0</v>
      </c>
    </row>
    <row r="791" spans="1:34" ht="20.100000000000001" hidden="1" customHeight="1" x14ac:dyDescent="0.2">
      <c r="A791" s="109"/>
      <c r="B791" s="119"/>
      <c r="C791" s="111"/>
      <c r="D791" s="112"/>
      <c r="E791" s="107">
        <f t="shared" si="140"/>
        <v>0</v>
      </c>
      <c r="F791" s="108">
        <f t="shared" si="141"/>
        <v>0</v>
      </c>
      <c r="G791" s="114"/>
      <c r="H791" s="113"/>
      <c r="I791" s="114"/>
      <c r="J791" s="115"/>
      <c r="K791" s="89"/>
      <c r="L791" s="116"/>
      <c r="M791" s="117"/>
      <c r="N791" s="94" t="str">
        <f t="shared" si="150"/>
        <v/>
      </c>
      <c r="O791" s="87" t="str">
        <f>IF(N791&lt;&gt;"",IF(J791="CR",VLOOKUP(ROUND(N791,0),'Cap. Corr. &amp; Prot.'!$J$4:$L$669,3,FALSE),VLOOKUP(ROUND(N791,0),'Cap. Corr. &amp; Prot.'!$J$4:$K$669,2,FALSE)),"")</f>
        <v/>
      </c>
      <c r="P791" s="95">
        <f t="shared" si="142"/>
        <v>0</v>
      </c>
      <c r="Q791" s="96" t="str">
        <f>IFERROR(VLOOKUP(Y791,'Constantes KG'!$B$7:$G$22,HLOOKUP(I791,'Constantes KG'!$C$5:$G$6,2,FALSE),FALSE),"")</f>
        <v/>
      </c>
      <c r="R791" s="97">
        <f t="shared" si="143"/>
        <v>0</v>
      </c>
      <c r="S791" s="149">
        <f>IFERROR(VLOOKUP(J791,Regulaciones!$B$3:$C$9,2,FALSE),0)</f>
        <v>0</v>
      </c>
      <c r="T791" s="149">
        <f>S791+IFERROR(VLOOKUP(A791,$B$5:$T790,19,FALSE),0)</f>
        <v>0</v>
      </c>
      <c r="U791" s="94">
        <f t="shared" si="144"/>
        <v>0</v>
      </c>
      <c r="V791" s="98">
        <f>U791+IFERROR(VLOOKUP(A791,$B$5:$V790,21,FALSE),0)</f>
        <v>0</v>
      </c>
      <c r="W791" s="99" t="str">
        <f>IF(Y791&lt;&gt;"",AD791&amp;"X"&amp;VLOOKUP(INT(N791),'Cap. Corr. &amp; Prot.'!$J$4:$M$669,4,FALSE),"")</f>
        <v/>
      </c>
      <c r="X791" s="100"/>
      <c r="Y791" s="118"/>
      <c r="Z791" s="102"/>
      <c r="AB791" s="59" t="str">
        <f t="shared" si="145"/>
        <v/>
      </c>
      <c r="AC791" s="59" t="str">
        <f t="shared" si="146"/>
        <v/>
      </c>
      <c r="AD791" s="59" t="str">
        <f>IFERROR(VLOOKUP('Capacidad_&amp;_Regulación'!H791,Regulaciones!$L$3:$M$7,2,FALSE),"")</f>
        <v/>
      </c>
      <c r="AE791" s="74" t="str">
        <f t="shared" si="147"/>
        <v/>
      </c>
      <c r="AF791" s="74" t="str">
        <f t="shared" si="148"/>
        <v/>
      </c>
      <c r="AG791" s="74" t="str">
        <f t="shared" si="149"/>
        <v/>
      </c>
      <c r="AH791" s="74">
        <f>IF(AD791&lt;&gt;"",VLOOKUP($K$1,'Fact. Corr.'!$B$5:$G$7,HLOOKUP(H791,'Fact. Corr.'!$C$4:$G$8,5,FALSE),FALSE),0)</f>
        <v>0</v>
      </c>
    </row>
    <row r="792" spans="1:34" ht="20.100000000000001" hidden="1" customHeight="1" x14ac:dyDescent="0.2">
      <c r="A792" s="109"/>
      <c r="B792" s="119"/>
      <c r="C792" s="111"/>
      <c r="D792" s="112"/>
      <c r="E792" s="107">
        <f t="shared" si="140"/>
        <v>0</v>
      </c>
      <c r="F792" s="108">
        <f t="shared" si="141"/>
        <v>0</v>
      </c>
      <c r="G792" s="114"/>
      <c r="H792" s="113"/>
      <c r="I792" s="114"/>
      <c r="J792" s="115"/>
      <c r="K792" s="89"/>
      <c r="L792" s="116"/>
      <c r="M792" s="117"/>
      <c r="N792" s="94" t="str">
        <f t="shared" si="150"/>
        <v/>
      </c>
      <c r="O792" s="87" t="str">
        <f>IF(N792&lt;&gt;"",IF(J792="CR",VLOOKUP(ROUND(N792,0),'Cap. Corr. &amp; Prot.'!$J$4:$L$669,3,FALSE),VLOOKUP(ROUND(N792,0),'Cap. Corr. &amp; Prot.'!$J$4:$K$669,2,FALSE)),"")</f>
        <v/>
      </c>
      <c r="P792" s="95">
        <f t="shared" si="142"/>
        <v>0</v>
      </c>
      <c r="Q792" s="96" t="str">
        <f>IFERROR(VLOOKUP(Y792,'Constantes KG'!$B$7:$G$22,HLOOKUP(I792,'Constantes KG'!$C$5:$G$6,2,FALSE),FALSE),"")</f>
        <v/>
      </c>
      <c r="R792" s="97">
        <f t="shared" si="143"/>
        <v>0</v>
      </c>
      <c r="S792" s="149">
        <f>IFERROR(VLOOKUP(J792,Regulaciones!$B$3:$C$9,2,FALSE),0)</f>
        <v>0</v>
      </c>
      <c r="T792" s="149">
        <f>S792+IFERROR(VLOOKUP(A792,$B$5:$T791,19,FALSE),0)</f>
        <v>0</v>
      </c>
      <c r="U792" s="94">
        <f t="shared" si="144"/>
        <v>0</v>
      </c>
      <c r="V792" s="98">
        <f>U792+IFERROR(VLOOKUP(A792,$B$5:$V791,21,FALSE),0)</f>
        <v>0</v>
      </c>
      <c r="W792" s="99" t="str">
        <f>IF(Y792&lt;&gt;"",AD792&amp;"X"&amp;VLOOKUP(INT(N792),'Cap. Corr. &amp; Prot.'!$J$4:$M$669,4,FALSE),"")</f>
        <v/>
      </c>
      <c r="X792" s="100"/>
      <c r="Y792" s="118"/>
      <c r="Z792" s="102"/>
      <c r="AB792" s="59" t="str">
        <f t="shared" si="145"/>
        <v/>
      </c>
      <c r="AC792" s="59" t="str">
        <f t="shared" si="146"/>
        <v/>
      </c>
      <c r="AD792" s="59" t="str">
        <f>IFERROR(VLOOKUP('Capacidad_&amp;_Regulación'!H792,Regulaciones!$L$3:$M$7,2,FALSE),"")</f>
        <v/>
      </c>
      <c r="AE792" s="74" t="str">
        <f t="shared" si="147"/>
        <v/>
      </c>
      <c r="AF792" s="74" t="str">
        <f t="shared" si="148"/>
        <v/>
      </c>
      <c r="AG792" s="74" t="str">
        <f t="shared" si="149"/>
        <v/>
      </c>
      <c r="AH792" s="74">
        <f>IF(AD792&lt;&gt;"",VLOOKUP($K$1,'Fact. Corr.'!$B$5:$G$7,HLOOKUP(H792,'Fact. Corr.'!$C$4:$G$8,5,FALSE),FALSE),0)</f>
        <v>0</v>
      </c>
    </row>
    <row r="793" spans="1:34" ht="20.100000000000001" hidden="1" customHeight="1" x14ac:dyDescent="0.2">
      <c r="A793" s="109"/>
      <c r="B793" s="119"/>
      <c r="C793" s="111"/>
      <c r="D793" s="112"/>
      <c r="E793" s="107">
        <f t="shared" si="140"/>
        <v>0</v>
      </c>
      <c r="F793" s="108">
        <f t="shared" si="141"/>
        <v>0</v>
      </c>
      <c r="G793" s="114"/>
      <c r="H793" s="113"/>
      <c r="I793" s="114"/>
      <c r="J793" s="115"/>
      <c r="K793" s="89"/>
      <c r="L793" s="116"/>
      <c r="M793" s="117"/>
      <c r="N793" s="94" t="str">
        <f t="shared" si="150"/>
        <v/>
      </c>
      <c r="O793" s="87" t="str">
        <f>IF(N793&lt;&gt;"",IF(J793="CR",VLOOKUP(ROUND(N793,0),'Cap. Corr. &amp; Prot.'!$J$4:$L$669,3,FALSE),VLOOKUP(ROUND(N793,0),'Cap. Corr. &amp; Prot.'!$J$4:$K$669,2,FALSE)),"")</f>
        <v/>
      </c>
      <c r="P793" s="95">
        <f t="shared" si="142"/>
        <v>0</v>
      </c>
      <c r="Q793" s="96" t="str">
        <f>IFERROR(VLOOKUP(Y793,'Constantes KG'!$B$7:$G$22,HLOOKUP(I793,'Constantes KG'!$C$5:$G$6,2,FALSE),FALSE),"")</f>
        <v/>
      </c>
      <c r="R793" s="97">
        <f t="shared" si="143"/>
        <v>0</v>
      </c>
      <c r="S793" s="149">
        <f>IFERROR(VLOOKUP(J793,Regulaciones!$B$3:$C$9,2,FALSE),0)</f>
        <v>0</v>
      </c>
      <c r="T793" s="149">
        <f>S793+IFERROR(VLOOKUP(A793,$B$5:$T792,19,FALSE),0)</f>
        <v>0</v>
      </c>
      <c r="U793" s="94">
        <f t="shared" si="144"/>
        <v>0</v>
      </c>
      <c r="V793" s="98">
        <f>U793+IFERROR(VLOOKUP(A793,$B$5:$V792,21,FALSE),0)</f>
        <v>0</v>
      </c>
      <c r="W793" s="99" t="str">
        <f>IF(Y793&lt;&gt;"",AD793&amp;"X"&amp;VLOOKUP(INT(N793),'Cap. Corr. &amp; Prot.'!$J$4:$M$669,4,FALSE),"")</f>
        <v/>
      </c>
      <c r="X793" s="100"/>
      <c r="Y793" s="118"/>
      <c r="Z793" s="102"/>
      <c r="AB793" s="59" t="str">
        <f t="shared" si="145"/>
        <v/>
      </c>
      <c r="AC793" s="59" t="str">
        <f t="shared" si="146"/>
        <v/>
      </c>
      <c r="AD793" s="59" t="str">
        <f>IFERROR(VLOOKUP('Capacidad_&amp;_Regulación'!H793,Regulaciones!$L$3:$M$7,2,FALSE),"")</f>
        <v/>
      </c>
      <c r="AE793" s="74" t="str">
        <f t="shared" si="147"/>
        <v/>
      </c>
      <c r="AF793" s="74" t="str">
        <f t="shared" si="148"/>
        <v/>
      </c>
      <c r="AG793" s="74" t="str">
        <f t="shared" si="149"/>
        <v/>
      </c>
      <c r="AH793" s="74">
        <f>IF(AD793&lt;&gt;"",VLOOKUP($K$1,'Fact. Corr.'!$B$5:$G$7,HLOOKUP(H793,'Fact. Corr.'!$C$4:$G$8,5,FALSE),FALSE),0)</f>
        <v>0</v>
      </c>
    </row>
    <row r="794" spans="1:34" ht="20.100000000000001" hidden="1" customHeight="1" x14ac:dyDescent="0.2">
      <c r="A794" s="109"/>
      <c r="B794" s="119"/>
      <c r="C794" s="111"/>
      <c r="D794" s="112"/>
      <c r="E794" s="107">
        <f t="shared" si="140"/>
        <v>0</v>
      </c>
      <c r="F794" s="108">
        <f t="shared" si="141"/>
        <v>0</v>
      </c>
      <c r="G794" s="114"/>
      <c r="H794" s="113"/>
      <c r="I794" s="114"/>
      <c r="J794" s="115"/>
      <c r="K794" s="89"/>
      <c r="L794" s="116"/>
      <c r="M794" s="117"/>
      <c r="N794" s="94" t="str">
        <f t="shared" si="150"/>
        <v/>
      </c>
      <c r="O794" s="87" t="str">
        <f>IF(N794&lt;&gt;"",IF(J794="CR",VLOOKUP(ROUND(N794,0),'Cap. Corr. &amp; Prot.'!$J$4:$L$669,3,FALSE),VLOOKUP(ROUND(N794,0),'Cap. Corr. &amp; Prot.'!$J$4:$K$669,2,FALSE)),"")</f>
        <v/>
      </c>
      <c r="P794" s="95">
        <f t="shared" si="142"/>
        <v>0</v>
      </c>
      <c r="Q794" s="96" t="str">
        <f>IFERROR(VLOOKUP(Y794,'Constantes KG'!$B$7:$G$22,HLOOKUP(I794,'Constantes KG'!$C$5:$G$6,2,FALSE),FALSE),"")</f>
        <v/>
      </c>
      <c r="R794" s="97">
        <f t="shared" si="143"/>
        <v>0</v>
      </c>
      <c r="S794" s="149">
        <f>IFERROR(VLOOKUP(J794,Regulaciones!$B$3:$C$9,2,FALSE),0)</f>
        <v>0</v>
      </c>
      <c r="T794" s="149">
        <f>S794+IFERROR(VLOOKUP(A794,$B$5:$T793,19,FALSE),0)</f>
        <v>0</v>
      </c>
      <c r="U794" s="94">
        <f t="shared" si="144"/>
        <v>0</v>
      </c>
      <c r="V794" s="98">
        <f>U794+IFERROR(VLOOKUP(A794,$B$5:$V793,21,FALSE),0)</f>
        <v>0</v>
      </c>
      <c r="W794" s="99" t="str">
        <f>IF(Y794&lt;&gt;"",AD794&amp;"X"&amp;VLOOKUP(INT(N794),'Cap. Corr. &amp; Prot.'!$J$4:$M$669,4,FALSE),"")</f>
        <v/>
      </c>
      <c r="X794" s="100"/>
      <c r="Y794" s="118"/>
      <c r="Z794" s="102"/>
      <c r="AB794" s="59" t="str">
        <f t="shared" si="145"/>
        <v/>
      </c>
      <c r="AC794" s="59" t="str">
        <f t="shared" si="146"/>
        <v/>
      </c>
      <c r="AD794" s="59" t="str">
        <f>IFERROR(VLOOKUP('Capacidad_&amp;_Regulación'!H794,Regulaciones!$L$3:$M$7,2,FALSE),"")</f>
        <v/>
      </c>
      <c r="AE794" s="74" t="str">
        <f t="shared" si="147"/>
        <v/>
      </c>
      <c r="AF794" s="74" t="str">
        <f t="shared" si="148"/>
        <v/>
      </c>
      <c r="AG794" s="74" t="str">
        <f t="shared" si="149"/>
        <v/>
      </c>
      <c r="AH794" s="74">
        <f>IF(AD794&lt;&gt;"",VLOOKUP($K$1,'Fact. Corr.'!$B$5:$G$7,HLOOKUP(H794,'Fact. Corr.'!$C$4:$G$8,5,FALSE),FALSE),0)</f>
        <v>0</v>
      </c>
    </row>
    <row r="795" spans="1:34" ht="20.100000000000001" hidden="1" customHeight="1" x14ac:dyDescent="0.2">
      <c r="A795" s="109"/>
      <c r="B795" s="119"/>
      <c r="C795" s="111"/>
      <c r="D795" s="112"/>
      <c r="E795" s="107">
        <f t="shared" si="140"/>
        <v>0</v>
      </c>
      <c r="F795" s="108">
        <f t="shared" si="141"/>
        <v>0</v>
      </c>
      <c r="G795" s="114"/>
      <c r="H795" s="113"/>
      <c r="I795" s="114"/>
      <c r="J795" s="115"/>
      <c r="K795" s="89"/>
      <c r="L795" s="116"/>
      <c r="M795" s="117"/>
      <c r="N795" s="94" t="str">
        <f t="shared" si="150"/>
        <v/>
      </c>
      <c r="O795" s="87" t="str">
        <f>IF(N795&lt;&gt;"",IF(J795="CR",VLOOKUP(ROUND(N795,0),'Cap. Corr. &amp; Prot.'!$J$4:$L$669,3,FALSE),VLOOKUP(ROUND(N795,0),'Cap. Corr. &amp; Prot.'!$J$4:$K$669,2,FALSE)),"")</f>
        <v/>
      </c>
      <c r="P795" s="95">
        <f t="shared" si="142"/>
        <v>0</v>
      </c>
      <c r="Q795" s="96" t="str">
        <f>IFERROR(VLOOKUP(Y795,'Constantes KG'!$B$7:$G$22,HLOOKUP(I795,'Constantes KG'!$C$5:$G$6,2,FALSE),FALSE),"")</f>
        <v/>
      </c>
      <c r="R795" s="97">
        <f t="shared" si="143"/>
        <v>0</v>
      </c>
      <c r="S795" s="149">
        <f>IFERROR(VLOOKUP(J795,Regulaciones!$B$3:$C$9,2,FALSE),0)</f>
        <v>0</v>
      </c>
      <c r="T795" s="149">
        <f>S795+IFERROR(VLOOKUP(A795,$B$5:$T794,19,FALSE),0)</f>
        <v>0</v>
      </c>
      <c r="U795" s="94">
        <f t="shared" si="144"/>
        <v>0</v>
      </c>
      <c r="V795" s="98">
        <f>U795+IFERROR(VLOOKUP(A795,$B$5:$V794,21,FALSE),0)</f>
        <v>0</v>
      </c>
      <c r="W795" s="99" t="str">
        <f>IF(Y795&lt;&gt;"",AD795&amp;"X"&amp;VLOOKUP(INT(N795),'Cap. Corr. &amp; Prot.'!$J$4:$M$669,4,FALSE),"")</f>
        <v/>
      </c>
      <c r="X795" s="100"/>
      <c r="Y795" s="118"/>
      <c r="Z795" s="102"/>
      <c r="AB795" s="59" t="str">
        <f t="shared" si="145"/>
        <v/>
      </c>
      <c r="AC795" s="59" t="str">
        <f t="shared" si="146"/>
        <v/>
      </c>
      <c r="AD795" s="59" t="str">
        <f>IFERROR(VLOOKUP('Capacidad_&amp;_Regulación'!H795,Regulaciones!$L$3:$M$7,2,FALSE),"")</f>
        <v/>
      </c>
      <c r="AE795" s="74" t="str">
        <f t="shared" si="147"/>
        <v/>
      </c>
      <c r="AF795" s="74" t="str">
        <f t="shared" si="148"/>
        <v/>
      </c>
      <c r="AG795" s="74" t="str">
        <f t="shared" si="149"/>
        <v/>
      </c>
      <c r="AH795" s="74">
        <f>IF(AD795&lt;&gt;"",VLOOKUP($K$1,'Fact. Corr.'!$B$5:$G$7,HLOOKUP(H795,'Fact. Corr.'!$C$4:$G$8,5,FALSE),FALSE),0)</f>
        <v>0</v>
      </c>
    </row>
    <row r="796" spans="1:34" ht="20.100000000000001" hidden="1" customHeight="1" x14ac:dyDescent="0.2">
      <c r="A796" s="109"/>
      <c r="B796" s="119"/>
      <c r="C796" s="111"/>
      <c r="D796" s="112"/>
      <c r="E796" s="107">
        <f t="shared" si="140"/>
        <v>0</v>
      </c>
      <c r="F796" s="108">
        <f t="shared" si="141"/>
        <v>0</v>
      </c>
      <c r="G796" s="114"/>
      <c r="H796" s="113"/>
      <c r="I796" s="114"/>
      <c r="J796" s="115"/>
      <c r="K796" s="89"/>
      <c r="L796" s="116"/>
      <c r="M796" s="117"/>
      <c r="N796" s="94" t="str">
        <f t="shared" si="150"/>
        <v/>
      </c>
      <c r="O796" s="87" t="str">
        <f>IF(N796&lt;&gt;"",IF(J796="CR",VLOOKUP(ROUND(N796,0),'Cap. Corr. &amp; Prot.'!$J$4:$L$669,3,FALSE),VLOOKUP(ROUND(N796,0),'Cap. Corr. &amp; Prot.'!$J$4:$K$669,2,FALSE)),"")</f>
        <v/>
      </c>
      <c r="P796" s="95">
        <f t="shared" si="142"/>
        <v>0</v>
      </c>
      <c r="Q796" s="96" t="str">
        <f>IFERROR(VLOOKUP(Y796,'Constantes KG'!$B$7:$G$22,HLOOKUP(I796,'Constantes KG'!$C$5:$G$6,2,FALSE),FALSE),"")</f>
        <v/>
      </c>
      <c r="R796" s="97">
        <f t="shared" si="143"/>
        <v>0</v>
      </c>
      <c r="S796" s="149">
        <f>IFERROR(VLOOKUP(J796,Regulaciones!$B$3:$C$9,2,FALSE),0)</f>
        <v>0</v>
      </c>
      <c r="T796" s="149">
        <f>S796+IFERROR(VLOOKUP(A796,$B$5:$T795,19,FALSE),0)</f>
        <v>0</v>
      </c>
      <c r="U796" s="94">
        <f t="shared" si="144"/>
        <v>0</v>
      </c>
      <c r="V796" s="98">
        <f>U796+IFERROR(VLOOKUP(A796,$B$5:$V795,21,FALSE),0)</f>
        <v>0</v>
      </c>
      <c r="W796" s="99" t="str">
        <f>IF(Y796&lt;&gt;"",AD796&amp;"X"&amp;VLOOKUP(INT(N796),'Cap. Corr. &amp; Prot.'!$J$4:$M$669,4,FALSE),"")</f>
        <v/>
      </c>
      <c r="X796" s="100"/>
      <c r="Y796" s="118"/>
      <c r="Z796" s="102"/>
      <c r="AB796" s="59" t="str">
        <f t="shared" si="145"/>
        <v/>
      </c>
      <c r="AC796" s="59" t="str">
        <f t="shared" si="146"/>
        <v/>
      </c>
      <c r="AD796" s="59" t="str">
        <f>IFERROR(VLOOKUP('Capacidad_&amp;_Regulación'!H796,Regulaciones!$L$3:$M$7,2,FALSE),"")</f>
        <v/>
      </c>
      <c r="AE796" s="74" t="str">
        <f t="shared" si="147"/>
        <v/>
      </c>
      <c r="AF796" s="74" t="str">
        <f t="shared" si="148"/>
        <v/>
      </c>
      <c r="AG796" s="74" t="str">
        <f t="shared" si="149"/>
        <v/>
      </c>
      <c r="AH796" s="74">
        <f>IF(AD796&lt;&gt;"",VLOOKUP($K$1,'Fact. Corr.'!$B$5:$G$7,HLOOKUP(H796,'Fact. Corr.'!$C$4:$G$8,5,FALSE),FALSE),0)</f>
        <v>0</v>
      </c>
    </row>
    <row r="797" spans="1:34" ht="20.100000000000001" hidden="1" customHeight="1" x14ac:dyDescent="0.2">
      <c r="A797" s="109"/>
      <c r="B797" s="119"/>
      <c r="C797" s="111"/>
      <c r="D797" s="112"/>
      <c r="E797" s="107">
        <f t="shared" si="140"/>
        <v>0</v>
      </c>
      <c r="F797" s="108">
        <f t="shared" si="141"/>
        <v>0</v>
      </c>
      <c r="G797" s="114"/>
      <c r="H797" s="113"/>
      <c r="I797" s="114"/>
      <c r="J797" s="115"/>
      <c r="K797" s="89"/>
      <c r="L797" s="116"/>
      <c r="M797" s="117"/>
      <c r="N797" s="94" t="str">
        <f t="shared" si="150"/>
        <v/>
      </c>
      <c r="O797" s="87" t="str">
        <f>IF(N797&lt;&gt;"",IF(J797="CR",VLOOKUP(ROUND(N797,0),'Cap. Corr. &amp; Prot.'!$J$4:$L$669,3,FALSE),VLOOKUP(ROUND(N797,0),'Cap. Corr. &amp; Prot.'!$J$4:$K$669,2,FALSE)),"")</f>
        <v/>
      </c>
      <c r="P797" s="95">
        <f t="shared" si="142"/>
        <v>0</v>
      </c>
      <c r="Q797" s="96" t="str">
        <f>IFERROR(VLOOKUP(Y797,'Constantes KG'!$B$7:$G$22,HLOOKUP(I797,'Constantes KG'!$C$5:$G$6,2,FALSE),FALSE),"")</f>
        <v/>
      </c>
      <c r="R797" s="97">
        <f t="shared" si="143"/>
        <v>0</v>
      </c>
      <c r="S797" s="149">
        <f>IFERROR(VLOOKUP(J797,Regulaciones!$B$3:$C$9,2,FALSE),0)</f>
        <v>0</v>
      </c>
      <c r="T797" s="149">
        <f>S797+IFERROR(VLOOKUP(A797,$B$5:$T796,19,FALSE),0)</f>
        <v>0</v>
      </c>
      <c r="U797" s="94">
        <f t="shared" si="144"/>
        <v>0</v>
      </c>
      <c r="V797" s="98">
        <f>U797+IFERROR(VLOOKUP(A797,$B$5:$V796,21,FALSE),0)</f>
        <v>0</v>
      </c>
      <c r="W797" s="99" t="str">
        <f>IF(Y797&lt;&gt;"",AD797&amp;"X"&amp;VLOOKUP(INT(N797),'Cap. Corr. &amp; Prot.'!$J$4:$M$669,4,FALSE),"")</f>
        <v/>
      </c>
      <c r="X797" s="100"/>
      <c r="Y797" s="118"/>
      <c r="Z797" s="102"/>
      <c r="AB797" s="59" t="str">
        <f t="shared" si="145"/>
        <v/>
      </c>
      <c r="AC797" s="59" t="str">
        <f t="shared" si="146"/>
        <v/>
      </c>
      <c r="AD797" s="59" t="str">
        <f>IFERROR(VLOOKUP('Capacidad_&amp;_Regulación'!H797,Regulaciones!$L$3:$M$7,2,FALSE),"")</f>
        <v/>
      </c>
      <c r="AE797" s="74" t="str">
        <f t="shared" si="147"/>
        <v/>
      </c>
      <c r="AF797" s="74" t="str">
        <f t="shared" si="148"/>
        <v/>
      </c>
      <c r="AG797" s="74" t="str">
        <f t="shared" si="149"/>
        <v/>
      </c>
      <c r="AH797" s="74">
        <f>IF(AD797&lt;&gt;"",VLOOKUP($K$1,'Fact. Corr.'!$B$5:$G$7,HLOOKUP(H797,'Fact. Corr.'!$C$4:$G$8,5,FALSE),FALSE),0)</f>
        <v>0</v>
      </c>
    </row>
    <row r="798" spans="1:34" ht="20.100000000000001" hidden="1" customHeight="1" x14ac:dyDescent="0.2">
      <c r="A798" s="109"/>
      <c r="B798" s="119"/>
      <c r="C798" s="111"/>
      <c r="D798" s="112"/>
      <c r="E798" s="107">
        <f t="shared" si="140"/>
        <v>0</v>
      </c>
      <c r="F798" s="108">
        <f t="shared" si="141"/>
        <v>0</v>
      </c>
      <c r="G798" s="114"/>
      <c r="H798" s="113"/>
      <c r="I798" s="114"/>
      <c r="J798" s="115"/>
      <c r="K798" s="89"/>
      <c r="L798" s="116"/>
      <c r="M798" s="117"/>
      <c r="N798" s="94" t="str">
        <f t="shared" si="150"/>
        <v/>
      </c>
      <c r="O798" s="87" t="str">
        <f>IF(N798&lt;&gt;"",IF(J798="CR",VLOOKUP(ROUND(N798,0),'Cap. Corr. &amp; Prot.'!$J$4:$L$669,3,FALSE),VLOOKUP(ROUND(N798,0),'Cap. Corr. &amp; Prot.'!$J$4:$K$669,2,FALSE)),"")</f>
        <v/>
      </c>
      <c r="P798" s="95">
        <f t="shared" si="142"/>
        <v>0</v>
      </c>
      <c r="Q798" s="96" t="str">
        <f>IFERROR(VLOOKUP(Y798,'Constantes KG'!$B$7:$G$22,HLOOKUP(I798,'Constantes KG'!$C$5:$G$6,2,FALSE),FALSE),"")</f>
        <v/>
      </c>
      <c r="R798" s="97">
        <f t="shared" si="143"/>
        <v>0</v>
      </c>
      <c r="S798" s="149">
        <f>IFERROR(VLOOKUP(J798,Regulaciones!$B$3:$C$9,2,FALSE),0)</f>
        <v>0</v>
      </c>
      <c r="T798" s="149">
        <f>S798+IFERROR(VLOOKUP(A798,$B$5:$T797,19,FALSE),0)</f>
        <v>0</v>
      </c>
      <c r="U798" s="94">
        <f t="shared" si="144"/>
        <v>0</v>
      </c>
      <c r="V798" s="98">
        <f>U798+IFERROR(VLOOKUP(A798,$B$5:$V797,21,FALSE),0)</f>
        <v>0</v>
      </c>
      <c r="W798" s="99" t="str">
        <f>IF(Y798&lt;&gt;"",AD798&amp;"X"&amp;VLOOKUP(INT(N798),'Cap. Corr. &amp; Prot.'!$J$4:$M$669,4,FALSE),"")</f>
        <v/>
      </c>
      <c r="X798" s="100"/>
      <c r="Y798" s="118"/>
      <c r="Z798" s="102"/>
      <c r="AB798" s="59" t="str">
        <f t="shared" si="145"/>
        <v/>
      </c>
      <c r="AC798" s="59" t="str">
        <f t="shared" si="146"/>
        <v/>
      </c>
      <c r="AD798" s="59" t="str">
        <f>IFERROR(VLOOKUP('Capacidad_&amp;_Regulación'!H798,Regulaciones!$L$3:$M$7,2,FALSE),"")</f>
        <v/>
      </c>
      <c r="AE798" s="74" t="str">
        <f t="shared" si="147"/>
        <v/>
      </c>
      <c r="AF798" s="74" t="str">
        <f t="shared" si="148"/>
        <v/>
      </c>
      <c r="AG798" s="74" t="str">
        <f t="shared" si="149"/>
        <v/>
      </c>
      <c r="AH798" s="74">
        <f>IF(AD798&lt;&gt;"",VLOOKUP($K$1,'Fact. Corr.'!$B$5:$G$7,HLOOKUP(H798,'Fact. Corr.'!$C$4:$G$8,5,FALSE),FALSE),0)</f>
        <v>0</v>
      </c>
    </row>
    <row r="799" spans="1:34" ht="20.100000000000001" hidden="1" customHeight="1" x14ac:dyDescent="0.2">
      <c r="A799" s="109"/>
      <c r="B799" s="119"/>
      <c r="C799" s="111"/>
      <c r="D799" s="112"/>
      <c r="E799" s="107">
        <f t="shared" si="140"/>
        <v>0</v>
      </c>
      <c r="F799" s="108">
        <f t="shared" si="141"/>
        <v>0</v>
      </c>
      <c r="G799" s="114"/>
      <c r="H799" s="113"/>
      <c r="I799" s="114"/>
      <c r="J799" s="115"/>
      <c r="K799" s="89"/>
      <c r="L799" s="116"/>
      <c r="M799" s="117"/>
      <c r="N799" s="94" t="str">
        <f t="shared" si="150"/>
        <v/>
      </c>
      <c r="O799" s="87" t="str">
        <f>IF(N799&lt;&gt;"",IF(J799="CR",VLOOKUP(ROUND(N799,0),'Cap. Corr. &amp; Prot.'!$J$4:$L$669,3,FALSE),VLOOKUP(ROUND(N799,0),'Cap. Corr. &amp; Prot.'!$J$4:$K$669,2,FALSE)),"")</f>
        <v/>
      </c>
      <c r="P799" s="95">
        <f t="shared" si="142"/>
        <v>0</v>
      </c>
      <c r="Q799" s="96" t="str">
        <f>IFERROR(VLOOKUP(Y799,'Constantes KG'!$B$7:$G$22,HLOOKUP(I799,'Constantes KG'!$C$5:$G$6,2,FALSE),FALSE),"")</f>
        <v/>
      </c>
      <c r="R799" s="97">
        <f t="shared" si="143"/>
        <v>0</v>
      </c>
      <c r="S799" s="149">
        <f>IFERROR(VLOOKUP(J799,Regulaciones!$B$3:$C$9,2,FALSE),0)</f>
        <v>0</v>
      </c>
      <c r="T799" s="149">
        <f>S799+IFERROR(VLOOKUP(A799,$B$5:$T798,19,FALSE),0)</f>
        <v>0</v>
      </c>
      <c r="U799" s="94">
        <f t="shared" si="144"/>
        <v>0</v>
      </c>
      <c r="V799" s="98">
        <f>U799+IFERROR(VLOOKUP(A799,$B$5:$V798,21,FALSE),0)</f>
        <v>0</v>
      </c>
      <c r="W799" s="99" t="str">
        <f>IF(Y799&lt;&gt;"",AD799&amp;"X"&amp;VLOOKUP(INT(N799),'Cap. Corr. &amp; Prot.'!$J$4:$M$669,4,FALSE),"")</f>
        <v/>
      </c>
      <c r="X799" s="100"/>
      <c r="Y799" s="118"/>
      <c r="Z799" s="102"/>
      <c r="AB799" s="59" t="str">
        <f t="shared" si="145"/>
        <v/>
      </c>
      <c r="AC799" s="59" t="str">
        <f t="shared" si="146"/>
        <v/>
      </c>
      <c r="AD799" s="59" t="str">
        <f>IFERROR(VLOOKUP('Capacidad_&amp;_Regulación'!H799,Regulaciones!$L$3:$M$7,2,FALSE),"")</f>
        <v/>
      </c>
      <c r="AE799" s="74" t="str">
        <f t="shared" si="147"/>
        <v/>
      </c>
      <c r="AF799" s="74" t="str">
        <f t="shared" si="148"/>
        <v/>
      </c>
      <c r="AG799" s="74" t="str">
        <f t="shared" si="149"/>
        <v/>
      </c>
      <c r="AH799" s="74">
        <f>IF(AD799&lt;&gt;"",VLOOKUP($K$1,'Fact. Corr.'!$B$5:$G$7,HLOOKUP(H799,'Fact. Corr.'!$C$4:$G$8,5,FALSE),FALSE),0)</f>
        <v>0</v>
      </c>
    </row>
    <row r="800" spans="1:34" ht="20.100000000000001" hidden="1" customHeight="1" x14ac:dyDescent="0.2">
      <c r="A800" s="109"/>
      <c r="B800" s="119"/>
      <c r="C800" s="111"/>
      <c r="D800" s="112"/>
      <c r="E800" s="107">
        <f t="shared" si="140"/>
        <v>0</v>
      </c>
      <c r="F800" s="108">
        <f t="shared" si="141"/>
        <v>0</v>
      </c>
      <c r="G800" s="114"/>
      <c r="H800" s="113"/>
      <c r="I800" s="114"/>
      <c r="J800" s="115"/>
      <c r="K800" s="89"/>
      <c r="L800" s="116"/>
      <c r="M800" s="117"/>
      <c r="N800" s="94" t="str">
        <f t="shared" si="150"/>
        <v/>
      </c>
      <c r="O800" s="87" t="str">
        <f>IF(N800&lt;&gt;"",IF(J800="CR",VLOOKUP(ROUND(N800,0),'Cap. Corr. &amp; Prot.'!$J$4:$L$669,3,FALSE),VLOOKUP(ROUND(N800,0),'Cap. Corr. &amp; Prot.'!$J$4:$K$669,2,FALSE)),"")</f>
        <v/>
      </c>
      <c r="P800" s="95">
        <f t="shared" si="142"/>
        <v>0</v>
      </c>
      <c r="Q800" s="96" t="str">
        <f>IFERROR(VLOOKUP(Y800,'Constantes KG'!$B$7:$G$22,HLOOKUP(I800,'Constantes KG'!$C$5:$G$6,2,FALSE),FALSE),"")</f>
        <v/>
      </c>
      <c r="R800" s="97">
        <f t="shared" si="143"/>
        <v>0</v>
      </c>
      <c r="S800" s="149">
        <f>IFERROR(VLOOKUP(J800,Regulaciones!$B$3:$C$9,2,FALSE),0)</f>
        <v>0</v>
      </c>
      <c r="T800" s="149">
        <f>S800+IFERROR(VLOOKUP(A800,$B$5:$T799,19,FALSE),0)</f>
        <v>0</v>
      </c>
      <c r="U800" s="94">
        <f t="shared" si="144"/>
        <v>0</v>
      </c>
      <c r="V800" s="98">
        <f>U800+IFERROR(VLOOKUP(A800,$B$5:$V799,21,FALSE),0)</f>
        <v>0</v>
      </c>
      <c r="W800" s="99" t="str">
        <f>IF(Y800&lt;&gt;"",AD800&amp;"X"&amp;VLOOKUP(INT(N800),'Cap. Corr. &amp; Prot.'!$J$4:$M$669,4,FALSE),"")</f>
        <v/>
      </c>
      <c r="X800" s="100"/>
      <c r="Y800" s="118"/>
      <c r="Z800" s="102"/>
      <c r="AB800" s="59" t="str">
        <f t="shared" si="145"/>
        <v/>
      </c>
      <c r="AC800" s="59" t="str">
        <f t="shared" si="146"/>
        <v/>
      </c>
      <c r="AD800" s="59" t="str">
        <f>IFERROR(VLOOKUP('Capacidad_&amp;_Regulación'!H800,Regulaciones!$L$3:$M$7,2,FALSE),"")</f>
        <v/>
      </c>
      <c r="AE800" s="74" t="str">
        <f t="shared" si="147"/>
        <v/>
      </c>
      <c r="AF800" s="74" t="str">
        <f t="shared" si="148"/>
        <v/>
      </c>
      <c r="AG800" s="74" t="str">
        <f t="shared" si="149"/>
        <v/>
      </c>
      <c r="AH800" s="74">
        <f>IF(AD800&lt;&gt;"",VLOOKUP($K$1,'Fact. Corr.'!$B$5:$G$7,HLOOKUP(H800,'Fact. Corr.'!$C$4:$G$8,5,FALSE),FALSE),0)</f>
        <v>0</v>
      </c>
    </row>
    <row r="801" spans="1:34" ht="20.100000000000001" hidden="1" customHeight="1" x14ac:dyDescent="0.2">
      <c r="A801" s="109"/>
      <c r="B801" s="119"/>
      <c r="C801" s="111"/>
      <c r="D801" s="112"/>
      <c r="E801" s="107">
        <f t="shared" si="140"/>
        <v>0</v>
      </c>
      <c r="F801" s="108">
        <f t="shared" si="141"/>
        <v>0</v>
      </c>
      <c r="G801" s="114"/>
      <c r="H801" s="113"/>
      <c r="I801" s="114"/>
      <c r="J801" s="115"/>
      <c r="K801" s="89"/>
      <c r="L801" s="116"/>
      <c r="M801" s="117"/>
      <c r="N801" s="94" t="str">
        <f t="shared" si="150"/>
        <v/>
      </c>
      <c r="O801" s="87" t="str">
        <f>IF(N801&lt;&gt;"",IF(J801="CR",VLOOKUP(ROUND(N801,0),'Cap. Corr. &amp; Prot.'!$J$4:$L$669,3,FALSE),VLOOKUP(ROUND(N801,0),'Cap. Corr. &amp; Prot.'!$J$4:$K$669,2,FALSE)),"")</f>
        <v/>
      </c>
      <c r="P801" s="95">
        <f t="shared" si="142"/>
        <v>0</v>
      </c>
      <c r="Q801" s="96" t="str">
        <f>IFERROR(VLOOKUP(Y801,'Constantes KG'!$B$7:$G$22,HLOOKUP(I801,'Constantes KG'!$C$5:$G$6,2,FALSE),FALSE),"")</f>
        <v/>
      </c>
      <c r="R801" s="97">
        <f t="shared" si="143"/>
        <v>0</v>
      </c>
      <c r="S801" s="149">
        <f>IFERROR(VLOOKUP(J801,Regulaciones!$B$3:$C$9,2,FALSE),0)</f>
        <v>0</v>
      </c>
      <c r="T801" s="149">
        <f>S801+IFERROR(VLOOKUP(A801,$B$5:$T800,19,FALSE),0)</f>
        <v>0</v>
      </c>
      <c r="U801" s="94">
        <f t="shared" si="144"/>
        <v>0</v>
      </c>
      <c r="V801" s="98">
        <f>U801+IFERROR(VLOOKUP(A801,$B$5:$V800,21,FALSE),0)</f>
        <v>0</v>
      </c>
      <c r="W801" s="99" t="str">
        <f>IF(Y801&lt;&gt;"",AD801&amp;"X"&amp;VLOOKUP(INT(N801),'Cap. Corr. &amp; Prot.'!$J$4:$M$669,4,FALSE),"")</f>
        <v/>
      </c>
      <c r="X801" s="100"/>
      <c r="Y801" s="118"/>
      <c r="Z801" s="102"/>
      <c r="AB801" s="59" t="str">
        <f t="shared" si="145"/>
        <v/>
      </c>
      <c r="AC801" s="59" t="str">
        <f t="shared" si="146"/>
        <v/>
      </c>
      <c r="AD801" s="59" t="str">
        <f>IFERROR(VLOOKUP('Capacidad_&amp;_Regulación'!H801,Regulaciones!$L$3:$M$7,2,FALSE),"")</f>
        <v/>
      </c>
      <c r="AE801" s="74" t="str">
        <f t="shared" si="147"/>
        <v/>
      </c>
      <c r="AF801" s="74" t="str">
        <f t="shared" si="148"/>
        <v/>
      </c>
      <c r="AG801" s="74" t="str">
        <f t="shared" si="149"/>
        <v/>
      </c>
      <c r="AH801" s="74">
        <f>IF(AD801&lt;&gt;"",VLOOKUP($K$1,'Fact. Corr.'!$B$5:$G$7,HLOOKUP(H801,'Fact. Corr.'!$C$4:$G$8,5,FALSE),FALSE),0)</f>
        <v>0</v>
      </c>
    </row>
    <row r="802" spans="1:34" ht="20.100000000000001" hidden="1" customHeight="1" x14ac:dyDescent="0.2">
      <c r="A802" s="109"/>
      <c r="B802" s="119"/>
      <c r="C802" s="111"/>
      <c r="D802" s="112"/>
      <c r="E802" s="107">
        <f t="shared" si="140"/>
        <v>0</v>
      </c>
      <c r="F802" s="108">
        <f t="shared" si="141"/>
        <v>0</v>
      </c>
      <c r="G802" s="114"/>
      <c r="H802" s="113"/>
      <c r="I802" s="114"/>
      <c r="J802" s="115"/>
      <c r="K802" s="89"/>
      <c r="L802" s="116"/>
      <c r="M802" s="117"/>
      <c r="N802" s="94" t="str">
        <f t="shared" si="150"/>
        <v/>
      </c>
      <c r="O802" s="87" t="str">
        <f>IF(N802&lt;&gt;"",IF(J802="CR",VLOOKUP(ROUND(N802,0),'Cap. Corr. &amp; Prot.'!$J$4:$L$669,3,FALSE),VLOOKUP(ROUND(N802,0),'Cap. Corr. &amp; Prot.'!$J$4:$K$669,2,FALSE)),"")</f>
        <v/>
      </c>
      <c r="P802" s="95">
        <f t="shared" si="142"/>
        <v>0</v>
      </c>
      <c r="Q802" s="96" t="str">
        <f>IFERROR(VLOOKUP(Y802,'Constantes KG'!$B$7:$G$22,HLOOKUP(I802,'Constantes KG'!$C$5:$G$6,2,FALSE),FALSE),"")</f>
        <v/>
      </c>
      <c r="R802" s="97">
        <f t="shared" si="143"/>
        <v>0</v>
      </c>
      <c r="S802" s="149">
        <f>IFERROR(VLOOKUP(J802,Regulaciones!$B$3:$C$9,2,FALSE),0)</f>
        <v>0</v>
      </c>
      <c r="T802" s="149">
        <f>S802+IFERROR(VLOOKUP(A802,$B$5:$T801,19,FALSE),0)</f>
        <v>0</v>
      </c>
      <c r="U802" s="94">
        <f t="shared" si="144"/>
        <v>0</v>
      </c>
      <c r="V802" s="98">
        <f>U802+IFERROR(VLOOKUP(A802,$B$5:$V801,21,FALSE),0)</f>
        <v>0</v>
      </c>
      <c r="W802" s="99" t="str">
        <f>IF(Y802&lt;&gt;"",AD802&amp;"X"&amp;VLOOKUP(INT(N802),'Cap. Corr. &amp; Prot.'!$J$4:$M$669,4,FALSE),"")</f>
        <v/>
      </c>
      <c r="X802" s="100"/>
      <c r="Y802" s="118"/>
      <c r="Z802" s="102"/>
      <c r="AB802" s="59" t="str">
        <f t="shared" si="145"/>
        <v/>
      </c>
      <c r="AC802" s="59" t="str">
        <f t="shared" si="146"/>
        <v/>
      </c>
      <c r="AD802" s="59" t="str">
        <f>IFERROR(VLOOKUP('Capacidad_&amp;_Regulación'!H802,Regulaciones!$L$3:$M$7,2,FALSE),"")</f>
        <v/>
      </c>
      <c r="AE802" s="74" t="str">
        <f t="shared" si="147"/>
        <v/>
      </c>
      <c r="AF802" s="74" t="str">
        <f t="shared" si="148"/>
        <v/>
      </c>
      <c r="AG802" s="74" t="str">
        <f t="shared" si="149"/>
        <v/>
      </c>
      <c r="AH802" s="74">
        <f>IF(AD802&lt;&gt;"",VLOOKUP($K$1,'Fact. Corr.'!$B$5:$G$7,HLOOKUP(H802,'Fact. Corr.'!$C$4:$G$8,5,FALSE),FALSE),0)</f>
        <v>0</v>
      </c>
    </row>
    <row r="803" spans="1:34" ht="20.100000000000001" hidden="1" customHeight="1" x14ac:dyDescent="0.2">
      <c r="A803" s="109"/>
      <c r="B803" s="119"/>
      <c r="C803" s="111"/>
      <c r="D803" s="112"/>
      <c r="E803" s="107">
        <f t="shared" si="140"/>
        <v>0</v>
      </c>
      <c r="F803" s="108">
        <f t="shared" si="141"/>
        <v>0</v>
      </c>
      <c r="G803" s="114"/>
      <c r="H803" s="113"/>
      <c r="I803" s="114"/>
      <c r="J803" s="115"/>
      <c r="K803" s="89"/>
      <c r="L803" s="116"/>
      <c r="M803" s="117"/>
      <c r="N803" s="94" t="str">
        <f t="shared" si="150"/>
        <v/>
      </c>
      <c r="O803" s="87" t="str">
        <f>IF(N803&lt;&gt;"",IF(J803="CR",VLOOKUP(ROUND(N803,0),'Cap. Corr. &amp; Prot.'!$J$4:$L$669,3,FALSE),VLOOKUP(ROUND(N803,0),'Cap. Corr. &amp; Prot.'!$J$4:$K$669,2,FALSE)),"")</f>
        <v/>
      </c>
      <c r="P803" s="95">
        <f t="shared" si="142"/>
        <v>0</v>
      </c>
      <c r="Q803" s="96" t="str">
        <f>IFERROR(VLOOKUP(Y803,'Constantes KG'!$B$7:$G$22,HLOOKUP(I803,'Constantes KG'!$C$5:$G$6,2,FALSE),FALSE),"")</f>
        <v/>
      </c>
      <c r="R803" s="97">
        <f t="shared" si="143"/>
        <v>0</v>
      </c>
      <c r="S803" s="149">
        <f>IFERROR(VLOOKUP(J803,Regulaciones!$B$3:$C$9,2,FALSE),0)</f>
        <v>0</v>
      </c>
      <c r="T803" s="149">
        <f>S803+IFERROR(VLOOKUP(A803,$B$5:$T802,19,FALSE),0)</f>
        <v>0</v>
      </c>
      <c r="U803" s="94">
        <f t="shared" si="144"/>
        <v>0</v>
      </c>
      <c r="V803" s="98">
        <f>U803+IFERROR(VLOOKUP(A803,$B$5:$V802,21,FALSE),0)</f>
        <v>0</v>
      </c>
      <c r="W803" s="99" t="str">
        <f>IF(Y803&lt;&gt;"",AD803&amp;"X"&amp;VLOOKUP(INT(N803),'Cap. Corr. &amp; Prot.'!$J$4:$M$669,4,FALSE),"")</f>
        <v/>
      </c>
      <c r="X803" s="100"/>
      <c r="Y803" s="118"/>
      <c r="Z803" s="102"/>
      <c r="AB803" s="59" t="str">
        <f t="shared" si="145"/>
        <v/>
      </c>
      <c r="AC803" s="59" t="str">
        <f t="shared" si="146"/>
        <v/>
      </c>
      <c r="AD803" s="59" t="str">
        <f>IFERROR(VLOOKUP('Capacidad_&amp;_Regulación'!H803,Regulaciones!$L$3:$M$7,2,FALSE),"")</f>
        <v/>
      </c>
      <c r="AE803" s="74" t="str">
        <f t="shared" si="147"/>
        <v/>
      </c>
      <c r="AF803" s="74" t="str">
        <f t="shared" si="148"/>
        <v/>
      </c>
      <c r="AG803" s="74" t="str">
        <f t="shared" si="149"/>
        <v/>
      </c>
      <c r="AH803" s="74">
        <f>IF(AD803&lt;&gt;"",VLOOKUP($K$1,'Fact. Corr.'!$B$5:$G$7,HLOOKUP(H803,'Fact. Corr.'!$C$4:$G$8,5,FALSE),FALSE),0)</f>
        <v>0</v>
      </c>
    </row>
    <row r="804" spans="1:34" ht="20.100000000000001" hidden="1" customHeight="1" x14ac:dyDescent="0.2">
      <c r="A804" s="109"/>
      <c r="B804" s="119"/>
      <c r="C804" s="111"/>
      <c r="D804" s="112"/>
      <c r="E804" s="107">
        <f t="shared" si="140"/>
        <v>0</v>
      </c>
      <c r="F804" s="108">
        <f t="shared" si="141"/>
        <v>0</v>
      </c>
      <c r="G804" s="114"/>
      <c r="H804" s="113"/>
      <c r="I804" s="114"/>
      <c r="J804" s="115"/>
      <c r="K804" s="89"/>
      <c r="L804" s="116"/>
      <c r="M804" s="117"/>
      <c r="N804" s="94" t="str">
        <f t="shared" si="150"/>
        <v/>
      </c>
      <c r="O804" s="87" t="str">
        <f>IF(N804&lt;&gt;"",IF(J804="CR",VLOOKUP(ROUND(N804,0),'Cap. Corr. &amp; Prot.'!$J$4:$L$669,3,FALSE),VLOOKUP(ROUND(N804,0),'Cap. Corr. &amp; Prot.'!$J$4:$K$669,2,FALSE)),"")</f>
        <v/>
      </c>
      <c r="P804" s="95">
        <f t="shared" si="142"/>
        <v>0</v>
      </c>
      <c r="Q804" s="96" t="str">
        <f>IFERROR(VLOOKUP(Y804,'Constantes KG'!$B$7:$G$22,HLOOKUP(I804,'Constantes KG'!$C$5:$G$6,2,FALSE),FALSE),"")</f>
        <v/>
      </c>
      <c r="R804" s="97">
        <f t="shared" si="143"/>
        <v>0</v>
      </c>
      <c r="S804" s="149">
        <f>IFERROR(VLOOKUP(J804,Regulaciones!$B$3:$C$9,2,FALSE),0)</f>
        <v>0</v>
      </c>
      <c r="T804" s="149">
        <f>S804+IFERROR(VLOOKUP(A804,$B$5:$T803,19,FALSE),0)</f>
        <v>0</v>
      </c>
      <c r="U804" s="94">
        <f t="shared" si="144"/>
        <v>0</v>
      </c>
      <c r="V804" s="98">
        <f>U804+IFERROR(VLOOKUP(A804,$B$5:$V803,21,FALSE),0)</f>
        <v>0</v>
      </c>
      <c r="W804" s="99" t="str">
        <f>IF(Y804&lt;&gt;"",AD804&amp;"X"&amp;VLOOKUP(INT(N804),'Cap. Corr. &amp; Prot.'!$J$4:$M$669,4,FALSE),"")</f>
        <v/>
      </c>
      <c r="X804" s="100"/>
      <c r="Y804" s="118"/>
      <c r="Z804" s="102"/>
      <c r="AB804" s="59" t="str">
        <f t="shared" si="145"/>
        <v/>
      </c>
      <c r="AC804" s="59" t="str">
        <f t="shared" si="146"/>
        <v/>
      </c>
      <c r="AD804" s="59" t="str">
        <f>IFERROR(VLOOKUP('Capacidad_&amp;_Regulación'!H804,Regulaciones!$L$3:$M$7,2,FALSE),"")</f>
        <v/>
      </c>
      <c r="AE804" s="74" t="str">
        <f t="shared" si="147"/>
        <v/>
      </c>
      <c r="AF804" s="74" t="str">
        <f t="shared" si="148"/>
        <v/>
      </c>
      <c r="AG804" s="74" t="str">
        <f t="shared" si="149"/>
        <v/>
      </c>
      <c r="AH804" s="74">
        <f>IF(AD804&lt;&gt;"",VLOOKUP($K$1,'Fact. Corr.'!$B$5:$G$7,HLOOKUP(H804,'Fact. Corr.'!$C$4:$G$8,5,FALSE),FALSE),0)</f>
        <v>0</v>
      </c>
    </row>
    <row r="805" spans="1:34" ht="20.100000000000001" hidden="1" customHeight="1" x14ac:dyDescent="0.2">
      <c r="A805" s="109"/>
      <c r="B805" s="119"/>
      <c r="C805" s="111"/>
      <c r="D805" s="112"/>
      <c r="E805" s="107">
        <f t="shared" si="140"/>
        <v>0</v>
      </c>
      <c r="F805" s="108">
        <f t="shared" si="141"/>
        <v>0</v>
      </c>
      <c r="G805" s="114"/>
      <c r="H805" s="113"/>
      <c r="I805" s="114"/>
      <c r="J805" s="115"/>
      <c r="K805" s="89"/>
      <c r="L805" s="116"/>
      <c r="M805" s="117"/>
      <c r="N805" s="94" t="str">
        <f t="shared" si="150"/>
        <v/>
      </c>
      <c r="O805" s="87" t="str">
        <f>IF(N805&lt;&gt;"",IF(J805="CR",VLOOKUP(ROUND(N805,0),'Cap. Corr. &amp; Prot.'!$J$4:$L$669,3,FALSE),VLOOKUP(ROUND(N805,0),'Cap. Corr. &amp; Prot.'!$J$4:$K$669,2,FALSE)),"")</f>
        <v/>
      </c>
      <c r="P805" s="95">
        <f t="shared" si="142"/>
        <v>0</v>
      </c>
      <c r="Q805" s="96" t="str">
        <f>IFERROR(VLOOKUP(Y805,'Constantes KG'!$B$7:$G$22,HLOOKUP(I805,'Constantes KG'!$C$5:$G$6,2,FALSE),FALSE),"")</f>
        <v/>
      </c>
      <c r="R805" s="97">
        <f t="shared" si="143"/>
        <v>0</v>
      </c>
      <c r="S805" s="149">
        <f>IFERROR(VLOOKUP(J805,Regulaciones!$B$3:$C$9,2,FALSE),0)</f>
        <v>0</v>
      </c>
      <c r="T805" s="149">
        <f>S805+IFERROR(VLOOKUP(A805,$B$5:$T804,19,FALSE),0)</f>
        <v>0</v>
      </c>
      <c r="U805" s="94">
        <f t="shared" si="144"/>
        <v>0</v>
      </c>
      <c r="V805" s="98">
        <f>U805+IFERROR(VLOOKUP(A805,$B$5:$V804,21,FALSE),0)</f>
        <v>0</v>
      </c>
      <c r="W805" s="99" t="str">
        <f>IF(Y805&lt;&gt;"",AD805&amp;"X"&amp;VLOOKUP(INT(N805),'Cap. Corr. &amp; Prot.'!$J$4:$M$669,4,FALSE),"")</f>
        <v/>
      </c>
      <c r="X805" s="100"/>
      <c r="Y805" s="118"/>
      <c r="Z805" s="102"/>
      <c r="AB805" s="59" t="str">
        <f t="shared" si="145"/>
        <v/>
      </c>
      <c r="AC805" s="59" t="str">
        <f t="shared" si="146"/>
        <v/>
      </c>
      <c r="AD805" s="59" t="str">
        <f>IFERROR(VLOOKUP('Capacidad_&amp;_Regulación'!H805,Regulaciones!$L$3:$M$7,2,FALSE),"")</f>
        <v/>
      </c>
      <c r="AE805" s="74" t="str">
        <f t="shared" si="147"/>
        <v/>
      </c>
      <c r="AF805" s="74" t="str">
        <f t="shared" si="148"/>
        <v/>
      </c>
      <c r="AG805" s="74" t="str">
        <f t="shared" si="149"/>
        <v/>
      </c>
      <c r="AH805" s="74">
        <f>IF(AD805&lt;&gt;"",VLOOKUP($K$1,'Fact. Corr.'!$B$5:$G$7,HLOOKUP(H805,'Fact. Corr.'!$C$4:$G$8,5,FALSE),FALSE),0)</f>
        <v>0</v>
      </c>
    </row>
    <row r="806" spans="1:34" ht="20.100000000000001" hidden="1" customHeight="1" x14ac:dyDescent="0.2">
      <c r="A806" s="109"/>
      <c r="B806" s="119"/>
      <c r="C806" s="111"/>
      <c r="D806" s="112"/>
      <c r="E806" s="107">
        <f t="shared" si="140"/>
        <v>0</v>
      </c>
      <c r="F806" s="108">
        <f t="shared" si="141"/>
        <v>0</v>
      </c>
      <c r="G806" s="114"/>
      <c r="H806" s="113"/>
      <c r="I806" s="114"/>
      <c r="J806" s="115"/>
      <c r="K806" s="89"/>
      <c r="L806" s="116"/>
      <c r="M806" s="117"/>
      <c r="N806" s="94" t="str">
        <f t="shared" si="150"/>
        <v/>
      </c>
      <c r="O806" s="87" t="str">
        <f>IF(N806&lt;&gt;"",IF(J806="CR",VLOOKUP(ROUND(N806,0),'Cap. Corr. &amp; Prot.'!$J$4:$L$669,3,FALSE),VLOOKUP(ROUND(N806,0),'Cap. Corr. &amp; Prot.'!$J$4:$K$669,2,FALSE)),"")</f>
        <v/>
      </c>
      <c r="P806" s="95">
        <f t="shared" si="142"/>
        <v>0</v>
      </c>
      <c r="Q806" s="96" t="str">
        <f>IFERROR(VLOOKUP(Y806,'Constantes KG'!$B$7:$G$22,HLOOKUP(I806,'Constantes KG'!$C$5:$G$6,2,FALSE),FALSE),"")</f>
        <v/>
      </c>
      <c r="R806" s="97">
        <f t="shared" si="143"/>
        <v>0</v>
      </c>
      <c r="S806" s="149">
        <f>IFERROR(VLOOKUP(J806,Regulaciones!$B$3:$C$9,2,FALSE),0)</f>
        <v>0</v>
      </c>
      <c r="T806" s="149">
        <f>S806+IFERROR(VLOOKUP(A806,$B$5:$T805,19,FALSE),0)</f>
        <v>0</v>
      </c>
      <c r="U806" s="94">
        <f t="shared" si="144"/>
        <v>0</v>
      </c>
      <c r="V806" s="98">
        <f>U806+IFERROR(VLOOKUP(A806,$B$5:$V805,21,FALSE),0)</f>
        <v>0</v>
      </c>
      <c r="W806" s="99" t="str">
        <f>IF(Y806&lt;&gt;"",AD806&amp;"X"&amp;VLOOKUP(INT(N806),'Cap. Corr. &amp; Prot.'!$J$4:$M$669,4,FALSE),"")</f>
        <v/>
      </c>
      <c r="X806" s="100"/>
      <c r="Y806" s="118"/>
      <c r="Z806" s="102"/>
      <c r="AB806" s="59" t="str">
        <f t="shared" si="145"/>
        <v/>
      </c>
      <c r="AC806" s="59" t="str">
        <f t="shared" si="146"/>
        <v/>
      </c>
      <c r="AD806" s="59" t="str">
        <f>IFERROR(VLOOKUP('Capacidad_&amp;_Regulación'!H806,Regulaciones!$L$3:$M$7,2,FALSE),"")</f>
        <v/>
      </c>
      <c r="AE806" s="74" t="str">
        <f t="shared" si="147"/>
        <v/>
      </c>
      <c r="AF806" s="74" t="str">
        <f t="shared" si="148"/>
        <v/>
      </c>
      <c r="AG806" s="74" t="str">
        <f t="shared" si="149"/>
        <v/>
      </c>
      <c r="AH806" s="74">
        <f>IF(AD806&lt;&gt;"",VLOOKUP($K$1,'Fact. Corr.'!$B$5:$G$7,HLOOKUP(H806,'Fact. Corr.'!$C$4:$G$8,5,FALSE),FALSE),0)</f>
        <v>0</v>
      </c>
    </row>
    <row r="807" spans="1:34" ht="20.100000000000001" hidden="1" customHeight="1" x14ac:dyDescent="0.2">
      <c r="A807" s="109"/>
      <c r="B807" s="119"/>
      <c r="C807" s="111"/>
      <c r="D807" s="112"/>
      <c r="E807" s="107">
        <f t="shared" si="140"/>
        <v>0</v>
      </c>
      <c r="F807" s="108">
        <f t="shared" si="141"/>
        <v>0</v>
      </c>
      <c r="G807" s="114"/>
      <c r="H807" s="113"/>
      <c r="I807" s="114"/>
      <c r="J807" s="115"/>
      <c r="K807" s="89"/>
      <c r="L807" s="116"/>
      <c r="M807" s="117"/>
      <c r="N807" s="94" t="str">
        <f t="shared" si="150"/>
        <v/>
      </c>
      <c r="O807" s="87" t="str">
        <f>IF(N807&lt;&gt;"",IF(J807="CR",VLOOKUP(ROUND(N807,0),'Cap. Corr. &amp; Prot.'!$J$4:$L$669,3,FALSE),VLOOKUP(ROUND(N807,0),'Cap. Corr. &amp; Prot.'!$J$4:$K$669,2,FALSE)),"")</f>
        <v/>
      </c>
      <c r="P807" s="95">
        <f t="shared" si="142"/>
        <v>0</v>
      </c>
      <c r="Q807" s="96" t="str">
        <f>IFERROR(VLOOKUP(Y807,'Constantes KG'!$B$7:$G$22,HLOOKUP(I807,'Constantes KG'!$C$5:$G$6,2,FALSE),FALSE),"")</f>
        <v/>
      </c>
      <c r="R807" s="97">
        <f t="shared" si="143"/>
        <v>0</v>
      </c>
      <c r="S807" s="149">
        <f>IFERROR(VLOOKUP(J807,Regulaciones!$B$3:$C$9,2,FALSE),0)</f>
        <v>0</v>
      </c>
      <c r="T807" s="149">
        <f>S807+IFERROR(VLOOKUP(A807,$B$5:$T806,19,FALSE),0)</f>
        <v>0</v>
      </c>
      <c r="U807" s="94">
        <f t="shared" si="144"/>
        <v>0</v>
      </c>
      <c r="V807" s="98">
        <f>U807+IFERROR(VLOOKUP(A807,$B$5:$V806,21,FALSE),0)</f>
        <v>0</v>
      </c>
      <c r="W807" s="99" t="str">
        <f>IF(Y807&lt;&gt;"",AD807&amp;"X"&amp;VLOOKUP(INT(N807),'Cap. Corr. &amp; Prot.'!$J$4:$M$669,4,FALSE),"")</f>
        <v/>
      </c>
      <c r="X807" s="100"/>
      <c r="Y807" s="118"/>
      <c r="Z807" s="102"/>
      <c r="AB807" s="59" t="str">
        <f t="shared" si="145"/>
        <v/>
      </c>
      <c r="AC807" s="59" t="str">
        <f t="shared" si="146"/>
        <v/>
      </c>
      <c r="AD807" s="59" t="str">
        <f>IFERROR(VLOOKUP('Capacidad_&amp;_Regulación'!H807,Regulaciones!$L$3:$M$7,2,FALSE),"")</f>
        <v/>
      </c>
      <c r="AE807" s="74" t="str">
        <f t="shared" si="147"/>
        <v/>
      </c>
      <c r="AF807" s="74" t="str">
        <f t="shared" si="148"/>
        <v/>
      </c>
      <c r="AG807" s="74" t="str">
        <f t="shared" si="149"/>
        <v/>
      </c>
      <c r="AH807" s="74">
        <f>IF(AD807&lt;&gt;"",VLOOKUP($K$1,'Fact. Corr.'!$B$5:$G$7,HLOOKUP(H807,'Fact. Corr.'!$C$4:$G$8,5,FALSE),FALSE),0)</f>
        <v>0</v>
      </c>
    </row>
    <row r="808" spans="1:34" ht="20.100000000000001" hidden="1" customHeight="1" x14ac:dyDescent="0.2">
      <c r="A808" s="109"/>
      <c r="B808" s="119"/>
      <c r="C808" s="111"/>
      <c r="D808" s="112"/>
      <c r="E808" s="107">
        <f t="shared" si="140"/>
        <v>0</v>
      </c>
      <c r="F808" s="108">
        <f t="shared" si="141"/>
        <v>0</v>
      </c>
      <c r="G808" s="114"/>
      <c r="H808" s="113"/>
      <c r="I808" s="114"/>
      <c r="J808" s="115"/>
      <c r="K808" s="89"/>
      <c r="L808" s="116"/>
      <c r="M808" s="117"/>
      <c r="N808" s="94" t="str">
        <f t="shared" si="150"/>
        <v/>
      </c>
      <c r="O808" s="87" t="str">
        <f>IF(N808&lt;&gt;"",IF(J808="CR",VLOOKUP(ROUND(N808,0),'Cap. Corr. &amp; Prot.'!$J$4:$L$669,3,FALSE),VLOOKUP(ROUND(N808,0),'Cap. Corr. &amp; Prot.'!$J$4:$K$669,2,FALSE)),"")</f>
        <v/>
      </c>
      <c r="P808" s="95">
        <f t="shared" si="142"/>
        <v>0</v>
      </c>
      <c r="Q808" s="96" t="str">
        <f>IFERROR(VLOOKUP(Y808,'Constantes KG'!$B$7:$G$22,HLOOKUP(I808,'Constantes KG'!$C$5:$G$6,2,FALSE),FALSE),"")</f>
        <v/>
      </c>
      <c r="R808" s="97">
        <f t="shared" si="143"/>
        <v>0</v>
      </c>
      <c r="S808" s="149">
        <f>IFERROR(VLOOKUP(J808,Regulaciones!$B$3:$C$9,2,FALSE),0)</f>
        <v>0</v>
      </c>
      <c r="T808" s="149">
        <f>S808+IFERROR(VLOOKUP(A808,$B$5:$T807,19,FALSE),0)</f>
        <v>0</v>
      </c>
      <c r="U808" s="94">
        <f t="shared" si="144"/>
        <v>0</v>
      </c>
      <c r="V808" s="98">
        <f>U808+IFERROR(VLOOKUP(A808,$B$5:$V807,21,FALSE),0)</f>
        <v>0</v>
      </c>
      <c r="W808" s="99" t="str">
        <f>IF(Y808&lt;&gt;"",AD808&amp;"X"&amp;VLOOKUP(INT(N808),'Cap. Corr. &amp; Prot.'!$J$4:$M$669,4,FALSE),"")</f>
        <v/>
      </c>
      <c r="X808" s="100"/>
      <c r="Y808" s="118"/>
      <c r="Z808" s="102"/>
      <c r="AB808" s="59" t="str">
        <f t="shared" si="145"/>
        <v/>
      </c>
      <c r="AC808" s="59" t="str">
        <f t="shared" si="146"/>
        <v/>
      </c>
      <c r="AD808" s="59" t="str">
        <f>IFERROR(VLOOKUP('Capacidad_&amp;_Regulación'!H808,Regulaciones!$L$3:$M$7,2,FALSE),"")</f>
        <v/>
      </c>
      <c r="AE808" s="74" t="str">
        <f t="shared" si="147"/>
        <v/>
      </c>
      <c r="AF808" s="74" t="str">
        <f t="shared" si="148"/>
        <v/>
      </c>
      <c r="AG808" s="74" t="str">
        <f t="shared" si="149"/>
        <v/>
      </c>
      <c r="AH808" s="74">
        <f>IF(AD808&lt;&gt;"",VLOOKUP($K$1,'Fact. Corr.'!$B$5:$G$7,HLOOKUP(H808,'Fact. Corr.'!$C$4:$G$8,5,FALSE),FALSE),0)</f>
        <v>0</v>
      </c>
    </row>
    <row r="809" spans="1:34" ht="20.100000000000001" hidden="1" customHeight="1" x14ac:dyDescent="0.2">
      <c r="A809" s="109"/>
      <c r="B809" s="119"/>
      <c r="C809" s="111"/>
      <c r="D809" s="112"/>
      <c r="E809" s="107">
        <f t="shared" si="140"/>
        <v>0</v>
      </c>
      <c r="F809" s="108">
        <f t="shared" si="141"/>
        <v>0</v>
      </c>
      <c r="G809" s="114"/>
      <c r="H809" s="113"/>
      <c r="I809" s="114"/>
      <c r="J809" s="115"/>
      <c r="K809" s="89"/>
      <c r="L809" s="116"/>
      <c r="M809" s="117"/>
      <c r="N809" s="94" t="str">
        <f t="shared" si="150"/>
        <v/>
      </c>
      <c r="O809" s="87" t="str">
        <f>IF(N809&lt;&gt;"",IF(J809="CR",VLOOKUP(ROUND(N809,0),'Cap. Corr. &amp; Prot.'!$J$4:$L$669,3,FALSE),VLOOKUP(ROUND(N809,0),'Cap. Corr. &amp; Prot.'!$J$4:$K$669,2,FALSE)),"")</f>
        <v/>
      </c>
      <c r="P809" s="95">
        <f t="shared" si="142"/>
        <v>0</v>
      </c>
      <c r="Q809" s="96" t="str">
        <f>IFERROR(VLOOKUP(Y809,'Constantes KG'!$B$7:$G$22,HLOOKUP(I809,'Constantes KG'!$C$5:$G$6,2,FALSE),FALSE),"")</f>
        <v/>
      </c>
      <c r="R809" s="97">
        <f t="shared" si="143"/>
        <v>0</v>
      </c>
      <c r="S809" s="149">
        <f>IFERROR(VLOOKUP(J809,Regulaciones!$B$3:$C$9,2,FALSE),0)</f>
        <v>0</v>
      </c>
      <c r="T809" s="149">
        <f>S809+IFERROR(VLOOKUP(A809,$B$5:$T808,19,FALSE),0)</f>
        <v>0</v>
      </c>
      <c r="U809" s="94">
        <f t="shared" si="144"/>
        <v>0</v>
      </c>
      <c r="V809" s="98">
        <f>U809+IFERROR(VLOOKUP(A809,$B$5:$V808,21,FALSE),0)</f>
        <v>0</v>
      </c>
      <c r="W809" s="99" t="str">
        <f>IF(Y809&lt;&gt;"",AD809&amp;"X"&amp;VLOOKUP(INT(N809),'Cap. Corr. &amp; Prot.'!$J$4:$M$669,4,FALSE),"")</f>
        <v/>
      </c>
      <c r="X809" s="100"/>
      <c r="Y809" s="118"/>
      <c r="Z809" s="102"/>
      <c r="AB809" s="59" t="str">
        <f t="shared" si="145"/>
        <v/>
      </c>
      <c r="AC809" s="59" t="str">
        <f t="shared" si="146"/>
        <v/>
      </c>
      <c r="AD809" s="59" t="str">
        <f>IFERROR(VLOOKUP('Capacidad_&amp;_Regulación'!H809,Regulaciones!$L$3:$M$7,2,FALSE),"")</f>
        <v/>
      </c>
      <c r="AE809" s="74" t="str">
        <f t="shared" si="147"/>
        <v/>
      </c>
      <c r="AF809" s="74" t="str">
        <f t="shared" si="148"/>
        <v/>
      </c>
      <c r="AG809" s="74" t="str">
        <f t="shared" si="149"/>
        <v/>
      </c>
      <c r="AH809" s="74">
        <f>IF(AD809&lt;&gt;"",VLOOKUP($K$1,'Fact. Corr.'!$B$5:$G$7,HLOOKUP(H809,'Fact. Corr.'!$C$4:$G$8,5,FALSE),FALSE),0)</f>
        <v>0</v>
      </c>
    </row>
    <row r="810" spans="1:34" ht="20.100000000000001" hidden="1" customHeight="1" x14ac:dyDescent="0.2">
      <c r="A810" s="109"/>
      <c r="B810" s="119"/>
      <c r="C810" s="111"/>
      <c r="D810" s="112"/>
      <c r="E810" s="107">
        <f t="shared" si="140"/>
        <v>0</v>
      </c>
      <c r="F810" s="108">
        <f t="shared" si="141"/>
        <v>0</v>
      </c>
      <c r="G810" s="114"/>
      <c r="H810" s="113"/>
      <c r="I810" s="114"/>
      <c r="J810" s="115"/>
      <c r="K810" s="89"/>
      <c r="L810" s="116"/>
      <c r="M810" s="117"/>
      <c r="N810" s="94" t="str">
        <f t="shared" si="150"/>
        <v/>
      </c>
      <c r="O810" s="87" t="str">
        <f>IF(N810&lt;&gt;"",IF(J810="CR",VLOOKUP(ROUND(N810,0),'Cap. Corr. &amp; Prot.'!$J$4:$L$669,3,FALSE),VLOOKUP(ROUND(N810,0),'Cap. Corr. &amp; Prot.'!$J$4:$K$669,2,FALSE)),"")</f>
        <v/>
      </c>
      <c r="P810" s="95">
        <f t="shared" si="142"/>
        <v>0</v>
      </c>
      <c r="Q810" s="96" t="str">
        <f>IFERROR(VLOOKUP(Y810,'Constantes KG'!$B$7:$G$22,HLOOKUP(I810,'Constantes KG'!$C$5:$G$6,2,FALSE),FALSE),"")</f>
        <v/>
      </c>
      <c r="R810" s="97">
        <f t="shared" si="143"/>
        <v>0</v>
      </c>
      <c r="S810" s="149">
        <f>IFERROR(VLOOKUP(J810,Regulaciones!$B$3:$C$9,2,FALSE),0)</f>
        <v>0</v>
      </c>
      <c r="T810" s="149">
        <f>S810+IFERROR(VLOOKUP(A810,$B$5:$T809,19,FALSE),0)</f>
        <v>0</v>
      </c>
      <c r="U810" s="94">
        <f t="shared" si="144"/>
        <v>0</v>
      </c>
      <c r="V810" s="98">
        <f>U810+IFERROR(VLOOKUP(A810,$B$5:$V809,21,FALSE),0)</f>
        <v>0</v>
      </c>
      <c r="W810" s="99" t="str">
        <f>IF(Y810&lt;&gt;"",AD810&amp;"X"&amp;VLOOKUP(INT(N810),'Cap. Corr. &amp; Prot.'!$J$4:$M$669,4,FALSE),"")</f>
        <v/>
      </c>
      <c r="X810" s="100"/>
      <c r="Y810" s="118"/>
      <c r="Z810" s="102"/>
      <c r="AB810" s="59" t="str">
        <f t="shared" si="145"/>
        <v/>
      </c>
      <c r="AC810" s="59" t="str">
        <f t="shared" si="146"/>
        <v/>
      </c>
      <c r="AD810" s="59" t="str">
        <f>IFERROR(VLOOKUP('Capacidad_&amp;_Regulación'!H810,Regulaciones!$L$3:$M$7,2,FALSE),"")</f>
        <v/>
      </c>
      <c r="AE810" s="74" t="str">
        <f t="shared" si="147"/>
        <v/>
      </c>
      <c r="AF810" s="74" t="str">
        <f t="shared" si="148"/>
        <v/>
      </c>
      <c r="AG810" s="74" t="str">
        <f t="shared" si="149"/>
        <v/>
      </c>
      <c r="AH810" s="74">
        <f>IF(AD810&lt;&gt;"",VLOOKUP($K$1,'Fact. Corr.'!$B$5:$G$7,HLOOKUP(H810,'Fact. Corr.'!$C$4:$G$8,5,FALSE),FALSE),0)</f>
        <v>0</v>
      </c>
    </row>
    <row r="811" spans="1:34" ht="20.100000000000001" hidden="1" customHeight="1" x14ac:dyDescent="0.2">
      <c r="A811" s="109"/>
      <c r="B811" s="119"/>
      <c r="C811" s="111"/>
      <c r="D811" s="112"/>
      <c r="E811" s="107">
        <f t="shared" si="140"/>
        <v>0</v>
      </c>
      <c r="F811" s="108">
        <f t="shared" si="141"/>
        <v>0</v>
      </c>
      <c r="G811" s="114"/>
      <c r="H811" s="113"/>
      <c r="I811" s="114"/>
      <c r="J811" s="115"/>
      <c r="K811" s="89"/>
      <c r="L811" s="116"/>
      <c r="M811" s="117"/>
      <c r="N811" s="94" t="str">
        <f t="shared" si="150"/>
        <v/>
      </c>
      <c r="O811" s="87" t="str">
        <f>IF(N811&lt;&gt;"",IF(J811="CR",VLOOKUP(ROUND(N811,0),'Cap. Corr. &amp; Prot.'!$J$4:$L$669,3,FALSE),VLOOKUP(ROUND(N811,0),'Cap. Corr. &amp; Prot.'!$J$4:$K$669,2,FALSE)),"")</f>
        <v/>
      </c>
      <c r="P811" s="95">
        <f t="shared" si="142"/>
        <v>0</v>
      </c>
      <c r="Q811" s="96" t="str">
        <f>IFERROR(VLOOKUP(Y811,'Constantes KG'!$B$7:$G$22,HLOOKUP(I811,'Constantes KG'!$C$5:$G$6,2,FALSE),FALSE),"")</f>
        <v/>
      </c>
      <c r="R811" s="97">
        <f t="shared" si="143"/>
        <v>0</v>
      </c>
      <c r="S811" s="149">
        <f>IFERROR(VLOOKUP(J811,Regulaciones!$B$3:$C$9,2,FALSE),0)</f>
        <v>0</v>
      </c>
      <c r="T811" s="149">
        <f>S811+IFERROR(VLOOKUP(A811,$B$5:$T810,19,FALSE),0)</f>
        <v>0</v>
      </c>
      <c r="U811" s="94">
        <f t="shared" si="144"/>
        <v>0</v>
      </c>
      <c r="V811" s="98">
        <f>U811+IFERROR(VLOOKUP(A811,$B$5:$V810,21,FALSE),0)</f>
        <v>0</v>
      </c>
      <c r="W811" s="99" t="str">
        <f>IF(Y811&lt;&gt;"",AD811&amp;"X"&amp;VLOOKUP(INT(N811),'Cap. Corr. &amp; Prot.'!$J$4:$M$669,4,FALSE),"")</f>
        <v/>
      </c>
      <c r="X811" s="100"/>
      <c r="Y811" s="118"/>
      <c r="Z811" s="102"/>
      <c r="AB811" s="59" t="str">
        <f t="shared" si="145"/>
        <v/>
      </c>
      <c r="AC811" s="59" t="str">
        <f t="shared" si="146"/>
        <v/>
      </c>
      <c r="AD811" s="59" t="str">
        <f>IFERROR(VLOOKUP('Capacidad_&amp;_Regulación'!H811,Regulaciones!$L$3:$M$7,2,FALSE),"")</f>
        <v/>
      </c>
      <c r="AE811" s="74" t="str">
        <f t="shared" si="147"/>
        <v/>
      </c>
      <c r="AF811" s="74" t="str">
        <f t="shared" si="148"/>
        <v/>
      </c>
      <c r="AG811" s="74" t="str">
        <f t="shared" si="149"/>
        <v/>
      </c>
      <c r="AH811" s="74">
        <f>IF(AD811&lt;&gt;"",VLOOKUP($K$1,'Fact. Corr.'!$B$5:$G$7,HLOOKUP(H811,'Fact. Corr.'!$C$4:$G$8,5,FALSE),FALSE),0)</f>
        <v>0</v>
      </c>
    </row>
    <row r="812" spans="1:34" ht="20.100000000000001" hidden="1" customHeight="1" x14ac:dyDescent="0.2">
      <c r="A812" s="109"/>
      <c r="B812" s="119"/>
      <c r="C812" s="111"/>
      <c r="D812" s="112"/>
      <c r="E812" s="107">
        <f t="shared" si="140"/>
        <v>0</v>
      </c>
      <c r="F812" s="108">
        <f t="shared" si="141"/>
        <v>0</v>
      </c>
      <c r="G812" s="114"/>
      <c r="H812" s="113"/>
      <c r="I812" s="114"/>
      <c r="J812" s="115"/>
      <c r="K812" s="89"/>
      <c r="L812" s="116"/>
      <c r="M812" s="117"/>
      <c r="N812" s="94" t="str">
        <f t="shared" si="150"/>
        <v/>
      </c>
      <c r="O812" s="87" t="str">
        <f>IF(N812&lt;&gt;"",IF(J812="CR",VLOOKUP(ROUND(N812,0),'Cap. Corr. &amp; Prot.'!$J$4:$L$669,3,FALSE),VLOOKUP(ROUND(N812,0),'Cap. Corr. &amp; Prot.'!$J$4:$K$669,2,FALSE)),"")</f>
        <v/>
      </c>
      <c r="P812" s="95">
        <f t="shared" si="142"/>
        <v>0</v>
      </c>
      <c r="Q812" s="96" t="str">
        <f>IFERROR(VLOOKUP(Y812,'Constantes KG'!$B$7:$G$22,HLOOKUP(I812,'Constantes KG'!$C$5:$G$6,2,FALSE),FALSE),"")</f>
        <v/>
      </c>
      <c r="R812" s="97">
        <f t="shared" si="143"/>
        <v>0</v>
      </c>
      <c r="S812" s="149">
        <f>IFERROR(VLOOKUP(J812,Regulaciones!$B$3:$C$9,2,FALSE),0)</f>
        <v>0</v>
      </c>
      <c r="T812" s="149">
        <f>S812+IFERROR(VLOOKUP(A812,$B$5:$T811,19,FALSE),0)</f>
        <v>0</v>
      </c>
      <c r="U812" s="94">
        <f t="shared" si="144"/>
        <v>0</v>
      </c>
      <c r="V812" s="98">
        <f>U812+IFERROR(VLOOKUP(A812,$B$5:$V811,21,FALSE),0)</f>
        <v>0</v>
      </c>
      <c r="W812" s="99" t="str">
        <f>IF(Y812&lt;&gt;"",AD812&amp;"X"&amp;VLOOKUP(INT(N812),'Cap. Corr. &amp; Prot.'!$J$4:$M$669,4,FALSE),"")</f>
        <v/>
      </c>
      <c r="X812" s="100"/>
      <c r="Y812" s="118"/>
      <c r="Z812" s="102"/>
      <c r="AB812" s="59" t="str">
        <f t="shared" si="145"/>
        <v/>
      </c>
      <c r="AC812" s="59" t="str">
        <f t="shared" si="146"/>
        <v/>
      </c>
      <c r="AD812" s="59" t="str">
        <f>IFERROR(VLOOKUP('Capacidad_&amp;_Regulación'!H812,Regulaciones!$L$3:$M$7,2,FALSE),"")</f>
        <v/>
      </c>
      <c r="AE812" s="74" t="str">
        <f t="shared" si="147"/>
        <v/>
      </c>
      <c r="AF812" s="74" t="str">
        <f t="shared" si="148"/>
        <v/>
      </c>
      <c r="AG812" s="74" t="str">
        <f t="shared" si="149"/>
        <v/>
      </c>
      <c r="AH812" s="74">
        <f>IF(AD812&lt;&gt;"",VLOOKUP($K$1,'Fact. Corr.'!$B$5:$G$7,HLOOKUP(H812,'Fact. Corr.'!$C$4:$G$8,5,FALSE),FALSE),0)</f>
        <v>0</v>
      </c>
    </row>
    <row r="813" spans="1:34" ht="20.100000000000001" hidden="1" customHeight="1" x14ac:dyDescent="0.2">
      <c r="A813" s="109"/>
      <c r="B813" s="119"/>
      <c r="C813" s="111"/>
      <c r="D813" s="112"/>
      <c r="E813" s="107">
        <f t="shared" si="140"/>
        <v>0</v>
      </c>
      <c r="F813" s="108">
        <f t="shared" si="141"/>
        <v>0</v>
      </c>
      <c r="G813" s="114"/>
      <c r="H813" s="113"/>
      <c r="I813" s="114"/>
      <c r="J813" s="115"/>
      <c r="K813" s="89"/>
      <c r="L813" s="116"/>
      <c r="M813" s="117"/>
      <c r="N813" s="94" t="str">
        <f t="shared" si="150"/>
        <v/>
      </c>
      <c r="O813" s="87" t="str">
        <f>IF(N813&lt;&gt;"",IF(J813="CR",VLOOKUP(ROUND(N813,0),'Cap. Corr. &amp; Prot.'!$J$4:$L$669,3,FALSE),VLOOKUP(ROUND(N813,0),'Cap. Corr. &amp; Prot.'!$J$4:$K$669,2,FALSE)),"")</f>
        <v/>
      </c>
      <c r="P813" s="95">
        <f t="shared" si="142"/>
        <v>0</v>
      </c>
      <c r="Q813" s="96" t="str">
        <f>IFERROR(VLOOKUP(Y813,'Constantes KG'!$B$7:$G$22,HLOOKUP(I813,'Constantes KG'!$C$5:$G$6,2,FALSE),FALSE),"")</f>
        <v/>
      </c>
      <c r="R813" s="97">
        <f t="shared" si="143"/>
        <v>0</v>
      </c>
      <c r="S813" s="149">
        <f>IFERROR(VLOOKUP(J813,Regulaciones!$B$3:$C$9,2,FALSE),0)</f>
        <v>0</v>
      </c>
      <c r="T813" s="149">
        <f>S813+IFERROR(VLOOKUP(A813,$B$5:$T812,19,FALSE),0)</f>
        <v>0</v>
      </c>
      <c r="U813" s="94">
        <f t="shared" si="144"/>
        <v>0</v>
      </c>
      <c r="V813" s="98">
        <f>U813+IFERROR(VLOOKUP(A813,$B$5:$V812,21,FALSE),0)</f>
        <v>0</v>
      </c>
      <c r="W813" s="99" t="str">
        <f>IF(Y813&lt;&gt;"",AD813&amp;"X"&amp;VLOOKUP(INT(N813),'Cap. Corr. &amp; Prot.'!$J$4:$M$669,4,FALSE),"")</f>
        <v/>
      </c>
      <c r="X813" s="100"/>
      <c r="Y813" s="118"/>
      <c r="Z813" s="102"/>
      <c r="AB813" s="59" t="str">
        <f t="shared" si="145"/>
        <v/>
      </c>
      <c r="AC813" s="59" t="str">
        <f t="shared" si="146"/>
        <v/>
      </c>
      <c r="AD813" s="59" t="str">
        <f>IFERROR(VLOOKUP('Capacidad_&amp;_Regulación'!H813,Regulaciones!$L$3:$M$7,2,FALSE),"")</f>
        <v/>
      </c>
      <c r="AE813" s="74" t="str">
        <f t="shared" si="147"/>
        <v/>
      </c>
      <c r="AF813" s="74" t="str">
        <f t="shared" si="148"/>
        <v/>
      </c>
      <c r="AG813" s="74" t="str">
        <f t="shared" si="149"/>
        <v/>
      </c>
      <c r="AH813" s="74">
        <f>IF(AD813&lt;&gt;"",VLOOKUP($K$1,'Fact. Corr.'!$B$5:$G$7,HLOOKUP(H813,'Fact. Corr.'!$C$4:$G$8,5,FALSE),FALSE),0)</f>
        <v>0</v>
      </c>
    </row>
    <row r="814" spans="1:34" ht="20.100000000000001" hidden="1" customHeight="1" x14ac:dyDescent="0.2">
      <c r="A814" s="109"/>
      <c r="B814" s="119"/>
      <c r="C814" s="111"/>
      <c r="D814" s="112"/>
      <c r="E814" s="107">
        <f t="shared" si="140"/>
        <v>0</v>
      </c>
      <c r="F814" s="108">
        <f t="shared" si="141"/>
        <v>0</v>
      </c>
      <c r="G814" s="114"/>
      <c r="H814" s="113"/>
      <c r="I814" s="114"/>
      <c r="J814" s="115"/>
      <c r="K814" s="89"/>
      <c r="L814" s="116"/>
      <c r="M814" s="117"/>
      <c r="N814" s="94" t="str">
        <f t="shared" si="150"/>
        <v/>
      </c>
      <c r="O814" s="87" t="str">
        <f>IF(N814&lt;&gt;"",IF(J814="CR",VLOOKUP(ROUND(N814,0),'Cap. Corr. &amp; Prot.'!$J$4:$L$669,3,FALSE),VLOOKUP(ROUND(N814,0),'Cap. Corr. &amp; Prot.'!$J$4:$K$669,2,FALSE)),"")</f>
        <v/>
      </c>
      <c r="P814" s="95">
        <f t="shared" si="142"/>
        <v>0</v>
      </c>
      <c r="Q814" s="96" t="str">
        <f>IFERROR(VLOOKUP(Y814,'Constantes KG'!$B$7:$G$22,HLOOKUP(I814,'Constantes KG'!$C$5:$G$6,2,FALSE),FALSE),"")</f>
        <v/>
      </c>
      <c r="R814" s="97">
        <f t="shared" si="143"/>
        <v>0</v>
      </c>
      <c r="S814" s="149">
        <f>IFERROR(VLOOKUP(J814,Regulaciones!$B$3:$C$9,2,FALSE),0)</f>
        <v>0</v>
      </c>
      <c r="T814" s="149">
        <f>S814+IFERROR(VLOOKUP(A814,$B$5:$T813,19,FALSE),0)</f>
        <v>0</v>
      </c>
      <c r="U814" s="94">
        <f t="shared" si="144"/>
        <v>0</v>
      </c>
      <c r="V814" s="98">
        <f>U814+IFERROR(VLOOKUP(A814,$B$5:$V813,21,FALSE),0)</f>
        <v>0</v>
      </c>
      <c r="W814" s="99" t="str">
        <f>IF(Y814&lt;&gt;"",AD814&amp;"X"&amp;VLOOKUP(INT(N814),'Cap. Corr. &amp; Prot.'!$J$4:$M$669,4,FALSE),"")</f>
        <v/>
      </c>
      <c r="X814" s="100"/>
      <c r="Y814" s="118"/>
      <c r="Z814" s="102"/>
      <c r="AB814" s="59" t="str">
        <f t="shared" si="145"/>
        <v/>
      </c>
      <c r="AC814" s="59" t="str">
        <f t="shared" si="146"/>
        <v/>
      </c>
      <c r="AD814" s="59" t="str">
        <f>IFERROR(VLOOKUP('Capacidad_&amp;_Regulación'!H814,Regulaciones!$L$3:$M$7,2,FALSE),"")</f>
        <v/>
      </c>
      <c r="AE814" s="74" t="str">
        <f t="shared" si="147"/>
        <v/>
      </c>
      <c r="AF814" s="74" t="str">
        <f t="shared" si="148"/>
        <v/>
      </c>
      <c r="AG814" s="74" t="str">
        <f t="shared" si="149"/>
        <v/>
      </c>
      <c r="AH814" s="74">
        <f>IF(AD814&lt;&gt;"",VLOOKUP($K$1,'Fact. Corr.'!$B$5:$G$7,HLOOKUP(H814,'Fact. Corr.'!$C$4:$G$8,5,FALSE),FALSE),0)</f>
        <v>0</v>
      </c>
    </row>
    <row r="815" spans="1:34" ht="20.100000000000001" hidden="1" customHeight="1" x14ac:dyDescent="0.2">
      <c r="A815" s="109"/>
      <c r="B815" s="119"/>
      <c r="C815" s="111"/>
      <c r="D815" s="112"/>
      <c r="E815" s="107">
        <f t="shared" si="140"/>
        <v>0</v>
      </c>
      <c r="F815" s="108">
        <f t="shared" si="141"/>
        <v>0</v>
      </c>
      <c r="G815" s="114"/>
      <c r="H815" s="113"/>
      <c r="I815" s="114"/>
      <c r="J815" s="115"/>
      <c r="K815" s="89"/>
      <c r="L815" s="116"/>
      <c r="M815" s="117"/>
      <c r="N815" s="94" t="str">
        <f t="shared" si="150"/>
        <v/>
      </c>
      <c r="O815" s="87" t="str">
        <f>IF(N815&lt;&gt;"",IF(J815="CR",VLOOKUP(ROUND(N815,0),'Cap. Corr. &amp; Prot.'!$J$4:$L$669,3,FALSE),VLOOKUP(ROUND(N815,0),'Cap. Corr. &amp; Prot.'!$J$4:$K$669,2,FALSE)),"")</f>
        <v/>
      </c>
      <c r="P815" s="95">
        <f t="shared" si="142"/>
        <v>0</v>
      </c>
      <c r="Q815" s="96" t="str">
        <f>IFERROR(VLOOKUP(Y815,'Constantes KG'!$B$7:$G$22,HLOOKUP(I815,'Constantes KG'!$C$5:$G$6,2,FALSE),FALSE),"")</f>
        <v/>
      </c>
      <c r="R815" s="97">
        <f t="shared" si="143"/>
        <v>0</v>
      </c>
      <c r="S815" s="149">
        <f>IFERROR(VLOOKUP(J815,Regulaciones!$B$3:$C$9,2,FALSE),0)</f>
        <v>0</v>
      </c>
      <c r="T815" s="149">
        <f>S815+IFERROR(VLOOKUP(A815,$B$5:$T814,19,FALSE),0)</f>
        <v>0</v>
      </c>
      <c r="U815" s="94">
        <f t="shared" si="144"/>
        <v>0</v>
      </c>
      <c r="V815" s="98">
        <f>U815+IFERROR(VLOOKUP(A815,$B$5:$V814,21,FALSE),0)</f>
        <v>0</v>
      </c>
      <c r="W815" s="99" t="str">
        <f>IF(Y815&lt;&gt;"",AD815&amp;"X"&amp;VLOOKUP(INT(N815),'Cap. Corr. &amp; Prot.'!$J$4:$M$669,4,FALSE),"")</f>
        <v/>
      </c>
      <c r="X815" s="100"/>
      <c r="Y815" s="118"/>
      <c r="Z815" s="102"/>
      <c r="AB815" s="59" t="str">
        <f t="shared" si="145"/>
        <v/>
      </c>
      <c r="AC815" s="59" t="str">
        <f t="shared" si="146"/>
        <v/>
      </c>
      <c r="AD815" s="59" t="str">
        <f>IFERROR(VLOOKUP('Capacidad_&amp;_Regulación'!H815,Regulaciones!$L$3:$M$7,2,FALSE),"")</f>
        <v/>
      </c>
      <c r="AE815" s="74" t="str">
        <f t="shared" si="147"/>
        <v/>
      </c>
      <c r="AF815" s="74" t="str">
        <f t="shared" si="148"/>
        <v/>
      </c>
      <c r="AG815" s="74" t="str">
        <f t="shared" si="149"/>
        <v/>
      </c>
      <c r="AH815" s="74">
        <f>IF(AD815&lt;&gt;"",VLOOKUP($K$1,'Fact. Corr.'!$B$5:$G$7,HLOOKUP(H815,'Fact. Corr.'!$C$4:$G$8,5,FALSE),FALSE),0)</f>
        <v>0</v>
      </c>
    </row>
    <row r="816" spans="1:34" ht="20.100000000000001" hidden="1" customHeight="1" x14ac:dyDescent="0.2">
      <c r="A816" s="109"/>
      <c r="B816" s="119"/>
      <c r="C816" s="111"/>
      <c r="D816" s="112"/>
      <c r="E816" s="107">
        <f t="shared" si="140"/>
        <v>0</v>
      </c>
      <c r="F816" s="108">
        <f t="shared" si="141"/>
        <v>0</v>
      </c>
      <c r="G816" s="114"/>
      <c r="H816" s="113"/>
      <c r="I816" s="114"/>
      <c r="J816" s="115"/>
      <c r="K816" s="89"/>
      <c r="L816" s="116"/>
      <c r="M816" s="117"/>
      <c r="N816" s="94" t="str">
        <f t="shared" si="150"/>
        <v/>
      </c>
      <c r="O816" s="87" t="str">
        <f>IF(N816&lt;&gt;"",IF(J816="CR",VLOOKUP(ROUND(N816,0),'Cap. Corr. &amp; Prot.'!$J$4:$L$669,3,FALSE),VLOOKUP(ROUND(N816,0),'Cap. Corr. &amp; Prot.'!$J$4:$K$669,2,FALSE)),"")</f>
        <v/>
      </c>
      <c r="P816" s="95">
        <f t="shared" si="142"/>
        <v>0</v>
      </c>
      <c r="Q816" s="96" t="str">
        <f>IFERROR(VLOOKUP(Y816,'Constantes KG'!$B$7:$G$22,HLOOKUP(I816,'Constantes KG'!$C$5:$G$6,2,FALSE),FALSE),"")</f>
        <v/>
      </c>
      <c r="R816" s="97">
        <f t="shared" si="143"/>
        <v>0</v>
      </c>
      <c r="S816" s="149">
        <f>IFERROR(VLOOKUP(J816,Regulaciones!$B$3:$C$9,2,FALSE),0)</f>
        <v>0</v>
      </c>
      <c r="T816" s="149">
        <f>S816+IFERROR(VLOOKUP(A816,$B$5:$T815,19,FALSE),0)</f>
        <v>0</v>
      </c>
      <c r="U816" s="94">
        <f t="shared" si="144"/>
        <v>0</v>
      </c>
      <c r="V816" s="98">
        <f>U816+IFERROR(VLOOKUP(A816,$B$5:$V815,21,FALSE),0)</f>
        <v>0</v>
      </c>
      <c r="W816" s="99" t="str">
        <f>IF(Y816&lt;&gt;"",AD816&amp;"X"&amp;VLOOKUP(INT(N816),'Cap. Corr. &amp; Prot.'!$J$4:$M$669,4,FALSE),"")</f>
        <v/>
      </c>
      <c r="X816" s="100"/>
      <c r="Y816" s="118"/>
      <c r="Z816" s="102"/>
      <c r="AB816" s="59" t="str">
        <f t="shared" si="145"/>
        <v/>
      </c>
      <c r="AC816" s="59" t="str">
        <f t="shared" si="146"/>
        <v/>
      </c>
      <c r="AD816" s="59" t="str">
        <f>IFERROR(VLOOKUP('Capacidad_&amp;_Regulación'!H816,Regulaciones!$L$3:$M$7,2,FALSE),"")</f>
        <v/>
      </c>
      <c r="AE816" s="74" t="str">
        <f t="shared" si="147"/>
        <v/>
      </c>
      <c r="AF816" s="74" t="str">
        <f t="shared" si="148"/>
        <v/>
      </c>
      <c r="AG816" s="74" t="str">
        <f t="shared" si="149"/>
        <v/>
      </c>
      <c r="AH816" s="74">
        <f>IF(AD816&lt;&gt;"",VLOOKUP($K$1,'Fact. Corr.'!$B$5:$G$7,HLOOKUP(H816,'Fact. Corr.'!$C$4:$G$8,5,FALSE),FALSE),0)</f>
        <v>0</v>
      </c>
    </row>
    <row r="817" spans="1:34" ht="20.100000000000001" hidden="1" customHeight="1" x14ac:dyDescent="0.2">
      <c r="A817" s="109"/>
      <c r="B817" s="119"/>
      <c r="C817" s="111"/>
      <c r="D817" s="112"/>
      <c r="E817" s="107">
        <f t="shared" si="140"/>
        <v>0</v>
      </c>
      <c r="F817" s="108">
        <f t="shared" si="141"/>
        <v>0</v>
      </c>
      <c r="G817" s="114"/>
      <c r="H817" s="113"/>
      <c r="I817" s="114"/>
      <c r="J817" s="115"/>
      <c r="K817" s="89"/>
      <c r="L817" s="116"/>
      <c r="M817" s="117"/>
      <c r="N817" s="94" t="str">
        <f t="shared" si="150"/>
        <v/>
      </c>
      <c r="O817" s="87" t="str">
        <f>IF(N817&lt;&gt;"",IF(J817="CR",VLOOKUP(ROUND(N817,0),'Cap. Corr. &amp; Prot.'!$J$4:$L$669,3,FALSE),VLOOKUP(ROUND(N817,0),'Cap. Corr. &amp; Prot.'!$J$4:$K$669,2,FALSE)),"")</f>
        <v/>
      </c>
      <c r="P817" s="95">
        <f t="shared" si="142"/>
        <v>0</v>
      </c>
      <c r="Q817" s="96" t="str">
        <f>IFERROR(VLOOKUP(Y817,'Constantes KG'!$B$7:$G$22,HLOOKUP(I817,'Constantes KG'!$C$5:$G$6,2,FALSE),FALSE),"")</f>
        <v/>
      </c>
      <c r="R817" s="97">
        <f t="shared" si="143"/>
        <v>0</v>
      </c>
      <c r="S817" s="149">
        <f>IFERROR(VLOOKUP(J817,Regulaciones!$B$3:$C$9,2,FALSE),0)</f>
        <v>0</v>
      </c>
      <c r="T817" s="149">
        <f>S817+IFERROR(VLOOKUP(A817,$B$5:$T816,19,FALSE),0)</f>
        <v>0</v>
      </c>
      <c r="U817" s="94">
        <f t="shared" si="144"/>
        <v>0</v>
      </c>
      <c r="V817" s="98">
        <f>U817+IFERROR(VLOOKUP(A817,$B$5:$V816,21,FALSE),0)</f>
        <v>0</v>
      </c>
      <c r="W817" s="99" t="str">
        <f>IF(Y817&lt;&gt;"",AD817&amp;"X"&amp;VLOOKUP(INT(N817),'Cap. Corr. &amp; Prot.'!$J$4:$M$669,4,FALSE),"")</f>
        <v/>
      </c>
      <c r="X817" s="100"/>
      <c r="Y817" s="118"/>
      <c r="Z817" s="102"/>
      <c r="AB817" s="59" t="str">
        <f t="shared" si="145"/>
        <v/>
      </c>
      <c r="AC817" s="59" t="str">
        <f t="shared" si="146"/>
        <v/>
      </c>
      <c r="AD817" s="59" t="str">
        <f>IFERROR(VLOOKUP('Capacidad_&amp;_Regulación'!H817,Regulaciones!$L$3:$M$7,2,FALSE),"")</f>
        <v/>
      </c>
      <c r="AE817" s="74" t="str">
        <f t="shared" si="147"/>
        <v/>
      </c>
      <c r="AF817" s="74" t="str">
        <f t="shared" si="148"/>
        <v/>
      </c>
      <c r="AG817" s="74" t="str">
        <f t="shared" si="149"/>
        <v/>
      </c>
      <c r="AH817" s="74">
        <f>IF(AD817&lt;&gt;"",VLOOKUP($K$1,'Fact. Corr.'!$B$5:$G$7,HLOOKUP(H817,'Fact. Corr.'!$C$4:$G$8,5,FALSE),FALSE),0)</f>
        <v>0</v>
      </c>
    </row>
    <row r="818" spans="1:34" ht="20.100000000000001" hidden="1" customHeight="1" x14ac:dyDescent="0.2">
      <c r="A818" s="109"/>
      <c r="B818" s="119"/>
      <c r="C818" s="111"/>
      <c r="D818" s="112"/>
      <c r="E818" s="107">
        <f t="shared" si="140"/>
        <v>0</v>
      </c>
      <c r="F818" s="108">
        <f t="shared" si="141"/>
        <v>0</v>
      </c>
      <c r="G818" s="114"/>
      <c r="H818" s="113"/>
      <c r="I818" s="114"/>
      <c r="J818" s="115"/>
      <c r="K818" s="89"/>
      <c r="L818" s="116"/>
      <c r="M818" s="117"/>
      <c r="N818" s="94" t="str">
        <f t="shared" si="150"/>
        <v/>
      </c>
      <c r="O818" s="87" t="str">
        <f>IF(N818&lt;&gt;"",IF(J818="CR",VLOOKUP(ROUND(N818,0),'Cap. Corr. &amp; Prot.'!$J$4:$L$669,3,FALSE),VLOOKUP(ROUND(N818,0),'Cap. Corr. &amp; Prot.'!$J$4:$K$669,2,FALSE)),"")</f>
        <v/>
      </c>
      <c r="P818" s="95">
        <f t="shared" si="142"/>
        <v>0</v>
      </c>
      <c r="Q818" s="96" t="str">
        <f>IFERROR(VLOOKUP(Y818,'Constantes KG'!$B$7:$G$22,HLOOKUP(I818,'Constantes KG'!$C$5:$G$6,2,FALSE),FALSE),"")</f>
        <v/>
      </c>
      <c r="R818" s="97">
        <f t="shared" si="143"/>
        <v>0</v>
      </c>
      <c r="S818" s="149">
        <f>IFERROR(VLOOKUP(J818,Regulaciones!$B$3:$C$9,2,FALSE),0)</f>
        <v>0</v>
      </c>
      <c r="T818" s="149">
        <f>S818+IFERROR(VLOOKUP(A818,$B$5:$T817,19,FALSE),0)</f>
        <v>0</v>
      </c>
      <c r="U818" s="94">
        <f t="shared" si="144"/>
        <v>0</v>
      </c>
      <c r="V818" s="98">
        <f>U818+IFERROR(VLOOKUP(A818,$B$5:$V817,21,FALSE),0)</f>
        <v>0</v>
      </c>
      <c r="W818" s="99" t="str">
        <f>IF(Y818&lt;&gt;"",AD818&amp;"X"&amp;VLOOKUP(INT(N818),'Cap. Corr. &amp; Prot.'!$J$4:$M$669,4,FALSE),"")</f>
        <v/>
      </c>
      <c r="X818" s="100"/>
      <c r="Y818" s="118"/>
      <c r="Z818" s="102"/>
      <c r="AB818" s="59" t="str">
        <f t="shared" si="145"/>
        <v/>
      </c>
      <c r="AC818" s="59" t="str">
        <f t="shared" si="146"/>
        <v/>
      </c>
      <c r="AD818" s="59" t="str">
        <f>IFERROR(VLOOKUP('Capacidad_&amp;_Regulación'!H818,Regulaciones!$L$3:$M$7,2,FALSE),"")</f>
        <v/>
      </c>
      <c r="AE818" s="74" t="str">
        <f t="shared" si="147"/>
        <v/>
      </c>
      <c r="AF818" s="74" t="str">
        <f t="shared" si="148"/>
        <v/>
      </c>
      <c r="AG818" s="74" t="str">
        <f t="shared" si="149"/>
        <v/>
      </c>
      <c r="AH818" s="74">
        <f>IF(AD818&lt;&gt;"",VLOOKUP($K$1,'Fact. Corr.'!$B$5:$G$7,HLOOKUP(H818,'Fact. Corr.'!$C$4:$G$8,5,FALSE),FALSE),0)</f>
        <v>0</v>
      </c>
    </row>
    <row r="819" spans="1:34" ht="20.100000000000001" hidden="1" customHeight="1" x14ac:dyDescent="0.2">
      <c r="A819" s="109"/>
      <c r="B819" s="119"/>
      <c r="C819" s="111"/>
      <c r="D819" s="112"/>
      <c r="E819" s="107">
        <f t="shared" si="140"/>
        <v>0</v>
      </c>
      <c r="F819" s="108">
        <f t="shared" si="141"/>
        <v>0</v>
      </c>
      <c r="G819" s="114"/>
      <c r="H819" s="113"/>
      <c r="I819" s="114"/>
      <c r="J819" s="115"/>
      <c r="K819" s="89"/>
      <c r="L819" s="116"/>
      <c r="M819" s="117"/>
      <c r="N819" s="94" t="str">
        <f t="shared" si="150"/>
        <v/>
      </c>
      <c r="O819" s="87" t="str">
        <f>IF(N819&lt;&gt;"",IF(J819="CR",VLOOKUP(ROUND(N819,0),'Cap. Corr. &amp; Prot.'!$J$4:$L$669,3,FALSE),VLOOKUP(ROUND(N819,0),'Cap. Corr. &amp; Prot.'!$J$4:$K$669,2,FALSE)),"")</f>
        <v/>
      </c>
      <c r="P819" s="95">
        <f t="shared" si="142"/>
        <v>0</v>
      </c>
      <c r="Q819" s="96" t="str">
        <f>IFERROR(VLOOKUP(Y819,'Constantes KG'!$B$7:$G$22,HLOOKUP(I819,'Constantes KG'!$C$5:$G$6,2,FALSE),FALSE),"")</f>
        <v/>
      </c>
      <c r="R819" s="97">
        <f t="shared" si="143"/>
        <v>0</v>
      </c>
      <c r="S819" s="149">
        <f>IFERROR(VLOOKUP(J819,Regulaciones!$B$3:$C$9,2,FALSE),0)</f>
        <v>0</v>
      </c>
      <c r="T819" s="149">
        <f>S819+IFERROR(VLOOKUP(A819,$B$5:$T818,19,FALSE),0)</f>
        <v>0</v>
      </c>
      <c r="U819" s="94">
        <f t="shared" si="144"/>
        <v>0</v>
      </c>
      <c r="V819" s="98">
        <f>U819+IFERROR(VLOOKUP(A819,$B$5:$V818,21,FALSE),0)</f>
        <v>0</v>
      </c>
      <c r="W819" s="99" t="str">
        <f>IF(Y819&lt;&gt;"",AD819&amp;"X"&amp;VLOOKUP(INT(N819),'Cap. Corr. &amp; Prot.'!$J$4:$M$669,4,FALSE),"")</f>
        <v/>
      </c>
      <c r="X819" s="100"/>
      <c r="Y819" s="118"/>
      <c r="Z819" s="102"/>
      <c r="AB819" s="59" t="str">
        <f t="shared" si="145"/>
        <v/>
      </c>
      <c r="AC819" s="59" t="str">
        <f t="shared" si="146"/>
        <v/>
      </c>
      <c r="AD819" s="59" t="str">
        <f>IFERROR(VLOOKUP('Capacidad_&amp;_Regulación'!H819,Regulaciones!$L$3:$M$7,2,FALSE),"")</f>
        <v/>
      </c>
      <c r="AE819" s="74" t="str">
        <f t="shared" si="147"/>
        <v/>
      </c>
      <c r="AF819" s="74" t="str">
        <f t="shared" si="148"/>
        <v/>
      </c>
      <c r="AG819" s="74" t="str">
        <f t="shared" si="149"/>
        <v/>
      </c>
      <c r="AH819" s="74">
        <f>IF(AD819&lt;&gt;"",VLOOKUP($K$1,'Fact. Corr.'!$B$5:$G$7,HLOOKUP(H819,'Fact. Corr.'!$C$4:$G$8,5,FALSE),FALSE),0)</f>
        <v>0</v>
      </c>
    </row>
    <row r="820" spans="1:34" ht="20.100000000000001" hidden="1" customHeight="1" x14ac:dyDescent="0.2">
      <c r="A820" s="109"/>
      <c r="B820" s="119"/>
      <c r="C820" s="111"/>
      <c r="D820" s="112"/>
      <c r="E820" s="107">
        <f t="shared" si="140"/>
        <v>0</v>
      </c>
      <c r="F820" s="108">
        <f t="shared" si="141"/>
        <v>0</v>
      </c>
      <c r="G820" s="114"/>
      <c r="H820" s="113"/>
      <c r="I820" s="114"/>
      <c r="J820" s="115"/>
      <c r="K820" s="89"/>
      <c r="L820" s="116"/>
      <c r="M820" s="117"/>
      <c r="N820" s="94" t="str">
        <f t="shared" si="150"/>
        <v/>
      </c>
      <c r="O820" s="87" t="str">
        <f>IF(N820&lt;&gt;"",IF(J820="CR",VLOOKUP(ROUND(N820,0),'Cap. Corr. &amp; Prot.'!$J$4:$L$669,3,FALSE),VLOOKUP(ROUND(N820,0),'Cap. Corr. &amp; Prot.'!$J$4:$K$669,2,FALSE)),"")</f>
        <v/>
      </c>
      <c r="P820" s="95">
        <f t="shared" si="142"/>
        <v>0</v>
      </c>
      <c r="Q820" s="96" t="str">
        <f>IFERROR(VLOOKUP(Y820,'Constantes KG'!$B$7:$G$22,HLOOKUP(I820,'Constantes KG'!$C$5:$G$6,2,FALSE),FALSE),"")</f>
        <v/>
      </c>
      <c r="R820" s="97">
        <f t="shared" si="143"/>
        <v>0</v>
      </c>
      <c r="S820" s="149">
        <f>IFERROR(VLOOKUP(J820,Regulaciones!$B$3:$C$9,2,FALSE),0)</f>
        <v>0</v>
      </c>
      <c r="T820" s="149">
        <f>S820+IFERROR(VLOOKUP(A820,$B$5:$T819,19,FALSE),0)</f>
        <v>0</v>
      </c>
      <c r="U820" s="94">
        <f t="shared" si="144"/>
        <v>0</v>
      </c>
      <c r="V820" s="98">
        <f>U820+IFERROR(VLOOKUP(A820,$B$5:$V819,21,FALSE),0)</f>
        <v>0</v>
      </c>
      <c r="W820" s="99" t="str">
        <f>IF(Y820&lt;&gt;"",AD820&amp;"X"&amp;VLOOKUP(INT(N820),'Cap. Corr. &amp; Prot.'!$J$4:$M$669,4,FALSE),"")</f>
        <v/>
      </c>
      <c r="X820" s="100"/>
      <c r="Y820" s="118"/>
      <c r="Z820" s="102"/>
      <c r="AB820" s="59" t="str">
        <f t="shared" si="145"/>
        <v/>
      </c>
      <c r="AC820" s="59" t="str">
        <f t="shared" si="146"/>
        <v/>
      </c>
      <c r="AD820" s="59" t="str">
        <f>IFERROR(VLOOKUP('Capacidad_&amp;_Regulación'!H820,Regulaciones!$L$3:$M$7,2,FALSE),"")</f>
        <v/>
      </c>
      <c r="AE820" s="74" t="str">
        <f t="shared" si="147"/>
        <v/>
      </c>
      <c r="AF820" s="74" t="str">
        <f t="shared" si="148"/>
        <v/>
      </c>
      <c r="AG820" s="74" t="str">
        <f t="shared" si="149"/>
        <v/>
      </c>
      <c r="AH820" s="74">
        <f>IF(AD820&lt;&gt;"",VLOOKUP($K$1,'Fact. Corr.'!$B$5:$G$7,HLOOKUP(H820,'Fact. Corr.'!$C$4:$G$8,5,FALSE),FALSE),0)</f>
        <v>0</v>
      </c>
    </row>
    <row r="821" spans="1:34" ht="20.100000000000001" hidden="1" customHeight="1" x14ac:dyDescent="0.2">
      <c r="A821" s="109"/>
      <c r="B821" s="119"/>
      <c r="C821" s="111"/>
      <c r="D821" s="112"/>
      <c r="E821" s="107">
        <f t="shared" si="140"/>
        <v>0</v>
      </c>
      <c r="F821" s="108">
        <f t="shared" si="141"/>
        <v>0</v>
      </c>
      <c r="G821" s="114"/>
      <c r="H821" s="113"/>
      <c r="I821" s="114"/>
      <c r="J821" s="115"/>
      <c r="K821" s="89"/>
      <c r="L821" s="116"/>
      <c r="M821" s="117"/>
      <c r="N821" s="94" t="str">
        <f t="shared" si="150"/>
        <v/>
      </c>
      <c r="O821" s="87" t="str">
        <f>IF(N821&lt;&gt;"",IF(J821="CR",VLOOKUP(ROUND(N821,0),'Cap. Corr. &amp; Prot.'!$J$4:$L$669,3,FALSE),VLOOKUP(ROUND(N821,0),'Cap. Corr. &amp; Prot.'!$J$4:$K$669,2,FALSE)),"")</f>
        <v/>
      </c>
      <c r="P821" s="95">
        <f t="shared" si="142"/>
        <v>0</v>
      </c>
      <c r="Q821" s="96" t="str">
        <f>IFERROR(VLOOKUP(Y821,'Constantes KG'!$B$7:$G$22,HLOOKUP(I821,'Constantes KG'!$C$5:$G$6,2,FALSE),FALSE),"")</f>
        <v/>
      </c>
      <c r="R821" s="97">
        <f t="shared" si="143"/>
        <v>0</v>
      </c>
      <c r="S821" s="149">
        <f>IFERROR(VLOOKUP(J821,Regulaciones!$B$3:$C$9,2,FALSE),0)</f>
        <v>0</v>
      </c>
      <c r="T821" s="149">
        <f>S821+IFERROR(VLOOKUP(A821,$B$5:$T820,19,FALSE),0)</f>
        <v>0</v>
      </c>
      <c r="U821" s="94">
        <f t="shared" si="144"/>
        <v>0</v>
      </c>
      <c r="V821" s="98">
        <f>U821+IFERROR(VLOOKUP(A821,$B$5:$V820,21,FALSE),0)</f>
        <v>0</v>
      </c>
      <c r="W821" s="99" t="str">
        <f>IF(Y821&lt;&gt;"",AD821&amp;"X"&amp;VLOOKUP(INT(N821),'Cap. Corr. &amp; Prot.'!$J$4:$M$669,4,FALSE),"")</f>
        <v/>
      </c>
      <c r="X821" s="100"/>
      <c r="Y821" s="118"/>
      <c r="Z821" s="102"/>
      <c r="AB821" s="59" t="str">
        <f t="shared" si="145"/>
        <v/>
      </c>
      <c r="AC821" s="59" t="str">
        <f t="shared" si="146"/>
        <v/>
      </c>
      <c r="AD821" s="59" t="str">
        <f>IFERROR(VLOOKUP('Capacidad_&amp;_Regulación'!H821,Regulaciones!$L$3:$M$7,2,FALSE),"")</f>
        <v/>
      </c>
      <c r="AE821" s="74" t="str">
        <f t="shared" si="147"/>
        <v/>
      </c>
      <c r="AF821" s="74" t="str">
        <f t="shared" si="148"/>
        <v/>
      </c>
      <c r="AG821" s="74" t="str">
        <f t="shared" si="149"/>
        <v/>
      </c>
      <c r="AH821" s="74">
        <f>IF(AD821&lt;&gt;"",VLOOKUP($K$1,'Fact. Corr.'!$B$5:$G$7,HLOOKUP(H821,'Fact. Corr.'!$C$4:$G$8,5,FALSE),FALSE),0)</f>
        <v>0</v>
      </c>
    </row>
    <row r="822" spans="1:34" ht="20.100000000000001" hidden="1" customHeight="1" x14ac:dyDescent="0.2">
      <c r="A822" s="109"/>
      <c r="B822" s="119"/>
      <c r="C822" s="111"/>
      <c r="D822" s="112"/>
      <c r="E822" s="107">
        <f t="shared" si="140"/>
        <v>0</v>
      </c>
      <c r="F822" s="108">
        <f t="shared" si="141"/>
        <v>0</v>
      </c>
      <c r="G822" s="114"/>
      <c r="H822" s="113"/>
      <c r="I822" s="114"/>
      <c r="J822" s="115"/>
      <c r="K822" s="89"/>
      <c r="L822" s="116"/>
      <c r="M822" s="117"/>
      <c r="N822" s="94" t="str">
        <f t="shared" si="150"/>
        <v/>
      </c>
      <c r="O822" s="87" t="str">
        <f>IF(N822&lt;&gt;"",IF(J822="CR",VLOOKUP(ROUND(N822,0),'Cap. Corr. &amp; Prot.'!$J$4:$L$669,3,FALSE),VLOOKUP(ROUND(N822,0),'Cap. Corr. &amp; Prot.'!$J$4:$K$669,2,FALSE)),"")</f>
        <v/>
      </c>
      <c r="P822" s="95">
        <f t="shared" si="142"/>
        <v>0</v>
      </c>
      <c r="Q822" s="96" t="str">
        <f>IFERROR(VLOOKUP(Y822,'Constantes KG'!$B$7:$G$22,HLOOKUP(I822,'Constantes KG'!$C$5:$G$6,2,FALSE),FALSE),"")</f>
        <v/>
      </c>
      <c r="R822" s="97">
        <f t="shared" si="143"/>
        <v>0</v>
      </c>
      <c r="S822" s="149">
        <f>IFERROR(VLOOKUP(J822,Regulaciones!$B$3:$C$9,2,FALSE),0)</f>
        <v>0</v>
      </c>
      <c r="T822" s="149">
        <f>S822+IFERROR(VLOOKUP(A822,$B$5:$T821,19,FALSE),0)</f>
        <v>0</v>
      </c>
      <c r="U822" s="94">
        <f t="shared" si="144"/>
        <v>0</v>
      </c>
      <c r="V822" s="98">
        <f>U822+IFERROR(VLOOKUP(A822,$B$5:$V821,21,FALSE),0)</f>
        <v>0</v>
      </c>
      <c r="W822" s="99" t="str">
        <f>IF(Y822&lt;&gt;"",AD822&amp;"X"&amp;VLOOKUP(INT(N822),'Cap. Corr. &amp; Prot.'!$J$4:$M$669,4,FALSE),"")</f>
        <v/>
      </c>
      <c r="X822" s="100"/>
      <c r="Y822" s="118"/>
      <c r="Z822" s="102"/>
      <c r="AB822" s="59" t="str">
        <f t="shared" si="145"/>
        <v/>
      </c>
      <c r="AC822" s="59" t="str">
        <f t="shared" si="146"/>
        <v/>
      </c>
      <c r="AD822" s="59" t="str">
        <f>IFERROR(VLOOKUP('Capacidad_&amp;_Regulación'!H822,Regulaciones!$L$3:$M$7,2,FALSE),"")</f>
        <v/>
      </c>
      <c r="AE822" s="74" t="str">
        <f t="shared" si="147"/>
        <v/>
      </c>
      <c r="AF822" s="74" t="str">
        <f t="shared" si="148"/>
        <v/>
      </c>
      <c r="AG822" s="74" t="str">
        <f t="shared" si="149"/>
        <v/>
      </c>
      <c r="AH822" s="74">
        <f>IF(AD822&lt;&gt;"",VLOOKUP($K$1,'Fact. Corr.'!$B$5:$G$7,HLOOKUP(H822,'Fact. Corr.'!$C$4:$G$8,5,FALSE),FALSE),0)</f>
        <v>0</v>
      </c>
    </row>
    <row r="823" spans="1:34" ht="20.100000000000001" hidden="1" customHeight="1" x14ac:dyDescent="0.2">
      <c r="A823" s="109"/>
      <c r="B823" s="119"/>
      <c r="C823" s="111"/>
      <c r="D823" s="112"/>
      <c r="E823" s="107">
        <f t="shared" si="140"/>
        <v>0</v>
      </c>
      <c r="F823" s="108">
        <f t="shared" si="141"/>
        <v>0</v>
      </c>
      <c r="G823" s="114"/>
      <c r="H823" s="113"/>
      <c r="I823" s="114"/>
      <c r="J823" s="115"/>
      <c r="K823" s="89"/>
      <c r="L823" s="116"/>
      <c r="M823" s="117"/>
      <c r="N823" s="94" t="str">
        <f t="shared" si="150"/>
        <v/>
      </c>
      <c r="O823" s="87" t="str">
        <f>IF(N823&lt;&gt;"",IF(J823="CR",VLOOKUP(ROUND(N823,0),'Cap. Corr. &amp; Prot.'!$J$4:$L$669,3,FALSE),VLOOKUP(ROUND(N823,0),'Cap. Corr. &amp; Prot.'!$J$4:$K$669,2,FALSE)),"")</f>
        <v/>
      </c>
      <c r="P823" s="95">
        <f t="shared" si="142"/>
        <v>0</v>
      </c>
      <c r="Q823" s="96" t="str">
        <f>IFERROR(VLOOKUP(Y823,'Constantes KG'!$B$7:$G$22,HLOOKUP(I823,'Constantes KG'!$C$5:$G$6,2,FALSE),FALSE),"")</f>
        <v/>
      </c>
      <c r="R823" s="97">
        <f t="shared" si="143"/>
        <v>0</v>
      </c>
      <c r="S823" s="149">
        <f>IFERROR(VLOOKUP(J823,Regulaciones!$B$3:$C$9,2,FALSE),0)</f>
        <v>0</v>
      </c>
      <c r="T823" s="149">
        <f>S823+IFERROR(VLOOKUP(A823,$B$5:$T822,19,FALSE),0)</f>
        <v>0</v>
      </c>
      <c r="U823" s="94">
        <f t="shared" si="144"/>
        <v>0</v>
      </c>
      <c r="V823" s="98">
        <f>U823+IFERROR(VLOOKUP(A823,$B$5:$V822,21,FALSE),0)</f>
        <v>0</v>
      </c>
      <c r="W823" s="99" t="str">
        <f>IF(Y823&lt;&gt;"",AD823&amp;"X"&amp;VLOOKUP(INT(N823),'Cap. Corr. &amp; Prot.'!$J$4:$M$669,4,FALSE),"")</f>
        <v/>
      </c>
      <c r="X823" s="100"/>
      <c r="Y823" s="118"/>
      <c r="Z823" s="102"/>
      <c r="AB823" s="59" t="str">
        <f t="shared" si="145"/>
        <v/>
      </c>
      <c r="AC823" s="59" t="str">
        <f t="shared" si="146"/>
        <v/>
      </c>
      <c r="AD823" s="59" t="str">
        <f>IFERROR(VLOOKUP('Capacidad_&amp;_Regulación'!H823,Regulaciones!$L$3:$M$7,2,FALSE),"")</f>
        <v/>
      </c>
      <c r="AE823" s="74" t="str">
        <f t="shared" si="147"/>
        <v/>
      </c>
      <c r="AF823" s="74" t="str">
        <f t="shared" si="148"/>
        <v/>
      </c>
      <c r="AG823" s="74" t="str">
        <f t="shared" si="149"/>
        <v/>
      </c>
      <c r="AH823" s="74">
        <f>IF(AD823&lt;&gt;"",VLOOKUP($K$1,'Fact. Corr.'!$B$5:$G$7,HLOOKUP(H823,'Fact. Corr.'!$C$4:$G$8,5,FALSE),FALSE),0)</f>
        <v>0</v>
      </c>
    </row>
    <row r="824" spans="1:34" ht="20.100000000000001" hidden="1" customHeight="1" x14ac:dyDescent="0.2">
      <c r="A824" s="109"/>
      <c r="B824" s="119"/>
      <c r="C824" s="111"/>
      <c r="D824" s="112"/>
      <c r="E824" s="107">
        <f t="shared" si="140"/>
        <v>0</v>
      </c>
      <c r="F824" s="108">
        <f t="shared" si="141"/>
        <v>0</v>
      </c>
      <c r="G824" s="114"/>
      <c r="H824" s="113"/>
      <c r="I824" s="114"/>
      <c r="J824" s="115"/>
      <c r="K824" s="89"/>
      <c r="L824" s="116"/>
      <c r="M824" s="117"/>
      <c r="N824" s="94" t="str">
        <f t="shared" si="150"/>
        <v/>
      </c>
      <c r="O824" s="87" t="str">
        <f>IF(N824&lt;&gt;"",IF(J824="CR",VLOOKUP(ROUND(N824,0),'Cap. Corr. &amp; Prot.'!$J$4:$L$669,3,FALSE),VLOOKUP(ROUND(N824,0),'Cap. Corr. &amp; Prot.'!$J$4:$K$669,2,FALSE)),"")</f>
        <v/>
      </c>
      <c r="P824" s="95">
        <f t="shared" si="142"/>
        <v>0</v>
      </c>
      <c r="Q824" s="96" t="str">
        <f>IFERROR(VLOOKUP(Y824,'Constantes KG'!$B$7:$G$22,HLOOKUP(I824,'Constantes KG'!$C$5:$G$6,2,FALSE),FALSE),"")</f>
        <v/>
      </c>
      <c r="R824" s="97">
        <f t="shared" si="143"/>
        <v>0</v>
      </c>
      <c r="S824" s="149">
        <f>IFERROR(VLOOKUP(J824,Regulaciones!$B$3:$C$9,2,FALSE),0)</f>
        <v>0</v>
      </c>
      <c r="T824" s="149">
        <f>S824+IFERROR(VLOOKUP(A824,$B$5:$T823,19,FALSE),0)</f>
        <v>0</v>
      </c>
      <c r="U824" s="94">
        <f t="shared" si="144"/>
        <v>0</v>
      </c>
      <c r="V824" s="98">
        <f>U824+IFERROR(VLOOKUP(A824,$B$5:$V823,21,FALSE),0)</f>
        <v>0</v>
      </c>
      <c r="W824" s="99" t="str">
        <f>IF(Y824&lt;&gt;"",AD824&amp;"X"&amp;VLOOKUP(INT(N824),'Cap. Corr. &amp; Prot.'!$J$4:$M$669,4,FALSE),"")</f>
        <v/>
      </c>
      <c r="X824" s="100"/>
      <c r="Y824" s="118"/>
      <c r="Z824" s="102"/>
      <c r="AB824" s="59" t="str">
        <f t="shared" si="145"/>
        <v/>
      </c>
      <c r="AC824" s="59" t="str">
        <f t="shared" si="146"/>
        <v/>
      </c>
      <c r="AD824" s="59" t="str">
        <f>IFERROR(VLOOKUP('Capacidad_&amp;_Regulación'!H824,Regulaciones!$L$3:$M$7,2,FALSE),"")</f>
        <v/>
      </c>
      <c r="AE824" s="74" t="str">
        <f t="shared" si="147"/>
        <v/>
      </c>
      <c r="AF824" s="74" t="str">
        <f t="shared" si="148"/>
        <v/>
      </c>
      <c r="AG824" s="74" t="str">
        <f t="shared" si="149"/>
        <v/>
      </c>
      <c r="AH824" s="74">
        <f>IF(AD824&lt;&gt;"",VLOOKUP($K$1,'Fact. Corr.'!$B$5:$G$7,HLOOKUP(H824,'Fact. Corr.'!$C$4:$G$8,5,FALSE),FALSE),0)</f>
        <v>0</v>
      </c>
    </row>
    <row r="825" spans="1:34" ht="20.100000000000001" hidden="1" customHeight="1" x14ac:dyDescent="0.2">
      <c r="A825" s="109"/>
      <c r="B825" s="119"/>
      <c r="C825" s="111"/>
      <c r="D825" s="112"/>
      <c r="E825" s="107">
        <f t="shared" si="140"/>
        <v>0</v>
      </c>
      <c r="F825" s="108">
        <f t="shared" si="141"/>
        <v>0</v>
      </c>
      <c r="G825" s="114"/>
      <c r="H825" s="113"/>
      <c r="I825" s="114"/>
      <c r="J825" s="115"/>
      <c r="K825" s="89"/>
      <c r="L825" s="116"/>
      <c r="M825" s="117"/>
      <c r="N825" s="94" t="str">
        <f t="shared" si="150"/>
        <v/>
      </c>
      <c r="O825" s="87" t="str">
        <f>IF(N825&lt;&gt;"",IF(J825="CR",VLOOKUP(ROUND(N825,0),'Cap. Corr. &amp; Prot.'!$J$4:$L$669,3,FALSE),VLOOKUP(ROUND(N825,0),'Cap. Corr. &amp; Prot.'!$J$4:$K$669,2,FALSE)),"")</f>
        <v/>
      </c>
      <c r="P825" s="95">
        <f t="shared" si="142"/>
        <v>0</v>
      </c>
      <c r="Q825" s="96" t="str">
        <f>IFERROR(VLOOKUP(Y825,'Constantes KG'!$B$7:$G$22,HLOOKUP(I825,'Constantes KG'!$C$5:$G$6,2,FALSE),FALSE),"")</f>
        <v/>
      </c>
      <c r="R825" s="97">
        <f t="shared" si="143"/>
        <v>0</v>
      </c>
      <c r="S825" s="149">
        <f>IFERROR(VLOOKUP(J825,Regulaciones!$B$3:$C$9,2,FALSE),0)</f>
        <v>0</v>
      </c>
      <c r="T825" s="149">
        <f>S825+IFERROR(VLOOKUP(A825,$B$5:$T824,19,FALSE),0)</f>
        <v>0</v>
      </c>
      <c r="U825" s="94">
        <f t="shared" si="144"/>
        <v>0</v>
      </c>
      <c r="V825" s="98">
        <f>U825+IFERROR(VLOOKUP(A825,$B$5:$V824,21,FALSE),0)</f>
        <v>0</v>
      </c>
      <c r="W825" s="99" t="str">
        <f>IF(Y825&lt;&gt;"",AD825&amp;"X"&amp;VLOOKUP(INT(N825),'Cap. Corr. &amp; Prot.'!$J$4:$M$669,4,FALSE),"")</f>
        <v/>
      </c>
      <c r="X825" s="100"/>
      <c r="Y825" s="118"/>
      <c r="Z825" s="102"/>
      <c r="AB825" s="59" t="str">
        <f t="shared" si="145"/>
        <v/>
      </c>
      <c r="AC825" s="59" t="str">
        <f t="shared" si="146"/>
        <v/>
      </c>
      <c r="AD825" s="59" t="str">
        <f>IFERROR(VLOOKUP('Capacidad_&amp;_Regulación'!H825,Regulaciones!$L$3:$M$7,2,FALSE),"")</f>
        <v/>
      </c>
      <c r="AE825" s="74" t="str">
        <f t="shared" si="147"/>
        <v/>
      </c>
      <c r="AF825" s="74" t="str">
        <f t="shared" si="148"/>
        <v/>
      </c>
      <c r="AG825" s="74" t="str">
        <f t="shared" si="149"/>
        <v/>
      </c>
      <c r="AH825" s="74">
        <f>IF(AD825&lt;&gt;"",VLOOKUP($K$1,'Fact. Corr.'!$B$5:$G$7,HLOOKUP(H825,'Fact. Corr.'!$C$4:$G$8,5,FALSE),FALSE),0)</f>
        <v>0</v>
      </c>
    </row>
    <row r="826" spans="1:34" ht="20.100000000000001" hidden="1" customHeight="1" x14ac:dyDescent="0.2">
      <c r="A826" s="109"/>
      <c r="B826" s="119"/>
      <c r="C826" s="111"/>
      <c r="D826" s="112"/>
      <c r="E826" s="107">
        <f t="shared" si="140"/>
        <v>0</v>
      </c>
      <c r="F826" s="108">
        <f t="shared" si="141"/>
        <v>0</v>
      </c>
      <c r="G826" s="114"/>
      <c r="H826" s="113"/>
      <c r="I826" s="114"/>
      <c r="J826" s="115"/>
      <c r="K826" s="89"/>
      <c r="L826" s="116"/>
      <c r="M826" s="117"/>
      <c r="N826" s="94" t="str">
        <f t="shared" si="150"/>
        <v/>
      </c>
      <c r="O826" s="87" t="str">
        <f>IF(N826&lt;&gt;"",IF(J826="CR",VLOOKUP(ROUND(N826,0),'Cap. Corr. &amp; Prot.'!$J$4:$L$669,3,FALSE),VLOOKUP(ROUND(N826,0),'Cap. Corr. &amp; Prot.'!$J$4:$K$669,2,FALSE)),"")</f>
        <v/>
      </c>
      <c r="P826" s="95">
        <f t="shared" si="142"/>
        <v>0</v>
      </c>
      <c r="Q826" s="96" t="str">
        <f>IFERROR(VLOOKUP(Y826,'Constantes KG'!$B$7:$G$22,HLOOKUP(I826,'Constantes KG'!$C$5:$G$6,2,FALSE),FALSE),"")</f>
        <v/>
      </c>
      <c r="R826" s="97">
        <f t="shared" si="143"/>
        <v>0</v>
      </c>
      <c r="S826" s="149">
        <f>IFERROR(VLOOKUP(J826,Regulaciones!$B$3:$C$9,2,FALSE),0)</f>
        <v>0</v>
      </c>
      <c r="T826" s="149">
        <f>S826+IFERROR(VLOOKUP(A826,$B$5:$T825,19,FALSE),0)</f>
        <v>0</v>
      </c>
      <c r="U826" s="94">
        <f t="shared" si="144"/>
        <v>0</v>
      </c>
      <c r="V826" s="98">
        <f>U826+IFERROR(VLOOKUP(A826,$B$5:$V825,21,FALSE),0)</f>
        <v>0</v>
      </c>
      <c r="W826" s="99" t="str">
        <f>IF(Y826&lt;&gt;"",AD826&amp;"X"&amp;VLOOKUP(INT(N826),'Cap. Corr. &amp; Prot.'!$J$4:$M$669,4,FALSE),"")</f>
        <v/>
      </c>
      <c r="X826" s="100"/>
      <c r="Y826" s="118"/>
      <c r="Z826" s="102"/>
      <c r="AB826" s="59" t="str">
        <f t="shared" si="145"/>
        <v/>
      </c>
      <c r="AC826" s="59" t="str">
        <f t="shared" si="146"/>
        <v/>
      </c>
      <c r="AD826" s="59" t="str">
        <f>IFERROR(VLOOKUP('Capacidad_&amp;_Regulación'!H826,Regulaciones!$L$3:$M$7,2,FALSE),"")</f>
        <v/>
      </c>
      <c r="AE826" s="74" t="str">
        <f t="shared" si="147"/>
        <v/>
      </c>
      <c r="AF826" s="74" t="str">
        <f t="shared" si="148"/>
        <v/>
      </c>
      <c r="AG826" s="74" t="str">
        <f t="shared" si="149"/>
        <v/>
      </c>
      <c r="AH826" s="74">
        <f>IF(AD826&lt;&gt;"",VLOOKUP($K$1,'Fact. Corr.'!$B$5:$G$7,HLOOKUP(H826,'Fact. Corr.'!$C$4:$G$8,5,FALSE),FALSE),0)</f>
        <v>0</v>
      </c>
    </row>
    <row r="827" spans="1:34" ht="20.100000000000001" hidden="1" customHeight="1" x14ac:dyDescent="0.2">
      <c r="A827" s="109"/>
      <c r="B827" s="119"/>
      <c r="C827" s="111"/>
      <c r="D827" s="112"/>
      <c r="E827" s="107">
        <f t="shared" si="140"/>
        <v>0</v>
      </c>
      <c r="F827" s="108">
        <f t="shared" si="141"/>
        <v>0</v>
      </c>
      <c r="G827" s="114"/>
      <c r="H827" s="113"/>
      <c r="I827" s="114"/>
      <c r="J827" s="115"/>
      <c r="K827" s="89"/>
      <c r="L827" s="116"/>
      <c r="M827" s="117"/>
      <c r="N827" s="94" t="str">
        <f t="shared" si="150"/>
        <v/>
      </c>
      <c r="O827" s="87" t="str">
        <f>IF(N827&lt;&gt;"",IF(J827="CR",VLOOKUP(ROUND(N827,0),'Cap. Corr. &amp; Prot.'!$J$4:$L$669,3,FALSE),VLOOKUP(ROUND(N827,0),'Cap. Corr. &amp; Prot.'!$J$4:$K$669,2,FALSE)),"")</f>
        <v/>
      </c>
      <c r="P827" s="95">
        <f t="shared" si="142"/>
        <v>0</v>
      </c>
      <c r="Q827" s="96" t="str">
        <f>IFERROR(VLOOKUP(Y827,'Constantes KG'!$B$7:$G$22,HLOOKUP(I827,'Constantes KG'!$C$5:$G$6,2,FALSE),FALSE),"")</f>
        <v/>
      </c>
      <c r="R827" s="97">
        <f t="shared" si="143"/>
        <v>0</v>
      </c>
      <c r="S827" s="149">
        <f>IFERROR(VLOOKUP(J827,Regulaciones!$B$3:$C$9,2,FALSE),0)</f>
        <v>0</v>
      </c>
      <c r="T827" s="149">
        <f>S827+IFERROR(VLOOKUP(A827,$B$5:$T826,19,FALSE),0)</f>
        <v>0</v>
      </c>
      <c r="U827" s="94">
        <f t="shared" si="144"/>
        <v>0</v>
      </c>
      <c r="V827" s="98">
        <f>U827+IFERROR(VLOOKUP(A827,$B$5:$V826,21,FALSE),0)</f>
        <v>0</v>
      </c>
      <c r="W827" s="99" t="str">
        <f>IF(Y827&lt;&gt;"",AD827&amp;"X"&amp;VLOOKUP(INT(N827),'Cap. Corr. &amp; Prot.'!$J$4:$M$669,4,FALSE),"")</f>
        <v/>
      </c>
      <c r="X827" s="100"/>
      <c r="Y827" s="118"/>
      <c r="Z827" s="102"/>
      <c r="AB827" s="59" t="str">
        <f t="shared" si="145"/>
        <v/>
      </c>
      <c r="AC827" s="59" t="str">
        <f t="shared" si="146"/>
        <v/>
      </c>
      <c r="AD827" s="59" t="str">
        <f>IFERROR(VLOOKUP('Capacidad_&amp;_Regulación'!H827,Regulaciones!$L$3:$M$7,2,FALSE),"")</f>
        <v/>
      </c>
      <c r="AE827" s="74" t="str">
        <f t="shared" si="147"/>
        <v/>
      </c>
      <c r="AF827" s="74" t="str">
        <f t="shared" si="148"/>
        <v/>
      </c>
      <c r="AG827" s="74" t="str">
        <f t="shared" si="149"/>
        <v/>
      </c>
      <c r="AH827" s="74">
        <f>IF(AD827&lt;&gt;"",VLOOKUP($K$1,'Fact. Corr.'!$B$5:$G$7,HLOOKUP(H827,'Fact. Corr.'!$C$4:$G$8,5,FALSE),FALSE),0)</f>
        <v>0</v>
      </c>
    </row>
    <row r="828" spans="1:34" ht="20.100000000000001" hidden="1" customHeight="1" x14ac:dyDescent="0.2">
      <c r="A828" s="109"/>
      <c r="B828" s="119"/>
      <c r="C828" s="111"/>
      <c r="D828" s="112"/>
      <c r="E828" s="107">
        <f t="shared" si="140"/>
        <v>0</v>
      </c>
      <c r="F828" s="108">
        <f t="shared" si="141"/>
        <v>0</v>
      </c>
      <c r="G828" s="114"/>
      <c r="H828" s="113"/>
      <c r="I828" s="114"/>
      <c r="J828" s="115"/>
      <c r="K828" s="89"/>
      <c r="L828" s="116"/>
      <c r="M828" s="117"/>
      <c r="N828" s="94" t="str">
        <f t="shared" si="150"/>
        <v/>
      </c>
      <c r="O828" s="87" t="str">
        <f>IF(N828&lt;&gt;"",IF(J828="CR",VLOOKUP(ROUND(N828,0),'Cap. Corr. &amp; Prot.'!$J$4:$L$669,3,FALSE),VLOOKUP(ROUND(N828,0),'Cap. Corr. &amp; Prot.'!$J$4:$K$669,2,FALSE)),"")</f>
        <v/>
      </c>
      <c r="P828" s="95">
        <f t="shared" si="142"/>
        <v>0</v>
      </c>
      <c r="Q828" s="96" t="str">
        <f>IFERROR(VLOOKUP(Y828,'Constantes KG'!$B$7:$G$22,HLOOKUP(I828,'Constantes KG'!$C$5:$G$6,2,FALSE),FALSE),"")</f>
        <v/>
      </c>
      <c r="R828" s="97">
        <f t="shared" si="143"/>
        <v>0</v>
      </c>
      <c r="S828" s="149">
        <f>IFERROR(VLOOKUP(J828,Regulaciones!$B$3:$C$9,2,FALSE),0)</f>
        <v>0</v>
      </c>
      <c r="T828" s="149">
        <f>S828+IFERROR(VLOOKUP(A828,$B$5:$T827,19,FALSE),0)</f>
        <v>0</v>
      </c>
      <c r="U828" s="94">
        <f t="shared" si="144"/>
        <v>0</v>
      </c>
      <c r="V828" s="98">
        <f>U828+IFERROR(VLOOKUP(A828,$B$5:$V827,21,FALSE),0)</f>
        <v>0</v>
      </c>
      <c r="W828" s="99" t="str">
        <f>IF(Y828&lt;&gt;"",AD828&amp;"X"&amp;VLOOKUP(INT(N828),'Cap. Corr. &amp; Prot.'!$J$4:$M$669,4,FALSE),"")</f>
        <v/>
      </c>
      <c r="X828" s="100"/>
      <c r="Y828" s="118"/>
      <c r="Z828" s="102"/>
      <c r="AB828" s="59" t="str">
        <f t="shared" si="145"/>
        <v/>
      </c>
      <c r="AC828" s="59" t="str">
        <f t="shared" si="146"/>
        <v/>
      </c>
      <c r="AD828" s="59" t="str">
        <f>IFERROR(VLOOKUP('Capacidad_&amp;_Regulación'!H828,Regulaciones!$L$3:$M$7,2,FALSE),"")</f>
        <v/>
      </c>
      <c r="AE828" s="74" t="str">
        <f t="shared" si="147"/>
        <v/>
      </c>
      <c r="AF828" s="74" t="str">
        <f t="shared" si="148"/>
        <v/>
      </c>
      <c r="AG828" s="74" t="str">
        <f t="shared" si="149"/>
        <v/>
      </c>
      <c r="AH828" s="74">
        <f>IF(AD828&lt;&gt;"",VLOOKUP($K$1,'Fact. Corr.'!$B$5:$G$7,HLOOKUP(H828,'Fact. Corr.'!$C$4:$G$8,5,FALSE),FALSE),0)</f>
        <v>0</v>
      </c>
    </row>
    <row r="829" spans="1:34" ht="20.100000000000001" hidden="1" customHeight="1" x14ac:dyDescent="0.2">
      <c r="A829" s="109"/>
      <c r="B829" s="119"/>
      <c r="C829" s="111"/>
      <c r="D829" s="112"/>
      <c r="E829" s="107">
        <f t="shared" si="140"/>
        <v>0</v>
      </c>
      <c r="F829" s="108">
        <f t="shared" si="141"/>
        <v>0</v>
      </c>
      <c r="G829" s="114"/>
      <c r="H829" s="113"/>
      <c r="I829" s="114"/>
      <c r="J829" s="115"/>
      <c r="K829" s="89"/>
      <c r="L829" s="116"/>
      <c r="M829" s="117"/>
      <c r="N829" s="94" t="str">
        <f t="shared" si="150"/>
        <v/>
      </c>
      <c r="O829" s="87" t="str">
        <f>IF(N829&lt;&gt;"",IF(J829="CR",VLOOKUP(ROUND(N829,0),'Cap. Corr. &amp; Prot.'!$J$4:$L$669,3,FALSE),VLOOKUP(ROUND(N829,0),'Cap. Corr. &amp; Prot.'!$J$4:$K$669,2,FALSE)),"")</f>
        <v/>
      </c>
      <c r="P829" s="95">
        <f t="shared" si="142"/>
        <v>0</v>
      </c>
      <c r="Q829" s="96" t="str">
        <f>IFERROR(VLOOKUP(Y829,'Constantes KG'!$B$7:$G$22,HLOOKUP(I829,'Constantes KG'!$C$5:$G$6,2,FALSE),FALSE),"")</f>
        <v/>
      </c>
      <c r="R829" s="97">
        <f t="shared" si="143"/>
        <v>0</v>
      </c>
      <c r="S829" s="149">
        <f>IFERROR(VLOOKUP(J829,Regulaciones!$B$3:$C$9,2,FALSE),0)</f>
        <v>0</v>
      </c>
      <c r="T829" s="149">
        <f>S829+IFERROR(VLOOKUP(A829,$B$5:$T828,19,FALSE),0)</f>
        <v>0</v>
      </c>
      <c r="U829" s="94">
        <f t="shared" si="144"/>
        <v>0</v>
      </c>
      <c r="V829" s="98">
        <f>U829+IFERROR(VLOOKUP(A829,$B$5:$V828,21,FALSE),0)</f>
        <v>0</v>
      </c>
      <c r="W829" s="99" t="str">
        <f>IF(Y829&lt;&gt;"",AD829&amp;"X"&amp;VLOOKUP(INT(N829),'Cap. Corr. &amp; Prot.'!$J$4:$M$669,4,FALSE),"")</f>
        <v/>
      </c>
      <c r="X829" s="100"/>
      <c r="Y829" s="118"/>
      <c r="Z829" s="102"/>
      <c r="AB829" s="59" t="str">
        <f t="shared" si="145"/>
        <v/>
      </c>
      <c r="AC829" s="59" t="str">
        <f t="shared" si="146"/>
        <v/>
      </c>
      <c r="AD829" s="59" t="str">
        <f>IFERROR(VLOOKUP('Capacidad_&amp;_Regulación'!H829,Regulaciones!$L$3:$M$7,2,FALSE),"")</f>
        <v/>
      </c>
      <c r="AE829" s="74" t="str">
        <f t="shared" si="147"/>
        <v/>
      </c>
      <c r="AF829" s="74" t="str">
        <f t="shared" si="148"/>
        <v/>
      </c>
      <c r="AG829" s="74" t="str">
        <f t="shared" si="149"/>
        <v/>
      </c>
      <c r="AH829" s="74">
        <f>IF(AD829&lt;&gt;"",VLOOKUP($K$1,'Fact. Corr.'!$B$5:$G$7,HLOOKUP(H829,'Fact. Corr.'!$C$4:$G$8,5,FALSE),FALSE),0)</f>
        <v>0</v>
      </c>
    </row>
    <row r="830" spans="1:34" ht="20.100000000000001" hidden="1" customHeight="1" x14ac:dyDescent="0.2">
      <c r="A830" s="109"/>
      <c r="B830" s="119"/>
      <c r="C830" s="111"/>
      <c r="D830" s="112"/>
      <c r="E830" s="107">
        <f t="shared" si="140"/>
        <v>0</v>
      </c>
      <c r="F830" s="108">
        <f t="shared" si="141"/>
        <v>0</v>
      </c>
      <c r="G830" s="114"/>
      <c r="H830" s="113"/>
      <c r="I830" s="114"/>
      <c r="J830" s="115"/>
      <c r="K830" s="89"/>
      <c r="L830" s="116"/>
      <c r="M830" s="117"/>
      <c r="N830" s="94" t="str">
        <f t="shared" si="150"/>
        <v/>
      </c>
      <c r="O830" s="87" t="str">
        <f>IF(N830&lt;&gt;"",IF(J830="CR",VLOOKUP(ROUND(N830,0),'Cap. Corr. &amp; Prot.'!$J$4:$L$669,3,FALSE),VLOOKUP(ROUND(N830,0),'Cap. Corr. &amp; Prot.'!$J$4:$K$669,2,FALSE)),"")</f>
        <v/>
      </c>
      <c r="P830" s="95">
        <f t="shared" si="142"/>
        <v>0</v>
      </c>
      <c r="Q830" s="96" t="str">
        <f>IFERROR(VLOOKUP(Y830,'Constantes KG'!$B$7:$G$22,HLOOKUP(I830,'Constantes KG'!$C$5:$G$6,2,FALSE),FALSE),"")</f>
        <v/>
      </c>
      <c r="R830" s="97">
        <f t="shared" si="143"/>
        <v>0</v>
      </c>
      <c r="S830" s="149">
        <f>IFERROR(VLOOKUP(J830,Regulaciones!$B$3:$C$9,2,FALSE),0)</f>
        <v>0</v>
      </c>
      <c r="T830" s="149">
        <f>S830+IFERROR(VLOOKUP(A830,$B$5:$T829,19,FALSE),0)</f>
        <v>0</v>
      </c>
      <c r="U830" s="94">
        <f t="shared" si="144"/>
        <v>0</v>
      </c>
      <c r="V830" s="98">
        <f>U830+IFERROR(VLOOKUP(A830,$B$5:$V829,21,FALSE),0)</f>
        <v>0</v>
      </c>
      <c r="W830" s="99" t="str">
        <f>IF(Y830&lt;&gt;"",AD830&amp;"X"&amp;VLOOKUP(INT(N830),'Cap. Corr. &amp; Prot.'!$J$4:$M$669,4,FALSE),"")</f>
        <v/>
      </c>
      <c r="X830" s="100"/>
      <c r="Y830" s="118"/>
      <c r="Z830" s="102"/>
      <c r="AB830" s="59" t="str">
        <f t="shared" si="145"/>
        <v/>
      </c>
      <c r="AC830" s="59" t="str">
        <f t="shared" si="146"/>
        <v/>
      </c>
      <c r="AD830" s="59" t="str">
        <f>IFERROR(VLOOKUP('Capacidad_&amp;_Regulación'!H830,Regulaciones!$L$3:$M$7,2,FALSE),"")</f>
        <v/>
      </c>
      <c r="AE830" s="74" t="str">
        <f t="shared" si="147"/>
        <v/>
      </c>
      <c r="AF830" s="74" t="str">
        <f t="shared" si="148"/>
        <v/>
      </c>
      <c r="AG830" s="74" t="str">
        <f t="shared" si="149"/>
        <v/>
      </c>
      <c r="AH830" s="74">
        <f>IF(AD830&lt;&gt;"",VLOOKUP($K$1,'Fact. Corr.'!$B$5:$G$7,HLOOKUP(H830,'Fact. Corr.'!$C$4:$G$8,5,FALSE),FALSE),0)</f>
        <v>0</v>
      </c>
    </row>
    <row r="831" spans="1:34" ht="20.100000000000001" hidden="1" customHeight="1" x14ac:dyDescent="0.2">
      <c r="A831" s="109"/>
      <c r="B831" s="119"/>
      <c r="C831" s="111"/>
      <c r="D831" s="112"/>
      <c r="E831" s="107">
        <f t="shared" si="140"/>
        <v>0</v>
      </c>
      <c r="F831" s="108">
        <f t="shared" si="141"/>
        <v>0</v>
      </c>
      <c r="G831" s="114"/>
      <c r="H831" s="113"/>
      <c r="I831" s="114"/>
      <c r="J831" s="115"/>
      <c r="K831" s="89"/>
      <c r="L831" s="116"/>
      <c r="M831" s="117"/>
      <c r="N831" s="94" t="str">
        <f t="shared" si="150"/>
        <v/>
      </c>
      <c r="O831" s="87" t="str">
        <f>IF(N831&lt;&gt;"",IF(J831="CR",VLOOKUP(ROUND(N831,0),'Cap. Corr. &amp; Prot.'!$J$4:$L$669,3,FALSE),VLOOKUP(ROUND(N831,0),'Cap. Corr. &amp; Prot.'!$J$4:$K$669,2,FALSE)),"")</f>
        <v/>
      </c>
      <c r="P831" s="95">
        <f t="shared" si="142"/>
        <v>0</v>
      </c>
      <c r="Q831" s="96" t="str">
        <f>IFERROR(VLOOKUP(Y831,'Constantes KG'!$B$7:$G$22,HLOOKUP(I831,'Constantes KG'!$C$5:$G$6,2,FALSE),FALSE),"")</f>
        <v/>
      </c>
      <c r="R831" s="97">
        <f t="shared" si="143"/>
        <v>0</v>
      </c>
      <c r="S831" s="149">
        <f>IFERROR(VLOOKUP(J831,Regulaciones!$B$3:$C$9,2,FALSE),0)</f>
        <v>0</v>
      </c>
      <c r="T831" s="149">
        <f>S831+IFERROR(VLOOKUP(A831,$B$5:$T830,19,FALSE),0)</f>
        <v>0</v>
      </c>
      <c r="U831" s="94">
        <f t="shared" si="144"/>
        <v>0</v>
      </c>
      <c r="V831" s="98">
        <f>U831+IFERROR(VLOOKUP(A831,$B$5:$V830,21,FALSE),0)</f>
        <v>0</v>
      </c>
      <c r="W831" s="99" t="str">
        <f>IF(Y831&lt;&gt;"",AD831&amp;"X"&amp;VLOOKUP(INT(N831),'Cap. Corr. &amp; Prot.'!$J$4:$M$669,4,FALSE),"")</f>
        <v/>
      </c>
      <c r="X831" s="100"/>
      <c r="Y831" s="118"/>
      <c r="Z831" s="102"/>
      <c r="AB831" s="59" t="str">
        <f t="shared" si="145"/>
        <v/>
      </c>
      <c r="AC831" s="59" t="str">
        <f t="shared" si="146"/>
        <v/>
      </c>
      <c r="AD831" s="59" t="str">
        <f>IFERROR(VLOOKUP('Capacidad_&amp;_Regulación'!H831,Regulaciones!$L$3:$M$7,2,FALSE),"")</f>
        <v/>
      </c>
      <c r="AE831" s="74" t="str">
        <f t="shared" si="147"/>
        <v/>
      </c>
      <c r="AF831" s="74" t="str">
        <f t="shared" si="148"/>
        <v/>
      </c>
      <c r="AG831" s="74" t="str">
        <f t="shared" si="149"/>
        <v/>
      </c>
      <c r="AH831" s="74">
        <f>IF(AD831&lt;&gt;"",VLOOKUP($K$1,'Fact. Corr.'!$B$5:$G$7,HLOOKUP(H831,'Fact. Corr.'!$C$4:$G$8,5,FALSE),FALSE),0)</f>
        <v>0</v>
      </c>
    </row>
    <row r="832" spans="1:34" ht="20.100000000000001" hidden="1" customHeight="1" x14ac:dyDescent="0.2">
      <c r="A832" s="109"/>
      <c r="B832" s="119"/>
      <c r="C832" s="111"/>
      <c r="D832" s="112"/>
      <c r="E832" s="107">
        <f t="shared" si="140"/>
        <v>0</v>
      </c>
      <c r="F832" s="108">
        <f t="shared" si="141"/>
        <v>0</v>
      </c>
      <c r="G832" s="114"/>
      <c r="H832" s="113"/>
      <c r="I832" s="114"/>
      <c r="J832" s="115"/>
      <c r="K832" s="89"/>
      <c r="L832" s="116"/>
      <c r="M832" s="117"/>
      <c r="N832" s="94" t="str">
        <f t="shared" si="150"/>
        <v/>
      </c>
      <c r="O832" s="87" t="str">
        <f>IF(N832&lt;&gt;"",IF(J832="CR",VLOOKUP(ROUND(N832,0),'Cap. Corr. &amp; Prot.'!$J$4:$L$669,3,FALSE),VLOOKUP(ROUND(N832,0),'Cap. Corr. &amp; Prot.'!$J$4:$K$669,2,FALSE)),"")</f>
        <v/>
      </c>
      <c r="P832" s="95">
        <f t="shared" si="142"/>
        <v>0</v>
      </c>
      <c r="Q832" s="96" t="str">
        <f>IFERROR(VLOOKUP(Y832,'Constantes KG'!$B$7:$G$22,HLOOKUP(I832,'Constantes KG'!$C$5:$G$6,2,FALSE),FALSE),"")</f>
        <v/>
      </c>
      <c r="R832" s="97">
        <f t="shared" si="143"/>
        <v>0</v>
      </c>
      <c r="S832" s="149">
        <f>IFERROR(VLOOKUP(J832,Regulaciones!$B$3:$C$9,2,FALSE),0)</f>
        <v>0</v>
      </c>
      <c r="T832" s="149">
        <f>S832+IFERROR(VLOOKUP(A832,$B$5:$T831,19,FALSE),0)</f>
        <v>0</v>
      </c>
      <c r="U832" s="94">
        <f t="shared" si="144"/>
        <v>0</v>
      </c>
      <c r="V832" s="98">
        <f>U832+IFERROR(VLOOKUP(A832,$B$5:$V831,21,FALSE),0)</f>
        <v>0</v>
      </c>
      <c r="W832" s="99" t="str">
        <f>IF(Y832&lt;&gt;"",AD832&amp;"X"&amp;VLOOKUP(INT(N832),'Cap. Corr. &amp; Prot.'!$J$4:$M$669,4,FALSE),"")</f>
        <v/>
      </c>
      <c r="X832" s="100"/>
      <c r="Y832" s="118"/>
      <c r="Z832" s="102"/>
      <c r="AB832" s="59" t="str">
        <f t="shared" si="145"/>
        <v/>
      </c>
      <c r="AC832" s="59" t="str">
        <f t="shared" si="146"/>
        <v/>
      </c>
      <c r="AD832" s="59" t="str">
        <f>IFERROR(VLOOKUP('Capacidad_&amp;_Regulación'!H832,Regulaciones!$L$3:$M$7,2,FALSE),"")</f>
        <v/>
      </c>
      <c r="AE832" s="74" t="str">
        <f t="shared" si="147"/>
        <v/>
      </c>
      <c r="AF832" s="74" t="str">
        <f t="shared" si="148"/>
        <v/>
      </c>
      <c r="AG832" s="74" t="str">
        <f t="shared" si="149"/>
        <v/>
      </c>
      <c r="AH832" s="74">
        <f>IF(AD832&lt;&gt;"",VLOOKUP($K$1,'Fact. Corr.'!$B$5:$G$7,HLOOKUP(H832,'Fact. Corr.'!$C$4:$G$8,5,FALSE),FALSE),0)</f>
        <v>0</v>
      </c>
    </row>
    <row r="833" spans="1:34" ht="20.100000000000001" hidden="1" customHeight="1" x14ac:dyDescent="0.2">
      <c r="A833" s="109"/>
      <c r="B833" s="119"/>
      <c r="C833" s="111"/>
      <c r="D833" s="112"/>
      <c r="E833" s="107">
        <f t="shared" si="140"/>
        <v>0</v>
      </c>
      <c r="F833" s="108">
        <f t="shared" si="141"/>
        <v>0</v>
      </c>
      <c r="G833" s="114"/>
      <c r="H833" s="113"/>
      <c r="I833" s="114"/>
      <c r="J833" s="115"/>
      <c r="K833" s="89"/>
      <c r="L833" s="116"/>
      <c r="M833" s="117"/>
      <c r="N833" s="94" t="str">
        <f t="shared" si="150"/>
        <v/>
      </c>
      <c r="O833" s="87" t="str">
        <f>IF(N833&lt;&gt;"",IF(J833="CR",VLOOKUP(ROUND(N833,0),'Cap. Corr. &amp; Prot.'!$J$4:$L$669,3,FALSE),VLOOKUP(ROUND(N833,0),'Cap. Corr. &amp; Prot.'!$J$4:$K$669,2,FALSE)),"")</f>
        <v/>
      </c>
      <c r="P833" s="95">
        <f t="shared" si="142"/>
        <v>0</v>
      </c>
      <c r="Q833" s="96" t="str">
        <f>IFERROR(VLOOKUP(Y833,'Constantes KG'!$B$7:$G$22,HLOOKUP(I833,'Constantes KG'!$C$5:$G$6,2,FALSE),FALSE),"")</f>
        <v/>
      </c>
      <c r="R833" s="97">
        <f t="shared" si="143"/>
        <v>0</v>
      </c>
      <c r="S833" s="149">
        <f>IFERROR(VLOOKUP(J833,Regulaciones!$B$3:$C$9,2,FALSE),0)</f>
        <v>0</v>
      </c>
      <c r="T833" s="149">
        <f>S833+IFERROR(VLOOKUP(A833,$B$5:$T832,19,FALSE),0)</f>
        <v>0</v>
      </c>
      <c r="U833" s="94">
        <f t="shared" si="144"/>
        <v>0</v>
      </c>
      <c r="V833" s="98">
        <f>U833+IFERROR(VLOOKUP(A833,$B$5:$V832,21,FALSE),0)</f>
        <v>0</v>
      </c>
      <c r="W833" s="99" t="str">
        <f>IF(Y833&lt;&gt;"",AD833&amp;"X"&amp;VLOOKUP(INT(N833),'Cap. Corr. &amp; Prot.'!$J$4:$M$669,4,FALSE),"")</f>
        <v/>
      </c>
      <c r="X833" s="100"/>
      <c r="Y833" s="118"/>
      <c r="Z833" s="102"/>
      <c r="AB833" s="59" t="str">
        <f t="shared" si="145"/>
        <v/>
      </c>
      <c r="AC833" s="59" t="str">
        <f t="shared" si="146"/>
        <v/>
      </c>
      <c r="AD833" s="59" t="str">
        <f>IFERROR(VLOOKUP('Capacidad_&amp;_Regulación'!H833,Regulaciones!$L$3:$M$7,2,FALSE),"")</f>
        <v/>
      </c>
      <c r="AE833" s="74" t="str">
        <f t="shared" si="147"/>
        <v/>
      </c>
      <c r="AF833" s="74" t="str">
        <f t="shared" si="148"/>
        <v/>
      </c>
      <c r="AG833" s="74" t="str">
        <f t="shared" si="149"/>
        <v/>
      </c>
      <c r="AH833" s="74">
        <f>IF(AD833&lt;&gt;"",VLOOKUP($K$1,'Fact. Corr.'!$B$5:$G$7,HLOOKUP(H833,'Fact. Corr.'!$C$4:$G$8,5,FALSE),FALSE),0)</f>
        <v>0</v>
      </c>
    </row>
    <row r="834" spans="1:34" ht="20.100000000000001" hidden="1" customHeight="1" x14ac:dyDescent="0.2">
      <c r="A834" s="109"/>
      <c r="B834" s="119"/>
      <c r="C834" s="111"/>
      <c r="D834" s="112"/>
      <c r="E834" s="107">
        <f t="shared" si="140"/>
        <v>0</v>
      </c>
      <c r="F834" s="108">
        <f t="shared" si="141"/>
        <v>0</v>
      </c>
      <c r="G834" s="114"/>
      <c r="H834" s="113"/>
      <c r="I834" s="114"/>
      <c r="J834" s="115"/>
      <c r="K834" s="89"/>
      <c r="L834" s="116"/>
      <c r="M834" s="117"/>
      <c r="N834" s="94" t="str">
        <f t="shared" si="150"/>
        <v/>
      </c>
      <c r="O834" s="87" t="str">
        <f>IF(N834&lt;&gt;"",IF(J834="CR",VLOOKUP(ROUND(N834,0),'Cap. Corr. &amp; Prot.'!$J$4:$L$669,3,FALSE),VLOOKUP(ROUND(N834,0),'Cap. Corr. &amp; Prot.'!$J$4:$K$669,2,FALSE)),"")</f>
        <v/>
      </c>
      <c r="P834" s="95">
        <f t="shared" si="142"/>
        <v>0</v>
      </c>
      <c r="Q834" s="96" t="str">
        <f>IFERROR(VLOOKUP(Y834,'Constantes KG'!$B$7:$G$22,HLOOKUP(I834,'Constantes KG'!$C$5:$G$6,2,FALSE),FALSE),"")</f>
        <v/>
      </c>
      <c r="R834" s="97">
        <f t="shared" si="143"/>
        <v>0</v>
      </c>
      <c r="S834" s="149">
        <f>IFERROR(VLOOKUP(J834,Regulaciones!$B$3:$C$9,2,FALSE),0)</f>
        <v>0</v>
      </c>
      <c r="T834" s="149">
        <f>S834+IFERROR(VLOOKUP(A834,$B$5:$T833,19,FALSE),0)</f>
        <v>0</v>
      </c>
      <c r="U834" s="94">
        <f t="shared" si="144"/>
        <v>0</v>
      </c>
      <c r="V834" s="98">
        <f>U834+IFERROR(VLOOKUP(A834,$B$5:$V833,21,FALSE),0)</f>
        <v>0</v>
      </c>
      <c r="W834" s="99" t="str">
        <f>IF(Y834&lt;&gt;"",AD834&amp;"X"&amp;VLOOKUP(INT(N834),'Cap. Corr. &amp; Prot.'!$J$4:$M$669,4,FALSE),"")</f>
        <v/>
      </c>
      <c r="X834" s="100"/>
      <c r="Y834" s="118"/>
      <c r="Z834" s="102"/>
      <c r="AB834" s="59" t="str">
        <f t="shared" si="145"/>
        <v/>
      </c>
      <c r="AC834" s="59" t="str">
        <f t="shared" si="146"/>
        <v/>
      </c>
      <c r="AD834" s="59" t="str">
        <f>IFERROR(VLOOKUP('Capacidad_&amp;_Regulación'!H834,Regulaciones!$L$3:$M$7,2,FALSE),"")</f>
        <v/>
      </c>
      <c r="AE834" s="74" t="str">
        <f t="shared" si="147"/>
        <v/>
      </c>
      <c r="AF834" s="74" t="str">
        <f t="shared" si="148"/>
        <v/>
      </c>
      <c r="AG834" s="74" t="str">
        <f t="shared" si="149"/>
        <v/>
      </c>
      <c r="AH834" s="74">
        <f>IF(AD834&lt;&gt;"",VLOOKUP($K$1,'Fact. Corr.'!$B$5:$G$7,HLOOKUP(H834,'Fact. Corr.'!$C$4:$G$8,5,FALSE),FALSE),0)</f>
        <v>0</v>
      </c>
    </row>
    <row r="835" spans="1:34" ht="20.100000000000001" hidden="1" customHeight="1" x14ac:dyDescent="0.2">
      <c r="A835" s="109"/>
      <c r="B835" s="119"/>
      <c r="C835" s="111"/>
      <c r="D835" s="112"/>
      <c r="E835" s="107">
        <f t="shared" si="140"/>
        <v>0</v>
      </c>
      <c r="F835" s="108">
        <f t="shared" si="141"/>
        <v>0</v>
      </c>
      <c r="G835" s="114"/>
      <c r="H835" s="113"/>
      <c r="I835" s="114"/>
      <c r="J835" s="115"/>
      <c r="K835" s="89"/>
      <c r="L835" s="116"/>
      <c r="M835" s="117"/>
      <c r="N835" s="94" t="str">
        <f t="shared" si="150"/>
        <v/>
      </c>
      <c r="O835" s="87" t="str">
        <f>IF(N835&lt;&gt;"",IF(J835="CR",VLOOKUP(ROUND(N835,0),'Cap. Corr. &amp; Prot.'!$J$4:$L$669,3,FALSE),VLOOKUP(ROUND(N835,0),'Cap. Corr. &amp; Prot.'!$J$4:$K$669,2,FALSE)),"")</f>
        <v/>
      </c>
      <c r="P835" s="95">
        <f t="shared" si="142"/>
        <v>0</v>
      </c>
      <c r="Q835" s="96" t="str">
        <f>IFERROR(VLOOKUP(Y835,'Constantes KG'!$B$7:$G$22,HLOOKUP(I835,'Constantes KG'!$C$5:$G$6,2,FALSE),FALSE),"")</f>
        <v/>
      </c>
      <c r="R835" s="97">
        <f t="shared" si="143"/>
        <v>0</v>
      </c>
      <c r="S835" s="149">
        <f>IFERROR(VLOOKUP(J835,Regulaciones!$B$3:$C$9,2,FALSE),0)</f>
        <v>0</v>
      </c>
      <c r="T835" s="149">
        <f>S835+IFERROR(VLOOKUP(A835,$B$5:$T834,19,FALSE),0)</f>
        <v>0</v>
      </c>
      <c r="U835" s="94">
        <f t="shared" si="144"/>
        <v>0</v>
      </c>
      <c r="V835" s="98">
        <f>U835+IFERROR(VLOOKUP(A835,$B$5:$V834,21,FALSE),0)</f>
        <v>0</v>
      </c>
      <c r="W835" s="99" t="str">
        <f>IF(Y835&lt;&gt;"",AD835&amp;"X"&amp;VLOOKUP(INT(N835),'Cap. Corr. &amp; Prot.'!$J$4:$M$669,4,FALSE),"")</f>
        <v/>
      </c>
      <c r="X835" s="100"/>
      <c r="Y835" s="118"/>
      <c r="Z835" s="102"/>
      <c r="AB835" s="59" t="str">
        <f t="shared" si="145"/>
        <v/>
      </c>
      <c r="AC835" s="59" t="str">
        <f t="shared" si="146"/>
        <v/>
      </c>
      <c r="AD835" s="59" t="str">
        <f>IFERROR(VLOOKUP('Capacidad_&amp;_Regulación'!H835,Regulaciones!$L$3:$M$7,2,FALSE),"")</f>
        <v/>
      </c>
      <c r="AE835" s="74" t="str">
        <f t="shared" si="147"/>
        <v/>
      </c>
      <c r="AF835" s="74" t="str">
        <f t="shared" si="148"/>
        <v/>
      </c>
      <c r="AG835" s="74" t="str">
        <f t="shared" si="149"/>
        <v/>
      </c>
      <c r="AH835" s="74">
        <f>IF(AD835&lt;&gt;"",VLOOKUP($K$1,'Fact. Corr.'!$B$5:$G$7,HLOOKUP(H835,'Fact. Corr.'!$C$4:$G$8,5,FALSE),FALSE),0)</f>
        <v>0</v>
      </c>
    </row>
    <row r="836" spans="1:34" ht="20.100000000000001" hidden="1" customHeight="1" x14ac:dyDescent="0.2">
      <c r="A836" s="109"/>
      <c r="B836" s="119"/>
      <c r="C836" s="111"/>
      <c r="D836" s="112"/>
      <c r="E836" s="107">
        <f t="shared" ref="E836:E899" si="151">SUM(C836:D836)</f>
        <v>0</v>
      </c>
      <c r="F836" s="108">
        <f t="shared" ref="F836:F899" si="152">G836*I836*1000</f>
        <v>0</v>
      </c>
      <c r="G836" s="114"/>
      <c r="H836" s="113"/>
      <c r="I836" s="114"/>
      <c r="J836" s="115"/>
      <c r="K836" s="89"/>
      <c r="L836" s="116"/>
      <c r="M836" s="117"/>
      <c r="N836" s="94" t="str">
        <f t="shared" si="150"/>
        <v/>
      </c>
      <c r="O836" s="87" t="str">
        <f>IF(N836&lt;&gt;"",IF(J836="CR",VLOOKUP(ROUND(N836,0),'Cap. Corr. &amp; Prot.'!$J$4:$L$669,3,FALSE),VLOOKUP(ROUND(N836,0),'Cap. Corr. &amp; Prot.'!$J$4:$K$669,2,FALSE)),"")</f>
        <v/>
      </c>
      <c r="P836" s="95">
        <f t="shared" ref="P836:P899" si="153">G836*E836</f>
        <v>0</v>
      </c>
      <c r="Q836" s="96" t="str">
        <f>IFERROR(VLOOKUP(Y836,'Constantes KG'!$B$7:$G$22,HLOOKUP(I836,'Constantes KG'!$C$5:$G$6,2,FALSE),FALSE),"")</f>
        <v/>
      </c>
      <c r="R836" s="97">
        <f t="shared" ref="R836:R899" si="154">IFERROR(Q836/RIGHT(M836,3)^2,0)</f>
        <v>0</v>
      </c>
      <c r="S836" s="149">
        <f>IFERROR(VLOOKUP(J836,Regulaciones!$B$3:$C$9,2,FALSE),0)</f>
        <v>0</v>
      </c>
      <c r="T836" s="149">
        <f>S836+IFERROR(VLOOKUP(A836,$B$5:$T835,19,FALSE),0)</f>
        <v>0</v>
      </c>
      <c r="U836" s="94">
        <f t="shared" ref="U836:U899" si="155">P836*R836*AH836</f>
        <v>0</v>
      </c>
      <c r="V836" s="98">
        <f>U836+IFERROR(VLOOKUP(A836,$B$5:$V835,21,FALSE),0)</f>
        <v>0</v>
      </c>
      <c r="W836" s="99" t="str">
        <f>IF(Y836&lt;&gt;"",AD836&amp;"X"&amp;VLOOKUP(INT(N836),'Cap. Corr. &amp; Prot.'!$J$4:$M$669,4,FALSE),"")</f>
        <v/>
      </c>
      <c r="X836" s="100"/>
      <c r="Y836" s="118"/>
      <c r="Z836" s="102"/>
      <c r="AB836" s="59" t="str">
        <f t="shared" ref="AB836:AB899" si="156">IFERROR(VALUE(LEFT(M836,3)),"")</f>
        <v/>
      </c>
      <c r="AC836" s="59" t="str">
        <f t="shared" ref="AC836:AC899" si="157">IFERROR(VALUE(RIGHT(M836,3)),"")</f>
        <v/>
      </c>
      <c r="AD836" s="59" t="str">
        <f>IFERROR(VLOOKUP('Capacidad_&amp;_Regulación'!H836,Regulaciones!$L$3:$M$7,2,FALSE),"")</f>
        <v/>
      </c>
      <c r="AE836" s="74" t="str">
        <f t="shared" ref="AE836:AE899" si="158">IFERROR(L836*((1000*G836)/(AB836)),"")</f>
        <v/>
      </c>
      <c r="AF836" s="74" t="str">
        <f t="shared" ref="AF836:AF899" si="159">IFERROR(L836*((1000*G836)/(AC836)),"")</f>
        <v/>
      </c>
      <c r="AG836" s="74" t="str">
        <f t="shared" ref="AG836:AG899" si="160">IFERROR(L836*((1000*G836)/(SQRT(3)*AC836)),"")</f>
        <v/>
      </c>
      <c r="AH836" s="74">
        <f>IF(AD836&lt;&gt;"",VLOOKUP($K$1,'Fact. Corr.'!$B$5:$G$7,HLOOKUP(H836,'Fact. Corr.'!$C$4:$G$8,5,FALSE),FALSE),0)</f>
        <v>0</v>
      </c>
    </row>
    <row r="837" spans="1:34" ht="20.100000000000001" hidden="1" customHeight="1" x14ac:dyDescent="0.2">
      <c r="A837" s="109"/>
      <c r="B837" s="119"/>
      <c r="C837" s="111"/>
      <c r="D837" s="112"/>
      <c r="E837" s="107">
        <f t="shared" si="151"/>
        <v>0</v>
      </c>
      <c r="F837" s="108">
        <f t="shared" si="152"/>
        <v>0</v>
      </c>
      <c r="G837" s="114"/>
      <c r="H837" s="113"/>
      <c r="I837" s="114"/>
      <c r="J837" s="115"/>
      <c r="K837" s="89"/>
      <c r="L837" s="116"/>
      <c r="M837" s="117"/>
      <c r="N837" s="94" t="str">
        <f t="shared" si="150"/>
        <v/>
      </c>
      <c r="O837" s="87" t="str">
        <f>IF(N837&lt;&gt;"",IF(J837="CR",VLOOKUP(ROUND(N837,0),'Cap. Corr. &amp; Prot.'!$J$4:$L$669,3,FALSE),VLOOKUP(ROUND(N837,0),'Cap. Corr. &amp; Prot.'!$J$4:$K$669,2,FALSE)),"")</f>
        <v/>
      </c>
      <c r="P837" s="95">
        <f t="shared" si="153"/>
        <v>0</v>
      </c>
      <c r="Q837" s="96" t="str">
        <f>IFERROR(VLOOKUP(Y837,'Constantes KG'!$B$7:$G$22,HLOOKUP(I837,'Constantes KG'!$C$5:$G$6,2,FALSE),FALSE),"")</f>
        <v/>
      </c>
      <c r="R837" s="97">
        <f t="shared" si="154"/>
        <v>0</v>
      </c>
      <c r="S837" s="149">
        <f>IFERROR(VLOOKUP(J837,Regulaciones!$B$3:$C$9,2,FALSE),0)</f>
        <v>0</v>
      </c>
      <c r="T837" s="149">
        <f>S837+IFERROR(VLOOKUP(A837,$B$5:$T836,19,FALSE),0)</f>
        <v>0</v>
      </c>
      <c r="U837" s="94">
        <f t="shared" si="155"/>
        <v>0</v>
      </c>
      <c r="V837" s="98">
        <f>U837+IFERROR(VLOOKUP(A837,$B$5:$V836,21,FALSE),0)</f>
        <v>0</v>
      </c>
      <c r="W837" s="99" t="str">
        <f>IF(Y837&lt;&gt;"",AD837&amp;"X"&amp;VLOOKUP(INT(N837),'Cap. Corr. &amp; Prot.'!$J$4:$M$669,4,FALSE),"")</f>
        <v/>
      </c>
      <c r="X837" s="100"/>
      <c r="Y837" s="118"/>
      <c r="Z837" s="102"/>
      <c r="AB837" s="59" t="str">
        <f t="shared" si="156"/>
        <v/>
      </c>
      <c r="AC837" s="59" t="str">
        <f t="shared" si="157"/>
        <v/>
      </c>
      <c r="AD837" s="59" t="str">
        <f>IFERROR(VLOOKUP('Capacidad_&amp;_Regulación'!H837,Regulaciones!$L$3:$M$7,2,FALSE),"")</f>
        <v/>
      </c>
      <c r="AE837" s="74" t="str">
        <f t="shared" si="158"/>
        <v/>
      </c>
      <c r="AF837" s="74" t="str">
        <f t="shared" si="159"/>
        <v/>
      </c>
      <c r="AG837" s="74" t="str">
        <f t="shared" si="160"/>
        <v/>
      </c>
      <c r="AH837" s="74">
        <f>IF(AD837&lt;&gt;"",VLOOKUP($K$1,'Fact. Corr.'!$B$5:$G$7,HLOOKUP(H837,'Fact. Corr.'!$C$4:$G$8,5,FALSE),FALSE),0)</f>
        <v>0</v>
      </c>
    </row>
    <row r="838" spans="1:34" ht="20.100000000000001" hidden="1" customHeight="1" x14ac:dyDescent="0.2">
      <c r="A838" s="109"/>
      <c r="B838" s="119"/>
      <c r="C838" s="111"/>
      <c r="D838" s="112"/>
      <c r="E838" s="107">
        <f t="shared" si="151"/>
        <v>0</v>
      </c>
      <c r="F838" s="108">
        <f t="shared" si="152"/>
        <v>0</v>
      </c>
      <c r="G838" s="114"/>
      <c r="H838" s="113"/>
      <c r="I838" s="114"/>
      <c r="J838" s="115"/>
      <c r="K838" s="89"/>
      <c r="L838" s="116"/>
      <c r="M838" s="117"/>
      <c r="N838" s="94" t="str">
        <f t="shared" si="150"/>
        <v/>
      </c>
      <c r="O838" s="87" t="str">
        <f>IF(N838&lt;&gt;"",IF(J838="CR",VLOOKUP(ROUND(N838,0),'Cap. Corr. &amp; Prot.'!$J$4:$L$669,3,FALSE),VLOOKUP(ROUND(N838,0),'Cap. Corr. &amp; Prot.'!$J$4:$K$669,2,FALSE)),"")</f>
        <v/>
      </c>
      <c r="P838" s="95">
        <f t="shared" si="153"/>
        <v>0</v>
      </c>
      <c r="Q838" s="96" t="str">
        <f>IFERROR(VLOOKUP(Y838,'Constantes KG'!$B$7:$G$22,HLOOKUP(I838,'Constantes KG'!$C$5:$G$6,2,FALSE),FALSE),"")</f>
        <v/>
      </c>
      <c r="R838" s="97">
        <f t="shared" si="154"/>
        <v>0</v>
      </c>
      <c r="S838" s="149">
        <f>IFERROR(VLOOKUP(J838,Regulaciones!$B$3:$C$9,2,FALSE),0)</f>
        <v>0</v>
      </c>
      <c r="T838" s="149">
        <f>S838+IFERROR(VLOOKUP(A838,$B$5:$T837,19,FALSE),0)</f>
        <v>0</v>
      </c>
      <c r="U838" s="94">
        <f t="shared" si="155"/>
        <v>0</v>
      </c>
      <c r="V838" s="98">
        <f>U838+IFERROR(VLOOKUP(A838,$B$5:$V837,21,FALSE),0)</f>
        <v>0</v>
      </c>
      <c r="W838" s="99" t="str">
        <f>IF(Y838&lt;&gt;"",AD838&amp;"X"&amp;VLOOKUP(INT(N838),'Cap. Corr. &amp; Prot.'!$J$4:$M$669,4,FALSE),"")</f>
        <v/>
      </c>
      <c r="X838" s="100"/>
      <c r="Y838" s="118"/>
      <c r="Z838" s="102"/>
      <c r="AB838" s="59" t="str">
        <f t="shared" si="156"/>
        <v/>
      </c>
      <c r="AC838" s="59" t="str">
        <f t="shared" si="157"/>
        <v/>
      </c>
      <c r="AD838" s="59" t="str">
        <f>IFERROR(VLOOKUP('Capacidad_&amp;_Regulación'!H838,Regulaciones!$L$3:$M$7,2,FALSE),"")</f>
        <v/>
      </c>
      <c r="AE838" s="74" t="str">
        <f t="shared" si="158"/>
        <v/>
      </c>
      <c r="AF838" s="74" t="str">
        <f t="shared" si="159"/>
        <v/>
      </c>
      <c r="AG838" s="74" t="str">
        <f t="shared" si="160"/>
        <v/>
      </c>
      <c r="AH838" s="74">
        <f>IF(AD838&lt;&gt;"",VLOOKUP($K$1,'Fact. Corr.'!$B$5:$G$7,HLOOKUP(H838,'Fact. Corr.'!$C$4:$G$8,5,FALSE),FALSE),0)</f>
        <v>0</v>
      </c>
    </row>
    <row r="839" spans="1:34" ht="20.100000000000001" hidden="1" customHeight="1" x14ac:dyDescent="0.2">
      <c r="A839" s="109"/>
      <c r="B839" s="119"/>
      <c r="C839" s="111"/>
      <c r="D839" s="112"/>
      <c r="E839" s="107">
        <f t="shared" si="151"/>
        <v>0</v>
      </c>
      <c r="F839" s="108">
        <f t="shared" si="152"/>
        <v>0</v>
      </c>
      <c r="G839" s="114"/>
      <c r="H839" s="113"/>
      <c r="I839" s="114"/>
      <c r="J839" s="115"/>
      <c r="K839" s="89"/>
      <c r="L839" s="116"/>
      <c r="M839" s="117"/>
      <c r="N839" s="94" t="str">
        <f t="shared" ref="N839:N902" si="161">IF(AND(G839&lt;&gt;0,M839&lt;&gt;""),((G839*1000)/(SQRT(3)*RIGHT(M839,3)))*L839,"")</f>
        <v/>
      </c>
      <c r="O839" s="87" t="str">
        <f>IF(N839&lt;&gt;"",IF(J839="CR",VLOOKUP(ROUND(N839,0),'Cap. Corr. &amp; Prot.'!$J$4:$L$669,3,FALSE),VLOOKUP(ROUND(N839,0),'Cap. Corr. &amp; Prot.'!$J$4:$K$669,2,FALSE)),"")</f>
        <v/>
      </c>
      <c r="P839" s="95">
        <f t="shared" si="153"/>
        <v>0</v>
      </c>
      <c r="Q839" s="96" t="str">
        <f>IFERROR(VLOOKUP(Y839,'Constantes KG'!$B$7:$G$22,HLOOKUP(I839,'Constantes KG'!$C$5:$G$6,2,FALSE),FALSE),"")</f>
        <v/>
      </c>
      <c r="R839" s="97">
        <f t="shared" si="154"/>
        <v>0</v>
      </c>
      <c r="S839" s="149">
        <f>IFERROR(VLOOKUP(J839,Regulaciones!$B$3:$C$9,2,FALSE),0)</f>
        <v>0</v>
      </c>
      <c r="T839" s="149">
        <f>S839+IFERROR(VLOOKUP(A839,$B$5:$T838,19,FALSE),0)</f>
        <v>0</v>
      </c>
      <c r="U839" s="94">
        <f t="shared" si="155"/>
        <v>0</v>
      </c>
      <c r="V839" s="98">
        <f>U839+IFERROR(VLOOKUP(A839,$B$5:$V838,21,FALSE),0)</f>
        <v>0</v>
      </c>
      <c r="W839" s="99" t="str">
        <f>IF(Y839&lt;&gt;"",AD839&amp;"X"&amp;VLOOKUP(INT(N839),'Cap. Corr. &amp; Prot.'!$J$4:$M$669,4,FALSE),"")</f>
        <v/>
      </c>
      <c r="X839" s="100"/>
      <c r="Y839" s="118"/>
      <c r="Z839" s="102"/>
      <c r="AB839" s="59" t="str">
        <f t="shared" si="156"/>
        <v/>
      </c>
      <c r="AC839" s="59" t="str">
        <f t="shared" si="157"/>
        <v/>
      </c>
      <c r="AD839" s="59" t="str">
        <f>IFERROR(VLOOKUP('Capacidad_&amp;_Regulación'!H839,Regulaciones!$L$3:$M$7,2,FALSE),"")</f>
        <v/>
      </c>
      <c r="AE839" s="74" t="str">
        <f t="shared" si="158"/>
        <v/>
      </c>
      <c r="AF839" s="74" t="str">
        <f t="shared" si="159"/>
        <v/>
      </c>
      <c r="AG839" s="74" t="str">
        <f t="shared" si="160"/>
        <v/>
      </c>
      <c r="AH839" s="74">
        <f>IF(AD839&lt;&gt;"",VLOOKUP($K$1,'Fact. Corr.'!$B$5:$G$7,HLOOKUP(H839,'Fact. Corr.'!$C$4:$G$8,5,FALSE),FALSE),0)</f>
        <v>0</v>
      </c>
    </row>
    <row r="840" spans="1:34" ht="20.100000000000001" hidden="1" customHeight="1" x14ac:dyDescent="0.2">
      <c r="A840" s="109"/>
      <c r="B840" s="119"/>
      <c r="C840" s="111"/>
      <c r="D840" s="112"/>
      <c r="E840" s="107">
        <f t="shared" si="151"/>
        <v>0</v>
      </c>
      <c r="F840" s="108">
        <f t="shared" si="152"/>
        <v>0</v>
      </c>
      <c r="G840" s="114"/>
      <c r="H840" s="113"/>
      <c r="I840" s="114"/>
      <c r="J840" s="115"/>
      <c r="K840" s="89"/>
      <c r="L840" s="116"/>
      <c r="M840" s="117"/>
      <c r="N840" s="94" t="str">
        <f t="shared" si="161"/>
        <v/>
      </c>
      <c r="O840" s="87" t="str">
        <f>IF(N840&lt;&gt;"",IF(J840="CR",VLOOKUP(ROUND(N840,0),'Cap. Corr. &amp; Prot.'!$J$4:$L$669,3,FALSE),VLOOKUP(ROUND(N840,0),'Cap. Corr. &amp; Prot.'!$J$4:$K$669,2,FALSE)),"")</f>
        <v/>
      </c>
      <c r="P840" s="95">
        <f t="shared" si="153"/>
        <v>0</v>
      </c>
      <c r="Q840" s="96" t="str">
        <f>IFERROR(VLOOKUP(Y840,'Constantes KG'!$B$7:$G$22,HLOOKUP(I840,'Constantes KG'!$C$5:$G$6,2,FALSE),FALSE),"")</f>
        <v/>
      </c>
      <c r="R840" s="97">
        <f t="shared" si="154"/>
        <v>0</v>
      </c>
      <c r="S840" s="149">
        <f>IFERROR(VLOOKUP(J840,Regulaciones!$B$3:$C$9,2,FALSE),0)</f>
        <v>0</v>
      </c>
      <c r="T840" s="149">
        <f>S840+IFERROR(VLOOKUP(A840,$B$5:$T839,19,FALSE),0)</f>
        <v>0</v>
      </c>
      <c r="U840" s="94">
        <f t="shared" si="155"/>
        <v>0</v>
      </c>
      <c r="V840" s="98">
        <f>U840+IFERROR(VLOOKUP(A840,$B$5:$V839,21,FALSE),0)</f>
        <v>0</v>
      </c>
      <c r="W840" s="99" t="str">
        <f>IF(Y840&lt;&gt;"",AD840&amp;"X"&amp;VLOOKUP(INT(N840),'Cap. Corr. &amp; Prot.'!$J$4:$M$669,4,FALSE),"")</f>
        <v/>
      </c>
      <c r="X840" s="100"/>
      <c r="Y840" s="118"/>
      <c r="Z840" s="102"/>
      <c r="AB840" s="59" t="str">
        <f t="shared" si="156"/>
        <v/>
      </c>
      <c r="AC840" s="59" t="str">
        <f t="shared" si="157"/>
        <v/>
      </c>
      <c r="AD840" s="59" t="str">
        <f>IFERROR(VLOOKUP('Capacidad_&amp;_Regulación'!H840,Regulaciones!$L$3:$M$7,2,FALSE),"")</f>
        <v/>
      </c>
      <c r="AE840" s="74" t="str">
        <f t="shared" si="158"/>
        <v/>
      </c>
      <c r="AF840" s="74" t="str">
        <f t="shared" si="159"/>
        <v/>
      </c>
      <c r="AG840" s="74" t="str">
        <f t="shared" si="160"/>
        <v/>
      </c>
      <c r="AH840" s="74">
        <f>IF(AD840&lt;&gt;"",VLOOKUP($K$1,'Fact. Corr.'!$B$5:$G$7,HLOOKUP(H840,'Fact. Corr.'!$C$4:$G$8,5,FALSE),FALSE),0)</f>
        <v>0</v>
      </c>
    </row>
    <row r="841" spans="1:34" ht="20.100000000000001" hidden="1" customHeight="1" x14ac:dyDescent="0.2">
      <c r="A841" s="109"/>
      <c r="B841" s="119"/>
      <c r="C841" s="111"/>
      <c r="D841" s="112"/>
      <c r="E841" s="107">
        <f t="shared" si="151"/>
        <v>0</v>
      </c>
      <c r="F841" s="108">
        <f t="shared" si="152"/>
        <v>0</v>
      </c>
      <c r="G841" s="114"/>
      <c r="H841" s="113"/>
      <c r="I841" s="114"/>
      <c r="J841" s="115"/>
      <c r="K841" s="89"/>
      <c r="L841" s="116"/>
      <c r="M841" s="117"/>
      <c r="N841" s="94" t="str">
        <f t="shared" si="161"/>
        <v/>
      </c>
      <c r="O841" s="87" t="str">
        <f>IF(N841&lt;&gt;"",IF(J841="CR",VLOOKUP(ROUND(N841,0),'Cap. Corr. &amp; Prot.'!$J$4:$L$669,3,FALSE),VLOOKUP(ROUND(N841,0),'Cap. Corr. &amp; Prot.'!$J$4:$K$669,2,FALSE)),"")</f>
        <v/>
      </c>
      <c r="P841" s="95">
        <f t="shared" si="153"/>
        <v>0</v>
      </c>
      <c r="Q841" s="96" t="str">
        <f>IFERROR(VLOOKUP(Y841,'Constantes KG'!$B$7:$G$22,HLOOKUP(I841,'Constantes KG'!$C$5:$G$6,2,FALSE),FALSE),"")</f>
        <v/>
      </c>
      <c r="R841" s="97">
        <f t="shared" si="154"/>
        <v>0</v>
      </c>
      <c r="S841" s="149">
        <f>IFERROR(VLOOKUP(J841,Regulaciones!$B$3:$C$9,2,FALSE),0)</f>
        <v>0</v>
      </c>
      <c r="T841" s="149">
        <f>S841+IFERROR(VLOOKUP(A841,$B$5:$T840,19,FALSE),0)</f>
        <v>0</v>
      </c>
      <c r="U841" s="94">
        <f t="shared" si="155"/>
        <v>0</v>
      </c>
      <c r="V841" s="98">
        <f>U841+IFERROR(VLOOKUP(A841,$B$5:$V840,21,FALSE),0)</f>
        <v>0</v>
      </c>
      <c r="W841" s="99" t="str">
        <f>IF(Y841&lt;&gt;"",AD841&amp;"X"&amp;VLOOKUP(INT(N841),'Cap. Corr. &amp; Prot.'!$J$4:$M$669,4,FALSE),"")</f>
        <v/>
      </c>
      <c r="X841" s="100"/>
      <c r="Y841" s="118"/>
      <c r="Z841" s="102"/>
      <c r="AB841" s="59" t="str">
        <f t="shared" si="156"/>
        <v/>
      </c>
      <c r="AC841" s="59" t="str">
        <f t="shared" si="157"/>
        <v/>
      </c>
      <c r="AD841" s="59" t="str">
        <f>IFERROR(VLOOKUP('Capacidad_&amp;_Regulación'!H841,Regulaciones!$L$3:$M$7,2,FALSE),"")</f>
        <v/>
      </c>
      <c r="AE841" s="74" t="str">
        <f t="shared" si="158"/>
        <v/>
      </c>
      <c r="AF841" s="74" t="str">
        <f t="shared" si="159"/>
        <v/>
      </c>
      <c r="AG841" s="74" t="str">
        <f t="shared" si="160"/>
        <v/>
      </c>
      <c r="AH841" s="74">
        <f>IF(AD841&lt;&gt;"",VLOOKUP($K$1,'Fact. Corr.'!$B$5:$G$7,HLOOKUP(H841,'Fact. Corr.'!$C$4:$G$8,5,FALSE),FALSE),0)</f>
        <v>0</v>
      </c>
    </row>
    <row r="842" spans="1:34" ht="20.100000000000001" hidden="1" customHeight="1" x14ac:dyDescent="0.2">
      <c r="A842" s="109"/>
      <c r="B842" s="119"/>
      <c r="C842" s="111"/>
      <c r="D842" s="112"/>
      <c r="E842" s="107">
        <f t="shared" si="151"/>
        <v>0</v>
      </c>
      <c r="F842" s="108">
        <f t="shared" si="152"/>
        <v>0</v>
      </c>
      <c r="G842" s="114"/>
      <c r="H842" s="113"/>
      <c r="I842" s="114"/>
      <c r="J842" s="115"/>
      <c r="K842" s="89"/>
      <c r="L842" s="116"/>
      <c r="M842" s="117"/>
      <c r="N842" s="94" t="str">
        <f t="shared" si="161"/>
        <v/>
      </c>
      <c r="O842" s="87" t="str">
        <f>IF(N842&lt;&gt;"",IF(J842="CR",VLOOKUP(ROUND(N842,0),'Cap. Corr. &amp; Prot.'!$J$4:$L$669,3,FALSE),VLOOKUP(ROUND(N842,0),'Cap. Corr. &amp; Prot.'!$J$4:$K$669,2,FALSE)),"")</f>
        <v/>
      </c>
      <c r="P842" s="95">
        <f t="shared" si="153"/>
        <v>0</v>
      </c>
      <c r="Q842" s="96" t="str">
        <f>IFERROR(VLOOKUP(Y842,'Constantes KG'!$B$7:$G$22,HLOOKUP(I842,'Constantes KG'!$C$5:$G$6,2,FALSE),FALSE),"")</f>
        <v/>
      </c>
      <c r="R842" s="97">
        <f t="shared" si="154"/>
        <v>0</v>
      </c>
      <c r="S842" s="149">
        <f>IFERROR(VLOOKUP(J842,Regulaciones!$B$3:$C$9,2,FALSE),0)</f>
        <v>0</v>
      </c>
      <c r="T842" s="149">
        <f>S842+IFERROR(VLOOKUP(A842,$B$5:$T841,19,FALSE),0)</f>
        <v>0</v>
      </c>
      <c r="U842" s="94">
        <f t="shared" si="155"/>
        <v>0</v>
      </c>
      <c r="V842" s="98">
        <f>U842+IFERROR(VLOOKUP(A842,$B$5:$V841,21,FALSE),0)</f>
        <v>0</v>
      </c>
      <c r="W842" s="99" t="str">
        <f>IF(Y842&lt;&gt;"",AD842&amp;"X"&amp;VLOOKUP(INT(N842),'Cap. Corr. &amp; Prot.'!$J$4:$M$669,4,FALSE),"")</f>
        <v/>
      </c>
      <c r="X842" s="100"/>
      <c r="Y842" s="118"/>
      <c r="Z842" s="102"/>
      <c r="AB842" s="59" t="str">
        <f t="shared" si="156"/>
        <v/>
      </c>
      <c r="AC842" s="59" t="str">
        <f t="shared" si="157"/>
        <v/>
      </c>
      <c r="AD842" s="59" t="str">
        <f>IFERROR(VLOOKUP('Capacidad_&amp;_Regulación'!H842,Regulaciones!$L$3:$M$7,2,FALSE),"")</f>
        <v/>
      </c>
      <c r="AE842" s="74" t="str">
        <f t="shared" si="158"/>
        <v/>
      </c>
      <c r="AF842" s="74" t="str">
        <f t="shared" si="159"/>
        <v/>
      </c>
      <c r="AG842" s="74" t="str">
        <f t="shared" si="160"/>
        <v/>
      </c>
      <c r="AH842" s="74">
        <f>IF(AD842&lt;&gt;"",VLOOKUP($K$1,'Fact. Corr.'!$B$5:$G$7,HLOOKUP(H842,'Fact. Corr.'!$C$4:$G$8,5,FALSE),FALSE),0)</f>
        <v>0</v>
      </c>
    </row>
    <row r="843" spans="1:34" ht="20.100000000000001" hidden="1" customHeight="1" x14ac:dyDescent="0.2">
      <c r="A843" s="109"/>
      <c r="B843" s="119"/>
      <c r="C843" s="111"/>
      <c r="D843" s="112"/>
      <c r="E843" s="107">
        <f t="shared" si="151"/>
        <v>0</v>
      </c>
      <c r="F843" s="108">
        <f t="shared" si="152"/>
        <v>0</v>
      </c>
      <c r="G843" s="114"/>
      <c r="H843" s="113"/>
      <c r="I843" s="114"/>
      <c r="J843" s="115"/>
      <c r="K843" s="89"/>
      <c r="L843" s="116"/>
      <c r="M843" s="117"/>
      <c r="N843" s="94" t="str">
        <f t="shared" si="161"/>
        <v/>
      </c>
      <c r="O843" s="87" t="str">
        <f>IF(N843&lt;&gt;"",IF(J843="CR",VLOOKUP(ROUND(N843,0),'Cap. Corr. &amp; Prot.'!$J$4:$L$669,3,FALSE),VLOOKUP(ROUND(N843,0),'Cap. Corr. &amp; Prot.'!$J$4:$K$669,2,FALSE)),"")</f>
        <v/>
      </c>
      <c r="P843" s="95">
        <f t="shared" si="153"/>
        <v>0</v>
      </c>
      <c r="Q843" s="96" t="str">
        <f>IFERROR(VLOOKUP(Y843,'Constantes KG'!$B$7:$G$22,HLOOKUP(I843,'Constantes KG'!$C$5:$G$6,2,FALSE),FALSE),"")</f>
        <v/>
      </c>
      <c r="R843" s="97">
        <f t="shared" si="154"/>
        <v>0</v>
      </c>
      <c r="S843" s="149">
        <f>IFERROR(VLOOKUP(J843,Regulaciones!$B$3:$C$9,2,FALSE),0)</f>
        <v>0</v>
      </c>
      <c r="T843" s="149">
        <f>S843+IFERROR(VLOOKUP(A843,$B$5:$T842,19,FALSE),0)</f>
        <v>0</v>
      </c>
      <c r="U843" s="94">
        <f t="shared" si="155"/>
        <v>0</v>
      </c>
      <c r="V843" s="98">
        <f>U843+IFERROR(VLOOKUP(A843,$B$5:$V842,21,FALSE),0)</f>
        <v>0</v>
      </c>
      <c r="W843" s="99" t="str">
        <f>IF(Y843&lt;&gt;"",AD843&amp;"X"&amp;VLOOKUP(INT(N843),'Cap. Corr. &amp; Prot.'!$J$4:$M$669,4,FALSE),"")</f>
        <v/>
      </c>
      <c r="X843" s="100"/>
      <c r="Y843" s="118"/>
      <c r="Z843" s="102"/>
      <c r="AB843" s="59" t="str">
        <f t="shared" si="156"/>
        <v/>
      </c>
      <c r="AC843" s="59" t="str">
        <f t="shared" si="157"/>
        <v/>
      </c>
      <c r="AD843" s="59" t="str">
        <f>IFERROR(VLOOKUP('Capacidad_&amp;_Regulación'!H843,Regulaciones!$L$3:$M$7,2,FALSE),"")</f>
        <v/>
      </c>
      <c r="AE843" s="74" t="str">
        <f t="shared" si="158"/>
        <v/>
      </c>
      <c r="AF843" s="74" t="str">
        <f t="shared" si="159"/>
        <v/>
      </c>
      <c r="AG843" s="74" t="str">
        <f t="shared" si="160"/>
        <v/>
      </c>
      <c r="AH843" s="74">
        <f>IF(AD843&lt;&gt;"",VLOOKUP($K$1,'Fact. Corr.'!$B$5:$G$7,HLOOKUP(H843,'Fact. Corr.'!$C$4:$G$8,5,FALSE),FALSE),0)</f>
        <v>0</v>
      </c>
    </row>
    <row r="844" spans="1:34" ht="20.100000000000001" hidden="1" customHeight="1" x14ac:dyDescent="0.2">
      <c r="A844" s="109"/>
      <c r="B844" s="119"/>
      <c r="C844" s="111"/>
      <c r="D844" s="112"/>
      <c r="E844" s="107">
        <f t="shared" si="151"/>
        <v>0</v>
      </c>
      <c r="F844" s="108">
        <f t="shared" si="152"/>
        <v>0</v>
      </c>
      <c r="G844" s="114"/>
      <c r="H844" s="113"/>
      <c r="I844" s="114"/>
      <c r="J844" s="115"/>
      <c r="K844" s="89"/>
      <c r="L844" s="116"/>
      <c r="M844" s="117"/>
      <c r="N844" s="94" t="str">
        <f t="shared" si="161"/>
        <v/>
      </c>
      <c r="O844" s="87" t="str">
        <f>IF(N844&lt;&gt;"",IF(J844="CR",VLOOKUP(ROUND(N844,0),'Cap. Corr. &amp; Prot.'!$J$4:$L$669,3,FALSE),VLOOKUP(ROUND(N844,0),'Cap. Corr. &amp; Prot.'!$J$4:$K$669,2,FALSE)),"")</f>
        <v/>
      </c>
      <c r="P844" s="95">
        <f t="shared" si="153"/>
        <v>0</v>
      </c>
      <c r="Q844" s="96" t="str">
        <f>IFERROR(VLOOKUP(Y844,'Constantes KG'!$B$7:$G$22,HLOOKUP(I844,'Constantes KG'!$C$5:$G$6,2,FALSE),FALSE),"")</f>
        <v/>
      </c>
      <c r="R844" s="97">
        <f t="shared" si="154"/>
        <v>0</v>
      </c>
      <c r="S844" s="149">
        <f>IFERROR(VLOOKUP(J844,Regulaciones!$B$3:$C$9,2,FALSE),0)</f>
        <v>0</v>
      </c>
      <c r="T844" s="149">
        <f>S844+IFERROR(VLOOKUP(A844,$B$5:$T843,19,FALSE),0)</f>
        <v>0</v>
      </c>
      <c r="U844" s="94">
        <f t="shared" si="155"/>
        <v>0</v>
      </c>
      <c r="V844" s="98">
        <f>U844+IFERROR(VLOOKUP(A844,$B$5:$V843,21,FALSE),0)</f>
        <v>0</v>
      </c>
      <c r="W844" s="99" t="str">
        <f>IF(Y844&lt;&gt;"",AD844&amp;"X"&amp;VLOOKUP(INT(N844),'Cap. Corr. &amp; Prot.'!$J$4:$M$669,4,FALSE),"")</f>
        <v/>
      </c>
      <c r="X844" s="100"/>
      <c r="Y844" s="118"/>
      <c r="Z844" s="102"/>
      <c r="AB844" s="59" t="str">
        <f t="shared" si="156"/>
        <v/>
      </c>
      <c r="AC844" s="59" t="str">
        <f t="shared" si="157"/>
        <v/>
      </c>
      <c r="AD844" s="59" t="str">
        <f>IFERROR(VLOOKUP('Capacidad_&amp;_Regulación'!H844,Regulaciones!$L$3:$M$7,2,FALSE),"")</f>
        <v/>
      </c>
      <c r="AE844" s="74" t="str">
        <f t="shared" si="158"/>
        <v/>
      </c>
      <c r="AF844" s="74" t="str">
        <f t="shared" si="159"/>
        <v/>
      </c>
      <c r="AG844" s="74" t="str">
        <f t="shared" si="160"/>
        <v/>
      </c>
      <c r="AH844" s="74">
        <f>IF(AD844&lt;&gt;"",VLOOKUP($K$1,'Fact. Corr.'!$B$5:$G$7,HLOOKUP(H844,'Fact. Corr.'!$C$4:$G$8,5,FALSE),FALSE),0)</f>
        <v>0</v>
      </c>
    </row>
    <row r="845" spans="1:34" ht="20.100000000000001" hidden="1" customHeight="1" x14ac:dyDescent="0.2">
      <c r="A845" s="109"/>
      <c r="B845" s="119"/>
      <c r="C845" s="111"/>
      <c r="D845" s="112"/>
      <c r="E845" s="107">
        <f t="shared" si="151"/>
        <v>0</v>
      </c>
      <c r="F845" s="108">
        <f t="shared" si="152"/>
        <v>0</v>
      </c>
      <c r="G845" s="114"/>
      <c r="H845" s="113"/>
      <c r="I845" s="114"/>
      <c r="J845" s="115"/>
      <c r="K845" s="89"/>
      <c r="L845" s="116"/>
      <c r="M845" s="117"/>
      <c r="N845" s="94" t="str">
        <f t="shared" si="161"/>
        <v/>
      </c>
      <c r="O845" s="87" t="str">
        <f>IF(N845&lt;&gt;"",IF(J845="CR",VLOOKUP(ROUND(N845,0),'Cap. Corr. &amp; Prot.'!$J$4:$L$669,3,FALSE),VLOOKUP(ROUND(N845,0),'Cap. Corr. &amp; Prot.'!$J$4:$K$669,2,FALSE)),"")</f>
        <v/>
      </c>
      <c r="P845" s="95">
        <f t="shared" si="153"/>
        <v>0</v>
      </c>
      <c r="Q845" s="96" t="str">
        <f>IFERROR(VLOOKUP(Y845,'Constantes KG'!$B$7:$G$22,HLOOKUP(I845,'Constantes KG'!$C$5:$G$6,2,FALSE),FALSE),"")</f>
        <v/>
      </c>
      <c r="R845" s="97">
        <f t="shared" si="154"/>
        <v>0</v>
      </c>
      <c r="S845" s="149">
        <f>IFERROR(VLOOKUP(J845,Regulaciones!$B$3:$C$9,2,FALSE),0)</f>
        <v>0</v>
      </c>
      <c r="T845" s="149">
        <f>S845+IFERROR(VLOOKUP(A845,$B$5:$T844,19,FALSE),0)</f>
        <v>0</v>
      </c>
      <c r="U845" s="94">
        <f t="shared" si="155"/>
        <v>0</v>
      </c>
      <c r="V845" s="98">
        <f>U845+IFERROR(VLOOKUP(A845,$B$5:$V844,21,FALSE),0)</f>
        <v>0</v>
      </c>
      <c r="W845" s="99" t="str">
        <f>IF(Y845&lt;&gt;"",AD845&amp;"X"&amp;VLOOKUP(INT(N845),'Cap. Corr. &amp; Prot.'!$J$4:$M$669,4,FALSE),"")</f>
        <v/>
      </c>
      <c r="X845" s="100"/>
      <c r="Y845" s="118"/>
      <c r="Z845" s="102"/>
      <c r="AB845" s="59" t="str">
        <f t="shared" si="156"/>
        <v/>
      </c>
      <c r="AC845" s="59" t="str">
        <f t="shared" si="157"/>
        <v/>
      </c>
      <c r="AD845" s="59" t="str">
        <f>IFERROR(VLOOKUP('Capacidad_&amp;_Regulación'!H845,Regulaciones!$L$3:$M$7,2,FALSE),"")</f>
        <v/>
      </c>
      <c r="AE845" s="74" t="str">
        <f t="shared" si="158"/>
        <v/>
      </c>
      <c r="AF845" s="74" t="str">
        <f t="shared" si="159"/>
        <v/>
      </c>
      <c r="AG845" s="74" t="str">
        <f t="shared" si="160"/>
        <v/>
      </c>
      <c r="AH845" s="74">
        <f>IF(AD845&lt;&gt;"",VLOOKUP($K$1,'Fact. Corr.'!$B$5:$G$7,HLOOKUP(H845,'Fact. Corr.'!$C$4:$G$8,5,FALSE),FALSE),0)</f>
        <v>0</v>
      </c>
    </row>
    <row r="846" spans="1:34" ht="20.100000000000001" hidden="1" customHeight="1" x14ac:dyDescent="0.2">
      <c r="A846" s="109"/>
      <c r="B846" s="119"/>
      <c r="C846" s="111"/>
      <c r="D846" s="112"/>
      <c r="E846" s="107">
        <f t="shared" si="151"/>
        <v>0</v>
      </c>
      <c r="F846" s="108">
        <f t="shared" si="152"/>
        <v>0</v>
      </c>
      <c r="G846" s="114"/>
      <c r="H846" s="113"/>
      <c r="I846" s="114"/>
      <c r="J846" s="115"/>
      <c r="K846" s="89"/>
      <c r="L846" s="116"/>
      <c r="M846" s="117"/>
      <c r="N846" s="94" t="str">
        <f t="shared" si="161"/>
        <v/>
      </c>
      <c r="O846" s="87" t="str">
        <f>IF(N846&lt;&gt;"",IF(J846="CR",VLOOKUP(ROUND(N846,0),'Cap. Corr. &amp; Prot.'!$J$4:$L$669,3,FALSE),VLOOKUP(ROUND(N846,0),'Cap. Corr. &amp; Prot.'!$J$4:$K$669,2,FALSE)),"")</f>
        <v/>
      </c>
      <c r="P846" s="95">
        <f t="shared" si="153"/>
        <v>0</v>
      </c>
      <c r="Q846" s="96" t="str">
        <f>IFERROR(VLOOKUP(Y846,'Constantes KG'!$B$7:$G$22,HLOOKUP(I846,'Constantes KG'!$C$5:$G$6,2,FALSE),FALSE),"")</f>
        <v/>
      </c>
      <c r="R846" s="97">
        <f t="shared" si="154"/>
        <v>0</v>
      </c>
      <c r="S846" s="149">
        <f>IFERROR(VLOOKUP(J846,Regulaciones!$B$3:$C$9,2,FALSE),0)</f>
        <v>0</v>
      </c>
      <c r="T846" s="149">
        <f>S846+IFERROR(VLOOKUP(A846,$B$5:$T845,19,FALSE),0)</f>
        <v>0</v>
      </c>
      <c r="U846" s="94">
        <f t="shared" si="155"/>
        <v>0</v>
      </c>
      <c r="V846" s="98">
        <f>U846+IFERROR(VLOOKUP(A846,$B$5:$V845,21,FALSE),0)</f>
        <v>0</v>
      </c>
      <c r="W846" s="99" t="str">
        <f>IF(Y846&lt;&gt;"",AD846&amp;"X"&amp;VLOOKUP(INT(N846),'Cap. Corr. &amp; Prot.'!$J$4:$M$669,4,FALSE),"")</f>
        <v/>
      </c>
      <c r="X846" s="100"/>
      <c r="Y846" s="118"/>
      <c r="Z846" s="102"/>
      <c r="AB846" s="59" t="str">
        <f t="shared" si="156"/>
        <v/>
      </c>
      <c r="AC846" s="59" t="str">
        <f t="shared" si="157"/>
        <v/>
      </c>
      <c r="AD846" s="59" t="str">
        <f>IFERROR(VLOOKUP('Capacidad_&amp;_Regulación'!H846,Regulaciones!$L$3:$M$7,2,FALSE),"")</f>
        <v/>
      </c>
      <c r="AE846" s="74" t="str">
        <f t="shared" si="158"/>
        <v/>
      </c>
      <c r="AF846" s="74" t="str">
        <f t="shared" si="159"/>
        <v/>
      </c>
      <c r="AG846" s="74" t="str">
        <f t="shared" si="160"/>
        <v/>
      </c>
      <c r="AH846" s="74">
        <f>IF(AD846&lt;&gt;"",VLOOKUP($K$1,'Fact. Corr.'!$B$5:$G$7,HLOOKUP(H846,'Fact. Corr.'!$C$4:$G$8,5,FALSE),FALSE),0)</f>
        <v>0</v>
      </c>
    </row>
    <row r="847" spans="1:34" ht="20.100000000000001" hidden="1" customHeight="1" x14ac:dyDescent="0.2">
      <c r="A847" s="109"/>
      <c r="B847" s="119"/>
      <c r="C847" s="111"/>
      <c r="D847" s="112"/>
      <c r="E847" s="107">
        <f t="shared" si="151"/>
        <v>0</v>
      </c>
      <c r="F847" s="108">
        <f t="shared" si="152"/>
        <v>0</v>
      </c>
      <c r="G847" s="114"/>
      <c r="H847" s="113"/>
      <c r="I847" s="114"/>
      <c r="J847" s="115"/>
      <c r="K847" s="89"/>
      <c r="L847" s="116"/>
      <c r="M847" s="117"/>
      <c r="N847" s="94" t="str">
        <f t="shared" si="161"/>
        <v/>
      </c>
      <c r="O847" s="87" t="str">
        <f>IF(N847&lt;&gt;"",IF(J847="CR",VLOOKUP(ROUND(N847,0),'Cap. Corr. &amp; Prot.'!$J$4:$L$669,3,FALSE),VLOOKUP(ROUND(N847,0),'Cap. Corr. &amp; Prot.'!$J$4:$K$669,2,FALSE)),"")</f>
        <v/>
      </c>
      <c r="P847" s="95">
        <f t="shared" si="153"/>
        <v>0</v>
      </c>
      <c r="Q847" s="96" t="str">
        <f>IFERROR(VLOOKUP(Y847,'Constantes KG'!$B$7:$G$22,HLOOKUP(I847,'Constantes KG'!$C$5:$G$6,2,FALSE),FALSE),"")</f>
        <v/>
      </c>
      <c r="R847" s="97">
        <f t="shared" si="154"/>
        <v>0</v>
      </c>
      <c r="S847" s="149">
        <f>IFERROR(VLOOKUP(J847,Regulaciones!$B$3:$C$9,2,FALSE),0)</f>
        <v>0</v>
      </c>
      <c r="T847" s="149">
        <f>S847+IFERROR(VLOOKUP(A847,$B$5:$T846,19,FALSE),0)</f>
        <v>0</v>
      </c>
      <c r="U847" s="94">
        <f t="shared" si="155"/>
        <v>0</v>
      </c>
      <c r="V847" s="98">
        <f>U847+IFERROR(VLOOKUP(A847,$B$5:$V846,21,FALSE),0)</f>
        <v>0</v>
      </c>
      <c r="W847" s="99" t="str">
        <f>IF(Y847&lt;&gt;"",AD847&amp;"X"&amp;VLOOKUP(INT(N847),'Cap. Corr. &amp; Prot.'!$J$4:$M$669,4,FALSE),"")</f>
        <v/>
      </c>
      <c r="X847" s="100"/>
      <c r="Y847" s="118"/>
      <c r="Z847" s="102"/>
      <c r="AB847" s="59" t="str">
        <f t="shared" si="156"/>
        <v/>
      </c>
      <c r="AC847" s="59" t="str">
        <f t="shared" si="157"/>
        <v/>
      </c>
      <c r="AD847" s="59" t="str">
        <f>IFERROR(VLOOKUP('Capacidad_&amp;_Regulación'!H847,Regulaciones!$L$3:$M$7,2,FALSE),"")</f>
        <v/>
      </c>
      <c r="AE847" s="74" t="str">
        <f t="shared" si="158"/>
        <v/>
      </c>
      <c r="AF847" s="74" t="str">
        <f t="shared" si="159"/>
        <v/>
      </c>
      <c r="AG847" s="74" t="str">
        <f t="shared" si="160"/>
        <v/>
      </c>
      <c r="AH847" s="74">
        <f>IF(AD847&lt;&gt;"",VLOOKUP($K$1,'Fact. Corr.'!$B$5:$G$7,HLOOKUP(H847,'Fact. Corr.'!$C$4:$G$8,5,FALSE),FALSE),0)</f>
        <v>0</v>
      </c>
    </row>
    <row r="848" spans="1:34" ht="20.100000000000001" hidden="1" customHeight="1" x14ac:dyDescent="0.2">
      <c r="A848" s="109"/>
      <c r="B848" s="119"/>
      <c r="C848" s="111"/>
      <c r="D848" s="112"/>
      <c r="E848" s="107">
        <f t="shared" si="151"/>
        <v>0</v>
      </c>
      <c r="F848" s="108">
        <f t="shared" si="152"/>
        <v>0</v>
      </c>
      <c r="G848" s="114"/>
      <c r="H848" s="113"/>
      <c r="I848" s="114"/>
      <c r="J848" s="115"/>
      <c r="K848" s="89"/>
      <c r="L848" s="116"/>
      <c r="M848" s="117"/>
      <c r="N848" s="94" t="str">
        <f t="shared" si="161"/>
        <v/>
      </c>
      <c r="O848" s="87" t="str">
        <f>IF(N848&lt;&gt;"",IF(J848="CR",VLOOKUP(ROUND(N848,0),'Cap. Corr. &amp; Prot.'!$J$4:$L$669,3,FALSE),VLOOKUP(ROUND(N848,0),'Cap. Corr. &amp; Prot.'!$J$4:$K$669,2,FALSE)),"")</f>
        <v/>
      </c>
      <c r="P848" s="95">
        <f t="shared" si="153"/>
        <v>0</v>
      </c>
      <c r="Q848" s="96" t="str">
        <f>IFERROR(VLOOKUP(Y848,'Constantes KG'!$B$7:$G$22,HLOOKUP(I848,'Constantes KG'!$C$5:$G$6,2,FALSE),FALSE),"")</f>
        <v/>
      </c>
      <c r="R848" s="97">
        <f t="shared" si="154"/>
        <v>0</v>
      </c>
      <c r="S848" s="149">
        <f>IFERROR(VLOOKUP(J848,Regulaciones!$B$3:$C$9,2,FALSE),0)</f>
        <v>0</v>
      </c>
      <c r="T848" s="149">
        <f>S848+IFERROR(VLOOKUP(A848,$B$5:$T847,19,FALSE),0)</f>
        <v>0</v>
      </c>
      <c r="U848" s="94">
        <f t="shared" si="155"/>
        <v>0</v>
      </c>
      <c r="V848" s="98">
        <f>U848+IFERROR(VLOOKUP(A848,$B$5:$V847,21,FALSE),0)</f>
        <v>0</v>
      </c>
      <c r="W848" s="99" t="str">
        <f>IF(Y848&lt;&gt;"",AD848&amp;"X"&amp;VLOOKUP(INT(N848),'Cap. Corr. &amp; Prot.'!$J$4:$M$669,4,FALSE),"")</f>
        <v/>
      </c>
      <c r="X848" s="100"/>
      <c r="Y848" s="118"/>
      <c r="Z848" s="102"/>
      <c r="AB848" s="59" t="str">
        <f t="shared" si="156"/>
        <v/>
      </c>
      <c r="AC848" s="59" t="str">
        <f t="shared" si="157"/>
        <v/>
      </c>
      <c r="AD848" s="59" t="str">
        <f>IFERROR(VLOOKUP('Capacidad_&amp;_Regulación'!H848,Regulaciones!$L$3:$M$7,2,FALSE),"")</f>
        <v/>
      </c>
      <c r="AE848" s="74" t="str">
        <f t="shared" si="158"/>
        <v/>
      </c>
      <c r="AF848" s="74" t="str">
        <f t="shared" si="159"/>
        <v/>
      </c>
      <c r="AG848" s="74" t="str">
        <f t="shared" si="160"/>
        <v/>
      </c>
      <c r="AH848" s="74">
        <f>IF(AD848&lt;&gt;"",VLOOKUP($K$1,'Fact. Corr.'!$B$5:$G$7,HLOOKUP(H848,'Fact. Corr.'!$C$4:$G$8,5,FALSE),FALSE),0)</f>
        <v>0</v>
      </c>
    </row>
    <row r="849" spans="1:34" ht="20.100000000000001" hidden="1" customHeight="1" x14ac:dyDescent="0.2">
      <c r="A849" s="109"/>
      <c r="B849" s="119"/>
      <c r="C849" s="111"/>
      <c r="D849" s="112"/>
      <c r="E849" s="107">
        <f t="shared" si="151"/>
        <v>0</v>
      </c>
      <c r="F849" s="108">
        <f t="shared" si="152"/>
        <v>0</v>
      </c>
      <c r="G849" s="114"/>
      <c r="H849" s="113"/>
      <c r="I849" s="114"/>
      <c r="J849" s="115"/>
      <c r="K849" s="89"/>
      <c r="L849" s="116"/>
      <c r="M849" s="117"/>
      <c r="N849" s="94" t="str">
        <f t="shared" si="161"/>
        <v/>
      </c>
      <c r="O849" s="87" t="str">
        <f>IF(N849&lt;&gt;"",IF(J849="CR",VLOOKUP(ROUND(N849,0),'Cap. Corr. &amp; Prot.'!$J$4:$L$669,3,FALSE),VLOOKUP(ROUND(N849,0),'Cap. Corr. &amp; Prot.'!$J$4:$K$669,2,FALSE)),"")</f>
        <v/>
      </c>
      <c r="P849" s="95">
        <f t="shared" si="153"/>
        <v>0</v>
      </c>
      <c r="Q849" s="96" t="str">
        <f>IFERROR(VLOOKUP(Y849,'Constantes KG'!$B$7:$G$22,HLOOKUP(I849,'Constantes KG'!$C$5:$G$6,2,FALSE),FALSE),"")</f>
        <v/>
      </c>
      <c r="R849" s="97">
        <f t="shared" si="154"/>
        <v>0</v>
      </c>
      <c r="S849" s="149">
        <f>IFERROR(VLOOKUP(J849,Regulaciones!$B$3:$C$9,2,FALSE),0)</f>
        <v>0</v>
      </c>
      <c r="T849" s="149">
        <f>S849+IFERROR(VLOOKUP(A849,$B$5:$T848,19,FALSE),0)</f>
        <v>0</v>
      </c>
      <c r="U849" s="94">
        <f t="shared" si="155"/>
        <v>0</v>
      </c>
      <c r="V849" s="98">
        <f>U849+IFERROR(VLOOKUP(A849,$B$5:$V848,21,FALSE),0)</f>
        <v>0</v>
      </c>
      <c r="W849" s="99" t="str">
        <f>IF(Y849&lt;&gt;"",AD849&amp;"X"&amp;VLOOKUP(INT(N849),'Cap. Corr. &amp; Prot.'!$J$4:$M$669,4,FALSE),"")</f>
        <v/>
      </c>
      <c r="X849" s="100"/>
      <c r="Y849" s="118"/>
      <c r="Z849" s="102"/>
      <c r="AB849" s="59" t="str">
        <f t="shared" si="156"/>
        <v/>
      </c>
      <c r="AC849" s="59" t="str">
        <f t="shared" si="157"/>
        <v/>
      </c>
      <c r="AD849" s="59" t="str">
        <f>IFERROR(VLOOKUP('Capacidad_&amp;_Regulación'!H849,Regulaciones!$L$3:$M$7,2,FALSE),"")</f>
        <v/>
      </c>
      <c r="AE849" s="74" t="str">
        <f t="shared" si="158"/>
        <v/>
      </c>
      <c r="AF849" s="74" t="str">
        <f t="shared" si="159"/>
        <v/>
      </c>
      <c r="AG849" s="74" t="str">
        <f t="shared" si="160"/>
        <v/>
      </c>
      <c r="AH849" s="74">
        <f>IF(AD849&lt;&gt;"",VLOOKUP($K$1,'Fact. Corr.'!$B$5:$G$7,HLOOKUP(H849,'Fact. Corr.'!$C$4:$G$8,5,FALSE),FALSE),0)</f>
        <v>0</v>
      </c>
    </row>
    <row r="850" spans="1:34" ht="20.100000000000001" hidden="1" customHeight="1" x14ac:dyDescent="0.2">
      <c r="A850" s="109"/>
      <c r="B850" s="119"/>
      <c r="C850" s="111"/>
      <c r="D850" s="112"/>
      <c r="E850" s="107">
        <f t="shared" si="151"/>
        <v>0</v>
      </c>
      <c r="F850" s="108">
        <f t="shared" si="152"/>
        <v>0</v>
      </c>
      <c r="G850" s="114"/>
      <c r="H850" s="113"/>
      <c r="I850" s="114"/>
      <c r="J850" s="115"/>
      <c r="K850" s="89"/>
      <c r="L850" s="116"/>
      <c r="M850" s="117"/>
      <c r="N850" s="94" t="str">
        <f t="shared" si="161"/>
        <v/>
      </c>
      <c r="O850" s="87" t="str">
        <f>IF(N850&lt;&gt;"",IF(J850="CR",VLOOKUP(ROUND(N850,0),'Cap. Corr. &amp; Prot.'!$J$4:$L$669,3,FALSE),VLOOKUP(ROUND(N850,0),'Cap. Corr. &amp; Prot.'!$J$4:$K$669,2,FALSE)),"")</f>
        <v/>
      </c>
      <c r="P850" s="95">
        <f t="shared" si="153"/>
        <v>0</v>
      </c>
      <c r="Q850" s="96" t="str">
        <f>IFERROR(VLOOKUP(Y850,'Constantes KG'!$B$7:$G$22,HLOOKUP(I850,'Constantes KG'!$C$5:$G$6,2,FALSE),FALSE),"")</f>
        <v/>
      </c>
      <c r="R850" s="97">
        <f t="shared" si="154"/>
        <v>0</v>
      </c>
      <c r="S850" s="149">
        <f>IFERROR(VLOOKUP(J850,Regulaciones!$B$3:$C$9,2,FALSE),0)</f>
        <v>0</v>
      </c>
      <c r="T850" s="149">
        <f>S850+IFERROR(VLOOKUP(A850,$B$5:$T849,19,FALSE),0)</f>
        <v>0</v>
      </c>
      <c r="U850" s="94">
        <f t="shared" si="155"/>
        <v>0</v>
      </c>
      <c r="V850" s="98">
        <f>U850+IFERROR(VLOOKUP(A850,$B$5:$V849,21,FALSE),0)</f>
        <v>0</v>
      </c>
      <c r="W850" s="99" t="str">
        <f>IF(Y850&lt;&gt;"",AD850&amp;"X"&amp;VLOOKUP(INT(N850),'Cap. Corr. &amp; Prot.'!$J$4:$M$669,4,FALSE),"")</f>
        <v/>
      </c>
      <c r="X850" s="100"/>
      <c r="Y850" s="118"/>
      <c r="Z850" s="102"/>
      <c r="AB850" s="59" t="str">
        <f t="shared" si="156"/>
        <v/>
      </c>
      <c r="AC850" s="59" t="str">
        <f t="shared" si="157"/>
        <v/>
      </c>
      <c r="AD850" s="59" t="str">
        <f>IFERROR(VLOOKUP('Capacidad_&amp;_Regulación'!H850,Regulaciones!$L$3:$M$7,2,FALSE),"")</f>
        <v/>
      </c>
      <c r="AE850" s="74" t="str">
        <f t="shared" si="158"/>
        <v/>
      </c>
      <c r="AF850" s="74" t="str">
        <f t="shared" si="159"/>
        <v/>
      </c>
      <c r="AG850" s="74" t="str">
        <f t="shared" si="160"/>
        <v/>
      </c>
      <c r="AH850" s="74">
        <f>IF(AD850&lt;&gt;"",VLOOKUP($K$1,'Fact. Corr.'!$B$5:$G$7,HLOOKUP(H850,'Fact. Corr.'!$C$4:$G$8,5,FALSE),FALSE),0)</f>
        <v>0</v>
      </c>
    </row>
    <row r="851" spans="1:34" ht="20.100000000000001" hidden="1" customHeight="1" x14ac:dyDescent="0.2">
      <c r="A851" s="109"/>
      <c r="B851" s="119"/>
      <c r="C851" s="111"/>
      <c r="D851" s="112"/>
      <c r="E851" s="107">
        <f t="shared" si="151"/>
        <v>0</v>
      </c>
      <c r="F851" s="108">
        <f t="shared" si="152"/>
        <v>0</v>
      </c>
      <c r="G851" s="114"/>
      <c r="H851" s="113"/>
      <c r="I851" s="114"/>
      <c r="J851" s="115"/>
      <c r="K851" s="89"/>
      <c r="L851" s="116"/>
      <c r="M851" s="117"/>
      <c r="N851" s="94" t="str">
        <f t="shared" si="161"/>
        <v/>
      </c>
      <c r="O851" s="87" t="str">
        <f>IF(N851&lt;&gt;"",IF(J851="CR",VLOOKUP(ROUND(N851,0),'Cap. Corr. &amp; Prot.'!$J$4:$L$669,3,FALSE),VLOOKUP(ROUND(N851,0),'Cap. Corr. &amp; Prot.'!$J$4:$K$669,2,FALSE)),"")</f>
        <v/>
      </c>
      <c r="P851" s="95">
        <f t="shared" si="153"/>
        <v>0</v>
      </c>
      <c r="Q851" s="96" t="str">
        <f>IFERROR(VLOOKUP(Y851,'Constantes KG'!$B$7:$G$22,HLOOKUP(I851,'Constantes KG'!$C$5:$G$6,2,FALSE),FALSE),"")</f>
        <v/>
      </c>
      <c r="R851" s="97">
        <f t="shared" si="154"/>
        <v>0</v>
      </c>
      <c r="S851" s="149">
        <f>IFERROR(VLOOKUP(J851,Regulaciones!$B$3:$C$9,2,FALSE),0)</f>
        <v>0</v>
      </c>
      <c r="T851" s="149">
        <f>S851+IFERROR(VLOOKUP(A851,$B$5:$T850,19,FALSE),0)</f>
        <v>0</v>
      </c>
      <c r="U851" s="94">
        <f t="shared" si="155"/>
        <v>0</v>
      </c>
      <c r="V851" s="98">
        <f>U851+IFERROR(VLOOKUP(A851,$B$5:$V850,21,FALSE),0)</f>
        <v>0</v>
      </c>
      <c r="W851" s="99" t="str">
        <f>IF(Y851&lt;&gt;"",AD851&amp;"X"&amp;VLOOKUP(INT(N851),'Cap. Corr. &amp; Prot.'!$J$4:$M$669,4,FALSE),"")</f>
        <v/>
      </c>
      <c r="X851" s="100"/>
      <c r="Y851" s="118"/>
      <c r="Z851" s="102"/>
      <c r="AB851" s="59" t="str">
        <f t="shared" si="156"/>
        <v/>
      </c>
      <c r="AC851" s="59" t="str">
        <f t="shared" si="157"/>
        <v/>
      </c>
      <c r="AD851" s="59" t="str">
        <f>IFERROR(VLOOKUP('Capacidad_&amp;_Regulación'!H851,Regulaciones!$L$3:$M$7,2,FALSE),"")</f>
        <v/>
      </c>
      <c r="AE851" s="74" t="str">
        <f t="shared" si="158"/>
        <v/>
      </c>
      <c r="AF851" s="74" t="str">
        <f t="shared" si="159"/>
        <v/>
      </c>
      <c r="AG851" s="74" t="str">
        <f t="shared" si="160"/>
        <v/>
      </c>
      <c r="AH851" s="74">
        <f>IF(AD851&lt;&gt;"",VLOOKUP($K$1,'Fact. Corr.'!$B$5:$G$7,HLOOKUP(H851,'Fact. Corr.'!$C$4:$G$8,5,FALSE),FALSE),0)</f>
        <v>0</v>
      </c>
    </row>
    <row r="852" spans="1:34" ht="20.100000000000001" hidden="1" customHeight="1" x14ac:dyDescent="0.2">
      <c r="A852" s="109"/>
      <c r="B852" s="119"/>
      <c r="C852" s="111"/>
      <c r="D852" s="112"/>
      <c r="E852" s="107">
        <f t="shared" si="151"/>
        <v>0</v>
      </c>
      <c r="F852" s="108">
        <f t="shared" si="152"/>
        <v>0</v>
      </c>
      <c r="G852" s="114"/>
      <c r="H852" s="113"/>
      <c r="I852" s="114"/>
      <c r="J852" s="115"/>
      <c r="K852" s="89"/>
      <c r="L852" s="116"/>
      <c r="M852" s="117"/>
      <c r="N852" s="94" t="str">
        <f t="shared" si="161"/>
        <v/>
      </c>
      <c r="O852" s="87" t="str">
        <f>IF(N852&lt;&gt;"",IF(J852="CR",VLOOKUP(ROUND(N852,0),'Cap. Corr. &amp; Prot.'!$J$4:$L$669,3,FALSE),VLOOKUP(ROUND(N852,0),'Cap. Corr. &amp; Prot.'!$J$4:$K$669,2,FALSE)),"")</f>
        <v/>
      </c>
      <c r="P852" s="95">
        <f t="shared" si="153"/>
        <v>0</v>
      </c>
      <c r="Q852" s="96" t="str">
        <f>IFERROR(VLOOKUP(Y852,'Constantes KG'!$B$7:$G$22,HLOOKUP(I852,'Constantes KG'!$C$5:$G$6,2,FALSE),FALSE),"")</f>
        <v/>
      </c>
      <c r="R852" s="97">
        <f t="shared" si="154"/>
        <v>0</v>
      </c>
      <c r="S852" s="149">
        <f>IFERROR(VLOOKUP(J852,Regulaciones!$B$3:$C$9,2,FALSE),0)</f>
        <v>0</v>
      </c>
      <c r="T852" s="149">
        <f>S852+IFERROR(VLOOKUP(A852,$B$5:$T851,19,FALSE),0)</f>
        <v>0</v>
      </c>
      <c r="U852" s="94">
        <f t="shared" si="155"/>
        <v>0</v>
      </c>
      <c r="V852" s="98">
        <f>U852+IFERROR(VLOOKUP(A852,$B$5:$V851,21,FALSE),0)</f>
        <v>0</v>
      </c>
      <c r="W852" s="99" t="str">
        <f>IF(Y852&lt;&gt;"",AD852&amp;"X"&amp;VLOOKUP(INT(N852),'Cap. Corr. &amp; Prot.'!$J$4:$M$669,4,FALSE),"")</f>
        <v/>
      </c>
      <c r="X852" s="100"/>
      <c r="Y852" s="118"/>
      <c r="Z852" s="102"/>
      <c r="AB852" s="59" t="str">
        <f t="shared" si="156"/>
        <v/>
      </c>
      <c r="AC852" s="59" t="str">
        <f t="shared" si="157"/>
        <v/>
      </c>
      <c r="AD852" s="59" t="str">
        <f>IFERROR(VLOOKUP('Capacidad_&amp;_Regulación'!H852,Regulaciones!$L$3:$M$7,2,FALSE),"")</f>
        <v/>
      </c>
      <c r="AE852" s="74" t="str">
        <f t="shared" si="158"/>
        <v/>
      </c>
      <c r="AF852" s="74" t="str">
        <f t="shared" si="159"/>
        <v/>
      </c>
      <c r="AG852" s="74" t="str">
        <f t="shared" si="160"/>
        <v/>
      </c>
      <c r="AH852" s="74">
        <f>IF(AD852&lt;&gt;"",VLOOKUP($K$1,'Fact. Corr.'!$B$5:$G$7,HLOOKUP(H852,'Fact. Corr.'!$C$4:$G$8,5,FALSE),FALSE),0)</f>
        <v>0</v>
      </c>
    </row>
    <row r="853" spans="1:34" ht="20.100000000000001" hidden="1" customHeight="1" x14ac:dyDescent="0.2">
      <c r="A853" s="109"/>
      <c r="B853" s="119"/>
      <c r="C853" s="111"/>
      <c r="D853" s="112"/>
      <c r="E853" s="107">
        <f t="shared" si="151"/>
        <v>0</v>
      </c>
      <c r="F853" s="108">
        <f t="shared" si="152"/>
        <v>0</v>
      </c>
      <c r="G853" s="114"/>
      <c r="H853" s="113"/>
      <c r="I853" s="114"/>
      <c r="J853" s="115"/>
      <c r="K853" s="89"/>
      <c r="L853" s="116"/>
      <c r="M853" s="117"/>
      <c r="N853" s="94" t="str">
        <f t="shared" si="161"/>
        <v/>
      </c>
      <c r="O853" s="87" t="str">
        <f>IF(N853&lt;&gt;"",IF(J853="CR",VLOOKUP(ROUND(N853,0),'Cap. Corr. &amp; Prot.'!$J$4:$L$669,3,FALSE),VLOOKUP(ROUND(N853,0),'Cap. Corr. &amp; Prot.'!$J$4:$K$669,2,FALSE)),"")</f>
        <v/>
      </c>
      <c r="P853" s="95">
        <f t="shared" si="153"/>
        <v>0</v>
      </c>
      <c r="Q853" s="96" t="str">
        <f>IFERROR(VLOOKUP(Y853,'Constantes KG'!$B$7:$G$22,HLOOKUP(I853,'Constantes KG'!$C$5:$G$6,2,FALSE),FALSE),"")</f>
        <v/>
      </c>
      <c r="R853" s="97">
        <f t="shared" si="154"/>
        <v>0</v>
      </c>
      <c r="S853" s="149">
        <f>IFERROR(VLOOKUP(J853,Regulaciones!$B$3:$C$9,2,FALSE),0)</f>
        <v>0</v>
      </c>
      <c r="T853" s="149">
        <f>S853+IFERROR(VLOOKUP(A853,$B$5:$T852,19,FALSE),0)</f>
        <v>0</v>
      </c>
      <c r="U853" s="94">
        <f t="shared" si="155"/>
        <v>0</v>
      </c>
      <c r="V853" s="98">
        <f>U853+IFERROR(VLOOKUP(A853,$B$5:$V852,21,FALSE),0)</f>
        <v>0</v>
      </c>
      <c r="W853" s="99" t="str">
        <f>IF(Y853&lt;&gt;"",AD853&amp;"X"&amp;VLOOKUP(INT(N853),'Cap. Corr. &amp; Prot.'!$J$4:$M$669,4,FALSE),"")</f>
        <v/>
      </c>
      <c r="X853" s="100"/>
      <c r="Y853" s="118"/>
      <c r="Z853" s="102"/>
      <c r="AB853" s="59" t="str">
        <f t="shared" si="156"/>
        <v/>
      </c>
      <c r="AC853" s="59" t="str">
        <f t="shared" si="157"/>
        <v/>
      </c>
      <c r="AD853" s="59" t="str">
        <f>IFERROR(VLOOKUP('Capacidad_&amp;_Regulación'!H853,Regulaciones!$L$3:$M$7,2,FALSE),"")</f>
        <v/>
      </c>
      <c r="AE853" s="74" t="str">
        <f t="shared" si="158"/>
        <v/>
      </c>
      <c r="AF853" s="74" t="str">
        <f t="shared" si="159"/>
        <v/>
      </c>
      <c r="AG853" s="74" t="str">
        <f t="shared" si="160"/>
        <v/>
      </c>
      <c r="AH853" s="74">
        <f>IF(AD853&lt;&gt;"",VLOOKUP($K$1,'Fact. Corr.'!$B$5:$G$7,HLOOKUP(H853,'Fact. Corr.'!$C$4:$G$8,5,FALSE),FALSE),0)</f>
        <v>0</v>
      </c>
    </row>
    <row r="854" spans="1:34" ht="20.100000000000001" hidden="1" customHeight="1" x14ac:dyDescent="0.2">
      <c r="A854" s="109"/>
      <c r="B854" s="119"/>
      <c r="C854" s="111"/>
      <c r="D854" s="112"/>
      <c r="E854" s="107">
        <f t="shared" si="151"/>
        <v>0</v>
      </c>
      <c r="F854" s="108">
        <f t="shared" si="152"/>
        <v>0</v>
      </c>
      <c r="G854" s="114"/>
      <c r="H854" s="113"/>
      <c r="I854" s="114"/>
      <c r="J854" s="115"/>
      <c r="K854" s="89"/>
      <c r="L854" s="116"/>
      <c r="M854" s="117"/>
      <c r="N854" s="94" t="str">
        <f t="shared" si="161"/>
        <v/>
      </c>
      <c r="O854" s="87" t="str">
        <f>IF(N854&lt;&gt;"",IF(J854="CR",VLOOKUP(ROUND(N854,0),'Cap. Corr. &amp; Prot.'!$J$4:$L$669,3,FALSE),VLOOKUP(ROUND(N854,0),'Cap. Corr. &amp; Prot.'!$J$4:$K$669,2,FALSE)),"")</f>
        <v/>
      </c>
      <c r="P854" s="95">
        <f t="shared" si="153"/>
        <v>0</v>
      </c>
      <c r="Q854" s="96" t="str">
        <f>IFERROR(VLOOKUP(Y854,'Constantes KG'!$B$7:$G$22,HLOOKUP(I854,'Constantes KG'!$C$5:$G$6,2,FALSE),FALSE),"")</f>
        <v/>
      </c>
      <c r="R854" s="97">
        <f t="shared" si="154"/>
        <v>0</v>
      </c>
      <c r="S854" s="149">
        <f>IFERROR(VLOOKUP(J854,Regulaciones!$B$3:$C$9,2,FALSE),0)</f>
        <v>0</v>
      </c>
      <c r="T854" s="149">
        <f>S854+IFERROR(VLOOKUP(A854,$B$5:$T853,19,FALSE),0)</f>
        <v>0</v>
      </c>
      <c r="U854" s="94">
        <f t="shared" si="155"/>
        <v>0</v>
      </c>
      <c r="V854" s="98">
        <f>U854+IFERROR(VLOOKUP(A854,$B$5:$V853,21,FALSE),0)</f>
        <v>0</v>
      </c>
      <c r="W854" s="99" t="str">
        <f>IF(Y854&lt;&gt;"",AD854&amp;"X"&amp;VLOOKUP(INT(N854),'Cap. Corr. &amp; Prot.'!$J$4:$M$669,4,FALSE),"")</f>
        <v/>
      </c>
      <c r="X854" s="100"/>
      <c r="Y854" s="118"/>
      <c r="Z854" s="102"/>
      <c r="AB854" s="59" t="str">
        <f t="shared" si="156"/>
        <v/>
      </c>
      <c r="AC854" s="59" t="str">
        <f t="shared" si="157"/>
        <v/>
      </c>
      <c r="AD854" s="59" t="str">
        <f>IFERROR(VLOOKUP('Capacidad_&amp;_Regulación'!H854,Regulaciones!$L$3:$M$7,2,FALSE),"")</f>
        <v/>
      </c>
      <c r="AE854" s="74" t="str">
        <f t="shared" si="158"/>
        <v/>
      </c>
      <c r="AF854" s="74" t="str">
        <f t="shared" si="159"/>
        <v/>
      </c>
      <c r="AG854" s="74" t="str">
        <f t="shared" si="160"/>
        <v/>
      </c>
      <c r="AH854" s="74">
        <f>IF(AD854&lt;&gt;"",VLOOKUP($K$1,'Fact. Corr.'!$B$5:$G$7,HLOOKUP(H854,'Fact. Corr.'!$C$4:$G$8,5,FALSE),FALSE),0)</f>
        <v>0</v>
      </c>
    </row>
    <row r="855" spans="1:34" ht="20.100000000000001" hidden="1" customHeight="1" x14ac:dyDescent="0.2">
      <c r="A855" s="109"/>
      <c r="B855" s="119"/>
      <c r="C855" s="111"/>
      <c r="D855" s="112"/>
      <c r="E855" s="107">
        <f t="shared" si="151"/>
        <v>0</v>
      </c>
      <c r="F855" s="108">
        <f t="shared" si="152"/>
        <v>0</v>
      </c>
      <c r="G855" s="114"/>
      <c r="H855" s="113"/>
      <c r="I855" s="114"/>
      <c r="J855" s="115"/>
      <c r="K855" s="89"/>
      <c r="L855" s="116"/>
      <c r="M855" s="117"/>
      <c r="N855" s="94" t="str">
        <f t="shared" si="161"/>
        <v/>
      </c>
      <c r="O855" s="87" t="str">
        <f>IF(N855&lt;&gt;"",IF(J855="CR",VLOOKUP(ROUND(N855,0),'Cap. Corr. &amp; Prot.'!$J$4:$L$669,3,FALSE),VLOOKUP(ROUND(N855,0),'Cap. Corr. &amp; Prot.'!$J$4:$K$669,2,FALSE)),"")</f>
        <v/>
      </c>
      <c r="P855" s="95">
        <f t="shared" si="153"/>
        <v>0</v>
      </c>
      <c r="Q855" s="96" t="str">
        <f>IFERROR(VLOOKUP(Y855,'Constantes KG'!$B$7:$G$22,HLOOKUP(I855,'Constantes KG'!$C$5:$G$6,2,FALSE),FALSE),"")</f>
        <v/>
      </c>
      <c r="R855" s="97">
        <f t="shared" si="154"/>
        <v>0</v>
      </c>
      <c r="S855" s="149">
        <f>IFERROR(VLOOKUP(J855,Regulaciones!$B$3:$C$9,2,FALSE),0)</f>
        <v>0</v>
      </c>
      <c r="T855" s="149">
        <f>S855+IFERROR(VLOOKUP(A855,$B$5:$T854,19,FALSE),0)</f>
        <v>0</v>
      </c>
      <c r="U855" s="94">
        <f t="shared" si="155"/>
        <v>0</v>
      </c>
      <c r="V855" s="98">
        <f>U855+IFERROR(VLOOKUP(A855,$B$5:$V854,21,FALSE),0)</f>
        <v>0</v>
      </c>
      <c r="W855" s="99" t="str">
        <f>IF(Y855&lt;&gt;"",AD855&amp;"X"&amp;VLOOKUP(INT(N855),'Cap. Corr. &amp; Prot.'!$J$4:$M$669,4,FALSE),"")</f>
        <v/>
      </c>
      <c r="X855" s="100"/>
      <c r="Y855" s="118"/>
      <c r="Z855" s="102"/>
      <c r="AB855" s="59" t="str">
        <f t="shared" si="156"/>
        <v/>
      </c>
      <c r="AC855" s="59" t="str">
        <f t="shared" si="157"/>
        <v/>
      </c>
      <c r="AD855" s="59" t="str">
        <f>IFERROR(VLOOKUP('Capacidad_&amp;_Regulación'!H855,Regulaciones!$L$3:$M$7,2,FALSE),"")</f>
        <v/>
      </c>
      <c r="AE855" s="74" t="str">
        <f t="shared" si="158"/>
        <v/>
      </c>
      <c r="AF855" s="74" t="str">
        <f t="shared" si="159"/>
        <v/>
      </c>
      <c r="AG855" s="74" t="str">
        <f t="shared" si="160"/>
        <v/>
      </c>
      <c r="AH855" s="74">
        <f>IF(AD855&lt;&gt;"",VLOOKUP($K$1,'Fact. Corr.'!$B$5:$G$7,HLOOKUP(H855,'Fact. Corr.'!$C$4:$G$8,5,FALSE),FALSE),0)</f>
        <v>0</v>
      </c>
    </row>
    <row r="856" spans="1:34" ht="20.100000000000001" hidden="1" customHeight="1" x14ac:dyDescent="0.2">
      <c r="A856" s="109"/>
      <c r="B856" s="119"/>
      <c r="C856" s="111"/>
      <c r="D856" s="112"/>
      <c r="E856" s="107">
        <f t="shared" si="151"/>
        <v>0</v>
      </c>
      <c r="F856" s="108">
        <f t="shared" si="152"/>
        <v>0</v>
      </c>
      <c r="G856" s="114"/>
      <c r="H856" s="113"/>
      <c r="I856" s="114"/>
      <c r="J856" s="115"/>
      <c r="K856" s="89"/>
      <c r="L856" s="116"/>
      <c r="M856" s="117"/>
      <c r="N856" s="94" t="str">
        <f t="shared" si="161"/>
        <v/>
      </c>
      <c r="O856" s="87" t="str">
        <f>IF(N856&lt;&gt;"",IF(J856="CR",VLOOKUP(ROUND(N856,0),'Cap. Corr. &amp; Prot.'!$J$4:$L$669,3,FALSE),VLOOKUP(ROUND(N856,0),'Cap. Corr. &amp; Prot.'!$J$4:$K$669,2,FALSE)),"")</f>
        <v/>
      </c>
      <c r="P856" s="95">
        <f t="shared" si="153"/>
        <v>0</v>
      </c>
      <c r="Q856" s="96" t="str">
        <f>IFERROR(VLOOKUP(Y856,'Constantes KG'!$B$7:$G$22,HLOOKUP(I856,'Constantes KG'!$C$5:$G$6,2,FALSE),FALSE),"")</f>
        <v/>
      </c>
      <c r="R856" s="97">
        <f t="shared" si="154"/>
        <v>0</v>
      </c>
      <c r="S856" s="149">
        <f>IFERROR(VLOOKUP(J856,Regulaciones!$B$3:$C$9,2,FALSE),0)</f>
        <v>0</v>
      </c>
      <c r="T856" s="149">
        <f>S856+IFERROR(VLOOKUP(A856,$B$5:$T855,19,FALSE),0)</f>
        <v>0</v>
      </c>
      <c r="U856" s="94">
        <f t="shared" si="155"/>
        <v>0</v>
      </c>
      <c r="V856" s="98">
        <f>U856+IFERROR(VLOOKUP(A856,$B$5:$V855,21,FALSE),0)</f>
        <v>0</v>
      </c>
      <c r="W856" s="99" t="str">
        <f>IF(Y856&lt;&gt;"",AD856&amp;"X"&amp;VLOOKUP(INT(N856),'Cap. Corr. &amp; Prot.'!$J$4:$M$669,4,FALSE),"")</f>
        <v/>
      </c>
      <c r="X856" s="100"/>
      <c r="Y856" s="118"/>
      <c r="Z856" s="102"/>
      <c r="AB856" s="59" t="str">
        <f t="shared" si="156"/>
        <v/>
      </c>
      <c r="AC856" s="59" t="str">
        <f t="shared" si="157"/>
        <v/>
      </c>
      <c r="AD856" s="59" t="str">
        <f>IFERROR(VLOOKUP('Capacidad_&amp;_Regulación'!H856,Regulaciones!$L$3:$M$7,2,FALSE),"")</f>
        <v/>
      </c>
      <c r="AE856" s="74" t="str">
        <f t="shared" si="158"/>
        <v/>
      </c>
      <c r="AF856" s="74" t="str">
        <f t="shared" si="159"/>
        <v/>
      </c>
      <c r="AG856" s="74" t="str">
        <f t="shared" si="160"/>
        <v/>
      </c>
      <c r="AH856" s="74">
        <f>IF(AD856&lt;&gt;"",VLOOKUP($K$1,'Fact. Corr.'!$B$5:$G$7,HLOOKUP(H856,'Fact. Corr.'!$C$4:$G$8,5,FALSE),FALSE),0)</f>
        <v>0</v>
      </c>
    </row>
    <row r="857" spans="1:34" ht="20.100000000000001" hidden="1" customHeight="1" x14ac:dyDescent="0.2">
      <c r="A857" s="109"/>
      <c r="B857" s="119"/>
      <c r="C857" s="111"/>
      <c r="D857" s="112"/>
      <c r="E857" s="107">
        <f t="shared" si="151"/>
        <v>0</v>
      </c>
      <c r="F857" s="108">
        <f t="shared" si="152"/>
        <v>0</v>
      </c>
      <c r="G857" s="114"/>
      <c r="H857" s="113"/>
      <c r="I857" s="114"/>
      <c r="J857" s="115"/>
      <c r="K857" s="89"/>
      <c r="L857" s="116"/>
      <c r="M857" s="117"/>
      <c r="N857" s="94" t="str">
        <f t="shared" si="161"/>
        <v/>
      </c>
      <c r="O857" s="87" t="str">
        <f>IF(N857&lt;&gt;"",IF(J857="CR",VLOOKUP(ROUND(N857,0),'Cap. Corr. &amp; Prot.'!$J$4:$L$669,3,FALSE),VLOOKUP(ROUND(N857,0),'Cap. Corr. &amp; Prot.'!$J$4:$K$669,2,FALSE)),"")</f>
        <v/>
      </c>
      <c r="P857" s="95">
        <f t="shared" si="153"/>
        <v>0</v>
      </c>
      <c r="Q857" s="96" t="str">
        <f>IFERROR(VLOOKUP(Y857,'Constantes KG'!$B$7:$G$22,HLOOKUP(I857,'Constantes KG'!$C$5:$G$6,2,FALSE),FALSE),"")</f>
        <v/>
      </c>
      <c r="R857" s="97">
        <f t="shared" si="154"/>
        <v>0</v>
      </c>
      <c r="S857" s="149">
        <f>IFERROR(VLOOKUP(J857,Regulaciones!$B$3:$C$9,2,FALSE),0)</f>
        <v>0</v>
      </c>
      <c r="T857" s="149">
        <f>S857+IFERROR(VLOOKUP(A857,$B$5:$T856,19,FALSE),0)</f>
        <v>0</v>
      </c>
      <c r="U857" s="94">
        <f t="shared" si="155"/>
        <v>0</v>
      </c>
      <c r="V857" s="98">
        <f>U857+IFERROR(VLOOKUP(A857,$B$5:$V856,21,FALSE),0)</f>
        <v>0</v>
      </c>
      <c r="W857" s="99" t="str">
        <f>IF(Y857&lt;&gt;"",AD857&amp;"X"&amp;VLOOKUP(INT(N857),'Cap. Corr. &amp; Prot.'!$J$4:$M$669,4,FALSE),"")</f>
        <v/>
      </c>
      <c r="X857" s="100"/>
      <c r="Y857" s="118"/>
      <c r="Z857" s="102"/>
      <c r="AB857" s="59" t="str">
        <f t="shared" si="156"/>
        <v/>
      </c>
      <c r="AC857" s="59" t="str">
        <f t="shared" si="157"/>
        <v/>
      </c>
      <c r="AD857" s="59" t="str">
        <f>IFERROR(VLOOKUP('Capacidad_&amp;_Regulación'!H857,Regulaciones!$L$3:$M$7,2,FALSE),"")</f>
        <v/>
      </c>
      <c r="AE857" s="74" t="str">
        <f t="shared" si="158"/>
        <v/>
      </c>
      <c r="AF857" s="74" t="str">
        <f t="shared" si="159"/>
        <v/>
      </c>
      <c r="AG857" s="74" t="str">
        <f t="shared" si="160"/>
        <v/>
      </c>
      <c r="AH857" s="74">
        <f>IF(AD857&lt;&gt;"",VLOOKUP($K$1,'Fact. Corr.'!$B$5:$G$7,HLOOKUP(H857,'Fact. Corr.'!$C$4:$G$8,5,FALSE),FALSE),0)</f>
        <v>0</v>
      </c>
    </row>
    <row r="858" spans="1:34" ht="20.100000000000001" hidden="1" customHeight="1" x14ac:dyDescent="0.2">
      <c r="A858" s="109"/>
      <c r="B858" s="119"/>
      <c r="C858" s="111"/>
      <c r="D858" s="112"/>
      <c r="E858" s="107">
        <f t="shared" si="151"/>
        <v>0</v>
      </c>
      <c r="F858" s="108">
        <f t="shared" si="152"/>
        <v>0</v>
      </c>
      <c r="G858" s="114"/>
      <c r="H858" s="113"/>
      <c r="I858" s="114"/>
      <c r="J858" s="115"/>
      <c r="K858" s="89"/>
      <c r="L858" s="116"/>
      <c r="M858" s="117"/>
      <c r="N858" s="94" t="str">
        <f t="shared" si="161"/>
        <v/>
      </c>
      <c r="O858" s="87" t="str">
        <f>IF(N858&lt;&gt;"",IF(J858="CR",VLOOKUP(ROUND(N858,0),'Cap. Corr. &amp; Prot.'!$J$4:$L$669,3,FALSE),VLOOKUP(ROUND(N858,0),'Cap. Corr. &amp; Prot.'!$J$4:$K$669,2,FALSE)),"")</f>
        <v/>
      </c>
      <c r="P858" s="95">
        <f t="shared" si="153"/>
        <v>0</v>
      </c>
      <c r="Q858" s="96" t="str">
        <f>IFERROR(VLOOKUP(Y858,'Constantes KG'!$B$7:$G$22,HLOOKUP(I858,'Constantes KG'!$C$5:$G$6,2,FALSE),FALSE),"")</f>
        <v/>
      </c>
      <c r="R858" s="97">
        <f t="shared" si="154"/>
        <v>0</v>
      </c>
      <c r="S858" s="149">
        <f>IFERROR(VLOOKUP(J858,Regulaciones!$B$3:$C$9,2,FALSE),0)</f>
        <v>0</v>
      </c>
      <c r="T858" s="149">
        <f>S858+IFERROR(VLOOKUP(A858,$B$5:$T857,19,FALSE),0)</f>
        <v>0</v>
      </c>
      <c r="U858" s="94">
        <f t="shared" si="155"/>
        <v>0</v>
      </c>
      <c r="V858" s="98">
        <f>U858+IFERROR(VLOOKUP(A858,$B$5:$V857,21,FALSE),0)</f>
        <v>0</v>
      </c>
      <c r="W858" s="99" t="str">
        <f>IF(Y858&lt;&gt;"",AD858&amp;"X"&amp;VLOOKUP(INT(N858),'Cap. Corr. &amp; Prot.'!$J$4:$M$669,4,FALSE),"")</f>
        <v/>
      </c>
      <c r="X858" s="100"/>
      <c r="Y858" s="118"/>
      <c r="Z858" s="102"/>
      <c r="AB858" s="59" t="str">
        <f t="shared" si="156"/>
        <v/>
      </c>
      <c r="AC858" s="59" t="str">
        <f t="shared" si="157"/>
        <v/>
      </c>
      <c r="AD858" s="59" t="str">
        <f>IFERROR(VLOOKUP('Capacidad_&amp;_Regulación'!H858,Regulaciones!$L$3:$M$7,2,FALSE),"")</f>
        <v/>
      </c>
      <c r="AE858" s="74" t="str">
        <f t="shared" si="158"/>
        <v/>
      </c>
      <c r="AF858" s="74" t="str">
        <f t="shared" si="159"/>
        <v/>
      </c>
      <c r="AG858" s="74" t="str">
        <f t="shared" si="160"/>
        <v/>
      </c>
      <c r="AH858" s="74">
        <f>IF(AD858&lt;&gt;"",VLOOKUP($K$1,'Fact. Corr.'!$B$5:$G$7,HLOOKUP(H858,'Fact. Corr.'!$C$4:$G$8,5,FALSE),FALSE),0)</f>
        <v>0</v>
      </c>
    </row>
    <row r="859" spans="1:34" ht="20.100000000000001" hidden="1" customHeight="1" x14ac:dyDescent="0.2">
      <c r="A859" s="109"/>
      <c r="B859" s="119"/>
      <c r="C859" s="111"/>
      <c r="D859" s="112"/>
      <c r="E859" s="107">
        <f t="shared" si="151"/>
        <v>0</v>
      </c>
      <c r="F859" s="108">
        <f t="shared" si="152"/>
        <v>0</v>
      </c>
      <c r="G859" s="114"/>
      <c r="H859" s="113"/>
      <c r="I859" s="114"/>
      <c r="J859" s="115"/>
      <c r="K859" s="89"/>
      <c r="L859" s="116"/>
      <c r="M859" s="117"/>
      <c r="N859" s="94" t="str">
        <f t="shared" si="161"/>
        <v/>
      </c>
      <c r="O859" s="87" t="str">
        <f>IF(N859&lt;&gt;"",IF(J859="CR",VLOOKUP(ROUND(N859,0),'Cap. Corr. &amp; Prot.'!$J$4:$L$669,3,FALSE),VLOOKUP(ROUND(N859,0),'Cap. Corr. &amp; Prot.'!$J$4:$K$669,2,FALSE)),"")</f>
        <v/>
      </c>
      <c r="P859" s="95">
        <f t="shared" si="153"/>
        <v>0</v>
      </c>
      <c r="Q859" s="96" t="str">
        <f>IFERROR(VLOOKUP(Y859,'Constantes KG'!$B$7:$G$22,HLOOKUP(I859,'Constantes KG'!$C$5:$G$6,2,FALSE),FALSE),"")</f>
        <v/>
      </c>
      <c r="R859" s="97">
        <f t="shared" si="154"/>
        <v>0</v>
      </c>
      <c r="S859" s="149">
        <f>IFERROR(VLOOKUP(J859,Regulaciones!$B$3:$C$9,2,FALSE),0)</f>
        <v>0</v>
      </c>
      <c r="T859" s="149">
        <f>S859+IFERROR(VLOOKUP(A859,$B$5:$T858,19,FALSE),0)</f>
        <v>0</v>
      </c>
      <c r="U859" s="94">
        <f t="shared" si="155"/>
        <v>0</v>
      </c>
      <c r="V859" s="98">
        <f>U859+IFERROR(VLOOKUP(A859,$B$5:$V858,21,FALSE),0)</f>
        <v>0</v>
      </c>
      <c r="W859" s="99" t="str">
        <f>IF(Y859&lt;&gt;"",AD859&amp;"X"&amp;VLOOKUP(INT(N859),'Cap. Corr. &amp; Prot.'!$J$4:$M$669,4,FALSE),"")</f>
        <v/>
      </c>
      <c r="X859" s="100"/>
      <c r="Y859" s="118"/>
      <c r="Z859" s="102"/>
      <c r="AB859" s="59" t="str">
        <f t="shared" si="156"/>
        <v/>
      </c>
      <c r="AC859" s="59" t="str">
        <f t="shared" si="157"/>
        <v/>
      </c>
      <c r="AD859" s="59" t="str">
        <f>IFERROR(VLOOKUP('Capacidad_&amp;_Regulación'!H859,Regulaciones!$L$3:$M$7,2,FALSE),"")</f>
        <v/>
      </c>
      <c r="AE859" s="74" t="str">
        <f t="shared" si="158"/>
        <v/>
      </c>
      <c r="AF859" s="74" t="str">
        <f t="shared" si="159"/>
        <v/>
      </c>
      <c r="AG859" s="74" t="str">
        <f t="shared" si="160"/>
        <v/>
      </c>
      <c r="AH859" s="74">
        <f>IF(AD859&lt;&gt;"",VLOOKUP($K$1,'Fact. Corr.'!$B$5:$G$7,HLOOKUP(H859,'Fact. Corr.'!$C$4:$G$8,5,FALSE),FALSE),0)</f>
        <v>0</v>
      </c>
    </row>
    <row r="860" spans="1:34" ht="20.100000000000001" hidden="1" customHeight="1" x14ac:dyDescent="0.2">
      <c r="A860" s="109"/>
      <c r="B860" s="119"/>
      <c r="C860" s="111"/>
      <c r="D860" s="112"/>
      <c r="E860" s="107">
        <f t="shared" si="151"/>
        <v>0</v>
      </c>
      <c r="F860" s="108">
        <f t="shared" si="152"/>
        <v>0</v>
      </c>
      <c r="G860" s="114"/>
      <c r="H860" s="113"/>
      <c r="I860" s="114"/>
      <c r="J860" s="115"/>
      <c r="K860" s="89"/>
      <c r="L860" s="116"/>
      <c r="M860" s="117"/>
      <c r="N860" s="94" t="str">
        <f t="shared" si="161"/>
        <v/>
      </c>
      <c r="O860" s="87" t="str">
        <f>IF(N860&lt;&gt;"",IF(J860="CR",VLOOKUP(ROUND(N860,0),'Cap. Corr. &amp; Prot.'!$J$4:$L$669,3,FALSE),VLOOKUP(ROUND(N860,0),'Cap. Corr. &amp; Prot.'!$J$4:$K$669,2,FALSE)),"")</f>
        <v/>
      </c>
      <c r="P860" s="95">
        <f t="shared" si="153"/>
        <v>0</v>
      </c>
      <c r="Q860" s="96" t="str">
        <f>IFERROR(VLOOKUP(Y860,'Constantes KG'!$B$7:$G$22,HLOOKUP(I860,'Constantes KG'!$C$5:$G$6,2,FALSE),FALSE),"")</f>
        <v/>
      </c>
      <c r="R860" s="97">
        <f t="shared" si="154"/>
        <v>0</v>
      </c>
      <c r="S860" s="149">
        <f>IFERROR(VLOOKUP(J860,Regulaciones!$B$3:$C$9,2,FALSE),0)</f>
        <v>0</v>
      </c>
      <c r="T860" s="149">
        <f>S860+IFERROR(VLOOKUP(A860,$B$5:$T859,19,FALSE),0)</f>
        <v>0</v>
      </c>
      <c r="U860" s="94">
        <f t="shared" si="155"/>
        <v>0</v>
      </c>
      <c r="V860" s="98">
        <f>U860+IFERROR(VLOOKUP(A860,$B$5:$V859,21,FALSE),0)</f>
        <v>0</v>
      </c>
      <c r="W860" s="99" t="str">
        <f>IF(Y860&lt;&gt;"",AD860&amp;"X"&amp;VLOOKUP(INT(N860),'Cap. Corr. &amp; Prot.'!$J$4:$M$669,4,FALSE),"")</f>
        <v/>
      </c>
      <c r="X860" s="100"/>
      <c r="Y860" s="118"/>
      <c r="Z860" s="102"/>
      <c r="AB860" s="59" t="str">
        <f t="shared" si="156"/>
        <v/>
      </c>
      <c r="AC860" s="59" t="str">
        <f t="shared" si="157"/>
        <v/>
      </c>
      <c r="AD860" s="59" t="str">
        <f>IFERROR(VLOOKUP('Capacidad_&amp;_Regulación'!H860,Regulaciones!$L$3:$M$7,2,FALSE),"")</f>
        <v/>
      </c>
      <c r="AE860" s="74" t="str">
        <f t="shared" si="158"/>
        <v/>
      </c>
      <c r="AF860" s="74" t="str">
        <f t="shared" si="159"/>
        <v/>
      </c>
      <c r="AG860" s="74" t="str">
        <f t="shared" si="160"/>
        <v/>
      </c>
      <c r="AH860" s="74">
        <f>IF(AD860&lt;&gt;"",VLOOKUP($K$1,'Fact. Corr.'!$B$5:$G$7,HLOOKUP(H860,'Fact. Corr.'!$C$4:$G$8,5,FALSE),FALSE),0)</f>
        <v>0</v>
      </c>
    </row>
    <row r="861" spans="1:34" ht="20.100000000000001" hidden="1" customHeight="1" x14ac:dyDescent="0.2">
      <c r="A861" s="109"/>
      <c r="B861" s="119"/>
      <c r="C861" s="111"/>
      <c r="D861" s="112"/>
      <c r="E861" s="107">
        <f t="shared" si="151"/>
        <v>0</v>
      </c>
      <c r="F861" s="108">
        <f t="shared" si="152"/>
        <v>0</v>
      </c>
      <c r="G861" s="114"/>
      <c r="H861" s="113"/>
      <c r="I861" s="114"/>
      <c r="J861" s="115"/>
      <c r="K861" s="89"/>
      <c r="L861" s="116"/>
      <c r="M861" s="117"/>
      <c r="N861" s="94" t="str">
        <f t="shared" si="161"/>
        <v/>
      </c>
      <c r="O861" s="87" t="str">
        <f>IF(N861&lt;&gt;"",IF(J861="CR",VLOOKUP(ROUND(N861,0),'Cap. Corr. &amp; Prot.'!$J$4:$L$669,3,FALSE),VLOOKUP(ROUND(N861,0),'Cap. Corr. &amp; Prot.'!$J$4:$K$669,2,FALSE)),"")</f>
        <v/>
      </c>
      <c r="P861" s="95">
        <f t="shared" si="153"/>
        <v>0</v>
      </c>
      <c r="Q861" s="96" t="str">
        <f>IFERROR(VLOOKUP(Y861,'Constantes KG'!$B$7:$G$22,HLOOKUP(I861,'Constantes KG'!$C$5:$G$6,2,FALSE),FALSE),"")</f>
        <v/>
      </c>
      <c r="R861" s="97">
        <f t="shared" si="154"/>
        <v>0</v>
      </c>
      <c r="S861" s="149">
        <f>IFERROR(VLOOKUP(J861,Regulaciones!$B$3:$C$9,2,FALSE),0)</f>
        <v>0</v>
      </c>
      <c r="T861" s="149">
        <f>S861+IFERROR(VLOOKUP(A861,$B$5:$T860,19,FALSE),0)</f>
        <v>0</v>
      </c>
      <c r="U861" s="94">
        <f t="shared" si="155"/>
        <v>0</v>
      </c>
      <c r="V861" s="98">
        <f>U861+IFERROR(VLOOKUP(A861,$B$5:$V860,21,FALSE),0)</f>
        <v>0</v>
      </c>
      <c r="W861" s="99" t="str">
        <f>IF(Y861&lt;&gt;"",AD861&amp;"X"&amp;VLOOKUP(INT(N861),'Cap. Corr. &amp; Prot.'!$J$4:$M$669,4,FALSE),"")</f>
        <v/>
      </c>
      <c r="X861" s="100"/>
      <c r="Y861" s="118"/>
      <c r="Z861" s="102"/>
      <c r="AB861" s="59" t="str">
        <f t="shared" si="156"/>
        <v/>
      </c>
      <c r="AC861" s="59" t="str">
        <f t="shared" si="157"/>
        <v/>
      </c>
      <c r="AD861" s="59" t="str">
        <f>IFERROR(VLOOKUP('Capacidad_&amp;_Regulación'!H861,Regulaciones!$L$3:$M$7,2,FALSE),"")</f>
        <v/>
      </c>
      <c r="AE861" s="74" t="str">
        <f t="shared" si="158"/>
        <v/>
      </c>
      <c r="AF861" s="74" t="str">
        <f t="shared" si="159"/>
        <v/>
      </c>
      <c r="AG861" s="74" t="str">
        <f t="shared" si="160"/>
        <v/>
      </c>
      <c r="AH861" s="74">
        <f>IF(AD861&lt;&gt;"",VLOOKUP($K$1,'Fact. Corr.'!$B$5:$G$7,HLOOKUP(H861,'Fact. Corr.'!$C$4:$G$8,5,FALSE),FALSE),0)</f>
        <v>0</v>
      </c>
    </row>
    <row r="862" spans="1:34" ht="20.100000000000001" hidden="1" customHeight="1" x14ac:dyDescent="0.2">
      <c r="A862" s="109"/>
      <c r="B862" s="119"/>
      <c r="C862" s="111"/>
      <c r="D862" s="112"/>
      <c r="E862" s="107">
        <f t="shared" si="151"/>
        <v>0</v>
      </c>
      <c r="F862" s="108">
        <f t="shared" si="152"/>
        <v>0</v>
      </c>
      <c r="G862" s="114"/>
      <c r="H862" s="113"/>
      <c r="I862" s="114"/>
      <c r="J862" s="115"/>
      <c r="K862" s="89"/>
      <c r="L862" s="116"/>
      <c r="M862" s="117"/>
      <c r="N862" s="94" t="str">
        <f t="shared" si="161"/>
        <v/>
      </c>
      <c r="O862" s="87" t="str">
        <f>IF(N862&lt;&gt;"",IF(J862="CR",VLOOKUP(ROUND(N862,0),'Cap. Corr. &amp; Prot.'!$J$4:$L$669,3,FALSE),VLOOKUP(ROUND(N862,0),'Cap. Corr. &amp; Prot.'!$J$4:$K$669,2,FALSE)),"")</f>
        <v/>
      </c>
      <c r="P862" s="95">
        <f t="shared" si="153"/>
        <v>0</v>
      </c>
      <c r="Q862" s="96" t="str">
        <f>IFERROR(VLOOKUP(Y862,'Constantes KG'!$B$7:$G$22,HLOOKUP(I862,'Constantes KG'!$C$5:$G$6,2,FALSE),FALSE),"")</f>
        <v/>
      </c>
      <c r="R862" s="97">
        <f t="shared" si="154"/>
        <v>0</v>
      </c>
      <c r="S862" s="149">
        <f>IFERROR(VLOOKUP(J862,Regulaciones!$B$3:$C$9,2,FALSE),0)</f>
        <v>0</v>
      </c>
      <c r="T862" s="149">
        <f>S862+IFERROR(VLOOKUP(A862,$B$5:$T861,19,FALSE),0)</f>
        <v>0</v>
      </c>
      <c r="U862" s="94">
        <f t="shared" si="155"/>
        <v>0</v>
      </c>
      <c r="V862" s="98">
        <f>U862+IFERROR(VLOOKUP(A862,$B$5:$V861,21,FALSE),0)</f>
        <v>0</v>
      </c>
      <c r="W862" s="99" t="str">
        <f>IF(Y862&lt;&gt;"",AD862&amp;"X"&amp;VLOOKUP(INT(N862),'Cap. Corr. &amp; Prot.'!$J$4:$M$669,4,FALSE),"")</f>
        <v/>
      </c>
      <c r="X862" s="100"/>
      <c r="Y862" s="118"/>
      <c r="Z862" s="102"/>
      <c r="AB862" s="59" t="str">
        <f t="shared" si="156"/>
        <v/>
      </c>
      <c r="AC862" s="59" t="str">
        <f t="shared" si="157"/>
        <v/>
      </c>
      <c r="AD862" s="59" t="str">
        <f>IFERROR(VLOOKUP('Capacidad_&amp;_Regulación'!H862,Regulaciones!$L$3:$M$7,2,FALSE),"")</f>
        <v/>
      </c>
      <c r="AE862" s="74" t="str">
        <f t="shared" si="158"/>
        <v/>
      </c>
      <c r="AF862" s="74" t="str">
        <f t="shared" si="159"/>
        <v/>
      </c>
      <c r="AG862" s="74" t="str">
        <f t="shared" si="160"/>
        <v/>
      </c>
      <c r="AH862" s="74">
        <f>IF(AD862&lt;&gt;"",VLOOKUP($K$1,'Fact. Corr.'!$B$5:$G$7,HLOOKUP(H862,'Fact. Corr.'!$C$4:$G$8,5,FALSE),FALSE),0)</f>
        <v>0</v>
      </c>
    </row>
    <row r="863" spans="1:34" ht="20.100000000000001" hidden="1" customHeight="1" x14ac:dyDescent="0.2">
      <c r="A863" s="109"/>
      <c r="B863" s="119"/>
      <c r="C863" s="111"/>
      <c r="D863" s="112"/>
      <c r="E863" s="107">
        <f t="shared" si="151"/>
        <v>0</v>
      </c>
      <c r="F863" s="108">
        <f t="shared" si="152"/>
        <v>0</v>
      </c>
      <c r="G863" s="114"/>
      <c r="H863" s="113"/>
      <c r="I863" s="114"/>
      <c r="J863" s="115"/>
      <c r="K863" s="89"/>
      <c r="L863" s="116"/>
      <c r="M863" s="117"/>
      <c r="N863" s="94" t="str">
        <f t="shared" si="161"/>
        <v/>
      </c>
      <c r="O863" s="87" t="str">
        <f>IF(N863&lt;&gt;"",IF(J863="CR",VLOOKUP(ROUND(N863,0),'Cap. Corr. &amp; Prot.'!$J$4:$L$669,3,FALSE),VLOOKUP(ROUND(N863,0),'Cap. Corr. &amp; Prot.'!$J$4:$K$669,2,FALSE)),"")</f>
        <v/>
      </c>
      <c r="P863" s="95">
        <f t="shared" si="153"/>
        <v>0</v>
      </c>
      <c r="Q863" s="96" t="str">
        <f>IFERROR(VLOOKUP(Y863,'Constantes KG'!$B$7:$G$22,HLOOKUP(I863,'Constantes KG'!$C$5:$G$6,2,FALSE),FALSE),"")</f>
        <v/>
      </c>
      <c r="R863" s="97">
        <f t="shared" si="154"/>
        <v>0</v>
      </c>
      <c r="S863" s="149">
        <f>IFERROR(VLOOKUP(J863,Regulaciones!$B$3:$C$9,2,FALSE),0)</f>
        <v>0</v>
      </c>
      <c r="T863" s="149">
        <f>S863+IFERROR(VLOOKUP(A863,$B$5:$T862,19,FALSE),0)</f>
        <v>0</v>
      </c>
      <c r="U863" s="94">
        <f t="shared" si="155"/>
        <v>0</v>
      </c>
      <c r="V863" s="98">
        <f>U863+IFERROR(VLOOKUP(A863,$B$5:$V862,21,FALSE),0)</f>
        <v>0</v>
      </c>
      <c r="W863" s="99" t="str">
        <f>IF(Y863&lt;&gt;"",AD863&amp;"X"&amp;VLOOKUP(INT(N863),'Cap. Corr. &amp; Prot.'!$J$4:$M$669,4,FALSE),"")</f>
        <v/>
      </c>
      <c r="X863" s="100"/>
      <c r="Y863" s="118"/>
      <c r="Z863" s="102"/>
      <c r="AB863" s="59" t="str">
        <f t="shared" si="156"/>
        <v/>
      </c>
      <c r="AC863" s="59" t="str">
        <f t="shared" si="157"/>
        <v/>
      </c>
      <c r="AD863" s="59" t="str">
        <f>IFERROR(VLOOKUP('Capacidad_&amp;_Regulación'!H863,Regulaciones!$L$3:$M$7,2,FALSE),"")</f>
        <v/>
      </c>
      <c r="AE863" s="74" t="str">
        <f t="shared" si="158"/>
        <v/>
      </c>
      <c r="AF863" s="74" t="str">
        <f t="shared" si="159"/>
        <v/>
      </c>
      <c r="AG863" s="74" t="str">
        <f t="shared" si="160"/>
        <v/>
      </c>
      <c r="AH863" s="74">
        <f>IF(AD863&lt;&gt;"",VLOOKUP($K$1,'Fact. Corr.'!$B$5:$G$7,HLOOKUP(H863,'Fact. Corr.'!$C$4:$G$8,5,FALSE),FALSE),0)</f>
        <v>0</v>
      </c>
    </row>
    <row r="864" spans="1:34" ht="20.100000000000001" hidden="1" customHeight="1" x14ac:dyDescent="0.2">
      <c r="A864" s="109"/>
      <c r="B864" s="119"/>
      <c r="C864" s="111"/>
      <c r="D864" s="112"/>
      <c r="E864" s="107">
        <f t="shared" si="151"/>
        <v>0</v>
      </c>
      <c r="F864" s="108">
        <f t="shared" si="152"/>
        <v>0</v>
      </c>
      <c r="G864" s="114"/>
      <c r="H864" s="113"/>
      <c r="I864" s="114"/>
      <c r="J864" s="115"/>
      <c r="K864" s="89"/>
      <c r="L864" s="116"/>
      <c r="M864" s="117"/>
      <c r="N864" s="94" t="str">
        <f t="shared" si="161"/>
        <v/>
      </c>
      <c r="O864" s="87" t="str">
        <f>IF(N864&lt;&gt;"",IF(J864="CR",VLOOKUP(ROUND(N864,0),'Cap. Corr. &amp; Prot.'!$J$4:$L$669,3,FALSE),VLOOKUP(ROUND(N864,0),'Cap. Corr. &amp; Prot.'!$J$4:$K$669,2,FALSE)),"")</f>
        <v/>
      </c>
      <c r="P864" s="95">
        <f t="shared" si="153"/>
        <v>0</v>
      </c>
      <c r="Q864" s="96" t="str">
        <f>IFERROR(VLOOKUP(Y864,'Constantes KG'!$B$7:$G$22,HLOOKUP(I864,'Constantes KG'!$C$5:$G$6,2,FALSE),FALSE),"")</f>
        <v/>
      </c>
      <c r="R864" s="97">
        <f t="shared" si="154"/>
        <v>0</v>
      </c>
      <c r="S864" s="149">
        <f>IFERROR(VLOOKUP(J864,Regulaciones!$B$3:$C$9,2,FALSE),0)</f>
        <v>0</v>
      </c>
      <c r="T864" s="149">
        <f>S864+IFERROR(VLOOKUP(A864,$B$5:$T863,19,FALSE),0)</f>
        <v>0</v>
      </c>
      <c r="U864" s="94">
        <f t="shared" si="155"/>
        <v>0</v>
      </c>
      <c r="V864" s="98">
        <f>U864+IFERROR(VLOOKUP(A864,$B$5:$V863,21,FALSE),0)</f>
        <v>0</v>
      </c>
      <c r="W864" s="99" t="str">
        <f>IF(Y864&lt;&gt;"",AD864&amp;"X"&amp;VLOOKUP(INT(N864),'Cap. Corr. &amp; Prot.'!$J$4:$M$669,4,FALSE),"")</f>
        <v/>
      </c>
      <c r="X864" s="100"/>
      <c r="Y864" s="118"/>
      <c r="Z864" s="102"/>
      <c r="AB864" s="59" t="str">
        <f t="shared" si="156"/>
        <v/>
      </c>
      <c r="AC864" s="59" t="str">
        <f t="shared" si="157"/>
        <v/>
      </c>
      <c r="AD864" s="59" t="str">
        <f>IFERROR(VLOOKUP('Capacidad_&amp;_Regulación'!H864,Regulaciones!$L$3:$M$7,2,FALSE),"")</f>
        <v/>
      </c>
      <c r="AE864" s="74" t="str">
        <f t="shared" si="158"/>
        <v/>
      </c>
      <c r="AF864" s="74" t="str">
        <f t="shared" si="159"/>
        <v/>
      </c>
      <c r="AG864" s="74" t="str">
        <f t="shared" si="160"/>
        <v/>
      </c>
      <c r="AH864" s="74">
        <f>IF(AD864&lt;&gt;"",VLOOKUP($K$1,'Fact. Corr.'!$B$5:$G$7,HLOOKUP(H864,'Fact. Corr.'!$C$4:$G$8,5,FALSE),FALSE),0)</f>
        <v>0</v>
      </c>
    </row>
    <row r="865" spans="1:34" ht="20.100000000000001" hidden="1" customHeight="1" x14ac:dyDescent="0.2">
      <c r="A865" s="109"/>
      <c r="B865" s="119"/>
      <c r="C865" s="111"/>
      <c r="D865" s="112"/>
      <c r="E865" s="107">
        <f t="shared" si="151"/>
        <v>0</v>
      </c>
      <c r="F865" s="108">
        <f t="shared" si="152"/>
        <v>0</v>
      </c>
      <c r="G865" s="114"/>
      <c r="H865" s="113"/>
      <c r="I865" s="114"/>
      <c r="J865" s="115"/>
      <c r="K865" s="89"/>
      <c r="L865" s="116"/>
      <c r="M865" s="117"/>
      <c r="N865" s="94" t="str">
        <f t="shared" si="161"/>
        <v/>
      </c>
      <c r="O865" s="87" t="str">
        <f>IF(N865&lt;&gt;"",IF(J865="CR",VLOOKUP(ROUND(N865,0),'Cap. Corr. &amp; Prot.'!$J$4:$L$669,3,FALSE),VLOOKUP(ROUND(N865,0),'Cap. Corr. &amp; Prot.'!$J$4:$K$669,2,FALSE)),"")</f>
        <v/>
      </c>
      <c r="P865" s="95">
        <f t="shared" si="153"/>
        <v>0</v>
      </c>
      <c r="Q865" s="96" t="str">
        <f>IFERROR(VLOOKUP(Y865,'Constantes KG'!$B$7:$G$22,HLOOKUP(I865,'Constantes KG'!$C$5:$G$6,2,FALSE),FALSE),"")</f>
        <v/>
      </c>
      <c r="R865" s="97">
        <f t="shared" si="154"/>
        <v>0</v>
      </c>
      <c r="S865" s="149">
        <f>IFERROR(VLOOKUP(J865,Regulaciones!$B$3:$C$9,2,FALSE),0)</f>
        <v>0</v>
      </c>
      <c r="T865" s="149">
        <f>S865+IFERROR(VLOOKUP(A865,$B$5:$T864,19,FALSE),0)</f>
        <v>0</v>
      </c>
      <c r="U865" s="94">
        <f t="shared" si="155"/>
        <v>0</v>
      </c>
      <c r="V865" s="98">
        <f>U865+IFERROR(VLOOKUP(A865,$B$5:$V864,21,FALSE),0)</f>
        <v>0</v>
      </c>
      <c r="W865" s="99" t="str">
        <f>IF(Y865&lt;&gt;"",AD865&amp;"X"&amp;VLOOKUP(INT(N865),'Cap. Corr. &amp; Prot.'!$J$4:$M$669,4,FALSE),"")</f>
        <v/>
      </c>
      <c r="X865" s="100"/>
      <c r="Y865" s="118"/>
      <c r="Z865" s="102"/>
      <c r="AB865" s="59" t="str">
        <f t="shared" si="156"/>
        <v/>
      </c>
      <c r="AC865" s="59" t="str">
        <f t="shared" si="157"/>
        <v/>
      </c>
      <c r="AD865" s="59" t="str">
        <f>IFERROR(VLOOKUP('Capacidad_&amp;_Regulación'!H865,Regulaciones!$L$3:$M$7,2,FALSE),"")</f>
        <v/>
      </c>
      <c r="AE865" s="74" t="str">
        <f t="shared" si="158"/>
        <v/>
      </c>
      <c r="AF865" s="74" t="str">
        <f t="shared" si="159"/>
        <v/>
      </c>
      <c r="AG865" s="74" t="str">
        <f t="shared" si="160"/>
        <v/>
      </c>
      <c r="AH865" s="74">
        <f>IF(AD865&lt;&gt;"",VLOOKUP($K$1,'Fact. Corr.'!$B$5:$G$7,HLOOKUP(H865,'Fact. Corr.'!$C$4:$G$8,5,FALSE),FALSE),0)</f>
        <v>0</v>
      </c>
    </row>
    <row r="866" spans="1:34" ht="20.100000000000001" hidden="1" customHeight="1" x14ac:dyDescent="0.2">
      <c r="A866" s="109"/>
      <c r="B866" s="119"/>
      <c r="C866" s="111"/>
      <c r="D866" s="112"/>
      <c r="E866" s="107">
        <f t="shared" si="151"/>
        <v>0</v>
      </c>
      <c r="F866" s="108">
        <f t="shared" si="152"/>
        <v>0</v>
      </c>
      <c r="G866" s="114"/>
      <c r="H866" s="113"/>
      <c r="I866" s="114"/>
      <c r="J866" s="115"/>
      <c r="K866" s="89"/>
      <c r="L866" s="116"/>
      <c r="M866" s="117"/>
      <c r="N866" s="94" t="str">
        <f t="shared" si="161"/>
        <v/>
      </c>
      <c r="O866" s="87" t="str">
        <f>IF(N866&lt;&gt;"",IF(J866="CR",VLOOKUP(ROUND(N866,0),'Cap. Corr. &amp; Prot.'!$J$4:$L$669,3,FALSE),VLOOKUP(ROUND(N866,0),'Cap. Corr. &amp; Prot.'!$J$4:$K$669,2,FALSE)),"")</f>
        <v/>
      </c>
      <c r="P866" s="95">
        <f t="shared" si="153"/>
        <v>0</v>
      </c>
      <c r="Q866" s="96" t="str">
        <f>IFERROR(VLOOKUP(Y866,'Constantes KG'!$B$7:$G$22,HLOOKUP(I866,'Constantes KG'!$C$5:$G$6,2,FALSE),FALSE),"")</f>
        <v/>
      </c>
      <c r="R866" s="97">
        <f t="shared" si="154"/>
        <v>0</v>
      </c>
      <c r="S866" s="149">
        <f>IFERROR(VLOOKUP(J866,Regulaciones!$B$3:$C$9,2,FALSE),0)</f>
        <v>0</v>
      </c>
      <c r="T866" s="149">
        <f>S866+IFERROR(VLOOKUP(A866,$B$5:$T865,19,FALSE),0)</f>
        <v>0</v>
      </c>
      <c r="U866" s="94">
        <f t="shared" si="155"/>
        <v>0</v>
      </c>
      <c r="V866" s="98">
        <f>U866+IFERROR(VLOOKUP(A866,$B$5:$V865,21,FALSE),0)</f>
        <v>0</v>
      </c>
      <c r="W866" s="99" t="str">
        <f>IF(Y866&lt;&gt;"",AD866&amp;"X"&amp;VLOOKUP(INT(N866),'Cap. Corr. &amp; Prot.'!$J$4:$M$669,4,FALSE),"")</f>
        <v/>
      </c>
      <c r="X866" s="100"/>
      <c r="Y866" s="118"/>
      <c r="Z866" s="102"/>
      <c r="AB866" s="59" t="str">
        <f t="shared" si="156"/>
        <v/>
      </c>
      <c r="AC866" s="59" t="str">
        <f t="shared" si="157"/>
        <v/>
      </c>
      <c r="AD866" s="59" t="str">
        <f>IFERROR(VLOOKUP('Capacidad_&amp;_Regulación'!H866,Regulaciones!$L$3:$M$7,2,FALSE),"")</f>
        <v/>
      </c>
      <c r="AE866" s="74" t="str">
        <f t="shared" si="158"/>
        <v/>
      </c>
      <c r="AF866" s="74" t="str">
        <f t="shared" si="159"/>
        <v/>
      </c>
      <c r="AG866" s="74" t="str">
        <f t="shared" si="160"/>
        <v/>
      </c>
      <c r="AH866" s="74">
        <f>IF(AD866&lt;&gt;"",VLOOKUP($K$1,'Fact. Corr.'!$B$5:$G$7,HLOOKUP(H866,'Fact. Corr.'!$C$4:$G$8,5,FALSE),FALSE),0)</f>
        <v>0</v>
      </c>
    </row>
    <row r="867" spans="1:34" ht="20.100000000000001" hidden="1" customHeight="1" x14ac:dyDescent="0.2">
      <c r="A867" s="109"/>
      <c r="B867" s="119"/>
      <c r="C867" s="111"/>
      <c r="D867" s="112"/>
      <c r="E867" s="107">
        <f t="shared" si="151"/>
        <v>0</v>
      </c>
      <c r="F867" s="108">
        <f t="shared" si="152"/>
        <v>0</v>
      </c>
      <c r="G867" s="114"/>
      <c r="H867" s="113"/>
      <c r="I867" s="114"/>
      <c r="J867" s="115"/>
      <c r="K867" s="89"/>
      <c r="L867" s="116"/>
      <c r="M867" s="117"/>
      <c r="N867" s="94" t="str">
        <f t="shared" si="161"/>
        <v/>
      </c>
      <c r="O867" s="87" t="str">
        <f>IF(N867&lt;&gt;"",IF(J867="CR",VLOOKUP(ROUND(N867,0),'Cap. Corr. &amp; Prot.'!$J$4:$L$669,3,FALSE),VLOOKUP(ROUND(N867,0),'Cap. Corr. &amp; Prot.'!$J$4:$K$669,2,FALSE)),"")</f>
        <v/>
      </c>
      <c r="P867" s="95">
        <f t="shared" si="153"/>
        <v>0</v>
      </c>
      <c r="Q867" s="96" t="str">
        <f>IFERROR(VLOOKUP(Y867,'Constantes KG'!$B$7:$G$22,HLOOKUP(I867,'Constantes KG'!$C$5:$G$6,2,FALSE),FALSE),"")</f>
        <v/>
      </c>
      <c r="R867" s="97">
        <f t="shared" si="154"/>
        <v>0</v>
      </c>
      <c r="S867" s="149">
        <f>IFERROR(VLOOKUP(J867,Regulaciones!$B$3:$C$9,2,FALSE),0)</f>
        <v>0</v>
      </c>
      <c r="T867" s="149">
        <f>S867+IFERROR(VLOOKUP(A867,$B$5:$T866,19,FALSE),0)</f>
        <v>0</v>
      </c>
      <c r="U867" s="94">
        <f t="shared" si="155"/>
        <v>0</v>
      </c>
      <c r="V867" s="98">
        <f>U867+IFERROR(VLOOKUP(A867,$B$5:$V866,21,FALSE),0)</f>
        <v>0</v>
      </c>
      <c r="W867" s="99" t="str">
        <f>IF(Y867&lt;&gt;"",AD867&amp;"X"&amp;VLOOKUP(INT(N867),'Cap. Corr. &amp; Prot.'!$J$4:$M$669,4,FALSE),"")</f>
        <v/>
      </c>
      <c r="X867" s="100"/>
      <c r="Y867" s="118"/>
      <c r="Z867" s="102"/>
      <c r="AB867" s="59" t="str">
        <f t="shared" si="156"/>
        <v/>
      </c>
      <c r="AC867" s="59" t="str">
        <f t="shared" si="157"/>
        <v/>
      </c>
      <c r="AD867" s="59" t="str">
        <f>IFERROR(VLOOKUP('Capacidad_&amp;_Regulación'!H867,Regulaciones!$L$3:$M$7,2,FALSE),"")</f>
        <v/>
      </c>
      <c r="AE867" s="74" t="str">
        <f t="shared" si="158"/>
        <v/>
      </c>
      <c r="AF867" s="74" t="str">
        <f t="shared" si="159"/>
        <v/>
      </c>
      <c r="AG867" s="74" t="str">
        <f t="shared" si="160"/>
        <v/>
      </c>
      <c r="AH867" s="74">
        <f>IF(AD867&lt;&gt;"",VLOOKUP($K$1,'Fact. Corr.'!$B$5:$G$7,HLOOKUP(H867,'Fact. Corr.'!$C$4:$G$8,5,FALSE),FALSE),0)</f>
        <v>0</v>
      </c>
    </row>
    <row r="868" spans="1:34" ht="20.100000000000001" hidden="1" customHeight="1" x14ac:dyDescent="0.2">
      <c r="A868" s="109"/>
      <c r="B868" s="119"/>
      <c r="C868" s="111"/>
      <c r="D868" s="112"/>
      <c r="E868" s="107">
        <f t="shared" si="151"/>
        <v>0</v>
      </c>
      <c r="F868" s="108">
        <f t="shared" si="152"/>
        <v>0</v>
      </c>
      <c r="G868" s="114"/>
      <c r="H868" s="113"/>
      <c r="I868" s="114"/>
      <c r="J868" s="115"/>
      <c r="K868" s="89"/>
      <c r="L868" s="116"/>
      <c r="M868" s="117"/>
      <c r="N868" s="94" t="str">
        <f t="shared" si="161"/>
        <v/>
      </c>
      <c r="O868" s="87" t="str">
        <f>IF(N868&lt;&gt;"",IF(J868="CR",VLOOKUP(ROUND(N868,0),'Cap. Corr. &amp; Prot.'!$J$4:$L$669,3,FALSE),VLOOKUP(ROUND(N868,0),'Cap. Corr. &amp; Prot.'!$J$4:$K$669,2,FALSE)),"")</f>
        <v/>
      </c>
      <c r="P868" s="95">
        <f t="shared" si="153"/>
        <v>0</v>
      </c>
      <c r="Q868" s="96" t="str">
        <f>IFERROR(VLOOKUP(Y868,'Constantes KG'!$B$7:$G$22,HLOOKUP(I868,'Constantes KG'!$C$5:$G$6,2,FALSE),FALSE),"")</f>
        <v/>
      </c>
      <c r="R868" s="97">
        <f t="shared" si="154"/>
        <v>0</v>
      </c>
      <c r="S868" s="149">
        <f>IFERROR(VLOOKUP(J868,Regulaciones!$B$3:$C$9,2,FALSE),0)</f>
        <v>0</v>
      </c>
      <c r="T868" s="149">
        <f>S868+IFERROR(VLOOKUP(A868,$B$5:$T867,19,FALSE),0)</f>
        <v>0</v>
      </c>
      <c r="U868" s="94">
        <f t="shared" si="155"/>
        <v>0</v>
      </c>
      <c r="V868" s="98">
        <f>U868+IFERROR(VLOOKUP(A868,$B$5:$V867,21,FALSE),0)</f>
        <v>0</v>
      </c>
      <c r="W868" s="99" t="str">
        <f>IF(Y868&lt;&gt;"",AD868&amp;"X"&amp;VLOOKUP(INT(N868),'Cap. Corr. &amp; Prot.'!$J$4:$M$669,4,FALSE),"")</f>
        <v/>
      </c>
      <c r="X868" s="100"/>
      <c r="Y868" s="118"/>
      <c r="Z868" s="102"/>
      <c r="AB868" s="59" t="str">
        <f t="shared" si="156"/>
        <v/>
      </c>
      <c r="AC868" s="59" t="str">
        <f t="shared" si="157"/>
        <v/>
      </c>
      <c r="AD868" s="59" t="str">
        <f>IFERROR(VLOOKUP('Capacidad_&amp;_Regulación'!H868,Regulaciones!$L$3:$M$7,2,FALSE),"")</f>
        <v/>
      </c>
      <c r="AE868" s="74" t="str">
        <f t="shared" si="158"/>
        <v/>
      </c>
      <c r="AF868" s="74" t="str">
        <f t="shared" si="159"/>
        <v/>
      </c>
      <c r="AG868" s="74" t="str">
        <f t="shared" si="160"/>
        <v/>
      </c>
      <c r="AH868" s="74">
        <f>IF(AD868&lt;&gt;"",VLOOKUP($K$1,'Fact. Corr.'!$B$5:$G$7,HLOOKUP(H868,'Fact. Corr.'!$C$4:$G$8,5,FALSE),FALSE),0)</f>
        <v>0</v>
      </c>
    </row>
    <row r="869" spans="1:34" ht="20.100000000000001" hidden="1" customHeight="1" x14ac:dyDescent="0.2">
      <c r="A869" s="109"/>
      <c r="B869" s="119"/>
      <c r="C869" s="111"/>
      <c r="D869" s="112"/>
      <c r="E869" s="107">
        <f t="shared" si="151"/>
        <v>0</v>
      </c>
      <c r="F869" s="108">
        <f t="shared" si="152"/>
        <v>0</v>
      </c>
      <c r="G869" s="114"/>
      <c r="H869" s="113"/>
      <c r="I869" s="114"/>
      <c r="J869" s="115"/>
      <c r="K869" s="89"/>
      <c r="L869" s="116"/>
      <c r="M869" s="117"/>
      <c r="N869" s="94" t="str">
        <f t="shared" si="161"/>
        <v/>
      </c>
      <c r="O869" s="87" t="str">
        <f>IF(N869&lt;&gt;"",IF(J869="CR",VLOOKUP(ROUND(N869,0),'Cap. Corr. &amp; Prot.'!$J$4:$L$669,3,FALSE),VLOOKUP(ROUND(N869,0),'Cap. Corr. &amp; Prot.'!$J$4:$K$669,2,FALSE)),"")</f>
        <v/>
      </c>
      <c r="P869" s="95">
        <f t="shared" si="153"/>
        <v>0</v>
      </c>
      <c r="Q869" s="96" t="str">
        <f>IFERROR(VLOOKUP(Y869,'Constantes KG'!$B$7:$G$22,HLOOKUP(I869,'Constantes KG'!$C$5:$G$6,2,FALSE),FALSE),"")</f>
        <v/>
      </c>
      <c r="R869" s="97">
        <f t="shared" si="154"/>
        <v>0</v>
      </c>
      <c r="S869" s="149">
        <f>IFERROR(VLOOKUP(J869,Regulaciones!$B$3:$C$9,2,FALSE),0)</f>
        <v>0</v>
      </c>
      <c r="T869" s="149">
        <f>S869+IFERROR(VLOOKUP(A869,$B$5:$T868,19,FALSE),0)</f>
        <v>0</v>
      </c>
      <c r="U869" s="94">
        <f t="shared" si="155"/>
        <v>0</v>
      </c>
      <c r="V869" s="98">
        <f>U869+IFERROR(VLOOKUP(A869,$B$5:$V868,21,FALSE),0)</f>
        <v>0</v>
      </c>
      <c r="W869" s="99" t="str">
        <f>IF(Y869&lt;&gt;"",AD869&amp;"X"&amp;VLOOKUP(INT(N869),'Cap. Corr. &amp; Prot.'!$J$4:$M$669,4,FALSE),"")</f>
        <v/>
      </c>
      <c r="X869" s="100"/>
      <c r="Y869" s="118"/>
      <c r="Z869" s="102"/>
      <c r="AB869" s="59" t="str">
        <f t="shared" si="156"/>
        <v/>
      </c>
      <c r="AC869" s="59" t="str">
        <f t="shared" si="157"/>
        <v/>
      </c>
      <c r="AD869" s="59" t="str">
        <f>IFERROR(VLOOKUP('Capacidad_&amp;_Regulación'!H869,Regulaciones!$L$3:$M$7,2,FALSE),"")</f>
        <v/>
      </c>
      <c r="AE869" s="74" t="str">
        <f t="shared" si="158"/>
        <v/>
      </c>
      <c r="AF869" s="74" t="str">
        <f t="shared" si="159"/>
        <v/>
      </c>
      <c r="AG869" s="74" t="str">
        <f t="shared" si="160"/>
        <v/>
      </c>
      <c r="AH869" s="74">
        <f>IF(AD869&lt;&gt;"",VLOOKUP($K$1,'Fact. Corr.'!$B$5:$G$7,HLOOKUP(H869,'Fact. Corr.'!$C$4:$G$8,5,FALSE),FALSE),0)</f>
        <v>0</v>
      </c>
    </row>
    <row r="870" spans="1:34" ht="20.100000000000001" hidden="1" customHeight="1" x14ac:dyDescent="0.2">
      <c r="A870" s="109"/>
      <c r="B870" s="119"/>
      <c r="C870" s="111"/>
      <c r="D870" s="112"/>
      <c r="E870" s="107">
        <f t="shared" si="151"/>
        <v>0</v>
      </c>
      <c r="F870" s="108">
        <f t="shared" si="152"/>
        <v>0</v>
      </c>
      <c r="G870" s="114"/>
      <c r="H870" s="113"/>
      <c r="I870" s="114"/>
      <c r="J870" s="115"/>
      <c r="K870" s="89"/>
      <c r="L870" s="116"/>
      <c r="M870" s="117"/>
      <c r="N870" s="94" t="str">
        <f t="shared" si="161"/>
        <v/>
      </c>
      <c r="O870" s="87" t="str">
        <f>IF(N870&lt;&gt;"",IF(J870="CR",VLOOKUP(ROUND(N870,0),'Cap. Corr. &amp; Prot.'!$J$4:$L$669,3,FALSE),VLOOKUP(ROUND(N870,0),'Cap. Corr. &amp; Prot.'!$J$4:$K$669,2,FALSE)),"")</f>
        <v/>
      </c>
      <c r="P870" s="95">
        <f t="shared" si="153"/>
        <v>0</v>
      </c>
      <c r="Q870" s="96" t="str">
        <f>IFERROR(VLOOKUP(Y870,'Constantes KG'!$B$7:$G$22,HLOOKUP(I870,'Constantes KG'!$C$5:$G$6,2,FALSE),FALSE),"")</f>
        <v/>
      </c>
      <c r="R870" s="97">
        <f t="shared" si="154"/>
        <v>0</v>
      </c>
      <c r="S870" s="149">
        <f>IFERROR(VLOOKUP(J870,Regulaciones!$B$3:$C$9,2,FALSE),0)</f>
        <v>0</v>
      </c>
      <c r="T870" s="149">
        <f>S870+IFERROR(VLOOKUP(A870,$B$5:$T869,19,FALSE),0)</f>
        <v>0</v>
      </c>
      <c r="U870" s="94">
        <f t="shared" si="155"/>
        <v>0</v>
      </c>
      <c r="V870" s="98">
        <f>U870+IFERROR(VLOOKUP(A870,$B$5:$V869,21,FALSE),0)</f>
        <v>0</v>
      </c>
      <c r="W870" s="99" t="str">
        <f>IF(Y870&lt;&gt;"",AD870&amp;"X"&amp;VLOOKUP(INT(N870),'Cap. Corr. &amp; Prot.'!$J$4:$M$669,4,FALSE),"")</f>
        <v/>
      </c>
      <c r="X870" s="100"/>
      <c r="Y870" s="118"/>
      <c r="Z870" s="102"/>
      <c r="AB870" s="59" t="str">
        <f t="shared" si="156"/>
        <v/>
      </c>
      <c r="AC870" s="59" t="str">
        <f t="shared" si="157"/>
        <v/>
      </c>
      <c r="AD870" s="59" t="str">
        <f>IFERROR(VLOOKUP('Capacidad_&amp;_Regulación'!H870,Regulaciones!$L$3:$M$7,2,FALSE),"")</f>
        <v/>
      </c>
      <c r="AE870" s="74" t="str">
        <f t="shared" si="158"/>
        <v/>
      </c>
      <c r="AF870" s="74" t="str">
        <f t="shared" si="159"/>
        <v/>
      </c>
      <c r="AG870" s="74" t="str">
        <f t="shared" si="160"/>
        <v/>
      </c>
      <c r="AH870" s="74">
        <f>IF(AD870&lt;&gt;"",VLOOKUP($K$1,'Fact. Corr.'!$B$5:$G$7,HLOOKUP(H870,'Fact. Corr.'!$C$4:$G$8,5,FALSE),FALSE),0)</f>
        <v>0</v>
      </c>
    </row>
    <row r="871" spans="1:34" ht="20.100000000000001" hidden="1" customHeight="1" x14ac:dyDescent="0.2">
      <c r="A871" s="109"/>
      <c r="B871" s="119"/>
      <c r="C871" s="111"/>
      <c r="D871" s="112"/>
      <c r="E871" s="107">
        <f t="shared" si="151"/>
        <v>0</v>
      </c>
      <c r="F871" s="108">
        <f t="shared" si="152"/>
        <v>0</v>
      </c>
      <c r="G871" s="114"/>
      <c r="H871" s="113"/>
      <c r="I871" s="114"/>
      <c r="J871" s="115"/>
      <c r="K871" s="89"/>
      <c r="L871" s="116"/>
      <c r="M871" s="117"/>
      <c r="N871" s="94" t="str">
        <f t="shared" si="161"/>
        <v/>
      </c>
      <c r="O871" s="87" t="str">
        <f>IF(N871&lt;&gt;"",IF(J871="CR",VLOOKUP(ROUND(N871,0),'Cap. Corr. &amp; Prot.'!$J$4:$L$669,3,FALSE),VLOOKUP(ROUND(N871,0),'Cap. Corr. &amp; Prot.'!$J$4:$K$669,2,FALSE)),"")</f>
        <v/>
      </c>
      <c r="P871" s="95">
        <f t="shared" si="153"/>
        <v>0</v>
      </c>
      <c r="Q871" s="96" t="str">
        <f>IFERROR(VLOOKUP(Y871,'Constantes KG'!$B$7:$G$22,HLOOKUP(I871,'Constantes KG'!$C$5:$G$6,2,FALSE),FALSE),"")</f>
        <v/>
      </c>
      <c r="R871" s="97">
        <f t="shared" si="154"/>
        <v>0</v>
      </c>
      <c r="S871" s="149">
        <f>IFERROR(VLOOKUP(J871,Regulaciones!$B$3:$C$9,2,FALSE),0)</f>
        <v>0</v>
      </c>
      <c r="T871" s="149">
        <f>S871+IFERROR(VLOOKUP(A871,$B$5:$T870,19,FALSE),0)</f>
        <v>0</v>
      </c>
      <c r="U871" s="94">
        <f t="shared" si="155"/>
        <v>0</v>
      </c>
      <c r="V871" s="98">
        <f>U871+IFERROR(VLOOKUP(A871,$B$5:$V870,21,FALSE),0)</f>
        <v>0</v>
      </c>
      <c r="W871" s="99" t="str">
        <f>IF(Y871&lt;&gt;"",AD871&amp;"X"&amp;VLOOKUP(INT(N871),'Cap. Corr. &amp; Prot.'!$J$4:$M$669,4,FALSE),"")</f>
        <v/>
      </c>
      <c r="X871" s="100"/>
      <c r="Y871" s="118"/>
      <c r="Z871" s="102"/>
      <c r="AB871" s="59" t="str">
        <f t="shared" si="156"/>
        <v/>
      </c>
      <c r="AC871" s="59" t="str">
        <f t="shared" si="157"/>
        <v/>
      </c>
      <c r="AD871" s="59" t="str">
        <f>IFERROR(VLOOKUP('Capacidad_&amp;_Regulación'!H871,Regulaciones!$L$3:$M$7,2,FALSE),"")</f>
        <v/>
      </c>
      <c r="AE871" s="74" t="str">
        <f t="shared" si="158"/>
        <v/>
      </c>
      <c r="AF871" s="74" t="str">
        <f t="shared" si="159"/>
        <v/>
      </c>
      <c r="AG871" s="74" t="str">
        <f t="shared" si="160"/>
        <v/>
      </c>
      <c r="AH871" s="74">
        <f>IF(AD871&lt;&gt;"",VLOOKUP($K$1,'Fact. Corr.'!$B$5:$G$7,HLOOKUP(H871,'Fact. Corr.'!$C$4:$G$8,5,FALSE),FALSE),0)</f>
        <v>0</v>
      </c>
    </row>
    <row r="872" spans="1:34" ht="20.100000000000001" hidden="1" customHeight="1" x14ac:dyDescent="0.2">
      <c r="A872" s="109"/>
      <c r="B872" s="119"/>
      <c r="C872" s="111"/>
      <c r="D872" s="112"/>
      <c r="E872" s="107">
        <f t="shared" si="151"/>
        <v>0</v>
      </c>
      <c r="F872" s="108">
        <f t="shared" si="152"/>
        <v>0</v>
      </c>
      <c r="G872" s="114"/>
      <c r="H872" s="113"/>
      <c r="I872" s="114"/>
      <c r="J872" s="115"/>
      <c r="K872" s="89"/>
      <c r="L872" s="116"/>
      <c r="M872" s="117"/>
      <c r="N872" s="94" t="str">
        <f t="shared" si="161"/>
        <v/>
      </c>
      <c r="O872" s="87" t="str">
        <f>IF(N872&lt;&gt;"",IF(J872="CR",VLOOKUP(ROUND(N872,0),'Cap. Corr. &amp; Prot.'!$J$4:$L$669,3,FALSE),VLOOKUP(ROUND(N872,0),'Cap. Corr. &amp; Prot.'!$J$4:$K$669,2,FALSE)),"")</f>
        <v/>
      </c>
      <c r="P872" s="95">
        <f t="shared" si="153"/>
        <v>0</v>
      </c>
      <c r="Q872" s="96" t="str">
        <f>IFERROR(VLOOKUP(Y872,'Constantes KG'!$B$7:$G$22,HLOOKUP(I872,'Constantes KG'!$C$5:$G$6,2,FALSE),FALSE),"")</f>
        <v/>
      </c>
      <c r="R872" s="97">
        <f t="shared" si="154"/>
        <v>0</v>
      </c>
      <c r="S872" s="149">
        <f>IFERROR(VLOOKUP(J872,Regulaciones!$B$3:$C$9,2,FALSE),0)</f>
        <v>0</v>
      </c>
      <c r="T872" s="149">
        <f>S872+IFERROR(VLOOKUP(A872,$B$5:$T871,19,FALSE),0)</f>
        <v>0</v>
      </c>
      <c r="U872" s="94">
        <f t="shared" si="155"/>
        <v>0</v>
      </c>
      <c r="V872" s="98">
        <f>U872+IFERROR(VLOOKUP(A872,$B$5:$V871,21,FALSE),0)</f>
        <v>0</v>
      </c>
      <c r="W872" s="99" t="str">
        <f>IF(Y872&lt;&gt;"",AD872&amp;"X"&amp;VLOOKUP(INT(N872),'Cap. Corr. &amp; Prot.'!$J$4:$M$669,4,FALSE),"")</f>
        <v/>
      </c>
      <c r="X872" s="100"/>
      <c r="Y872" s="118"/>
      <c r="Z872" s="102"/>
      <c r="AB872" s="59" t="str">
        <f t="shared" si="156"/>
        <v/>
      </c>
      <c r="AC872" s="59" t="str">
        <f t="shared" si="157"/>
        <v/>
      </c>
      <c r="AD872" s="59" t="str">
        <f>IFERROR(VLOOKUP('Capacidad_&amp;_Regulación'!H872,Regulaciones!$L$3:$M$7,2,FALSE),"")</f>
        <v/>
      </c>
      <c r="AE872" s="74" t="str">
        <f t="shared" si="158"/>
        <v/>
      </c>
      <c r="AF872" s="74" t="str">
        <f t="shared" si="159"/>
        <v/>
      </c>
      <c r="AG872" s="74" t="str">
        <f t="shared" si="160"/>
        <v/>
      </c>
      <c r="AH872" s="74">
        <f>IF(AD872&lt;&gt;"",VLOOKUP($K$1,'Fact. Corr.'!$B$5:$G$7,HLOOKUP(H872,'Fact. Corr.'!$C$4:$G$8,5,FALSE),FALSE),0)</f>
        <v>0</v>
      </c>
    </row>
    <row r="873" spans="1:34" ht="20.100000000000001" hidden="1" customHeight="1" x14ac:dyDescent="0.2">
      <c r="A873" s="109"/>
      <c r="B873" s="119"/>
      <c r="C873" s="111"/>
      <c r="D873" s="112"/>
      <c r="E873" s="107">
        <f t="shared" si="151"/>
        <v>0</v>
      </c>
      <c r="F873" s="108">
        <f t="shared" si="152"/>
        <v>0</v>
      </c>
      <c r="G873" s="114"/>
      <c r="H873" s="113"/>
      <c r="I873" s="114"/>
      <c r="J873" s="115"/>
      <c r="K873" s="89"/>
      <c r="L873" s="116"/>
      <c r="M873" s="117"/>
      <c r="N873" s="94" t="str">
        <f t="shared" si="161"/>
        <v/>
      </c>
      <c r="O873" s="87" t="str">
        <f>IF(N873&lt;&gt;"",IF(J873="CR",VLOOKUP(ROUND(N873,0),'Cap. Corr. &amp; Prot.'!$J$4:$L$669,3,FALSE),VLOOKUP(ROUND(N873,0),'Cap. Corr. &amp; Prot.'!$J$4:$K$669,2,FALSE)),"")</f>
        <v/>
      </c>
      <c r="P873" s="95">
        <f t="shared" si="153"/>
        <v>0</v>
      </c>
      <c r="Q873" s="96" t="str">
        <f>IFERROR(VLOOKUP(Y873,'Constantes KG'!$B$7:$G$22,HLOOKUP(I873,'Constantes KG'!$C$5:$G$6,2,FALSE),FALSE),"")</f>
        <v/>
      </c>
      <c r="R873" s="97">
        <f t="shared" si="154"/>
        <v>0</v>
      </c>
      <c r="S873" s="149">
        <f>IFERROR(VLOOKUP(J873,Regulaciones!$B$3:$C$9,2,FALSE),0)</f>
        <v>0</v>
      </c>
      <c r="T873" s="149">
        <f>S873+IFERROR(VLOOKUP(A873,$B$5:$T872,19,FALSE),0)</f>
        <v>0</v>
      </c>
      <c r="U873" s="94">
        <f t="shared" si="155"/>
        <v>0</v>
      </c>
      <c r="V873" s="98">
        <f>U873+IFERROR(VLOOKUP(A873,$B$5:$V872,21,FALSE),0)</f>
        <v>0</v>
      </c>
      <c r="W873" s="99" t="str">
        <f>IF(Y873&lt;&gt;"",AD873&amp;"X"&amp;VLOOKUP(INT(N873),'Cap. Corr. &amp; Prot.'!$J$4:$M$669,4,FALSE),"")</f>
        <v/>
      </c>
      <c r="X873" s="100"/>
      <c r="Y873" s="118"/>
      <c r="Z873" s="102"/>
      <c r="AB873" s="59" t="str">
        <f t="shared" si="156"/>
        <v/>
      </c>
      <c r="AC873" s="59" t="str">
        <f t="shared" si="157"/>
        <v/>
      </c>
      <c r="AD873" s="59" t="str">
        <f>IFERROR(VLOOKUP('Capacidad_&amp;_Regulación'!H873,Regulaciones!$L$3:$M$7,2,FALSE),"")</f>
        <v/>
      </c>
      <c r="AE873" s="74" t="str">
        <f t="shared" si="158"/>
        <v/>
      </c>
      <c r="AF873" s="74" t="str">
        <f t="shared" si="159"/>
        <v/>
      </c>
      <c r="AG873" s="74" t="str">
        <f t="shared" si="160"/>
        <v/>
      </c>
      <c r="AH873" s="74">
        <f>IF(AD873&lt;&gt;"",VLOOKUP($K$1,'Fact. Corr.'!$B$5:$G$7,HLOOKUP(H873,'Fact. Corr.'!$C$4:$G$8,5,FALSE),FALSE),0)</f>
        <v>0</v>
      </c>
    </row>
    <row r="874" spans="1:34" ht="20.100000000000001" hidden="1" customHeight="1" x14ac:dyDescent="0.2">
      <c r="A874" s="109"/>
      <c r="B874" s="119"/>
      <c r="C874" s="111"/>
      <c r="D874" s="112"/>
      <c r="E874" s="107">
        <f t="shared" si="151"/>
        <v>0</v>
      </c>
      <c r="F874" s="108">
        <f t="shared" si="152"/>
        <v>0</v>
      </c>
      <c r="G874" s="114"/>
      <c r="H874" s="113"/>
      <c r="I874" s="114"/>
      <c r="J874" s="115"/>
      <c r="K874" s="89"/>
      <c r="L874" s="116"/>
      <c r="M874" s="117"/>
      <c r="N874" s="94" t="str">
        <f t="shared" si="161"/>
        <v/>
      </c>
      <c r="O874" s="87" t="str">
        <f>IF(N874&lt;&gt;"",IF(J874="CR",VLOOKUP(ROUND(N874,0),'Cap. Corr. &amp; Prot.'!$J$4:$L$669,3,FALSE),VLOOKUP(ROUND(N874,0),'Cap. Corr. &amp; Prot.'!$J$4:$K$669,2,FALSE)),"")</f>
        <v/>
      </c>
      <c r="P874" s="95">
        <f t="shared" si="153"/>
        <v>0</v>
      </c>
      <c r="Q874" s="96" t="str">
        <f>IFERROR(VLOOKUP(Y874,'Constantes KG'!$B$7:$G$22,HLOOKUP(I874,'Constantes KG'!$C$5:$G$6,2,FALSE),FALSE),"")</f>
        <v/>
      </c>
      <c r="R874" s="97">
        <f t="shared" si="154"/>
        <v>0</v>
      </c>
      <c r="S874" s="149">
        <f>IFERROR(VLOOKUP(J874,Regulaciones!$B$3:$C$9,2,FALSE),0)</f>
        <v>0</v>
      </c>
      <c r="T874" s="149">
        <f>S874+IFERROR(VLOOKUP(A874,$B$5:$T873,19,FALSE),0)</f>
        <v>0</v>
      </c>
      <c r="U874" s="94">
        <f t="shared" si="155"/>
        <v>0</v>
      </c>
      <c r="V874" s="98">
        <f>U874+IFERROR(VLOOKUP(A874,$B$5:$V873,21,FALSE),0)</f>
        <v>0</v>
      </c>
      <c r="W874" s="99" t="str">
        <f>IF(Y874&lt;&gt;"",AD874&amp;"X"&amp;VLOOKUP(INT(N874),'Cap. Corr. &amp; Prot.'!$J$4:$M$669,4,FALSE),"")</f>
        <v/>
      </c>
      <c r="X874" s="100"/>
      <c r="Y874" s="118"/>
      <c r="Z874" s="102"/>
      <c r="AB874" s="59" t="str">
        <f t="shared" si="156"/>
        <v/>
      </c>
      <c r="AC874" s="59" t="str">
        <f t="shared" si="157"/>
        <v/>
      </c>
      <c r="AD874" s="59" t="str">
        <f>IFERROR(VLOOKUP('Capacidad_&amp;_Regulación'!H874,Regulaciones!$L$3:$M$7,2,FALSE),"")</f>
        <v/>
      </c>
      <c r="AE874" s="74" t="str">
        <f t="shared" si="158"/>
        <v/>
      </c>
      <c r="AF874" s="74" t="str">
        <f t="shared" si="159"/>
        <v/>
      </c>
      <c r="AG874" s="74" t="str">
        <f t="shared" si="160"/>
        <v/>
      </c>
      <c r="AH874" s="74">
        <f>IF(AD874&lt;&gt;"",VLOOKUP($K$1,'Fact. Corr.'!$B$5:$G$7,HLOOKUP(H874,'Fact. Corr.'!$C$4:$G$8,5,FALSE),FALSE),0)</f>
        <v>0</v>
      </c>
    </row>
    <row r="875" spans="1:34" ht="20.100000000000001" hidden="1" customHeight="1" x14ac:dyDescent="0.2">
      <c r="A875" s="109"/>
      <c r="B875" s="119"/>
      <c r="C875" s="111"/>
      <c r="D875" s="112"/>
      <c r="E875" s="107">
        <f t="shared" si="151"/>
        <v>0</v>
      </c>
      <c r="F875" s="108">
        <f t="shared" si="152"/>
        <v>0</v>
      </c>
      <c r="G875" s="114"/>
      <c r="H875" s="113"/>
      <c r="I875" s="114"/>
      <c r="J875" s="115"/>
      <c r="K875" s="89"/>
      <c r="L875" s="116"/>
      <c r="M875" s="117"/>
      <c r="N875" s="94" t="str">
        <f t="shared" si="161"/>
        <v/>
      </c>
      <c r="O875" s="87" t="str">
        <f>IF(N875&lt;&gt;"",IF(J875="CR",VLOOKUP(ROUND(N875,0),'Cap. Corr. &amp; Prot.'!$J$4:$L$669,3,FALSE),VLOOKUP(ROUND(N875,0),'Cap. Corr. &amp; Prot.'!$J$4:$K$669,2,FALSE)),"")</f>
        <v/>
      </c>
      <c r="P875" s="95">
        <f t="shared" si="153"/>
        <v>0</v>
      </c>
      <c r="Q875" s="96" t="str">
        <f>IFERROR(VLOOKUP(Y875,'Constantes KG'!$B$7:$G$22,HLOOKUP(I875,'Constantes KG'!$C$5:$G$6,2,FALSE),FALSE),"")</f>
        <v/>
      </c>
      <c r="R875" s="97">
        <f t="shared" si="154"/>
        <v>0</v>
      </c>
      <c r="S875" s="149">
        <f>IFERROR(VLOOKUP(J875,Regulaciones!$B$3:$C$9,2,FALSE),0)</f>
        <v>0</v>
      </c>
      <c r="T875" s="149">
        <f>S875+IFERROR(VLOOKUP(A875,$B$5:$T874,19,FALSE),0)</f>
        <v>0</v>
      </c>
      <c r="U875" s="94">
        <f t="shared" si="155"/>
        <v>0</v>
      </c>
      <c r="V875" s="98">
        <f>U875+IFERROR(VLOOKUP(A875,$B$5:$V874,21,FALSE),0)</f>
        <v>0</v>
      </c>
      <c r="W875" s="99" t="str">
        <f>IF(Y875&lt;&gt;"",AD875&amp;"X"&amp;VLOOKUP(INT(N875),'Cap. Corr. &amp; Prot.'!$J$4:$M$669,4,FALSE),"")</f>
        <v/>
      </c>
      <c r="X875" s="100"/>
      <c r="Y875" s="118"/>
      <c r="Z875" s="102"/>
      <c r="AB875" s="59" t="str">
        <f t="shared" si="156"/>
        <v/>
      </c>
      <c r="AC875" s="59" t="str">
        <f t="shared" si="157"/>
        <v/>
      </c>
      <c r="AD875" s="59" t="str">
        <f>IFERROR(VLOOKUP('Capacidad_&amp;_Regulación'!H875,Regulaciones!$L$3:$M$7,2,FALSE),"")</f>
        <v/>
      </c>
      <c r="AE875" s="74" t="str">
        <f t="shared" si="158"/>
        <v/>
      </c>
      <c r="AF875" s="74" t="str">
        <f t="shared" si="159"/>
        <v/>
      </c>
      <c r="AG875" s="74" t="str">
        <f t="shared" si="160"/>
        <v/>
      </c>
      <c r="AH875" s="74">
        <f>IF(AD875&lt;&gt;"",VLOOKUP($K$1,'Fact. Corr.'!$B$5:$G$7,HLOOKUP(H875,'Fact. Corr.'!$C$4:$G$8,5,FALSE),FALSE),0)</f>
        <v>0</v>
      </c>
    </row>
    <row r="876" spans="1:34" ht="20.100000000000001" hidden="1" customHeight="1" x14ac:dyDescent="0.2">
      <c r="A876" s="109"/>
      <c r="B876" s="119"/>
      <c r="C876" s="111"/>
      <c r="D876" s="112"/>
      <c r="E876" s="107">
        <f t="shared" si="151"/>
        <v>0</v>
      </c>
      <c r="F876" s="108">
        <f t="shared" si="152"/>
        <v>0</v>
      </c>
      <c r="G876" s="114"/>
      <c r="H876" s="113"/>
      <c r="I876" s="114"/>
      <c r="J876" s="115"/>
      <c r="K876" s="89"/>
      <c r="L876" s="116"/>
      <c r="M876" s="117"/>
      <c r="N876" s="94" t="str">
        <f t="shared" si="161"/>
        <v/>
      </c>
      <c r="O876" s="87" t="str">
        <f>IF(N876&lt;&gt;"",IF(J876="CR",VLOOKUP(ROUND(N876,0),'Cap. Corr. &amp; Prot.'!$J$4:$L$669,3,FALSE),VLOOKUP(ROUND(N876,0),'Cap. Corr. &amp; Prot.'!$J$4:$K$669,2,FALSE)),"")</f>
        <v/>
      </c>
      <c r="P876" s="95">
        <f t="shared" si="153"/>
        <v>0</v>
      </c>
      <c r="Q876" s="96" t="str">
        <f>IFERROR(VLOOKUP(Y876,'Constantes KG'!$B$7:$G$22,HLOOKUP(I876,'Constantes KG'!$C$5:$G$6,2,FALSE),FALSE),"")</f>
        <v/>
      </c>
      <c r="R876" s="97">
        <f t="shared" si="154"/>
        <v>0</v>
      </c>
      <c r="S876" s="149">
        <f>IFERROR(VLOOKUP(J876,Regulaciones!$B$3:$C$9,2,FALSE),0)</f>
        <v>0</v>
      </c>
      <c r="T876" s="149">
        <f>S876+IFERROR(VLOOKUP(A876,$B$5:$T875,19,FALSE),0)</f>
        <v>0</v>
      </c>
      <c r="U876" s="94">
        <f t="shared" si="155"/>
        <v>0</v>
      </c>
      <c r="V876" s="98">
        <f>U876+IFERROR(VLOOKUP(A876,$B$5:$V875,21,FALSE),0)</f>
        <v>0</v>
      </c>
      <c r="W876" s="99" t="str">
        <f>IF(Y876&lt;&gt;"",AD876&amp;"X"&amp;VLOOKUP(INT(N876),'Cap. Corr. &amp; Prot.'!$J$4:$M$669,4,FALSE),"")</f>
        <v/>
      </c>
      <c r="X876" s="100"/>
      <c r="Y876" s="118"/>
      <c r="Z876" s="102"/>
      <c r="AB876" s="59" t="str">
        <f t="shared" si="156"/>
        <v/>
      </c>
      <c r="AC876" s="59" t="str">
        <f t="shared" si="157"/>
        <v/>
      </c>
      <c r="AD876" s="59" t="str">
        <f>IFERROR(VLOOKUP('Capacidad_&amp;_Regulación'!H876,Regulaciones!$L$3:$M$7,2,FALSE),"")</f>
        <v/>
      </c>
      <c r="AE876" s="74" t="str">
        <f t="shared" si="158"/>
        <v/>
      </c>
      <c r="AF876" s="74" t="str">
        <f t="shared" si="159"/>
        <v/>
      </c>
      <c r="AG876" s="74" t="str">
        <f t="shared" si="160"/>
        <v/>
      </c>
      <c r="AH876" s="74">
        <f>IF(AD876&lt;&gt;"",VLOOKUP($K$1,'Fact. Corr.'!$B$5:$G$7,HLOOKUP(H876,'Fact. Corr.'!$C$4:$G$8,5,FALSE),FALSE),0)</f>
        <v>0</v>
      </c>
    </row>
    <row r="877" spans="1:34" ht="20.100000000000001" hidden="1" customHeight="1" x14ac:dyDescent="0.2">
      <c r="A877" s="109"/>
      <c r="B877" s="119"/>
      <c r="C877" s="111"/>
      <c r="D877" s="112"/>
      <c r="E877" s="107">
        <f t="shared" si="151"/>
        <v>0</v>
      </c>
      <c r="F877" s="108">
        <f t="shared" si="152"/>
        <v>0</v>
      </c>
      <c r="G877" s="114"/>
      <c r="H877" s="113"/>
      <c r="I877" s="114"/>
      <c r="J877" s="115"/>
      <c r="K877" s="89"/>
      <c r="L877" s="116"/>
      <c r="M877" s="117"/>
      <c r="N877" s="94" t="str">
        <f t="shared" si="161"/>
        <v/>
      </c>
      <c r="O877" s="87" t="str">
        <f>IF(N877&lt;&gt;"",IF(J877="CR",VLOOKUP(ROUND(N877,0),'Cap. Corr. &amp; Prot.'!$J$4:$L$669,3,FALSE),VLOOKUP(ROUND(N877,0),'Cap. Corr. &amp; Prot.'!$J$4:$K$669,2,FALSE)),"")</f>
        <v/>
      </c>
      <c r="P877" s="95">
        <f t="shared" si="153"/>
        <v>0</v>
      </c>
      <c r="Q877" s="96" t="str">
        <f>IFERROR(VLOOKUP(Y877,'Constantes KG'!$B$7:$G$22,HLOOKUP(I877,'Constantes KG'!$C$5:$G$6,2,FALSE),FALSE),"")</f>
        <v/>
      </c>
      <c r="R877" s="97">
        <f t="shared" si="154"/>
        <v>0</v>
      </c>
      <c r="S877" s="149">
        <f>IFERROR(VLOOKUP(J877,Regulaciones!$B$3:$C$9,2,FALSE),0)</f>
        <v>0</v>
      </c>
      <c r="T877" s="149">
        <f>S877+IFERROR(VLOOKUP(A877,$B$5:$T876,19,FALSE),0)</f>
        <v>0</v>
      </c>
      <c r="U877" s="94">
        <f t="shared" si="155"/>
        <v>0</v>
      </c>
      <c r="V877" s="98">
        <f>U877+IFERROR(VLOOKUP(A877,$B$5:$V876,21,FALSE),0)</f>
        <v>0</v>
      </c>
      <c r="W877" s="99" t="str">
        <f>IF(Y877&lt;&gt;"",AD877&amp;"X"&amp;VLOOKUP(INT(N877),'Cap. Corr. &amp; Prot.'!$J$4:$M$669,4,FALSE),"")</f>
        <v/>
      </c>
      <c r="X877" s="100"/>
      <c r="Y877" s="118"/>
      <c r="Z877" s="102"/>
      <c r="AB877" s="59" t="str">
        <f t="shared" si="156"/>
        <v/>
      </c>
      <c r="AC877" s="59" t="str">
        <f t="shared" si="157"/>
        <v/>
      </c>
      <c r="AD877" s="59" t="str">
        <f>IFERROR(VLOOKUP('Capacidad_&amp;_Regulación'!H877,Regulaciones!$L$3:$M$7,2,FALSE),"")</f>
        <v/>
      </c>
      <c r="AE877" s="74" t="str">
        <f t="shared" si="158"/>
        <v/>
      </c>
      <c r="AF877" s="74" t="str">
        <f t="shared" si="159"/>
        <v/>
      </c>
      <c r="AG877" s="74" t="str">
        <f t="shared" si="160"/>
        <v/>
      </c>
      <c r="AH877" s="74">
        <f>IF(AD877&lt;&gt;"",VLOOKUP($K$1,'Fact. Corr.'!$B$5:$G$7,HLOOKUP(H877,'Fact. Corr.'!$C$4:$G$8,5,FALSE),FALSE),0)</f>
        <v>0</v>
      </c>
    </row>
    <row r="878" spans="1:34" ht="20.100000000000001" hidden="1" customHeight="1" x14ac:dyDescent="0.2">
      <c r="A878" s="109"/>
      <c r="B878" s="119"/>
      <c r="C878" s="111"/>
      <c r="D878" s="112"/>
      <c r="E878" s="107">
        <f t="shared" si="151"/>
        <v>0</v>
      </c>
      <c r="F878" s="108">
        <f t="shared" si="152"/>
        <v>0</v>
      </c>
      <c r="G878" s="114"/>
      <c r="H878" s="113"/>
      <c r="I878" s="114"/>
      <c r="J878" s="115"/>
      <c r="K878" s="89"/>
      <c r="L878" s="116"/>
      <c r="M878" s="117"/>
      <c r="N878" s="94" t="str">
        <f t="shared" si="161"/>
        <v/>
      </c>
      <c r="O878" s="87" t="str">
        <f>IF(N878&lt;&gt;"",IF(J878="CR",VLOOKUP(ROUND(N878,0),'Cap. Corr. &amp; Prot.'!$J$4:$L$669,3,FALSE),VLOOKUP(ROUND(N878,0),'Cap. Corr. &amp; Prot.'!$J$4:$K$669,2,FALSE)),"")</f>
        <v/>
      </c>
      <c r="P878" s="95">
        <f t="shared" si="153"/>
        <v>0</v>
      </c>
      <c r="Q878" s="96" t="str">
        <f>IFERROR(VLOOKUP(Y878,'Constantes KG'!$B$7:$G$22,HLOOKUP(I878,'Constantes KG'!$C$5:$G$6,2,FALSE),FALSE),"")</f>
        <v/>
      </c>
      <c r="R878" s="97">
        <f t="shared" si="154"/>
        <v>0</v>
      </c>
      <c r="S878" s="149">
        <f>IFERROR(VLOOKUP(J878,Regulaciones!$B$3:$C$9,2,FALSE),0)</f>
        <v>0</v>
      </c>
      <c r="T878" s="149">
        <f>S878+IFERROR(VLOOKUP(A878,$B$5:$T877,19,FALSE),0)</f>
        <v>0</v>
      </c>
      <c r="U878" s="94">
        <f t="shared" si="155"/>
        <v>0</v>
      </c>
      <c r="V878" s="98">
        <f>U878+IFERROR(VLOOKUP(A878,$B$5:$V877,21,FALSE),0)</f>
        <v>0</v>
      </c>
      <c r="W878" s="99" t="str">
        <f>IF(Y878&lt;&gt;"",AD878&amp;"X"&amp;VLOOKUP(INT(N878),'Cap. Corr. &amp; Prot.'!$J$4:$M$669,4,FALSE),"")</f>
        <v/>
      </c>
      <c r="X878" s="100"/>
      <c r="Y878" s="118"/>
      <c r="Z878" s="102"/>
      <c r="AB878" s="59" t="str">
        <f t="shared" si="156"/>
        <v/>
      </c>
      <c r="AC878" s="59" t="str">
        <f t="shared" si="157"/>
        <v/>
      </c>
      <c r="AD878" s="59" t="str">
        <f>IFERROR(VLOOKUP('Capacidad_&amp;_Regulación'!H878,Regulaciones!$L$3:$M$7,2,FALSE),"")</f>
        <v/>
      </c>
      <c r="AE878" s="74" t="str">
        <f t="shared" si="158"/>
        <v/>
      </c>
      <c r="AF878" s="74" t="str">
        <f t="shared" si="159"/>
        <v/>
      </c>
      <c r="AG878" s="74" t="str">
        <f t="shared" si="160"/>
        <v/>
      </c>
      <c r="AH878" s="74">
        <f>IF(AD878&lt;&gt;"",VLOOKUP($K$1,'Fact. Corr.'!$B$5:$G$7,HLOOKUP(H878,'Fact. Corr.'!$C$4:$G$8,5,FALSE),FALSE),0)</f>
        <v>0</v>
      </c>
    </row>
    <row r="879" spans="1:34" ht="20.100000000000001" hidden="1" customHeight="1" x14ac:dyDescent="0.2">
      <c r="A879" s="109"/>
      <c r="B879" s="119"/>
      <c r="C879" s="111"/>
      <c r="D879" s="112"/>
      <c r="E879" s="107">
        <f t="shared" si="151"/>
        <v>0</v>
      </c>
      <c r="F879" s="108">
        <f t="shared" si="152"/>
        <v>0</v>
      </c>
      <c r="G879" s="114"/>
      <c r="H879" s="113"/>
      <c r="I879" s="114"/>
      <c r="J879" s="115"/>
      <c r="K879" s="89"/>
      <c r="L879" s="116"/>
      <c r="M879" s="117"/>
      <c r="N879" s="94" t="str">
        <f t="shared" si="161"/>
        <v/>
      </c>
      <c r="O879" s="87" t="str">
        <f>IF(N879&lt;&gt;"",IF(J879="CR",VLOOKUP(ROUND(N879,0),'Cap. Corr. &amp; Prot.'!$J$4:$L$669,3,FALSE),VLOOKUP(ROUND(N879,0),'Cap. Corr. &amp; Prot.'!$J$4:$K$669,2,FALSE)),"")</f>
        <v/>
      </c>
      <c r="P879" s="95">
        <f t="shared" si="153"/>
        <v>0</v>
      </c>
      <c r="Q879" s="96" t="str">
        <f>IFERROR(VLOOKUP(Y879,'Constantes KG'!$B$7:$G$22,HLOOKUP(I879,'Constantes KG'!$C$5:$G$6,2,FALSE),FALSE),"")</f>
        <v/>
      </c>
      <c r="R879" s="97">
        <f t="shared" si="154"/>
        <v>0</v>
      </c>
      <c r="S879" s="149">
        <f>IFERROR(VLOOKUP(J879,Regulaciones!$B$3:$C$9,2,FALSE),0)</f>
        <v>0</v>
      </c>
      <c r="T879" s="149">
        <f>S879+IFERROR(VLOOKUP(A879,$B$5:$T878,19,FALSE),0)</f>
        <v>0</v>
      </c>
      <c r="U879" s="94">
        <f t="shared" si="155"/>
        <v>0</v>
      </c>
      <c r="V879" s="98">
        <f>U879+IFERROR(VLOOKUP(A879,$B$5:$V878,21,FALSE),0)</f>
        <v>0</v>
      </c>
      <c r="W879" s="99" t="str">
        <f>IF(Y879&lt;&gt;"",AD879&amp;"X"&amp;VLOOKUP(INT(N879),'Cap. Corr. &amp; Prot.'!$J$4:$M$669,4,FALSE),"")</f>
        <v/>
      </c>
      <c r="X879" s="100"/>
      <c r="Y879" s="118"/>
      <c r="Z879" s="102"/>
      <c r="AB879" s="59" t="str">
        <f t="shared" si="156"/>
        <v/>
      </c>
      <c r="AC879" s="59" t="str">
        <f t="shared" si="157"/>
        <v/>
      </c>
      <c r="AD879" s="59" t="str">
        <f>IFERROR(VLOOKUP('Capacidad_&amp;_Regulación'!H879,Regulaciones!$L$3:$M$7,2,FALSE),"")</f>
        <v/>
      </c>
      <c r="AE879" s="74" t="str">
        <f t="shared" si="158"/>
        <v/>
      </c>
      <c r="AF879" s="74" t="str">
        <f t="shared" si="159"/>
        <v/>
      </c>
      <c r="AG879" s="74" t="str">
        <f t="shared" si="160"/>
        <v/>
      </c>
      <c r="AH879" s="74">
        <f>IF(AD879&lt;&gt;"",VLOOKUP($K$1,'Fact. Corr.'!$B$5:$G$7,HLOOKUP(H879,'Fact. Corr.'!$C$4:$G$8,5,FALSE),FALSE),0)</f>
        <v>0</v>
      </c>
    </row>
    <row r="880" spans="1:34" ht="20.100000000000001" hidden="1" customHeight="1" x14ac:dyDescent="0.2">
      <c r="A880" s="109"/>
      <c r="B880" s="119"/>
      <c r="C880" s="111"/>
      <c r="D880" s="112"/>
      <c r="E880" s="107">
        <f t="shared" si="151"/>
        <v>0</v>
      </c>
      <c r="F880" s="108">
        <f t="shared" si="152"/>
        <v>0</v>
      </c>
      <c r="G880" s="114"/>
      <c r="H880" s="113"/>
      <c r="I880" s="114"/>
      <c r="J880" s="115"/>
      <c r="K880" s="89"/>
      <c r="L880" s="116"/>
      <c r="M880" s="117"/>
      <c r="N880" s="94" t="str">
        <f t="shared" si="161"/>
        <v/>
      </c>
      <c r="O880" s="87" t="str">
        <f>IF(N880&lt;&gt;"",IF(J880="CR",VLOOKUP(ROUND(N880,0),'Cap. Corr. &amp; Prot.'!$J$4:$L$669,3,FALSE),VLOOKUP(ROUND(N880,0),'Cap. Corr. &amp; Prot.'!$J$4:$K$669,2,FALSE)),"")</f>
        <v/>
      </c>
      <c r="P880" s="95">
        <f t="shared" si="153"/>
        <v>0</v>
      </c>
      <c r="Q880" s="96" t="str">
        <f>IFERROR(VLOOKUP(Y880,'Constantes KG'!$B$7:$G$22,HLOOKUP(I880,'Constantes KG'!$C$5:$G$6,2,FALSE),FALSE),"")</f>
        <v/>
      </c>
      <c r="R880" s="97">
        <f t="shared" si="154"/>
        <v>0</v>
      </c>
      <c r="S880" s="149">
        <f>IFERROR(VLOOKUP(J880,Regulaciones!$B$3:$C$9,2,FALSE),0)</f>
        <v>0</v>
      </c>
      <c r="T880" s="149">
        <f>S880+IFERROR(VLOOKUP(A880,$B$5:$T879,19,FALSE),0)</f>
        <v>0</v>
      </c>
      <c r="U880" s="94">
        <f t="shared" si="155"/>
        <v>0</v>
      </c>
      <c r="V880" s="98">
        <f>U880+IFERROR(VLOOKUP(A880,$B$5:$V879,21,FALSE),0)</f>
        <v>0</v>
      </c>
      <c r="W880" s="99" t="str">
        <f>IF(Y880&lt;&gt;"",AD880&amp;"X"&amp;VLOOKUP(INT(N880),'Cap. Corr. &amp; Prot.'!$J$4:$M$669,4,FALSE),"")</f>
        <v/>
      </c>
      <c r="X880" s="100"/>
      <c r="Y880" s="118"/>
      <c r="Z880" s="102"/>
      <c r="AB880" s="59" t="str">
        <f t="shared" si="156"/>
        <v/>
      </c>
      <c r="AC880" s="59" t="str">
        <f t="shared" si="157"/>
        <v/>
      </c>
      <c r="AD880" s="59" t="str">
        <f>IFERROR(VLOOKUP('Capacidad_&amp;_Regulación'!H880,Regulaciones!$L$3:$M$7,2,FALSE),"")</f>
        <v/>
      </c>
      <c r="AE880" s="74" t="str">
        <f t="shared" si="158"/>
        <v/>
      </c>
      <c r="AF880" s="74" t="str">
        <f t="shared" si="159"/>
        <v/>
      </c>
      <c r="AG880" s="74" t="str">
        <f t="shared" si="160"/>
        <v/>
      </c>
      <c r="AH880" s="74">
        <f>IF(AD880&lt;&gt;"",VLOOKUP($K$1,'Fact. Corr.'!$B$5:$G$7,HLOOKUP(H880,'Fact. Corr.'!$C$4:$G$8,5,FALSE),FALSE),0)</f>
        <v>0</v>
      </c>
    </row>
    <row r="881" spans="1:34" ht="20.100000000000001" hidden="1" customHeight="1" x14ac:dyDescent="0.2">
      <c r="A881" s="109"/>
      <c r="B881" s="119"/>
      <c r="C881" s="111"/>
      <c r="D881" s="112"/>
      <c r="E881" s="107">
        <f t="shared" si="151"/>
        <v>0</v>
      </c>
      <c r="F881" s="108">
        <f t="shared" si="152"/>
        <v>0</v>
      </c>
      <c r="G881" s="114"/>
      <c r="H881" s="113"/>
      <c r="I881" s="114"/>
      <c r="J881" s="115"/>
      <c r="K881" s="89"/>
      <c r="L881" s="116"/>
      <c r="M881" s="117"/>
      <c r="N881" s="94" t="str">
        <f t="shared" si="161"/>
        <v/>
      </c>
      <c r="O881" s="87" t="str">
        <f>IF(N881&lt;&gt;"",IF(J881="CR",VLOOKUP(ROUND(N881,0),'Cap. Corr. &amp; Prot.'!$J$4:$L$669,3,FALSE),VLOOKUP(ROUND(N881,0),'Cap. Corr. &amp; Prot.'!$J$4:$K$669,2,FALSE)),"")</f>
        <v/>
      </c>
      <c r="P881" s="95">
        <f t="shared" si="153"/>
        <v>0</v>
      </c>
      <c r="Q881" s="96" t="str">
        <f>IFERROR(VLOOKUP(Y881,'Constantes KG'!$B$7:$G$22,HLOOKUP(I881,'Constantes KG'!$C$5:$G$6,2,FALSE),FALSE),"")</f>
        <v/>
      </c>
      <c r="R881" s="97">
        <f t="shared" si="154"/>
        <v>0</v>
      </c>
      <c r="S881" s="149">
        <f>IFERROR(VLOOKUP(J881,Regulaciones!$B$3:$C$9,2,FALSE),0)</f>
        <v>0</v>
      </c>
      <c r="T881" s="149">
        <f>S881+IFERROR(VLOOKUP(A881,$B$5:$T880,19,FALSE),0)</f>
        <v>0</v>
      </c>
      <c r="U881" s="94">
        <f t="shared" si="155"/>
        <v>0</v>
      </c>
      <c r="V881" s="98">
        <f>U881+IFERROR(VLOOKUP(A881,$B$5:$V880,21,FALSE),0)</f>
        <v>0</v>
      </c>
      <c r="W881" s="99" t="str">
        <f>IF(Y881&lt;&gt;"",AD881&amp;"X"&amp;VLOOKUP(INT(N881),'Cap. Corr. &amp; Prot.'!$J$4:$M$669,4,FALSE),"")</f>
        <v/>
      </c>
      <c r="X881" s="100"/>
      <c r="Y881" s="118"/>
      <c r="Z881" s="102"/>
      <c r="AB881" s="59" t="str">
        <f t="shared" si="156"/>
        <v/>
      </c>
      <c r="AC881" s="59" t="str">
        <f t="shared" si="157"/>
        <v/>
      </c>
      <c r="AD881" s="59" t="str">
        <f>IFERROR(VLOOKUP('Capacidad_&amp;_Regulación'!H881,Regulaciones!$L$3:$M$7,2,FALSE),"")</f>
        <v/>
      </c>
      <c r="AE881" s="74" t="str">
        <f t="shared" si="158"/>
        <v/>
      </c>
      <c r="AF881" s="74" t="str">
        <f t="shared" si="159"/>
        <v/>
      </c>
      <c r="AG881" s="74" t="str">
        <f t="shared" si="160"/>
        <v/>
      </c>
      <c r="AH881" s="74">
        <f>IF(AD881&lt;&gt;"",VLOOKUP($K$1,'Fact. Corr.'!$B$5:$G$7,HLOOKUP(H881,'Fact. Corr.'!$C$4:$G$8,5,FALSE),FALSE),0)</f>
        <v>0</v>
      </c>
    </row>
    <row r="882" spans="1:34" ht="20.100000000000001" hidden="1" customHeight="1" x14ac:dyDescent="0.2">
      <c r="A882" s="109"/>
      <c r="B882" s="119"/>
      <c r="C882" s="111"/>
      <c r="D882" s="112"/>
      <c r="E882" s="107">
        <f t="shared" si="151"/>
        <v>0</v>
      </c>
      <c r="F882" s="108">
        <f t="shared" si="152"/>
        <v>0</v>
      </c>
      <c r="G882" s="114"/>
      <c r="H882" s="113"/>
      <c r="I882" s="114"/>
      <c r="J882" s="115"/>
      <c r="K882" s="89"/>
      <c r="L882" s="116"/>
      <c r="M882" s="117"/>
      <c r="N882" s="94" t="str">
        <f t="shared" si="161"/>
        <v/>
      </c>
      <c r="O882" s="87" t="str">
        <f>IF(N882&lt;&gt;"",IF(J882="CR",VLOOKUP(ROUND(N882,0),'Cap. Corr. &amp; Prot.'!$J$4:$L$669,3,FALSE),VLOOKUP(ROUND(N882,0),'Cap. Corr. &amp; Prot.'!$J$4:$K$669,2,FALSE)),"")</f>
        <v/>
      </c>
      <c r="P882" s="95">
        <f t="shared" si="153"/>
        <v>0</v>
      </c>
      <c r="Q882" s="96" t="str">
        <f>IFERROR(VLOOKUP(Y882,'Constantes KG'!$B$7:$G$22,HLOOKUP(I882,'Constantes KG'!$C$5:$G$6,2,FALSE),FALSE),"")</f>
        <v/>
      </c>
      <c r="R882" s="97">
        <f t="shared" si="154"/>
        <v>0</v>
      </c>
      <c r="S882" s="149">
        <f>IFERROR(VLOOKUP(J882,Regulaciones!$B$3:$C$9,2,FALSE),0)</f>
        <v>0</v>
      </c>
      <c r="T882" s="149">
        <f>S882+IFERROR(VLOOKUP(A882,$B$5:$T881,19,FALSE),0)</f>
        <v>0</v>
      </c>
      <c r="U882" s="94">
        <f t="shared" si="155"/>
        <v>0</v>
      </c>
      <c r="V882" s="98">
        <f>U882+IFERROR(VLOOKUP(A882,$B$5:$V881,21,FALSE),0)</f>
        <v>0</v>
      </c>
      <c r="W882" s="99" t="str">
        <f>IF(Y882&lt;&gt;"",AD882&amp;"X"&amp;VLOOKUP(INT(N882),'Cap. Corr. &amp; Prot.'!$J$4:$M$669,4,FALSE),"")</f>
        <v/>
      </c>
      <c r="X882" s="100"/>
      <c r="Y882" s="118"/>
      <c r="Z882" s="102"/>
      <c r="AB882" s="59" t="str">
        <f t="shared" si="156"/>
        <v/>
      </c>
      <c r="AC882" s="59" t="str">
        <f t="shared" si="157"/>
        <v/>
      </c>
      <c r="AD882" s="59" t="str">
        <f>IFERROR(VLOOKUP('Capacidad_&amp;_Regulación'!H882,Regulaciones!$L$3:$M$7,2,FALSE),"")</f>
        <v/>
      </c>
      <c r="AE882" s="74" t="str">
        <f t="shared" si="158"/>
        <v/>
      </c>
      <c r="AF882" s="74" t="str">
        <f t="shared" si="159"/>
        <v/>
      </c>
      <c r="AG882" s="74" t="str">
        <f t="shared" si="160"/>
        <v/>
      </c>
      <c r="AH882" s="74">
        <f>IF(AD882&lt;&gt;"",VLOOKUP($K$1,'Fact. Corr.'!$B$5:$G$7,HLOOKUP(H882,'Fact. Corr.'!$C$4:$G$8,5,FALSE),FALSE),0)</f>
        <v>0</v>
      </c>
    </row>
    <row r="883" spans="1:34" ht="20.100000000000001" hidden="1" customHeight="1" x14ac:dyDescent="0.2">
      <c r="A883" s="109"/>
      <c r="B883" s="119"/>
      <c r="C883" s="111"/>
      <c r="D883" s="112"/>
      <c r="E883" s="107">
        <f t="shared" si="151"/>
        <v>0</v>
      </c>
      <c r="F883" s="108">
        <f t="shared" si="152"/>
        <v>0</v>
      </c>
      <c r="G883" s="114"/>
      <c r="H883" s="113"/>
      <c r="I883" s="114"/>
      <c r="J883" s="115"/>
      <c r="K883" s="89"/>
      <c r="L883" s="116"/>
      <c r="M883" s="117"/>
      <c r="N883" s="94" t="str">
        <f t="shared" si="161"/>
        <v/>
      </c>
      <c r="O883" s="87" t="str">
        <f>IF(N883&lt;&gt;"",IF(J883="CR",VLOOKUP(ROUND(N883,0),'Cap. Corr. &amp; Prot.'!$J$4:$L$669,3,FALSE),VLOOKUP(ROUND(N883,0),'Cap. Corr. &amp; Prot.'!$J$4:$K$669,2,FALSE)),"")</f>
        <v/>
      </c>
      <c r="P883" s="95">
        <f t="shared" si="153"/>
        <v>0</v>
      </c>
      <c r="Q883" s="96" t="str">
        <f>IFERROR(VLOOKUP(Y883,'Constantes KG'!$B$7:$G$22,HLOOKUP(I883,'Constantes KG'!$C$5:$G$6,2,FALSE),FALSE),"")</f>
        <v/>
      </c>
      <c r="R883" s="97">
        <f t="shared" si="154"/>
        <v>0</v>
      </c>
      <c r="S883" s="149">
        <f>IFERROR(VLOOKUP(J883,Regulaciones!$B$3:$C$9,2,FALSE),0)</f>
        <v>0</v>
      </c>
      <c r="T883" s="149">
        <f>S883+IFERROR(VLOOKUP(A883,$B$5:$T882,19,FALSE),0)</f>
        <v>0</v>
      </c>
      <c r="U883" s="94">
        <f t="shared" si="155"/>
        <v>0</v>
      </c>
      <c r="V883" s="98">
        <f>U883+IFERROR(VLOOKUP(A883,$B$5:$V882,21,FALSE),0)</f>
        <v>0</v>
      </c>
      <c r="W883" s="99" t="str">
        <f>IF(Y883&lt;&gt;"",AD883&amp;"X"&amp;VLOOKUP(INT(N883),'Cap. Corr. &amp; Prot.'!$J$4:$M$669,4,FALSE),"")</f>
        <v/>
      </c>
      <c r="X883" s="100"/>
      <c r="Y883" s="118"/>
      <c r="Z883" s="102"/>
      <c r="AB883" s="59" t="str">
        <f t="shared" si="156"/>
        <v/>
      </c>
      <c r="AC883" s="59" t="str">
        <f t="shared" si="157"/>
        <v/>
      </c>
      <c r="AD883" s="59" t="str">
        <f>IFERROR(VLOOKUP('Capacidad_&amp;_Regulación'!H883,Regulaciones!$L$3:$M$7,2,FALSE),"")</f>
        <v/>
      </c>
      <c r="AE883" s="74" t="str">
        <f t="shared" si="158"/>
        <v/>
      </c>
      <c r="AF883" s="74" t="str">
        <f t="shared" si="159"/>
        <v/>
      </c>
      <c r="AG883" s="74" t="str">
        <f t="shared" si="160"/>
        <v/>
      </c>
      <c r="AH883" s="74">
        <f>IF(AD883&lt;&gt;"",VLOOKUP($K$1,'Fact. Corr.'!$B$5:$G$7,HLOOKUP(H883,'Fact. Corr.'!$C$4:$G$8,5,FALSE),FALSE),0)</f>
        <v>0</v>
      </c>
    </row>
    <row r="884" spans="1:34" ht="20.100000000000001" hidden="1" customHeight="1" x14ac:dyDescent="0.2">
      <c r="A884" s="109"/>
      <c r="B884" s="119"/>
      <c r="C884" s="111"/>
      <c r="D884" s="112"/>
      <c r="E884" s="107">
        <f t="shared" si="151"/>
        <v>0</v>
      </c>
      <c r="F884" s="108">
        <f t="shared" si="152"/>
        <v>0</v>
      </c>
      <c r="G884" s="114"/>
      <c r="H884" s="113"/>
      <c r="I884" s="114"/>
      <c r="J884" s="115"/>
      <c r="K884" s="89"/>
      <c r="L884" s="116"/>
      <c r="M884" s="117"/>
      <c r="N884" s="94" t="str">
        <f t="shared" si="161"/>
        <v/>
      </c>
      <c r="O884" s="87" t="str">
        <f>IF(N884&lt;&gt;"",IF(J884="CR",VLOOKUP(ROUND(N884,0),'Cap. Corr. &amp; Prot.'!$J$4:$L$669,3,FALSE),VLOOKUP(ROUND(N884,0),'Cap. Corr. &amp; Prot.'!$J$4:$K$669,2,FALSE)),"")</f>
        <v/>
      </c>
      <c r="P884" s="95">
        <f t="shared" si="153"/>
        <v>0</v>
      </c>
      <c r="Q884" s="96" t="str">
        <f>IFERROR(VLOOKUP(Y884,'Constantes KG'!$B$7:$G$22,HLOOKUP(I884,'Constantes KG'!$C$5:$G$6,2,FALSE),FALSE),"")</f>
        <v/>
      </c>
      <c r="R884" s="97">
        <f t="shared" si="154"/>
        <v>0</v>
      </c>
      <c r="S884" s="149">
        <f>IFERROR(VLOOKUP(J884,Regulaciones!$B$3:$C$9,2,FALSE),0)</f>
        <v>0</v>
      </c>
      <c r="T884" s="149">
        <f>S884+IFERROR(VLOOKUP(A884,$B$5:$T883,19,FALSE),0)</f>
        <v>0</v>
      </c>
      <c r="U884" s="94">
        <f t="shared" si="155"/>
        <v>0</v>
      </c>
      <c r="V884" s="98">
        <f>U884+IFERROR(VLOOKUP(A884,$B$5:$V883,21,FALSE),0)</f>
        <v>0</v>
      </c>
      <c r="W884" s="99" t="str">
        <f>IF(Y884&lt;&gt;"",AD884&amp;"X"&amp;VLOOKUP(INT(N884),'Cap. Corr. &amp; Prot.'!$J$4:$M$669,4,FALSE),"")</f>
        <v/>
      </c>
      <c r="X884" s="100"/>
      <c r="Y884" s="118"/>
      <c r="Z884" s="102"/>
      <c r="AB884" s="59" t="str">
        <f t="shared" si="156"/>
        <v/>
      </c>
      <c r="AC884" s="59" t="str">
        <f t="shared" si="157"/>
        <v/>
      </c>
      <c r="AD884" s="59" t="str">
        <f>IFERROR(VLOOKUP('Capacidad_&amp;_Regulación'!H884,Regulaciones!$L$3:$M$7,2,FALSE),"")</f>
        <v/>
      </c>
      <c r="AE884" s="74" t="str">
        <f t="shared" si="158"/>
        <v/>
      </c>
      <c r="AF884" s="74" t="str">
        <f t="shared" si="159"/>
        <v/>
      </c>
      <c r="AG884" s="74" t="str">
        <f t="shared" si="160"/>
        <v/>
      </c>
      <c r="AH884" s="74">
        <f>IF(AD884&lt;&gt;"",VLOOKUP($K$1,'Fact. Corr.'!$B$5:$G$7,HLOOKUP(H884,'Fact. Corr.'!$C$4:$G$8,5,FALSE),FALSE),0)</f>
        <v>0</v>
      </c>
    </row>
    <row r="885" spans="1:34" ht="20.100000000000001" hidden="1" customHeight="1" x14ac:dyDescent="0.2">
      <c r="A885" s="109"/>
      <c r="B885" s="119"/>
      <c r="C885" s="111"/>
      <c r="D885" s="112"/>
      <c r="E885" s="107">
        <f t="shared" si="151"/>
        <v>0</v>
      </c>
      <c r="F885" s="108">
        <f t="shared" si="152"/>
        <v>0</v>
      </c>
      <c r="G885" s="114"/>
      <c r="H885" s="113"/>
      <c r="I885" s="114"/>
      <c r="J885" s="115"/>
      <c r="K885" s="89"/>
      <c r="L885" s="116"/>
      <c r="M885" s="117"/>
      <c r="N885" s="94" t="str">
        <f t="shared" si="161"/>
        <v/>
      </c>
      <c r="O885" s="87" t="str">
        <f>IF(N885&lt;&gt;"",IF(J885="CR",VLOOKUP(ROUND(N885,0),'Cap. Corr. &amp; Prot.'!$J$4:$L$669,3,FALSE),VLOOKUP(ROUND(N885,0),'Cap. Corr. &amp; Prot.'!$J$4:$K$669,2,FALSE)),"")</f>
        <v/>
      </c>
      <c r="P885" s="95">
        <f t="shared" si="153"/>
        <v>0</v>
      </c>
      <c r="Q885" s="96" t="str">
        <f>IFERROR(VLOOKUP(Y885,'Constantes KG'!$B$7:$G$22,HLOOKUP(I885,'Constantes KG'!$C$5:$G$6,2,FALSE),FALSE),"")</f>
        <v/>
      </c>
      <c r="R885" s="97">
        <f t="shared" si="154"/>
        <v>0</v>
      </c>
      <c r="S885" s="149">
        <f>IFERROR(VLOOKUP(J885,Regulaciones!$B$3:$C$9,2,FALSE),0)</f>
        <v>0</v>
      </c>
      <c r="T885" s="149">
        <f>S885+IFERROR(VLOOKUP(A885,$B$5:$T884,19,FALSE),0)</f>
        <v>0</v>
      </c>
      <c r="U885" s="94">
        <f t="shared" si="155"/>
        <v>0</v>
      </c>
      <c r="V885" s="98">
        <f>U885+IFERROR(VLOOKUP(A885,$B$5:$V884,21,FALSE),0)</f>
        <v>0</v>
      </c>
      <c r="W885" s="99" t="str">
        <f>IF(Y885&lt;&gt;"",AD885&amp;"X"&amp;VLOOKUP(INT(N885),'Cap. Corr. &amp; Prot.'!$J$4:$M$669,4,FALSE),"")</f>
        <v/>
      </c>
      <c r="X885" s="100"/>
      <c r="Y885" s="118"/>
      <c r="Z885" s="102"/>
      <c r="AB885" s="59" t="str">
        <f t="shared" si="156"/>
        <v/>
      </c>
      <c r="AC885" s="59" t="str">
        <f t="shared" si="157"/>
        <v/>
      </c>
      <c r="AD885" s="59" t="str">
        <f>IFERROR(VLOOKUP('Capacidad_&amp;_Regulación'!H885,Regulaciones!$L$3:$M$7,2,FALSE),"")</f>
        <v/>
      </c>
      <c r="AE885" s="74" t="str">
        <f t="shared" si="158"/>
        <v/>
      </c>
      <c r="AF885" s="74" t="str">
        <f t="shared" si="159"/>
        <v/>
      </c>
      <c r="AG885" s="74" t="str">
        <f t="shared" si="160"/>
        <v/>
      </c>
      <c r="AH885" s="74">
        <f>IF(AD885&lt;&gt;"",VLOOKUP($K$1,'Fact. Corr.'!$B$5:$G$7,HLOOKUP(H885,'Fact. Corr.'!$C$4:$G$8,5,FALSE),FALSE),0)</f>
        <v>0</v>
      </c>
    </row>
    <row r="886" spans="1:34" ht="20.100000000000001" hidden="1" customHeight="1" x14ac:dyDescent="0.2">
      <c r="A886" s="109"/>
      <c r="B886" s="119"/>
      <c r="C886" s="111"/>
      <c r="D886" s="112"/>
      <c r="E886" s="107">
        <f t="shared" si="151"/>
        <v>0</v>
      </c>
      <c r="F886" s="108">
        <f t="shared" si="152"/>
        <v>0</v>
      </c>
      <c r="G886" s="114"/>
      <c r="H886" s="113"/>
      <c r="I886" s="114"/>
      <c r="J886" s="115"/>
      <c r="K886" s="89"/>
      <c r="L886" s="116"/>
      <c r="M886" s="117"/>
      <c r="N886" s="94" t="str">
        <f t="shared" si="161"/>
        <v/>
      </c>
      <c r="O886" s="87" t="str">
        <f>IF(N886&lt;&gt;"",IF(J886="CR",VLOOKUP(ROUND(N886,0),'Cap. Corr. &amp; Prot.'!$J$4:$L$669,3,FALSE),VLOOKUP(ROUND(N886,0),'Cap. Corr. &amp; Prot.'!$J$4:$K$669,2,FALSE)),"")</f>
        <v/>
      </c>
      <c r="P886" s="95">
        <f t="shared" si="153"/>
        <v>0</v>
      </c>
      <c r="Q886" s="96" t="str">
        <f>IFERROR(VLOOKUP(Y886,'Constantes KG'!$B$7:$G$22,HLOOKUP(I886,'Constantes KG'!$C$5:$G$6,2,FALSE),FALSE),"")</f>
        <v/>
      </c>
      <c r="R886" s="97">
        <f t="shared" si="154"/>
        <v>0</v>
      </c>
      <c r="S886" s="149">
        <f>IFERROR(VLOOKUP(J886,Regulaciones!$B$3:$C$9,2,FALSE),0)</f>
        <v>0</v>
      </c>
      <c r="T886" s="149">
        <f>S886+IFERROR(VLOOKUP(A886,$B$5:$T885,19,FALSE),0)</f>
        <v>0</v>
      </c>
      <c r="U886" s="94">
        <f t="shared" si="155"/>
        <v>0</v>
      </c>
      <c r="V886" s="98">
        <f>U886+IFERROR(VLOOKUP(A886,$B$5:$V885,21,FALSE),0)</f>
        <v>0</v>
      </c>
      <c r="W886" s="99" t="str">
        <f>IF(Y886&lt;&gt;"",AD886&amp;"X"&amp;VLOOKUP(INT(N886),'Cap. Corr. &amp; Prot.'!$J$4:$M$669,4,FALSE),"")</f>
        <v/>
      </c>
      <c r="X886" s="100"/>
      <c r="Y886" s="118"/>
      <c r="Z886" s="102"/>
      <c r="AB886" s="59" t="str">
        <f t="shared" si="156"/>
        <v/>
      </c>
      <c r="AC886" s="59" t="str">
        <f t="shared" si="157"/>
        <v/>
      </c>
      <c r="AD886" s="59" t="str">
        <f>IFERROR(VLOOKUP('Capacidad_&amp;_Regulación'!H886,Regulaciones!$L$3:$M$7,2,FALSE),"")</f>
        <v/>
      </c>
      <c r="AE886" s="74" t="str">
        <f t="shared" si="158"/>
        <v/>
      </c>
      <c r="AF886" s="74" t="str">
        <f t="shared" si="159"/>
        <v/>
      </c>
      <c r="AG886" s="74" t="str">
        <f t="shared" si="160"/>
        <v/>
      </c>
      <c r="AH886" s="74">
        <f>IF(AD886&lt;&gt;"",VLOOKUP($K$1,'Fact. Corr.'!$B$5:$G$7,HLOOKUP(H886,'Fact. Corr.'!$C$4:$G$8,5,FALSE),FALSE),0)</f>
        <v>0</v>
      </c>
    </row>
    <row r="887" spans="1:34" ht="20.100000000000001" hidden="1" customHeight="1" x14ac:dyDescent="0.2">
      <c r="A887" s="109"/>
      <c r="B887" s="119"/>
      <c r="C887" s="111"/>
      <c r="D887" s="112"/>
      <c r="E887" s="107">
        <f t="shared" si="151"/>
        <v>0</v>
      </c>
      <c r="F887" s="108">
        <f t="shared" si="152"/>
        <v>0</v>
      </c>
      <c r="G887" s="114"/>
      <c r="H887" s="113"/>
      <c r="I887" s="114"/>
      <c r="J887" s="115"/>
      <c r="K887" s="89"/>
      <c r="L887" s="116"/>
      <c r="M887" s="117"/>
      <c r="N887" s="94" t="str">
        <f t="shared" si="161"/>
        <v/>
      </c>
      <c r="O887" s="87" t="str">
        <f>IF(N887&lt;&gt;"",IF(J887="CR",VLOOKUP(ROUND(N887,0),'Cap. Corr. &amp; Prot.'!$J$4:$L$669,3,FALSE),VLOOKUP(ROUND(N887,0),'Cap. Corr. &amp; Prot.'!$J$4:$K$669,2,FALSE)),"")</f>
        <v/>
      </c>
      <c r="P887" s="95">
        <f t="shared" si="153"/>
        <v>0</v>
      </c>
      <c r="Q887" s="96" t="str">
        <f>IFERROR(VLOOKUP(Y887,'Constantes KG'!$B$7:$G$22,HLOOKUP(I887,'Constantes KG'!$C$5:$G$6,2,FALSE),FALSE),"")</f>
        <v/>
      </c>
      <c r="R887" s="97">
        <f t="shared" si="154"/>
        <v>0</v>
      </c>
      <c r="S887" s="149">
        <f>IFERROR(VLOOKUP(J887,Regulaciones!$B$3:$C$9,2,FALSE),0)</f>
        <v>0</v>
      </c>
      <c r="T887" s="149">
        <f>S887+IFERROR(VLOOKUP(A887,$B$5:$T886,19,FALSE),0)</f>
        <v>0</v>
      </c>
      <c r="U887" s="94">
        <f t="shared" si="155"/>
        <v>0</v>
      </c>
      <c r="V887" s="98">
        <f>U887+IFERROR(VLOOKUP(A887,$B$5:$V886,21,FALSE),0)</f>
        <v>0</v>
      </c>
      <c r="W887" s="99" t="str">
        <f>IF(Y887&lt;&gt;"",AD887&amp;"X"&amp;VLOOKUP(INT(N887),'Cap. Corr. &amp; Prot.'!$J$4:$M$669,4,FALSE),"")</f>
        <v/>
      </c>
      <c r="X887" s="100"/>
      <c r="Y887" s="118"/>
      <c r="Z887" s="102"/>
      <c r="AB887" s="59" t="str">
        <f t="shared" si="156"/>
        <v/>
      </c>
      <c r="AC887" s="59" t="str">
        <f t="shared" si="157"/>
        <v/>
      </c>
      <c r="AD887" s="59" t="str">
        <f>IFERROR(VLOOKUP('Capacidad_&amp;_Regulación'!H887,Regulaciones!$L$3:$M$7,2,FALSE),"")</f>
        <v/>
      </c>
      <c r="AE887" s="74" t="str">
        <f t="shared" si="158"/>
        <v/>
      </c>
      <c r="AF887" s="74" t="str">
        <f t="shared" si="159"/>
        <v/>
      </c>
      <c r="AG887" s="74" t="str">
        <f t="shared" si="160"/>
        <v/>
      </c>
      <c r="AH887" s="74">
        <f>IF(AD887&lt;&gt;"",VLOOKUP($K$1,'Fact. Corr.'!$B$5:$G$7,HLOOKUP(H887,'Fact. Corr.'!$C$4:$G$8,5,FALSE),FALSE),0)</f>
        <v>0</v>
      </c>
    </row>
    <row r="888" spans="1:34" ht="20.100000000000001" hidden="1" customHeight="1" x14ac:dyDescent="0.2">
      <c r="A888" s="109"/>
      <c r="B888" s="119"/>
      <c r="C888" s="111"/>
      <c r="D888" s="112"/>
      <c r="E888" s="107">
        <f t="shared" si="151"/>
        <v>0</v>
      </c>
      <c r="F888" s="108">
        <f t="shared" si="152"/>
        <v>0</v>
      </c>
      <c r="G888" s="114"/>
      <c r="H888" s="113"/>
      <c r="I888" s="114"/>
      <c r="J888" s="115"/>
      <c r="K888" s="89"/>
      <c r="L888" s="116"/>
      <c r="M888" s="117"/>
      <c r="N888" s="94" t="str">
        <f t="shared" si="161"/>
        <v/>
      </c>
      <c r="O888" s="87" t="str">
        <f>IF(N888&lt;&gt;"",IF(J888="CR",VLOOKUP(ROUND(N888,0),'Cap. Corr. &amp; Prot.'!$J$4:$L$669,3,FALSE),VLOOKUP(ROUND(N888,0),'Cap. Corr. &amp; Prot.'!$J$4:$K$669,2,FALSE)),"")</f>
        <v/>
      </c>
      <c r="P888" s="95">
        <f t="shared" si="153"/>
        <v>0</v>
      </c>
      <c r="Q888" s="96" t="str">
        <f>IFERROR(VLOOKUP(Y888,'Constantes KG'!$B$7:$G$22,HLOOKUP(I888,'Constantes KG'!$C$5:$G$6,2,FALSE),FALSE),"")</f>
        <v/>
      </c>
      <c r="R888" s="97">
        <f t="shared" si="154"/>
        <v>0</v>
      </c>
      <c r="S888" s="149">
        <f>IFERROR(VLOOKUP(J888,Regulaciones!$B$3:$C$9,2,FALSE),0)</f>
        <v>0</v>
      </c>
      <c r="T888" s="149">
        <f>S888+IFERROR(VLOOKUP(A888,$B$5:$T887,19,FALSE),0)</f>
        <v>0</v>
      </c>
      <c r="U888" s="94">
        <f t="shared" si="155"/>
        <v>0</v>
      </c>
      <c r="V888" s="98">
        <f>U888+IFERROR(VLOOKUP(A888,$B$5:$V887,21,FALSE),0)</f>
        <v>0</v>
      </c>
      <c r="W888" s="99" t="str">
        <f>IF(Y888&lt;&gt;"",AD888&amp;"X"&amp;VLOOKUP(INT(N888),'Cap. Corr. &amp; Prot.'!$J$4:$M$669,4,FALSE),"")</f>
        <v/>
      </c>
      <c r="X888" s="100"/>
      <c r="Y888" s="118"/>
      <c r="Z888" s="102"/>
      <c r="AB888" s="59" t="str">
        <f t="shared" si="156"/>
        <v/>
      </c>
      <c r="AC888" s="59" t="str">
        <f t="shared" si="157"/>
        <v/>
      </c>
      <c r="AD888" s="59" t="str">
        <f>IFERROR(VLOOKUP('Capacidad_&amp;_Regulación'!H888,Regulaciones!$L$3:$M$7,2,FALSE),"")</f>
        <v/>
      </c>
      <c r="AE888" s="74" t="str">
        <f t="shared" si="158"/>
        <v/>
      </c>
      <c r="AF888" s="74" t="str">
        <f t="shared" si="159"/>
        <v/>
      </c>
      <c r="AG888" s="74" t="str">
        <f t="shared" si="160"/>
        <v/>
      </c>
      <c r="AH888" s="74">
        <f>IF(AD888&lt;&gt;"",VLOOKUP($K$1,'Fact. Corr.'!$B$5:$G$7,HLOOKUP(H888,'Fact. Corr.'!$C$4:$G$8,5,FALSE),FALSE),0)</f>
        <v>0</v>
      </c>
    </row>
    <row r="889" spans="1:34" ht="20.100000000000001" hidden="1" customHeight="1" x14ac:dyDescent="0.2">
      <c r="A889" s="109"/>
      <c r="B889" s="119"/>
      <c r="C889" s="111"/>
      <c r="D889" s="112"/>
      <c r="E889" s="107">
        <f t="shared" si="151"/>
        <v>0</v>
      </c>
      <c r="F889" s="108">
        <f t="shared" si="152"/>
        <v>0</v>
      </c>
      <c r="G889" s="114"/>
      <c r="H889" s="113"/>
      <c r="I889" s="114"/>
      <c r="J889" s="115"/>
      <c r="K889" s="89"/>
      <c r="L889" s="116"/>
      <c r="M889" s="117"/>
      <c r="N889" s="94" t="str">
        <f t="shared" si="161"/>
        <v/>
      </c>
      <c r="O889" s="87" t="str">
        <f>IF(N889&lt;&gt;"",IF(J889="CR",VLOOKUP(ROUND(N889,0),'Cap. Corr. &amp; Prot.'!$J$4:$L$669,3,FALSE),VLOOKUP(ROUND(N889,0),'Cap. Corr. &amp; Prot.'!$J$4:$K$669,2,FALSE)),"")</f>
        <v/>
      </c>
      <c r="P889" s="95">
        <f t="shared" si="153"/>
        <v>0</v>
      </c>
      <c r="Q889" s="96" t="str">
        <f>IFERROR(VLOOKUP(Y889,'Constantes KG'!$B$7:$G$22,HLOOKUP(I889,'Constantes KG'!$C$5:$G$6,2,FALSE),FALSE),"")</f>
        <v/>
      </c>
      <c r="R889" s="97">
        <f t="shared" si="154"/>
        <v>0</v>
      </c>
      <c r="S889" s="149">
        <f>IFERROR(VLOOKUP(J889,Regulaciones!$B$3:$C$9,2,FALSE),0)</f>
        <v>0</v>
      </c>
      <c r="T889" s="149">
        <f>S889+IFERROR(VLOOKUP(A889,$B$5:$T888,19,FALSE),0)</f>
        <v>0</v>
      </c>
      <c r="U889" s="94">
        <f t="shared" si="155"/>
        <v>0</v>
      </c>
      <c r="V889" s="98">
        <f>U889+IFERROR(VLOOKUP(A889,$B$5:$V888,21,FALSE),0)</f>
        <v>0</v>
      </c>
      <c r="W889" s="99" t="str">
        <f>IF(Y889&lt;&gt;"",AD889&amp;"X"&amp;VLOOKUP(INT(N889),'Cap. Corr. &amp; Prot.'!$J$4:$M$669,4,FALSE),"")</f>
        <v/>
      </c>
      <c r="X889" s="100"/>
      <c r="Y889" s="118"/>
      <c r="Z889" s="102"/>
      <c r="AB889" s="59" t="str">
        <f t="shared" si="156"/>
        <v/>
      </c>
      <c r="AC889" s="59" t="str">
        <f t="shared" si="157"/>
        <v/>
      </c>
      <c r="AD889" s="59" t="str">
        <f>IFERROR(VLOOKUP('Capacidad_&amp;_Regulación'!H889,Regulaciones!$L$3:$M$7,2,FALSE),"")</f>
        <v/>
      </c>
      <c r="AE889" s="74" t="str">
        <f t="shared" si="158"/>
        <v/>
      </c>
      <c r="AF889" s="74" t="str">
        <f t="shared" si="159"/>
        <v/>
      </c>
      <c r="AG889" s="74" t="str">
        <f t="shared" si="160"/>
        <v/>
      </c>
      <c r="AH889" s="74">
        <f>IF(AD889&lt;&gt;"",VLOOKUP($K$1,'Fact. Corr.'!$B$5:$G$7,HLOOKUP(H889,'Fact. Corr.'!$C$4:$G$8,5,FALSE),FALSE),0)</f>
        <v>0</v>
      </c>
    </row>
    <row r="890" spans="1:34" ht="20.100000000000001" hidden="1" customHeight="1" x14ac:dyDescent="0.2">
      <c r="A890" s="109"/>
      <c r="B890" s="119"/>
      <c r="C890" s="111"/>
      <c r="D890" s="112"/>
      <c r="E890" s="107">
        <f t="shared" si="151"/>
        <v>0</v>
      </c>
      <c r="F890" s="108">
        <f t="shared" si="152"/>
        <v>0</v>
      </c>
      <c r="G890" s="114"/>
      <c r="H890" s="113"/>
      <c r="I890" s="114"/>
      <c r="J890" s="115"/>
      <c r="K890" s="89"/>
      <c r="L890" s="116"/>
      <c r="M890" s="117"/>
      <c r="N890" s="94" t="str">
        <f t="shared" si="161"/>
        <v/>
      </c>
      <c r="O890" s="87" t="str">
        <f>IF(N890&lt;&gt;"",IF(J890="CR",VLOOKUP(ROUND(N890,0),'Cap. Corr. &amp; Prot.'!$J$4:$L$669,3,FALSE),VLOOKUP(ROUND(N890,0),'Cap. Corr. &amp; Prot.'!$J$4:$K$669,2,FALSE)),"")</f>
        <v/>
      </c>
      <c r="P890" s="95">
        <f t="shared" si="153"/>
        <v>0</v>
      </c>
      <c r="Q890" s="96" t="str">
        <f>IFERROR(VLOOKUP(Y890,'Constantes KG'!$B$7:$G$22,HLOOKUP(I890,'Constantes KG'!$C$5:$G$6,2,FALSE),FALSE),"")</f>
        <v/>
      </c>
      <c r="R890" s="97">
        <f t="shared" si="154"/>
        <v>0</v>
      </c>
      <c r="S890" s="149">
        <f>IFERROR(VLOOKUP(J890,Regulaciones!$B$3:$C$9,2,FALSE),0)</f>
        <v>0</v>
      </c>
      <c r="T890" s="149">
        <f>S890+IFERROR(VLOOKUP(A890,$B$5:$T889,19,FALSE),0)</f>
        <v>0</v>
      </c>
      <c r="U890" s="94">
        <f t="shared" si="155"/>
        <v>0</v>
      </c>
      <c r="V890" s="98">
        <f>U890+IFERROR(VLOOKUP(A890,$B$5:$V889,21,FALSE),0)</f>
        <v>0</v>
      </c>
      <c r="W890" s="99" t="str">
        <f>IF(Y890&lt;&gt;"",AD890&amp;"X"&amp;VLOOKUP(INT(N890),'Cap. Corr. &amp; Prot.'!$J$4:$M$669,4,FALSE),"")</f>
        <v/>
      </c>
      <c r="X890" s="100"/>
      <c r="Y890" s="118"/>
      <c r="Z890" s="102"/>
      <c r="AB890" s="59" t="str">
        <f t="shared" si="156"/>
        <v/>
      </c>
      <c r="AC890" s="59" t="str">
        <f t="shared" si="157"/>
        <v/>
      </c>
      <c r="AD890" s="59" t="str">
        <f>IFERROR(VLOOKUP('Capacidad_&amp;_Regulación'!H890,Regulaciones!$L$3:$M$7,2,FALSE),"")</f>
        <v/>
      </c>
      <c r="AE890" s="74" t="str">
        <f t="shared" si="158"/>
        <v/>
      </c>
      <c r="AF890" s="74" t="str">
        <f t="shared" si="159"/>
        <v/>
      </c>
      <c r="AG890" s="74" t="str">
        <f t="shared" si="160"/>
        <v/>
      </c>
      <c r="AH890" s="74">
        <f>IF(AD890&lt;&gt;"",VLOOKUP($K$1,'Fact. Corr.'!$B$5:$G$7,HLOOKUP(H890,'Fact. Corr.'!$C$4:$G$8,5,FALSE),FALSE),0)</f>
        <v>0</v>
      </c>
    </row>
    <row r="891" spans="1:34" ht="20.100000000000001" hidden="1" customHeight="1" x14ac:dyDescent="0.2">
      <c r="A891" s="109"/>
      <c r="B891" s="119"/>
      <c r="C891" s="111"/>
      <c r="D891" s="112"/>
      <c r="E891" s="107">
        <f t="shared" si="151"/>
        <v>0</v>
      </c>
      <c r="F891" s="108">
        <f t="shared" si="152"/>
        <v>0</v>
      </c>
      <c r="G891" s="114"/>
      <c r="H891" s="113"/>
      <c r="I891" s="114"/>
      <c r="J891" s="115"/>
      <c r="K891" s="89"/>
      <c r="L891" s="116"/>
      <c r="M891" s="117"/>
      <c r="N891" s="94" t="str">
        <f t="shared" si="161"/>
        <v/>
      </c>
      <c r="O891" s="87" t="str">
        <f>IF(N891&lt;&gt;"",IF(J891="CR",VLOOKUP(ROUND(N891,0),'Cap. Corr. &amp; Prot.'!$J$4:$L$669,3,FALSE),VLOOKUP(ROUND(N891,0),'Cap. Corr. &amp; Prot.'!$J$4:$K$669,2,FALSE)),"")</f>
        <v/>
      </c>
      <c r="P891" s="95">
        <f t="shared" si="153"/>
        <v>0</v>
      </c>
      <c r="Q891" s="96" t="str">
        <f>IFERROR(VLOOKUP(Y891,'Constantes KG'!$B$7:$G$22,HLOOKUP(I891,'Constantes KG'!$C$5:$G$6,2,FALSE),FALSE),"")</f>
        <v/>
      </c>
      <c r="R891" s="97">
        <f t="shared" si="154"/>
        <v>0</v>
      </c>
      <c r="S891" s="149">
        <f>IFERROR(VLOOKUP(J891,Regulaciones!$B$3:$C$9,2,FALSE),0)</f>
        <v>0</v>
      </c>
      <c r="T891" s="149">
        <f>S891+IFERROR(VLOOKUP(A891,$B$5:$T890,19,FALSE),0)</f>
        <v>0</v>
      </c>
      <c r="U891" s="94">
        <f t="shared" si="155"/>
        <v>0</v>
      </c>
      <c r="V891" s="98">
        <f>U891+IFERROR(VLOOKUP(A891,$B$5:$V890,21,FALSE),0)</f>
        <v>0</v>
      </c>
      <c r="W891" s="99" t="str">
        <f>IF(Y891&lt;&gt;"",AD891&amp;"X"&amp;VLOOKUP(INT(N891),'Cap. Corr. &amp; Prot.'!$J$4:$M$669,4,FALSE),"")</f>
        <v/>
      </c>
      <c r="X891" s="100"/>
      <c r="Y891" s="118"/>
      <c r="Z891" s="102"/>
      <c r="AB891" s="59" t="str">
        <f t="shared" si="156"/>
        <v/>
      </c>
      <c r="AC891" s="59" t="str">
        <f t="shared" si="157"/>
        <v/>
      </c>
      <c r="AD891" s="59" t="str">
        <f>IFERROR(VLOOKUP('Capacidad_&amp;_Regulación'!H891,Regulaciones!$L$3:$M$7,2,FALSE),"")</f>
        <v/>
      </c>
      <c r="AE891" s="74" t="str">
        <f t="shared" si="158"/>
        <v/>
      </c>
      <c r="AF891" s="74" t="str">
        <f t="shared" si="159"/>
        <v/>
      </c>
      <c r="AG891" s="74" t="str">
        <f t="shared" si="160"/>
        <v/>
      </c>
      <c r="AH891" s="74">
        <f>IF(AD891&lt;&gt;"",VLOOKUP($K$1,'Fact. Corr.'!$B$5:$G$7,HLOOKUP(H891,'Fact. Corr.'!$C$4:$G$8,5,FALSE),FALSE),0)</f>
        <v>0</v>
      </c>
    </row>
    <row r="892" spans="1:34" ht="20.100000000000001" hidden="1" customHeight="1" x14ac:dyDescent="0.2">
      <c r="A892" s="109"/>
      <c r="B892" s="119"/>
      <c r="C892" s="111"/>
      <c r="D892" s="112"/>
      <c r="E892" s="107">
        <f t="shared" si="151"/>
        <v>0</v>
      </c>
      <c r="F892" s="108">
        <f t="shared" si="152"/>
        <v>0</v>
      </c>
      <c r="G892" s="114"/>
      <c r="H892" s="113"/>
      <c r="I892" s="114"/>
      <c r="J892" s="115"/>
      <c r="K892" s="89"/>
      <c r="L892" s="116"/>
      <c r="M892" s="117"/>
      <c r="N892" s="94" t="str">
        <f t="shared" si="161"/>
        <v/>
      </c>
      <c r="O892" s="87" t="str">
        <f>IF(N892&lt;&gt;"",IF(J892="CR",VLOOKUP(ROUND(N892,0),'Cap. Corr. &amp; Prot.'!$J$4:$L$669,3,FALSE),VLOOKUP(ROUND(N892,0),'Cap. Corr. &amp; Prot.'!$J$4:$K$669,2,FALSE)),"")</f>
        <v/>
      </c>
      <c r="P892" s="95">
        <f t="shared" si="153"/>
        <v>0</v>
      </c>
      <c r="Q892" s="96" t="str">
        <f>IFERROR(VLOOKUP(Y892,'Constantes KG'!$B$7:$G$22,HLOOKUP(I892,'Constantes KG'!$C$5:$G$6,2,FALSE),FALSE),"")</f>
        <v/>
      </c>
      <c r="R892" s="97">
        <f t="shared" si="154"/>
        <v>0</v>
      </c>
      <c r="S892" s="149">
        <f>IFERROR(VLOOKUP(J892,Regulaciones!$B$3:$C$9,2,FALSE),0)</f>
        <v>0</v>
      </c>
      <c r="T892" s="149">
        <f>S892+IFERROR(VLOOKUP(A892,$B$5:$T891,19,FALSE),0)</f>
        <v>0</v>
      </c>
      <c r="U892" s="94">
        <f t="shared" si="155"/>
        <v>0</v>
      </c>
      <c r="V892" s="98">
        <f>U892+IFERROR(VLOOKUP(A892,$B$5:$V891,21,FALSE),0)</f>
        <v>0</v>
      </c>
      <c r="W892" s="99" t="str">
        <f>IF(Y892&lt;&gt;"",AD892&amp;"X"&amp;VLOOKUP(INT(N892),'Cap. Corr. &amp; Prot.'!$J$4:$M$669,4,FALSE),"")</f>
        <v/>
      </c>
      <c r="X892" s="100"/>
      <c r="Y892" s="118"/>
      <c r="Z892" s="102"/>
      <c r="AB892" s="59" t="str">
        <f t="shared" si="156"/>
        <v/>
      </c>
      <c r="AC892" s="59" t="str">
        <f t="shared" si="157"/>
        <v/>
      </c>
      <c r="AD892" s="59" t="str">
        <f>IFERROR(VLOOKUP('Capacidad_&amp;_Regulación'!H892,Regulaciones!$L$3:$M$7,2,FALSE),"")</f>
        <v/>
      </c>
      <c r="AE892" s="74" t="str">
        <f t="shared" si="158"/>
        <v/>
      </c>
      <c r="AF892" s="74" t="str">
        <f t="shared" si="159"/>
        <v/>
      </c>
      <c r="AG892" s="74" t="str">
        <f t="shared" si="160"/>
        <v/>
      </c>
      <c r="AH892" s="74">
        <f>IF(AD892&lt;&gt;"",VLOOKUP($K$1,'Fact. Corr.'!$B$5:$G$7,HLOOKUP(H892,'Fact. Corr.'!$C$4:$G$8,5,FALSE),FALSE),0)</f>
        <v>0</v>
      </c>
    </row>
    <row r="893" spans="1:34" ht="20.100000000000001" hidden="1" customHeight="1" x14ac:dyDescent="0.2">
      <c r="A893" s="109"/>
      <c r="B893" s="119"/>
      <c r="C893" s="111"/>
      <c r="D893" s="112"/>
      <c r="E893" s="107">
        <f t="shared" si="151"/>
        <v>0</v>
      </c>
      <c r="F893" s="108">
        <f t="shared" si="152"/>
        <v>0</v>
      </c>
      <c r="G893" s="114"/>
      <c r="H893" s="113"/>
      <c r="I893" s="114"/>
      <c r="J893" s="115"/>
      <c r="K893" s="89"/>
      <c r="L893" s="116"/>
      <c r="M893" s="117"/>
      <c r="N893" s="94" t="str">
        <f t="shared" si="161"/>
        <v/>
      </c>
      <c r="O893" s="87" t="str">
        <f>IF(N893&lt;&gt;"",IF(J893="CR",VLOOKUP(ROUND(N893,0),'Cap. Corr. &amp; Prot.'!$J$4:$L$669,3,FALSE),VLOOKUP(ROUND(N893,0),'Cap. Corr. &amp; Prot.'!$J$4:$K$669,2,FALSE)),"")</f>
        <v/>
      </c>
      <c r="P893" s="95">
        <f t="shared" si="153"/>
        <v>0</v>
      </c>
      <c r="Q893" s="96" t="str">
        <f>IFERROR(VLOOKUP(Y893,'Constantes KG'!$B$7:$G$22,HLOOKUP(I893,'Constantes KG'!$C$5:$G$6,2,FALSE),FALSE),"")</f>
        <v/>
      </c>
      <c r="R893" s="97">
        <f t="shared" si="154"/>
        <v>0</v>
      </c>
      <c r="S893" s="149">
        <f>IFERROR(VLOOKUP(J893,Regulaciones!$B$3:$C$9,2,FALSE),0)</f>
        <v>0</v>
      </c>
      <c r="T893" s="149">
        <f>S893+IFERROR(VLOOKUP(A893,$B$5:$T892,19,FALSE),0)</f>
        <v>0</v>
      </c>
      <c r="U893" s="94">
        <f t="shared" si="155"/>
        <v>0</v>
      </c>
      <c r="V893" s="98">
        <f>U893+IFERROR(VLOOKUP(A893,$B$5:$V892,21,FALSE),0)</f>
        <v>0</v>
      </c>
      <c r="W893" s="99" t="str">
        <f>IF(Y893&lt;&gt;"",AD893&amp;"X"&amp;VLOOKUP(INT(N893),'Cap. Corr. &amp; Prot.'!$J$4:$M$669,4,FALSE),"")</f>
        <v/>
      </c>
      <c r="X893" s="100"/>
      <c r="Y893" s="118"/>
      <c r="Z893" s="102"/>
      <c r="AB893" s="59" t="str">
        <f t="shared" si="156"/>
        <v/>
      </c>
      <c r="AC893" s="59" t="str">
        <f t="shared" si="157"/>
        <v/>
      </c>
      <c r="AD893" s="59" t="str">
        <f>IFERROR(VLOOKUP('Capacidad_&amp;_Regulación'!H893,Regulaciones!$L$3:$M$7,2,FALSE),"")</f>
        <v/>
      </c>
      <c r="AE893" s="74" t="str">
        <f t="shared" si="158"/>
        <v/>
      </c>
      <c r="AF893" s="74" t="str">
        <f t="shared" si="159"/>
        <v/>
      </c>
      <c r="AG893" s="74" t="str">
        <f t="shared" si="160"/>
        <v/>
      </c>
      <c r="AH893" s="74">
        <f>IF(AD893&lt;&gt;"",VLOOKUP($K$1,'Fact. Corr.'!$B$5:$G$7,HLOOKUP(H893,'Fact. Corr.'!$C$4:$G$8,5,FALSE),FALSE),0)</f>
        <v>0</v>
      </c>
    </row>
    <row r="894" spans="1:34" ht="20.100000000000001" hidden="1" customHeight="1" x14ac:dyDescent="0.2">
      <c r="A894" s="109"/>
      <c r="B894" s="119"/>
      <c r="C894" s="111"/>
      <c r="D894" s="112"/>
      <c r="E894" s="107">
        <f t="shared" si="151"/>
        <v>0</v>
      </c>
      <c r="F894" s="108">
        <f t="shared" si="152"/>
        <v>0</v>
      </c>
      <c r="G894" s="114"/>
      <c r="H894" s="113"/>
      <c r="I894" s="114"/>
      <c r="J894" s="115"/>
      <c r="K894" s="89"/>
      <c r="L894" s="116"/>
      <c r="M894" s="117"/>
      <c r="N894" s="94" t="str">
        <f t="shared" si="161"/>
        <v/>
      </c>
      <c r="O894" s="87" t="str">
        <f>IF(N894&lt;&gt;"",IF(J894="CR",VLOOKUP(ROUND(N894,0),'Cap. Corr. &amp; Prot.'!$J$4:$L$669,3,FALSE),VLOOKUP(ROUND(N894,0),'Cap. Corr. &amp; Prot.'!$J$4:$K$669,2,FALSE)),"")</f>
        <v/>
      </c>
      <c r="P894" s="95">
        <f t="shared" si="153"/>
        <v>0</v>
      </c>
      <c r="Q894" s="96" t="str">
        <f>IFERROR(VLOOKUP(Y894,'Constantes KG'!$B$7:$G$22,HLOOKUP(I894,'Constantes KG'!$C$5:$G$6,2,FALSE),FALSE),"")</f>
        <v/>
      </c>
      <c r="R894" s="97">
        <f t="shared" si="154"/>
        <v>0</v>
      </c>
      <c r="S894" s="149">
        <f>IFERROR(VLOOKUP(J894,Regulaciones!$B$3:$C$9,2,FALSE),0)</f>
        <v>0</v>
      </c>
      <c r="T894" s="149">
        <f>S894+IFERROR(VLOOKUP(A894,$B$5:$T893,19,FALSE),0)</f>
        <v>0</v>
      </c>
      <c r="U894" s="94">
        <f t="shared" si="155"/>
        <v>0</v>
      </c>
      <c r="V894" s="98">
        <f>U894+IFERROR(VLOOKUP(A894,$B$5:$V893,21,FALSE),0)</f>
        <v>0</v>
      </c>
      <c r="W894" s="99" t="str">
        <f>IF(Y894&lt;&gt;"",AD894&amp;"X"&amp;VLOOKUP(INT(N894),'Cap. Corr. &amp; Prot.'!$J$4:$M$669,4,FALSE),"")</f>
        <v/>
      </c>
      <c r="X894" s="100"/>
      <c r="Y894" s="118"/>
      <c r="Z894" s="102"/>
      <c r="AB894" s="59" t="str">
        <f t="shared" si="156"/>
        <v/>
      </c>
      <c r="AC894" s="59" t="str">
        <f t="shared" si="157"/>
        <v/>
      </c>
      <c r="AD894" s="59" t="str">
        <f>IFERROR(VLOOKUP('Capacidad_&amp;_Regulación'!H894,Regulaciones!$L$3:$M$7,2,FALSE),"")</f>
        <v/>
      </c>
      <c r="AE894" s="74" t="str">
        <f t="shared" si="158"/>
        <v/>
      </c>
      <c r="AF894" s="74" t="str">
        <f t="shared" si="159"/>
        <v/>
      </c>
      <c r="AG894" s="74" t="str">
        <f t="shared" si="160"/>
        <v/>
      </c>
      <c r="AH894" s="74">
        <f>IF(AD894&lt;&gt;"",VLOOKUP($K$1,'Fact. Corr.'!$B$5:$G$7,HLOOKUP(H894,'Fact. Corr.'!$C$4:$G$8,5,FALSE),FALSE),0)</f>
        <v>0</v>
      </c>
    </row>
    <row r="895" spans="1:34" ht="20.100000000000001" hidden="1" customHeight="1" x14ac:dyDescent="0.2">
      <c r="A895" s="109"/>
      <c r="B895" s="119"/>
      <c r="C895" s="111"/>
      <c r="D895" s="112"/>
      <c r="E895" s="107">
        <f t="shared" si="151"/>
        <v>0</v>
      </c>
      <c r="F895" s="108">
        <f t="shared" si="152"/>
        <v>0</v>
      </c>
      <c r="G895" s="114"/>
      <c r="H895" s="113"/>
      <c r="I895" s="114"/>
      <c r="J895" s="115"/>
      <c r="K895" s="89"/>
      <c r="L895" s="116"/>
      <c r="M895" s="117"/>
      <c r="N895" s="94" t="str">
        <f t="shared" si="161"/>
        <v/>
      </c>
      <c r="O895" s="87" t="str">
        <f>IF(N895&lt;&gt;"",IF(J895="CR",VLOOKUP(ROUND(N895,0),'Cap. Corr. &amp; Prot.'!$J$4:$L$669,3,FALSE),VLOOKUP(ROUND(N895,0),'Cap. Corr. &amp; Prot.'!$J$4:$K$669,2,FALSE)),"")</f>
        <v/>
      </c>
      <c r="P895" s="95">
        <f t="shared" si="153"/>
        <v>0</v>
      </c>
      <c r="Q895" s="96" t="str">
        <f>IFERROR(VLOOKUP(Y895,'Constantes KG'!$B$7:$G$22,HLOOKUP(I895,'Constantes KG'!$C$5:$G$6,2,FALSE),FALSE),"")</f>
        <v/>
      </c>
      <c r="R895" s="97">
        <f t="shared" si="154"/>
        <v>0</v>
      </c>
      <c r="S895" s="149">
        <f>IFERROR(VLOOKUP(J895,Regulaciones!$B$3:$C$9,2,FALSE),0)</f>
        <v>0</v>
      </c>
      <c r="T895" s="149">
        <f>S895+IFERROR(VLOOKUP(A895,$B$5:$T894,19,FALSE),0)</f>
        <v>0</v>
      </c>
      <c r="U895" s="94">
        <f t="shared" si="155"/>
        <v>0</v>
      </c>
      <c r="V895" s="98">
        <f>U895+IFERROR(VLOOKUP(A895,$B$5:$V894,21,FALSE),0)</f>
        <v>0</v>
      </c>
      <c r="W895" s="99" t="str">
        <f>IF(Y895&lt;&gt;"",AD895&amp;"X"&amp;VLOOKUP(INT(N895),'Cap. Corr. &amp; Prot.'!$J$4:$M$669,4,FALSE),"")</f>
        <v/>
      </c>
      <c r="X895" s="100"/>
      <c r="Y895" s="118"/>
      <c r="Z895" s="102"/>
      <c r="AB895" s="59" t="str">
        <f t="shared" si="156"/>
        <v/>
      </c>
      <c r="AC895" s="59" t="str">
        <f t="shared" si="157"/>
        <v/>
      </c>
      <c r="AD895" s="59" t="str">
        <f>IFERROR(VLOOKUP('Capacidad_&amp;_Regulación'!H895,Regulaciones!$L$3:$M$7,2,FALSE),"")</f>
        <v/>
      </c>
      <c r="AE895" s="74" t="str">
        <f t="shared" si="158"/>
        <v/>
      </c>
      <c r="AF895" s="74" t="str">
        <f t="shared" si="159"/>
        <v/>
      </c>
      <c r="AG895" s="74" t="str">
        <f t="shared" si="160"/>
        <v/>
      </c>
      <c r="AH895" s="74">
        <f>IF(AD895&lt;&gt;"",VLOOKUP($K$1,'Fact. Corr.'!$B$5:$G$7,HLOOKUP(H895,'Fact. Corr.'!$C$4:$G$8,5,FALSE),FALSE),0)</f>
        <v>0</v>
      </c>
    </row>
    <row r="896" spans="1:34" ht="20.100000000000001" hidden="1" customHeight="1" x14ac:dyDescent="0.2">
      <c r="A896" s="109"/>
      <c r="B896" s="119"/>
      <c r="C896" s="111"/>
      <c r="D896" s="112"/>
      <c r="E896" s="107">
        <f t="shared" si="151"/>
        <v>0</v>
      </c>
      <c r="F896" s="108">
        <f t="shared" si="152"/>
        <v>0</v>
      </c>
      <c r="G896" s="114"/>
      <c r="H896" s="113"/>
      <c r="I896" s="114"/>
      <c r="J896" s="115"/>
      <c r="K896" s="89"/>
      <c r="L896" s="116"/>
      <c r="M896" s="117"/>
      <c r="N896" s="94" t="str">
        <f t="shared" si="161"/>
        <v/>
      </c>
      <c r="O896" s="87" t="str">
        <f>IF(N896&lt;&gt;"",IF(J896="CR",VLOOKUP(ROUND(N896,0),'Cap. Corr. &amp; Prot.'!$J$4:$L$669,3,FALSE),VLOOKUP(ROUND(N896,0),'Cap. Corr. &amp; Prot.'!$J$4:$K$669,2,FALSE)),"")</f>
        <v/>
      </c>
      <c r="P896" s="95">
        <f t="shared" si="153"/>
        <v>0</v>
      </c>
      <c r="Q896" s="96" t="str">
        <f>IFERROR(VLOOKUP(Y896,'Constantes KG'!$B$7:$G$22,HLOOKUP(I896,'Constantes KG'!$C$5:$G$6,2,FALSE),FALSE),"")</f>
        <v/>
      </c>
      <c r="R896" s="97">
        <f t="shared" si="154"/>
        <v>0</v>
      </c>
      <c r="S896" s="149">
        <f>IFERROR(VLOOKUP(J896,Regulaciones!$B$3:$C$9,2,FALSE),0)</f>
        <v>0</v>
      </c>
      <c r="T896" s="149">
        <f>S896+IFERROR(VLOOKUP(A896,$B$5:$T895,19,FALSE),0)</f>
        <v>0</v>
      </c>
      <c r="U896" s="94">
        <f t="shared" si="155"/>
        <v>0</v>
      </c>
      <c r="V896" s="98">
        <f>U896+IFERROR(VLOOKUP(A896,$B$5:$V895,21,FALSE),0)</f>
        <v>0</v>
      </c>
      <c r="W896" s="99" t="str">
        <f>IF(Y896&lt;&gt;"",AD896&amp;"X"&amp;VLOOKUP(INT(N896),'Cap. Corr. &amp; Prot.'!$J$4:$M$669,4,FALSE),"")</f>
        <v/>
      </c>
      <c r="X896" s="100"/>
      <c r="Y896" s="118"/>
      <c r="Z896" s="102"/>
      <c r="AB896" s="59" t="str">
        <f t="shared" si="156"/>
        <v/>
      </c>
      <c r="AC896" s="59" t="str">
        <f t="shared" si="157"/>
        <v/>
      </c>
      <c r="AD896" s="59" t="str">
        <f>IFERROR(VLOOKUP('Capacidad_&amp;_Regulación'!H896,Regulaciones!$L$3:$M$7,2,FALSE),"")</f>
        <v/>
      </c>
      <c r="AE896" s="74" t="str">
        <f t="shared" si="158"/>
        <v/>
      </c>
      <c r="AF896" s="74" t="str">
        <f t="shared" si="159"/>
        <v/>
      </c>
      <c r="AG896" s="74" t="str">
        <f t="shared" si="160"/>
        <v/>
      </c>
      <c r="AH896" s="74">
        <f>IF(AD896&lt;&gt;"",VLOOKUP($K$1,'Fact. Corr.'!$B$5:$G$7,HLOOKUP(H896,'Fact. Corr.'!$C$4:$G$8,5,FALSE),FALSE),0)</f>
        <v>0</v>
      </c>
    </row>
    <row r="897" spans="1:34" ht="20.100000000000001" hidden="1" customHeight="1" x14ac:dyDescent="0.2">
      <c r="A897" s="109"/>
      <c r="B897" s="119"/>
      <c r="C897" s="111"/>
      <c r="D897" s="112"/>
      <c r="E897" s="107">
        <f t="shared" si="151"/>
        <v>0</v>
      </c>
      <c r="F897" s="108">
        <f t="shared" si="152"/>
        <v>0</v>
      </c>
      <c r="G897" s="114"/>
      <c r="H897" s="113"/>
      <c r="I897" s="114"/>
      <c r="J897" s="115"/>
      <c r="K897" s="89"/>
      <c r="L897" s="116"/>
      <c r="M897" s="117"/>
      <c r="N897" s="94" t="str">
        <f t="shared" si="161"/>
        <v/>
      </c>
      <c r="O897" s="87" t="str">
        <f>IF(N897&lt;&gt;"",IF(J897="CR",VLOOKUP(ROUND(N897,0),'Cap. Corr. &amp; Prot.'!$J$4:$L$669,3,FALSE),VLOOKUP(ROUND(N897,0),'Cap. Corr. &amp; Prot.'!$J$4:$K$669,2,FALSE)),"")</f>
        <v/>
      </c>
      <c r="P897" s="95">
        <f t="shared" si="153"/>
        <v>0</v>
      </c>
      <c r="Q897" s="96" t="str">
        <f>IFERROR(VLOOKUP(Y897,'Constantes KG'!$B$7:$G$22,HLOOKUP(I897,'Constantes KG'!$C$5:$G$6,2,FALSE),FALSE),"")</f>
        <v/>
      </c>
      <c r="R897" s="97">
        <f t="shared" si="154"/>
        <v>0</v>
      </c>
      <c r="S897" s="149">
        <f>IFERROR(VLOOKUP(J897,Regulaciones!$B$3:$C$9,2,FALSE),0)</f>
        <v>0</v>
      </c>
      <c r="T897" s="149">
        <f>S897+IFERROR(VLOOKUP(A897,$B$5:$T896,19,FALSE),0)</f>
        <v>0</v>
      </c>
      <c r="U897" s="94">
        <f t="shared" si="155"/>
        <v>0</v>
      </c>
      <c r="V897" s="98">
        <f>U897+IFERROR(VLOOKUP(A897,$B$5:$V896,21,FALSE),0)</f>
        <v>0</v>
      </c>
      <c r="W897" s="99" t="str">
        <f>IF(Y897&lt;&gt;"",AD897&amp;"X"&amp;VLOOKUP(INT(N897),'Cap. Corr. &amp; Prot.'!$J$4:$M$669,4,FALSE),"")</f>
        <v/>
      </c>
      <c r="X897" s="100"/>
      <c r="Y897" s="118"/>
      <c r="Z897" s="102"/>
      <c r="AB897" s="59" t="str">
        <f t="shared" si="156"/>
        <v/>
      </c>
      <c r="AC897" s="59" t="str">
        <f t="shared" si="157"/>
        <v/>
      </c>
      <c r="AD897" s="59" t="str">
        <f>IFERROR(VLOOKUP('Capacidad_&amp;_Regulación'!H897,Regulaciones!$L$3:$M$7,2,FALSE),"")</f>
        <v/>
      </c>
      <c r="AE897" s="74" t="str">
        <f t="shared" si="158"/>
        <v/>
      </c>
      <c r="AF897" s="74" t="str">
        <f t="shared" si="159"/>
        <v/>
      </c>
      <c r="AG897" s="74" t="str">
        <f t="shared" si="160"/>
        <v/>
      </c>
      <c r="AH897" s="74">
        <f>IF(AD897&lt;&gt;"",VLOOKUP($K$1,'Fact. Corr.'!$B$5:$G$7,HLOOKUP(H897,'Fact. Corr.'!$C$4:$G$8,5,FALSE),FALSE),0)</f>
        <v>0</v>
      </c>
    </row>
    <row r="898" spans="1:34" ht="20.100000000000001" hidden="1" customHeight="1" x14ac:dyDescent="0.2">
      <c r="A898" s="109"/>
      <c r="B898" s="119"/>
      <c r="C898" s="111"/>
      <c r="D898" s="112"/>
      <c r="E898" s="107">
        <f t="shared" si="151"/>
        <v>0</v>
      </c>
      <c r="F898" s="108">
        <f t="shared" si="152"/>
        <v>0</v>
      </c>
      <c r="G898" s="114"/>
      <c r="H898" s="113"/>
      <c r="I898" s="114"/>
      <c r="J898" s="115"/>
      <c r="K898" s="89"/>
      <c r="L898" s="116"/>
      <c r="M898" s="117"/>
      <c r="N898" s="94" t="str">
        <f t="shared" si="161"/>
        <v/>
      </c>
      <c r="O898" s="87" t="str">
        <f>IF(N898&lt;&gt;"",IF(J898="CR",VLOOKUP(ROUND(N898,0),'Cap. Corr. &amp; Prot.'!$J$4:$L$669,3,FALSE),VLOOKUP(ROUND(N898,0),'Cap. Corr. &amp; Prot.'!$J$4:$K$669,2,FALSE)),"")</f>
        <v/>
      </c>
      <c r="P898" s="95">
        <f t="shared" si="153"/>
        <v>0</v>
      </c>
      <c r="Q898" s="96" t="str">
        <f>IFERROR(VLOOKUP(Y898,'Constantes KG'!$B$7:$G$22,HLOOKUP(I898,'Constantes KG'!$C$5:$G$6,2,FALSE),FALSE),"")</f>
        <v/>
      </c>
      <c r="R898" s="97">
        <f t="shared" si="154"/>
        <v>0</v>
      </c>
      <c r="S898" s="149">
        <f>IFERROR(VLOOKUP(J898,Regulaciones!$B$3:$C$9,2,FALSE),0)</f>
        <v>0</v>
      </c>
      <c r="T898" s="149">
        <f>S898+IFERROR(VLOOKUP(A898,$B$5:$T897,19,FALSE),0)</f>
        <v>0</v>
      </c>
      <c r="U898" s="94">
        <f t="shared" si="155"/>
        <v>0</v>
      </c>
      <c r="V898" s="98">
        <f>U898+IFERROR(VLOOKUP(A898,$B$5:$V897,21,FALSE),0)</f>
        <v>0</v>
      </c>
      <c r="W898" s="99" t="str">
        <f>IF(Y898&lt;&gt;"",AD898&amp;"X"&amp;VLOOKUP(INT(N898),'Cap. Corr. &amp; Prot.'!$J$4:$M$669,4,FALSE),"")</f>
        <v/>
      </c>
      <c r="X898" s="100"/>
      <c r="Y898" s="118"/>
      <c r="Z898" s="102"/>
      <c r="AB898" s="59" t="str">
        <f t="shared" si="156"/>
        <v/>
      </c>
      <c r="AC898" s="59" t="str">
        <f t="shared" si="157"/>
        <v/>
      </c>
      <c r="AD898" s="59" t="str">
        <f>IFERROR(VLOOKUP('Capacidad_&amp;_Regulación'!H898,Regulaciones!$L$3:$M$7,2,FALSE),"")</f>
        <v/>
      </c>
      <c r="AE898" s="74" t="str">
        <f t="shared" si="158"/>
        <v/>
      </c>
      <c r="AF898" s="74" t="str">
        <f t="shared" si="159"/>
        <v/>
      </c>
      <c r="AG898" s="74" t="str">
        <f t="shared" si="160"/>
        <v/>
      </c>
      <c r="AH898" s="74">
        <f>IF(AD898&lt;&gt;"",VLOOKUP($K$1,'Fact. Corr.'!$B$5:$G$7,HLOOKUP(H898,'Fact. Corr.'!$C$4:$G$8,5,FALSE),FALSE),0)</f>
        <v>0</v>
      </c>
    </row>
    <row r="899" spans="1:34" ht="20.100000000000001" hidden="1" customHeight="1" x14ac:dyDescent="0.2">
      <c r="A899" s="109"/>
      <c r="B899" s="119"/>
      <c r="C899" s="111"/>
      <c r="D899" s="112"/>
      <c r="E899" s="107">
        <f t="shared" si="151"/>
        <v>0</v>
      </c>
      <c r="F899" s="108">
        <f t="shared" si="152"/>
        <v>0</v>
      </c>
      <c r="G899" s="114"/>
      <c r="H899" s="113"/>
      <c r="I899" s="114"/>
      <c r="J899" s="115"/>
      <c r="K899" s="89"/>
      <c r="L899" s="116"/>
      <c r="M899" s="117"/>
      <c r="N899" s="94" t="str">
        <f t="shared" si="161"/>
        <v/>
      </c>
      <c r="O899" s="87" t="str">
        <f>IF(N899&lt;&gt;"",IF(J899="CR",VLOOKUP(ROUND(N899,0),'Cap. Corr. &amp; Prot.'!$J$4:$L$669,3,FALSE),VLOOKUP(ROUND(N899,0),'Cap. Corr. &amp; Prot.'!$J$4:$K$669,2,FALSE)),"")</f>
        <v/>
      </c>
      <c r="P899" s="95">
        <f t="shared" si="153"/>
        <v>0</v>
      </c>
      <c r="Q899" s="96" t="str">
        <f>IFERROR(VLOOKUP(Y899,'Constantes KG'!$B$7:$G$22,HLOOKUP(I899,'Constantes KG'!$C$5:$G$6,2,FALSE),FALSE),"")</f>
        <v/>
      </c>
      <c r="R899" s="97">
        <f t="shared" si="154"/>
        <v>0</v>
      </c>
      <c r="S899" s="149">
        <f>IFERROR(VLOOKUP(J899,Regulaciones!$B$3:$C$9,2,FALSE),0)</f>
        <v>0</v>
      </c>
      <c r="T899" s="149">
        <f>S899+IFERROR(VLOOKUP(A899,$B$5:$T898,19,FALSE),0)</f>
        <v>0</v>
      </c>
      <c r="U899" s="94">
        <f t="shared" si="155"/>
        <v>0</v>
      </c>
      <c r="V899" s="98">
        <f>U899+IFERROR(VLOOKUP(A899,$B$5:$V898,21,FALSE),0)</f>
        <v>0</v>
      </c>
      <c r="W899" s="99" t="str">
        <f>IF(Y899&lt;&gt;"",AD899&amp;"X"&amp;VLOOKUP(INT(N899),'Cap. Corr. &amp; Prot.'!$J$4:$M$669,4,FALSE),"")</f>
        <v/>
      </c>
      <c r="X899" s="100"/>
      <c r="Y899" s="118"/>
      <c r="Z899" s="102"/>
      <c r="AB899" s="59" t="str">
        <f t="shared" si="156"/>
        <v/>
      </c>
      <c r="AC899" s="59" t="str">
        <f t="shared" si="157"/>
        <v/>
      </c>
      <c r="AD899" s="59" t="str">
        <f>IFERROR(VLOOKUP('Capacidad_&amp;_Regulación'!H899,Regulaciones!$L$3:$M$7,2,FALSE),"")</f>
        <v/>
      </c>
      <c r="AE899" s="74" t="str">
        <f t="shared" si="158"/>
        <v/>
      </c>
      <c r="AF899" s="74" t="str">
        <f t="shared" si="159"/>
        <v/>
      </c>
      <c r="AG899" s="74" t="str">
        <f t="shared" si="160"/>
        <v/>
      </c>
      <c r="AH899" s="74">
        <f>IF(AD899&lt;&gt;"",VLOOKUP($K$1,'Fact. Corr.'!$B$5:$G$7,HLOOKUP(H899,'Fact. Corr.'!$C$4:$G$8,5,FALSE),FALSE),0)</f>
        <v>0</v>
      </c>
    </row>
    <row r="900" spans="1:34" ht="20.100000000000001" hidden="1" customHeight="1" x14ac:dyDescent="0.2">
      <c r="A900" s="109"/>
      <c r="B900" s="119"/>
      <c r="C900" s="111"/>
      <c r="D900" s="112"/>
      <c r="E900" s="107">
        <f t="shared" ref="E900:E963" si="162">SUM(C900:D900)</f>
        <v>0</v>
      </c>
      <c r="F900" s="108">
        <f t="shared" ref="F900:F963" si="163">G900*I900*1000</f>
        <v>0</v>
      </c>
      <c r="G900" s="114"/>
      <c r="H900" s="113"/>
      <c r="I900" s="114"/>
      <c r="J900" s="115"/>
      <c r="K900" s="89"/>
      <c r="L900" s="116"/>
      <c r="M900" s="117"/>
      <c r="N900" s="94" t="str">
        <f t="shared" si="161"/>
        <v/>
      </c>
      <c r="O900" s="87" t="str">
        <f>IF(N900&lt;&gt;"",IF(J900="CR",VLOOKUP(ROUND(N900,0),'Cap. Corr. &amp; Prot.'!$J$4:$L$669,3,FALSE),VLOOKUP(ROUND(N900,0),'Cap. Corr. &amp; Prot.'!$J$4:$K$669,2,FALSE)),"")</f>
        <v/>
      </c>
      <c r="P900" s="95">
        <f t="shared" ref="P900:P963" si="164">G900*E900</f>
        <v>0</v>
      </c>
      <c r="Q900" s="96" t="str">
        <f>IFERROR(VLOOKUP(Y900,'Constantes KG'!$B$7:$G$22,HLOOKUP(I900,'Constantes KG'!$C$5:$G$6,2,FALSE),FALSE),"")</f>
        <v/>
      </c>
      <c r="R900" s="97">
        <f t="shared" ref="R900:R963" si="165">IFERROR(Q900/RIGHT(M900,3)^2,0)</f>
        <v>0</v>
      </c>
      <c r="S900" s="149">
        <f>IFERROR(VLOOKUP(J900,Regulaciones!$B$3:$C$9,2,FALSE),0)</f>
        <v>0</v>
      </c>
      <c r="T900" s="149">
        <f>S900+IFERROR(VLOOKUP(A900,$B$5:$T899,19,FALSE),0)</f>
        <v>0</v>
      </c>
      <c r="U900" s="94">
        <f t="shared" ref="U900:U963" si="166">P900*R900*AH900</f>
        <v>0</v>
      </c>
      <c r="V900" s="98">
        <f>U900+IFERROR(VLOOKUP(A900,$B$5:$V899,21,FALSE),0)</f>
        <v>0</v>
      </c>
      <c r="W900" s="99" t="str">
        <f>IF(Y900&lt;&gt;"",AD900&amp;"X"&amp;VLOOKUP(INT(N900),'Cap. Corr. &amp; Prot.'!$J$4:$M$669,4,FALSE),"")</f>
        <v/>
      </c>
      <c r="X900" s="100"/>
      <c r="Y900" s="118"/>
      <c r="Z900" s="102"/>
      <c r="AB900" s="59" t="str">
        <f t="shared" ref="AB900:AB963" si="167">IFERROR(VALUE(LEFT(M900,3)),"")</f>
        <v/>
      </c>
      <c r="AC900" s="59" t="str">
        <f t="shared" ref="AC900:AC963" si="168">IFERROR(VALUE(RIGHT(M900,3)),"")</f>
        <v/>
      </c>
      <c r="AD900" s="59" t="str">
        <f>IFERROR(VLOOKUP('Capacidad_&amp;_Regulación'!H900,Regulaciones!$L$3:$M$7,2,FALSE),"")</f>
        <v/>
      </c>
      <c r="AE900" s="74" t="str">
        <f t="shared" ref="AE900:AE963" si="169">IFERROR(L900*((1000*G900)/(AB900)),"")</f>
        <v/>
      </c>
      <c r="AF900" s="74" t="str">
        <f t="shared" ref="AF900:AF963" si="170">IFERROR(L900*((1000*G900)/(AC900)),"")</f>
        <v/>
      </c>
      <c r="AG900" s="74" t="str">
        <f t="shared" ref="AG900:AG963" si="171">IFERROR(L900*((1000*G900)/(SQRT(3)*AC900)),"")</f>
        <v/>
      </c>
      <c r="AH900" s="74">
        <f>IF(AD900&lt;&gt;"",VLOOKUP($K$1,'Fact. Corr.'!$B$5:$G$7,HLOOKUP(H900,'Fact. Corr.'!$C$4:$G$8,5,FALSE),FALSE),0)</f>
        <v>0</v>
      </c>
    </row>
    <row r="901" spans="1:34" ht="20.100000000000001" hidden="1" customHeight="1" x14ac:dyDescent="0.2">
      <c r="A901" s="109"/>
      <c r="B901" s="119"/>
      <c r="C901" s="111"/>
      <c r="D901" s="112"/>
      <c r="E901" s="107">
        <f t="shared" si="162"/>
        <v>0</v>
      </c>
      <c r="F901" s="108">
        <f t="shared" si="163"/>
        <v>0</v>
      </c>
      <c r="G901" s="114"/>
      <c r="H901" s="113"/>
      <c r="I901" s="114"/>
      <c r="J901" s="115"/>
      <c r="K901" s="89"/>
      <c r="L901" s="116"/>
      <c r="M901" s="117"/>
      <c r="N901" s="94" t="str">
        <f t="shared" si="161"/>
        <v/>
      </c>
      <c r="O901" s="87" t="str">
        <f>IF(N901&lt;&gt;"",IF(J901="CR",VLOOKUP(ROUND(N901,0),'Cap. Corr. &amp; Prot.'!$J$4:$L$669,3,FALSE),VLOOKUP(ROUND(N901,0),'Cap. Corr. &amp; Prot.'!$J$4:$K$669,2,FALSE)),"")</f>
        <v/>
      </c>
      <c r="P901" s="95">
        <f t="shared" si="164"/>
        <v>0</v>
      </c>
      <c r="Q901" s="96" t="str">
        <f>IFERROR(VLOOKUP(Y901,'Constantes KG'!$B$7:$G$22,HLOOKUP(I901,'Constantes KG'!$C$5:$G$6,2,FALSE),FALSE),"")</f>
        <v/>
      </c>
      <c r="R901" s="97">
        <f t="shared" si="165"/>
        <v>0</v>
      </c>
      <c r="S901" s="149">
        <f>IFERROR(VLOOKUP(J901,Regulaciones!$B$3:$C$9,2,FALSE),0)</f>
        <v>0</v>
      </c>
      <c r="T901" s="149">
        <f>S901+IFERROR(VLOOKUP(A901,$B$5:$T900,19,FALSE),0)</f>
        <v>0</v>
      </c>
      <c r="U901" s="94">
        <f t="shared" si="166"/>
        <v>0</v>
      </c>
      <c r="V901" s="98">
        <f>U901+IFERROR(VLOOKUP(A901,$B$5:$V900,21,FALSE),0)</f>
        <v>0</v>
      </c>
      <c r="W901" s="99" t="str">
        <f>IF(Y901&lt;&gt;"",AD901&amp;"X"&amp;VLOOKUP(INT(N901),'Cap. Corr. &amp; Prot.'!$J$4:$M$669,4,FALSE),"")</f>
        <v/>
      </c>
      <c r="X901" s="100"/>
      <c r="Y901" s="118"/>
      <c r="Z901" s="102"/>
      <c r="AB901" s="59" t="str">
        <f t="shared" si="167"/>
        <v/>
      </c>
      <c r="AC901" s="59" t="str">
        <f t="shared" si="168"/>
        <v/>
      </c>
      <c r="AD901" s="59" t="str">
        <f>IFERROR(VLOOKUP('Capacidad_&amp;_Regulación'!H901,Regulaciones!$L$3:$M$7,2,FALSE),"")</f>
        <v/>
      </c>
      <c r="AE901" s="74" t="str">
        <f t="shared" si="169"/>
        <v/>
      </c>
      <c r="AF901" s="74" t="str">
        <f t="shared" si="170"/>
        <v/>
      </c>
      <c r="AG901" s="74" t="str">
        <f t="shared" si="171"/>
        <v/>
      </c>
      <c r="AH901" s="74">
        <f>IF(AD901&lt;&gt;"",VLOOKUP($K$1,'Fact. Corr.'!$B$5:$G$7,HLOOKUP(H901,'Fact. Corr.'!$C$4:$G$8,5,FALSE),FALSE),0)</f>
        <v>0</v>
      </c>
    </row>
    <row r="902" spans="1:34" ht="20.100000000000001" hidden="1" customHeight="1" x14ac:dyDescent="0.2">
      <c r="A902" s="109"/>
      <c r="B902" s="119"/>
      <c r="C902" s="111"/>
      <c r="D902" s="112"/>
      <c r="E902" s="107">
        <f t="shared" si="162"/>
        <v>0</v>
      </c>
      <c r="F902" s="108">
        <f t="shared" si="163"/>
        <v>0</v>
      </c>
      <c r="G902" s="114"/>
      <c r="H902" s="113"/>
      <c r="I902" s="114"/>
      <c r="J902" s="115"/>
      <c r="K902" s="89"/>
      <c r="L902" s="116"/>
      <c r="M902" s="117"/>
      <c r="N902" s="94" t="str">
        <f t="shared" si="161"/>
        <v/>
      </c>
      <c r="O902" s="87" t="str">
        <f>IF(N902&lt;&gt;"",IF(J902="CR",VLOOKUP(ROUND(N902,0),'Cap. Corr. &amp; Prot.'!$J$4:$L$669,3,FALSE),VLOOKUP(ROUND(N902,0),'Cap. Corr. &amp; Prot.'!$J$4:$K$669,2,FALSE)),"")</f>
        <v/>
      </c>
      <c r="P902" s="95">
        <f t="shared" si="164"/>
        <v>0</v>
      </c>
      <c r="Q902" s="96" t="str">
        <f>IFERROR(VLOOKUP(Y902,'Constantes KG'!$B$7:$G$22,HLOOKUP(I902,'Constantes KG'!$C$5:$G$6,2,FALSE),FALSE),"")</f>
        <v/>
      </c>
      <c r="R902" s="97">
        <f t="shared" si="165"/>
        <v>0</v>
      </c>
      <c r="S902" s="149">
        <f>IFERROR(VLOOKUP(J902,Regulaciones!$B$3:$C$9,2,FALSE),0)</f>
        <v>0</v>
      </c>
      <c r="T902" s="149">
        <f>S902+IFERROR(VLOOKUP(A902,$B$5:$T901,19,FALSE),0)</f>
        <v>0</v>
      </c>
      <c r="U902" s="94">
        <f t="shared" si="166"/>
        <v>0</v>
      </c>
      <c r="V902" s="98">
        <f>U902+IFERROR(VLOOKUP(A902,$B$5:$V901,21,FALSE),0)</f>
        <v>0</v>
      </c>
      <c r="W902" s="99" t="str">
        <f>IF(Y902&lt;&gt;"",AD902&amp;"X"&amp;VLOOKUP(INT(N902),'Cap. Corr. &amp; Prot.'!$J$4:$M$669,4,FALSE),"")</f>
        <v/>
      </c>
      <c r="X902" s="100"/>
      <c r="Y902" s="118"/>
      <c r="Z902" s="102"/>
      <c r="AB902" s="59" t="str">
        <f t="shared" si="167"/>
        <v/>
      </c>
      <c r="AC902" s="59" t="str">
        <f t="shared" si="168"/>
        <v/>
      </c>
      <c r="AD902" s="59" t="str">
        <f>IFERROR(VLOOKUP('Capacidad_&amp;_Regulación'!H902,Regulaciones!$L$3:$M$7,2,FALSE),"")</f>
        <v/>
      </c>
      <c r="AE902" s="74" t="str">
        <f t="shared" si="169"/>
        <v/>
      </c>
      <c r="AF902" s="74" t="str">
        <f t="shared" si="170"/>
        <v/>
      </c>
      <c r="AG902" s="74" t="str">
        <f t="shared" si="171"/>
        <v/>
      </c>
      <c r="AH902" s="74">
        <f>IF(AD902&lt;&gt;"",VLOOKUP($K$1,'Fact. Corr.'!$B$5:$G$7,HLOOKUP(H902,'Fact. Corr.'!$C$4:$G$8,5,FALSE),FALSE),0)</f>
        <v>0</v>
      </c>
    </row>
    <row r="903" spans="1:34" ht="20.100000000000001" hidden="1" customHeight="1" x14ac:dyDescent="0.2">
      <c r="A903" s="109"/>
      <c r="B903" s="119"/>
      <c r="C903" s="111"/>
      <c r="D903" s="112"/>
      <c r="E903" s="107">
        <f t="shared" si="162"/>
        <v>0</v>
      </c>
      <c r="F903" s="108">
        <f t="shared" si="163"/>
        <v>0</v>
      </c>
      <c r="G903" s="114"/>
      <c r="H903" s="113"/>
      <c r="I903" s="114"/>
      <c r="J903" s="115"/>
      <c r="K903" s="89"/>
      <c r="L903" s="116"/>
      <c r="M903" s="117"/>
      <c r="N903" s="94" t="str">
        <f t="shared" ref="N903:N966" si="172">IF(AND(G903&lt;&gt;0,M903&lt;&gt;""),((G903*1000)/(SQRT(3)*RIGHT(M903,3)))*L903,"")</f>
        <v/>
      </c>
      <c r="O903" s="87" t="str">
        <f>IF(N903&lt;&gt;"",IF(J903="CR",VLOOKUP(ROUND(N903,0),'Cap. Corr. &amp; Prot.'!$J$4:$L$669,3,FALSE),VLOOKUP(ROUND(N903,0),'Cap. Corr. &amp; Prot.'!$J$4:$K$669,2,FALSE)),"")</f>
        <v/>
      </c>
      <c r="P903" s="95">
        <f t="shared" si="164"/>
        <v>0</v>
      </c>
      <c r="Q903" s="96" t="str">
        <f>IFERROR(VLOOKUP(Y903,'Constantes KG'!$B$7:$G$22,HLOOKUP(I903,'Constantes KG'!$C$5:$G$6,2,FALSE),FALSE),"")</f>
        <v/>
      </c>
      <c r="R903" s="97">
        <f t="shared" si="165"/>
        <v>0</v>
      </c>
      <c r="S903" s="149">
        <f>IFERROR(VLOOKUP(J903,Regulaciones!$B$3:$C$9,2,FALSE),0)</f>
        <v>0</v>
      </c>
      <c r="T903" s="149">
        <f>S903+IFERROR(VLOOKUP(A903,$B$5:$T902,19,FALSE),0)</f>
        <v>0</v>
      </c>
      <c r="U903" s="94">
        <f t="shared" si="166"/>
        <v>0</v>
      </c>
      <c r="V903" s="98">
        <f>U903+IFERROR(VLOOKUP(A903,$B$5:$V902,21,FALSE),0)</f>
        <v>0</v>
      </c>
      <c r="W903" s="99" t="str">
        <f>IF(Y903&lt;&gt;"",AD903&amp;"X"&amp;VLOOKUP(INT(N903),'Cap. Corr. &amp; Prot.'!$J$4:$M$669,4,FALSE),"")</f>
        <v/>
      </c>
      <c r="X903" s="100"/>
      <c r="Y903" s="118"/>
      <c r="Z903" s="102"/>
      <c r="AB903" s="59" t="str">
        <f t="shared" si="167"/>
        <v/>
      </c>
      <c r="AC903" s="59" t="str">
        <f t="shared" si="168"/>
        <v/>
      </c>
      <c r="AD903" s="59" t="str">
        <f>IFERROR(VLOOKUP('Capacidad_&amp;_Regulación'!H903,Regulaciones!$L$3:$M$7,2,FALSE),"")</f>
        <v/>
      </c>
      <c r="AE903" s="74" t="str">
        <f t="shared" si="169"/>
        <v/>
      </c>
      <c r="AF903" s="74" t="str">
        <f t="shared" si="170"/>
        <v/>
      </c>
      <c r="AG903" s="74" t="str">
        <f t="shared" si="171"/>
        <v/>
      </c>
      <c r="AH903" s="74">
        <f>IF(AD903&lt;&gt;"",VLOOKUP($K$1,'Fact. Corr.'!$B$5:$G$7,HLOOKUP(H903,'Fact. Corr.'!$C$4:$G$8,5,FALSE),FALSE),0)</f>
        <v>0</v>
      </c>
    </row>
    <row r="904" spans="1:34" ht="20.100000000000001" hidden="1" customHeight="1" x14ac:dyDescent="0.2">
      <c r="A904" s="109"/>
      <c r="B904" s="119"/>
      <c r="C904" s="111"/>
      <c r="D904" s="112"/>
      <c r="E904" s="107">
        <f t="shared" si="162"/>
        <v>0</v>
      </c>
      <c r="F904" s="108">
        <f t="shared" si="163"/>
        <v>0</v>
      </c>
      <c r="G904" s="114"/>
      <c r="H904" s="113"/>
      <c r="I904" s="114"/>
      <c r="J904" s="115"/>
      <c r="K904" s="89"/>
      <c r="L904" s="116"/>
      <c r="M904" s="117"/>
      <c r="N904" s="94" t="str">
        <f t="shared" si="172"/>
        <v/>
      </c>
      <c r="O904" s="87" t="str">
        <f>IF(N904&lt;&gt;"",IF(J904="CR",VLOOKUP(ROUND(N904,0),'Cap. Corr. &amp; Prot.'!$J$4:$L$669,3,FALSE),VLOOKUP(ROUND(N904,0),'Cap. Corr. &amp; Prot.'!$J$4:$K$669,2,FALSE)),"")</f>
        <v/>
      </c>
      <c r="P904" s="95">
        <f t="shared" si="164"/>
        <v>0</v>
      </c>
      <c r="Q904" s="96" t="str">
        <f>IFERROR(VLOOKUP(Y904,'Constantes KG'!$B$7:$G$22,HLOOKUP(I904,'Constantes KG'!$C$5:$G$6,2,FALSE),FALSE),"")</f>
        <v/>
      </c>
      <c r="R904" s="97">
        <f t="shared" si="165"/>
        <v>0</v>
      </c>
      <c r="S904" s="149">
        <f>IFERROR(VLOOKUP(J904,Regulaciones!$B$3:$C$9,2,FALSE),0)</f>
        <v>0</v>
      </c>
      <c r="T904" s="149">
        <f>S904+IFERROR(VLOOKUP(A904,$B$5:$T903,19,FALSE),0)</f>
        <v>0</v>
      </c>
      <c r="U904" s="94">
        <f t="shared" si="166"/>
        <v>0</v>
      </c>
      <c r="V904" s="98">
        <f>U904+IFERROR(VLOOKUP(A904,$B$5:$V903,21,FALSE),0)</f>
        <v>0</v>
      </c>
      <c r="W904" s="99" t="str">
        <f>IF(Y904&lt;&gt;"",AD904&amp;"X"&amp;VLOOKUP(INT(N904),'Cap. Corr. &amp; Prot.'!$J$4:$M$669,4,FALSE),"")</f>
        <v/>
      </c>
      <c r="X904" s="100"/>
      <c r="Y904" s="118"/>
      <c r="Z904" s="102"/>
      <c r="AB904" s="59" t="str">
        <f t="shared" si="167"/>
        <v/>
      </c>
      <c r="AC904" s="59" t="str">
        <f t="shared" si="168"/>
        <v/>
      </c>
      <c r="AD904" s="59" t="str">
        <f>IFERROR(VLOOKUP('Capacidad_&amp;_Regulación'!H904,Regulaciones!$L$3:$M$7,2,FALSE),"")</f>
        <v/>
      </c>
      <c r="AE904" s="74" t="str">
        <f t="shared" si="169"/>
        <v/>
      </c>
      <c r="AF904" s="74" t="str">
        <f t="shared" si="170"/>
        <v/>
      </c>
      <c r="AG904" s="74" t="str">
        <f t="shared" si="171"/>
        <v/>
      </c>
      <c r="AH904" s="74">
        <f>IF(AD904&lt;&gt;"",VLOOKUP($K$1,'Fact. Corr.'!$B$5:$G$7,HLOOKUP(H904,'Fact. Corr.'!$C$4:$G$8,5,FALSE),FALSE),0)</f>
        <v>0</v>
      </c>
    </row>
    <row r="905" spans="1:34" ht="20.100000000000001" hidden="1" customHeight="1" x14ac:dyDescent="0.2">
      <c r="A905" s="109"/>
      <c r="B905" s="119"/>
      <c r="C905" s="111"/>
      <c r="D905" s="112"/>
      <c r="E905" s="107">
        <f t="shared" si="162"/>
        <v>0</v>
      </c>
      <c r="F905" s="108">
        <f t="shared" si="163"/>
        <v>0</v>
      </c>
      <c r="G905" s="114"/>
      <c r="H905" s="113"/>
      <c r="I905" s="114"/>
      <c r="J905" s="115"/>
      <c r="K905" s="89"/>
      <c r="L905" s="116"/>
      <c r="M905" s="117"/>
      <c r="N905" s="94" t="str">
        <f t="shared" si="172"/>
        <v/>
      </c>
      <c r="O905" s="87" t="str">
        <f>IF(N905&lt;&gt;"",IF(J905="CR",VLOOKUP(ROUND(N905,0),'Cap. Corr. &amp; Prot.'!$J$4:$L$669,3,FALSE),VLOOKUP(ROUND(N905,0),'Cap. Corr. &amp; Prot.'!$J$4:$K$669,2,FALSE)),"")</f>
        <v/>
      </c>
      <c r="P905" s="95">
        <f t="shared" si="164"/>
        <v>0</v>
      </c>
      <c r="Q905" s="96" t="str">
        <f>IFERROR(VLOOKUP(Y905,'Constantes KG'!$B$7:$G$22,HLOOKUP(I905,'Constantes KG'!$C$5:$G$6,2,FALSE),FALSE),"")</f>
        <v/>
      </c>
      <c r="R905" s="97">
        <f t="shared" si="165"/>
        <v>0</v>
      </c>
      <c r="S905" s="149">
        <f>IFERROR(VLOOKUP(J905,Regulaciones!$B$3:$C$9,2,FALSE),0)</f>
        <v>0</v>
      </c>
      <c r="T905" s="149">
        <f>S905+IFERROR(VLOOKUP(A905,$B$5:$T904,19,FALSE),0)</f>
        <v>0</v>
      </c>
      <c r="U905" s="94">
        <f t="shared" si="166"/>
        <v>0</v>
      </c>
      <c r="V905" s="98">
        <f>U905+IFERROR(VLOOKUP(A905,$B$5:$V904,21,FALSE),0)</f>
        <v>0</v>
      </c>
      <c r="W905" s="99" t="str">
        <f>IF(Y905&lt;&gt;"",AD905&amp;"X"&amp;VLOOKUP(INT(N905),'Cap. Corr. &amp; Prot.'!$J$4:$M$669,4,FALSE),"")</f>
        <v/>
      </c>
      <c r="X905" s="100"/>
      <c r="Y905" s="118"/>
      <c r="Z905" s="102"/>
      <c r="AB905" s="59" t="str">
        <f t="shared" si="167"/>
        <v/>
      </c>
      <c r="AC905" s="59" t="str">
        <f t="shared" si="168"/>
        <v/>
      </c>
      <c r="AD905" s="59" t="str">
        <f>IFERROR(VLOOKUP('Capacidad_&amp;_Regulación'!H905,Regulaciones!$L$3:$M$7,2,FALSE),"")</f>
        <v/>
      </c>
      <c r="AE905" s="74" t="str">
        <f t="shared" si="169"/>
        <v/>
      </c>
      <c r="AF905" s="74" t="str">
        <f t="shared" si="170"/>
        <v/>
      </c>
      <c r="AG905" s="74" t="str">
        <f t="shared" si="171"/>
        <v/>
      </c>
      <c r="AH905" s="74">
        <f>IF(AD905&lt;&gt;"",VLOOKUP($K$1,'Fact. Corr.'!$B$5:$G$7,HLOOKUP(H905,'Fact. Corr.'!$C$4:$G$8,5,FALSE),FALSE),0)</f>
        <v>0</v>
      </c>
    </row>
    <row r="906" spans="1:34" ht="20.100000000000001" hidden="1" customHeight="1" x14ac:dyDescent="0.2">
      <c r="A906" s="109"/>
      <c r="B906" s="119"/>
      <c r="C906" s="111"/>
      <c r="D906" s="112"/>
      <c r="E906" s="107">
        <f t="shared" si="162"/>
        <v>0</v>
      </c>
      <c r="F906" s="108">
        <f t="shared" si="163"/>
        <v>0</v>
      </c>
      <c r="G906" s="114"/>
      <c r="H906" s="113"/>
      <c r="I906" s="114"/>
      <c r="J906" s="115"/>
      <c r="K906" s="89"/>
      <c r="L906" s="116"/>
      <c r="M906" s="117"/>
      <c r="N906" s="94" t="str">
        <f t="shared" si="172"/>
        <v/>
      </c>
      <c r="O906" s="87" t="str">
        <f>IF(N906&lt;&gt;"",IF(J906="CR",VLOOKUP(ROUND(N906,0),'Cap. Corr. &amp; Prot.'!$J$4:$L$669,3,FALSE),VLOOKUP(ROUND(N906,0),'Cap. Corr. &amp; Prot.'!$J$4:$K$669,2,FALSE)),"")</f>
        <v/>
      </c>
      <c r="P906" s="95">
        <f t="shared" si="164"/>
        <v>0</v>
      </c>
      <c r="Q906" s="96" t="str">
        <f>IFERROR(VLOOKUP(Y906,'Constantes KG'!$B$7:$G$22,HLOOKUP(I906,'Constantes KG'!$C$5:$G$6,2,FALSE),FALSE),"")</f>
        <v/>
      </c>
      <c r="R906" s="97">
        <f t="shared" si="165"/>
        <v>0</v>
      </c>
      <c r="S906" s="149">
        <f>IFERROR(VLOOKUP(J906,Regulaciones!$B$3:$C$9,2,FALSE),0)</f>
        <v>0</v>
      </c>
      <c r="T906" s="149">
        <f>S906+IFERROR(VLOOKUP(A906,$B$5:$T905,19,FALSE),0)</f>
        <v>0</v>
      </c>
      <c r="U906" s="94">
        <f t="shared" si="166"/>
        <v>0</v>
      </c>
      <c r="V906" s="98">
        <f>U906+IFERROR(VLOOKUP(A906,$B$5:$V905,21,FALSE),0)</f>
        <v>0</v>
      </c>
      <c r="W906" s="99" t="str">
        <f>IF(Y906&lt;&gt;"",AD906&amp;"X"&amp;VLOOKUP(INT(N906),'Cap. Corr. &amp; Prot.'!$J$4:$M$669,4,FALSE),"")</f>
        <v/>
      </c>
      <c r="X906" s="100"/>
      <c r="Y906" s="118"/>
      <c r="Z906" s="102"/>
      <c r="AB906" s="59" t="str">
        <f t="shared" si="167"/>
        <v/>
      </c>
      <c r="AC906" s="59" t="str">
        <f t="shared" si="168"/>
        <v/>
      </c>
      <c r="AD906" s="59" t="str">
        <f>IFERROR(VLOOKUP('Capacidad_&amp;_Regulación'!H906,Regulaciones!$L$3:$M$7,2,FALSE),"")</f>
        <v/>
      </c>
      <c r="AE906" s="74" t="str">
        <f t="shared" si="169"/>
        <v/>
      </c>
      <c r="AF906" s="74" t="str">
        <f t="shared" si="170"/>
        <v/>
      </c>
      <c r="AG906" s="74" t="str">
        <f t="shared" si="171"/>
        <v/>
      </c>
      <c r="AH906" s="74">
        <f>IF(AD906&lt;&gt;"",VLOOKUP($K$1,'Fact. Corr.'!$B$5:$G$7,HLOOKUP(H906,'Fact. Corr.'!$C$4:$G$8,5,FALSE),FALSE),0)</f>
        <v>0</v>
      </c>
    </row>
    <row r="907" spans="1:34" ht="20.100000000000001" hidden="1" customHeight="1" x14ac:dyDescent="0.2">
      <c r="A907" s="109"/>
      <c r="B907" s="119"/>
      <c r="C907" s="111"/>
      <c r="D907" s="112"/>
      <c r="E907" s="107">
        <f t="shared" si="162"/>
        <v>0</v>
      </c>
      <c r="F907" s="108">
        <f t="shared" si="163"/>
        <v>0</v>
      </c>
      <c r="G907" s="114"/>
      <c r="H907" s="113"/>
      <c r="I907" s="114"/>
      <c r="J907" s="115"/>
      <c r="K907" s="89"/>
      <c r="L907" s="116"/>
      <c r="M907" s="117"/>
      <c r="N907" s="94" t="str">
        <f t="shared" si="172"/>
        <v/>
      </c>
      <c r="O907" s="87" t="str">
        <f>IF(N907&lt;&gt;"",IF(J907="CR",VLOOKUP(ROUND(N907,0),'Cap. Corr. &amp; Prot.'!$J$4:$L$669,3,FALSE),VLOOKUP(ROUND(N907,0),'Cap. Corr. &amp; Prot.'!$J$4:$K$669,2,FALSE)),"")</f>
        <v/>
      </c>
      <c r="P907" s="95">
        <f t="shared" si="164"/>
        <v>0</v>
      </c>
      <c r="Q907" s="96" t="str">
        <f>IFERROR(VLOOKUP(Y907,'Constantes KG'!$B$7:$G$22,HLOOKUP(I907,'Constantes KG'!$C$5:$G$6,2,FALSE),FALSE),"")</f>
        <v/>
      </c>
      <c r="R907" s="97">
        <f t="shared" si="165"/>
        <v>0</v>
      </c>
      <c r="S907" s="149">
        <f>IFERROR(VLOOKUP(J907,Regulaciones!$B$3:$C$9,2,FALSE),0)</f>
        <v>0</v>
      </c>
      <c r="T907" s="149">
        <f>S907+IFERROR(VLOOKUP(A907,$B$5:$T906,19,FALSE),0)</f>
        <v>0</v>
      </c>
      <c r="U907" s="94">
        <f t="shared" si="166"/>
        <v>0</v>
      </c>
      <c r="V907" s="98">
        <f>U907+IFERROR(VLOOKUP(A907,$B$5:$V906,21,FALSE),0)</f>
        <v>0</v>
      </c>
      <c r="W907" s="99" t="str">
        <f>IF(Y907&lt;&gt;"",AD907&amp;"X"&amp;VLOOKUP(INT(N907),'Cap. Corr. &amp; Prot.'!$J$4:$M$669,4,FALSE),"")</f>
        <v/>
      </c>
      <c r="X907" s="100"/>
      <c r="Y907" s="118"/>
      <c r="Z907" s="102"/>
      <c r="AB907" s="59" t="str">
        <f t="shared" si="167"/>
        <v/>
      </c>
      <c r="AC907" s="59" t="str">
        <f t="shared" si="168"/>
        <v/>
      </c>
      <c r="AD907" s="59" t="str">
        <f>IFERROR(VLOOKUP('Capacidad_&amp;_Regulación'!H907,Regulaciones!$L$3:$M$7,2,FALSE),"")</f>
        <v/>
      </c>
      <c r="AE907" s="74" t="str">
        <f t="shared" si="169"/>
        <v/>
      </c>
      <c r="AF907" s="74" t="str">
        <f t="shared" si="170"/>
        <v/>
      </c>
      <c r="AG907" s="74" t="str">
        <f t="shared" si="171"/>
        <v/>
      </c>
      <c r="AH907" s="74">
        <f>IF(AD907&lt;&gt;"",VLOOKUP($K$1,'Fact. Corr.'!$B$5:$G$7,HLOOKUP(H907,'Fact. Corr.'!$C$4:$G$8,5,FALSE),FALSE),0)</f>
        <v>0</v>
      </c>
    </row>
    <row r="908" spans="1:34" ht="20.100000000000001" hidden="1" customHeight="1" x14ac:dyDescent="0.2">
      <c r="A908" s="109"/>
      <c r="B908" s="119"/>
      <c r="C908" s="111"/>
      <c r="D908" s="112"/>
      <c r="E908" s="107">
        <f t="shared" si="162"/>
        <v>0</v>
      </c>
      <c r="F908" s="108">
        <f t="shared" si="163"/>
        <v>0</v>
      </c>
      <c r="G908" s="114"/>
      <c r="H908" s="113"/>
      <c r="I908" s="114"/>
      <c r="J908" s="115"/>
      <c r="K908" s="89"/>
      <c r="L908" s="116"/>
      <c r="M908" s="117"/>
      <c r="N908" s="94" t="str">
        <f t="shared" si="172"/>
        <v/>
      </c>
      <c r="O908" s="87" t="str">
        <f>IF(N908&lt;&gt;"",IF(J908="CR",VLOOKUP(ROUND(N908,0),'Cap. Corr. &amp; Prot.'!$J$4:$L$669,3,FALSE),VLOOKUP(ROUND(N908,0),'Cap. Corr. &amp; Prot.'!$J$4:$K$669,2,FALSE)),"")</f>
        <v/>
      </c>
      <c r="P908" s="95">
        <f t="shared" si="164"/>
        <v>0</v>
      </c>
      <c r="Q908" s="96" t="str">
        <f>IFERROR(VLOOKUP(Y908,'Constantes KG'!$B$7:$G$22,HLOOKUP(I908,'Constantes KG'!$C$5:$G$6,2,FALSE),FALSE),"")</f>
        <v/>
      </c>
      <c r="R908" s="97">
        <f t="shared" si="165"/>
        <v>0</v>
      </c>
      <c r="S908" s="149">
        <f>IFERROR(VLOOKUP(J908,Regulaciones!$B$3:$C$9,2,FALSE),0)</f>
        <v>0</v>
      </c>
      <c r="T908" s="149">
        <f>S908+IFERROR(VLOOKUP(A908,$B$5:$T907,19,FALSE),0)</f>
        <v>0</v>
      </c>
      <c r="U908" s="94">
        <f t="shared" si="166"/>
        <v>0</v>
      </c>
      <c r="V908" s="98">
        <f>U908+IFERROR(VLOOKUP(A908,$B$5:$V907,21,FALSE),0)</f>
        <v>0</v>
      </c>
      <c r="W908" s="99" t="str">
        <f>IF(Y908&lt;&gt;"",AD908&amp;"X"&amp;VLOOKUP(INT(N908),'Cap. Corr. &amp; Prot.'!$J$4:$M$669,4,FALSE),"")</f>
        <v/>
      </c>
      <c r="X908" s="100"/>
      <c r="Y908" s="118"/>
      <c r="Z908" s="102"/>
      <c r="AB908" s="59" t="str">
        <f t="shared" si="167"/>
        <v/>
      </c>
      <c r="AC908" s="59" t="str">
        <f t="shared" si="168"/>
        <v/>
      </c>
      <c r="AD908" s="59" t="str">
        <f>IFERROR(VLOOKUP('Capacidad_&amp;_Regulación'!H908,Regulaciones!$L$3:$M$7,2,FALSE),"")</f>
        <v/>
      </c>
      <c r="AE908" s="74" t="str">
        <f t="shared" si="169"/>
        <v/>
      </c>
      <c r="AF908" s="74" t="str">
        <f t="shared" si="170"/>
        <v/>
      </c>
      <c r="AG908" s="74" t="str">
        <f t="shared" si="171"/>
        <v/>
      </c>
      <c r="AH908" s="74">
        <f>IF(AD908&lt;&gt;"",VLOOKUP($K$1,'Fact. Corr.'!$B$5:$G$7,HLOOKUP(H908,'Fact. Corr.'!$C$4:$G$8,5,FALSE),FALSE),0)</f>
        <v>0</v>
      </c>
    </row>
    <row r="909" spans="1:34" ht="20.100000000000001" hidden="1" customHeight="1" x14ac:dyDescent="0.2">
      <c r="A909" s="109"/>
      <c r="B909" s="119"/>
      <c r="C909" s="111"/>
      <c r="D909" s="112"/>
      <c r="E909" s="107">
        <f t="shared" si="162"/>
        <v>0</v>
      </c>
      <c r="F909" s="108">
        <f t="shared" si="163"/>
        <v>0</v>
      </c>
      <c r="G909" s="114"/>
      <c r="H909" s="113"/>
      <c r="I909" s="114"/>
      <c r="J909" s="115"/>
      <c r="K909" s="89"/>
      <c r="L909" s="116"/>
      <c r="M909" s="117"/>
      <c r="N909" s="94" t="str">
        <f t="shared" si="172"/>
        <v/>
      </c>
      <c r="O909" s="87" t="str">
        <f>IF(N909&lt;&gt;"",IF(J909="CR",VLOOKUP(ROUND(N909,0),'Cap. Corr. &amp; Prot.'!$J$4:$L$669,3,FALSE),VLOOKUP(ROUND(N909,0),'Cap. Corr. &amp; Prot.'!$J$4:$K$669,2,FALSE)),"")</f>
        <v/>
      </c>
      <c r="P909" s="95">
        <f t="shared" si="164"/>
        <v>0</v>
      </c>
      <c r="Q909" s="96" t="str">
        <f>IFERROR(VLOOKUP(Y909,'Constantes KG'!$B$7:$G$22,HLOOKUP(I909,'Constantes KG'!$C$5:$G$6,2,FALSE),FALSE),"")</f>
        <v/>
      </c>
      <c r="R909" s="97">
        <f t="shared" si="165"/>
        <v>0</v>
      </c>
      <c r="S909" s="149">
        <f>IFERROR(VLOOKUP(J909,Regulaciones!$B$3:$C$9,2,FALSE),0)</f>
        <v>0</v>
      </c>
      <c r="T909" s="149">
        <f>S909+IFERROR(VLOOKUP(A909,$B$5:$T908,19,FALSE),0)</f>
        <v>0</v>
      </c>
      <c r="U909" s="94">
        <f t="shared" si="166"/>
        <v>0</v>
      </c>
      <c r="V909" s="98">
        <f>U909+IFERROR(VLOOKUP(A909,$B$5:$V908,21,FALSE),0)</f>
        <v>0</v>
      </c>
      <c r="W909" s="99" t="str">
        <f>IF(Y909&lt;&gt;"",AD909&amp;"X"&amp;VLOOKUP(INT(N909),'Cap. Corr. &amp; Prot.'!$J$4:$M$669,4,FALSE),"")</f>
        <v/>
      </c>
      <c r="X909" s="100"/>
      <c r="Y909" s="118"/>
      <c r="Z909" s="102"/>
      <c r="AB909" s="59" t="str">
        <f t="shared" si="167"/>
        <v/>
      </c>
      <c r="AC909" s="59" t="str">
        <f t="shared" si="168"/>
        <v/>
      </c>
      <c r="AD909" s="59" t="str">
        <f>IFERROR(VLOOKUP('Capacidad_&amp;_Regulación'!H909,Regulaciones!$L$3:$M$7,2,FALSE),"")</f>
        <v/>
      </c>
      <c r="AE909" s="74" t="str">
        <f t="shared" si="169"/>
        <v/>
      </c>
      <c r="AF909" s="74" t="str">
        <f t="shared" si="170"/>
        <v/>
      </c>
      <c r="AG909" s="74" t="str">
        <f t="shared" si="171"/>
        <v/>
      </c>
      <c r="AH909" s="74">
        <f>IF(AD909&lt;&gt;"",VLOOKUP($K$1,'Fact. Corr.'!$B$5:$G$7,HLOOKUP(H909,'Fact. Corr.'!$C$4:$G$8,5,FALSE),FALSE),0)</f>
        <v>0</v>
      </c>
    </row>
    <row r="910" spans="1:34" ht="20.100000000000001" hidden="1" customHeight="1" x14ac:dyDescent="0.2">
      <c r="A910" s="109"/>
      <c r="B910" s="119"/>
      <c r="C910" s="111"/>
      <c r="D910" s="112"/>
      <c r="E910" s="107">
        <f t="shared" si="162"/>
        <v>0</v>
      </c>
      <c r="F910" s="108">
        <f t="shared" si="163"/>
        <v>0</v>
      </c>
      <c r="G910" s="114"/>
      <c r="H910" s="113"/>
      <c r="I910" s="114"/>
      <c r="J910" s="115"/>
      <c r="K910" s="89"/>
      <c r="L910" s="116"/>
      <c r="M910" s="117"/>
      <c r="N910" s="94" t="str">
        <f t="shared" si="172"/>
        <v/>
      </c>
      <c r="O910" s="87" t="str">
        <f>IF(N910&lt;&gt;"",IF(J910="CR",VLOOKUP(ROUND(N910,0),'Cap. Corr. &amp; Prot.'!$J$4:$L$669,3,FALSE),VLOOKUP(ROUND(N910,0),'Cap. Corr. &amp; Prot.'!$J$4:$K$669,2,FALSE)),"")</f>
        <v/>
      </c>
      <c r="P910" s="95">
        <f t="shared" si="164"/>
        <v>0</v>
      </c>
      <c r="Q910" s="96" t="str">
        <f>IFERROR(VLOOKUP(Y910,'Constantes KG'!$B$7:$G$22,HLOOKUP(I910,'Constantes KG'!$C$5:$G$6,2,FALSE),FALSE),"")</f>
        <v/>
      </c>
      <c r="R910" s="97">
        <f t="shared" si="165"/>
        <v>0</v>
      </c>
      <c r="S910" s="149">
        <f>IFERROR(VLOOKUP(J910,Regulaciones!$B$3:$C$9,2,FALSE),0)</f>
        <v>0</v>
      </c>
      <c r="T910" s="149">
        <f>S910+IFERROR(VLOOKUP(A910,$B$5:$T909,19,FALSE),0)</f>
        <v>0</v>
      </c>
      <c r="U910" s="94">
        <f t="shared" si="166"/>
        <v>0</v>
      </c>
      <c r="V910" s="98">
        <f>U910+IFERROR(VLOOKUP(A910,$B$5:$V909,21,FALSE),0)</f>
        <v>0</v>
      </c>
      <c r="W910" s="99" t="str">
        <f>IF(Y910&lt;&gt;"",AD910&amp;"X"&amp;VLOOKUP(INT(N910),'Cap. Corr. &amp; Prot.'!$J$4:$M$669,4,FALSE),"")</f>
        <v/>
      </c>
      <c r="X910" s="100"/>
      <c r="Y910" s="118"/>
      <c r="Z910" s="102"/>
      <c r="AB910" s="59" t="str">
        <f t="shared" si="167"/>
        <v/>
      </c>
      <c r="AC910" s="59" t="str">
        <f t="shared" si="168"/>
        <v/>
      </c>
      <c r="AD910" s="59" t="str">
        <f>IFERROR(VLOOKUP('Capacidad_&amp;_Regulación'!H910,Regulaciones!$L$3:$M$7,2,FALSE),"")</f>
        <v/>
      </c>
      <c r="AE910" s="74" t="str">
        <f t="shared" si="169"/>
        <v/>
      </c>
      <c r="AF910" s="74" t="str">
        <f t="shared" si="170"/>
        <v/>
      </c>
      <c r="AG910" s="74" t="str">
        <f t="shared" si="171"/>
        <v/>
      </c>
      <c r="AH910" s="74">
        <f>IF(AD910&lt;&gt;"",VLOOKUP($K$1,'Fact. Corr.'!$B$5:$G$7,HLOOKUP(H910,'Fact. Corr.'!$C$4:$G$8,5,FALSE),FALSE),0)</f>
        <v>0</v>
      </c>
    </row>
    <row r="911" spans="1:34" ht="20.100000000000001" hidden="1" customHeight="1" x14ac:dyDescent="0.2">
      <c r="A911" s="109"/>
      <c r="B911" s="119"/>
      <c r="C911" s="111"/>
      <c r="D911" s="112"/>
      <c r="E911" s="107">
        <f t="shared" si="162"/>
        <v>0</v>
      </c>
      <c r="F911" s="108">
        <f t="shared" si="163"/>
        <v>0</v>
      </c>
      <c r="G911" s="114"/>
      <c r="H911" s="113"/>
      <c r="I911" s="114"/>
      <c r="J911" s="115"/>
      <c r="K911" s="89"/>
      <c r="L911" s="116"/>
      <c r="M911" s="117"/>
      <c r="N911" s="94" t="str">
        <f t="shared" si="172"/>
        <v/>
      </c>
      <c r="O911" s="87" t="str">
        <f>IF(N911&lt;&gt;"",IF(J911="CR",VLOOKUP(ROUND(N911,0),'Cap. Corr. &amp; Prot.'!$J$4:$L$669,3,FALSE),VLOOKUP(ROUND(N911,0),'Cap. Corr. &amp; Prot.'!$J$4:$K$669,2,FALSE)),"")</f>
        <v/>
      </c>
      <c r="P911" s="95">
        <f t="shared" si="164"/>
        <v>0</v>
      </c>
      <c r="Q911" s="96" t="str">
        <f>IFERROR(VLOOKUP(Y911,'Constantes KG'!$B$7:$G$22,HLOOKUP(I911,'Constantes KG'!$C$5:$G$6,2,FALSE),FALSE),"")</f>
        <v/>
      </c>
      <c r="R911" s="97">
        <f t="shared" si="165"/>
        <v>0</v>
      </c>
      <c r="S911" s="149">
        <f>IFERROR(VLOOKUP(J911,Regulaciones!$B$3:$C$9,2,FALSE),0)</f>
        <v>0</v>
      </c>
      <c r="T911" s="149">
        <f>S911+IFERROR(VLOOKUP(A911,$B$5:$T910,19,FALSE),0)</f>
        <v>0</v>
      </c>
      <c r="U911" s="94">
        <f t="shared" si="166"/>
        <v>0</v>
      </c>
      <c r="V911" s="98">
        <f>U911+IFERROR(VLOOKUP(A911,$B$5:$V910,21,FALSE),0)</f>
        <v>0</v>
      </c>
      <c r="W911" s="99" t="str">
        <f>IF(Y911&lt;&gt;"",AD911&amp;"X"&amp;VLOOKUP(INT(N911),'Cap. Corr. &amp; Prot.'!$J$4:$M$669,4,FALSE),"")</f>
        <v/>
      </c>
      <c r="X911" s="100"/>
      <c r="Y911" s="118"/>
      <c r="Z911" s="102"/>
      <c r="AB911" s="59" t="str">
        <f t="shared" si="167"/>
        <v/>
      </c>
      <c r="AC911" s="59" t="str">
        <f t="shared" si="168"/>
        <v/>
      </c>
      <c r="AD911" s="59" t="str">
        <f>IFERROR(VLOOKUP('Capacidad_&amp;_Regulación'!H911,Regulaciones!$L$3:$M$7,2,FALSE),"")</f>
        <v/>
      </c>
      <c r="AE911" s="74" t="str">
        <f t="shared" si="169"/>
        <v/>
      </c>
      <c r="AF911" s="74" t="str">
        <f t="shared" si="170"/>
        <v/>
      </c>
      <c r="AG911" s="74" t="str">
        <f t="shared" si="171"/>
        <v/>
      </c>
      <c r="AH911" s="74">
        <f>IF(AD911&lt;&gt;"",VLOOKUP($K$1,'Fact. Corr.'!$B$5:$G$7,HLOOKUP(H911,'Fact. Corr.'!$C$4:$G$8,5,FALSE),FALSE),0)</f>
        <v>0</v>
      </c>
    </row>
    <row r="912" spans="1:34" ht="20.100000000000001" hidden="1" customHeight="1" x14ac:dyDescent="0.2">
      <c r="A912" s="109"/>
      <c r="B912" s="119"/>
      <c r="C912" s="111"/>
      <c r="D912" s="112"/>
      <c r="E912" s="107">
        <f t="shared" si="162"/>
        <v>0</v>
      </c>
      <c r="F912" s="108">
        <f t="shared" si="163"/>
        <v>0</v>
      </c>
      <c r="G912" s="114"/>
      <c r="H912" s="113"/>
      <c r="I912" s="114"/>
      <c r="J912" s="115"/>
      <c r="K912" s="89"/>
      <c r="L912" s="116"/>
      <c r="M912" s="117"/>
      <c r="N912" s="94" t="str">
        <f t="shared" si="172"/>
        <v/>
      </c>
      <c r="O912" s="87" t="str">
        <f>IF(N912&lt;&gt;"",IF(J912="CR",VLOOKUP(ROUND(N912,0),'Cap. Corr. &amp; Prot.'!$J$4:$L$669,3,FALSE),VLOOKUP(ROUND(N912,0),'Cap. Corr. &amp; Prot.'!$J$4:$K$669,2,FALSE)),"")</f>
        <v/>
      </c>
      <c r="P912" s="95">
        <f t="shared" si="164"/>
        <v>0</v>
      </c>
      <c r="Q912" s="96" t="str">
        <f>IFERROR(VLOOKUP(Y912,'Constantes KG'!$B$7:$G$22,HLOOKUP(I912,'Constantes KG'!$C$5:$G$6,2,FALSE),FALSE),"")</f>
        <v/>
      </c>
      <c r="R912" s="97">
        <f t="shared" si="165"/>
        <v>0</v>
      </c>
      <c r="S912" s="149">
        <f>IFERROR(VLOOKUP(J912,Regulaciones!$B$3:$C$9,2,FALSE),0)</f>
        <v>0</v>
      </c>
      <c r="T912" s="149">
        <f>S912+IFERROR(VLOOKUP(A912,$B$5:$T911,19,FALSE),0)</f>
        <v>0</v>
      </c>
      <c r="U912" s="94">
        <f t="shared" si="166"/>
        <v>0</v>
      </c>
      <c r="V912" s="98">
        <f>U912+IFERROR(VLOOKUP(A912,$B$5:$V911,21,FALSE),0)</f>
        <v>0</v>
      </c>
      <c r="W912" s="99" t="str">
        <f>IF(Y912&lt;&gt;"",AD912&amp;"X"&amp;VLOOKUP(INT(N912),'Cap. Corr. &amp; Prot.'!$J$4:$M$669,4,FALSE),"")</f>
        <v/>
      </c>
      <c r="X912" s="100"/>
      <c r="Y912" s="118"/>
      <c r="Z912" s="102"/>
      <c r="AB912" s="59" t="str">
        <f t="shared" si="167"/>
        <v/>
      </c>
      <c r="AC912" s="59" t="str">
        <f t="shared" si="168"/>
        <v/>
      </c>
      <c r="AD912" s="59" t="str">
        <f>IFERROR(VLOOKUP('Capacidad_&amp;_Regulación'!H912,Regulaciones!$L$3:$M$7,2,FALSE),"")</f>
        <v/>
      </c>
      <c r="AE912" s="74" t="str">
        <f t="shared" si="169"/>
        <v/>
      </c>
      <c r="AF912" s="74" t="str">
        <f t="shared" si="170"/>
        <v/>
      </c>
      <c r="AG912" s="74" t="str">
        <f t="shared" si="171"/>
        <v/>
      </c>
      <c r="AH912" s="74">
        <f>IF(AD912&lt;&gt;"",VLOOKUP($K$1,'Fact. Corr.'!$B$5:$G$7,HLOOKUP(H912,'Fact. Corr.'!$C$4:$G$8,5,FALSE),FALSE),0)</f>
        <v>0</v>
      </c>
    </row>
    <row r="913" spans="1:34" ht="20.100000000000001" hidden="1" customHeight="1" x14ac:dyDescent="0.2">
      <c r="A913" s="109"/>
      <c r="B913" s="119"/>
      <c r="C913" s="111"/>
      <c r="D913" s="112"/>
      <c r="E913" s="107">
        <f t="shared" si="162"/>
        <v>0</v>
      </c>
      <c r="F913" s="108">
        <f t="shared" si="163"/>
        <v>0</v>
      </c>
      <c r="G913" s="114"/>
      <c r="H913" s="113"/>
      <c r="I913" s="114"/>
      <c r="J913" s="115"/>
      <c r="K913" s="89"/>
      <c r="L913" s="116"/>
      <c r="M913" s="117"/>
      <c r="N913" s="94" t="str">
        <f t="shared" si="172"/>
        <v/>
      </c>
      <c r="O913" s="87" t="str">
        <f>IF(N913&lt;&gt;"",IF(J913="CR",VLOOKUP(ROUND(N913,0),'Cap. Corr. &amp; Prot.'!$J$4:$L$669,3,FALSE),VLOOKUP(ROUND(N913,0),'Cap. Corr. &amp; Prot.'!$J$4:$K$669,2,FALSE)),"")</f>
        <v/>
      </c>
      <c r="P913" s="95">
        <f t="shared" si="164"/>
        <v>0</v>
      </c>
      <c r="Q913" s="96" t="str">
        <f>IFERROR(VLOOKUP(Y913,'Constantes KG'!$B$7:$G$22,HLOOKUP(I913,'Constantes KG'!$C$5:$G$6,2,FALSE),FALSE),"")</f>
        <v/>
      </c>
      <c r="R913" s="97">
        <f t="shared" si="165"/>
        <v>0</v>
      </c>
      <c r="S913" s="149">
        <f>IFERROR(VLOOKUP(J913,Regulaciones!$B$3:$C$9,2,FALSE),0)</f>
        <v>0</v>
      </c>
      <c r="T913" s="149">
        <f>S913+IFERROR(VLOOKUP(A913,$B$5:$T912,19,FALSE),0)</f>
        <v>0</v>
      </c>
      <c r="U913" s="94">
        <f t="shared" si="166"/>
        <v>0</v>
      </c>
      <c r="V913" s="98">
        <f>U913+IFERROR(VLOOKUP(A913,$B$5:$V912,21,FALSE),0)</f>
        <v>0</v>
      </c>
      <c r="W913" s="99" t="str">
        <f>IF(Y913&lt;&gt;"",AD913&amp;"X"&amp;VLOOKUP(INT(N913),'Cap. Corr. &amp; Prot.'!$J$4:$M$669,4,FALSE),"")</f>
        <v/>
      </c>
      <c r="X913" s="100"/>
      <c r="Y913" s="118"/>
      <c r="Z913" s="102"/>
      <c r="AB913" s="59" t="str">
        <f t="shared" si="167"/>
        <v/>
      </c>
      <c r="AC913" s="59" t="str">
        <f t="shared" si="168"/>
        <v/>
      </c>
      <c r="AD913" s="59" t="str">
        <f>IFERROR(VLOOKUP('Capacidad_&amp;_Regulación'!H913,Regulaciones!$L$3:$M$7,2,FALSE),"")</f>
        <v/>
      </c>
      <c r="AE913" s="74" t="str">
        <f t="shared" si="169"/>
        <v/>
      </c>
      <c r="AF913" s="74" t="str">
        <f t="shared" si="170"/>
        <v/>
      </c>
      <c r="AG913" s="74" t="str">
        <f t="shared" si="171"/>
        <v/>
      </c>
      <c r="AH913" s="74">
        <f>IF(AD913&lt;&gt;"",VLOOKUP($K$1,'Fact. Corr.'!$B$5:$G$7,HLOOKUP(H913,'Fact. Corr.'!$C$4:$G$8,5,FALSE),FALSE),0)</f>
        <v>0</v>
      </c>
    </row>
    <row r="914" spans="1:34" ht="20.100000000000001" hidden="1" customHeight="1" x14ac:dyDescent="0.2">
      <c r="A914" s="109"/>
      <c r="B914" s="119"/>
      <c r="C914" s="111"/>
      <c r="D914" s="112"/>
      <c r="E914" s="107">
        <f t="shared" si="162"/>
        <v>0</v>
      </c>
      <c r="F914" s="108">
        <f t="shared" si="163"/>
        <v>0</v>
      </c>
      <c r="G914" s="114"/>
      <c r="H914" s="113"/>
      <c r="I914" s="114"/>
      <c r="J914" s="115"/>
      <c r="K914" s="89"/>
      <c r="L914" s="116"/>
      <c r="M914" s="117"/>
      <c r="N914" s="94" t="str">
        <f t="shared" si="172"/>
        <v/>
      </c>
      <c r="O914" s="87" t="str">
        <f>IF(N914&lt;&gt;"",IF(J914="CR",VLOOKUP(ROUND(N914,0),'Cap. Corr. &amp; Prot.'!$J$4:$L$669,3,FALSE),VLOOKUP(ROUND(N914,0),'Cap. Corr. &amp; Prot.'!$J$4:$K$669,2,FALSE)),"")</f>
        <v/>
      </c>
      <c r="P914" s="95">
        <f t="shared" si="164"/>
        <v>0</v>
      </c>
      <c r="Q914" s="96" t="str">
        <f>IFERROR(VLOOKUP(Y914,'Constantes KG'!$B$7:$G$22,HLOOKUP(I914,'Constantes KG'!$C$5:$G$6,2,FALSE),FALSE),"")</f>
        <v/>
      </c>
      <c r="R914" s="97">
        <f t="shared" si="165"/>
        <v>0</v>
      </c>
      <c r="S914" s="149">
        <f>IFERROR(VLOOKUP(J914,Regulaciones!$B$3:$C$9,2,FALSE),0)</f>
        <v>0</v>
      </c>
      <c r="T914" s="149">
        <f>S914+IFERROR(VLOOKUP(A914,$B$5:$T913,19,FALSE),0)</f>
        <v>0</v>
      </c>
      <c r="U914" s="94">
        <f t="shared" si="166"/>
        <v>0</v>
      </c>
      <c r="V914" s="98">
        <f>U914+IFERROR(VLOOKUP(A914,$B$5:$V913,21,FALSE),0)</f>
        <v>0</v>
      </c>
      <c r="W914" s="99" t="str">
        <f>IF(Y914&lt;&gt;"",AD914&amp;"X"&amp;VLOOKUP(INT(N914),'Cap. Corr. &amp; Prot.'!$J$4:$M$669,4,FALSE),"")</f>
        <v/>
      </c>
      <c r="X914" s="100"/>
      <c r="Y914" s="118"/>
      <c r="Z914" s="102"/>
      <c r="AB914" s="59" t="str">
        <f t="shared" si="167"/>
        <v/>
      </c>
      <c r="AC914" s="59" t="str">
        <f t="shared" si="168"/>
        <v/>
      </c>
      <c r="AD914" s="59" t="str">
        <f>IFERROR(VLOOKUP('Capacidad_&amp;_Regulación'!H914,Regulaciones!$L$3:$M$7,2,FALSE),"")</f>
        <v/>
      </c>
      <c r="AE914" s="74" t="str">
        <f t="shared" si="169"/>
        <v/>
      </c>
      <c r="AF914" s="74" t="str">
        <f t="shared" si="170"/>
        <v/>
      </c>
      <c r="AG914" s="74" t="str">
        <f t="shared" si="171"/>
        <v/>
      </c>
      <c r="AH914" s="74">
        <f>IF(AD914&lt;&gt;"",VLOOKUP($K$1,'Fact. Corr.'!$B$5:$G$7,HLOOKUP(H914,'Fact. Corr.'!$C$4:$G$8,5,FALSE),FALSE),0)</f>
        <v>0</v>
      </c>
    </row>
    <row r="915" spans="1:34" ht="20.100000000000001" hidden="1" customHeight="1" x14ac:dyDescent="0.2">
      <c r="A915" s="109"/>
      <c r="B915" s="119"/>
      <c r="C915" s="111"/>
      <c r="D915" s="112"/>
      <c r="E915" s="107">
        <f t="shared" si="162"/>
        <v>0</v>
      </c>
      <c r="F915" s="108">
        <f t="shared" si="163"/>
        <v>0</v>
      </c>
      <c r="G915" s="114"/>
      <c r="H915" s="113"/>
      <c r="I915" s="114"/>
      <c r="J915" s="115"/>
      <c r="K915" s="89"/>
      <c r="L915" s="116"/>
      <c r="M915" s="117"/>
      <c r="N915" s="94" t="str">
        <f t="shared" si="172"/>
        <v/>
      </c>
      <c r="O915" s="87" t="str">
        <f>IF(N915&lt;&gt;"",IF(J915="CR",VLOOKUP(ROUND(N915,0),'Cap. Corr. &amp; Prot.'!$J$4:$L$669,3,FALSE),VLOOKUP(ROUND(N915,0),'Cap. Corr. &amp; Prot.'!$J$4:$K$669,2,FALSE)),"")</f>
        <v/>
      </c>
      <c r="P915" s="95">
        <f t="shared" si="164"/>
        <v>0</v>
      </c>
      <c r="Q915" s="96" t="str">
        <f>IFERROR(VLOOKUP(Y915,'Constantes KG'!$B$7:$G$22,HLOOKUP(I915,'Constantes KG'!$C$5:$G$6,2,FALSE),FALSE),"")</f>
        <v/>
      </c>
      <c r="R915" s="97">
        <f t="shared" si="165"/>
        <v>0</v>
      </c>
      <c r="S915" s="149">
        <f>IFERROR(VLOOKUP(J915,Regulaciones!$B$3:$C$9,2,FALSE),0)</f>
        <v>0</v>
      </c>
      <c r="T915" s="149">
        <f>S915+IFERROR(VLOOKUP(A915,$B$5:$T914,19,FALSE),0)</f>
        <v>0</v>
      </c>
      <c r="U915" s="94">
        <f t="shared" si="166"/>
        <v>0</v>
      </c>
      <c r="V915" s="98">
        <f>U915+IFERROR(VLOOKUP(A915,$B$5:$V914,21,FALSE),0)</f>
        <v>0</v>
      </c>
      <c r="W915" s="99" t="str">
        <f>IF(Y915&lt;&gt;"",AD915&amp;"X"&amp;VLOOKUP(INT(N915),'Cap. Corr. &amp; Prot.'!$J$4:$M$669,4,FALSE),"")</f>
        <v/>
      </c>
      <c r="X915" s="100"/>
      <c r="Y915" s="118"/>
      <c r="Z915" s="102"/>
      <c r="AB915" s="59" t="str">
        <f t="shared" si="167"/>
        <v/>
      </c>
      <c r="AC915" s="59" t="str">
        <f t="shared" si="168"/>
        <v/>
      </c>
      <c r="AD915" s="59" t="str">
        <f>IFERROR(VLOOKUP('Capacidad_&amp;_Regulación'!H915,Regulaciones!$L$3:$M$7,2,FALSE),"")</f>
        <v/>
      </c>
      <c r="AE915" s="74" t="str">
        <f t="shared" si="169"/>
        <v/>
      </c>
      <c r="AF915" s="74" t="str">
        <f t="shared" si="170"/>
        <v/>
      </c>
      <c r="AG915" s="74" t="str">
        <f t="shared" si="171"/>
        <v/>
      </c>
      <c r="AH915" s="74">
        <f>IF(AD915&lt;&gt;"",VLOOKUP($K$1,'Fact. Corr.'!$B$5:$G$7,HLOOKUP(H915,'Fact. Corr.'!$C$4:$G$8,5,FALSE),FALSE),0)</f>
        <v>0</v>
      </c>
    </row>
    <row r="916" spans="1:34" ht="20.100000000000001" hidden="1" customHeight="1" x14ac:dyDescent="0.2">
      <c r="A916" s="109"/>
      <c r="B916" s="119"/>
      <c r="C916" s="111"/>
      <c r="D916" s="112"/>
      <c r="E916" s="107">
        <f t="shared" si="162"/>
        <v>0</v>
      </c>
      <c r="F916" s="108">
        <f t="shared" si="163"/>
        <v>0</v>
      </c>
      <c r="G916" s="114"/>
      <c r="H916" s="113"/>
      <c r="I916" s="114"/>
      <c r="J916" s="115"/>
      <c r="K916" s="89"/>
      <c r="L916" s="116"/>
      <c r="M916" s="117"/>
      <c r="N916" s="94" t="str">
        <f t="shared" si="172"/>
        <v/>
      </c>
      <c r="O916" s="87" t="str">
        <f>IF(N916&lt;&gt;"",IF(J916="CR",VLOOKUP(ROUND(N916,0),'Cap. Corr. &amp; Prot.'!$J$4:$L$669,3,FALSE),VLOOKUP(ROUND(N916,0),'Cap. Corr. &amp; Prot.'!$J$4:$K$669,2,FALSE)),"")</f>
        <v/>
      </c>
      <c r="P916" s="95">
        <f t="shared" si="164"/>
        <v>0</v>
      </c>
      <c r="Q916" s="96" t="str">
        <f>IFERROR(VLOOKUP(Y916,'Constantes KG'!$B$7:$G$22,HLOOKUP(I916,'Constantes KG'!$C$5:$G$6,2,FALSE),FALSE),"")</f>
        <v/>
      </c>
      <c r="R916" s="97">
        <f t="shared" si="165"/>
        <v>0</v>
      </c>
      <c r="S916" s="149">
        <f>IFERROR(VLOOKUP(J916,Regulaciones!$B$3:$C$9,2,FALSE),0)</f>
        <v>0</v>
      </c>
      <c r="T916" s="149">
        <f>S916+IFERROR(VLOOKUP(A916,$B$5:$T915,19,FALSE),0)</f>
        <v>0</v>
      </c>
      <c r="U916" s="94">
        <f t="shared" si="166"/>
        <v>0</v>
      </c>
      <c r="V916" s="98">
        <f>U916+IFERROR(VLOOKUP(A916,$B$5:$V915,21,FALSE),0)</f>
        <v>0</v>
      </c>
      <c r="W916" s="99" t="str">
        <f>IF(Y916&lt;&gt;"",AD916&amp;"X"&amp;VLOOKUP(INT(N916),'Cap. Corr. &amp; Prot.'!$J$4:$M$669,4,FALSE),"")</f>
        <v/>
      </c>
      <c r="X916" s="100"/>
      <c r="Y916" s="118"/>
      <c r="Z916" s="102"/>
      <c r="AB916" s="59" t="str">
        <f t="shared" si="167"/>
        <v/>
      </c>
      <c r="AC916" s="59" t="str">
        <f t="shared" si="168"/>
        <v/>
      </c>
      <c r="AD916" s="59" t="str">
        <f>IFERROR(VLOOKUP('Capacidad_&amp;_Regulación'!H916,Regulaciones!$L$3:$M$7,2,FALSE),"")</f>
        <v/>
      </c>
      <c r="AE916" s="74" t="str">
        <f t="shared" si="169"/>
        <v/>
      </c>
      <c r="AF916" s="74" t="str">
        <f t="shared" si="170"/>
        <v/>
      </c>
      <c r="AG916" s="74" t="str">
        <f t="shared" si="171"/>
        <v/>
      </c>
      <c r="AH916" s="74">
        <f>IF(AD916&lt;&gt;"",VLOOKUP($K$1,'Fact. Corr.'!$B$5:$G$7,HLOOKUP(H916,'Fact. Corr.'!$C$4:$G$8,5,FALSE),FALSE),0)</f>
        <v>0</v>
      </c>
    </row>
    <row r="917" spans="1:34" ht="20.100000000000001" hidden="1" customHeight="1" x14ac:dyDescent="0.2">
      <c r="A917" s="109"/>
      <c r="B917" s="119"/>
      <c r="C917" s="111"/>
      <c r="D917" s="112"/>
      <c r="E917" s="107">
        <f t="shared" si="162"/>
        <v>0</v>
      </c>
      <c r="F917" s="108">
        <f t="shared" si="163"/>
        <v>0</v>
      </c>
      <c r="G917" s="114"/>
      <c r="H917" s="113"/>
      <c r="I917" s="114"/>
      <c r="J917" s="115"/>
      <c r="K917" s="89"/>
      <c r="L917" s="116"/>
      <c r="M917" s="117"/>
      <c r="N917" s="94" t="str">
        <f t="shared" si="172"/>
        <v/>
      </c>
      <c r="O917" s="87" t="str">
        <f>IF(N917&lt;&gt;"",IF(J917="CR",VLOOKUP(ROUND(N917,0),'Cap. Corr. &amp; Prot.'!$J$4:$L$669,3,FALSE),VLOOKUP(ROUND(N917,0),'Cap. Corr. &amp; Prot.'!$J$4:$K$669,2,FALSE)),"")</f>
        <v/>
      </c>
      <c r="P917" s="95">
        <f t="shared" si="164"/>
        <v>0</v>
      </c>
      <c r="Q917" s="96" t="str">
        <f>IFERROR(VLOOKUP(Y917,'Constantes KG'!$B$7:$G$22,HLOOKUP(I917,'Constantes KG'!$C$5:$G$6,2,FALSE),FALSE),"")</f>
        <v/>
      </c>
      <c r="R917" s="97">
        <f t="shared" si="165"/>
        <v>0</v>
      </c>
      <c r="S917" s="149">
        <f>IFERROR(VLOOKUP(J917,Regulaciones!$B$3:$C$9,2,FALSE),0)</f>
        <v>0</v>
      </c>
      <c r="T917" s="149">
        <f>S917+IFERROR(VLOOKUP(A917,$B$5:$T916,19,FALSE),0)</f>
        <v>0</v>
      </c>
      <c r="U917" s="94">
        <f t="shared" si="166"/>
        <v>0</v>
      </c>
      <c r="V917" s="98">
        <f>U917+IFERROR(VLOOKUP(A917,$B$5:$V916,21,FALSE),0)</f>
        <v>0</v>
      </c>
      <c r="W917" s="99" t="str">
        <f>IF(Y917&lt;&gt;"",AD917&amp;"X"&amp;VLOOKUP(INT(N917),'Cap. Corr. &amp; Prot.'!$J$4:$M$669,4,FALSE),"")</f>
        <v/>
      </c>
      <c r="X917" s="100"/>
      <c r="Y917" s="118"/>
      <c r="Z917" s="102"/>
      <c r="AB917" s="59" t="str">
        <f t="shared" si="167"/>
        <v/>
      </c>
      <c r="AC917" s="59" t="str">
        <f t="shared" si="168"/>
        <v/>
      </c>
      <c r="AD917" s="59" t="str">
        <f>IFERROR(VLOOKUP('Capacidad_&amp;_Regulación'!H917,Regulaciones!$L$3:$M$7,2,FALSE),"")</f>
        <v/>
      </c>
      <c r="AE917" s="74" t="str">
        <f t="shared" si="169"/>
        <v/>
      </c>
      <c r="AF917" s="74" t="str">
        <f t="shared" si="170"/>
        <v/>
      </c>
      <c r="AG917" s="74" t="str">
        <f t="shared" si="171"/>
        <v/>
      </c>
      <c r="AH917" s="74">
        <f>IF(AD917&lt;&gt;"",VLOOKUP($K$1,'Fact. Corr.'!$B$5:$G$7,HLOOKUP(H917,'Fact. Corr.'!$C$4:$G$8,5,FALSE),FALSE),0)</f>
        <v>0</v>
      </c>
    </row>
    <row r="918" spans="1:34" ht="20.100000000000001" hidden="1" customHeight="1" x14ac:dyDescent="0.2">
      <c r="A918" s="109"/>
      <c r="B918" s="119"/>
      <c r="C918" s="111"/>
      <c r="D918" s="112"/>
      <c r="E918" s="107">
        <f t="shared" si="162"/>
        <v>0</v>
      </c>
      <c r="F918" s="108">
        <f t="shared" si="163"/>
        <v>0</v>
      </c>
      <c r="G918" s="114"/>
      <c r="H918" s="113"/>
      <c r="I918" s="114"/>
      <c r="J918" s="115"/>
      <c r="K918" s="89"/>
      <c r="L918" s="116"/>
      <c r="M918" s="117"/>
      <c r="N918" s="94" t="str">
        <f t="shared" si="172"/>
        <v/>
      </c>
      <c r="O918" s="87" t="str">
        <f>IF(N918&lt;&gt;"",IF(J918="CR",VLOOKUP(ROUND(N918,0),'Cap. Corr. &amp; Prot.'!$J$4:$L$669,3,FALSE),VLOOKUP(ROUND(N918,0),'Cap. Corr. &amp; Prot.'!$J$4:$K$669,2,FALSE)),"")</f>
        <v/>
      </c>
      <c r="P918" s="95">
        <f t="shared" si="164"/>
        <v>0</v>
      </c>
      <c r="Q918" s="96" t="str">
        <f>IFERROR(VLOOKUP(Y918,'Constantes KG'!$B$7:$G$22,HLOOKUP(I918,'Constantes KG'!$C$5:$G$6,2,FALSE),FALSE),"")</f>
        <v/>
      </c>
      <c r="R918" s="97">
        <f t="shared" si="165"/>
        <v>0</v>
      </c>
      <c r="S918" s="149">
        <f>IFERROR(VLOOKUP(J918,Regulaciones!$B$3:$C$9,2,FALSE),0)</f>
        <v>0</v>
      </c>
      <c r="T918" s="149">
        <f>S918+IFERROR(VLOOKUP(A918,$B$5:$T917,19,FALSE),0)</f>
        <v>0</v>
      </c>
      <c r="U918" s="94">
        <f t="shared" si="166"/>
        <v>0</v>
      </c>
      <c r="V918" s="98">
        <f>U918+IFERROR(VLOOKUP(A918,$B$5:$V917,21,FALSE),0)</f>
        <v>0</v>
      </c>
      <c r="W918" s="99" t="str">
        <f>IF(Y918&lt;&gt;"",AD918&amp;"X"&amp;VLOOKUP(INT(N918),'Cap. Corr. &amp; Prot.'!$J$4:$M$669,4,FALSE),"")</f>
        <v/>
      </c>
      <c r="X918" s="100"/>
      <c r="Y918" s="118"/>
      <c r="Z918" s="102"/>
      <c r="AB918" s="59" t="str">
        <f t="shared" si="167"/>
        <v/>
      </c>
      <c r="AC918" s="59" t="str">
        <f t="shared" si="168"/>
        <v/>
      </c>
      <c r="AD918" s="59" t="str">
        <f>IFERROR(VLOOKUP('Capacidad_&amp;_Regulación'!H918,Regulaciones!$L$3:$M$7,2,FALSE),"")</f>
        <v/>
      </c>
      <c r="AE918" s="74" t="str">
        <f t="shared" si="169"/>
        <v/>
      </c>
      <c r="AF918" s="74" t="str">
        <f t="shared" si="170"/>
        <v/>
      </c>
      <c r="AG918" s="74" t="str">
        <f t="shared" si="171"/>
        <v/>
      </c>
      <c r="AH918" s="74">
        <f>IF(AD918&lt;&gt;"",VLOOKUP($K$1,'Fact. Corr.'!$B$5:$G$7,HLOOKUP(H918,'Fact. Corr.'!$C$4:$G$8,5,FALSE),FALSE),0)</f>
        <v>0</v>
      </c>
    </row>
    <row r="919" spans="1:34" ht="20.100000000000001" hidden="1" customHeight="1" x14ac:dyDescent="0.2">
      <c r="A919" s="109"/>
      <c r="B919" s="119"/>
      <c r="C919" s="111"/>
      <c r="D919" s="112"/>
      <c r="E919" s="107">
        <f t="shared" si="162"/>
        <v>0</v>
      </c>
      <c r="F919" s="108">
        <f t="shared" si="163"/>
        <v>0</v>
      </c>
      <c r="G919" s="114"/>
      <c r="H919" s="113"/>
      <c r="I919" s="114"/>
      <c r="J919" s="115"/>
      <c r="K919" s="89"/>
      <c r="L919" s="116"/>
      <c r="M919" s="117"/>
      <c r="N919" s="94" t="str">
        <f t="shared" si="172"/>
        <v/>
      </c>
      <c r="O919" s="87" t="str">
        <f>IF(N919&lt;&gt;"",IF(J919="CR",VLOOKUP(ROUND(N919,0),'Cap. Corr. &amp; Prot.'!$J$4:$L$669,3,FALSE),VLOOKUP(ROUND(N919,0),'Cap. Corr. &amp; Prot.'!$J$4:$K$669,2,FALSE)),"")</f>
        <v/>
      </c>
      <c r="P919" s="95">
        <f t="shared" si="164"/>
        <v>0</v>
      </c>
      <c r="Q919" s="96" t="str">
        <f>IFERROR(VLOOKUP(Y919,'Constantes KG'!$B$7:$G$22,HLOOKUP(I919,'Constantes KG'!$C$5:$G$6,2,FALSE),FALSE),"")</f>
        <v/>
      </c>
      <c r="R919" s="97">
        <f t="shared" si="165"/>
        <v>0</v>
      </c>
      <c r="S919" s="149">
        <f>IFERROR(VLOOKUP(J919,Regulaciones!$B$3:$C$9,2,FALSE),0)</f>
        <v>0</v>
      </c>
      <c r="T919" s="149">
        <f>S919+IFERROR(VLOOKUP(A919,$B$5:$T918,19,FALSE),0)</f>
        <v>0</v>
      </c>
      <c r="U919" s="94">
        <f t="shared" si="166"/>
        <v>0</v>
      </c>
      <c r="V919" s="98">
        <f>U919+IFERROR(VLOOKUP(A919,$B$5:$V918,21,FALSE),0)</f>
        <v>0</v>
      </c>
      <c r="W919" s="99" t="str">
        <f>IF(Y919&lt;&gt;"",AD919&amp;"X"&amp;VLOOKUP(INT(N919),'Cap. Corr. &amp; Prot.'!$J$4:$M$669,4,FALSE),"")</f>
        <v/>
      </c>
      <c r="X919" s="100"/>
      <c r="Y919" s="118"/>
      <c r="Z919" s="102"/>
      <c r="AB919" s="59" t="str">
        <f t="shared" si="167"/>
        <v/>
      </c>
      <c r="AC919" s="59" t="str">
        <f t="shared" si="168"/>
        <v/>
      </c>
      <c r="AD919" s="59" t="str">
        <f>IFERROR(VLOOKUP('Capacidad_&amp;_Regulación'!H919,Regulaciones!$L$3:$M$7,2,FALSE),"")</f>
        <v/>
      </c>
      <c r="AE919" s="74" t="str">
        <f t="shared" si="169"/>
        <v/>
      </c>
      <c r="AF919" s="74" t="str">
        <f t="shared" si="170"/>
        <v/>
      </c>
      <c r="AG919" s="74" t="str">
        <f t="shared" si="171"/>
        <v/>
      </c>
      <c r="AH919" s="74">
        <f>IF(AD919&lt;&gt;"",VLOOKUP($K$1,'Fact. Corr.'!$B$5:$G$7,HLOOKUP(H919,'Fact. Corr.'!$C$4:$G$8,5,FALSE),FALSE),0)</f>
        <v>0</v>
      </c>
    </row>
    <row r="920" spans="1:34" ht="20.100000000000001" hidden="1" customHeight="1" x14ac:dyDescent="0.2">
      <c r="A920" s="109"/>
      <c r="B920" s="119"/>
      <c r="C920" s="111"/>
      <c r="D920" s="112"/>
      <c r="E920" s="107">
        <f t="shared" si="162"/>
        <v>0</v>
      </c>
      <c r="F920" s="108">
        <f t="shared" si="163"/>
        <v>0</v>
      </c>
      <c r="G920" s="114"/>
      <c r="H920" s="113"/>
      <c r="I920" s="114"/>
      <c r="J920" s="115"/>
      <c r="K920" s="89"/>
      <c r="L920" s="116"/>
      <c r="M920" s="117"/>
      <c r="N920" s="94" t="str">
        <f t="shared" si="172"/>
        <v/>
      </c>
      <c r="O920" s="87" t="str">
        <f>IF(N920&lt;&gt;"",IF(J920="CR",VLOOKUP(ROUND(N920,0),'Cap. Corr. &amp; Prot.'!$J$4:$L$669,3,FALSE),VLOOKUP(ROUND(N920,0),'Cap. Corr. &amp; Prot.'!$J$4:$K$669,2,FALSE)),"")</f>
        <v/>
      </c>
      <c r="P920" s="95">
        <f t="shared" si="164"/>
        <v>0</v>
      </c>
      <c r="Q920" s="96" t="str">
        <f>IFERROR(VLOOKUP(Y920,'Constantes KG'!$B$7:$G$22,HLOOKUP(I920,'Constantes KG'!$C$5:$G$6,2,FALSE),FALSE),"")</f>
        <v/>
      </c>
      <c r="R920" s="97">
        <f t="shared" si="165"/>
        <v>0</v>
      </c>
      <c r="S920" s="149">
        <f>IFERROR(VLOOKUP(J920,Regulaciones!$B$3:$C$9,2,FALSE),0)</f>
        <v>0</v>
      </c>
      <c r="T920" s="149">
        <f>S920+IFERROR(VLOOKUP(A920,$B$5:$T919,19,FALSE),0)</f>
        <v>0</v>
      </c>
      <c r="U920" s="94">
        <f t="shared" si="166"/>
        <v>0</v>
      </c>
      <c r="V920" s="98">
        <f>U920+IFERROR(VLOOKUP(A920,$B$5:$V919,21,FALSE),0)</f>
        <v>0</v>
      </c>
      <c r="W920" s="99" t="str">
        <f>IF(Y920&lt;&gt;"",AD920&amp;"X"&amp;VLOOKUP(INT(N920),'Cap. Corr. &amp; Prot.'!$J$4:$M$669,4,FALSE),"")</f>
        <v/>
      </c>
      <c r="X920" s="100"/>
      <c r="Y920" s="118"/>
      <c r="Z920" s="102"/>
      <c r="AB920" s="59" t="str">
        <f t="shared" si="167"/>
        <v/>
      </c>
      <c r="AC920" s="59" t="str">
        <f t="shared" si="168"/>
        <v/>
      </c>
      <c r="AD920" s="59" t="str">
        <f>IFERROR(VLOOKUP('Capacidad_&amp;_Regulación'!H920,Regulaciones!$L$3:$M$7,2,FALSE),"")</f>
        <v/>
      </c>
      <c r="AE920" s="74" t="str">
        <f t="shared" si="169"/>
        <v/>
      </c>
      <c r="AF920" s="74" t="str">
        <f t="shared" si="170"/>
        <v/>
      </c>
      <c r="AG920" s="74" t="str">
        <f t="shared" si="171"/>
        <v/>
      </c>
      <c r="AH920" s="74">
        <f>IF(AD920&lt;&gt;"",VLOOKUP($K$1,'Fact. Corr.'!$B$5:$G$7,HLOOKUP(H920,'Fact. Corr.'!$C$4:$G$8,5,FALSE),FALSE),0)</f>
        <v>0</v>
      </c>
    </row>
    <row r="921" spans="1:34" ht="20.100000000000001" hidden="1" customHeight="1" x14ac:dyDescent="0.2">
      <c r="A921" s="109"/>
      <c r="B921" s="119"/>
      <c r="C921" s="111"/>
      <c r="D921" s="112"/>
      <c r="E921" s="107">
        <f t="shared" si="162"/>
        <v>0</v>
      </c>
      <c r="F921" s="108">
        <f t="shared" si="163"/>
        <v>0</v>
      </c>
      <c r="G921" s="114"/>
      <c r="H921" s="113"/>
      <c r="I921" s="114"/>
      <c r="J921" s="115"/>
      <c r="K921" s="89"/>
      <c r="L921" s="116"/>
      <c r="M921" s="117"/>
      <c r="N921" s="94" t="str">
        <f t="shared" si="172"/>
        <v/>
      </c>
      <c r="O921" s="87" t="str">
        <f>IF(N921&lt;&gt;"",IF(J921="CR",VLOOKUP(ROUND(N921,0),'Cap. Corr. &amp; Prot.'!$J$4:$L$669,3,FALSE),VLOOKUP(ROUND(N921,0),'Cap. Corr. &amp; Prot.'!$J$4:$K$669,2,FALSE)),"")</f>
        <v/>
      </c>
      <c r="P921" s="95">
        <f t="shared" si="164"/>
        <v>0</v>
      </c>
      <c r="Q921" s="96" t="str">
        <f>IFERROR(VLOOKUP(Y921,'Constantes KG'!$B$7:$G$22,HLOOKUP(I921,'Constantes KG'!$C$5:$G$6,2,FALSE),FALSE),"")</f>
        <v/>
      </c>
      <c r="R921" s="97">
        <f t="shared" si="165"/>
        <v>0</v>
      </c>
      <c r="S921" s="149">
        <f>IFERROR(VLOOKUP(J921,Regulaciones!$B$3:$C$9,2,FALSE),0)</f>
        <v>0</v>
      </c>
      <c r="T921" s="149">
        <f>S921+IFERROR(VLOOKUP(A921,$B$5:$T920,19,FALSE),0)</f>
        <v>0</v>
      </c>
      <c r="U921" s="94">
        <f t="shared" si="166"/>
        <v>0</v>
      </c>
      <c r="V921" s="98">
        <f>U921+IFERROR(VLOOKUP(A921,$B$5:$V920,21,FALSE),0)</f>
        <v>0</v>
      </c>
      <c r="W921" s="99" t="str">
        <f>IF(Y921&lt;&gt;"",AD921&amp;"X"&amp;VLOOKUP(INT(N921),'Cap. Corr. &amp; Prot.'!$J$4:$M$669,4,FALSE),"")</f>
        <v/>
      </c>
      <c r="X921" s="100"/>
      <c r="Y921" s="118"/>
      <c r="Z921" s="102"/>
      <c r="AB921" s="59" t="str">
        <f t="shared" si="167"/>
        <v/>
      </c>
      <c r="AC921" s="59" t="str">
        <f t="shared" si="168"/>
        <v/>
      </c>
      <c r="AD921" s="59" t="str">
        <f>IFERROR(VLOOKUP('Capacidad_&amp;_Regulación'!H921,Regulaciones!$L$3:$M$7,2,FALSE),"")</f>
        <v/>
      </c>
      <c r="AE921" s="74" t="str">
        <f t="shared" si="169"/>
        <v/>
      </c>
      <c r="AF921" s="74" t="str">
        <f t="shared" si="170"/>
        <v/>
      </c>
      <c r="AG921" s="74" t="str">
        <f t="shared" si="171"/>
        <v/>
      </c>
      <c r="AH921" s="74">
        <f>IF(AD921&lt;&gt;"",VLOOKUP($K$1,'Fact. Corr.'!$B$5:$G$7,HLOOKUP(H921,'Fact. Corr.'!$C$4:$G$8,5,FALSE),FALSE),0)</f>
        <v>0</v>
      </c>
    </row>
    <row r="922" spans="1:34" ht="20.100000000000001" hidden="1" customHeight="1" x14ac:dyDescent="0.2">
      <c r="A922" s="109"/>
      <c r="B922" s="119"/>
      <c r="C922" s="111"/>
      <c r="D922" s="112"/>
      <c r="E922" s="107">
        <f t="shared" si="162"/>
        <v>0</v>
      </c>
      <c r="F922" s="108">
        <f t="shared" si="163"/>
        <v>0</v>
      </c>
      <c r="G922" s="114"/>
      <c r="H922" s="113"/>
      <c r="I922" s="114"/>
      <c r="J922" s="115"/>
      <c r="K922" s="89"/>
      <c r="L922" s="116"/>
      <c r="M922" s="117"/>
      <c r="N922" s="94" t="str">
        <f t="shared" si="172"/>
        <v/>
      </c>
      <c r="O922" s="87" t="str">
        <f>IF(N922&lt;&gt;"",IF(J922="CR",VLOOKUP(ROUND(N922,0),'Cap. Corr. &amp; Prot.'!$J$4:$L$669,3,FALSE),VLOOKUP(ROUND(N922,0),'Cap. Corr. &amp; Prot.'!$J$4:$K$669,2,FALSE)),"")</f>
        <v/>
      </c>
      <c r="P922" s="95">
        <f t="shared" si="164"/>
        <v>0</v>
      </c>
      <c r="Q922" s="96" t="str">
        <f>IFERROR(VLOOKUP(Y922,'Constantes KG'!$B$7:$G$22,HLOOKUP(I922,'Constantes KG'!$C$5:$G$6,2,FALSE),FALSE),"")</f>
        <v/>
      </c>
      <c r="R922" s="97">
        <f t="shared" si="165"/>
        <v>0</v>
      </c>
      <c r="S922" s="149">
        <f>IFERROR(VLOOKUP(J922,Regulaciones!$B$3:$C$9,2,FALSE),0)</f>
        <v>0</v>
      </c>
      <c r="T922" s="149">
        <f>S922+IFERROR(VLOOKUP(A922,$B$5:$T921,19,FALSE),0)</f>
        <v>0</v>
      </c>
      <c r="U922" s="94">
        <f t="shared" si="166"/>
        <v>0</v>
      </c>
      <c r="V922" s="98">
        <f>U922+IFERROR(VLOOKUP(A922,$B$5:$V921,21,FALSE),0)</f>
        <v>0</v>
      </c>
      <c r="W922" s="99" t="str">
        <f>IF(Y922&lt;&gt;"",AD922&amp;"X"&amp;VLOOKUP(INT(N922),'Cap. Corr. &amp; Prot.'!$J$4:$M$669,4,FALSE),"")</f>
        <v/>
      </c>
      <c r="X922" s="100"/>
      <c r="Y922" s="118"/>
      <c r="Z922" s="102"/>
      <c r="AB922" s="59" t="str">
        <f t="shared" si="167"/>
        <v/>
      </c>
      <c r="AC922" s="59" t="str">
        <f t="shared" si="168"/>
        <v/>
      </c>
      <c r="AD922" s="59" t="str">
        <f>IFERROR(VLOOKUP('Capacidad_&amp;_Regulación'!H922,Regulaciones!$L$3:$M$7,2,FALSE),"")</f>
        <v/>
      </c>
      <c r="AE922" s="74" t="str">
        <f t="shared" si="169"/>
        <v/>
      </c>
      <c r="AF922" s="74" t="str">
        <f t="shared" si="170"/>
        <v/>
      </c>
      <c r="AG922" s="74" t="str">
        <f t="shared" si="171"/>
        <v/>
      </c>
      <c r="AH922" s="74">
        <f>IF(AD922&lt;&gt;"",VLOOKUP($K$1,'Fact. Corr.'!$B$5:$G$7,HLOOKUP(H922,'Fact. Corr.'!$C$4:$G$8,5,FALSE),FALSE),0)</f>
        <v>0</v>
      </c>
    </row>
    <row r="923" spans="1:34" ht="20.100000000000001" hidden="1" customHeight="1" x14ac:dyDescent="0.2">
      <c r="A923" s="109"/>
      <c r="B923" s="119"/>
      <c r="C923" s="111"/>
      <c r="D923" s="112"/>
      <c r="E923" s="107">
        <f t="shared" si="162"/>
        <v>0</v>
      </c>
      <c r="F923" s="108">
        <f t="shared" si="163"/>
        <v>0</v>
      </c>
      <c r="G923" s="114"/>
      <c r="H923" s="113"/>
      <c r="I923" s="114"/>
      <c r="J923" s="115"/>
      <c r="K923" s="89"/>
      <c r="L923" s="116"/>
      <c r="M923" s="117"/>
      <c r="N923" s="94" t="str">
        <f t="shared" si="172"/>
        <v/>
      </c>
      <c r="O923" s="87" t="str">
        <f>IF(N923&lt;&gt;"",IF(J923="CR",VLOOKUP(ROUND(N923,0),'Cap. Corr. &amp; Prot.'!$J$4:$L$669,3,FALSE),VLOOKUP(ROUND(N923,0),'Cap. Corr. &amp; Prot.'!$J$4:$K$669,2,FALSE)),"")</f>
        <v/>
      </c>
      <c r="P923" s="95">
        <f t="shared" si="164"/>
        <v>0</v>
      </c>
      <c r="Q923" s="96" t="str">
        <f>IFERROR(VLOOKUP(Y923,'Constantes KG'!$B$7:$G$22,HLOOKUP(I923,'Constantes KG'!$C$5:$G$6,2,FALSE),FALSE),"")</f>
        <v/>
      </c>
      <c r="R923" s="97">
        <f t="shared" si="165"/>
        <v>0</v>
      </c>
      <c r="S923" s="149">
        <f>IFERROR(VLOOKUP(J923,Regulaciones!$B$3:$C$9,2,FALSE),0)</f>
        <v>0</v>
      </c>
      <c r="T923" s="149">
        <f>S923+IFERROR(VLOOKUP(A923,$B$5:$T922,19,FALSE),0)</f>
        <v>0</v>
      </c>
      <c r="U923" s="94">
        <f t="shared" si="166"/>
        <v>0</v>
      </c>
      <c r="V923" s="98">
        <f>U923+IFERROR(VLOOKUP(A923,$B$5:$V922,21,FALSE),0)</f>
        <v>0</v>
      </c>
      <c r="W923" s="99" t="str">
        <f>IF(Y923&lt;&gt;"",AD923&amp;"X"&amp;VLOOKUP(INT(N923),'Cap. Corr. &amp; Prot.'!$J$4:$M$669,4,FALSE),"")</f>
        <v/>
      </c>
      <c r="X923" s="100"/>
      <c r="Y923" s="118"/>
      <c r="Z923" s="102"/>
      <c r="AB923" s="59" t="str">
        <f t="shared" si="167"/>
        <v/>
      </c>
      <c r="AC923" s="59" t="str">
        <f t="shared" si="168"/>
        <v/>
      </c>
      <c r="AD923" s="59" t="str">
        <f>IFERROR(VLOOKUP('Capacidad_&amp;_Regulación'!H923,Regulaciones!$L$3:$M$7,2,FALSE),"")</f>
        <v/>
      </c>
      <c r="AE923" s="74" t="str">
        <f t="shared" si="169"/>
        <v/>
      </c>
      <c r="AF923" s="74" t="str">
        <f t="shared" si="170"/>
        <v/>
      </c>
      <c r="AG923" s="74" t="str">
        <f t="shared" si="171"/>
        <v/>
      </c>
      <c r="AH923" s="74">
        <f>IF(AD923&lt;&gt;"",VLOOKUP($K$1,'Fact. Corr.'!$B$5:$G$7,HLOOKUP(H923,'Fact. Corr.'!$C$4:$G$8,5,FALSE),FALSE),0)</f>
        <v>0</v>
      </c>
    </row>
    <row r="924" spans="1:34" ht="20.100000000000001" hidden="1" customHeight="1" x14ac:dyDescent="0.2">
      <c r="A924" s="109"/>
      <c r="B924" s="119"/>
      <c r="C924" s="111"/>
      <c r="D924" s="112"/>
      <c r="E924" s="107">
        <f t="shared" si="162"/>
        <v>0</v>
      </c>
      <c r="F924" s="108">
        <f t="shared" si="163"/>
        <v>0</v>
      </c>
      <c r="G924" s="114"/>
      <c r="H924" s="113"/>
      <c r="I924" s="114"/>
      <c r="J924" s="115"/>
      <c r="K924" s="89"/>
      <c r="L924" s="116"/>
      <c r="M924" s="117"/>
      <c r="N924" s="94" t="str">
        <f t="shared" si="172"/>
        <v/>
      </c>
      <c r="O924" s="87" t="str">
        <f>IF(N924&lt;&gt;"",IF(J924="CR",VLOOKUP(ROUND(N924,0),'Cap. Corr. &amp; Prot.'!$J$4:$L$669,3,FALSE),VLOOKUP(ROUND(N924,0),'Cap. Corr. &amp; Prot.'!$J$4:$K$669,2,FALSE)),"")</f>
        <v/>
      </c>
      <c r="P924" s="95">
        <f t="shared" si="164"/>
        <v>0</v>
      </c>
      <c r="Q924" s="96" t="str">
        <f>IFERROR(VLOOKUP(Y924,'Constantes KG'!$B$7:$G$22,HLOOKUP(I924,'Constantes KG'!$C$5:$G$6,2,FALSE),FALSE),"")</f>
        <v/>
      </c>
      <c r="R924" s="97">
        <f t="shared" si="165"/>
        <v>0</v>
      </c>
      <c r="S924" s="149">
        <f>IFERROR(VLOOKUP(J924,Regulaciones!$B$3:$C$9,2,FALSE),0)</f>
        <v>0</v>
      </c>
      <c r="T924" s="149">
        <f>S924+IFERROR(VLOOKUP(A924,$B$5:$T923,19,FALSE),0)</f>
        <v>0</v>
      </c>
      <c r="U924" s="94">
        <f t="shared" si="166"/>
        <v>0</v>
      </c>
      <c r="V924" s="98">
        <f>U924+IFERROR(VLOOKUP(A924,$B$5:$V923,21,FALSE),0)</f>
        <v>0</v>
      </c>
      <c r="W924" s="99" t="str">
        <f>IF(Y924&lt;&gt;"",AD924&amp;"X"&amp;VLOOKUP(INT(N924),'Cap. Corr. &amp; Prot.'!$J$4:$M$669,4,FALSE),"")</f>
        <v/>
      </c>
      <c r="X924" s="100"/>
      <c r="Y924" s="118"/>
      <c r="Z924" s="102"/>
      <c r="AB924" s="59" t="str">
        <f t="shared" si="167"/>
        <v/>
      </c>
      <c r="AC924" s="59" t="str">
        <f t="shared" si="168"/>
        <v/>
      </c>
      <c r="AD924" s="59" t="str">
        <f>IFERROR(VLOOKUP('Capacidad_&amp;_Regulación'!H924,Regulaciones!$L$3:$M$7,2,FALSE),"")</f>
        <v/>
      </c>
      <c r="AE924" s="74" t="str">
        <f t="shared" si="169"/>
        <v/>
      </c>
      <c r="AF924" s="74" t="str">
        <f t="shared" si="170"/>
        <v/>
      </c>
      <c r="AG924" s="74" t="str">
        <f t="shared" si="171"/>
        <v/>
      </c>
      <c r="AH924" s="74">
        <f>IF(AD924&lt;&gt;"",VLOOKUP($K$1,'Fact. Corr.'!$B$5:$G$7,HLOOKUP(H924,'Fact. Corr.'!$C$4:$G$8,5,FALSE),FALSE),0)</f>
        <v>0</v>
      </c>
    </row>
    <row r="925" spans="1:34" ht="20.100000000000001" hidden="1" customHeight="1" x14ac:dyDescent="0.2">
      <c r="A925" s="109"/>
      <c r="B925" s="119"/>
      <c r="C925" s="111"/>
      <c r="D925" s="112"/>
      <c r="E925" s="107">
        <f t="shared" si="162"/>
        <v>0</v>
      </c>
      <c r="F925" s="108">
        <f t="shared" si="163"/>
        <v>0</v>
      </c>
      <c r="G925" s="114"/>
      <c r="H925" s="113"/>
      <c r="I925" s="114"/>
      <c r="J925" s="115"/>
      <c r="K925" s="89"/>
      <c r="L925" s="116"/>
      <c r="M925" s="117"/>
      <c r="N925" s="94" t="str">
        <f t="shared" si="172"/>
        <v/>
      </c>
      <c r="O925" s="87" t="str">
        <f>IF(N925&lt;&gt;"",IF(J925="CR",VLOOKUP(ROUND(N925,0),'Cap. Corr. &amp; Prot.'!$J$4:$L$669,3,FALSE),VLOOKUP(ROUND(N925,0),'Cap. Corr. &amp; Prot.'!$J$4:$K$669,2,FALSE)),"")</f>
        <v/>
      </c>
      <c r="P925" s="95">
        <f t="shared" si="164"/>
        <v>0</v>
      </c>
      <c r="Q925" s="96" t="str">
        <f>IFERROR(VLOOKUP(Y925,'Constantes KG'!$B$7:$G$22,HLOOKUP(I925,'Constantes KG'!$C$5:$G$6,2,FALSE),FALSE),"")</f>
        <v/>
      </c>
      <c r="R925" s="97">
        <f t="shared" si="165"/>
        <v>0</v>
      </c>
      <c r="S925" s="149">
        <f>IFERROR(VLOOKUP(J925,Regulaciones!$B$3:$C$9,2,FALSE),0)</f>
        <v>0</v>
      </c>
      <c r="T925" s="149">
        <f>S925+IFERROR(VLOOKUP(A925,$B$5:$T924,19,FALSE),0)</f>
        <v>0</v>
      </c>
      <c r="U925" s="94">
        <f t="shared" si="166"/>
        <v>0</v>
      </c>
      <c r="V925" s="98">
        <f>U925+IFERROR(VLOOKUP(A925,$B$5:$V924,21,FALSE),0)</f>
        <v>0</v>
      </c>
      <c r="W925" s="99" t="str">
        <f>IF(Y925&lt;&gt;"",AD925&amp;"X"&amp;VLOOKUP(INT(N925),'Cap. Corr. &amp; Prot.'!$J$4:$M$669,4,FALSE),"")</f>
        <v/>
      </c>
      <c r="X925" s="100"/>
      <c r="Y925" s="118"/>
      <c r="Z925" s="102"/>
      <c r="AB925" s="59" t="str">
        <f t="shared" si="167"/>
        <v/>
      </c>
      <c r="AC925" s="59" t="str">
        <f t="shared" si="168"/>
        <v/>
      </c>
      <c r="AD925" s="59" t="str">
        <f>IFERROR(VLOOKUP('Capacidad_&amp;_Regulación'!H925,Regulaciones!$L$3:$M$7,2,FALSE),"")</f>
        <v/>
      </c>
      <c r="AE925" s="74" t="str">
        <f t="shared" si="169"/>
        <v/>
      </c>
      <c r="AF925" s="74" t="str">
        <f t="shared" si="170"/>
        <v/>
      </c>
      <c r="AG925" s="74" t="str">
        <f t="shared" si="171"/>
        <v/>
      </c>
      <c r="AH925" s="74">
        <f>IF(AD925&lt;&gt;"",VLOOKUP($K$1,'Fact. Corr.'!$B$5:$G$7,HLOOKUP(H925,'Fact. Corr.'!$C$4:$G$8,5,FALSE),FALSE),0)</f>
        <v>0</v>
      </c>
    </row>
    <row r="926" spans="1:34" ht="20.100000000000001" hidden="1" customHeight="1" x14ac:dyDescent="0.2">
      <c r="A926" s="109"/>
      <c r="B926" s="119"/>
      <c r="C926" s="111"/>
      <c r="D926" s="112"/>
      <c r="E926" s="107">
        <f t="shared" si="162"/>
        <v>0</v>
      </c>
      <c r="F926" s="108">
        <f t="shared" si="163"/>
        <v>0</v>
      </c>
      <c r="G926" s="114"/>
      <c r="H926" s="113"/>
      <c r="I926" s="114"/>
      <c r="J926" s="115"/>
      <c r="K926" s="89"/>
      <c r="L926" s="116"/>
      <c r="M926" s="117"/>
      <c r="N926" s="94" t="str">
        <f t="shared" si="172"/>
        <v/>
      </c>
      <c r="O926" s="87" t="str">
        <f>IF(N926&lt;&gt;"",IF(J926="CR",VLOOKUP(ROUND(N926,0),'Cap. Corr. &amp; Prot.'!$J$4:$L$669,3,FALSE),VLOOKUP(ROUND(N926,0),'Cap. Corr. &amp; Prot.'!$J$4:$K$669,2,FALSE)),"")</f>
        <v/>
      </c>
      <c r="P926" s="95">
        <f t="shared" si="164"/>
        <v>0</v>
      </c>
      <c r="Q926" s="96" t="str">
        <f>IFERROR(VLOOKUP(Y926,'Constantes KG'!$B$7:$G$22,HLOOKUP(I926,'Constantes KG'!$C$5:$G$6,2,FALSE),FALSE),"")</f>
        <v/>
      </c>
      <c r="R926" s="97">
        <f t="shared" si="165"/>
        <v>0</v>
      </c>
      <c r="S926" s="149">
        <f>IFERROR(VLOOKUP(J926,Regulaciones!$B$3:$C$9,2,FALSE),0)</f>
        <v>0</v>
      </c>
      <c r="T926" s="149">
        <f>S926+IFERROR(VLOOKUP(A926,$B$5:$T925,19,FALSE),0)</f>
        <v>0</v>
      </c>
      <c r="U926" s="94">
        <f t="shared" si="166"/>
        <v>0</v>
      </c>
      <c r="V926" s="98">
        <f>U926+IFERROR(VLOOKUP(A926,$B$5:$V925,21,FALSE),0)</f>
        <v>0</v>
      </c>
      <c r="W926" s="99" t="str">
        <f>IF(Y926&lt;&gt;"",AD926&amp;"X"&amp;VLOOKUP(INT(N926),'Cap. Corr. &amp; Prot.'!$J$4:$M$669,4,FALSE),"")</f>
        <v/>
      </c>
      <c r="X926" s="100"/>
      <c r="Y926" s="118"/>
      <c r="Z926" s="102"/>
      <c r="AB926" s="59" t="str">
        <f t="shared" si="167"/>
        <v/>
      </c>
      <c r="AC926" s="59" t="str">
        <f t="shared" si="168"/>
        <v/>
      </c>
      <c r="AD926" s="59" t="str">
        <f>IFERROR(VLOOKUP('Capacidad_&amp;_Regulación'!H926,Regulaciones!$L$3:$M$7,2,FALSE),"")</f>
        <v/>
      </c>
      <c r="AE926" s="74" t="str">
        <f t="shared" si="169"/>
        <v/>
      </c>
      <c r="AF926" s="74" t="str">
        <f t="shared" si="170"/>
        <v/>
      </c>
      <c r="AG926" s="74" t="str">
        <f t="shared" si="171"/>
        <v/>
      </c>
      <c r="AH926" s="74">
        <f>IF(AD926&lt;&gt;"",VLOOKUP($K$1,'Fact. Corr.'!$B$5:$G$7,HLOOKUP(H926,'Fact. Corr.'!$C$4:$G$8,5,FALSE),FALSE),0)</f>
        <v>0</v>
      </c>
    </row>
    <row r="927" spans="1:34" ht="20.100000000000001" hidden="1" customHeight="1" x14ac:dyDescent="0.2">
      <c r="A927" s="109"/>
      <c r="B927" s="119"/>
      <c r="C927" s="111"/>
      <c r="D927" s="112"/>
      <c r="E927" s="107">
        <f t="shared" si="162"/>
        <v>0</v>
      </c>
      <c r="F927" s="108">
        <f t="shared" si="163"/>
        <v>0</v>
      </c>
      <c r="G927" s="114"/>
      <c r="H927" s="113"/>
      <c r="I927" s="114"/>
      <c r="J927" s="115"/>
      <c r="K927" s="89"/>
      <c r="L927" s="116"/>
      <c r="M927" s="117"/>
      <c r="N927" s="94" t="str">
        <f t="shared" si="172"/>
        <v/>
      </c>
      <c r="O927" s="87" t="str">
        <f>IF(N927&lt;&gt;"",IF(J927="CR",VLOOKUP(ROUND(N927,0),'Cap. Corr. &amp; Prot.'!$J$4:$L$669,3,FALSE),VLOOKUP(ROUND(N927,0),'Cap. Corr. &amp; Prot.'!$J$4:$K$669,2,FALSE)),"")</f>
        <v/>
      </c>
      <c r="P927" s="95">
        <f t="shared" si="164"/>
        <v>0</v>
      </c>
      <c r="Q927" s="96" t="str">
        <f>IFERROR(VLOOKUP(Y927,'Constantes KG'!$B$7:$G$22,HLOOKUP(I927,'Constantes KG'!$C$5:$G$6,2,FALSE),FALSE),"")</f>
        <v/>
      </c>
      <c r="R927" s="97">
        <f t="shared" si="165"/>
        <v>0</v>
      </c>
      <c r="S927" s="149">
        <f>IFERROR(VLOOKUP(J927,Regulaciones!$B$3:$C$9,2,FALSE),0)</f>
        <v>0</v>
      </c>
      <c r="T927" s="149">
        <f>S927+IFERROR(VLOOKUP(A927,$B$5:$T926,19,FALSE),0)</f>
        <v>0</v>
      </c>
      <c r="U927" s="94">
        <f t="shared" si="166"/>
        <v>0</v>
      </c>
      <c r="V927" s="98">
        <f>U927+IFERROR(VLOOKUP(A927,$B$5:$V926,21,FALSE),0)</f>
        <v>0</v>
      </c>
      <c r="W927" s="99" t="str">
        <f>IF(Y927&lt;&gt;"",AD927&amp;"X"&amp;VLOOKUP(INT(N927),'Cap. Corr. &amp; Prot.'!$J$4:$M$669,4,FALSE),"")</f>
        <v/>
      </c>
      <c r="X927" s="100"/>
      <c r="Y927" s="118"/>
      <c r="Z927" s="102"/>
      <c r="AB927" s="59" t="str">
        <f t="shared" si="167"/>
        <v/>
      </c>
      <c r="AC927" s="59" t="str">
        <f t="shared" si="168"/>
        <v/>
      </c>
      <c r="AD927" s="59" t="str">
        <f>IFERROR(VLOOKUP('Capacidad_&amp;_Regulación'!H927,Regulaciones!$L$3:$M$7,2,FALSE),"")</f>
        <v/>
      </c>
      <c r="AE927" s="74" t="str">
        <f t="shared" si="169"/>
        <v/>
      </c>
      <c r="AF927" s="74" t="str">
        <f t="shared" si="170"/>
        <v/>
      </c>
      <c r="AG927" s="74" t="str">
        <f t="shared" si="171"/>
        <v/>
      </c>
      <c r="AH927" s="74">
        <f>IF(AD927&lt;&gt;"",VLOOKUP($K$1,'Fact. Corr.'!$B$5:$G$7,HLOOKUP(H927,'Fact. Corr.'!$C$4:$G$8,5,FALSE),FALSE),0)</f>
        <v>0</v>
      </c>
    </row>
    <row r="928" spans="1:34" ht="20.100000000000001" hidden="1" customHeight="1" x14ac:dyDescent="0.2">
      <c r="A928" s="109"/>
      <c r="B928" s="119"/>
      <c r="C928" s="111"/>
      <c r="D928" s="112"/>
      <c r="E928" s="107">
        <f t="shared" si="162"/>
        <v>0</v>
      </c>
      <c r="F928" s="108">
        <f t="shared" si="163"/>
        <v>0</v>
      </c>
      <c r="G928" s="114"/>
      <c r="H928" s="113"/>
      <c r="I928" s="114"/>
      <c r="J928" s="115"/>
      <c r="K928" s="89"/>
      <c r="L928" s="116"/>
      <c r="M928" s="117"/>
      <c r="N928" s="94" t="str">
        <f t="shared" si="172"/>
        <v/>
      </c>
      <c r="O928" s="87" t="str">
        <f>IF(N928&lt;&gt;"",IF(J928="CR",VLOOKUP(ROUND(N928,0),'Cap. Corr. &amp; Prot.'!$J$4:$L$669,3,FALSE),VLOOKUP(ROUND(N928,0),'Cap. Corr. &amp; Prot.'!$J$4:$K$669,2,FALSE)),"")</f>
        <v/>
      </c>
      <c r="P928" s="95">
        <f t="shared" si="164"/>
        <v>0</v>
      </c>
      <c r="Q928" s="96" t="str">
        <f>IFERROR(VLOOKUP(Y928,'Constantes KG'!$B$7:$G$22,HLOOKUP(I928,'Constantes KG'!$C$5:$G$6,2,FALSE),FALSE),"")</f>
        <v/>
      </c>
      <c r="R928" s="97">
        <f t="shared" si="165"/>
        <v>0</v>
      </c>
      <c r="S928" s="149">
        <f>IFERROR(VLOOKUP(J928,Regulaciones!$B$3:$C$9,2,FALSE),0)</f>
        <v>0</v>
      </c>
      <c r="T928" s="149">
        <f>S928+IFERROR(VLOOKUP(A928,$B$5:$T927,19,FALSE),0)</f>
        <v>0</v>
      </c>
      <c r="U928" s="94">
        <f t="shared" si="166"/>
        <v>0</v>
      </c>
      <c r="V928" s="98">
        <f>U928+IFERROR(VLOOKUP(A928,$B$5:$V927,21,FALSE),0)</f>
        <v>0</v>
      </c>
      <c r="W928" s="99" t="str">
        <f>IF(Y928&lt;&gt;"",AD928&amp;"X"&amp;VLOOKUP(INT(N928),'Cap. Corr. &amp; Prot.'!$J$4:$M$669,4,FALSE),"")</f>
        <v/>
      </c>
      <c r="X928" s="100"/>
      <c r="Y928" s="118"/>
      <c r="Z928" s="102"/>
      <c r="AB928" s="59" t="str">
        <f t="shared" si="167"/>
        <v/>
      </c>
      <c r="AC928" s="59" t="str">
        <f t="shared" si="168"/>
        <v/>
      </c>
      <c r="AD928" s="59" t="str">
        <f>IFERROR(VLOOKUP('Capacidad_&amp;_Regulación'!H928,Regulaciones!$L$3:$M$7,2,FALSE),"")</f>
        <v/>
      </c>
      <c r="AE928" s="74" t="str">
        <f t="shared" si="169"/>
        <v/>
      </c>
      <c r="AF928" s="74" t="str">
        <f t="shared" si="170"/>
        <v/>
      </c>
      <c r="AG928" s="74" t="str">
        <f t="shared" si="171"/>
        <v/>
      </c>
      <c r="AH928" s="74">
        <f>IF(AD928&lt;&gt;"",VLOOKUP($K$1,'Fact. Corr.'!$B$5:$G$7,HLOOKUP(H928,'Fact. Corr.'!$C$4:$G$8,5,FALSE),FALSE),0)</f>
        <v>0</v>
      </c>
    </row>
    <row r="929" spans="1:34" ht="20.100000000000001" hidden="1" customHeight="1" x14ac:dyDescent="0.2">
      <c r="A929" s="109"/>
      <c r="B929" s="119"/>
      <c r="C929" s="111"/>
      <c r="D929" s="112"/>
      <c r="E929" s="107">
        <f t="shared" si="162"/>
        <v>0</v>
      </c>
      <c r="F929" s="108">
        <f t="shared" si="163"/>
        <v>0</v>
      </c>
      <c r="G929" s="114"/>
      <c r="H929" s="113"/>
      <c r="I929" s="114"/>
      <c r="J929" s="115"/>
      <c r="K929" s="89"/>
      <c r="L929" s="116"/>
      <c r="M929" s="117"/>
      <c r="N929" s="94" t="str">
        <f t="shared" si="172"/>
        <v/>
      </c>
      <c r="O929" s="87" t="str">
        <f>IF(N929&lt;&gt;"",IF(J929="CR",VLOOKUP(ROUND(N929,0),'Cap. Corr. &amp; Prot.'!$J$4:$L$669,3,FALSE),VLOOKUP(ROUND(N929,0),'Cap. Corr. &amp; Prot.'!$J$4:$K$669,2,FALSE)),"")</f>
        <v/>
      </c>
      <c r="P929" s="95">
        <f t="shared" si="164"/>
        <v>0</v>
      </c>
      <c r="Q929" s="96" t="str">
        <f>IFERROR(VLOOKUP(Y929,'Constantes KG'!$B$7:$G$22,HLOOKUP(I929,'Constantes KG'!$C$5:$G$6,2,FALSE),FALSE),"")</f>
        <v/>
      </c>
      <c r="R929" s="97">
        <f t="shared" si="165"/>
        <v>0</v>
      </c>
      <c r="S929" s="149">
        <f>IFERROR(VLOOKUP(J929,Regulaciones!$B$3:$C$9,2,FALSE),0)</f>
        <v>0</v>
      </c>
      <c r="T929" s="149">
        <f>S929+IFERROR(VLOOKUP(A929,$B$5:$T928,19,FALSE),0)</f>
        <v>0</v>
      </c>
      <c r="U929" s="94">
        <f t="shared" si="166"/>
        <v>0</v>
      </c>
      <c r="V929" s="98">
        <f>U929+IFERROR(VLOOKUP(A929,$B$5:$V928,21,FALSE),0)</f>
        <v>0</v>
      </c>
      <c r="W929" s="99" t="str">
        <f>IF(Y929&lt;&gt;"",AD929&amp;"X"&amp;VLOOKUP(INT(N929),'Cap. Corr. &amp; Prot.'!$J$4:$M$669,4,FALSE),"")</f>
        <v/>
      </c>
      <c r="X929" s="100"/>
      <c r="Y929" s="118"/>
      <c r="Z929" s="102"/>
      <c r="AB929" s="59" t="str">
        <f t="shared" si="167"/>
        <v/>
      </c>
      <c r="AC929" s="59" t="str">
        <f t="shared" si="168"/>
        <v/>
      </c>
      <c r="AD929" s="59" t="str">
        <f>IFERROR(VLOOKUP('Capacidad_&amp;_Regulación'!H929,Regulaciones!$L$3:$M$7,2,FALSE),"")</f>
        <v/>
      </c>
      <c r="AE929" s="74" t="str">
        <f t="shared" si="169"/>
        <v/>
      </c>
      <c r="AF929" s="74" t="str">
        <f t="shared" si="170"/>
        <v/>
      </c>
      <c r="AG929" s="74" t="str">
        <f t="shared" si="171"/>
        <v/>
      </c>
      <c r="AH929" s="74">
        <f>IF(AD929&lt;&gt;"",VLOOKUP($K$1,'Fact. Corr.'!$B$5:$G$7,HLOOKUP(H929,'Fact. Corr.'!$C$4:$G$8,5,FALSE),FALSE),0)</f>
        <v>0</v>
      </c>
    </row>
    <row r="930" spans="1:34" ht="20.100000000000001" hidden="1" customHeight="1" x14ac:dyDescent="0.2">
      <c r="A930" s="109"/>
      <c r="B930" s="119"/>
      <c r="C930" s="111"/>
      <c r="D930" s="112"/>
      <c r="E930" s="107">
        <f t="shared" si="162"/>
        <v>0</v>
      </c>
      <c r="F930" s="108">
        <f t="shared" si="163"/>
        <v>0</v>
      </c>
      <c r="G930" s="114"/>
      <c r="H930" s="113"/>
      <c r="I930" s="114"/>
      <c r="J930" s="115"/>
      <c r="K930" s="89"/>
      <c r="L930" s="116"/>
      <c r="M930" s="117"/>
      <c r="N930" s="94" t="str">
        <f t="shared" si="172"/>
        <v/>
      </c>
      <c r="O930" s="87" t="str">
        <f>IF(N930&lt;&gt;"",IF(J930="CR",VLOOKUP(ROUND(N930,0),'Cap. Corr. &amp; Prot.'!$J$4:$L$669,3,FALSE),VLOOKUP(ROUND(N930,0),'Cap. Corr. &amp; Prot.'!$J$4:$K$669,2,FALSE)),"")</f>
        <v/>
      </c>
      <c r="P930" s="95">
        <f t="shared" si="164"/>
        <v>0</v>
      </c>
      <c r="Q930" s="96" t="str">
        <f>IFERROR(VLOOKUP(Y930,'Constantes KG'!$B$7:$G$22,HLOOKUP(I930,'Constantes KG'!$C$5:$G$6,2,FALSE),FALSE),"")</f>
        <v/>
      </c>
      <c r="R930" s="97">
        <f t="shared" si="165"/>
        <v>0</v>
      </c>
      <c r="S930" s="149">
        <f>IFERROR(VLOOKUP(J930,Regulaciones!$B$3:$C$9,2,FALSE),0)</f>
        <v>0</v>
      </c>
      <c r="T930" s="149">
        <f>S930+IFERROR(VLOOKUP(A930,$B$5:$T929,19,FALSE),0)</f>
        <v>0</v>
      </c>
      <c r="U930" s="94">
        <f t="shared" si="166"/>
        <v>0</v>
      </c>
      <c r="V930" s="98">
        <f>U930+IFERROR(VLOOKUP(A930,$B$5:$V929,21,FALSE),0)</f>
        <v>0</v>
      </c>
      <c r="W930" s="99" t="str">
        <f>IF(Y930&lt;&gt;"",AD930&amp;"X"&amp;VLOOKUP(INT(N930),'Cap. Corr. &amp; Prot.'!$J$4:$M$669,4,FALSE),"")</f>
        <v/>
      </c>
      <c r="X930" s="100"/>
      <c r="Y930" s="118"/>
      <c r="Z930" s="102"/>
      <c r="AB930" s="59" t="str">
        <f t="shared" si="167"/>
        <v/>
      </c>
      <c r="AC930" s="59" t="str">
        <f t="shared" si="168"/>
        <v/>
      </c>
      <c r="AD930" s="59" t="str">
        <f>IFERROR(VLOOKUP('Capacidad_&amp;_Regulación'!H930,Regulaciones!$L$3:$M$7,2,FALSE),"")</f>
        <v/>
      </c>
      <c r="AE930" s="74" t="str">
        <f t="shared" si="169"/>
        <v/>
      </c>
      <c r="AF930" s="74" t="str">
        <f t="shared" si="170"/>
        <v/>
      </c>
      <c r="AG930" s="74" t="str">
        <f t="shared" si="171"/>
        <v/>
      </c>
      <c r="AH930" s="74">
        <f>IF(AD930&lt;&gt;"",VLOOKUP($K$1,'Fact. Corr.'!$B$5:$G$7,HLOOKUP(H930,'Fact. Corr.'!$C$4:$G$8,5,FALSE),FALSE),0)</f>
        <v>0</v>
      </c>
    </row>
    <row r="931" spans="1:34" ht="20.100000000000001" hidden="1" customHeight="1" x14ac:dyDescent="0.2">
      <c r="A931" s="109"/>
      <c r="B931" s="119"/>
      <c r="C931" s="111"/>
      <c r="D931" s="112"/>
      <c r="E931" s="107">
        <f t="shared" si="162"/>
        <v>0</v>
      </c>
      <c r="F931" s="108">
        <f t="shared" si="163"/>
        <v>0</v>
      </c>
      <c r="G931" s="114"/>
      <c r="H931" s="113"/>
      <c r="I931" s="114"/>
      <c r="J931" s="115"/>
      <c r="K931" s="89"/>
      <c r="L931" s="116"/>
      <c r="M931" s="117"/>
      <c r="N931" s="94" t="str">
        <f t="shared" si="172"/>
        <v/>
      </c>
      <c r="O931" s="87" t="str">
        <f>IF(N931&lt;&gt;"",IF(J931="CR",VLOOKUP(ROUND(N931,0),'Cap. Corr. &amp; Prot.'!$J$4:$L$669,3,FALSE),VLOOKUP(ROUND(N931,0),'Cap. Corr. &amp; Prot.'!$J$4:$K$669,2,FALSE)),"")</f>
        <v/>
      </c>
      <c r="P931" s="95">
        <f t="shared" si="164"/>
        <v>0</v>
      </c>
      <c r="Q931" s="96" t="str">
        <f>IFERROR(VLOOKUP(Y931,'Constantes KG'!$B$7:$G$22,HLOOKUP(I931,'Constantes KG'!$C$5:$G$6,2,FALSE),FALSE),"")</f>
        <v/>
      </c>
      <c r="R931" s="97">
        <f t="shared" si="165"/>
        <v>0</v>
      </c>
      <c r="S931" s="149">
        <f>IFERROR(VLOOKUP(J931,Regulaciones!$B$3:$C$9,2,FALSE),0)</f>
        <v>0</v>
      </c>
      <c r="T931" s="149">
        <f>S931+IFERROR(VLOOKUP(A931,$B$5:$T930,19,FALSE),0)</f>
        <v>0</v>
      </c>
      <c r="U931" s="94">
        <f t="shared" si="166"/>
        <v>0</v>
      </c>
      <c r="V931" s="98">
        <f>U931+IFERROR(VLOOKUP(A931,$B$5:$V930,21,FALSE),0)</f>
        <v>0</v>
      </c>
      <c r="W931" s="99" t="str">
        <f>IF(Y931&lt;&gt;"",AD931&amp;"X"&amp;VLOOKUP(INT(N931),'Cap. Corr. &amp; Prot.'!$J$4:$M$669,4,FALSE),"")</f>
        <v/>
      </c>
      <c r="X931" s="100"/>
      <c r="Y931" s="118"/>
      <c r="Z931" s="102"/>
      <c r="AB931" s="59" t="str">
        <f t="shared" si="167"/>
        <v/>
      </c>
      <c r="AC931" s="59" t="str">
        <f t="shared" si="168"/>
        <v/>
      </c>
      <c r="AD931" s="59" t="str">
        <f>IFERROR(VLOOKUP('Capacidad_&amp;_Regulación'!H931,Regulaciones!$L$3:$M$7,2,FALSE),"")</f>
        <v/>
      </c>
      <c r="AE931" s="74" t="str">
        <f t="shared" si="169"/>
        <v/>
      </c>
      <c r="AF931" s="74" t="str">
        <f t="shared" si="170"/>
        <v/>
      </c>
      <c r="AG931" s="74" t="str">
        <f t="shared" si="171"/>
        <v/>
      </c>
      <c r="AH931" s="74">
        <f>IF(AD931&lt;&gt;"",VLOOKUP($K$1,'Fact. Corr.'!$B$5:$G$7,HLOOKUP(H931,'Fact. Corr.'!$C$4:$G$8,5,FALSE),FALSE),0)</f>
        <v>0</v>
      </c>
    </row>
    <row r="932" spans="1:34" ht="20.100000000000001" hidden="1" customHeight="1" x14ac:dyDescent="0.2">
      <c r="A932" s="109"/>
      <c r="B932" s="119"/>
      <c r="C932" s="111"/>
      <c r="D932" s="112"/>
      <c r="E932" s="107">
        <f t="shared" si="162"/>
        <v>0</v>
      </c>
      <c r="F932" s="108">
        <f t="shared" si="163"/>
        <v>0</v>
      </c>
      <c r="G932" s="114"/>
      <c r="H932" s="113"/>
      <c r="I932" s="114"/>
      <c r="J932" s="115"/>
      <c r="K932" s="89"/>
      <c r="L932" s="116"/>
      <c r="M932" s="117"/>
      <c r="N932" s="94" t="str">
        <f t="shared" si="172"/>
        <v/>
      </c>
      <c r="O932" s="87" t="str">
        <f>IF(N932&lt;&gt;"",IF(J932="CR",VLOOKUP(ROUND(N932,0),'Cap. Corr. &amp; Prot.'!$J$4:$L$669,3,FALSE),VLOOKUP(ROUND(N932,0),'Cap. Corr. &amp; Prot.'!$J$4:$K$669,2,FALSE)),"")</f>
        <v/>
      </c>
      <c r="P932" s="95">
        <f t="shared" si="164"/>
        <v>0</v>
      </c>
      <c r="Q932" s="96" t="str">
        <f>IFERROR(VLOOKUP(Y932,'Constantes KG'!$B$7:$G$22,HLOOKUP(I932,'Constantes KG'!$C$5:$G$6,2,FALSE),FALSE),"")</f>
        <v/>
      </c>
      <c r="R932" s="97">
        <f t="shared" si="165"/>
        <v>0</v>
      </c>
      <c r="S932" s="149">
        <f>IFERROR(VLOOKUP(J932,Regulaciones!$B$3:$C$9,2,FALSE),0)</f>
        <v>0</v>
      </c>
      <c r="T932" s="149">
        <f>S932+IFERROR(VLOOKUP(A932,$B$5:$T931,19,FALSE),0)</f>
        <v>0</v>
      </c>
      <c r="U932" s="94">
        <f t="shared" si="166"/>
        <v>0</v>
      </c>
      <c r="V932" s="98">
        <f>U932+IFERROR(VLOOKUP(A932,$B$5:$V931,21,FALSE),0)</f>
        <v>0</v>
      </c>
      <c r="W932" s="99" t="str">
        <f>IF(Y932&lt;&gt;"",AD932&amp;"X"&amp;VLOOKUP(INT(N932),'Cap. Corr. &amp; Prot.'!$J$4:$M$669,4,FALSE),"")</f>
        <v/>
      </c>
      <c r="X932" s="100"/>
      <c r="Y932" s="118"/>
      <c r="Z932" s="102"/>
      <c r="AB932" s="59" t="str">
        <f t="shared" si="167"/>
        <v/>
      </c>
      <c r="AC932" s="59" t="str">
        <f t="shared" si="168"/>
        <v/>
      </c>
      <c r="AD932" s="59" t="str">
        <f>IFERROR(VLOOKUP('Capacidad_&amp;_Regulación'!H932,Regulaciones!$L$3:$M$7,2,FALSE),"")</f>
        <v/>
      </c>
      <c r="AE932" s="74" t="str">
        <f t="shared" si="169"/>
        <v/>
      </c>
      <c r="AF932" s="74" t="str">
        <f t="shared" si="170"/>
        <v/>
      </c>
      <c r="AG932" s="74" t="str">
        <f t="shared" si="171"/>
        <v/>
      </c>
      <c r="AH932" s="74">
        <f>IF(AD932&lt;&gt;"",VLOOKUP($K$1,'Fact. Corr.'!$B$5:$G$7,HLOOKUP(H932,'Fact. Corr.'!$C$4:$G$8,5,FALSE),FALSE),0)</f>
        <v>0</v>
      </c>
    </row>
    <row r="933" spans="1:34" ht="20.100000000000001" hidden="1" customHeight="1" x14ac:dyDescent="0.2">
      <c r="A933" s="109"/>
      <c r="B933" s="119"/>
      <c r="C933" s="111"/>
      <c r="D933" s="112"/>
      <c r="E933" s="107">
        <f t="shared" si="162"/>
        <v>0</v>
      </c>
      <c r="F933" s="108">
        <f t="shared" si="163"/>
        <v>0</v>
      </c>
      <c r="G933" s="114"/>
      <c r="H933" s="113"/>
      <c r="I933" s="114"/>
      <c r="J933" s="115"/>
      <c r="K933" s="89"/>
      <c r="L933" s="116"/>
      <c r="M933" s="117"/>
      <c r="N933" s="94" t="str">
        <f t="shared" si="172"/>
        <v/>
      </c>
      <c r="O933" s="87" t="str">
        <f>IF(N933&lt;&gt;"",IF(J933="CR",VLOOKUP(ROUND(N933,0),'Cap. Corr. &amp; Prot.'!$J$4:$L$669,3,FALSE),VLOOKUP(ROUND(N933,0),'Cap. Corr. &amp; Prot.'!$J$4:$K$669,2,FALSE)),"")</f>
        <v/>
      </c>
      <c r="P933" s="95">
        <f t="shared" si="164"/>
        <v>0</v>
      </c>
      <c r="Q933" s="96" t="str">
        <f>IFERROR(VLOOKUP(Y933,'Constantes KG'!$B$7:$G$22,HLOOKUP(I933,'Constantes KG'!$C$5:$G$6,2,FALSE),FALSE),"")</f>
        <v/>
      </c>
      <c r="R933" s="97">
        <f t="shared" si="165"/>
        <v>0</v>
      </c>
      <c r="S933" s="149">
        <f>IFERROR(VLOOKUP(J933,Regulaciones!$B$3:$C$9,2,FALSE),0)</f>
        <v>0</v>
      </c>
      <c r="T933" s="149">
        <f>S933+IFERROR(VLOOKUP(A933,$B$5:$T932,19,FALSE),0)</f>
        <v>0</v>
      </c>
      <c r="U933" s="94">
        <f t="shared" si="166"/>
        <v>0</v>
      </c>
      <c r="V933" s="98">
        <f>U933+IFERROR(VLOOKUP(A933,$B$5:$V932,21,FALSE),0)</f>
        <v>0</v>
      </c>
      <c r="W933" s="99" t="str">
        <f>IF(Y933&lt;&gt;"",AD933&amp;"X"&amp;VLOOKUP(INT(N933),'Cap. Corr. &amp; Prot.'!$J$4:$M$669,4,FALSE),"")</f>
        <v/>
      </c>
      <c r="X933" s="100"/>
      <c r="Y933" s="118"/>
      <c r="Z933" s="102"/>
      <c r="AB933" s="59" t="str">
        <f t="shared" si="167"/>
        <v/>
      </c>
      <c r="AC933" s="59" t="str">
        <f t="shared" si="168"/>
        <v/>
      </c>
      <c r="AD933" s="59" t="str">
        <f>IFERROR(VLOOKUP('Capacidad_&amp;_Regulación'!H933,Regulaciones!$L$3:$M$7,2,FALSE),"")</f>
        <v/>
      </c>
      <c r="AE933" s="74" t="str">
        <f t="shared" si="169"/>
        <v/>
      </c>
      <c r="AF933" s="74" t="str">
        <f t="shared" si="170"/>
        <v/>
      </c>
      <c r="AG933" s="74" t="str">
        <f t="shared" si="171"/>
        <v/>
      </c>
      <c r="AH933" s="74">
        <f>IF(AD933&lt;&gt;"",VLOOKUP($K$1,'Fact. Corr.'!$B$5:$G$7,HLOOKUP(H933,'Fact. Corr.'!$C$4:$G$8,5,FALSE),FALSE),0)</f>
        <v>0</v>
      </c>
    </row>
    <row r="934" spans="1:34" ht="20.100000000000001" hidden="1" customHeight="1" x14ac:dyDescent="0.2">
      <c r="A934" s="109"/>
      <c r="B934" s="119"/>
      <c r="C934" s="111"/>
      <c r="D934" s="112"/>
      <c r="E934" s="107">
        <f t="shared" si="162"/>
        <v>0</v>
      </c>
      <c r="F934" s="108">
        <f t="shared" si="163"/>
        <v>0</v>
      </c>
      <c r="G934" s="114"/>
      <c r="H934" s="113"/>
      <c r="I934" s="114"/>
      <c r="J934" s="115"/>
      <c r="K934" s="89"/>
      <c r="L934" s="116"/>
      <c r="M934" s="117"/>
      <c r="N934" s="94" t="str">
        <f t="shared" si="172"/>
        <v/>
      </c>
      <c r="O934" s="87" t="str">
        <f>IF(N934&lt;&gt;"",IF(J934="CR",VLOOKUP(ROUND(N934,0),'Cap. Corr. &amp; Prot.'!$J$4:$L$669,3,FALSE),VLOOKUP(ROUND(N934,0),'Cap. Corr. &amp; Prot.'!$J$4:$K$669,2,FALSE)),"")</f>
        <v/>
      </c>
      <c r="P934" s="95">
        <f t="shared" si="164"/>
        <v>0</v>
      </c>
      <c r="Q934" s="96" t="str">
        <f>IFERROR(VLOOKUP(Y934,'Constantes KG'!$B$7:$G$22,HLOOKUP(I934,'Constantes KG'!$C$5:$G$6,2,FALSE),FALSE),"")</f>
        <v/>
      </c>
      <c r="R934" s="97">
        <f t="shared" si="165"/>
        <v>0</v>
      </c>
      <c r="S934" s="149">
        <f>IFERROR(VLOOKUP(J934,Regulaciones!$B$3:$C$9,2,FALSE),0)</f>
        <v>0</v>
      </c>
      <c r="T934" s="149">
        <f>S934+IFERROR(VLOOKUP(A934,$B$5:$T933,19,FALSE),0)</f>
        <v>0</v>
      </c>
      <c r="U934" s="94">
        <f t="shared" si="166"/>
        <v>0</v>
      </c>
      <c r="V934" s="98">
        <f>U934+IFERROR(VLOOKUP(A934,$B$5:$V933,21,FALSE),0)</f>
        <v>0</v>
      </c>
      <c r="W934" s="99" t="str">
        <f>IF(Y934&lt;&gt;"",AD934&amp;"X"&amp;VLOOKUP(INT(N934),'Cap. Corr. &amp; Prot.'!$J$4:$M$669,4,FALSE),"")</f>
        <v/>
      </c>
      <c r="X934" s="100"/>
      <c r="Y934" s="118"/>
      <c r="Z934" s="102"/>
      <c r="AB934" s="59" t="str">
        <f t="shared" si="167"/>
        <v/>
      </c>
      <c r="AC934" s="59" t="str">
        <f t="shared" si="168"/>
        <v/>
      </c>
      <c r="AD934" s="59" t="str">
        <f>IFERROR(VLOOKUP('Capacidad_&amp;_Regulación'!H934,Regulaciones!$L$3:$M$7,2,FALSE),"")</f>
        <v/>
      </c>
      <c r="AE934" s="74" t="str">
        <f t="shared" si="169"/>
        <v/>
      </c>
      <c r="AF934" s="74" t="str">
        <f t="shared" si="170"/>
        <v/>
      </c>
      <c r="AG934" s="74" t="str">
        <f t="shared" si="171"/>
        <v/>
      </c>
      <c r="AH934" s="74">
        <f>IF(AD934&lt;&gt;"",VLOOKUP($K$1,'Fact. Corr.'!$B$5:$G$7,HLOOKUP(H934,'Fact. Corr.'!$C$4:$G$8,5,FALSE),FALSE),0)</f>
        <v>0</v>
      </c>
    </row>
    <row r="935" spans="1:34" ht="20.100000000000001" hidden="1" customHeight="1" x14ac:dyDescent="0.2">
      <c r="A935" s="109"/>
      <c r="B935" s="119"/>
      <c r="C935" s="111"/>
      <c r="D935" s="112"/>
      <c r="E935" s="107">
        <f t="shared" si="162"/>
        <v>0</v>
      </c>
      <c r="F935" s="108">
        <f t="shared" si="163"/>
        <v>0</v>
      </c>
      <c r="G935" s="114"/>
      <c r="H935" s="113"/>
      <c r="I935" s="114"/>
      <c r="J935" s="115"/>
      <c r="K935" s="89"/>
      <c r="L935" s="116"/>
      <c r="M935" s="117"/>
      <c r="N935" s="94" t="str">
        <f t="shared" si="172"/>
        <v/>
      </c>
      <c r="O935" s="87" t="str">
        <f>IF(N935&lt;&gt;"",IF(J935="CR",VLOOKUP(ROUND(N935,0),'Cap. Corr. &amp; Prot.'!$J$4:$L$669,3,FALSE),VLOOKUP(ROUND(N935,0),'Cap. Corr. &amp; Prot.'!$J$4:$K$669,2,FALSE)),"")</f>
        <v/>
      </c>
      <c r="P935" s="95">
        <f t="shared" si="164"/>
        <v>0</v>
      </c>
      <c r="Q935" s="96" t="str">
        <f>IFERROR(VLOOKUP(Y935,'Constantes KG'!$B$7:$G$22,HLOOKUP(I935,'Constantes KG'!$C$5:$G$6,2,FALSE),FALSE),"")</f>
        <v/>
      </c>
      <c r="R935" s="97">
        <f t="shared" si="165"/>
        <v>0</v>
      </c>
      <c r="S935" s="149">
        <f>IFERROR(VLOOKUP(J935,Regulaciones!$B$3:$C$9,2,FALSE),0)</f>
        <v>0</v>
      </c>
      <c r="T935" s="149">
        <f>S935+IFERROR(VLOOKUP(A935,$B$5:$T934,19,FALSE),0)</f>
        <v>0</v>
      </c>
      <c r="U935" s="94">
        <f t="shared" si="166"/>
        <v>0</v>
      </c>
      <c r="V935" s="98">
        <f>U935+IFERROR(VLOOKUP(A935,$B$5:$V934,21,FALSE),0)</f>
        <v>0</v>
      </c>
      <c r="W935" s="99" t="str">
        <f>IF(Y935&lt;&gt;"",AD935&amp;"X"&amp;VLOOKUP(INT(N935),'Cap. Corr. &amp; Prot.'!$J$4:$M$669,4,FALSE),"")</f>
        <v/>
      </c>
      <c r="X935" s="100"/>
      <c r="Y935" s="118"/>
      <c r="Z935" s="102"/>
      <c r="AB935" s="59" t="str">
        <f t="shared" si="167"/>
        <v/>
      </c>
      <c r="AC935" s="59" t="str">
        <f t="shared" si="168"/>
        <v/>
      </c>
      <c r="AD935" s="59" t="str">
        <f>IFERROR(VLOOKUP('Capacidad_&amp;_Regulación'!H935,Regulaciones!$L$3:$M$7,2,FALSE),"")</f>
        <v/>
      </c>
      <c r="AE935" s="74" t="str">
        <f t="shared" si="169"/>
        <v/>
      </c>
      <c r="AF935" s="74" t="str">
        <f t="shared" si="170"/>
        <v/>
      </c>
      <c r="AG935" s="74" t="str">
        <f t="shared" si="171"/>
        <v/>
      </c>
      <c r="AH935" s="74">
        <f>IF(AD935&lt;&gt;"",VLOOKUP($K$1,'Fact. Corr.'!$B$5:$G$7,HLOOKUP(H935,'Fact. Corr.'!$C$4:$G$8,5,FALSE),FALSE),0)</f>
        <v>0</v>
      </c>
    </row>
    <row r="936" spans="1:34" ht="20.100000000000001" hidden="1" customHeight="1" x14ac:dyDescent="0.2">
      <c r="A936" s="109"/>
      <c r="B936" s="119"/>
      <c r="C936" s="111"/>
      <c r="D936" s="112"/>
      <c r="E936" s="107">
        <f t="shared" si="162"/>
        <v>0</v>
      </c>
      <c r="F936" s="108">
        <f t="shared" si="163"/>
        <v>0</v>
      </c>
      <c r="G936" s="114"/>
      <c r="H936" s="113"/>
      <c r="I936" s="114"/>
      <c r="J936" s="115"/>
      <c r="K936" s="89"/>
      <c r="L936" s="116"/>
      <c r="M936" s="117"/>
      <c r="N936" s="94" t="str">
        <f t="shared" si="172"/>
        <v/>
      </c>
      <c r="O936" s="87" t="str">
        <f>IF(N936&lt;&gt;"",IF(J936="CR",VLOOKUP(ROUND(N936,0),'Cap. Corr. &amp; Prot.'!$J$4:$L$669,3,FALSE),VLOOKUP(ROUND(N936,0),'Cap. Corr. &amp; Prot.'!$J$4:$K$669,2,FALSE)),"")</f>
        <v/>
      </c>
      <c r="P936" s="95">
        <f t="shared" si="164"/>
        <v>0</v>
      </c>
      <c r="Q936" s="96" t="str">
        <f>IFERROR(VLOOKUP(Y936,'Constantes KG'!$B$7:$G$22,HLOOKUP(I936,'Constantes KG'!$C$5:$G$6,2,FALSE),FALSE),"")</f>
        <v/>
      </c>
      <c r="R936" s="97">
        <f t="shared" si="165"/>
        <v>0</v>
      </c>
      <c r="S936" s="149">
        <f>IFERROR(VLOOKUP(J936,Regulaciones!$B$3:$C$9,2,FALSE),0)</f>
        <v>0</v>
      </c>
      <c r="T936" s="149">
        <f>S936+IFERROR(VLOOKUP(A936,$B$5:$T935,19,FALSE),0)</f>
        <v>0</v>
      </c>
      <c r="U936" s="94">
        <f t="shared" si="166"/>
        <v>0</v>
      </c>
      <c r="V936" s="98">
        <f>U936+IFERROR(VLOOKUP(A936,$B$5:$V935,21,FALSE),0)</f>
        <v>0</v>
      </c>
      <c r="W936" s="99" t="str">
        <f>IF(Y936&lt;&gt;"",AD936&amp;"X"&amp;VLOOKUP(INT(N936),'Cap. Corr. &amp; Prot.'!$J$4:$M$669,4,FALSE),"")</f>
        <v/>
      </c>
      <c r="X936" s="100"/>
      <c r="Y936" s="118"/>
      <c r="Z936" s="102"/>
      <c r="AB936" s="59" t="str">
        <f t="shared" si="167"/>
        <v/>
      </c>
      <c r="AC936" s="59" t="str">
        <f t="shared" si="168"/>
        <v/>
      </c>
      <c r="AD936" s="59" t="str">
        <f>IFERROR(VLOOKUP('Capacidad_&amp;_Regulación'!H936,Regulaciones!$L$3:$M$7,2,FALSE),"")</f>
        <v/>
      </c>
      <c r="AE936" s="74" t="str">
        <f t="shared" si="169"/>
        <v/>
      </c>
      <c r="AF936" s="74" t="str">
        <f t="shared" si="170"/>
        <v/>
      </c>
      <c r="AG936" s="74" t="str">
        <f t="shared" si="171"/>
        <v/>
      </c>
      <c r="AH936" s="74">
        <f>IF(AD936&lt;&gt;"",VLOOKUP($K$1,'Fact. Corr.'!$B$5:$G$7,HLOOKUP(H936,'Fact. Corr.'!$C$4:$G$8,5,FALSE),FALSE),0)</f>
        <v>0</v>
      </c>
    </row>
    <row r="937" spans="1:34" ht="20.100000000000001" hidden="1" customHeight="1" x14ac:dyDescent="0.2">
      <c r="A937" s="109"/>
      <c r="B937" s="119"/>
      <c r="C937" s="111"/>
      <c r="D937" s="112"/>
      <c r="E937" s="107">
        <f t="shared" si="162"/>
        <v>0</v>
      </c>
      <c r="F937" s="108">
        <f t="shared" si="163"/>
        <v>0</v>
      </c>
      <c r="G937" s="114"/>
      <c r="H937" s="113"/>
      <c r="I937" s="114"/>
      <c r="J937" s="115"/>
      <c r="K937" s="89"/>
      <c r="L937" s="116"/>
      <c r="M937" s="117"/>
      <c r="N937" s="94" t="str">
        <f t="shared" si="172"/>
        <v/>
      </c>
      <c r="O937" s="87" t="str">
        <f>IF(N937&lt;&gt;"",IF(J937="CR",VLOOKUP(ROUND(N937,0),'Cap. Corr. &amp; Prot.'!$J$4:$L$669,3,FALSE),VLOOKUP(ROUND(N937,0),'Cap. Corr. &amp; Prot.'!$J$4:$K$669,2,FALSE)),"")</f>
        <v/>
      </c>
      <c r="P937" s="95">
        <f t="shared" si="164"/>
        <v>0</v>
      </c>
      <c r="Q937" s="96" t="str">
        <f>IFERROR(VLOOKUP(Y937,'Constantes KG'!$B$7:$G$22,HLOOKUP(I937,'Constantes KG'!$C$5:$G$6,2,FALSE),FALSE),"")</f>
        <v/>
      </c>
      <c r="R937" s="97">
        <f t="shared" si="165"/>
        <v>0</v>
      </c>
      <c r="S937" s="149">
        <f>IFERROR(VLOOKUP(J937,Regulaciones!$B$3:$C$9,2,FALSE),0)</f>
        <v>0</v>
      </c>
      <c r="T937" s="149">
        <f>S937+IFERROR(VLOOKUP(A937,$B$5:$T936,19,FALSE),0)</f>
        <v>0</v>
      </c>
      <c r="U937" s="94">
        <f t="shared" si="166"/>
        <v>0</v>
      </c>
      <c r="V937" s="98">
        <f>U937+IFERROR(VLOOKUP(A937,$B$5:$V936,21,FALSE),0)</f>
        <v>0</v>
      </c>
      <c r="W937" s="99" t="str">
        <f>IF(Y937&lt;&gt;"",AD937&amp;"X"&amp;VLOOKUP(INT(N937),'Cap. Corr. &amp; Prot.'!$J$4:$M$669,4,FALSE),"")</f>
        <v/>
      </c>
      <c r="X937" s="100"/>
      <c r="Y937" s="118"/>
      <c r="Z937" s="102"/>
      <c r="AB937" s="59" t="str">
        <f t="shared" si="167"/>
        <v/>
      </c>
      <c r="AC937" s="59" t="str">
        <f t="shared" si="168"/>
        <v/>
      </c>
      <c r="AD937" s="59" t="str">
        <f>IFERROR(VLOOKUP('Capacidad_&amp;_Regulación'!H937,Regulaciones!$L$3:$M$7,2,FALSE),"")</f>
        <v/>
      </c>
      <c r="AE937" s="74" t="str">
        <f t="shared" si="169"/>
        <v/>
      </c>
      <c r="AF937" s="74" t="str">
        <f t="shared" si="170"/>
        <v/>
      </c>
      <c r="AG937" s="74" t="str">
        <f t="shared" si="171"/>
        <v/>
      </c>
      <c r="AH937" s="74">
        <f>IF(AD937&lt;&gt;"",VLOOKUP($K$1,'Fact. Corr.'!$B$5:$G$7,HLOOKUP(H937,'Fact. Corr.'!$C$4:$G$8,5,FALSE),FALSE),0)</f>
        <v>0</v>
      </c>
    </row>
    <row r="938" spans="1:34" ht="20.100000000000001" hidden="1" customHeight="1" x14ac:dyDescent="0.2">
      <c r="A938" s="109"/>
      <c r="B938" s="119"/>
      <c r="C938" s="111"/>
      <c r="D938" s="112"/>
      <c r="E938" s="107">
        <f t="shared" si="162"/>
        <v>0</v>
      </c>
      <c r="F938" s="108">
        <f t="shared" si="163"/>
        <v>0</v>
      </c>
      <c r="G938" s="114"/>
      <c r="H938" s="113"/>
      <c r="I938" s="114"/>
      <c r="J938" s="115"/>
      <c r="K938" s="89"/>
      <c r="L938" s="116"/>
      <c r="M938" s="117"/>
      <c r="N938" s="94" t="str">
        <f t="shared" si="172"/>
        <v/>
      </c>
      <c r="O938" s="87" t="str">
        <f>IF(N938&lt;&gt;"",IF(J938="CR",VLOOKUP(ROUND(N938,0),'Cap. Corr. &amp; Prot.'!$J$4:$L$669,3,FALSE),VLOOKUP(ROUND(N938,0),'Cap. Corr. &amp; Prot.'!$J$4:$K$669,2,FALSE)),"")</f>
        <v/>
      </c>
      <c r="P938" s="95">
        <f t="shared" si="164"/>
        <v>0</v>
      </c>
      <c r="Q938" s="96" t="str">
        <f>IFERROR(VLOOKUP(Y938,'Constantes KG'!$B$7:$G$22,HLOOKUP(I938,'Constantes KG'!$C$5:$G$6,2,FALSE),FALSE),"")</f>
        <v/>
      </c>
      <c r="R938" s="97">
        <f t="shared" si="165"/>
        <v>0</v>
      </c>
      <c r="S938" s="149">
        <f>IFERROR(VLOOKUP(J938,Regulaciones!$B$3:$C$9,2,FALSE),0)</f>
        <v>0</v>
      </c>
      <c r="T938" s="149">
        <f>S938+IFERROR(VLOOKUP(A938,$B$5:$T937,19,FALSE),0)</f>
        <v>0</v>
      </c>
      <c r="U938" s="94">
        <f t="shared" si="166"/>
        <v>0</v>
      </c>
      <c r="V938" s="98">
        <f>U938+IFERROR(VLOOKUP(A938,$B$5:$V937,21,FALSE),0)</f>
        <v>0</v>
      </c>
      <c r="W938" s="99" t="str">
        <f>IF(Y938&lt;&gt;"",AD938&amp;"X"&amp;VLOOKUP(INT(N938),'Cap. Corr. &amp; Prot.'!$J$4:$M$669,4,FALSE),"")</f>
        <v/>
      </c>
      <c r="X938" s="100"/>
      <c r="Y938" s="118"/>
      <c r="Z938" s="102"/>
      <c r="AB938" s="59" t="str">
        <f t="shared" si="167"/>
        <v/>
      </c>
      <c r="AC938" s="59" t="str">
        <f t="shared" si="168"/>
        <v/>
      </c>
      <c r="AD938" s="59" t="str">
        <f>IFERROR(VLOOKUP('Capacidad_&amp;_Regulación'!H938,Regulaciones!$L$3:$M$7,2,FALSE),"")</f>
        <v/>
      </c>
      <c r="AE938" s="74" t="str">
        <f t="shared" si="169"/>
        <v/>
      </c>
      <c r="AF938" s="74" t="str">
        <f t="shared" si="170"/>
        <v/>
      </c>
      <c r="AG938" s="74" t="str">
        <f t="shared" si="171"/>
        <v/>
      </c>
      <c r="AH938" s="74">
        <f>IF(AD938&lt;&gt;"",VLOOKUP($K$1,'Fact. Corr.'!$B$5:$G$7,HLOOKUP(H938,'Fact. Corr.'!$C$4:$G$8,5,FALSE),FALSE),0)</f>
        <v>0</v>
      </c>
    </row>
    <row r="939" spans="1:34" ht="20.100000000000001" hidden="1" customHeight="1" x14ac:dyDescent="0.2">
      <c r="A939" s="109"/>
      <c r="B939" s="119"/>
      <c r="C939" s="111"/>
      <c r="D939" s="112"/>
      <c r="E939" s="107">
        <f t="shared" si="162"/>
        <v>0</v>
      </c>
      <c r="F939" s="108">
        <f t="shared" si="163"/>
        <v>0</v>
      </c>
      <c r="G939" s="114"/>
      <c r="H939" s="113"/>
      <c r="I939" s="114"/>
      <c r="J939" s="115"/>
      <c r="K939" s="89"/>
      <c r="L939" s="116"/>
      <c r="M939" s="117"/>
      <c r="N939" s="94" t="str">
        <f t="shared" si="172"/>
        <v/>
      </c>
      <c r="O939" s="87" t="str">
        <f>IF(N939&lt;&gt;"",IF(J939="CR",VLOOKUP(ROUND(N939,0),'Cap. Corr. &amp; Prot.'!$J$4:$L$669,3,FALSE),VLOOKUP(ROUND(N939,0),'Cap. Corr. &amp; Prot.'!$J$4:$K$669,2,FALSE)),"")</f>
        <v/>
      </c>
      <c r="P939" s="95">
        <f t="shared" si="164"/>
        <v>0</v>
      </c>
      <c r="Q939" s="96" t="str">
        <f>IFERROR(VLOOKUP(Y939,'Constantes KG'!$B$7:$G$22,HLOOKUP(I939,'Constantes KG'!$C$5:$G$6,2,FALSE),FALSE),"")</f>
        <v/>
      </c>
      <c r="R939" s="97">
        <f t="shared" si="165"/>
        <v>0</v>
      </c>
      <c r="S939" s="149">
        <f>IFERROR(VLOOKUP(J939,Regulaciones!$B$3:$C$9,2,FALSE),0)</f>
        <v>0</v>
      </c>
      <c r="T939" s="149">
        <f>S939+IFERROR(VLOOKUP(A939,$B$5:$T938,19,FALSE),0)</f>
        <v>0</v>
      </c>
      <c r="U939" s="94">
        <f t="shared" si="166"/>
        <v>0</v>
      </c>
      <c r="V939" s="98">
        <f>U939+IFERROR(VLOOKUP(A939,$B$5:$V938,21,FALSE),0)</f>
        <v>0</v>
      </c>
      <c r="W939" s="99" t="str">
        <f>IF(Y939&lt;&gt;"",AD939&amp;"X"&amp;VLOOKUP(INT(N939),'Cap. Corr. &amp; Prot.'!$J$4:$M$669,4,FALSE),"")</f>
        <v/>
      </c>
      <c r="X939" s="100"/>
      <c r="Y939" s="118"/>
      <c r="Z939" s="102"/>
      <c r="AB939" s="59" t="str">
        <f t="shared" si="167"/>
        <v/>
      </c>
      <c r="AC939" s="59" t="str">
        <f t="shared" si="168"/>
        <v/>
      </c>
      <c r="AD939" s="59" t="str">
        <f>IFERROR(VLOOKUP('Capacidad_&amp;_Regulación'!H939,Regulaciones!$L$3:$M$7,2,FALSE),"")</f>
        <v/>
      </c>
      <c r="AE939" s="74" t="str">
        <f t="shared" si="169"/>
        <v/>
      </c>
      <c r="AF939" s="74" t="str">
        <f t="shared" si="170"/>
        <v/>
      </c>
      <c r="AG939" s="74" t="str">
        <f t="shared" si="171"/>
        <v/>
      </c>
      <c r="AH939" s="74">
        <f>IF(AD939&lt;&gt;"",VLOOKUP($K$1,'Fact. Corr.'!$B$5:$G$7,HLOOKUP(H939,'Fact. Corr.'!$C$4:$G$8,5,FALSE),FALSE),0)</f>
        <v>0</v>
      </c>
    </row>
    <row r="940" spans="1:34" ht="20.100000000000001" hidden="1" customHeight="1" x14ac:dyDescent="0.2">
      <c r="A940" s="109"/>
      <c r="B940" s="119"/>
      <c r="C940" s="111"/>
      <c r="D940" s="112"/>
      <c r="E940" s="107">
        <f t="shared" si="162"/>
        <v>0</v>
      </c>
      <c r="F940" s="108">
        <f t="shared" si="163"/>
        <v>0</v>
      </c>
      <c r="G940" s="114"/>
      <c r="H940" s="113"/>
      <c r="I940" s="114"/>
      <c r="J940" s="115"/>
      <c r="K940" s="89"/>
      <c r="L940" s="116"/>
      <c r="M940" s="117"/>
      <c r="N940" s="94" t="str">
        <f t="shared" si="172"/>
        <v/>
      </c>
      <c r="O940" s="87" t="str">
        <f>IF(N940&lt;&gt;"",IF(J940="CR",VLOOKUP(ROUND(N940,0),'Cap. Corr. &amp; Prot.'!$J$4:$L$669,3,FALSE),VLOOKUP(ROUND(N940,0),'Cap. Corr. &amp; Prot.'!$J$4:$K$669,2,FALSE)),"")</f>
        <v/>
      </c>
      <c r="P940" s="95">
        <f t="shared" si="164"/>
        <v>0</v>
      </c>
      <c r="Q940" s="96" t="str">
        <f>IFERROR(VLOOKUP(Y940,'Constantes KG'!$B$7:$G$22,HLOOKUP(I940,'Constantes KG'!$C$5:$G$6,2,FALSE),FALSE),"")</f>
        <v/>
      </c>
      <c r="R940" s="97">
        <f t="shared" si="165"/>
        <v>0</v>
      </c>
      <c r="S940" s="149">
        <f>IFERROR(VLOOKUP(J940,Regulaciones!$B$3:$C$9,2,FALSE),0)</f>
        <v>0</v>
      </c>
      <c r="T940" s="149">
        <f>S940+IFERROR(VLOOKUP(A940,$B$5:$T939,19,FALSE),0)</f>
        <v>0</v>
      </c>
      <c r="U940" s="94">
        <f t="shared" si="166"/>
        <v>0</v>
      </c>
      <c r="V940" s="98">
        <f>U940+IFERROR(VLOOKUP(A940,$B$5:$V939,21,FALSE),0)</f>
        <v>0</v>
      </c>
      <c r="W940" s="99" t="str">
        <f>IF(Y940&lt;&gt;"",AD940&amp;"X"&amp;VLOOKUP(INT(N940),'Cap. Corr. &amp; Prot.'!$J$4:$M$669,4,FALSE),"")</f>
        <v/>
      </c>
      <c r="X940" s="100"/>
      <c r="Y940" s="118"/>
      <c r="Z940" s="102"/>
      <c r="AB940" s="59" t="str">
        <f t="shared" si="167"/>
        <v/>
      </c>
      <c r="AC940" s="59" t="str">
        <f t="shared" si="168"/>
        <v/>
      </c>
      <c r="AD940" s="59" t="str">
        <f>IFERROR(VLOOKUP('Capacidad_&amp;_Regulación'!H940,Regulaciones!$L$3:$M$7,2,FALSE),"")</f>
        <v/>
      </c>
      <c r="AE940" s="74" t="str">
        <f t="shared" si="169"/>
        <v/>
      </c>
      <c r="AF940" s="74" t="str">
        <f t="shared" si="170"/>
        <v/>
      </c>
      <c r="AG940" s="74" t="str">
        <f t="shared" si="171"/>
        <v/>
      </c>
      <c r="AH940" s="74">
        <f>IF(AD940&lt;&gt;"",VLOOKUP($K$1,'Fact. Corr.'!$B$5:$G$7,HLOOKUP(H940,'Fact. Corr.'!$C$4:$G$8,5,FALSE),FALSE),0)</f>
        <v>0</v>
      </c>
    </row>
    <row r="941" spans="1:34" ht="20.100000000000001" hidden="1" customHeight="1" x14ac:dyDescent="0.2">
      <c r="A941" s="109"/>
      <c r="B941" s="119"/>
      <c r="C941" s="111"/>
      <c r="D941" s="112"/>
      <c r="E941" s="107">
        <f t="shared" si="162"/>
        <v>0</v>
      </c>
      <c r="F941" s="108">
        <f t="shared" si="163"/>
        <v>0</v>
      </c>
      <c r="G941" s="114"/>
      <c r="H941" s="113"/>
      <c r="I941" s="114"/>
      <c r="J941" s="115"/>
      <c r="K941" s="89"/>
      <c r="L941" s="116"/>
      <c r="M941" s="117"/>
      <c r="N941" s="94" t="str">
        <f t="shared" si="172"/>
        <v/>
      </c>
      <c r="O941" s="87" t="str">
        <f>IF(N941&lt;&gt;"",IF(J941="CR",VLOOKUP(ROUND(N941,0),'Cap. Corr. &amp; Prot.'!$J$4:$L$669,3,FALSE),VLOOKUP(ROUND(N941,0),'Cap. Corr. &amp; Prot.'!$J$4:$K$669,2,FALSE)),"")</f>
        <v/>
      </c>
      <c r="P941" s="95">
        <f t="shared" si="164"/>
        <v>0</v>
      </c>
      <c r="Q941" s="96" t="str">
        <f>IFERROR(VLOOKUP(Y941,'Constantes KG'!$B$7:$G$22,HLOOKUP(I941,'Constantes KG'!$C$5:$G$6,2,FALSE),FALSE),"")</f>
        <v/>
      </c>
      <c r="R941" s="97">
        <f t="shared" si="165"/>
        <v>0</v>
      </c>
      <c r="S941" s="149">
        <f>IFERROR(VLOOKUP(J941,Regulaciones!$B$3:$C$9,2,FALSE),0)</f>
        <v>0</v>
      </c>
      <c r="T941" s="149">
        <f>S941+IFERROR(VLOOKUP(A941,$B$5:$T940,19,FALSE),0)</f>
        <v>0</v>
      </c>
      <c r="U941" s="94">
        <f t="shared" si="166"/>
        <v>0</v>
      </c>
      <c r="V941" s="98">
        <f>U941+IFERROR(VLOOKUP(A941,$B$5:$V940,21,FALSE),0)</f>
        <v>0</v>
      </c>
      <c r="W941" s="99" t="str">
        <f>IF(Y941&lt;&gt;"",AD941&amp;"X"&amp;VLOOKUP(INT(N941),'Cap. Corr. &amp; Prot.'!$J$4:$M$669,4,FALSE),"")</f>
        <v/>
      </c>
      <c r="X941" s="100"/>
      <c r="Y941" s="118"/>
      <c r="Z941" s="102"/>
      <c r="AB941" s="59" t="str">
        <f t="shared" si="167"/>
        <v/>
      </c>
      <c r="AC941" s="59" t="str">
        <f t="shared" si="168"/>
        <v/>
      </c>
      <c r="AD941" s="59" t="str">
        <f>IFERROR(VLOOKUP('Capacidad_&amp;_Regulación'!H941,Regulaciones!$L$3:$M$7,2,FALSE),"")</f>
        <v/>
      </c>
      <c r="AE941" s="74" t="str">
        <f t="shared" si="169"/>
        <v/>
      </c>
      <c r="AF941" s="74" t="str">
        <f t="shared" si="170"/>
        <v/>
      </c>
      <c r="AG941" s="74" t="str">
        <f t="shared" si="171"/>
        <v/>
      </c>
      <c r="AH941" s="74">
        <f>IF(AD941&lt;&gt;"",VLOOKUP($K$1,'Fact. Corr.'!$B$5:$G$7,HLOOKUP(H941,'Fact. Corr.'!$C$4:$G$8,5,FALSE),FALSE),0)</f>
        <v>0</v>
      </c>
    </row>
    <row r="942" spans="1:34" ht="20.100000000000001" hidden="1" customHeight="1" x14ac:dyDescent="0.2">
      <c r="A942" s="109"/>
      <c r="B942" s="119"/>
      <c r="C942" s="111"/>
      <c r="D942" s="112"/>
      <c r="E942" s="107">
        <f t="shared" si="162"/>
        <v>0</v>
      </c>
      <c r="F942" s="108">
        <f t="shared" si="163"/>
        <v>0</v>
      </c>
      <c r="G942" s="114"/>
      <c r="H942" s="113"/>
      <c r="I942" s="114"/>
      <c r="J942" s="115"/>
      <c r="K942" s="89"/>
      <c r="L942" s="116"/>
      <c r="M942" s="117"/>
      <c r="N942" s="94" t="str">
        <f t="shared" si="172"/>
        <v/>
      </c>
      <c r="O942" s="87" t="str">
        <f>IF(N942&lt;&gt;"",IF(J942="CR",VLOOKUP(ROUND(N942,0),'Cap. Corr. &amp; Prot.'!$J$4:$L$669,3,FALSE),VLOOKUP(ROUND(N942,0),'Cap. Corr. &amp; Prot.'!$J$4:$K$669,2,FALSE)),"")</f>
        <v/>
      </c>
      <c r="P942" s="95">
        <f t="shared" si="164"/>
        <v>0</v>
      </c>
      <c r="Q942" s="96" t="str">
        <f>IFERROR(VLOOKUP(Y942,'Constantes KG'!$B$7:$G$22,HLOOKUP(I942,'Constantes KG'!$C$5:$G$6,2,FALSE),FALSE),"")</f>
        <v/>
      </c>
      <c r="R942" s="97">
        <f t="shared" si="165"/>
        <v>0</v>
      </c>
      <c r="S942" s="149">
        <f>IFERROR(VLOOKUP(J942,Regulaciones!$B$3:$C$9,2,FALSE),0)</f>
        <v>0</v>
      </c>
      <c r="T942" s="149">
        <f>S942+IFERROR(VLOOKUP(A942,$B$5:$T941,19,FALSE),0)</f>
        <v>0</v>
      </c>
      <c r="U942" s="94">
        <f t="shared" si="166"/>
        <v>0</v>
      </c>
      <c r="V942" s="98">
        <f>U942+IFERROR(VLOOKUP(A942,$B$5:$V941,21,FALSE),0)</f>
        <v>0</v>
      </c>
      <c r="W942" s="99" t="str">
        <f>IF(Y942&lt;&gt;"",AD942&amp;"X"&amp;VLOOKUP(INT(N942),'Cap. Corr. &amp; Prot.'!$J$4:$M$669,4,FALSE),"")</f>
        <v/>
      </c>
      <c r="X942" s="100"/>
      <c r="Y942" s="118"/>
      <c r="Z942" s="102"/>
      <c r="AB942" s="59" t="str">
        <f t="shared" si="167"/>
        <v/>
      </c>
      <c r="AC942" s="59" t="str">
        <f t="shared" si="168"/>
        <v/>
      </c>
      <c r="AD942" s="59" t="str">
        <f>IFERROR(VLOOKUP('Capacidad_&amp;_Regulación'!H942,Regulaciones!$L$3:$M$7,2,FALSE),"")</f>
        <v/>
      </c>
      <c r="AE942" s="74" t="str">
        <f t="shared" si="169"/>
        <v/>
      </c>
      <c r="AF942" s="74" t="str">
        <f t="shared" si="170"/>
        <v/>
      </c>
      <c r="AG942" s="74" t="str">
        <f t="shared" si="171"/>
        <v/>
      </c>
      <c r="AH942" s="74">
        <f>IF(AD942&lt;&gt;"",VLOOKUP($K$1,'Fact. Corr.'!$B$5:$G$7,HLOOKUP(H942,'Fact. Corr.'!$C$4:$G$8,5,FALSE),FALSE),0)</f>
        <v>0</v>
      </c>
    </row>
    <row r="943" spans="1:34" ht="20.100000000000001" hidden="1" customHeight="1" x14ac:dyDescent="0.2">
      <c r="A943" s="109"/>
      <c r="B943" s="119"/>
      <c r="C943" s="111"/>
      <c r="D943" s="112"/>
      <c r="E943" s="107">
        <f t="shared" si="162"/>
        <v>0</v>
      </c>
      <c r="F943" s="108">
        <f t="shared" si="163"/>
        <v>0</v>
      </c>
      <c r="G943" s="114"/>
      <c r="H943" s="113"/>
      <c r="I943" s="114"/>
      <c r="J943" s="115"/>
      <c r="K943" s="89"/>
      <c r="L943" s="116"/>
      <c r="M943" s="117"/>
      <c r="N943" s="94" t="str">
        <f t="shared" si="172"/>
        <v/>
      </c>
      <c r="O943" s="87" t="str">
        <f>IF(N943&lt;&gt;"",IF(J943="CR",VLOOKUP(ROUND(N943,0),'Cap. Corr. &amp; Prot.'!$J$4:$L$669,3,FALSE),VLOOKUP(ROUND(N943,0),'Cap. Corr. &amp; Prot.'!$J$4:$K$669,2,FALSE)),"")</f>
        <v/>
      </c>
      <c r="P943" s="95">
        <f t="shared" si="164"/>
        <v>0</v>
      </c>
      <c r="Q943" s="96" t="str">
        <f>IFERROR(VLOOKUP(Y943,'Constantes KG'!$B$7:$G$22,HLOOKUP(I943,'Constantes KG'!$C$5:$G$6,2,FALSE),FALSE),"")</f>
        <v/>
      </c>
      <c r="R943" s="97">
        <f t="shared" si="165"/>
        <v>0</v>
      </c>
      <c r="S943" s="149">
        <f>IFERROR(VLOOKUP(J943,Regulaciones!$B$3:$C$9,2,FALSE),0)</f>
        <v>0</v>
      </c>
      <c r="T943" s="149">
        <f>S943+IFERROR(VLOOKUP(A943,$B$5:$T942,19,FALSE),0)</f>
        <v>0</v>
      </c>
      <c r="U943" s="94">
        <f t="shared" si="166"/>
        <v>0</v>
      </c>
      <c r="V943" s="98">
        <f>U943+IFERROR(VLOOKUP(A943,$B$5:$V942,21,FALSE),0)</f>
        <v>0</v>
      </c>
      <c r="W943" s="99" t="str">
        <f>IF(Y943&lt;&gt;"",AD943&amp;"X"&amp;VLOOKUP(INT(N943),'Cap. Corr. &amp; Prot.'!$J$4:$M$669,4,FALSE),"")</f>
        <v/>
      </c>
      <c r="X943" s="100"/>
      <c r="Y943" s="118"/>
      <c r="Z943" s="102"/>
      <c r="AB943" s="59" t="str">
        <f t="shared" si="167"/>
        <v/>
      </c>
      <c r="AC943" s="59" t="str">
        <f t="shared" si="168"/>
        <v/>
      </c>
      <c r="AD943" s="59" t="str">
        <f>IFERROR(VLOOKUP('Capacidad_&amp;_Regulación'!H943,Regulaciones!$L$3:$M$7,2,FALSE),"")</f>
        <v/>
      </c>
      <c r="AE943" s="74" t="str">
        <f t="shared" si="169"/>
        <v/>
      </c>
      <c r="AF943" s="74" t="str">
        <f t="shared" si="170"/>
        <v/>
      </c>
      <c r="AG943" s="74" t="str">
        <f t="shared" si="171"/>
        <v/>
      </c>
      <c r="AH943" s="74">
        <f>IF(AD943&lt;&gt;"",VLOOKUP($K$1,'Fact. Corr.'!$B$5:$G$7,HLOOKUP(H943,'Fact. Corr.'!$C$4:$G$8,5,FALSE),FALSE),0)</f>
        <v>0</v>
      </c>
    </row>
    <row r="944" spans="1:34" ht="20.100000000000001" hidden="1" customHeight="1" x14ac:dyDescent="0.2">
      <c r="A944" s="109"/>
      <c r="B944" s="119"/>
      <c r="C944" s="111"/>
      <c r="D944" s="112"/>
      <c r="E944" s="107">
        <f t="shared" si="162"/>
        <v>0</v>
      </c>
      <c r="F944" s="108">
        <f t="shared" si="163"/>
        <v>0</v>
      </c>
      <c r="G944" s="114"/>
      <c r="H944" s="113"/>
      <c r="I944" s="114"/>
      <c r="J944" s="115"/>
      <c r="K944" s="89"/>
      <c r="L944" s="116"/>
      <c r="M944" s="117"/>
      <c r="N944" s="94" t="str">
        <f t="shared" si="172"/>
        <v/>
      </c>
      <c r="O944" s="87" t="str">
        <f>IF(N944&lt;&gt;"",IF(J944="CR",VLOOKUP(ROUND(N944,0),'Cap. Corr. &amp; Prot.'!$J$4:$L$669,3,FALSE),VLOOKUP(ROUND(N944,0),'Cap. Corr. &amp; Prot.'!$J$4:$K$669,2,FALSE)),"")</f>
        <v/>
      </c>
      <c r="P944" s="95">
        <f t="shared" si="164"/>
        <v>0</v>
      </c>
      <c r="Q944" s="96" t="str">
        <f>IFERROR(VLOOKUP(Y944,'Constantes KG'!$B$7:$G$22,HLOOKUP(I944,'Constantes KG'!$C$5:$G$6,2,FALSE),FALSE),"")</f>
        <v/>
      </c>
      <c r="R944" s="97">
        <f t="shared" si="165"/>
        <v>0</v>
      </c>
      <c r="S944" s="149">
        <f>IFERROR(VLOOKUP(J944,Regulaciones!$B$3:$C$9,2,FALSE),0)</f>
        <v>0</v>
      </c>
      <c r="T944" s="149">
        <f>S944+IFERROR(VLOOKUP(A944,$B$5:$T943,19,FALSE),0)</f>
        <v>0</v>
      </c>
      <c r="U944" s="94">
        <f t="shared" si="166"/>
        <v>0</v>
      </c>
      <c r="V944" s="98">
        <f>U944+IFERROR(VLOOKUP(A944,$B$5:$V943,21,FALSE),0)</f>
        <v>0</v>
      </c>
      <c r="W944" s="99" t="str">
        <f>IF(Y944&lt;&gt;"",AD944&amp;"X"&amp;VLOOKUP(INT(N944),'Cap. Corr. &amp; Prot.'!$J$4:$M$669,4,FALSE),"")</f>
        <v/>
      </c>
      <c r="X944" s="100"/>
      <c r="Y944" s="118"/>
      <c r="Z944" s="102"/>
      <c r="AB944" s="59" t="str">
        <f t="shared" si="167"/>
        <v/>
      </c>
      <c r="AC944" s="59" t="str">
        <f t="shared" si="168"/>
        <v/>
      </c>
      <c r="AD944" s="59" t="str">
        <f>IFERROR(VLOOKUP('Capacidad_&amp;_Regulación'!H944,Regulaciones!$L$3:$M$7,2,FALSE),"")</f>
        <v/>
      </c>
      <c r="AE944" s="74" t="str">
        <f t="shared" si="169"/>
        <v/>
      </c>
      <c r="AF944" s="74" t="str">
        <f t="shared" si="170"/>
        <v/>
      </c>
      <c r="AG944" s="74" t="str">
        <f t="shared" si="171"/>
        <v/>
      </c>
      <c r="AH944" s="74">
        <f>IF(AD944&lt;&gt;"",VLOOKUP($K$1,'Fact. Corr.'!$B$5:$G$7,HLOOKUP(H944,'Fact. Corr.'!$C$4:$G$8,5,FALSE),FALSE),0)</f>
        <v>0</v>
      </c>
    </row>
    <row r="945" spans="1:34" ht="20.100000000000001" hidden="1" customHeight="1" x14ac:dyDescent="0.2">
      <c r="A945" s="109"/>
      <c r="B945" s="119"/>
      <c r="C945" s="111"/>
      <c r="D945" s="112"/>
      <c r="E945" s="107">
        <f t="shared" si="162"/>
        <v>0</v>
      </c>
      <c r="F945" s="108">
        <f t="shared" si="163"/>
        <v>0</v>
      </c>
      <c r="G945" s="114"/>
      <c r="H945" s="113"/>
      <c r="I945" s="114"/>
      <c r="J945" s="115"/>
      <c r="K945" s="89"/>
      <c r="L945" s="116"/>
      <c r="M945" s="117"/>
      <c r="N945" s="94" t="str">
        <f t="shared" si="172"/>
        <v/>
      </c>
      <c r="O945" s="87" t="str">
        <f>IF(N945&lt;&gt;"",IF(J945="CR",VLOOKUP(ROUND(N945,0),'Cap. Corr. &amp; Prot.'!$J$4:$L$669,3,FALSE),VLOOKUP(ROUND(N945,0),'Cap. Corr. &amp; Prot.'!$J$4:$K$669,2,FALSE)),"")</f>
        <v/>
      </c>
      <c r="P945" s="95">
        <f t="shared" si="164"/>
        <v>0</v>
      </c>
      <c r="Q945" s="96" t="str">
        <f>IFERROR(VLOOKUP(Y945,'Constantes KG'!$B$7:$G$22,HLOOKUP(I945,'Constantes KG'!$C$5:$G$6,2,FALSE),FALSE),"")</f>
        <v/>
      </c>
      <c r="R945" s="97">
        <f t="shared" si="165"/>
        <v>0</v>
      </c>
      <c r="S945" s="149">
        <f>IFERROR(VLOOKUP(J945,Regulaciones!$B$3:$C$9,2,FALSE),0)</f>
        <v>0</v>
      </c>
      <c r="T945" s="149">
        <f>S945+IFERROR(VLOOKUP(A945,$B$5:$T944,19,FALSE),0)</f>
        <v>0</v>
      </c>
      <c r="U945" s="94">
        <f t="shared" si="166"/>
        <v>0</v>
      </c>
      <c r="V945" s="98">
        <f>U945+IFERROR(VLOOKUP(A945,$B$5:$V944,21,FALSE),0)</f>
        <v>0</v>
      </c>
      <c r="W945" s="99" t="str">
        <f>IF(Y945&lt;&gt;"",AD945&amp;"X"&amp;VLOOKUP(INT(N945),'Cap. Corr. &amp; Prot.'!$J$4:$M$669,4,FALSE),"")</f>
        <v/>
      </c>
      <c r="X945" s="100"/>
      <c r="Y945" s="118"/>
      <c r="Z945" s="102"/>
      <c r="AB945" s="59" t="str">
        <f t="shared" si="167"/>
        <v/>
      </c>
      <c r="AC945" s="59" t="str">
        <f t="shared" si="168"/>
        <v/>
      </c>
      <c r="AD945" s="59" t="str">
        <f>IFERROR(VLOOKUP('Capacidad_&amp;_Regulación'!H945,Regulaciones!$L$3:$M$7,2,FALSE),"")</f>
        <v/>
      </c>
      <c r="AE945" s="74" t="str">
        <f t="shared" si="169"/>
        <v/>
      </c>
      <c r="AF945" s="74" t="str">
        <f t="shared" si="170"/>
        <v/>
      </c>
      <c r="AG945" s="74" t="str">
        <f t="shared" si="171"/>
        <v/>
      </c>
      <c r="AH945" s="74">
        <f>IF(AD945&lt;&gt;"",VLOOKUP($K$1,'Fact. Corr.'!$B$5:$G$7,HLOOKUP(H945,'Fact. Corr.'!$C$4:$G$8,5,FALSE),FALSE),0)</f>
        <v>0</v>
      </c>
    </row>
    <row r="946" spans="1:34" ht="20.100000000000001" hidden="1" customHeight="1" x14ac:dyDescent="0.2">
      <c r="A946" s="109"/>
      <c r="B946" s="119"/>
      <c r="C946" s="111"/>
      <c r="D946" s="112"/>
      <c r="E946" s="107">
        <f t="shared" si="162"/>
        <v>0</v>
      </c>
      <c r="F946" s="108">
        <f t="shared" si="163"/>
        <v>0</v>
      </c>
      <c r="G946" s="114"/>
      <c r="H946" s="113"/>
      <c r="I946" s="114"/>
      <c r="J946" s="115"/>
      <c r="K946" s="89"/>
      <c r="L946" s="116"/>
      <c r="M946" s="117"/>
      <c r="N946" s="94" t="str">
        <f t="shared" si="172"/>
        <v/>
      </c>
      <c r="O946" s="87" t="str">
        <f>IF(N946&lt;&gt;"",IF(J946="CR",VLOOKUP(ROUND(N946,0),'Cap. Corr. &amp; Prot.'!$J$4:$L$669,3,FALSE),VLOOKUP(ROUND(N946,0),'Cap. Corr. &amp; Prot.'!$J$4:$K$669,2,FALSE)),"")</f>
        <v/>
      </c>
      <c r="P946" s="95">
        <f t="shared" si="164"/>
        <v>0</v>
      </c>
      <c r="Q946" s="96" t="str">
        <f>IFERROR(VLOOKUP(Y946,'Constantes KG'!$B$7:$G$22,HLOOKUP(I946,'Constantes KG'!$C$5:$G$6,2,FALSE),FALSE),"")</f>
        <v/>
      </c>
      <c r="R946" s="97">
        <f t="shared" si="165"/>
        <v>0</v>
      </c>
      <c r="S946" s="149">
        <f>IFERROR(VLOOKUP(J946,Regulaciones!$B$3:$C$9,2,FALSE),0)</f>
        <v>0</v>
      </c>
      <c r="T946" s="149">
        <f>S946+IFERROR(VLOOKUP(A946,$B$5:$T945,19,FALSE),0)</f>
        <v>0</v>
      </c>
      <c r="U946" s="94">
        <f t="shared" si="166"/>
        <v>0</v>
      </c>
      <c r="V946" s="98">
        <f>U946+IFERROR(VLOOKUP(A946,$B$5:$V945,21,FALSE),0)</f>
        <v>0</v>
      </c>
      <c r="W946" s="99" t="str">
        <f>IF(Y946&lt;&gt;"",AD946&amp;"X"&amp;VLOOKUP(INT(N946),'Cap. Corr. &amp; Prot.'!$J$4:$M$669,4,FALSE),"")</f>
        <v/>
      </c>
      <c r="X946" s="100"/>
      <c r="Y946" s="118"/>
      <c r="Z946" s="102"/>
      <c r="AB946" s="59" t="str">
        <f t="shared" si="167"/>
        <v/>
      </c>
      <c r="AC946" s="59" t="str">
        <f t="shared" si="168"/>
        <v/>
      </c>
      <c r="AD946" s="59" t="str">
        <f>IFERROR(VLOOKUP('Capacidad_&amp;_Regulación'!H946,Regulaciones!$L$3:$M$7,2,FALSE),"")</f>
        <v/>
      </c>
      <c r="AE946" s="74" t="str">
        <f t="shared" si="169"/>
        <v/>
      </c>
      <c r="AF946" s="74" t="str">
        <f t="shared" si="170"/>
        <v/>
      </c>
      <c r="AG946" s="74" t="str">
        <f t="shared" si="171"/>
        <v/>
      </c>
      <c r="AH946" s="74">
        <f>IF(AD946&lt;&gt;"",VLOOKUP($K$1,'Fact. Corr.'!$B$5:$G$7,HLOOKUP(H946,'Fact. Corr.'!$C$4:$G$8,5,FALSE),FALSE),0)</f>
        <v>0</v>
      </c>
    </row>
    <row r="947" spans="1:34" ht="20.100000000000001" hidden="1" customHeight="1" x14ac:dyDescent="0.2">
      <c r="A947" s="109"/>
      <c r="B947" s="119"/>
      <c r="C947" s="111"/>
      <c r="D947" s="112"/>
      <c r="E947" s="107">
        <f t="shared" si="162"/>
        <v>0</v>
      </c>
      <c r="F947" s="108">
        <f t="shared" si="163"/>
        <v>0</v>
      </c>
      <c r="G947" s="114"/>
      <c r="H947" s="113"/>
      <c r="I947" s="114"/>
      <c r="J947" s="115"/>
      <c r="K947" s="89"/>
      <c r="L947" s="116"/>
      <c r="M947" s="117"/>
      <c r="N947" s="94" t="str">
        <f t="shared" si="172"/>
        <v/>
      </c>
      <c r="O947" s="87" t="str">
        <f>IF(N947&lt;&gt;"",IF(J947="CR",VLOOKUP(ROUND(N947,0),'Cap. Corr. &amp; Prot.'!$J$4:$L$669,3,FALSE),VLOOKUP(ROUND(N947,0),'Cap. Corr. &amp; Prot.'!$J$4:$K$669,2,FALSE)),"")</f>
        <v/>
      </c>
      <c r="P947" s="95">
        <f t="shared" si="164"/>
        <v>0</v>
      </c>
      <c r="Q947" s="96" t="str">
        <f>IFERROR(VLOOKUP(Y947,'Constantes KG'!$B$7:$G$22,HLOOKUP(I947,'Constantes KG'!$C$5:$G$6,2,FALSE),FALSE),"")</f>
        <v/>
      </c>
      <c r="R947" s="97">
        <f t="shared" si="165"/>
        <v>0</v>
      </c>
      <c r="S947" s="149">
        <f>IFERROR(VLOOKUP(J947,Regulaciones!$B$3:$C$9,2,FALSE),0)</f>
        <v>0</v>
      </c>
      <c r="T947" s="149">
        <f>S947+IFERROR(VLOOKUP(A947,$B$5:$T946,19,FALSE),0)</f>
        <v>0</v>
      </c>
      <c r="U947" s="94">
        <f t="shared" si="166"/>
        <v>0</v>
      </c>
      <c r="V947" s="98">
        <f>U947+IFERROR(VLOOKUP(A947,$B$5:$V946,21,FALSE),0)</f>
        <v>0</v>
      </c>
      <c r="W947" s="99" t="str">
        <f>IF(Y947&lt;&gt;"",AD947&amp;"X"&amp;VLOOKUP(INT(N947),'Cap. Corr. &amp; Prot.'!$J$4:$M$669,4,FALSE),"")</f>
        <v/>
      </c>
      <c r="X947" s="100"/>
      <c r="Y947" s="118"/>
      <c r="Z947" s="102"/>
      <c r="AB947" s="59" t="str">
        <f t="shared" si="167"/>
        <v/>
      </c>
      <c r="AC947" s="59" t="str">
        <f t="shared" si="168"/>
        <v/>
      </c>
      <c r="AD947" s="59" t="str">
        <f>IFERROR(VLOOKUP('Capacidad_&amp;_Regulación'!H947,Regulaciones!$L$3:$M$7,2,FALSE),"")</f>
        <v/>
      </c>
      <c r="AE947" s="74" t="str">
        <f t="shared" si="169"/>
        <v/>
      </c>
      <c r="AF947" s="74" t="str">
        <f t="shared" si="170"/>
        <v/>
      </c>
      <c r="AG947" s="74" t="str">
        <f t="shared" si="171"/>
        <v/>
      </c>
      <c r="AH947" s="74">
        <f>IF(AD947&lt;&gt;"",VLOOKUP($K$1,'Fact. Corr.'!$B$5:$G$7,HLOOKUP(H947,'Fact. Corr.'!$C$4:$G$8,5,FALSE),FALSE),0)</f>
        <v>0</v>
      </c>
    </row>
    <row r="948" spans="1:34" ht="20.100000000000001" hidden="1" customHeight="1" x14ac:dyDescent="0.2">
      <c r="A948" s="109"/>
      <c r="B948" s="119"/>
      <c r="C948" s="111"/>
      <c r="D948" s="112"/>
      <c r="E948" s="107">
        <f t="shared" si="162"/>
        <v>0</v>
      </c>
      <c r="F948" s="108">
        <f t="shared" si="163"/>
        <v>0</v>
      </c>
      <c r="G948" s="114"/>
      <c r="H948" s="113"/>
      <c r="I948" s="114"/>
      <c r="J948" s="115"/>
      <c r="K948" s="89"/>
      <c r="L948" s="116"/>
      <c r="M948" s="117"/>
      <c r="N948" s="94" t="str">
        <f t="shared" si="172"/>
        <v/>
      </c>
      <c r="O948" s="87" t="str">
        <f>IF(N948&lt;&gt;"",IF(J948="CR",VLOOKUP(ROUND(N948,0),'Cap. Corr. &amp; Prot.'!$J$4:$L$669,3,FALSE),VLOOKUP(ROUND(N948,0),'Cap. Corr. &amp; Prot.'!$J$4:$K$669,2,FALSE)),"")</f>
        <v/>
      </c>
      <c r="P948" s="95">
        <f t="shared" si="164"/>
        <v>0</v>
      </c>
      <c r="Q948" s="96" t="str">
        <f>IFERROR(VLOOKUP(Y948,'Constantes KG'!$B$7:$G$22,HLOOKUP(I948,'Constantes KG'!$C$5:$G$6,2,FALSE),FALSE),"")</f>
        <v/>
      </c>
      <c r="R948" s="97">
        <f t="shared" si="165"/>
        <v>0</v>
      </c>
      <c r="S948" s="149">
        <f>IFERROR(VLOOKUP(J948,Regulaciones!$B$3:$C$9,2,FALSE),0)</f>
        <v>0</v>
      </c>
      <c r="T948" s="149">
        <f>S948+IFERROR(VLOOKUP(A948,$B$5:$T947,19,FALSE),0)</f>
        <v>0</v>
      </c>
      <c r="U948" s="94">
        <f t="shared" si="166"/>
        <v>0</v>
      </c>
      <c r="V948" s="98">
        <f>U948+IFERROR(VLOOKUP(A948,$B$5:$V947,21,FALSE),0)</f>
        <v>0</v>
      </c>
      <c r="W948" s="99" t="str">
        <f>IF(Y948&lt;&gt;"",AD948&amp;"X"&amp;VLOOKUP(INT(N948),'Cap. Corr. &amp; Prot.'!$J$4:$M$669,4,FALSE),"")</f>
        <v/>
      </c>
      <c r="X948" s="100"/>
      <c r="Y948" s="118"/>
      <c r="Z948" s="102"/>
      <c r="AB948" s="59" t="str">
        <f t="shared" si="167"/>
        <v/>
      </c>
      <c r="AC948" s="59" t="str">
        <f t="shared" si="168"/>
        <v/>
      </c>
      <c r="AD948" s="59" t="str">
        <f>IFERROR(VLOOKUP('Capacidad_&amp;_Regulación'!H948,Regulaciones!$L$3:$M$7,2,FALSE),"")</f>
        <v/>
      </c>
      <c r="AE948" s="74" t="str">
        <f t="shared" si="169"/>
        <v/>
      </c>
      <c r="AF948" s="74" t="str">
        <f t="shared" si="170"/>
        <v/>
      </c>
      <c r="AG948" s="74" t="str">
        <f t="shared" si="171"/>
        <v/>
      </c>
      <c r="AH948" s="74">
        <f>IF(AD948&lt;&gt;"",VLOOKUP($K$1,'Fact. Corr.'!$B$5:$G$7,HLOOKUP(H948,'Fact. Corr.'!$C$4:$G$8,5,FALSE),FALSE),0)</f>
        <v>0</v>
      </c>
    </row>
    <row r="949" spans="1:34" ht="20.100000000000001" hidden="1" customHeight="1" x14ac:dyDescent="0.2">
      <c r="A949" s="109"/>
      <c r="B949" s="119"/>
      <c r="C949" s="111"/>
      <c r="D949" s="112"/>
      <c r="E949" s="107">
        <f t="shared" si="162"/>
        <v>0</v>
      </c>
      <c r="F949" s="108">
        <f t="shared" si="163"/>
        <v>0</v>
      </c>
      <c r="G949" s="114"/>
      <c r="H949" s="113"/>
      <c r="I949" s="114"/>
      <c r="J949" s="115"/>
      <c r="K949" s="89"/>
      <c r="L949" s="116"/>
      <c r="M949" s="117"/>
      <c r="N949" s="94" t="str">
        <f t="shared" si="172"/>
        <v/>
      </c>
      <c r="O949" s="87" t="str">
        <f>IF(N949&lt;&gt;"",IF(J949="CR",VLOOKUP(ROUND(N949,0),'Cap. Corr. &amp; Prot.'!$J$4:$L$669,3,FALSE),VLOOKUP(ROUND(N949,0),'Cap. Corr. &amp; Prot.'!$J$4:$K$669,2,FALSE)),"")</f>
        <v/>
      </c>
      <c r="P949" s="95">
        <f t="shared" si="164"/>
        <v>0</v>
      </c>
      <c r="Q949" s="96" t="str">
        <f>IFERROR(VLOOKUP(Y949,'Constantes KG'!$B$7:$G$22,HLOOKUP(I949,'Constantes KG'!$C$5:$G$6,2,FALSE),FALSE),"")</f>
        <v/>
      </c>
      <c r="R949" s="97">
        <f t="shared" si="165"/>
        <v>0</v>
      </c>
      <c r="S949" s="149">
        <f>IFERROR(VLOOKUP(J949,Regulaciones!$B$3:$C$9,2,FALSE),0)</f>
        <v>0</v>
      </c>
      <c r="T949" s="149">
        <f>S949+IFERROR(VLOOKUP(A949,$B$5:$T948,19,FALSE),0)</f>
        <v>0</v>
      </c>
      <c r="U949" s="94">
        <f t="shared" si="166"/>
        <v>0</v>
      </c>
      <c r="V949" s="98">
        <f>U949+IFERROR(VLOOKUP(A949,$B$5:$V948,21,FALSE),0)</f>
        <v>0</v>
      </c>
      <c r="W949" s="99" t="str">
        <f>IF(Y949&lt;&gt;"",AD949&amp;"X"&amp;VLOOKUP(INT(N949),'Cap. Corr. &amp; Prot.'!$J$4:$M$669,4,FALSE),"")</f>
        <v/>
      </c>
      <c r="X949" s="100"/>
      <c r="Y949" s="118"/>
      <c r="Z949" s="102"/>
      <c r="AB949" s="59" t="str">
        <f t="shared" si="167"/>
        <v/>
      </c>
      <c r="AC949" s="59" t="str">
        <f t="shared" si="168"/>
        <v/>
      </c>
      <c r="AD949" s="59" t="str">
        <f>IFERROR(VLOOKUP('Capacidad_&amp;_Regulación'!H949,Regulaciones!$L$3:$M$7,2,FALSE),"")</f>
        <v/>
      </c>
      <c r="AE949" s="74" t="str">
        <f t="shared" si="169"/>
        <v/>
      </c>
      <c r="AF949" s="74" t="str">
        <f t="shared" si="170"/>
        <v/>
      </c>
      <c r="AG949" s="74" t="str">
        <f t="shared" si="171"/>
        <v/>
      </c>
      <c r="AH949" s="74">
        <f>IF(AD949&lt;&gt;"",VLOOKUP($K$1,'Fact. Corr.'!$B$5:$G$7,HLOOKUP(H949,'Fact. Corr.'!$C$4:$G$8,5,FALSE),FALSE),0)</f>
        <v>0</v>
      </c>
    </row>
    <row r="950" spans="1:34" ht="20.100000000000001" hidden="1" customHeight="1" x14ac:dyDescent="0.2">
      <c r="A950" s="109"/>
      <c r="B950" s="119"/>
      <c r="C950" s="111"/>
      <c r="D950" s="112"/>
      <c r="E950" s="107">
        <f t="shared" si="162"/>
        <v>0</v>
      </c>
      <c r="F950" s="108">
        <f t="shared" si="163"/>
        <v>0</v>
      </c>
      <c r="G950" s="114"/>
      <c r="H950" s="113"/>
      <c r="I950" s="114"/>
      <c r="J950" s="115"/>
      <c r="K950" s="89"/>
      <c r="L950" s="116"/>
      <c r="M950" s="117"/>
      <c r="N950" s="94" t="str">
        <f t="shared" si="172"/>
        <v/>
      </c>
      <c r="O950" s="87" t="str">
        <f>IF(N950&lt;&gt;"",IF(J950="CR",VLOOKUP(ROUND(N950,0),'Cap. Corr. &amp; Prot.'!$J$4:$L$669,3,FALSE),VLOOKUP(ROUND(N950,0),'Cap. Corr. &amp; Prot.'!$J$4:$K$669,2,FALSE)),"")</f>
        <v/>
      </c>
      <c r="P950" s="95">
        <f t="shared" si="164"/>
        <v>0</v>
      </c>
      <c r="Q950" s="96" t="str">
        <f>IFERROR(VLOOKUP(Y950,'Constantes KG'!$B$7:$G$22,HLOOKUP(I950,'Constantes KG'!$C$5:$G$6,2,FALSE),FALSE),"")</f>
        <v/>
      </c>
      <c r="R950" s="97">
        <f t="shared" si="165"/>
        <v>0</v>
      </c>
      <c r="S950" s="149">
        <f>IFERROR(VLOOKUP(J950,Regulaciones!$B$3:$C$9,2,FALSE),0)</f>
        <v>0</v>
      </c>
      <c r="T950" s="149">
        <f>S950+IFERROR(VLOOKUP(A950,$B$5:$T949,19,FALSE),0)</f>
        <v>0</v>
      </c>
      <c r="U950" s="94">
        <f t="shared" si="166"/>
        <v>0</v>
      </c>
      <c r="V950" s="98">
        <f>U950+IFERROR(VLOOKUP(A950,$B$5:$V949,21,FALSE),0)</f>
        <v>0</v>
      </c>
      <c r="W950" s="99" t="str">
        <f>IF(Y950&lt;&gt;"",AD950&amp;"X"&amp;VLOOKUP(INT(N950),'Cap. Corr. &amp; Prot.'!$J$4:$M$669,4,FALSE),"")</f>
        <v/>
      </c>
      <c r="X950" s="100"/>
      <c r="Y950" s="118"/>
      <c r="Z950" s="102"/>
      <c r="AB950" s="59" t="str">
        <f t="shared" si="167"/>
        <v/>
      </c>
      <c r="AC950" s="59" t="str">
        <f t="shared" si="168"/>
        <v/>
      </c>
      <c r="AD950" s="59" t="str">
        <f>IFERROR(VLOOKUP('Capacidad_&amp;_Regulación'!H950,Regulaciones!$L$3:$M$7,2,FALSE),"")</f>
        <v/>
      </c>
      <c r="AE950" s="74" t="str">
        <f t="shared" si="169"/>
        <v/>
      </c>
      <c r="AF950" s="74" t="str">
        <f t="shared" si="170"/>
        <v/>
      </c>
      <c r="AG950" s="74" t="str">
        <f t="shared" si="171"/>
        <v/>
      </c>
      <c r="AH950" s="74">
        <f>IF(AD950&lt;&gt;"",VLOOKUP($K$1,'Fact. Corr.'!$B$5:$G$7,HLOOKUP(H950,'Fact. Corr.'!$C$4:$G$8,5,FALSE),FALSE),0)</f>
        <v>0</v>
      </c>
    </row>
    <row r="951" spans="1:34" ht="20.100000000000001" hidden="1" customHeight="1" x14ac:dyDescent="0.2">
      <c r="A951" s="109"/>
      <c r="B951" s="119"/>
      <c r="C951" s="111"/>
      <c r="D951" s="112"/>
      <c r="E951" s="107">
        <f t="shared" si="162"/>
        <v>0</v>
      </c>
      <c r="F951" s="108">
        <f t="shared" si="163"/>
        <v>0</v>
      </c>
      <c r="G951" s="114"/>
      <c r="H951" s="113"/>
      <c r="I951" s="114"/>
      <c r="J951" s="115"/>
      <c r="K951" s="89"/>
      <c r="L951" s="116"/>
      <c r="M951" s="117"/>
      <c r="N951" s="94" t="str">
        <f t="shared" si="172"/>
        <v/>
      </c>
      <c r="O951" s="87" t="str">
        <f>IF(N951&lt;&gt;"",IF(J951="CR",VLOOKUP(ROUND(N951,0),'Cap. Corr. &amp; Prot.'!$J$4:$L$669,3,FALSE),VLOOKUP(ROUND(N951,0),'Cap. Corr. &amp; Prot.'!$J$4:$K$669,2,FALSE)),"")</f>
        <v/>
      </c>
      <c r="P951" s="95">
        <f t="shared" si="164"/>
        <v>0</v>
      </c>
      <c r="Q951" s="96" t="str">
        <f>IFERROR(VLOOKUP(Y951,'Constantes KG'!$B$7:$G$22,HLOOKUP(I951,'Constantes KG'!$C$5:$G$6,2,FALSE),FALSE),"")</f>
        <v/>
      </c>
      <c r="R951" s="97">
        <f t="shared" si="165"/>
        <v>0</v>
      </c>
      <c r="S951" s="149">
        <f>IFERROR(VLOOKUP(J951,Regulaciones!$B$3:$C$9,2,FALSE),0)</f>
        <v>0</v>
      </c>
      <c r="T951" s="149">
        <f>S951+IFERROR(VLOOKUP(A951,$B$5:$T950,19,FALSE),0)</f>
        <v>0</v>
      </c>
      <c r="U951" s="94">
        <f t="shared" si="166"/>
        <v>0</v>
      </c>
      <c r="V951" s="98">
        <f>U951+IFERROR(VLOOKUP(A951,$B$5:$V950,21,FALSE),0)</f>
        <v>0</v>
      </c>
      <c r="W951" s="99" t="str">
        <f>IF(Y951&lt;&gt;"",AD951&amp;"X"&amp;VLOOKUP(INT(N951),'Cap. Corr. &amp; Prot.'!$J$4:$M$669,4,FALSE),"")</f>
        <v/>
      </c>
      <c r="X951" s="100"/>
      <c r="Y951" s="118"/>
      <c r="Z951" s="102"/>
      <c r="AB951" s="59" t="str">
        <f t="shared" si="167"/>
        <v/>
      </c>
      <c r="AC951" s="59" t="str">
        <f t="shared" si="168"/>
        <v/>
      </c>
      <c r="AD951" s="59" t="str">
        <f>IFERROR(VLOOKUP('Capacidad_&amp;_Regulación'!H951,Regulaciones!$L$3:$M$7,2,FALSE),"")</f>
        <v/>
      </c>
      <c r="AE951" s="74" t="str">
        <f t="shared" si="169"/>
        <v/>
      </c>
      <c r="AF951" s="74" t="str">
        <f t="shared" si="170"/>
        <v/>
      </c>
      <c r="AG951" s="74" t="str">
        <f t="shared" si="171"/>
        <v/>
      </c>
      <c r="AH951" s="74">
        <f>IF(AD951&lt;&gt;"",VLOOKUP($K$1,'Fact. Corr.'!$B$5:$G$7,HLOOKUP(H951,'Fact. Corr.'!$C$4:$G$8,5,FALSE),FALSE),0)</f>
        <v>0</v>
      </c>
    </row>
    <row r="952" spans="1:34" ht="20.100000000000001" hidden="1" customHeight="1" x14ac:dyDescent="0.2">
      <c r="A952" s="109"/>
      <c r="B952" s="119"/>
      <c r="C952" s="111"/>
      <c r="D952" s="112"/>
      <c r="E952" s="107">
        <f t="shared" si="162"/>
        <v>0</v>
      </c>
      <c r="F952" s="108">
        <f t="shared" si="163"/>
        <v>0</v>
      </c>
      <c r="G952" s="114"/>
      <c r="H952" s="113"/>
      <c r="I952" s="114"/>
      <c r="J952" s="115"/>
      <c r="K952" s="89"/>
      <c r="L952" s="116"/>
      <c r="M952" s="117"/>
      <c r="N952" s="94" t="str">
        <f t="shared" si="172"/>
        <v/>
      </c>
      <c r="O952" s="87" t="str">
        <f>IF(N952&lt;&gt;"",IF(J952="CR",VLOOKUP(ROUND(N952,0),'Cap. Corr. &amp; Prot.'!$J$4:$L$669,3,FALSE),VLOOKUP(ROUND(N952,0),'Cap. Corr. &amp; Prot.'!$J$4:$K$669,2,FALSE)),"")</f>
        <v/>
      </c>
      <c r="P952" s="95">
        <f t="shared" si="164"/>
        <v>0</v>
      </c>
      <c r="Q952" s="96" t="str">
        <f>IFERROR(VLOOKUP(Y952,'Constantes KG'!$B$7:$G$22,HLOOKUP(I952,'Constantes KG'!$C$5:$G$6,2,FALSE),FALSE),"")</f>
        <v/>
      </c>
      <c r="R952" s="97">
        <f t="shared" si="165"/>
        <v>0</v>
      </c>
      <c r="S952" s="149">
        <f>IFERROR(VLOOKUP(J952,Regulaciones!$B$3:$C$9,2,FALSE),0)</f>
        <v>0</v>
      </c>
      <c r="T952" s="149">
        <f>S952+IFERROR(VLOOKUP(A952,$B$5:$T951,19,FALSE),0)</f>
        <v>0</v>
      </c>
      <c r="U952" s="94">
        <f t="shared" si="166"/>
        <v>0</v>
      </c>
      <c r="V952" s="98">
        <f>U952+IFERROR(VLOOKUP(A952,$B$5:$V951,21,FALSE),0)</f>
        <v>0</v>
      </c>
      <c r="W952" s="99" t="str">
        <f>IF(Y952&lt;&gt;"",AD952&amp;"X"&amp;VLOOKUP(INT(N952),'Cap. Corr. &amp; Prot.'!$J$4:$M$669,4,FALSE),"")</f>
        <v/>
      </c>
      <c r="X952" s="100"/>
      <c r="Y952" s="118"/>
      <c r="Z952" s="102"/>
      <c r="AB952" s="59" t="str">
        <f t="shared" si="167"/>
        <v/>
      </c>
      <c r="AC952" s="59" t="str">
        <f t="shared" si="168"/>
        <v/>
      </c>
      <c r="AD952" s="59" t="str">
        <f>IFERROR(VLOOKUP('Capacidad_&amp;_Regulación'!H952,Regulaciones!$L$3:$M$7,2,FALSE),"")</f>
        <v/>
      </c>
      <c r="AE952" s="74" t="str">
        <f t="shared" si="169"/>
        <v/>
      </c>
      <c r="AF952" s="74" t="str">
        <f t="shared" si="170"/>
        <v/>
      </c>
      <c r="AG952" s="74" t="str">
        <f t="shared" si="171"/>
        <v/>
      </c>
      <c r="AH952" s="74">
        <f>IF(AD952&lt;&gt;"",VLOOKUP($K$1,'Fact. Corr.'!$B$5:$G$7,HLOOKUP(H952,'Fact. Corr.'!$C$4:$G$8,5,FALSE),FALSE),0)</f>
        <v>0</v>
      </c>
    </row>
    <row r="953" spans="1:34" ht="20.100000000000001" hidden="1" customHeight="1" x14ac:dyDescent="0.2">
      <c r="A953" s="109"/>
      <c r="B953" s="119"/>
      <c r="C953" s="111"/>
      <c r="D953" s="112"/>
      <c r="E953" s="107">
        <f t="shared" si="162"/>
        <v>0</v>
      </c>
      <c r="F953" s="108">
        <f t="shared" si="163"/>
        <v>0</v>
      </c>
      <c r="G953" s="114"/>
      <c r="H953" s="113"/>
      <c r="I953" s="114"/>
      <c r="J953" s="115"/>
      <c r="K953" s="89"/>
      <c r="L953" s="116"/>
      <c r="M953" s="117"/>
      <c r="N953" s="94" t="str">
        <f t="shared" si="172"/>
        <v/>
      </c>
      <c r="O953" s="87" t="str">
        <f>IF(N953&lt;&gt;"",IF(J953="CR",VLOOKUP(ROUND(N953,0),'Cap. Corr. &amp; Prot.'!$J$4:$L$669,3,FALSE),VLOOKUP(ROUND(N953,0),'Cap. Corr. &amp; Prot.'!$J$4:$K$669,2,FALSE)),"")</f>
        <v/>
      </c>
      <c r="P953" s="95">
        <f t="shared" si="164"/>
        <v>0</v>
      </c>
      <c r="Q953" s="96" t="str">
        <f>IFERROR(VLOOKUP(Y953,'Constantes KG'!$B$7:$G$22,HLOOKUP(I953,'Constantes KG'!$C$5:$G$6,2,FALSE),FALSE),"")</f>
        <v/>
      </c>
      <c r="R953" s="97">
        <f t="shared" si="165"/>
        <v>0</v>
      </c>
      <c r="S953" s="149">
        <f>IFERROR(VLOOKUP(J953,Regulaciones!$B$3:$C$9,2,FALSE),0)</f>
        <v>0</v>
      </c>
      <c r="T953" s="149">
        <f>S953+IFERROR(VLOOKUP(A953,$B$5:$T952,19,FALSE),0)</f>
        <v>0</v>
      </c>
      <c r="U953" s="94">
        <f t="shared" si="166"/>
        <v>0</v>
      </c>
      <c r="V953" s="98">
        <f>U953+IFERROR(VLOOKUP(A953,$B$5:$V952,21,FALSE),0)</f>
        <v>0</v>
      </c>
      <c r="W953" s="99" t="str">
        <f>IF(Y953&lt;&gt;"",AD953&amp;"X"&amp;VLOOKUP(INT(N953),'Cap. Corr. &amp; Prot.'!$J$4:$M$669,4,FALSE),"")</f>
        <v/>
      </c>
      <c r="X953" s="100"/>
      <c r="Y953" s="118"/>
      <c r="Z953" s="102"/>
      <c r="AB953" s="59" t="str">
        <f t="shared" si="167"/>
        <v/>
      </c>
      <c r="AC953" s="59" t="str">
        <f t="shared" si="168"/>
        <v/>
      </c>
      <c r="AD953" s="59" t="str">
        <f>IFERROR(VLOOKUP('Capacidad_&amp;_Regulación'!H953,Regulaciones!$L$3:$M$7,2,FALSE),"")</f>
        <v/>
      </c>
      <c r="AE953" s="74" t="str">
        <f t="shared" si="169"/>
        <v/>
      </c>
      <c r="AF953" s="74" t="str">
        <f t="shared" si="170"/>
        <v/>
      </c>
      <c r="AG953" s="74" t="str">
        <f t="shared" si="171"/>
        <v/>
      </c>
      <c r="AH953" s="74">
        <f>IF(AD953&lt;&gt;"",VLOOKUP($K$1,'Fact. Corr.'!$B$5:$G$7,HLOOKUP(H953,'Fact. Corr.'!$C$4:$G$8,5,FALSE),FALSE),0)</f>
        <v>0</v>
      </c>
    </row>
    <row r="954" spans="1:34" ht="20.100000000000001" hidden="1" customHeight="1" x14ac:dyDescent="0.2">
      <c r="A954" s="109"/>
      <c r="B954" s="119"/>
      <c r="C954" s="111"/>
      <c r="D954" s="112"/>
      <c r="E954" s="107">
        <f t="shared" si="162"/>
        <v>0</v>
      </c>
      <c r="F954" s="108">
        <f t="shared" si="163"/>
        <v>0</v>
      </c>
      <c r="G954" s="114"/>
      <c r="H954" s="113"/>
      <c r="I954" s="114"/>
      <c r="J954" s="115"/>
      <c r="K954" s="89"/>
      <c r="L954" s="116"/>
      <c r="M954" s="117"/>
      <c r="N954" s="94" t="str">
        <f t="shared" si="172"/>
        <v/>
      </c>
      <c r="O954" s="87" t="str">
        <f>IF(N954&lt;&gt;"",IF(J954="CR",VLOOKUP(ROUND(N954,0),'Cap. Corr. &amp; Prot.'!$J$4:$L$669,3,FALSE),VLOOKUP(ROUND(N954,0),'Cap. Corr. &amp; Prot.'!$J$4:$K$669,2,FALSE)),"")</f>
        <v/>
      </c>
      <c r="P954" s="95">
        <f t="shared" si="164"/>
        <v>0</v>
      </c>
      <c r="Q954" s="96" t="str">
        <f>IFERROR(VLOOKUP(Y954,'Constantes KG'!$B$7:$G$22,HLOOKUP(I954,'Constantes KG'!$C$5:$G$6,2,FALSE),FALSE),"")</f>
        <v/>
      </c>
      <c r="R954" s="97">
        <f t="shared" si="165"/>
        <v>0</v>
      </c>
      <c r="S954" s="149">
        <f>IFERROR(VLOOKUP(J954,Regulaciones!$B$3:$C$9,2,FALSE),0)</f>
        <v>0</v>
      </c>
      <c r="T954" s="149">
        <f>S954+IFERROR(VLOOKUP(A954,$B$5:$T953,19,FALSE),0)</f>
        <v>0</v>
      </c>
      <c r="U954" s="94">
        <f t="shared" si="166"/>
        <v>0</v>
      </c>
      <c r="V954" s="98">
        <f>U954+IFERROR(VLOOKUP(A954,$B$5:$V953,21,FALSE),0)</f>
        <v>0</v>
      </c>
      <c r="W954" s="99" t="str">
        <f>IF(Y954&lt;&gt;"",AD954&amp;"X"&amp;VLOOKUP(INT(N954),'Cap. Corr. &amp; Prot.'!$J$4:$M$669,4,FALSE),"")</f>
        <v/>
      </c>
      <c r="X954" s="100"/>
      <c r="Y954" s="118"/>
      <c r="Z954" s="102"/>
      <c r="AB954" s="59" t="str">
        <f t="shared" si="167"/>
        <v/>
      </c>
      <c r="AC954" s="59" t="str">
        <f t="shared" si="168"/>
        <v/>
      </c>
      <c r="AD954" s="59" t="str">
        <f>IFERROR(VLOOKUP('Capacidad_&amp;_Regulación'!H954,Regulaciones!$L$3:$M$7,2,FALSE),"")</f>
        <v/>
      </c>
      <c r="AE954" s="74" t="str">
        <f t="shared" si="169"/>
        <v/>
      </c>
      <c r="AF954" s="74" t="str">
        <f t="shared" si="170"/>
        <v/>
      </c>
      <c r="AG954" s="74" t="str">
        <f t="shared" si="171"/>
        <v/>
      </c>
      <c r="AH954" s="74">
        <f>IF(AD954&lt;&gt;"",VLOOKUP($K$1,'Fact. Corr.'!$B$5:$G$7,HLOOKUP(H954,'Fact. Corr.'!$C$4:$G$8,5,FALSE),FALSE),0)</f>
        <v>0</v>
      </c>
    </row>
    <row r="955" spans="1:34" ht="20.100000000000001" hidden="1" customHeight="1" x14ac:dyDescent="0.2">
      <c r="A955" s="109"/>
      <c r="B955" s="119"/>
      <c r="C955" s="111"/>
      <c r="D955" s="112"/>
      <c r="E955" s="107">
        <f t="shared" si="162"/>
        <v>0</v>
      </c>
      <c r="F955" s="108">
        <f t="shared" si="163"/>
        <v>0</v>
      </c>
      <c r="G955" s="114"/>
      <c r="H955" s="113"/>
      <c r="I955" s="114"/>
      <c r="J955" s="115"/>
      <c r="K955" s="89"/>
      <c r="L955" s="116"/>
      <c r="M955" s="117"/>
      <c r="N955" s="94" t="str">
        <f t="shared" si="172"/>
        <v/>
      </c>
      <c r="O955" s="87" t="str">
        <f>IF(N955&lt;&gt;"",IF(J955="CR",VLOOKUP(ROUND(N955,0),'Cap. Corr. &amp; Prot.'!$J$4:$L$669,3,FALSE),VLOOKUP(ROUND(N955,0),'Cap. Corr. &amp; Prot.'!$J$4:$K$669,2,FALSE)),"")</f>
        <v/>
      </c>
      <c r="P955" s="95">
        <f t="shared" si="164"/>
        <v>0</v>
      </c>
      <c r="Q955" s="96" t="str">
        <f>IFERROR(VLOOKUP(Y955,'Constantes KG'!$B$7:$G$22,HLOOKUP(I955,'Constantes KG'!$C$5:$G$6,2,FALSE),FALSE),"")</f>
        <v/>
      </c>
      <c r="R955" s="97">
        <f t="shared" si="165"/>
        <v>0</v>
      </c>
      <c r="S955" s="149">
        <f>IFERROR(VLOOKUP(J955,Regulaciones!$B$3:$C$9,2,FALSE),0)</f>
        <v>0</v>
      </c>
      <c r="T955" s="149">
        <f>S955+IFERROR(VLOOKUP(A955,$B$5:$T954,19,FALSE),0)</f>
        <v>0</v>
      </c>
      <c r="U955" s="94">
        <f t="shared" si="166"/>
        <v>0</v>
      </c>
      <c r="V955" s="98">
        <f>U955+IFERROR(VLOOKUP(A955,$B$5:$V954,21,FALSE),0)</f>
        <v>0</v>
      </c>
      <c r="W955" s="99" t="str">
        <f>IF(Y955&lt;&gt;"",AD955&amp;"X"&amp;VLOOKUP(INT(N955),'Cap. Corr. &amp; Prot.'!$J$4:$M$669,4,FALSE),"")</f>
        <v/>
      </c>
      <c r="X955" s="100"/>
      <c r="Y955" s="118"/>
      <c r="Z955" s="102"/>
      <c r="AB955" s="59" t="str">
        <f t="shared" si="167"/>
        <v/>
      </c>
      <c r="AC955" s="59" t="str">
        <f t="shared" si="168"/>
        <v/>
      </c>
      <c r="AD955" s="59" t="str">
        <f>IFERROR(VLOOKUP('Capacidad_&amp;_Regulación'!H955,Regulaciones!$L$3:$M$7,2,FALSE),"")</f>
        <v/>
      </c>
      <c r="AE955" s="74" t="str">
        <f t="shared" si="169"/>
        <v/>
      </c>
      <c r="AF955" s="74" t="str">
        <f t="shared" si="170"/>
        <v/>
      </c>
      <c r="AG955" s="74" t="str">
        <f t="shared" si="171"/>
        <v/>
      </c>
      <c r="AH955" s="74">
        <f>IF(AD955&lt;&gt;"",VLOOKUP($K$1,'Fact. Corr.'!$B$5:$G$7,HLOOKUP(H955,'Fact. Corr.'!$C$4:$G$8,5,FALSE),FALSE),0)</f>
        <v>0</v>
      </c>
    </row>
    <row r="956" spans="1:34" ht="20.100000000000001" hidden="1" customHeight="1" x14ac:dyDescent="0.2">
      <c r="A956" s="109"/>
      <c r="B956" s="119"/>
      <c r="C956" s="111"/>
      <c r="D956" s="112"/>
      <c r="E956" s="107">
        <f t="shared" si="162"/>
        <v>0</v>
      </c>
      <c r="F956" s="108">
        <f t="shared" si="163"/>
        <v>0</v>
      </c>
      <c r="G956" s="114"/>
      <c r="H956" s="113"/>
      <c r="I956" s="114"/>
      <c r="J956" s="115"/>
      <c r="K956" s="89"/>
      <c r="L956" s="116"/>
      <c r="M956" s="117"/>
      <c r="N956" s="94" t="str">
        <f t="shared" si="172"/>
        <v/>
      </c>
      <c r="O956" s="87" t="str">
        <f>IF(N956&lt;&gt;"",IF(J956="CR",VLOOKUP(ROUND(N956,0),'Cap. Corr. &amp; Prot.'!$J$4:$L$669,3,FALSE),VLOOKUP(ROUND(N956,0),'Cap. Corr. &amp; Prot.'!$J$4:$K$669,2,FALSE)),"")</f>
        <v/>
      </c>
      <c r="P956" s="95">
        <f t="shared" si="164"/>
        <v>0</v>
      </c>
      <c r="Q956" s="96" t="str">
        <f>IFERROR(VLOOKUP(Y956,'Constantes KG'!$B$7:$G$22,HLOOKUP(I956,'Constantes KG'!$C$5:$G$6,2,FALSE),FALSE),"")</f>
        <v/>
      </c>
      <c r="R956" s="97">
        <f t="shared" si="165"/>
        <v>0</v>
      </c>
      <c r="S956" s="149">
        <f>IFERROR(VLOOKUP(J956,Regulaciones!$B$3:$C$9,2,FALSE),0)</f>
        <v>0</v>
      </c>
      <c r="T956" s="149">
        <f>S956+IFERROR(VLOOKUP(A956,$B$5:$T955,19,FALSE),0)</f>
        <v>0</v>
      </c>
      <c r="U956" s="94">
        <f t="shared" si="166"/>
        <v>0</v>
      </c>
      <c r="V956" s="98">
        <f>U956+IFERROR(VLOOKUP(A956,$B$5:$V955,21,FALSE),0)</f>
        <v>0</v>
      </c>
      <c r="W956" s="99" t="str">
        <f>IF(Y956&lt;&gt;"",AD956&amp;"X"&amp;VLOOKUP(INT(N956),'Cap. Corr. &amp; Prot.'!$J$4:$M$669,4,FALSE),"")</f>
        <v/>
      </c>
      <c r="X956" s="100"/>
      <c r="Y956" s="118"/>
      <c r="Z956" s="102"/>
      <c r="AB956" s="59" t="str">
        <f t="shared" si="167"/>
        <v/>
      </c>
      <c r="AC956" s="59" t="str">
        <f t="shared" si="168"/>
        <v/>
      </c>
      <c r="AD956" s="59" t="str">
        <f>IFERROR(VLOOKUP('Capacidad_&amp;_Regulación'!H956,Regulaciones!$L$3:$M$7,2,FALSE),"")</f>
        <v/>
      </c>
      <c r="AE956" s="74" t="str">
        <f t="shared" si="169"/>
        <v/>
      </c>
      <c r="AF956" s="74" t="str">
        <f t="shared" si="170"/>
        <v/>
      </c>
      <c r="AG956" s="74" t="str">
        <f t="shared" si="171"/>
        <v/>
      </c>
      <c r="AH956" s="74">
        <f>IF(AD956&lt;&gt;"",VLOOKUP($K$1,'Fact. Corr.'!$B$5:$G$7,HLOOKUP(H956,'Fact. Corr.'!$C$4:$G$8,5,FALSE),FALSE),0)</f>
        <v>0</v>
      </c>
    </row>
    <row r="957" spans="1:34" ht="20.100000000000001" hidden="1" customHeight="1" x14ac:dyDescent="0.2">
      <c r="A957" s="109"/>
      <c r="B957" s="119"/>
      <c r="C957" s="111"/>
      <c r="D957" s="112"/>
      <c r="E957" s="107">
        <f t="shared" si="162"/>
        <v>0</v>
      </c>
      <c r="F957" s="108">
        <f t="shared" si="163"/>
        <v>0</v>
      </c>
      <c r="G957" s="114"/>
      <c r="H957" s="113"/>
      <c r="I957" s="114"/>
      <c r="J957" s="115"/>
      <c r="K957" s="89"/>
      <c r="L957" s="116"/>
      <c r="M957" s="117"/>
      <c r="N957" s="94" t="str">
        <f t="shared" si="172"/>
        <v/>
      </c>
      <c r="O957" s="87" t="str">
        <f>IF(N957&lt;&gt;"",IF(J957="CR",VLOOKUP(ROUND(N957,0),'Cap. Corr. &amp; Prot.'!$J$4:$L$669,3,FALSE),VLOOKUP(ROUND(N957,0),'Cap. Corr. &amp; Prot.'!$J$4:$K$669,2,FALSE)),"")</f>
        <v/>
      </c>
      <c r="P957" s="95">
        <f t="shared" si="164"/>
        <v>0</v>
      </c>
      <c r="Q957" s="96" t="str">
        <f>IFERROR(VLOOKUP(Y957,'Constantes KG'!$B$7:$G$22,HLOOKUP(I957,'Constantes KG'!$C$5:$G$6,2,FALSE),FALSE),"")</f>
        <v/>
      </c>
      <c r="R957" s="97">
        <f t="shared" si="165"/>
        <v>0</v>
      </c>
      <c r="S957" s="149">
        <f>IFERROR(VLOOKUP(J957,Regulaciones!$B$3:$C$9,2,FALSE),0)</f>
        <v>0</v>
      </c>
      <c r="T957" s="149">
        <f>S957+IFERROR(VLOOKUP(A957,$B$5:$T956,19,FALSE),0)</f>
        <v>0</v>
      </c>
      <c r="U957" s="94">
        <f t="shared" si="166"/>
        <v>0</v>
      </c>
      <c r="V957" s="98">
        <f>U957+IFERROR(VLOOKUP(A957,$B$5:$V956,21,FALSE),0)</f>
        <v>0</v>
      </c>
      <c r="W957" s="99" t="str">
        <f>IF(Y957&lt;&gt;"",AD957&amp;"X"&amp;VLOOKUP(INT(N957),'Cap. Corr. &amp; Prot.'!$J$4:$M$669,4,FALSE),"")</f>
        <v/>
      </c>
      <c r="X957" s="100"/>
      <c r="Y957" s="118"/>
      <c r="Z957" s="102"/>
      <c r="AB957" s="59" t="str">
        <f t="shared" si="167"/>
        <v/>
      </c>
      <c r="AC957" s="59" t="str">
        <f t="shared" si="168"/>
        <v/>
      </c>
      <c r="AD957" s="59" t="str">
        <f>IFERROR(VLOOKUP('Capacidad_&amp;_Regulación'!H957,Regulaciones!$L$3:$M$7,2,FALSE),"")</f>
        <v/>
      </c>
      <c r="AE957" s="74" t="str">
        <f t="shared" si="169"/>
        <v/>
      </c>
      <c r="AF957" s="74" t="str">
        <f t="shared" si="170"/>
        <v/>
      </c>
      <c r="AG957" s="74" t="str">
        <f t="shared" si="171"/>
        <v/>
      </c>
      <c r="AH957" s="74">
        <f>IF(AD957&lt;&gt;"",VLOOKUP($K$1,'Fact. Corr.'!$B$5:$G$7,HLOOKUP(H957,'Fact. Corr.'!$C$4:$G$8,5,FALSE),FALSE),0)</f>
        <v>0</v>
      </c>
    </row>
    <row r="958" spans="1:34" ht="20.100000000000001" hidden="1" customHeight="1" x14ac:dyDescent="0.2">
      <c r="A958" s="109"/>
      <c r="B958" s="119"/>
      <c r="C958" s="111"/>
      <c r="D958" s="112"/>
      <c r="E958" s="107">
        <f t="shared" si="162"/>
        <v>0</v>
      </c>
      <c r="F958" s="108">
        <f t="shared" si="163"/>
        <v>0</v>
      </c>
      <c r="G958" s="114"/>
      <c r="H958" s="113"/>
      <c r="I958" s="114"/>
      <c r="J958" s="115"/>
      <c r="K958" s="89"/>
      <c r="L958" s="116"/>
      <c r="M958" s="117"/>
      <c r="N958" s="94" t="str">
        <f t="shared" si="172"/>
        <v/>
      </c>
      <c r="O958" s="87" t="str">
        <f>IF(N958&lt;&gt;"",IF(J958="CR",VLOOKUP(ROUND(N958,0),'Cap. Corr. &amp; Prot.'!$J$4:$L$669,3,FALSE),VLOOKUP(ROUND(N958,0),'Cap. Corr. &amp; Prot.'!$J$4:$K$669,2,FALSE)),"")</f>
        <v/>
      </c>
      <c r="P958" s="95">
        <f t="shared" si="164"/>
        <v>0</v>
      </c>
      <c r="Q958" s="96" t="str">
        <f>IFERROR(VLOOKUP(Y958,'Constantes KG'!$B$7:$G$22,HLOOKUP(I958,'Constantes KG'!$C$5:$G$6,2,FALSE),FALSE),"")</f>
        <v/>
      </c>
      <c r="R958" s="97">
        <f t="shared" si="165"/>
        <v>0</v>
      </c>
      <c r="S958" s="149">
        <f>IFERROR(VLOOKUP(J958,Regulaciones!$B$3:$C$9,2,FALSE),0)</f>
        <v>0</v>
      </c>
      <c r="T958" s="149">
        <f>S958+IFERROR(VLOOKUP(A958,$B$5:$T957,19,FALSE),0)</f>
        <v>0</v>
      </c>
      <c r="U958" s="94">
        <f t="shared" si="166"/>
        <v>0</v>
      </c>
      <c r="V958" s="98">
        <f>U958+IFERROR(VLOOKUP(A958,$B$5:$V957,21,FALSE),0)</f>
        <v>0</v>
      </c>
      <c r="W958" s="99" t="str">
        <f>IF(Y958&lt;&gt;"",AD958&amp;"X"&amp;VLOOKUP(INT(N958),'Cap. Corr. &amp; Prot.'!$J$4:$M$669,4,FALSE),"")</f>
        <v/>
      </c>
      <c r="X958" s="100"/>
      <c r="Y958" s="118"/>
      <c r="Z958" s="102"/>
      <c r="AB958" s="59" t="str">
        <f t="shared" si="167"/>
        <v/>
      </c>
      <c r="AC958" s="59" t="str">
        <f t="shared" si="168"/>
        <v/>
      </c>
      <c r="AD958" s="59" t="str">
        <f>IFERROR(VLOOKUP('Capacidad_&amp;_Regulación'!H958,Regulaciones!$L$3:$M$7,2,FALSE),"")</f>
        <v/>
      </c>
      <c r="AE958" s="74" t="str">
        <f t="shared" si="169"/>
        <v/>
      </c>
      <c r="AF958" s="74" t="str">
        <f t="shared" si="170"/>
        <v/>
      </c>
      <c r="AG958" s="74" t="str">
        <f t="shared" si="171"/>
        <v/>
      </c>
      <c r="AH958" s="74">
        <f>IF(AD958&lt;&gt;"",VLOOKUP($K$1,'Fact. Corr.'!$B$5:$G$7,HLOOKUP(H958,'Fact. Corr.'!$C$4:$G$8,5,FALSE),FALSE),0)</f>
        <v>0</v>
      </c>
    </row>
    <row r="959" spans="1:34" ht="20.100000000000001" hidden="1" customHeight="1" x14ac:dyDescent="0.2">
      <c r="A959" s="109"/>
      <c r="B959" s="119"/>
      <c r="C959" s="111"/>
      <c r="D959" s="112"/>
      <c r="E959" s="107">
        <f t="shared" si="162"/>
        <v>0</v>
      </c>
      <c r="F959" s="108">
        <f t="shared" si="163"/>
        <v>0</v>
      </c>
      <c r="G959" s="114"/>
      <c r="H959" s="113"/>
      <c r="I959" s="114"/>
      <c r="J959" s="115"/>
      <c r="K959" s="89"/>
      <c r="L959" s="116"/>
      <c r="M959" s="117"/>
      <c r="N959" s="94" t="str">
        <f t="shared" si="172"/>
        <v/>
      </c>
      <c r="O959" s="87" t="str">
        <f>IF(N959&lt;&gt;"",IF(J959="CR",VLOOKUP(ROUND(N959,0),'Cap. Corr. &amp; Prot.'!$J$4:$L$669,3,FALSE),VLOOKUP(ROUND(N959,0),'Cap. Corr. &amp; Prot.'!$J$4:$K$669,2,FALSE)),"")</f>
        <v/>
      </c>
      <c r="P959" s="95">
        <f t="shared" si="164"/>
        <v>0</v>
      </c>
      <c r="Q959" s="96" t="str">
        <f>IFERROR(VLOOKUP(Y959,'Constantes KG'!$B$7:$G$22,HLOOKUP(I959,'Constantes KG'!$C$5:$G$6,2,FALSE),FALSE),"")</f>
        <v/>
      </c>
      <c r="R959" s="97">
        <f t="shared" si="165"/>
        <v>0</v>
      </c>
      <c r="S959" s="149">
        <f>IFERROR(VLOOKUP(J959,Regulaciones!$B$3:$C$9,2,FALSE),0)</f>
        <v>0</v>
      </c>
      <c r="T959" s="149">
        <f>S959+IFERROR(VLOOKUP(A959,$B$5:$T958,19,FALSE),0)</f>
        <v>0</v>
      </c>
      <c r="U959" s="94">
        <f t="shared" si="166"/>
        <v>0</v>
      </c>
      <c r="V959" s="98">
        <f>U959+IFERROR(VLOOKUP(A959,$B$5:$V958,21,FALSE),0)</f>
        <v>0</v>
      </c>
      <c r="W959" s="99" t="str">
        <f>IF(Y959&lt;&gt;"",AD959&amp;"X"&amp;VLOOKUP(INT(N959),'Cap. Corr. &amp; Prot.'!$J$4:$M$669,4,FALSE),"")</f>
        <v/>
      </c>
      <c r="X959" s="100"/>
      <c r="Y959" s="118"/>
      <c r="Z959" s="102"/>
      <c r="AB959" s="59" t="str">
        <f t="shared" si="167"/>
        <v/>
      </c>
      <c r="AC959" s="59" t="str">
        <f t="shared" si="168"/>
        <v/>
      </c>
      <c r="AD959" s="59" t="str">
        <f>IFERROR(VLOOKUP('Capacidad_&amp;_Regulación'!H959,Regulaciones!$L$3:$M$7,2,FALSE),"")</f>
        <v/>
      </c>
      <c r="AE959" s="74" t="str">
        <f t="shared" si="169"/>
        <v/>
      </c>
      <c r="AF959" s="74" t="str">
        <f t="shared" si="170"/>
        <v/>
      </c>
      <c r="AG959" s="74" t="str">
        <f t="shared" si="171"/>
        <v/>
      </c>
      <c r="AH959" s="74">
        <f>IF(AD959&lt;&gt;"",VLOOKUP($K$1,'Fact. Corr.'!$B$5:$G$7,HLOOKUP(H959,'Fact. Corr.'!$C$4:$G$8,5,FALSE),FALSE),0)</f>
        <v>0</v>
      </c>
    </row>
    <row r="960" spans="1:34" ht="20.100000000000001" hidden="1" customHeight="1" x14ac:dyDescent="0.2">
      <c r="A960" s="109"/>
      <c r="B960" s="119"/>
      <c r="C960" s="111"/>
      <c r="D960" s="112"/>
      <c r="E960" s="107">
        <f t="shared" si="162"/>
        <v>0</v>
      </c>
      <c r="F960" s="108">
        <f t="shared" si="163"/>
        <v>0</v>
      </c>
      <c r="G960" s="114"/>
      <c r="H960" s="113"/>
      <c r="I960" s="114"/>
      <c r="J960" s="115"/>
      <c r="K960" s="89"/>
      <c r="L960" s="116"/>
      <c r="M960" s="117"/>
      <c r="N960" s="94" t="str">
        <f t="shared" si="172"/>
        <v/>
      </c>
      <c r="O960" s="87" t="str">
        <f>IF(N960&lt;&gt;"",IF(J960="CR",VLOOKUP(ROUND(N960,0),'Cap. Corr. &amp; Prot.'!$J$4:$L$669,3,FALSE),VLOOKUP(ROUND(N960,0),'Cap. Corr. &amp; Prot.'!$J$4:$K$669,2,FALSE)),"")</f>
        <v/>
      </c>
      <c r="P960" s="95">
        <f t="shared" si="164"/>
        <v>0</v>
      </c>
      <c r="Q960" s="96" t="str">
        <f>IFERROR(VLOOKUP(Y960,'Constantes KG'!$B$7:$G$22,HLOOKUP(I960,'Constantes KG'!$C$5:$G$6,2,FALSE),FALSE),"")</f>
        <v/>
      </c>
      <c r="R960" s="97">
        <f t="shared" si="165"/>
        <v>0</v>
      </c>
      <c r="S960" s="149">
        <f>IFERROR(VLOOKUP(J960,Regulaciones!$B$3:$C$9,2,FALSE),0)</f>
        <v>0</v>
      </c>
      <c r="T960" s="149">
        <f>S960+IFERROR(VLOOKUP(A960,$B$5:$T959,19,FALSE),0)</f>
        <v>0</v>
      </c>
      <c r="U960" s="94">
        <f t="shared" si="166"/>
        <v>0</v>
      </c>
      <c r="V960" s="98">
        <f>U960+IFERROR(VLOOKUP(A960,$B$5:$V959,21,FALSE),0)</f>
        <v>0</v>
      </c>
      <c r="W960" s="99" t="str">
        <f>IF(Y960&lt;&gt;"",AD960&amp;"X"&amp;VLOOKUP(INT(N960),'Cap. Corr. &amp; Prot.'!$J$4:$M$669,4,FALSE),"")</f>
        <v/>
      </c>
      <c r="X960" s="100"/>
      <c r="Y960" s="118"/>
      <c r="Z960" s="102"/>
      <c r="AB960" s="59" t="str">
        <f t="shared" si="167"/>
        <v/>
      </c>
      <c r="AC960" s="59" t="str">
        <f t="shared" si="168"/>
        <v/>
      </c>
      <c r="AD960" s="59" t="str">
        <f>IFERROR(VLOOKUP('Capacidad_&amp;_Regulación'!H960,Regulaciones!$L$3:$M$7,2,FALSE),"")</f>
        <v/>
      </c>
      <c r="AE960" s="74" t="str">
        <f t="shared" si="169"/>
        <v/>
      </c>
      <c r="AF960" s="74" t="str">
        <f t="shared" si="170"/>
        <v/>
      </c>
      <c r="AG960" s="74" t="str">
        <f t="shared" si="171"/>
        <v/>
      </c>
      <c r="AH960" s="74">
        <f>IF(AD960&lt;&gt;"",VLOOKUP($K$1,'Fact. Corr.'!$B$5:$G$7,HLOOKUP(H960,'Fact. Corr.'!$C$4:$G$8,5,FALSE),FALSE),0)</f>
        <v>0</v>
      </c>
    </row>
    <row r="961" spans="1:34" ht="20.100000000000001" hidden="1" customHeight="1" x14ac:dyDescent="0.2">
      <c r="A961" s="109"/>
      <c r="B961" s="119"/>
      <c r="C961" s="111"/>
      <c r="D961" s="112"/>
      <c r="E961" s="107">
        <f t="shared" si="162"/>
        <v>0</v>
      </c>
      <c r="F961" s="108">
        <f t="shared" si="163"/>
        <v>0</v>
      </c>
      <c r="G961" s="114"/>
      <c r="H961" s="113"/>
      <c r="I961" s="114"/>
      <c r="J961" s="115"/>
      <c r="K961" s="89"/>
      <c r="L961" s="116"/>
      <c r="M961" s="117"/>
      <c r="N961" s="94" t="str">
        <f t="shared" si="172"/>
        <v/>
      </c>
      <c r="O961" s="87" t="str">
        <f>IF(N961&lt;&gt;"",IF(J961="CR",VLOOKUP(ROUND(N961,0),'Cap. Corr. &amp; Prot.'!$J$4:$L$669,3,FALSE),VLOOKUP(ROUND(N961,0),'Cap. Corr. &amp; Prot.'!$J$4:$K$669,2,FALSE)),"")</f>
        <v/>
      </c>
      <c r="P961" s="95">
        <f t="shared" si="164"/>
        <v>0</v>
      </c>
      <c r="Q961" s="96" t="str">
        <f>IFERROR(VLOOKUP(Y961,'Constantes KG'!$B$7:$G$22,HLOOKUP(I961,'Constantes KG'!$C$5:$G$6,2,FALSE),FALSE),"")</f>
        <v/>
      </c>
      <c r="R961" s="97">
        <f t="shared" si="165"/>
        <v>0</v>
      </c>
      <c r="S961" s="149">
        <f>IFERROR(VLOOKUP(J961,Regulaciones!$B$3:$C$9,2,FALSE),0)</f>
        <v>0</v>
      </c>
      <c r="T961" s="149">
        <f>S961+IFERROR(VLOOKUP(A961,$B$5:$T960,19,FALSE),0)</f>
        <v>0</v>
      </c>
      <c r="U961" s="94">
        <f t="shared" si="166"/>
        <v>0</v>
      </c>
      <c r="V961" s="98">
        <f>U961+IFERROR(VLOOKUP(A961,$B$5:$V960,21,FALSE),0)</f>
        <v>0</v>
      </c>
      <c r="W961" s="99" t="str">
        <f>IF(Y961&lt;&gt;"",AD961&amp;"X"&amp;VLOOKUP(INT(N961),'Cap. Corr. &amp; Prot.'!$J$4:$M$669,4,FALSE),"")</f>
        <v/>
      </c>
      <c r="X961" s="100"/>
      <c r="Y961" s="118"/>
      <c r="Z961" s="102"/>
      <c r="AB961" s="59" t="str">
        <f t="shared" si="167"/>
        <v/>
      </c>
      <c r="AC961" s="59" t="str">
        <f t="shared" si="168"/>
        <v/>
      </c>
      <c r="AD961" s="59" t="str">
        <f>IFERROR(VLOOKUP('Capacidad_&amp;_Regulación'!H961,Regulaciones!$L$3:$M$7,2,FALSE),"")</f>
        <v/>
      </c>
      <c r="AE961" s="74" t="str">
        <f t="shared" si="169"/>
        <v/>
      </c>
      <c r="AF961" s="74" t="str">
        <f t="shared" si="170"/>
        <v/>
      </c>
      <c r="AG961" s="74" t="str">
        <f t="shared" si="171"/>
        <v/>
      </c>
      <c r="AH961" s="74">
        <f>IF(AD961&lt;&gt;"",VLOOKUP($K$1,'Fact. Corr.'!$B$5:$G$7,HLOOKUP(H961,'Fact. Corr.'!$C$4:$G$8,5,FALSE),FALSE),0)</f>
        <v>0</v>
      </c>
    </row>
    <row r="962" spans="1:34" ht="20.100000000000001" hidden="1" customHeight="1" x14ac:dyDescent="0.2">
      <c r="A962" s="109"/>
      <c r="B962" s="119"/>
      <c r="C962" s="111"/>
      <c r="D962" s="112"/>
      <c r="E962" s="107">
        <f t="shared" si="162"/>
        <v>0</v>
      </c>
      <c r="F962" s="108">
        <f t="shared" si="163"/>
        <v>0</v>
      </c>
      <c r="G962" s="114"/>
      <c r="H962" s="113"/>
      <c r="I962" s="114"/>
      <c r="J962" s="115"/>
      <c r="K962" s="89"/>
      <c r="L962" s="116"/>
      <c r="M962" s="117"/>
      <c r="N962" s="94" t="str">
        <f t="shared" si="172"/>
        <v/>
      </c>
      <c r="O962" s="87" t="str">
        <f>IF(N962&lt;&gt;"",IF(J962="CR",VLOOKUP(ROUND(N962,0),'Cap. Corr. &amp; Prot.'!$J$4:$L$669,3,FALSE),VLOOKUP(ROUND(N962,0),'Cap. Corr. &amp; Prot.'!$J$4:$K$669,2,FALSE)),"")</f>
        <v/>
      </c>
      <c r="P962" s="95">
        <f t="shared" si="164"/>
        <v>0</v>
      </c>
      <c r="Q962" s="96" t="str">
        <f>IFERROR(VLOOKUP(Y962,'Constantes KG'!$B$7:$G$22,HLOOKUP(I962,'Constantes KG'!$C$5:$G$6,2,FALSE),FALSE),"")</f>
        <v/>
      </c>
      <c r="R962" s="97">
        <f t="shared" si="165"/>
        <v>0</v>
      </c>
      <c r="S962" s="149">
        <f>IFERROR(VLOOKUP(J962,Regulaciones!$B$3:$C$9,2,FALSE),0)</f>
        <v>0</v>
      </c>
      <c r="T962" s="149">
        <f>S962+IFERROR(VLOOKUP(A962,$B$5:$T961,19,FALSE),0)</f>
        <v>0</v>
      </c>
      <c r="U962" s="94">
        <f t="shared" si="166"/>
        <v>0</v>
      </c>
      <c r="V962" s="98">
        <f>U962+IFERROR(VLOOKUP(A962,$B$5:$V961,21,FALSE),0)</f>
        <v>0</v>
      </c>
      <c r="W962" s="99" t="str">
        <f>IF(Y962&lt;&gt;"",AD962&amp;"X"&amp;VLOOKUP(INT(N962),'Cap. Corr. &amp; Prot.'!$J$4:$M$669,4,FALSE),"")</f>
        <v/>
      </c>
      <c r="X962" s="100"/>
      <c r="Y962" s="118"/>
      <c r="Z962" s="102"/>
      <c r="AB962" s="59" t="str">
        <f t="shared" si="167"/>
        <v/>
      </c>
      <c r="AC962" s="59" t="str">
        <f t="shared" si="168"/>
        <v/>
      </c>
      <c r="AD962" s="59" t="str">
        <f>IFERROR(VLOOKUP('Capacidad_&amp;_Regulación'!H962,Regulaciones!$L$3:$M$7,2,FALSE),"")</f>
        <v/>
      </c>
      <c r="AE962" s="74" t="str">
        <f t="shared" si="169"/>
        <v/>
      </c>
      <c r="AF962" s="74" t="str">
        <f t="shared" si="170"/>
        <v/>
      </c>
      <c r="AG962" s="74" t="str">
        <f t="shared" si="171"/>
        <v/>
      </c>
      <c r="AH962" s="74">
        <f>IF(AD962&lt;&gt;"",VLOOKUP($K$1,'Fact. Corr.'!$B$5:$G$7,HLOOKUP(H962,'Fact. Corr.'!$C$4:$G$8,5,FALSE),FALSE),0)</f>
        <v>0</v>
      </c>
    </row>
    <row r="963" spans="1:34" ht="20.100000000000001" hidden="1" customHeight="1" x14ac:dyDescent="0.2">
      <c r="A963" s="109"/>
      <c r="B963" s="119"/>
      <c r="C963" s="111"/>
      <c r="D963" s="112"/>
      <c r="E963" s="107">
        <f t="shared" si="162"/>
        <v>0</v>
      </c>
      <c r="F963" s="108">
        <f t="shared" si="163"/>
        <v>0</v>
      </c>
      <c r="G963" s="114"/>
      <c r="H963" s="113"/>
      <c r="I963" s="114"/>
      <c r="J963" s="115"/>
      <c r="K963" s="89"/>
      <c r="L963" s="116"/>
      <c r="M963" s="117"/>
      <c r="N963" s="94" t="str">
        <f t="shared" si="172"/>
        <v/>
      </c>
      <c r="O963" s="87" t="str">
        <f>IF(N963&lt;&gt;"",IF(J963="CR",VLOOKUP(ROUND(N963,0),'Cap. Corr. &amp; Prot.'!$J$4:$L$669,3,FALSE),VLOOKUP(ROUND(N963,0),'Cap. Corr. &amp; Prot.'!$J$4:$K$669,2,FALSE)),"")</f>
        <v/>
      </c>
      <c r="P963" s="95">
        <f t="shared" si="164"/>
        <v>0</v>
      </c>
      <c r="Q963" s="96" t="str">
        <f>IFERROR(VLOOKUP(Y963,'Constantes KG'!$B$7:$G$22,HLOOKUP(I963,'Constantes KG'!$C$5:$G$6,2,FALSE),FALSE),"")</f>
        <v/>
      </c>
      <c r="R963" s="97">
        <f t="shared" si="165"/>
        <v>0</v>
      </c>
      <c r="S963" s="149">
        <f>IFERROR(VLOOKUP(J963,Regulaciones!$B$3:$C$9,2,FALSE),0)</f>
        <v>0</v>
      </c>
      <c r="T963" s="149">
        <f>S963+IFERROR(VLOOKUP(A963,$B$5:$T962,19,FALSE),0)</f>
        <v>0</v>
      </c>
      <c r="U963" s="94">
        <f t="shared" si="166"/>
        <v>0</v>
      </c>
      <c r="V963" s="98">
        <f>U963+IFERROR(VLOOKUP(A963,$B$5:$V962,21,FALSE),0)</f>
        <v>0</v>
      </c>
      <c r="W963" s="99" t="str">
        <f>IF(Y963&lt;&gt;"",AD963&amp;"X"&amp;VLOOKUP(INT(N963),'Cap. Corr. &amp; Prot.'!$J$4:$M$669,4,FALSE),"")</f>
        <v/>
      </c>
      <c r="X963" s="100"/>
      <c r="Y963" s="118"/>
      <c r="Z963" s="102"/>
      <c r="AB963" s="59" t="str">
        <f t="shared" si="167"/>
        <v/>
      </c>
      <c r="AC963" s="59" t="str">
        <f t="shared" si="168"/>
        <v/>
      </c>
      <c r="AD963" s="59" t="str">
        <f>IFERROR(VLOOKUP('Capacidad_&amp;_Regulación'!H963,Regulaciones!$L$3:$M$7,2,FALSE),"")</f>
        <v/>
      </c>
      <c r="AE963" s="74" t="str">
        <f t="shared" si="169"/>
        <v/>
      </c>
      <c r="AF963" s="74" t="str">
        <f t="shared" si="170"/>
        <v/>
      </c>
      <c r="AG963" s="74" t="str">
        <f t="shared" si="171"/>
        <v/>
      </c>
      <c r="AH963" s="74">
        <f>IF(AD963&lt;&gt;"",VLOOKUP($K$1,'Fact. Corr.'!$B$5:$G$7,HLOOKUP(H963,'Fact. Corr.'!$C$4:$G$8,5,FALSE),FALSE),0)</f>
        <v>0</v>
      </c>
    </row>
    <row r="964" spans="1:34" ht="20.100000000000001" hidden="1" customHeight="1" x14ac:dyDescent="0.2">
      <c r="A964" s="109"/>
      <c r="B964" s="119"/>
      <c r="C964" s="111"/>
      <c r="D964" s="112"/>
      <c r="E964" s="107">
        <f t="shared" ref="E964:E1027" si="173">SUM(C964:D964)</f>
        <v>0</v>
      </c>
      <c r="F964" s="108">
        <f t="shared" ref="F964:F1027" si="174">G964*I964*1000</f>
        <v>0</v>
      </c>
      <c r="G964" s="114"/>
      <c r="H964" s="113"/>
      <c r="I964" s="114"/>
      <c r="J964" s="115"/>
      <c r="K964" s="89"/>
      <c r="L964" s="116"/>
      <c r="M964" s="117"/>
      <c r="N964" s="94" t="str">
        <f t="shared" si="172"/>
        <v/>
      </c>
      <c r="O964" s="87" t="str">
        <f>IF(N964&lt;&gt;"",IF(J964="CR",VLOOKUP(ROUND(N964,0),'Cap. Corr. &amp; Prot.'!$J$4:$L$669,3,FALSE),VLOOKUP(ROUND(N964,0),'Cap. Corr. &amp; Prot.'!$J$4:$K$669,2,FALSE)),"")</f>
        <v/>
      </c>
      <c r="P964" s="95">
        <f t="shared" ref="P964:P1027" si="175">G964*E964</f>
        <v>0</v>
      </c>
      <c r="Q964" s="96" t="str">
        <f>IFERROR(VLOOKUP(Y964,'Constantes KG'!$B$7:$G$22,HLOOKUP(I964,'Constantes KG'!$C$5:$G$6,2,FALSE),FALSE),"")</f>
        <v/>
      </c>
      <c r="R964" s="97">
        <f t="shared" ref="R964:R1027" si="176">IFERROR(Q964/RIGHT(M964,3)^2,0)</f>
        <v>0</v>
      </c>
      <c r="S964" s="149">
        <f>IFERROR(VLOOKUP(J964,Regulaciones!$B$3:$C$9,2,FALSE),0)</f>
        <v>0</v>
      </c>
      <c r="T964" s="149">
        <f>S964+IFERROR(VLOOKUP(A964,$B$5:$T963,19,FALSE),0)</f>
        <v>0</v>
      </c>
      <c r="U964" s="94">
        <f t="shared" ref="U964:U1027" si="177">P964*R964*AH964</f>
        <v>0</v>
      </c>
      <c r="V964" s="98">
        <f>U964+IFERROR(VLOOKUP(A964,$B$5:$V963,21,FALSE),0)</f>
        <v>0</v>
      </c>
      <c r="W964" s="99" t="str">
        <f>IF(Y964&lt;&gt;"",AD964&amp;"X"&amp;VLOOKUP(INT(N964),'Cap. Corr. &amp; Prot.'!$J$4:$M$669,4,FALSE),"")</f>
        <v/>
      </c>
      <c r="X964" s="100"/>
      <c r="Y964" s="118"/>
      <c r="Z964" s="102"/>
      <c r="AB964" s="59" t="str">
        <f t="shared" ref="AB964:AB1027" si="178">IFERROR(VALUE(LEFT(M964,3)),"")</f>
        <v/>
      </c>
      <c r="AC964" s="59" t="str">
        <f t="shared" ref="AC964:AC1027" si="179">IFERROR(VALUE(RIGHT(M964,3)),"")</f>
        <v/>
      </c>
      <c r="AD964" s="59" t="str">
        <f>IFERROR(VLOOKUP('Capacidad_&amp;_Regulación'!H964,Regulaciones!$L$3:$M$7,2,FALSE),"")</f>
        <v/>
      </c>
      <c r="AE964" s="74" t="str">
        <f t="shared" ref="AE964:AE1027" si="180">IFERROR(L964*((1000*G964)/(AB964)),"")</f>
        <v/>
      </c>
      <c r="AF964" s="74" t="str">
        <f t="shared" ref="AF964:AF1027" si="181">IFERROR(L964*((1000*G964)/(AC964)),"")</f>
        <v/>
      </c>
      <c r="AG964" s="74" t="str">
        <f t="shared" ref="AG964:AG1027" si="182">IFERROR(L964*((1000*G964)/(SQRT(3)*AC964)),"")</f>
        <v/>
      </c>
      <c r="AH964" s="74">
        <f>IF(AD964&lt;&gt;"",VLOOKUP($K$1,'Fact. Corr.'!$B$5:$G$7,HLOOKUP(H964,'Fact. Corr.'!$C$4:$G$8,5,FALSE),FALSE),0)</f>
        <v>0</v>
      </c>
    </row>
    <row r="965" spans="1:34" ht="20.100000000000001" hidden="1" customHeight="1" x14ac:dyDescent="0.2">
      <c r="A965" s="109"/>
      <c r="B965" s="119"/>
      <c r="C965" s="111"/>
      <c r="D965" s="112"/>
      <c r="E965" s="107">
        <f t="shared" si="173"/>
        <v>0</v>
      </c>
      <c r="F965" s="108">
        <f t="shared" si="174"/>
        <v>0</v>
      </c>
      <c r="G965" s="114"/>
      <c r="H965" s="113"/>
      <c r="I965" s="114"/>
      <c r="J965" s="115"/>
      <c r="K965" s="89"/>
      <c r="L965" s="116"/>
      <c r="M965" s="117"/>
      <c r="N965" s="94" t="str">
        <f t="shared" si="172"/>
        <v/>
      </c>
      <c r="O965" s="87" t="str">
        <f>IF(N965&lt;&gt;"",IF(J965="CR",VLOOKUP(ROUND(N965,0),'Cap. Corr. &amp; Prot.'!$J$4:$L$669,3,FALSE),VLOOKUP(ROUND(N965,0),'Cap. Corr. &amp; Prot.'!$J$4:$K$669,2,FALSE)),"")</f>
        <v/>
      </c>
      <c r="P965" s="95">
        <f t="shared" si="175"/>
        <v>0</v>
      </c>
      <c r="Q965" s="96" t="str">
        <f>IFERROR(VLOOKUP(Y965,'Constantes KG'!$B$7:$G$22,HLOOKUP(I965,'Constantes KG'!$C$5:$G$6,2,FALSE),FALSE),"")</f>
        <v/>
      </c>
      <c r="R965" s="97">
        <f t="shared" si="176"/>
        <v>0</v>
      </c>
      <c r="S965" s="149">
        <f>IFERROR(VLOOKUP(J965,Regulaciones!$B$3:$C$9,2,FALSE),0)</f>
        <v>0</v>
      </c>
      <c r="T965" s="149">
        <f>S965+IFERROR(VLOOKUP(A965,$B$5:$T964,19,FALSE),0)</f>
        <v>0</v>
      </c>
      <c r="U965" s="94">
        <f t="shared" si="177"/>
        <v>0</v>
      </c>
      <c r="V965" s="98">
        <f>U965+IFERROR(VLOOKUP(A965,$B$5:$V964,21,FALSE),0)</f>
        <v>0</v>
      </c>
      <c r="W965" s="99" t="str">
        <f>IF(Y965&lt;&gt;"",AD965&amp;"X"&amp;VLOOKUP(INT(N965),'Cap. Corr. &amp; Prot.'!$J$4:$M$669,4,FALSE),"")</f>
        <v/>
      </c>
      <c r="X965" s="100"/>
      <c r="Y965" s="118"/>
      <c r="Z965" s="102"/>
      <c r="AB965" s="59" t="str">
        <f t="shared" si="178"/>
        <v/>
      </c>
      <c r="AC965" s="59" t="str">
        <f t="shared" si="179"/>
        <v/>
      </c>
      <c r="AD965" s="59" t="str">
        <f>IFERROR(VLOOKUP('Capacidad_&amp;_Regulación'!H965,Regulaciones!$L$3:$M$7,2,FALSE),"")</f>
        <v/>
      </c>
      <c r="AE965" s="74" t="str">
        <f t="shared" si="180"/>
        <v/>
      </c>
      <c r="AF965" s="74" t="str">
        <f t="shared" si="181"/>
        <v/>
      </c>
      <c r="AG965" s="74" t="str">
        <f t="shared" si="182"/>
        <v/>
      </c>
      <c r="AH965" s="74">
        <f>IF(AD965&lt;&gt;"",VLOOKUP($K$1,'Fact. Corr.'!$B$5:$G$7,HLOOKUP(H965,'Fact. Corr.'!$C$4:$G$8,5,FALSE),FALSE),0)</f>
        <v>0</v>
      </c>
    </row>
    <row r="966" spans="1:34" ht="20.100000000000001" hidden="1" customHeight="1" x14ac:dyDescent="0.2">
      <c r="A966" s="109"/>
      <c r="B966" s="119"/>
      <c r="C966" s="111"/>
      <c r="D966" s="112"/>
      <c r="E966" s="107">
        <f t="shared" si="173"/>
        <v>0</v>
      </c>
      <c r="F966" s="108">
        <f t="shared" si="174"/>
        <v>0</v>
      </c>
      <c r="G966" s="114"/>
      <c r="H966" s="113"/>
      <c r="I966" s="114"/>
      <c r="J966" s="115"/>
      <c r="K966" s="89"/>
      <c r="L966" s="116"/>
      <c r="M966" s="117"/>
      <c r="N966" s="94" t="str">
        <f t="shared" si="172"/>
        <v/>
      </c>
      <c r="O966" s="87" t="str">
        <f>IF(N966&lt;&gt;"",IF(J966="CR",VLOOKUP(ROUND(N966,0),'Cap. Corr. &amp; Prot.'!$J$4:$L$669,3,FALSE),VLOOKUP(ROUND(N966,0),'Cap. Corr. &amp; Prot.'!$J$4:$K$669,2,FALSE)),"")</f>
        <v/>
      </c>
      <c r="P966" s="95">
        <f t="shared" si="175"/>
        <v>0</v>
      </c>
      <c r="Q966" s="96" t="str">
        <f>IFERROR(VLOOKUP(Y966,'Constantes KG'!$B$7:$G$22,HLOOKUP(I966,'Constantes KG'!$C$5:$G$6,2,FALSE),FALSE),"")</f>
        <v/>
      </c>
      <c r="R966" s="97">
        <f t="shared" si="176"/>
        <v>0</v>
      </c>
      <c r="S966" s="149">
        <f>IFERROR(VLOOKUP(J966,Regulaciones!$B$3:$C$9,2,FALSE),0)</f>
        <v>0</v>
      </c>
      <c r="T966" s="149">
        <f>S966+IFERROR(VLOOKUP(A966,$B$5:$T965,19,FALSE),0)</f>
        <v>0</v>
      </c>
      <c r="U966" s="94">
        <f t="shared" si="177"/>
        <v>0</v>
      </c>
      <c r="V966" s="98">
        <f>U966+IFERROR(VLOOKUP(A966,$B$5:$V965,21,FALSE),0)</f>
        <v>0</v>
      </c>
      <c r="W966" s="99" t="str">
        <f>IF(Y966&lt;&gt;"",AD966&amp;"X"&amp;VLOOKUP(INT(N966),'Cap. Corr. &amp; Prot.'!$J$4:$M$669,4,FALSE),"")</f>
        <v/>
      </c>
      <c r="X966" s="100"/>
      <c r="Y966" s="118"/>
      <c r="Z966" s="102"/>
      <c r="AB966" s="59" t="str">
        <f t="shared" si="178"/>
        <v/>
      </c>
      <c r="AC966" s="59" t="str">
        <f t="shared" si="179"/>
        <v/>
      </c>
      <c r="AD966" s="59" t="str">
        <f>IFERROR(VLOOKUP('Capacidad_&amp;_Regulación'!H966,Regulaciones!$L$3:$M$7,2,FALSE),"")</f>
        <v/>
      </c>
      <c r="AE966" s="74" t="str">
        <f t="shared" si="180"/>
        <v/>
      </c>
      <c r="AF966" s="74" t="str">
        <f t="shared" si="181"/>
        <v/>
      </c>
      <c r="AG966" s="74" t="str">
        <f t="shared" si="182"/>
        <v/>
      </c>
      <c r="AH966" s="74">
        <f>IF(AD966&lt;&gt;"",VLOOKUP($K$1,'Fact. Corr.'!$B$5:$G$7,HLOOKUP(H966,'Fact. Corr.'!$C$4:$G$8,5,FALSE),FALSE),0)</f>
        <v>0</v>
      </c>
    </row>
    <row r="967" spans="1:34" ht="20.100000000000001" hidden="1" customHeight="1" x14ac:dyDescent="0.2">
      <c r="A967" s="109"/>
      <c r="B967" s="119"/>
      <c r="C967" s="111"/>
      <c r="D967" s="112"/>
      <c r="E967" s="107">
        <f t="shared" si="173"/>
        <v>0</v>
      </c>
      <c r="F967" s="108">
        <f t="shared" si="174"/>
        <v>0</v>
      </c>
      <c r="G967" s="114"/>
      <c r="H967" s="113"/>
      <c r="I967" s="114"/>
      <c r="J967" s="115"/>
      <c r="K967" s="89"/>
      <c r="L967" s="116"/>
      <c r="M967" s="117"/>
      <c r="N967" s="94" t="str">
        <f t="shared" ref="N967:N1030" si="183">IF(AND(G967&lt;&gt;0,M967&lt;&gt;""),((G967*1000)/(SQRT(3)*RIGHT(M967,3)))*L967,"")</f>
        <v/>
      </c>
      <c r="O967" s="87" t="str">
        <f>IF(N967&lt;&gt;"",IF(J967="CR",VLOOKUP(ROUND(N967,0),'Cap. Corr. &amp; Prot.'!$J$4:$L$669,3,FALSE),VLOOKUP(ROUND(N967,0),'Cap. Corr. &amp; Prot.'!$J$4:$K$669,2,FALSE)),"")</f>
        <v/>
      </c>
      <c r="P967" s="95">
        <f t="shared" si="175"/>
        <v>0</v>
      </c>
      <c r="Q967" s="96" t="str">
        <f>IFERROR(VLOOKUP(Y967,'Constantes KG'!$B$7:$G$22,HLOOKUP(I967,'Constantes KG'!$C$5:$G$6,2,FALSE),FALSE),"")</f>
        <v/>
      </c>
      <c r="R967" s="97">
        <f t="shared" si="176"/>
        <v>0</v>
      </c>
      <c r="S967" s="149">
        <f>IFERROR(VLOOKUP(J967,Regulaciones!$B$3:$C$9,2,FALSE),0)</f>
        <v>0</v>
      </c>
      <c r="T967" s="149">
        <f>S967+IFERROR(VLOOKUP(A967,$B$5:$T966,19,FALSE),0)</f>
        <v>0</v>
      </c>
      <c r="U967" s="94">
        <f t="shared" si="177"/>
        <v>0</v>
      </c>
      <c r="V967" s="98">
        <f>U967+IFERROR(VLOOKUP(A967,$B$5:$V966,21,FALSE),0)</f>
        <v>0</v>
      </c>
      <c r="W967" s="99" t="str">
        <f>IF(Y967&lt;&gt;"",AD967&amp;"X"&amp;VLOOKUP(INT(N967),'Cap. Corr. &amp; Prot.'!$J$4:$M$669,4,FALSE),"")</f>
        <v/>
      </c>
      <c r="X967" s="100"/>
      <c r="Y967" s="118"/>
      <c r="Z967" s="102"/>
      <c r="AB967" s="59" t="str">
        <f t="shared" si="178"/>
        <v/>
      </c>
      <c r="AC967" s="59" t="str">
        <f t="shared" si="179"/>
        <v/>
      </c>
      <c r="AD967" s="59" t="str">
        <f>IFERROR(VLOOKUP('Capacidad_&amp;_Regulación'!H967,Regulaciones!$L$3:$M$7,2,FALSE),"")</f>
        <v/>
      </c>
      <c r="AE967" s="74" t="str">
        <f t="shared" si="180"/>
        <v/>
      </c>
      <c r="AF967" s="74" t="str">
        <f t="shared" si="181"/>
        <v/>
      </c>
      <c r="AG967" s="74" t="str">
        <f t="shared" si="182"/>
        <v/>
      </c>
      <c r="AH967" s="74">
        <f>IF(AD967&lt;&gt;"",VLOOKUP($K$1,'Fact. Corr.'!$B$5:$G$7,HLOOKUP(H967,'Fact. Corr.'!$C$4:$G$8,5,FALSE),FALSE),0)</f>
        <v>0</v>
      </c>
    </row>
    <row r="968" spans="1:34" ht="20.100000000000001" hidden="1" customHeight="1" x14ac:dyDescent="0.2">
      <c r="A968" s="109"/>
      <c r="B968" s="119"/>
      <c r="C968" s="111"/>
      <c r="D968" s="112"/>
      <c r="E968" s="107">
        <f t="shared" si="173"/>
        <v>0</v>
      </c>
      <c r="F968" s="108">
        <f t="shared" si="174"/>
        <v>0</v>
      </c>
      <c r="G968" s="114"/>
      <c r="H968" s="113"/>
      <c r="I968" s="114"/>
      <c r="J968" s="115"/>
      <c r="K968" s="89"/>
      <c r="L968" s="116"/>
      <c r="M968" s="117"/>
      <c r="N968" s="94" t="str">
        <f t="shared" si="183"/>
        <v/>
      </c>
      <c r="O968" s="87" t="str">
        <f>IF(N968&lt;&gt;"",IF(J968="CR",VLOOKUP(ROUND(N968,0),'Cap. Corr. &amp; Prot.'!$J$4:$L$669,3,FALSE),VLOOKUP(ROUND(N968,0),'Cap. Corr. &amp; Prot.'!$J$4:$K$669,2,FALSE)),"")</f>
        <v/>
      </c>
      <c r="P968" s="95">
        <f t="shared" si="175"/>
        <v>0</v>
      </c>
      <c r="Q968" s="96" t="str">
        <f>IFERROR(VLOOKUP(Y968,'Constantes KG'!$B$7:$G$22,HLOOKUP(I968,'Constantes KG'!$C$5:$G$6,2,FALSE),FALSE),"")</f>
        <v/>
      </c>
      <c r="R968" s="97">
        <f t="shared" si="176"/>
        <v>0</v>
      </c>
      <c r="S968" s="149">
        <f>IFERROR(VLOOKUP(J968,Regulaciones!$B$3:$C$9,2,FALSE),0)</f>
        <v>0</v>
      </c>
      <c r="T968" s="149">
        <f>S968+IFERROR(VLOOKUP(A968,$B$5:$T967,19,FALSE),0)</f>
        <v>0</v>
      </c>
      <c r="U968" s="94">
        <f t="shared" si="177"/>
        <v>0</v>
      </c>
      <c r="V968" s="98">
        <f>U968+IFERROR(VLOOKUP(A968,$B$5:$V967,21,FALSE),0)</f>
        <v>0</v>
      </c>
      <c r="W968" s="99" t="str">
        <f>IF(Y968&lt;&gt;"",AD968&amp;"X"&amp;VLOOKUP(INT(N968),'Cap. Corr. &amp; Prot.'!$J$4:$M$669,4,FALSE),"")</f>
        <v/>
      </c>
      <c r="X968" s="100"/>
      <c r="Y968" s="118"/>
      <c r="Z968" s="102"/>
      <c r="AB968" s="59" t="str">
        <f t="shared" si="178"/>
        <v/>
      </c>
      <c r="AC968" s="59" t="str">
        <f t="shared" si="179"/>
        <v/>
      </c>
      <c r="AD968" s="59" t="str">
        <f>IFERROR(VLOOKUP('Capacidad_&amp;_Regulación'!H968,Regulaciones!$L$3:$M$7,2,FALSE),"")</f>
        <v/>
      </c>
      <c r="AE968" s="74" t="str">
        <f t="shared" si="180"/>
        <v/>
      </c>
      <c r="AF968" s="74" t="str">
        <f t="shared" si="181"/>
        <v/>
      </c>
      <c r="AG968" s="74" t="str">
        <f t="shared" si="182"/>
        <v/>
      </c>
      <c r="AH968" s="74">
        <f>IF(AD968&lt;&gt;"",VLOOKUP($K$1,'Fact. Corr.'!$B$5:$G$7,HLOOKUP(H968,'Fact. Corr.'!$C$4:$G$8,5,FALSE),FALSE),0)</f>
        <v>0</v>
      </c>
    </row>
    <row r="969" spans="1:34" ht="20.100000000000001" hidden="1" customHeight="1" x14ac:dyDescent="0.2">
      <c r="A969" s="109"/>
      <c r="B969" s="119"/>
      <c r="C969" s="111"/>
      <c r="D969" s="112"/>
      <c r="E969" s="107">
        <f t="shared" si="173"/>
        <v>0</v>
      </c>
      <c r="F969" s="108">
        <f t="shared" si="174"/>
        <v>0</v>
      </c>
      <c r="G969" s="114"/>
      <c r="H969" s="113"/>
      <c r="I969" s="114"/>
      <c r="J969" s="115"/>
      <c r="K969" s="89"/>
      <c r="L969" s="116"/>
      <c r="M969" s="117"/>
      <c r="N969" s="94" t="str">
        <f t="shared" si="183"/>
        <v/>
      </c>
      <c r="O969" s="87" t="str">
        <f>IF(N969&lt;&gt;"",IF(J969="CR",VLOOKUP(ROUND(N969,0),'Cap. Corr. &amp; Prot.'!$J$4:$L$669,3,FALSE),VLOOKUP(ROUND(N969,0),'Cap. Corr. &amp; Prot.'!$J$4:$K$669,2,FALSE)),"")</f>
        <v/>
      </c>
      <c r="P969" s="95">
        <f t="shared" si="175"/>
        <v>0</v>
      </c>
      <c r="Q969" s="96" t="str">
        <f>IFERROR(VLOOKUP(Y969,'Constantes KG'!$B$7:$G$22,HLOOKUP(I969,'Constantes KG'!$C$5:$G$6,2,FALSE),FALSE),"")</f>
        <v/>
      </c>
      <c r="R969" s="97">
        <f t="shared" si="176"/>
        <v>0</v>
      </c>
      <c r="S969" s="149">
        <f>IFERROR(VLOOKUP(J969,Regulaciones!$B$3:$C$9,2,FALSE),0)</f>
        <v>0</v>
      </c>
      <c r="T969" s="149">
        <f>S969+IFERROR(VLOOKUP(A969,$B$5:$T968,19,FALSE),0)</f>
        <v>0</v>
      </c>
      <c r="U969" s="94">
        <f t="shared" si="177"/>
        <v>0</v>
      </c>
      <c r="V969" s="98">
        <f>U969+IFERROR(VLOOKUP(A969,$B$5:$V968,21,FALSE),0)</f>
        <v>0</v>
      </c>
      <c r="W969" s="99" t="str">
        <f>IF(Y969&lt;&gt;"",AD969&amp;"X"&amp;VLOOKUP(INT(N969),'Cap. Corr. &amp; Prot.'!$J$4:$M$669,4,FALSE),"")</f>
        <v/>
      </c>
      <c r="X969" s="100"/>
      <c r="Y969" s="118"/>
      <c r="Z969" s="102"/>
      <c r="AB969" s="59" t="str">
        <f t="shared" si="178"/>
        <v/>
      </c>
      <c r="AC969" s="59" t="str">
        <f t="shared" si="179"/>
        <v/>
      </c>
      <c r="AD969" s="59" t="str">
        <f>IFERROR(VLOOKUP('Capacidad_&amp;_Regulación'!H969,Regulaciones!$L$3:$M$7,2,FALSE),"")</f>
        <v/>
      </c>
      <c r="AE969" s="74" t="str">
        <f t="shared" si="180"/>
        <v/>
      </c>
      <c r="AF969" s="74" t="str">
        <f t="shared" si="181"/>
        <v/>
      </c>
      <c r="AG969" s="74" t="str">
        <f t="shared" si="182"/>
        <v/>
      </c>
      <c r="AH969" s="74">
        <f>IF(AD969&lt;&gt;"",VLOOKUP($K$1,'Fact. Corr.'!$B$5:$G$7,HLOOKUP(H969,'Fact. Corr.'!$C$4:$G$8,5,FALSE),FALSE),0)</f>
        <v>0</v>
      </c>
    </row>
    <row r="970" spans="1:34" ht="20.100000000000001" hidden="1" customHeight="1" x14ac:dyDescent="0.2">
      <c r="A970" s="109"/>
      <c r="B970" s="119"/>
      <c r="C970" s="111"/>
      <c r="D970" s="112"/>
      <c r="E970" s="107">
        <f t="shared" si="173"/>
        <v>0</v>
      </c>
      <c r="F970" s="108">
        <f t="shared" si="174"/>
        <v>0</v>
      </c>
      <c r="G970" s="114"/>
      <c r="H970" s="113"/>
      <c r="I970" s="114"/>
      <c r="J970" s="115"/>
      <c r="K970" s="89"/>
      <c r="L970" s="116"/>
      <c r="M970" s="117"/>
      <c r="N970" s="94" t="str">
        <f t="shared" si="183"/>
        <v/>
      </c>
      <c r="O970" s="87" t="str">
        <f>IF(N970&lt;&gt;"",IF(J970="CR",VLOOKUP(ROUND(N970,0),'Cap. Corr. &amp; Prot.'!$J$4:$L$669,3,FALSE),VLOOKUP(ROUND(N970,0),'Cap. Corr. &amp; Prot.'!$J$4:$K$669,2,FALSE)),"")</f>
        <v/>
      </c>
      <c r="P970" s="95">
        <f t="shared" si="175"/>
        <v>0</v>
      </c>
      <c r="Q970" s="96" t="str">
        <f>IFERROR(VLOOKUP(Y970,'Constantes KG'!$B$7:$G$22,HLOOKUP(I970,'Constantes KG'!$C$5:$G$6,2,FALSE),FALSE),"")</f>
        <v/>
      </c>
      <c r="R970" s="97">
        <f t="shared" si="176"/>
        <v>0</v>
      </c>
      <c r="S970" s="149">
        <f>IFERROR(VLOOKUP(J970,Regulaciones!$B$3:$C$9,2,FALSE),0)</f>
        <v>0</v>
      </c>
      <c r="T970" s="149">
        <f>S970+IFERROR(VLOOKUP(A970,$B$5:$T969,19,FALSE),0)</f>
        <v>0</v>
      </c>
      <c r="U970" s="94">
        <f t="shared" si="177"/>
        <v>0</v>
      </c>
      <c r="V970" s="98">
        <f>U970+IFERROR(VLOOKUP(A970,$B$5:$V969,21,FALSE),0)</f>
        <v>0</v>
      </c>
      <c r="W970" s="99" t="str">
        <f>IF(Y970&lt;&gt;"",AD970&amp;"X"&amp;VLOOKUP(INT(N970),'Cap. Corr. &amp; Prot.'!$J$4:$M$669,4,FALSE),"")</f>
        <v/>
      </c>
      <c r="X970" s="100"/>
      <c r="Y970" s="118"/>
      <c r="Z970" s="102"/>
      <c r="AB970" s="59" t="str">
        <f t="shared" si="178"/>
        <v/>
      </c>
      <c r="AC970" s="59" t="str">
        <f t="shared" si="179"/>
        <v/>
      </c>
      <c r="AD970" s="59" t="str">
        <f>IFERROR(VLOOKUP('Capacidad_&amp;_Regulación'!H970,Regulaciones!$L$3:$M$7,2,FALSE),"")</f>
        <v/>
      </c>
      <c r="AE970" s="74" t="str">
        <f t="shared" si="180"/>
        <v/>
      </c>
      <c r="AF970" s="74" t="str">
        <f t="shared" si="181"/>
        <v/>
      </c>
      <c r="AG970" s="74" t="str">
        <f t="shared" si="182"/>
        <v/>
      </c>
      <c r="AH970" s="74">
        <f>IF(AD970&lt;&gt;"",VLOOKUP($K$1,'Fact. Corr.'!$B$5:$G$7,HLOOKUP(H970,'Fact. Corr.'!$C$4:$G$8,5,FALSE),FALSE),0)</f>
        <v>0</v>
      </c>
    </row>
    <row r="971" spans="1:34" ht="20.100000000000001" hidden="1" customHeight="1" x14ac:dyDescent="0.2">
      <c r="A971" s="109"/>
      <c r="B971" s="119"/>
      <c r="C971" s="111"/>
      <c r="D971" s="112"/>
      <c r="E971" s="107">
        <f t="shared" si="173"/>
        <v>0</v>
      </c>
      <c r="F971" s="108">
        <f t="shared" si="174"/>
        <v>0</v>
      </c>
      <c r="G971" s="114"/>
      <c r="H971" s="113"/>
      <c r="I971" s="114"/>
      <c r="J971" s="115"/>
      <c r="K971" s="89"/>
      <c r="L971" s="116"/>
      <c r="M971" s="117"/>
      <c r="N971" s="94" t="str">
        <f t="shared" si="183"/>
        <v/>
      </c>
      <c r="O971" s="87" t="str">
        <f>IF(N971&lt;&gt;"",IF(J971="CR",VLOOKUP(ROUND(N971,0),'Cap. Corr. &amp; Prot.'!$J$4:$L$669,3,FALSE),VLOOKUP(ROUND(N971,0),'Cap. Corr. &amp; Prot.'!$J$4:$K$669,2,FALSE)),"")</f>
        <v/>
      </c>
      <c r="P971" s="95">
        <f t="shared" si="175"/>
        <v>0</v>
      </c>
      <c r="Q971" s="96" t="str">
        <f>IFERROR(VLOOKUP(Y971,'Constantes KG'!$B$7:$G$22,HLOOKUP(I971,'Constantes KG'!$C$5:$G$6,2,FALSE),FALSE),"")</f>
        <v/>
      </c>
      <c r="R971" s="97">
        <f t="shared" si="176"/>
        <v>0</v>
      </c>
      <c r="S971" s="149">
        <f>IFERROR(VLOOKUP(J971,Regulaciones!$B$3:$C$9,2,FALSE),0)</f>
        <v>0</v>
      </c>
      <c r="T971" s="149">
        <f>S971+IFERROR(VLOOKUP(A971,$B$5:$T970,19,FALSE),0)</f>
        <v>0</v>
      </c>
      <c r="U971" s="94">
        <f t="shared" si="177"/>
        <v>0</v>
      </c>
      <c r="V971" s="98">
        <f>U971+IFERROR(VLOOKUP(A971,$B$5:$V970,21,FALSE),0)</f>
        <v>0</v>
      </c>
      <c r="W971" s="99" t="str">
        <f>IF(Y971&lt;&gt;"",AD971&amp;"X"&amp;VLOOKUP(INT(N971),'Cap. Corr. &amp; Prot.'!$J$4:$M$669,4,FALSE),"")</f>
        <v/>
      </c>
      <c r="X971" s="100"/>
      <c r="Y971" s="118"/>
      <c r="Z971" s="102"/>
      <c r="AB971" s="59" t="str">
        <f t="shared" si="178"/>
        <v/>
      </c>
      <c r="AC971" s="59" t="str">
        <f t="shared" si="179"/>
        <v/>
      </c>
      <c r="AD971" s="59" t="str">
        <f>IFERROR(VLOOKUP('Capacidad_&amp;_Regulación'!H971,Regulaciones!$L$3:$M$7,2,FALSE),"")</f>
        <v/>
      </c>
      <c r="AE971" s="74" t="str">
        <f t="shared" si="180"/>
        <v/>
      </c>
      <c r="AF971" s="74" t="str">
        <f t="shared" si="181"/>
        <v/>
      </c>
      <c r="AG971" s="74" t="str">
        <f t="shared" si="182"/>
        <v/>
      </c>
      <c r="AH971" s="74">
        <f>IF(AD971&lt;&gt;"",VLOOKUP($K$1,'Fact. Corr.'!$B$5:$G$7,HLOOKUP(H971,'Fact. Corr.'!$C$4:$G$8,5,FALSE),FALSE),0)</f>
        <v>0</v>
      </c>
    </row>
    <row r="972" spans="1:34" ht="20.100000000000001" hidden="1" customHeight="1" x14ac:dyDescent="0.2">
      <c r="A972" s="109"/>
      <c r="B972" s="119"/>
      <c r="C972" s="111"/>
      <c r="D972" s="112"/>
      <c r="E972" s="107">
        <f t="shared" si="173"/>
        <v>0</v>
      </c>
      <c r="F972" s="108">
        <f t="shared" si="174"/>
        <v>0</v>
      </c>
      <c r="G972" s="114"/>
      <c r="H972" s="113"/>
      <c r="I972" s="114"/>
      <c r="J972" s="115"/>
      <c r="K972" s="89"/>
      <c r="L972" s="116"/>
      <c r="M972" s="117"/>
      <c r="N972" s="94" t="str">
        <f t="shared" si="183"/>
        <v/>
      </c>
      <c r="O972" s="87" t="str">
        <f>IF(N972&lt;&gt;"",IF(J972="CR",VLOOKUP(ROUND(N972,0),'Cap. Corr. &amp; Prot.'!$J$4:$L$669,3,FALSE),VLOOKUP(ROUND(N972,0),'Cap. Corr. &amp; Prot.'!$J$4:$K$669,2,FALSE)),"")</f>
        <v/>
      </c>
      <c r="P972" s="95">
        <f t="shared" si="175"/>
        <v>0</v>
      </c>
      <c r="Q972" s="96" t="str">
        <f>IFERROR(VLOOKUP(Y972,'Constantes KG'!$B$7:$G$22,HLOOKUP(I972,'Constantes KG'!$C$5:$G$6,2,FALSE),FALSE),"")</f>
        <v/>
      </c>
      <c r="R972" s="97">
        <f t="shared" si="176"/>
        <v>0</v>
      </c>
      <c r="S972" s="149">
        <f>IFERROR(VLOOKUP(J972,Regulaciones!$B$3:$C$9,2,FALSE),0)</f>
        <v>0</v>
      </c>
      <c r="T972" s="149">
        <f>S972+IFERROR(VLOOKUP(A972,$B$5:$T971,19,FALSE),0)</f>
        <v>0</v>
      </c>
      <c r="U972" s="94">
        <f t="shared" si="177"/>
        <v>0</v>
      </c>
      <c r="V972" s="98">
        <f>U972+IFERROR(VLOOKUP(A972,$B$5:$V971,21,FALSE),0)</f>
        <v>0</v>
      </c>
      <c r="W972" s="99" t="str">
        <f>IF(Y972&lt;&gt;"",AD972&amp;"X"&amp;VLOOKUP(INT(N972),'Cap. Corr. &amp; Prot.'!$J$4:$M$669,4,FALSE),"")</f>
        <v/>
      </c>
      <c r="X972" s="100"/>
      <c r="Y972" s="118"/>
      <c r="Z972" s="102"/>
      <c r="AB972" s="59" t="str">
        <f t="shared" si="178"/>
        <v/>
      </c>
      <c r="AC972" s="59" t="str">
        <f t="shared" si="179"/>
        <v/>
      </c>
      <c r="AD972" s="59" t="str">
        <f>IFERROR(VLOOKUP('Capacidad_&amp;_Regulación'!H972,Regulaciones!$L$3:$M$7,2,FALSE),"")</f>
        <v/>
      </c>
      <c r="AE972" s="74" t="str">
        <f t="shared" si="180"/>
        <v/>
      </c>
      <c r="AF972" s="74" t="str">
        <f t="shared" si="181"/>
        <v/>
      </c>
      <c r="AG972" s="74" t="str">
        <f t="shared" si="182"/>
        <v/>
      </c>
      <c r="AH972" s="74">
        <f>IF(AD972&lt;&gt;"",VLOOKUP($K$1,'Fact. Corr.'!$B$5:$G$7,HLOOKUP(H972,'Fact. Corr.'!$C$4:$G$8,5,FALSE),FALSE),0)</f>
        <v>0</v>
      </c>
    </row>
    <row r="973" spans="1:34" ht="20.100000000000001" hidden="1" customHeight="1" x14ac:dyDescent="0.2">
      <c r="A973" s="109"/>
      <c r="B973" s="119"/>
      <c r="C973" s="111"/>
      <c r="D973" s="112"/>
      <c r="E973" s="107">
        <f t="shared" si="173"/>
        <v>0</v>
      </c>
      <c r="F973" s="108">
        <f t="shared" si="174"/>
        <v>0</v>
      </c>
      <c r="G973" s="114"/>
      <c r="H973" s="113"/>
      <c r="I973" s="114"/>
      <c r="J973" s="115"/>
      <c r="K973" s="89"/>
      <c r="L973" s="116"/>
      <c r="M973" s="117"/>
      <c r="N973" s="94" t="str">
        <f t="shared" si="183"/>
        <v/>
      </c>
      <c r="O973" s="87" t="str">
        <f>IF(N973&lt;&gt;"",IF(J973="CR",VLOOKUP(ROUND(N973,0),'Cap. Corr. &amp; Prot.'!$J$4:$L$669,3,FALSE),VLOOKUP(ROUND(N973,0),'Cap. Corr. &amp; Prot.'!$J$4:$K$669,2,FALSE)),"")</f>
        <v/>
      </c>
      <c r="P973" s="95">
        <f t="shared" si="175"/>
        <v>0</v>
      </c>
      <c r="Q973" s="96" t="str">
        <f>IFERROR(VLOOKUP(Y973,'Constantes KG'!$B$7:$G$22,HLOOKUP(I973,'Constantes KG'!$C$5:$G$6,2,FALSE),FALSE),"")</f>
        <v/>
      </c>
      <c r="R973" s="97">
        <f t="shared" si="176"/>
        <v>0</v>
      </c>
      <c r="S973" s="149">
        <f>IFERROR(VLOOKUP(J973,Regulaciones!$B$3:$C$9,2,FALSE),0)</f>
        <v>0</v>
      </c>
      <c r="T973" s="149">
        <f>S973+IFERROR(VLOOKUP(A973,$B$5:$T972,19,FALSE),0)</f>
        <v>0</v>
      </c>
      <c r="U973" s="94">
        <f t="shared" si="177"/>
        <v>0</v>
      </c>
      <c r="V973" s="98">
        <f>U973+IFERROR(VLOOKUP(A973,$B$5:$V972,21,FALSE),0)</f>
        <v>0</v>
      </c>
      <c r="W973" s="99" t="str">
        <f>IF(Y973&lt;&gt;"",AD973&amp;"X"&amp;VLOOKUP(INT(N973),'Cap. Corr. &amp; Prot.'!$J$4:$M$669,4,FALSE),"")</f>
        <v/>
      </c>
      <c r="X973" s="100"/>
      <c r="Y973" s="118"/>
      <c r="Z973" s="102"/>
      <c r="AB973" s="59" t="str">
        <f t="shared" si="178"/>
        <v/>
      </c>
      <c r="AC973" s="59" t="str">
        <f t="shared" si="179"/>
        <v/>
      </c>
      <c r="AD973" s="59" t="str">
        <f>IFERROR(VLOOKUP('Capacidad_&amp;_Regulación'!H973,Regulaciones!$L$3:$M$7,2,FALSE),"")</f>
        <v/>
      </c>
      <c r="AE973" s="74" t="str">
        <f t="shared" si="180"/>
        <v/>
      </c>
      <c r="AF973" s="74" t="str">
        <f t="shared" si="181"/>
        <v/>
      </c>
      <c r="AG973" s="74" t="str">
        <f t="shared" si="182"/>
        <v/>
      </c>
      <c r="AH973" s="74">
        <f>IF(AD973&lt;&gt;"",VLOOKUP($K$1,'Fact. Corr.'!$B$5:$G$7,HLOOKUP(H973,'Fact. Corr.'!$C$4:$G$8,5,FALSE),FALSE),0)</f>
        <v>0</v>
      </c>
    </row>
    <row r="974" spans="1:34" ht="20.100000000000001" hidden="1" customHeight="1" x14ac:dyDescent="0.2">
      <c r="A974" s="109"/>
      <c r="B974" s="119"/>
      <c r="C974" s="111"/>
      <c r="D974" s="112"/>
      <c r="E974" s="107">
        <f t="shared" si="173"/>
        <v>0</v>
      </c>
      <c r="F974" s="108">
        <f t="shared" si="174"/>
        <v>0</v>
      </c>
      <c r="G974" s="114"/>
      <c r="H974" s="113"/>
      <c r="I974" s="114"/>
      <c r="J974" s="115"/>
      <c r="K974" s="89"/>
      <c r="L974" s="116"/>
      <c r="M974" s="117"/>
      <c r="N974" s="94" t="str">
        <f t="shared" si="183"/>
        <v/>
      </c>
      <c r="O974" s="87" t="str">
        <f>IF(N974&lt;&gt;"",IF(J974="CR",VLOOKUP(ROUND(N974,0),'Cap. Corr. &amp; Prot.'!$J$4:$L$669,3,FALSE),VLOOKUP(ROUND(N974,0),'Cap. Corr. &amp; Prot.'!$J$4:$K$669,2,FALSE)),"")</f>
        <v/>
      </c>
      <c r="P974" s="95">
        <f t="shared" si="175"/>
        <v>0</v>
      </c>
      <c r="Q974" s="96" t="str">
        <f>IFERROR(VLOOKUP(Y974,'Constantes KG'!$B$7:$G$22,HLOOKUP(I974,'Constantes KG'!$C$5:$G$6,2,FALSE),FALSE),"")</f>
        <v/>
      </c>
      <c r="R974" s="97">
        <f t="shared" si="176"/>
        <v>0</v>
      </c>
      <c r="S974" s="149">
        <f>IFERROR(VLOOKUP(J974,Regulaciones!$B$3:$C$9,2,FALSE),0)</f>
        <v>0</v>
      </c>
      <c r="T974" s="149">
        <f>S974+IFERROR(VLOOKUP(A974,$B$5:$T973,19,FALSE),0)</f>
        <v>0</v>
      </c>
      <c r="U974" s="94">
        <f t="shared" si="177"/>
        <v>0</v>
      </c>
      <c r="V974" s="98">
        <f>U974+IFERROR(VLOOKUP(A974,$B$5:$V973,21,FALSE),0)</f>
        <v>0</v>
      </c>
      <c r="W974" s="99" t="str">
        <f>IF(Y974&lt;&gt;"",AD974&amp;"X"&amp;VLOOKUP(INT(N974),'Cap. Corr. &amp; Prot.'!$J$4:$M$669,4,FALSE),"")</f>
        <v/>
      </c>
      <c r="X974" s="100"/>
      <c r="Y974" s="118"/>
      <c r="Z974" s="102"/>
      <c r="AB974" s="59" t="str">
        <f t="shared" si="178"/>
        <v/>
      </c>
      <c r="AC974" s="59" t="str">
        <f t="shared" si="179"/>
        <v/>
      </c>
      <c r="AD974" s="59" t="str">
        <f>IFERROR(VLOOKUP('Capacidad_&amp;_Regulación'!H974,Regulaciones!$L$3:$M$7,2,FALSE),"")</f>
        <v/>
      </c>
      <c r="AE974" s="74" t="str">
        <f t="shared" si="180"/>
        <v/>
      </c>
      <c r="AF974" s="74" t="str">
        <f t="shared" si="181"/>
        <v/>
      </c>
      <c r="AG974" s="74" t="str">
        <f t="shared" si="182"/>
        <v/>
      </c>
      <c r="AH974" s="74">
        <f>IF(AD974&lt;&gt;"",VLOOKUP($K$1,'Fact. Corr.'!$B$5:$G$7,HLOOKUP(H974,'Fact. Corr.'!$C$4:$G$8,5,FALSE),FALSE),0)</f>
        <v>0</v>
      </c>
    </row>
    <row r="975" spans="1:34" ht="20.100000000000001" hidden="1" customHeight="1" x14ac:dyDescent="0.2">
      <c r="A975" s="109"/>
      <c r="B975" s="119"/>
      <c r="C975" s="111"/>
      <c r="D975" s="112"/>
      <c r="E975" s="107">
        <f t="shared" si="173"/>
        <v>0</v>
      </c>
      <c r="F975" s="108">
        <f t="shared" si="174"/>
        <v>0</v>
      </c>
      <c r="G975" s="114"/>
      <c r="H975" s="113"/>
      <c r="I975" s="114"/>
      <c r="J975" s="115"/>
      <c r="K975" s="89"/>
      <c r="L975" s="116"/>
      <c r="M975" s="117"/>
      <c r="N975" s="94" t="str">
        <f t="shared" si="183"/>
        <v/>
      </c>
      <c r="O975" s="87" t="str">
        <f>IF(N975&lt;&gt;"",IF(J975="CR",VLOOKUP(ROUND(N975,0),'Cap. Corr. &amp; Prot.'!$J$4:$L$669,3,FALSE),VLOOKUP(ROUND(N975,0),'Cap. Corr. &amp; Prot.'!$J$4:$K$669,2,FALSE)),"")</f>
        <v/>
      </c>
      <c r="P975" s="95">
        <f t="shared" si="175"/>
        <v>0</v>
      </c>
      <c r="Q975" s="96" t="str">
        <f>IFERROR(VLOOKUP(Y975,'Constantes KG'!$B$7:$G$22,HLOOKUP(I975,'Constantes KG'!$C$5:$G$6,2,FALSE),FALSE),"")</f>
        <v/>
      </c>
      <c r="R975" s="97">
        <f t="shared" si="176"/>
        <v>0</v>
      </c>
      <c r="S975" s="149">
        <f>IFERROR(VLOOKUP(J975,Regulaciones!$B$3:$C$9,2,FALSE),0)</f>
        <v>0</v>
      </c>
      <c r="T975" s="149">
        <f>S975+IFERROR(VLOOKUP(A975,$B$5:$T974,19,FALSE),0)</f>
        <v>0</v>
      </c>
      <c r="U975" s="94">
        <f t="shared" si="177"/>
        <v>0</v>
      </c>
      <c r="V975" s="98">
        <f>U975+IFERROR(VLOOKUP(A975,$B$5:$V974,21,FALSE),0)</f>
        <v>0</v>
      </c>
      <c r="W975" s="99" t="str">
        <f>IF(Y975&lt;&gt;"",AD975&amp;"X"&amp;VLOOKUP(INT(N975),'Cap. Corr. &amp; Prot.'!$J$4:$M$669,4,FALSE),"")</f>
        <v/>
      </c>
      <c r="X975" s="100"/>
      <c r="Y975" s="118"/>
      <c r="Z975" s="102"/>
      <c r="AB975" s="59" t="str">
        <f t="shared" si="178"/>
        <v/>
      </c>
      <c r="AC975" s="59" t="str">
        <f t="shared" si="179"/>
        <v/>
      </c>
      <c r="AD975" s="59" t="str">
        <f>IFERROR(VLOOKUP('Capacidad_&amp;_Regulación'!H975,Regulaciones!$L$3:$M$7,2,FALSE),"")</f>
        <v/>
      </c>
      <c r="AE975" s="74" t="str">
        <f t="shared" si="180"/>
        <v/>
      </c>
      <c r="AF975" s="74" t="str">
        <f t="shared" si="181"/>
        <v/>
      </c>
      <c r="AG975" s="74" t="str">
        <f t="shared" si="182"/>
        <v/>
      </c>
      <c r="AH975" s="74">
        <f>IF(AD975&lt;&gt;"",VLOOKUP($K$1,'Fact. Corr.'!$B$5:$G$7,HLOOKUP(H975,'Fact. Corr.'!$C$4:$G$8,5,FALSE),FALSE),0)</f>
        <v>0</v>
      </c>
    </row>
    <row r="976" spans="1:34" ht="20.100000000000001" hidden="1" customHeight="1" x14ac:dyDescent="0.2">
      <c r="A976" s="109"/>
      <c r="B976" s="119"/>
      <c r="C976" s="111"/>
      <c r="D976" s="112"/>
      <c r="E976" s="107">
        <f t="shared" si="173"/>
        <v>0</v>
      </c>
      <c r="F976" s="108">
        <f t="shared" si="174"/>
        <v>0</v>
      </c>
      <c r="G976" s="114"/>
      <c r="H976" s="113"/>
      <c r="I976" s="114"/>
      <c r="J976" s="115"/>
      <c r="K976" s="89"/>
      <c r="L976" s="116"/>
      <c r="M976" s="117"/>
      <c r="N976" s="94" t="str">
        <f t="shared" si="183"/>
        <v/>
      </c>
      <c r="O976" s="87" t="str">
        <f>IF(N976&lt;&gt;"",IF(J976="CR",VLOOKUP(ROUND(N976,0),'Cap. Corr. &amp; Prot.'!$J$4:$L$669,3,FALSE),VLOOKUP(ROUND(N976,0),'Cap. Corr. &amp; Prot.'!$J$4:$K$669,2,FALSE)),"")</f>
        <v/>
      </c>
      <c r="P976" s="95">
        <f t="shared" si="175"/>
        <v>0</v>
      </c>
      <c r="Q976" s="96" t="str">
        <f>IFERROR(VLOOKUP(Y976,'Constantes KG'!$B$7:$G$22,HLOOKUP(I976,'Constantes KG'!$C$5:$G$6,2,FALSE),FALSE),"")</f>
        <v/>
      </c>
      <c r="R976" s="97">
        <f t="shared" si="176"/>
        <v>0</v>
      </c>
      <c r="S976" s="149">
        <f>IFERROR(VLOOKUP(J976,Regulaciones!$B$3:$C$9,2,FALSE),0)</f>
        <v>0</v>
      </c>
      <c r="T976" s="149">
        <f>S976+IFERROR(VLOOKUP(A976,$B$5:$T975,19,FALSE),0)</f>
        <v>0</v>
      </c>
      <c r="U976" s="94">
        <f t="shared" si="177"/>
        <v>0</v>
      </c>
      <c r="V976" s="98">
        <f>U976+IFERROR(VLOOKUP(A976,$B$5:$V975,21,FALSE),0)</f>
        <v>0</v>
      </c>
      <c r="W976" s="99" t="str">
        <f>IF(Y976&lt;&gt;"",AD976&amp;"X"&amp;VLOOKUP(INT(N976),'Cap. Corr. &amp; Prot.'!$J$4:$M$669,4,FALSE),"")</f>
        <v/>
      </c>
      <c r="X976" s="100"/>
      <c r="Y976" s="118"/>
      <c r="Z976" s="102"/>
      <c r="AB976" s="59" t="str">
        <f t="shared" si="178"/>
        <v/>
      </c>
      <c r="AC976" s="59" t="str">
        <f t="shared" si="179"/>
        <v/>
      </c>
      <c r="AD976" s="59" t="str">
        <f>IFERROR(VLOOKUP('Capacidad_&amp;_Regulación'!H976,Regulaciones!$L$3:$M$7,2,FALSE),"")</f>
        <v/>
      </c>
      <c r="AE976" s="74" t="str">
        <f t="shared" si="180"/>
        <v/>
      </c>
      <c r="AF976" s="74" t="str">
        <f t="shared" si="181"/>
        <v/>
      </c>
      <c r="AG976" s="74" t="str">
        <f t="shared" si="182"/>
        <v/>
      </c>
      <c r="AH976" s="74">
        <f>IF(AD976&lt;&gt;"",VLOOKUP($K$1,'Fact. Corr.'!$B$5:$G$7,HLOOKUP(H976,'Fact. Corr.'!$C$4:$G$8,5,FALSE),FALSE),0)</f>
        <v>0</v>
      </c>
    </row>
    <row r="977" spans="1:34" ht="20.100000000000001" hidden="1" customHeight="1" x14ac:dyDescent="0.2">
      <c r="A977" s="109"/>
      <c r="B977" s="119"/>
      <c r="C977" s="111"/>
      <c r="D977" s="112"/>
      <c r="E977" s="107">
        <f t="shared" si="173"/>
        <v>0</v>
      </c>
      <c r="F977" s="108">
        <f t="shared" si="174"/>
        <v>0</v>
      </c>
      <c r="G977" s="114"/>
      <c r="H977" s="113"/>
      <c r="I977" s="114"/>
      <c r="J977" s="115"/>
      <c r="K977" s="89"/>
      <c r="L977" s="116"/>
      <c r="M977" s="117"/>
      <c r="N977" s="94" t="str">
        <f t="shared" si="183"/>
        <v/>
      </c>
      <c r="O977" s="87" t="str">
        <f>IF(N977&lt;&gt;"",IF(J977="CR",VLOOKUP(ROUND(N977,0),'Cap. Corr. &amp; Prot.'!$J$4:$L$669,3,FALSE),VLOOKUP(ROUND(N977,0),'Cap. Corr. &amp; Prot.'!$J$4:$K$669,2,FALSE)),"")</f>
        <v/>
      </c>
      <c r="P977" s="95">
        <f t="shared" si="175"/>
        <v>0</v>
      </c>
      <c r="Q977" s="96" t="str">
        <f>IFERROR(VLOOKUP(Y977,'Constantes KG'!$B$7:$G$22,HLOOKUP(I977,'Constantes KG'!$C$5:$G$6,2,FALSE),FALSE),"")</f>
        <v/>
      </c>
      <c r="R977" s="97">
        <f t="shared" si="176"/>
        <v>0</v>
      </c>
      <c r="S977" s="149">
        <f>IFERROR(VLOOKUP(J977,Regulaciones!$B$3:$C$9,2,FALSE),0)</f>
        <v>0</v>
      </c>
      <c r="T977" s="149">
        <f>S977+IFERROR(VLOOKUP(A977,$B$5:$T976,19,FALSE),0)</f>
        <v>0</v>
      </c>
      <c r="U977" s="94">
        <f t="shared" si="177"/>
        <v>0</v>
      </c>
      <c r="V977" s="98">
        <f>U977+IFERROR(VLOOKUP(A977,$B$5:$V976,21,FALSE),0)</f>
        <v>0</v>
      </c>
      <c r="W977" s="99" t="str">
        <f>IF(Y977&lt;&gt;"",AD977&amp;"X"&amp;VLOOKUP(INT(N977),'Cap. Corr. &amp; Prot.'!$J$4:$M$669,4,FALSE),"")</f>
        <v/>
      </c>
      <c r="X977" s="100"/>
      <c r="Y977" s="118"/>
      <c r="Z977" s="102"/>
      <c r="AB977" s="59" t="str">
        <f t="shared" si="178"/>
        <v/>
      </c>
      <c r="AC977" s="59" t="str">
        <f t="shared" si="179"/>
        <v/>
      </c>
      <c r="AD977" s="59" t="str">
        <f>IFERROR(VLOOKUP('Capacidad_&amp;_Regulación'!H977,Regulaciones!$L$3:$M$7,2,FALSE),"")</f>
        <v/>
      </c>
      <c r="AE977" s="74" t="str">
        <f t="shared" si="180"/>
        <v/>
      </c>
      <c r="AF977" s="74" t="str">
        <f t="shared" si="181"/>
        <v/>
      </c>
      <c r="AG977" s="74" t="str">
        <f t="shared" si="182"/>
        <v/>
      </c>
      <c r="AH977" s="74">
        <f>IF(AD977&lt;&gt;"",VLOOKUP($K$1,'Fact. Corr.'!$B$5:$G$7,HLOOKUP(H977,'Fact. Corr.'!$C$4:$G$8,5,FALSE),FALSE),0)</f>
        <v>0</v>
      </c>
    </row>
    <row r="978" spans="1:34" ht="20.100000000000001" hidden="1" customHeight="1" x14ac:dyDescent="0.2">
      <c r="A978" s="109"/>
      <c r="B978" s="119"/>
      <c r="C978" s="111"/>
      <c r="D978" s="112"/>
      <c r="E978" s="107">
        <f t="shared" si="173"/>
        <v>0</v>
      </c>
      <c r="F978" s="108">
        <f t="shared" si="174"/>
        <v>0</v>
      </c>
      <c r="G978" s="114"/>
      <c r="H978" s="113"/>
      <c r="I978" s="114"/>
      <c r="J978" s="115"/>
      <c r="K978" s="89"/>
      <c r="L978" s="116"/>
      <c r="M978" s="117"/>
      <c r="N978" s="94" t="str">
        <f t="shared" si="183"/>
        <v/>
      </c>
      <c r="O978" s="87" t="str">
        <f>IF(N978&lt;&gt;"",IF(J978="CR",VLOOKUP(ROUND(N978,0),'Cap. Corr. &amp; Prot.'!$J$4:$L$669,3,FALSE),VLOOKUP(ROUND(N978,0),'Cap. Corr. &amp; Prot.'!$J$4:$K$669,2,FALSE)),"")</f>
        <v/>
      </c>
      <c r="P978" s="95">
        <f t="shared" si="175"/>
        <v>0</v>
      </c>
      <c r="Q978" s="96" t="str">
        <f>IFERROR(VLOOKUP(Y978,'Constantes KG'!$B$7:$G$22,HLOOKUP(I978,'Constantes KG'!$C$5:$G$6,2,FALSE),FALSE),"")</f>
        <v/>
      </c>
      <c r="R978" s="97">
        <f t="shared" si="176"/>
        <v>0</v>
      </c>
      <c r="S978" s="149">
        <f>IFERROR(VLOOKUP(J978,Regulaciones!$B$3:$C$9,2,FALSE),0)</f>
        <v>0</v>
      </c>
      <c r="T978" s="149">
        <f>S978+IFERROR(VLOOKUP(A978,$B$5:$T977,19,FALSE),0)</f>
        <v>0</v>
      </c>
      <c r="U978" s="94">
        <f t="shared" si="177"/>
        <v>0</v>
      </c>
      <c r="V978" s="98">
        <f>U978+IFERROR(VLOOKUP(A978,$B$5:$V977,21,FALSE),0)</f>
        <v>0</v>
      </c>
      <c r="W978" s="99" t="str">
        <f>IF(Y978&lt;&gt;"",AD978&amp;"X"&amp;VLOOKUP(INT(N978),'Cap. Corr. &amp; Prot.'!$J$4:$M$669,4,FALSE),"")</f>
        <v/>
      </c>
      <c r="X978" s="100"/>
      <c r="Y978" s="118"/>
      <c r="Z978" s="102"/>
      <c r="AB978" s="59" t="str">
        <f t="shared" si="178"/>
        <v/>
      </c>
      <c r="AC978" s="59" t="str">
        <f t="shared" si="179"/>
        <v/>
      </c>
      <c r="AD978" s="59" t="str">
        <f>IFERROR(VLOOKUP('Capacidad_&amp;_Regulación'!H978,Regulaciones!$L$3:$M$7,2,FALSE),"")</f>
        <v/>
      </c>
      <c r="AE978" s="74" t="str">
        <f t="shared" si="180"/>
        <v/>
      </c>
      <c r="AF978" s="74" t="str">
        <f t="shared" si="181"/>
        <v/>
      </c>
      <c r="AG978" s="74" t="str">
        <f t="shared" si="182"/>
        <v/>
      </c>
      <c r="AH978" s="74">
        <f>IF(AD978&lt;&gt;"",VLOOKUP($K$1,'Fact. Corr.'!$B$5:$G$7,HLOOKUP(H978,'Fact. Corr.'!$C$4:$G$8,5,FALSE),FALSE),0)</f>
        <v>0</v>
      </c>
    </row>
    <row r="979" spans="1:34" ht="20.100000000000001" hidden="1" customHeight="1" x14ac:dyDescent="0.2">
      <c r="A979" s="109"/>
      <c r="B979" s="119"/>
      <c r="C979" s="111"/>
      <c r="D979" s="112"/>
      <c r="E979" s="107">
        <f t="shared" si="173"/>
        <v>0</v>
      </c>
      <c r="F979" s="108">
        <f t="shared" si="174"/>
        <v>0</v>
      </c>
      <c r="G979" s="114"/>
      <c r="H979" s="113"/>
      <c r="I979" s="114"/>
      <c r="J979" s="115"/>
      <c r="K979" s="89"/>
      <c r="L979" s="116"/>
      <c r="M979" s="117"/>
      <c r="N979" s="94" t="str">
        <f t="shared" si="183"/>
        <v/>
      </c>
      <c r="O979" s="87" t="str">
        <f>IF(N979&lt;&gt;"",IF(J979="CR",VLOOKUP(ROUND(N979,0),'Cap. Corr. &amp; Prot.'!$J$4:$L$669,3,FALSE),VLOOKUP(ROUND(N979,0),'Cap. Corr. &amp; Prot.'!$J$4:$K$669,2,FALSE)),"")</f>
        <v/>
      </c>
      <c r="P979" s="95">
        <f t="shared" si="175"/>
        <v>0</v>
      </c>
      <c r="Q979" s="96" t="str">
        <f>IFERROR(VLOOKUP(Y979,'Constantes KG'!$B$7:$G$22,HLOOKUP(I979,'Constantes KG'!$C$5:$G$6,2,FALSE),FALSE),"")</f>
        <v/>
      </c>
      <c r="R979" s="97">
        <f t="shared" si="176"/>
        <v>0</v>
      </c>
      <c r="S979" s="149">
        <f>IFERROR(VLOOKUP(J979,Regulaciones!$B$3:$C$9,2,FALSE),0)</f>
        <v>0</v>
      </c>
      <c r="T979" s="149">
        <f>S979+IFERROR(VLOOKUP(A979,$B$5:$T978,19,FALSE),0)</f>
        <v>0</v>
      </c>
      <c r="U979" s="94">
        <f t="shared" si="177"/>
        <v>0</v>
      </c>
      <c r="V979" s="98">
        <f>U979+IFERROR(VLOOKUP(A979,$B$5:$V978,21,FALSE),0)</f>
        <v>0</v>
      </c>
      <c r="W979" s="99" t="str">
        <f>IF(Y979&lt;&gt;"",AD979&amp;"X"&amp;VLOOKUP(INT(N979),'Cap. Corr. &amp; Prot.'!$J$4:$M$669,4,FALSE),"")</f>
        <v/>
      </c>
      <c r="X979" s="100"/>
      <c r="Y979" s="118"/>
      <c r="Z979" s="102"/>
      <c r="AB979" s="59" t="str">
        <f t="shared" si="178"/>
        <v/>
      </c>
      <c r="AC979" s="59" t="str">
        <f t="shared" si="179"/>
        <v/>
      </c>
      <c r="AD979" s="59" t="str">
        <f>IFERROR(VLOOKUP('Capacidad_&amp;_Regulación'!H979,Regulaciones!$L$3:$M$7,2,FALSE),"")</f>
        <v/>
      </c>
      <c r="AE979" s="74" t="str">
        <f t="shared" si="180"/>
        <v/>
      </c>
      <c r="AF979" s="74" t="str">
        <f t="shared" si="181"/>
        <v/>
      </c>
      <c r="AG979" s="74" t="str">
        <f t="shared" si="182"/>
        <v/>
      </c>
      <c r="AH979" s="74">
        <f>IF(AD979&lt;&gt;"",VLOOKUP($K$1,'Fact. Corr.'!$B$5:$G$7,HLOOKUP(H979,'Fact. Corr.'!$C$4:$G$8,5,FALSE),FALSE),0)</f>
        <v>0</v>
      </c>
    </row>
    <row r="980" spans="1:34" ht="20.100000000000001" hidden="1" customHeight="1" x14ac:dyDescent="0.2">
      <c r="A980" s="109"/>
      <c r="B980" s="119"/>
      <c r="C980" s="111"/>
      <c r="D980" s="112"/>
      <c r="E980" s="107">
        <f t="shared" si="173"/>
        <v>0</v>
      </c>
      <c r="F980" s="108">
        <f t="shared" si="174"/>
        <v>0</v>
      </c>
      <c r="G980" s="114"/>
      <c r="H980" s="113"/>
      <c r="I980" s="114"/>
      <c r="J980" s="115"/>
      <c r="K980" s="89"/>
      <c r="L980" s="116"/>
      <c r="M980" s="117"/>
      <c r="N980" s="94" t="str">
        <f t="shared" si="183"/>
        <v/>
      </c>
      <c r="O980" s="87" t="str">
        <f>IF(N980&lt;&gt;"",IF(J980="CR",VLOOKUP(ROUND(N980,0),'Cap. Corr. &amp; Prot.'!$J$4:$L$669,3,FALSE),VLOOKUP(ROUND(N980,0),'Cap. Corr. &amp; Prot.'!$J$4:$K$669,2,FALSE)),"")</f>
        <v/>
      </c>
      <c r="P980" s="95">
        <f t="shared" si="175"/>
        <v>0</v>
      </c>
      <c r="Q980" s="96" t="str">
        <f>IFERROR(VLOOKUP(Y980,'Constantes KG'!$B$7:$G$22,HLOOKUP(I980,'Constantes KG'!$C$5:$G$6,2,FALSE),FALSE),"")</f>
        <v/>
      </c>
      <c r="R980" s="97">
        <f t="shared" si="176"/>
        <v>0</v>
      </c>
      <c r="S980" s="149">
        <f>IFERROR(VLOOKUP(J980,Regulaciones!$B$3:$C$9,2,FALSE),0)</f>
        <v>0</v>
      </c>
      <c r="T980" s="149">
        <f>S980+IFERROR(VLOOKUP(A980,$B$5:$T979,19,FALSE),0)</f>
        <v>0</v>
      </c>
      <c r="U980" s="94">
        <f t="shared" si="177"/>
        <v>0</v>
      </c>
      <c r="V980" s="98">
        <f>U980+IFERROR(VLOOKUP(A980,$B$5:$V979,21,FALSE),0)</f>
        <v>0</v>
      </c>
      <c r="W980" s="99" t="str">
        <f>IF(Y980&lt;&gt;"",AD980&amp;"X"&amp;VLOOKUP(INT(N980),'Cap. Corr. &amp; Prot.'!$J$4:$M$669,4,FALSE),"")</f>
        <v/>
      </c>
      <c r="X980" s="100"/>
      <c r="Y980" s="118"/>
      <c r="Z980" s="102"/>
      <c r="AB980" s="59" t="str">
        <f t="shared" si="178"/>
        <v/>
      </c>
      <c r="AC980" s="59" t="str">
        <f t="shared" si="179"/>
        <v/>
      </c>
      <c r="AD980" s="59" t="str">
        <f>IFERROR(VLOOKUP('Capacidad_&amp;_Regulación'!H980,Regulaciones!$L$3:$M$7,2,FALSE),"")</f>
        <v/>
      </c>
      <c r="AE980" s="74" t="str">
        <f t="shared" si="180"/>
        <v/>
      </c>
      <c r="AF980" s="74" t="str">
        <f t="shared" si="181"/>
        <v/>
      </c>
      <c r="AG980" s="74" t="str">
        <f t="shared" si="182"/>
        <v/>
      </c>
      <c r="AH980" s="74">
        <f>IF(AD980&lt;&gt;"",VLOOKUP($K$1,'Fact. Corr.'!$B$5:$G$7,HLOOKUP(H980,'Fact. Corr.'!$C$4:$G$8,5,FALSE),FALSE),0)</f>
        <v>0</v>
      </c>
    </row>
    <row r="981" spans="1:34" ht="20.100000000000001" hidden="1" customHeight="1" x14ac:dyDescent="0.2">
      <c r="A981" s="109"/>
      <c r="B981" s="119"/>
      <c r="C981" s="111"/>
      <c r="D981" s="112"/>
      <c r="E981" s="107">
        <f t="shared" si="173"/>
        <v>0</v>
      </c>
      <c r="F981" s="108">
        <f t="shared" si="174"/>
        <v>0</v>
      </c>
      <c r="G981" s="114"/>
      <c r="H981" s="113"/>
      <c r="I981" s="114"/>
      <c r="J981" s="115"/>
      <c r="K981" s="89"/>
      <c r="L981" s="116"/>
      <c r="M981" s="117"/>
      <c r="N981" s="94" t="str">
        <f t="shared" si="183"/>
        <v/>
      </c>
      <c r="O981" s="87" t="str">
        <f>IF(N981&lt;&gt;"",IF(J981="CR",VLOOKUP(ROUND(N981,0),'Cap. Corr. &amp; Prot.'!$J$4:$L$669,3,FALSE),VLOOKUP(ROUND(N981,0),'Cap. Corr. &amp; Prot.'!$J$4:$K$669,2,FALSE)),"")</f>
        <v/>
      </c>
      <c r="P981" s="95">
        <f t="shared" si="175"/>
        <v>0</v>
      </c>
      <c r="Q981" s="96" t="str">
        <f>IFERROR(VLOOKUP(Y981,'Constantes KG'!$B$7:$G$22,HLOOKUP(I981,'Constantes KG'!$C$5:$G$6,2,FALSE),FALSE),"")</f>
        <v/>
      </c>
      <c r="R981" s="97">
        <f t="shared" si="176"/>
        <v>0</v>
      </c>
      <c r="S981" s="149">
        <f>IFERROR(VLOOKUP(J981,Regulaciones!$B$3:$C$9,2,FALSE),0)</f>
        <v>0</v>
      </c>
      <c r="T981" s="149">
        <f>S981+IFERROR(VLOOKUP(A981,$B$5:$T980,19,FALSE),0)</f>
        <v>0</v>
      </c>
      <c r="U981" s="94">
        <f t="shared" si="177"/>
        <v>0</v>
      </c>
      <c r="V981" s="98">
        <f>U981+IFERROR(VLOOKUP(A981,$B$5:$V980,21,FALSE),0)</f>
        <v>0</v>
      </c>
      <c r="W981" s="99" t="str">
        <f>IF(Y981&lt;&gt;"",AD981&amp;"X"&amp;VLOOKUP(INT(N981),'Cap. Corr. &amp; Prot.'!$J$4:$M$669,4,FALSE),"")</f>
        <v/>
      </c>
      <c r="X981" s="100"/>
      <c r="Y981" s="118"/>
      <c r="Z981" s="102"/>
      <c r="AB981" s="59" t="str">
        <f t="shared" si="178"/>
        <v/>
      </c>
      <c r="AC981" s="59" t="str">
        <f t="shared" si="179"/>
        <v/>
      </c>
      <c r="AD981" s="59" t="str">
        <f>IFERROR(VLOOKUP('Capacidad_&amp;_Regulación'!H981,Regulaciones!$L$3:$M$7,2,FALSE),"")</f>
        <v/>
      </c>
      <c r="AE981" s="74" t="str">
        <f t="shared" si="180"/>
        <v/>
      </c>
      <c r="AF981" s="74" t="str">
        <f t="shared" si="181"/>
        <v/>
      </c>
      <c r="AG981" s="74" t="str">
        <f t="shared" si="182"/>
        <v/>
      </c>
      <c r="AH981" s="74">
        <f>IF(AD981&lt;&gt;"",VLOOKUP($K$1,'Fact. Corr.'!$B$5:$G$7,HLOOKUP(H981,'Fact. Corr.'!$C$4:$G$8,5,FALSE),FALSE),0)</f>
        <v>0</v>
      </c>
    </row>
    <row r="982" spans="1:34" ht="20.100000000000001" hidden="1" customHeight="1" x14ac:dyDescent="0.2">
      <c r="A982" s="109"/>
      <c r="B982" s="119"/>
      <c r="C982" s="111"/>
      <c r="D982" s="112"/>
      <c r="E982" s="107">
        <f t="shared" si="173"/>
        <v>0</v>
      </c>
      <c r="F982" s="108">
        <f t="shared" si="174"/>
        <v>0</v>
      </c>
      <c r="G982" s="114"/>
      <c r="H982" s="113"/>
      <c r="I982" s="114"/>
      <c r="J982" s="115"/>
      <c r="K982" s="89"/>
      <c r="L982" s="116"/>
      <c r="M982" s="117"/>
      <c r="N982" s="94" t="str">
        <f t="shared" si="183"/>
        <v/>
      </c>
      <c r="O982" s="87" t="str">
        <f>IF(N982&lt;&gt;"",IF(J982="CR",VLOOKUP(ROUND(N982,0),'Cap. Corr. &amp; Prot.'!$J$4:$L$669,3,FALSE),VLOOKUP(ROUND(N982,0),'Cap. Corr. &amp; Prot.'!$J$4:$K$669,2,FALSE)),"")</f>
        <v/>
      </c>
      <c r="P982" s="95">
        <f t="shared" si="175"/>
        <v>0</v>
      </c>
      <c r="Q982" s="96" t="str">
        <f>IFERROR(VLOOKUP(Y982,'Constantes KG'!$B$7:$G$22,HLOOKUP(I982,'Constantes KG'!$C$5:$G$6,2,FALSE),FALSE),"")</f>
        <v/>
      </c>
      <c r="R982" s="97">
        <f t="shared" si="176"/>
        <v>0</v>
      </c>
      <c r="S982" s="149">
        <f>IFERROR(VLOOKUP(J982,Regulaciones!$B$3:$C$9,2,FALSE),0)</f>
        <v>0</v>
      </c>
      <c r="T982" s="149">
        <f>S982+IFERROR(VLOOKUP(A982,$B$5:$T981,19,FALSE),0)</f>
        <v>0</v>
      </c>
      <c r="U982" s="94">
        <f t="shared" si="177"/>
        <v>0</v>
      </c>
      <c r="V982" s="98">
        <f>U982+IFERROR(VLOOKUP(A982,$B$5:$V981,21,FALSE),0)</f>
        <v>0</v>
      </c>
      <c r="W982" s="99" t="str">
        <f>IF(Y982&lt;&gt;"",AD982&amp;"X"&amp;VLOOKUP(INT(N982),'Cap. Corr. &amp; Prot.'!$J$4:$M$669,4,FALSE),"")</f>
        <v/>
      </c>
      <c r="X982" s="100"/>
      <c r="Y982" s="118"/>
      <c r="Z982" s="102"/>
      <c r="AB982" s="59" t="str">
        <f t="shared" si="178"/>
        <v/>
      </c>
      <c r="AC982" s="59" t="str">
        <f t="shared" si="179"/>
        <v/>
      </c>
      <c r="AD982" s="59" t="str">
        <f>IFERROR(VLOOKUP('Capacidad_&amp;_Regulación'!H982,Regulaciones!$L$3:$M$7,2,FALSE),"")</f>
        <v/>
      </c>
      <c r="AE982" s="74" t="str">
        <f t="shared" si="180"/>
        <v/>
      </c>
      <c r="AF982" s="74" t="str">
        <f t="shared" si="181"/>
        <v/>
      </c>
      <c r="AG982" s="74" t="str">
        <f t="shared" si="182"/>
        <v/>
      </c>
      <c r="AH982" s="74">
        <f>IF(AD982&lt;&gt;"",VLOOKUP($K$1,'Fact. Corr.'!$B$5:$G$7,HLOOKUP(H982,'Fact. Corr.'!$C$4:$G$8,5,FALSE),FALSE),0)</f>
        <v>0</v>
      </c>
    </row>
    <row r="983" spans="1:34" ht="20.100000000000001" hidden="1" customHeight="1" x14ac:dyDescent="0.2">
      <c r="A983" s="109"/>
      <c r="B983" s="119"/>
      <c r="C983" s="111"/>
      <c r="D983" s="112"/>
      <c r="E983" s="107">
        <f t="shared" si="173"/>
        <v>0</v>
      </c>
      <c r="F983" s="108">
        <f t="shared" si="174"/>
        <v>0</v>
      </c>
      <c r="G983" s="114"/>
      <c r="H983" s="113"/>
      <c r="I983" s="114"/>
      <c r="J983" s="115"/>
      <c r="K983" s="89"/>
      <c r="L983" s="116"/>
      <c r="M983" s="117"/>
      <c r="N983" s="94" t="str">
        <f t="shared" si="183"/>
        <v/>
      </c>
      <c r="O983" s="87" t="str">
        <f>IF(N983&lt;&gt;"",IF(J983="CR",VLOOKUP(ROUND(N983,0),'Cap. Corr. &amp; Prot.'!$J$4:$L$669,3,FALSE),VLOOKUP(ROUND(N983,0),'Cap. Corr. &amp; Prot.'!$J$4:$K$669,2,FALSE)),"")</f>
        <v/>
      </c>
      <c r="P983" s="95">
        <f t="shared" si="175"/>
        <v>0</v>
      </c>
      <c r="Q983" s="96" t="str">
        <f>IFERROR(VLOOKUP(Y983,'Constantes KG'!$B$7:$G$22,HLOOKUP(I983,'Constantes KG'!$C$5:$G$6,2,FALSE),FALSE),"")</f>
        <v/>
      </c>
      <c r="R983" s="97">
        <f t="shared" si="176"/>
        <v>0</v>
      </c>
      <c r="S983" s="149">
        <f>IFERROR(VLOOKUP(J983,Regulaciones!$B$3:$C$9,2,FALSE),0)</f>
        <v>0</v>
      </c>
      <c r="T983" s="149">
        <f>S983+IFERROR(VLOOKUP(A983,$B$5:$T982,19,FALSE),0)</f>
        <v>0</v>
      </c>
      <c r="U983" s="94">
        <f t="shared" si="177"/>
        <v>0</v>
      </c>
      <c r="V983" s="98">
        <f>U983+IFERROR(VLOOKUP(A983,$B$5:$V982,21,FALSE),0)</f>
        <v>0</v>
      </c>
      <c r="W983" s="99" t="str">
        <f>IF(Y983&lt;&gt;"",AD983&amp;"X"&amp;VLOOKUP(INT(N983),'Cap. Corr. &amp; Prot.'!$J$4:$M$669,4,FALSE),"")</f>
        <v/>
      </c>
      <c r="X983" s="100"/>
      <c r="Y983" s="118"/>
      <c r="Z983" s="102"/>
      <c r="AB983" s="59" t="str">
        <f t="shared" si="178"/>
        <v/>
      </c>
      <c r="AC983" s="59" t="str">
        <f t="shared" si="179"/>
        <v/>
      </c>
      <c r="AD983" s="59" t="str">
        <f>IFERROR(VLOOKUP('Capacidad_&amp;_Regulación'!H983,Regulaciones!$L$3:$M$7,2,FALSE),"")</f>
        <v/>
      </c>
      <c r="AE983" s="74" t="str">
        <f t="shared" si="180"/>
        <v/>
      </c>
      <c r="AF983" s="74" t="str">
        <f t="shared" si="181"/>
        <v/>
      </c>
      <c r="AG983" s="74" t="str">
        <f t="shared" si="182"/>
        <v/>
      </c>
      <c r="AH983" s="74">
        <f>IF(AD983&lt;&gt;"",VLOOKUP($K$1,'Fact. Corr.'!$B$5:$G$7,HLOOKUP(H983,'Fact. Corr.'!$C$4:$G$8,5,FALSE),FALSE),0)</f>
        <v>0</v>
      </c>
    </row>
    <row r="984" spans="1:34" ht="20.100000000000001" hidden="1" customHeight="1" x14ac:dyDescent="0.2">
      <c r="A984" s="109"/>
      <c r="B984" s="119"/>
      <c r="C984" s="111"/>
      <c r="D984" s="112"/>
      <c r="E984" s="107">
        <f t="shared" si="173"/>
        <v>0</v>
      </c>
      <c r="F984" s="108">
        <f t="shared" si="174"/>
        <v>0</v>
      </c>
      <c r="G984" s="114"/>
      <c r="H984" s="113"/>
      <c r="I984" s="114"/>
      <c r="J984" s="115"/>
      <c r="K984" s="89"/>
      <c r="L984" s="116"/>
      <c r="M984" s="117"/>
      <c r="N984" s="94" t="str">
        <f t="shared" si="183"/>
        <v/>
      </c>
      <c r="O984" s="87" t="str">
        <f>IF(N984&lt;&gt;"",IF(J984="CR",VLOOKUP(ROUND(N984,0),'Cap. Corr. &amp; Prot.'!$J$4:$L$669,3,FALSE),VLOOKUP(ROUND(N984,0),'Cap. Corr. &amp; Prot.'!$J$4:$K$669,2,FALSE)),"")</f>
        <v/>
      </c>
      <c r="P984" s="95">
        <f t="shared" si="175"/>
        <v>0</v>
      </c>
      <c r="Q984" s="96" t="str">
        <f>IFERROR(VLOOKUP(Y984,'Constantes KG'!$B$7:$G$22,HLOOKUP(I984,'Constantes KG'!$C$5:$G$6,2,FALSE),FALSE),"")</f>
        <v/>
      </c>
      <c r="R984" s="97">
        <f t="shared" si="176"/>
        <v>0</v>
      </c>
      <c r="S984" s="149">
        <f>IFERROR(VLOOKUP(J984,Regulaciones!$B$3:$C$9,2,FALSE),0)</f>
        <v>0</v>
      </c>
      <c r="T984" s="149">
        <f>S984+IFERROR(VLOOKUP(A984,$B$5:$T983,19,FALSE),0)</f>
        <v>0</v>
      </c>
      <c r="U984" s="94">
        <f t="shared" si="177"/>
        <v>0</v>
      </c>
      <c r="V984" s="98">
        <f>U984+IFERROR(VLOOKUP(A984,$B$5:$V983,21,FALSE),0)</f>
        <v>0</v>
      </c>
      <c r="W984" s="99" t="str">
        <f>IF(Y984&lt;&gt;"",AD984&amp;"X"&amp;VLOOKUP(INT(N984),'Cap. Corr. &amp; Prot.'!$J$4:$M$669,4,FALSE),"")</f>
        <v/>
      </c>
      <c r="X984" s="100"/>
      <c r="Y984" s="118"/>
      <c r="Z984" s="102"/>
      <c r="AB984" s="59" t="str">
        <f t="shared" si="178"/>
        <v/>
      </c>
      <c r="AC984" s="59" t="str">
        <f t="shared" si="179"/>
        <v/>
      </c>
      <c r="AD984" s="59" t="str">
        <f>IFERROR(VLOOKUP('Capacidad_&amp;_Regulación'!H984,Regulaciones!$L$3:$M$7,2,FALSE),"")</f>
        <v/>
      </c>
      <c r="AE984" s="74" t="str">
        <f t="shared" si="180"/>
        <v/>
      </c>
      <c r="AF984" s="74" t="str">
        <f t="shared" si="181"/>
        <v/>
      </c>
      <c r="AG984" s="74" t="str">
        <f t="shared" si="182"/>
        <v/>
      </c>
      <c r="AH984" s="74">
        <f>IF(AD984&lt;&gt;"",VLOOKUP($K$1,'Fact. Corr.'!$B$5:$G$7,HLOOKUP(H984,'Fact. Corr.'!$C$4:$G$8,5,FALSE),FALSE),0)</f>
        <v>0</v>
      </c>
    </row>
    <row r="985" spans="1:34" ht="20.100000000000001" hidden="1" customHeight="1" x14ac:dyDescent="0.2">
      <c r="A985" s="109"/>
      <c r="B985" s="119"/>
      <c r="C985" s="111"/>
      <c r="D985" s="112"/>
      <c r="E985" s="107">
        <f t="shared" si="173"/>
        <v>0</v>
      </c>
      <c r="F985" s="108">
        <f t="shared" si="174"/>
        <v>0</v>
      </c>
      <c r="G985" s="114"/>
      <c r="H985" s="113"/>
      <c r="I985" s="114"/>
      <c r="J985" s="115"/>
      <c r="K985" s="89"/>
      <c r="L985" s="116"/>
      <c r="M985" s="117"/>
      <c r="N985" s="94" t="str">
        <f t="shared" si="183"/>
        <v/>
      </c>
      <c r="O985" s="87" t="str">
        <f>IF(N985&lt;&gt;"",IF(J985="CR",VLOOKUP(ROUND(N985,0),'Cap. Corr. &amp; Prot.'!$J$4:$L$669,3,FALSE),VLOOKUP(ROUND(N985,0),'Cap. Corr. &amp; Prot.'!$J$4:$K$669,2,FALSE)),"")</f>
        <v/>
      </c>
      <c r="P985" s="95">
        <f t="shared" si="175"/>
        <v>0</v>
      </c>
      <c r="Q985" s="96" t="str">
        <f>IFERROR(VLOOKUP(Y985,'Constantes KG'!$B$7:$G$22,HLOOKUP(I985,'Constantes KG'!$C$5:$G$6,2,FALSE),FALSE),"")</f>
        <v/>
      </c>
      <c r="R985" s="97">
        <f t="shared" si="176"/>
        <v>0</v>
      </c>
      <c r="S985" s="149">
        <f>IFERROR(VLOOKUP(J985,Regulaciones!$B$3:$C$9,2,FALSE),0)</f>
        <v>0</v>
      </c>
      <c r="T985" s="149">
        <f>S985+IFERROR(VLOOKUP(A985,$B$5:$T984,19,FALSE),0)</f>
        <v>0</v>
      </c>
      <c r="U985" s="94">
        <f t="shared" si="177"/>
        <v>0</v>
      </c>
      <c r="V985" s="98">
        <f>U985+IFERROR(VLOOKUP(A985,$B$5:$V984,21,FALSE),0)</f>
        <v>0</v>
      </c>
      <c r="W985" s="99" t="str">
        <f>IF(Y985&lt;&gt;"",AD985&amp;"X"&amp;VLOOKUP(INT(N985),'Cap. Corr. &amp; Prot.'!$J$4:$M$669,4,FALSE),"")</f>
        <v/>
      </c>
      <c r="X985" s="100"/>
      <c r="Y985" s="118"/>
      <c r="Z985" s="102"/>
      <c r="AB985" s="59" t="str">
        <f t="shared" si="178"/>
        <v/>
      </c>
      <c r="AC985" s="59" t="str">
        <f t="shared" si="179"/>
        <v/>
      </c>
      <c r="AD985" s="59" t="str">
        <f>IFERROR(VLOOKUP('Capacidad_&amp;_Regulación'!H985,Regulaciones!$L$3:$M$7,2,FALSE),"")</f>
        <v/>
      </c>
      <c r="AE985" s="74" t="str">
        <f t="shared" si="180"/>
        <v/>
      </c>
      <c r="AF985" s="74" t="str">
        <f t="shared" si="181"/>
        <v/>
      </c>
      <c r="AG985" s="74" t="str">
        <f t="shared" si="182"/>
        <v/>
      </c>
      <c r="AH985" s="74">
        <f>IF(AD985&lt;&gt;"",VLOOKUP($K$1,'Fact. Corr.'!$B$5:$G$7,HLOOKUP(H985,'Fact. Corr.'!$C$4:$G$8,5,FALSE),FALSE),0)</f>
        <v>0</v>
      </c>
    </row>
    <row r="986" spans="1:34" ht="20.100000000000001" hidden="1" customHeight="1" x14ac:dyDescent="0.2">
      <c r="A986" s="109"/>
      <c r="B986" s="119"/>
      <c r="C986" s="111"/>
      <c r="D986" s="112"/>
      <c r="E986" s="107">
        <f t="shared" si="173"/>
        <v>0</v>
      </c>
      <c r="F986" s="108">
        <f t="shared" si="174"/>
        <v>0</v>
      </c>
      <c r="G986" s="114"/>
      <c r="H986" s="113"/>
      <c r="I986" s="114"/>
      <c r="J986" s="115"/>
      <c r="K986" s="89"/>
      <c r="L986" s="116"/>
      <c r="M986" s="117"/>
      <c r="N986" s="94" t="str">
        <f t="shared" si="183"/>
        <v/>
      </c>
      <c r="O986" s="87" t="str">
        <f>IF(N986&lt;&gt;"",IF(J986="CR",VLOOKUP(ROUND(N986,0),'Cap. Corr. &amp; Prot.'!$J$4:$L$669,3,FALSE),VLOOKUP(ROUND(N986,0),'Cap. Corr. &amp; Prot.'!$J$4:$K$669,2,FALSE)),"")</f>
        <v/>
      </c>
      <c r="P986" s="95">
        <f t="shared" si="175"/>
        <v>0</v>
      </c>
      <c r="Q986" s="96" t="str">
        <f>IFERROR(VLOOKUP(Y986,'Constantes KG'!$B$7:$G$22,HLOOKUP(I986,'Constantes KG'!$C$5:$G$6,2,FALSE),FALSE),"")</f>
        <v/>
      </c>
      <c r="R986" s="97">
        <f t="shared" si="176"/>
        <v>0</v>
      </c>
      <c r="S986" s="149">
        <f>IFERROR(VLOOKUP(J986,Regulaciones!$B$3:$C$9,2,FALSE),0)</f>
        <v>0</v>
      </c>
      <c r="T986" s="149">
        <f>S986+IFERROR(VLOOKUP(A986,$B$5:$T985,19,FALSE),0)</f>
        <v>0</v>
      </c>
      <c r="U986" s="94">
        <f t="shared" si="177"/>
        <v>0</v>
      </c>
      <c r="V986" s="98">
        <f>U986+IFERROR(VLOOKUP(A986,$B$5:$V985,21,FALSE),0)</f>
        <v>0</v>
      </c>
      <c r="W986" s="99" t="str">
        <f>IF(Y986&lt;&gt;"",AD986&amp;"X"&amp;VLOOKUP(INT(N986),'Cap. Corr. &amp; Prot.'!$J$4:$M$669,4,FALSE),"")</f>
        <v/>
      </c>
      <c r="X986" s="100"/>
      <c r="Y986" s="118"/>
      <c r="Z986" s="102"/>
      <c r="AB986" s="59" t="str">
        <f t="shared" si="178"/>
        <v/>
      </c>
      <c r="AC986" s="59" t="str">
        <f t="shared" si="179"/>
        <v/>
      </c>
      <c r="AD986" s="59" t="str">
        <f>IFERROR(VLOOKUP('Capacidad_&amp;_Regulación'!H986,Regulaciones!$L$3:$M$7,2,FALSE),"")</f>
        <v/>
      </c>
      <c r="AE986" s="74" t="str">
        <f t="shared" si="180"/>
        <v/>
      </c>
      <c r="AF986" s="74" t="str">
        <f t="shared" si="181"/>
        <v/>
      </c>
      <c r="AG986" s="74" t="str">
        <f t="shared" si="182"/>
        <v/>
      </c>
      <c r="AH986" s="74">
        <f>IF(AD986&lt;&gt;"",VLOOKUP($K$1,'Fact. Corr.'!$B$5:$G$7,HLOOKUP(H986,'Fact. Corr.'!$C$4:$G$8,5,FALSE),FALSE),0)</f>
        <v>0</v>
      </c>
    </row>
    <row r="987" spans="1:34" ht="20.100000000000001" hidden="1" customHeight="1" x14ac:dyDescent="0.2">
      <c r="A987" s="109"/>
      <c r="B987" s="119"/>
      <c r="C987" s="111"/>
      <c r="D987" s="112"/>
      <c r="E987" s="107">
        <f t="shared" si="173"/>
        <v>0</v>
      </c>
      <c r="F987" s="108">
        <f t="shared" si="174"/>
        <v>0</v>
      </c>
      <c r="G987" s="114"/>
      <c r="H987" s="113"/>
      <c r="I987" s="114"/>
      <c r="J987" s="115"/>
      <c r="K987" s="89"/>
      <c r="L987" s="116"/>
      <c r="M987" s="117"/>
      <c r="N987" s="94" t="str">
        <f t="shared" si="183"/>
        <v/>
      </c>
      <c r="O987" s="87" t="str">
        <f>IF(N987&lt;&gt;"",IF(J987="CR",VLOOKUP(ROUND(N987,0),'Cap. Corr. &amp; Prot.'!$J$4:$L$669,3,FALSE),VLOOKUP(ROUND(N987,0),'Cap. Corr. &amp; Prot.'!$J$4:$K$669,2,FALSE)),"")</f>
        <v/>
      </c>
      <c r="P987" s="95">
        <f t="shared" si="175"/>
        <v>0</v>
      </c>
      <c r="Q987" s="96" t="str">
        <f>IFERROR(VLOOKUP(Y987,'Constantes KG'!$B$7:$G$22,HLOOKUP(I987,'Constantes KG'!$C$5:$G$6,2,FALSE),FALSE),"")</f>
        <v/>
      </c>
      <c r="R987" s="97">
        <f t="shared" si="176"/>
        <v>0</v>
      </c>
      <c r="S987" s="149">
        <f>IFERROR(VLOOKUP(J987,Regulaciones!$B$3:$C$9,2,FALSE),0)</f>
        <v>0</v>
      </c>
      <c r="T987" s="149">
        <f>S987+IFERROR(VLOOKUP(A987,$B$5:$T986,19,FALSE),0)</f>
        <v>0</v>
      </c>
      <c r="U987" s="94">
        <f t="shared" si="177"/>
        <v>0</v>
      </c>
      <c r="V987" s="98">
        <f>U987+IFERROR(VLOOKUP(A987,$B$5:$V986,21,FALSE),0)</f>
        <v>0</v>
      </c>
      <c r="W987" s="99" t="str">
        <f>IF(Y987&lt;&gt;"",AD987&amp;"X"&amp;VLOOKUP(INT(N987),'Cap. Corr. &amp; Prot.'!$J$4:$M$669,4,FALSE),"")</f>
        <v/>
      </c>
      <c r="X987" s="100"/>
      <c r="Y987" s="118"/>
      <c r="Z987" s="102"/>
      <c r="AB987" s="59" t="str">
        <f t="shared" si="178"/>
        <v/>
      </c>
      <c r="AC987" s="59" t="str">
        <f t="shared" si="179"/>
        <v/>
      </c>
      <c r="AD987" s="59" t="str">
        <f>IFERROR(VLOOKUP('Capacidad_&amp;_Regulación'!H987,Regulaciones!$L$3:$M$7,2,FALSE),"")</f>
        <v/>
      </c>
      <c r="AE987" s="74" t="str">
        <f t="shared" si="180"/>
        <v/>
      </c>
      <c r="AF987" s="74" t="str">
        <f t="shared" si="181"/>
        <v/>
      </c>
      <c r="AG987" s="74" t="str">
        <f t="shared" si="182"/>
        <v/>
      </c>
      <c r="AH987" s="74">
        <f>IF(AD987&lt;&gt;"",VLOOKUP($K$1,'Fact. Corr.'!$B$5:$G$7,HLOOKUP(H987,'Fact. Corr.'!$C$4:$G$8,5,FALSE),FALSE),0)</f>
        <v>0</v>
      </c>
    </row>
    <row r="988" spans="1:34" ht="20.100000000000001" hidden="1" customHeight="1" x14ac:dyDescent="0.2">
      <c r="A988" s="109"/>
      <c r="B988" s="119"/>
      <c r="C988" s="111"/>
      <c r="D988" s="112"/>
      <c r="E988" s="107">
        <f t="shared" si="173"/>
        <v>0</v>
      </c>
      <c r="F988" s="108">
        <f t="shared" si="174"/>
        <v>0</v>
      </c>
      <c r="G988" s="114"/>
      <c r="H988" s="113"/>
      <c r="I988" s="114"/>
      <c r="J988" s="115"/>
      <c r="K988" s="89"/>
      <c r="L988" s="116"/>
      <c r="M988" s="117"/>
      <c r="N988" s="94" t="str">
        <f t="shared" si="183"/>
        <v/>
      </c>
      <c r="O988" s="87" t="str">
        <f>IF(N988&lt;&gt;"",IF(J988="CR",VLOOKUP(ROUND(N988,0),'Cap. Corr. &amp; Prot.'!$J$4:$L$669,3,FALSE),VLOOKUP(ROUND(N988,0),'Cap. Corr. &amp; Prot.'!$J$4:$K$669,2,FALSE)),"")</f>
        <v/>
      </c>
      <c r="P988" s="95">
        <f t="shared" si="175"/>
        <v>0</v>
      </c>
      <c r="Q988" s="96" t="str">
        <f>IFERROR(VLOOKUP(Y988,'Constantes KG'!$B$7:$G$22,HLOOKUP(I988,'Constantes KG'!$C$5:$G$6,2,FALSE),FALSE),"")</f>
        <v/>
      </c>
      <c r="R988" s="97">
        <f t="shared" si="176"/>
        <v>0</v>
      </c>
      <c r="S988" s="149">
        <f>IFERROR(VLOOKUP(J988,Regulaciones!$B$3:$C$9,2,FALSE),0)</f>
        <v>0</v>
      </c>
      <c r="T988" s="149">
        <f>S988+IFERROR(VLOOKUP(A988,$B$5:$T987,19,FALSE),0)</f>
        <v>0</v>
      </c>
      <c r="U988" s="94">
        <f t="shared" si="177"/>
        <v>0</v>
      </c>
      <c r="V988" s="98">
        <f>U988+IFERROR(VLOOKUP(A988,$B$5:$V987,21,FALSE),0)</f>
        <v>0</v>
      </c>
      <c r="W988" s="99" t="str">
        <f>IF(Y988&lt;&gt;"",AD988&amp;"X"&amp;VLOOKUP(INT(N988),'Cap. Corr. &amp; Prot.'!$J$4:$M$669,4,FALSE),"")</f>
        <v/>
      </c>
      <c r="X988" s="100"/>
      <c r="Y988" s="118"/>
      <c r="Z988" s="102"/>
      <c r="AB988" s="59" t="str">
        <f t="shared" si="178"/>
        <v/>
      </c>
      <c r="AC988" s="59" t="str">
        <f t="shared" si="179"/>
        <v/>
      </c>
      <c r="AD988" s="59" t="str">
        <f>IFERROR(VLOOKUP('Capacidad_&amp;_Regulación'!H988,Regulaciones!$L$3:$M$7,2,FALSE),"")</f>
        <v/>
      </c>
      <c r="AE988" s="74" t="str">
        <f t="shared" si="180"/>
        <v/>
      </c>
      <c r="AF988" s="74" t="str">
        <f t="shared" si="181"/>
        <v/>
      </c>
      <c r="AG988" s="74" t="str">
        <f t="shared" si="182"/>
        <v/>
      </c>
      <c r="AH988" s="74">
        <f>IF(AD988&lt;&gt;"",VLOOKUP($K$1,'Fact. Corr.'!$B$5:$G$7,HLOOKUP(H988,'Fact. Corr.'!$C$4:$G$8,5,FALSE),FALSE),0)</f>
        <v>0</v>
      </c>
    </row>
    <row r="989" spans="1:34" ht="20.100000000000001" hidden="1" customHeight="1" x14ac:dyDescent="0.2">
      <c r="A989" s="109"/>
      <c r="B989" s="119"/>
      <c r="C989" s="111"/>
      <c r="D989" s="112"/>
      <c r="E989" s="107">
        <f t="shared" si="173"/>
        <v>0</v>
      </c>
      <c r="F989" s="108">
        <f t="shared" si="174"/>
        <v>0</v>
      </c>
      <c r="G989" s="114"/>
      <c r="H989" s="113"/>
      <c r="I989" s="114"/>
      <c r="J989" s="115"/>
      <c r="K989" s="89"/>
      <c r="L989" s="116"/>
      <c r="M989" s="117"/>
      <c r="N989" s="94" t="str">
        <f t="shared" si="183"/>
        <v/>
      </c>
      <c r="O989" s="87" t="str">
        <f>IF(N989&lt;&gt;"",IF(J989="CR",VLOOKUP(ROUND(N989,0),'Cap. Corr. &amp; Prot.'!$J$4:$L$669,3,FALSE),VLOOKUP(ROUND(N989,0),'Cap. Corr. &amp; Prot.'!$J$4:$K$669,2,FALSE)),"")</f>
        <v/>
      </c>
      <c r="P989" s="95">
        <f t="shared" si="175"/>
        <v>0</v>
      </c>
      <c r="Q989" s="96" t="str">
        <f>IFERROR(VLOOKUP(Y989,'Constantes KG'!$B$7:$G$22,HLOOKUP(I989,'Constantes KG'!$C$5:$G$6,2,FALSE),FALSE),"")</f>
        <v/>
      </c>
      <c r="R989" s="97">
        <f t="shared" si="176"/>
        <v>0</v>
      </c>
      <c r="S989" s="149">
        <f>IFERROR(VLOOKUP(J989,Regulaciones!$B$3:$C$9,2,FALSE),0)</f>
        <v>0</v>
      </c>
      <c r="T989" s="149">
        <f>S989+IFERROR(VLOOKUP(A989,$B$5:$T988,19,FALSE),0)</f>
        <v>0</v>
      </c>
      <c r="U989" s="94">
        <f t="shared" si="177"/>
        <v>0</v>
      </c>
      <c r="V989" s="98">
        <f>U989+IFERROR(VLOOKUP(A989,$B$5:$V988,21,FALSE),0)</f>
        <v>0</v>
      </c>
      <c r="W989" s="99" t="str">
        <f>IF(Y989&lt;&gt;"",AD989&amp;"X"&amp;VLOOKUP(INT(N989),'Cap. Corr. &amp; Prot.'!$J$4:$M$669,4,FALSE),"")</f>
        <v/>
      </c>
      <c r="X989" s="100"/>
      <c r="Y989" s="118"/>
      <c r="Z989" s="102"/>
      <c r="AB989" s="59" t="str">
        <f t="shared" si="178"/>
        <v/>
      </c>
      <c r="AC989" s="59" t="str">
        <f t="shared" si="179"/>
        <v/>
      </c>
      <c r="AD989" s="59" t="str">
        <f>IFERROR(VLOOKUP('Capacidad_&amp;_Regulación'!H989,Regulaciones!$L$3:$M$7,2,FALSE),"")</f>
        <v/>
      </c>
      <c r="AE989" s="74" t="str">
        <f t="shared" si="180"/>
        <v/>
      </c>
      <c r="AF989" s="74" t="str">
        <f t="shared" si="181"/>
        <v/>
      </c>
      <c r="AG989" s="74" t="str">
        <f t="shared" si="182"/>
        <v/>
      </c>
      <c r="AH989" s="74">
        <f>IF(AD989&lt;&gt;"",VLOOKUP($K$1,'Fact. Corr.'!$B$5:$G$7,HLOOKUP(H989,'Fact. Corr.'!$C$4:$G$8,5,FALSE),FALSE),0)</f>
        <v>0</v>
      </c>
    </row>
    <row r="990" spans="1:34" ht="20.100000000000001" hidden="1" customHeight="1" x14ac:dyDescent="0.2">
      <c r="A990" s="109"/>
      <c r="B990" s="119"/>
      <c r="C990" s="111"/>
      <c r="D990" s="112"/>
      <c r="E990" s="107">
        <f t="shared" si="173"/>
        <v>0</v>
      </c>
      <c r="F990" s="108">
        <f t="shared" si="174"/>
        <v>0</v>
      </c>
      <c r="G990" s="114"/>
      <c r="H990" s="113"/>
      <c r="I990" s="114"/>
      <c r="J990" s="115"/>
      <c r="K990" s="89"/>
      <c r="L990" s="116"/>
      <c r="M990" s="117"/>
      <c r="N990" s="94" t="str">
        <f t="shared" si="183"/>
        <v/>
      </c>
      <c r="O990" s="87" t="str">
        <f>IF(N990&lt;&gt;"",IF(J990="CR",VLOOKUP(ROUND(N990,0),'Cap. Corr. &amp; Prot.'!$J$4:$L$669,3,FALSE),VLOOKUP(ROUND(N990,0),'Cap. Corr. &amp; Prot.'!$J$4:$K$669,2,FALSE)),"")</f>
        <v/>
      </c>
      <c r="P990" s="95">
        <f t="shared" si="175"/>
        <v>0</v>
      </c>
      <c r="Q990" s="96" t="str">
        <f>IFERROR(VLOOKUP(Y990,'Constantes KG'!$B$7:$G$22,HLOOKUP(I990,'Constantes KG'!$C$5:$G$6,2,FALSE),FALSE),"")</f>
        <v/>
      </c>
      <c r="R990" s="97">
        <f t="shared" si="176"/>
        <v>0</v>
      </c>
      <c r="S990" s="149">
        <f>IFERROR(VLOOKUP(J990,Regulaciones!$B$3:$C$9,2,FALSE),0)</f>
        <v>0</v>
      </c>
      <c r="T990" s="149">
        <f>S990+IFERROR(VLOOKUP(A990,$B$5:$T989,19,FALSE),0)</f>
        <v>0</v>
      </c>
      <c r="U990" s="94">
        <f t="shared" si="177"/>
        <v>0</v>
      </c>
      <c r="V990" s="98">
        <f>U990+IFERROR(VLOOKUP(A990,$B$5:$V989,21,FALSE),0)</f>
        <v>0</v>
      </c>
      <c r="W990" s="99" t="str">
        <f>IF(Y990&lt;&gt;"",AD990&amp;"X"&amp;VLOOKUP(INT(N990),'Cap. Corr. &amp; Prot.'!$J$4:$M$669,4,FALSE),"")</f>
        <v/>
      </c>
      <c r="X990" s="100"/>
      <c r="Y990" s="118"/>
      <c r="Z990" s="102"/>
      <c r="AB990" s="59" t="str">
        <f t="shared" si="178"/>
        <v/>
      </c>
      <c r="AC990" s="59" t="str">
        <f t="shared" si="179"/>
        <v/>
      </c>
      <c r="AD990" s="59" t="str">
        <f>IFERROR(VLOOKUP('Capacidad_&amp;_Regulación'!H990,Regulaciones!$L$3:$M$7,2,FALSE),"")</f>
        <v/>
      </c>
      <c r="AE990" s="74" t="str">
        <f t="shared" si="180"/>
        <v/>
      </c>
      <c r="AF990" s="74" t="str">
        <f t="shared" si="181"/>
        <v/>
      </c>
      <c r="AG990" s="74" t="str">
        <f t="shared" si="182"/>
        <v/>
      </c>
      <c r="AH990" s="74">
        <f>IF(AD990&lt;&gt;"",VLOOKUP($K$1,'Fact. Corr.'!$B$5:$G$7,HLOOKUP(H990,'Fact. Corr.'!$C$4:$G$8,5,FALSE),FALSE),0)</f>
        <v>0</v>
      </c>
    </row>
    <row r="991" spans="1:34" ht="20.100000000000001" hidden="1" customHeight="1" x14ac:dyDescent="0.2">
      <c r="A991" s="109"/>
      <c r="B991" s="119"/>
      <c r="C991" s="111"/>
      <c r="D991" s="112"/>
      <c r="E991" s="107">
        <f t="shared" si="173"/>
        <v>0</v>
      </c>
      <c r="F991" s="108">
        <f t="shared" si="174"/>
        <v>0</v>
      </c>
      <c r="G991" s="114"/>
      <c r="H991" s="113"/>
      <c r="I991" s="114"/>
      <c r="J991" s="115"/>
      <c r="K991" s="89"/>
      <c r="L991" s="116"/>
      <c r="M991" s="117"/>
      <c r="N991" s="94" t="str">
        <f t="shared" si="183"/>
        <v/>
      </c>
      <c r="O991" s="87" t="str">
        <f>IF(N991&lt;&gt;"",IF(J991="CR",VLOOKUP(ROUND(N991,0),'Cap. Corr. &amp; Prot.'!$J$4:$L$669,3,FALSE),VLOOKUP(ROUND(N991,0),'Cap. Corr. &amp; Prot.'!$J$4:$K$669,2,FALSE)),"")</f>
        <v/>
      </c>
      <c r="P991" s="95">
        <f t="shared" si="175"/>
        <v>0</v>
      </c>
      <c r="Q991" s="96" t="str">
        <f>IFERROR(VLOOKUP(Y991,'Constantes KG'!$B$7:$G$22,HLOOKUP(I991,'Constantes KG'!$C$5:$G$6,2,FALSE),FALSE),"")</f>
        <v/>
      </c>
      <c r="R991" s="97">
        <f t="shared" si="176"/>
        <v>0</v>
      </c>
      <c r="S991" s="149">
        <f>IFERROR(VLOOKUP(J991,Regulaciones!$B$3:$C$9,2,FALSE),0)</f>
        <v>0</v>
      </c>
      <c r="T991" s="149">
        <f>S991+IFERROR(VLOOKUP(A991,$B$5:$T990,19,FALSE),0)</f>
        <v>0</v>
      </c>
      <c r="U991" s="94">
        <f t="shared" si="177"/>
        <v>0</v>
      </c>
      <c r="V991" s="98">
        <f>U991+IFERROR(VLOOKUP(A991,$B$5:$V990,21,FALSE),0)</f>
        <v>0</v>
      </c>
      <c r="W991" s="99" t="str">
        <f>IF(Y991&lt;&gt;"",AD991&amp;"X"&amp;VLOOKUP(INT(N991),'Cap. Corr. &amp; Prot.'!$J$4:$M$669,4,FALSE),"")</f>
        <v/>
      </c>
      <c r="X991" s="100"/>
      <c r="Y991" s="118"/>
      <c r="Z991" s="102"/>
      <c r="AB991" s="59" t="str">
        <f t="shared" si="178"/>
        <v/>
      </c>
      <c r="AC991" s="59" t="str">
        <f t="shared" si="179"/>
        <v/>
      </c>
      <c r="AD991" s="59" t="str">
        <f>IFERROR(VLOOKUP('Capacidad_&amp;_Regulación'!H991,Regulaciones!$L$3:$M$7,2,FALSE),"")</f>
        <v/>
      </c>
      <c r="AE991" s="74" t="str">
        <f t="shared" si="180"/>
        <v/>
      </c>
      <c r="AF991" s="74" t="str">
        <f t="shared" si="181"/>
        <v/>
      </c>
      <c r="AG991" s="74" t="str">
        <f t="shared" si="182"/>
        <v/>
      </c>
      <c r="AH991" s="74">
        <f>IF(AD991&lt;&gt;"",VLOOKUP($K$1,'Fact. Corr.'!$B$5:$G$7,HLOOKUP(H991,'Fact. Corr.'!$C$4:$G$8,5,FALSE),FALSE),0)</f>
        <v>0</v>
      </c>
    </row>
    <row r="992" spans="1:34" ht="20.100000000000001" hidden="1" customHeight="1" x14ac:dyDescent="0.2">
      <c r="A992" s="109"/>
      <c r="B992" s="119"/>
      <c r="C992" s="111"/>
      <c r="D992" s="112"/>
      <c r="E992" s="107">
        <f t="shared" si="173"/>
        <v>0</v>
      </c>
      <c r="F992" s="108">
        <f t="shared" si="174"/>
        <v>0</v>
      </c>
      <c r="G992" s="114"/>
      <c r="H992" s="113"/>
      <c r="I992" s="114"/>
      <c r="J992" s="115"/>
      <c r="K992" s="89"/>
      <c r="L992" s="116"/>
      <c r="M992" s="117"/>
      <c r="N992" s="94" t="str">
        <f t="shared" si="183"/>
        <v/>
      </c>
      <c r="O992" s="87" t="str">
        <f>IF(N992&lt;&gt;"",IF(J992="CR",VLOOKUP(ROUND(N992,0),'Cap. Corr. &amp; Prot.'!$J$4:$L$669,3,FALSE),VLOOKUP(ROUND(N992,0),'Cap. Corr. &amp; Prot.'!$J$4:$K$669,2,FALSE)),"")</f>
        <v/>
      </c>
      <c r="P992" s="95">
        <f t="shared" si="175"/>
        <v>0</v>
      </c>
      <c r="Q992" s="96" t="str">
        <f>IFERROR(VLOOKUP(Y992,'Constantes KG'!$B$7:$G$22,HLOOKUP(I992,'Constantes KG'!$C$5:$G$6,2,FALSE),FALSE),"")</f>
        <v/>
      </c>
      <c r="R992" s="97">
        <f t="shared" si="176"/>
        <v>0</v>
      </c>
      <c r="S992" s="149">
        <f>IFERROR(VLOOKUP(J992,Regulaciones!$B$3:$C$9,2,FALSE),0)</f>
        <v>0</v>
      </c>
      <c r="T992" s="149">
        <f>S992+IFERROR(VLOOKUP(A992,$B$5:$T991,19,FALSE),0)</f>
        <v>0</v>
      </c>
      <c r="U992" s="94">
        <f t="shared" si="177"/>
        <v>0</v>
      </c>
      <c r="V992" s="98">
        <f>U992+IFERROR(VLOOKUP(A992,$B$5:$V991,21,FALSE),0)</f>
        <v>0</v>
      </c>
      <c r="W992" s="99" t="str">
        <f>IF(Y992&lt;&gt;"",AD992&amp;"X"&amp;VLOOKUP(INT(N992),'Cap. Corr. &amp; Prot.'!$J$4:$M$669,4,FALSE),"")</f>
        <v/>
      </c>
      <c r="X992" s="100"/>
      <c r="Y992" s="118"/>
      <c r="Z992" s="102"/>
      <c r="AB992" s="59" t="str">
        <f t="shared" si="178"/>
        <v/>
      </c>
      <c r="AC992" s="59" t="str">
        <f t="shared" si="179"/>
        <v/>
      </c>
      <c r="AD992" s="59" t="str">
        <f>IFERROR(VLOOKUP('Capacidad_&amp;_Regulación'!H992,Regulaciones!$L$3:$M$7,2,FALSE),"")</f>
        <v/>
      </c>
      <c r="AE992" s="74" t="str">
        <f t="shared" si="180"/>
        <v/>
      </c>
      <c r="AF992" s="74" t="str">
        <f t="shared" si="181"/>
        <v/>
      </c>
      <c r="AG992" s="74" t="str">
        <f t="shared" si="182"/>
        <v/>
      </c>
      <c r="AH992" s="74">
        <f>IF(AD992&lt;&gt;"",VLOOKUP($K$1,'Fact. Corr.'!$B$5:$G$7,HLOOKUP(H992,'Fact. Corr.'!$C$4:$G$8,5,FALSE),FALSE),0)</f>
        <v>0</v>
      </c>
    </row>
    <row r="993" spans="1:34" ht="20.100000000000001" hidden="1" customHeight="1" x14ac:dyDescent="0.2">
      <c r="A993" s="109"/>
      <c r="B993" s="119"/>
      <c r="C993" s="111"/>
      <c r="D993" s="112"/>
      <c r="E993" s="107">
        <f t="shared" si="173"/>
        <v>0</v>
      </c>
      <c r="F993" s="108">
        <f t="shared" si="174"/>
        <v>0</v>
      </c>
      <c r="G993" s="114"/>
      <c r="H993" s="113"/>
      <c r="I993" s="114"/>
      <c r="J993" s="115"/>
      <c r="K993" s="89"/>
      <c r="L993" s="116"/>
      <c r="M993" s="117"/>
      <c r="N993" s="94" t="str">
        <f t="shared" si="183"/>
        <v/>
      </c>
      <c r="O993" s="87" t="str">
        <f>IF(N993&lt;&gt;"",IF(J993="CR",VLOOKUP(ROUND(N993,0),'Cap. Corr. &amp; Prot.'!$J$4:$L$669,3,FALSE),VLOOKUP(ROUND(N993,0),'Cap. Corr. &amp; Prot.'!$J$4:$K$669,2,FALSE)),"")</f>
        <v/>
      </c>
      <c r="P993" s="95">
        <f t="shared" si="175"/>
        <v>0</v>
      </c>
      <c r="Q993" s="96" t="str">
        <f>IFERROR(VLOOKUP(Y993,'Constantes KG'!$B$7:$G$22,HLOOKUP(I993,'Constantes KG'!$C$5:$G$6,2,FALSE),FALSE),"")</f>
        <v/>
      </c>
      <c r="R993" s="97">
        <f t="shared" si="176"/>
        <v>0</v>
      </c>
      <c r="S993" s="149">
        <f>IFERROR(VLOOKUP(J993,Regulaciones!$B$3:$C$9,2,FALSE),0)</f>
        <v>0</v>
      </c>
      <c r="T993" s="149">
        <f>S993+IFERROR(VLOOKUP(A993,$B$5:$T992,19,FALSE),0)</f>
        <v>0</v>
      </c>
      <c r="U993" s="94">
        <f t="shared" si="177"/>
        <v>0</v>
      </c>
      <c r="V993" s="98">
        <f>U993+IFERROR(VLOOKUP(A993,$B$5:$V992,21,FALSE),0)</f>
        <v>0</v>
      </c>
      <c r="W993" s="99" t="str">
        <f>IF(Y993&lt;&gt;"",AD993&amp;"X"&amp;VLOOKUP(INT(N993),'Cap. Corr. &amp; Prot.'!$J$4:$M$669,4,FALSE),"")</f>
        <v/>
      </c>
      <c r="X993" s="100"/>
      <c r="Y993" s="118"/>
      <c r="Z993" s="102"/>
      <c r="AB993" s="59" t="str">
        <f t="shared" si="178"/>
        <v/>
      </c>
      <c r="AC993" s="59" t="str">
        <f t="shared" si="179"/>
        <v/>
      </c>
      <c r="AD993" s="59" t="str">
        <f>IFERROR(VLOOKUP('Capacidad_&amp;_Regulación'!H993,Regulaciones!$L$3:$M$7,2,FALSE),"")</f>
        <v/>
      </c>
      <c r="AE993" s="74" t="str">
        <f t="shared" si="180"/>
        <v/>
      </c>
      <c r="AF993" s="74" t="str">
        <f t="shared" si="181"/>
        <v/>
      </c>
      <c r="AG993" s="74" t="str">
        <f t="shared" si="182"/>
        <v/>
      </c>
      <c r="AH993" s="74">
        <f>IF(AD993&lt;&gt;"",VLOOKUP($K$1,'Fact. Corr.'!$B$5:$G$7,HLOOKUP(H993,'Fact. Corr.'!$C$4:$G$8,5,FALSE),FALSE),0)</f>
        <v>0</v>
      </c>
    </row>
    <row r="994" spans="1:34" ht="20.100000000000001" hidden="1" customHeight="1" x14ac:dyDescent="0.2">
      <c r="A994" s="109"/>
      <c r="B994" s="119"/>
      <c r="C994" s="111"/>
      <c r="D994" s="112"/>
      <c r="E994" s="107">
        <f t="shared" si="173"/>
        <v>0</v>
      </c>
      <c r="F994" s="108">
        <f t="shared" si="174"/>
        <v>0</v>
      </c>
      <c r="G994" s="114"/>
      <c r="H994" s="113"/>
      <c r="I994" s="114"/>
      <c r="J994" s="115"/>
      <c r="K994" s="89"/>
      <c r="L994" s="116"/>
      <c r="M994" s="117"/>
      <c r="N994" s="94" t="str">
        <f t="shared" si="183"/>
        <v/>
      </c>
      <c r="O994" s="87" t="str">
        <f>IF(N994&lt;&gt;"",IF(J994="CR",VLOOKUP(ROUND(N994,0),'Cap. Corr. &amp; Prot.'!$J$4:$L$669,3,FALSE),VLOOKUP(ROUND(N994,0),'Cap. Corr. &amp; Prot.'!$J$4:$K$669,2,FALSE)),"")</f>
        <v/>
      </c>
      <c r="P994" s="95">
        <f t="shared" si="175"/>
        <v>0</v>
      </c>
      <c r="Q994" s="96" t="str">
        <f>IFERROR(VLOOKUP(Y994,'Constantes KG'!$B$7:$G$22,HLOOKUP(I994,'Constantes KG'!$C$5:$G$6,2,FALSE),FALSE),"")</f>
        <v/>
      </c>
      <c r="R994" s="97">
        <f t="shared" si="176"/>
        <v>0</v>
      </c>
      <c r="S994" s="149">
        <f>IFERROR(VLOOKUP(J994,Regulaciones!$B$3:$C$9,2,FALSE),0)</f>
        <v>0</v>
      </c>
      <c r="T994" s="149">
        <f>S994+IFERROR(VLOOKUP(A994,$B$5:$T993,19,FALSE),0)</f>
        <v>0</v>
      </c>
      <c r="U994" s="94">
        <f t="shared" si="177"/>
        <v>0</v>
      </c>
      <c r="V994" s="98">
        <f>U994+IFERROR(VLOOKUP(A994,$B$5:$V993,21,FALSE),0)</f>
        <v>0</v>
      </c>
      <c r="W994" s="99" t="str">
        <f>IF(Y994&lt;&gt;"",AD994&amp;"X"&amp;VLOOKUP(INT(N994),'Cap. Corr. &amp; Prot.'!$J$4:$M$669,4,FALSE),"")</f>
        <v/>
      </c>
      <c r="X994" s="100"/>
      <c r="Y994" s="118"/>
      <c r="Z994" s="102"/>
      <c r="AB994" s="59" t="str">
        <f t="shared" si="178"/>
        <v/>
      </c>
      <c r="AC994" s="59" t="str">
        <f t="shared" si="179"/>
        <v/>
      </c>
      <c r="AD994" s="59" t="str">
        <f>IFERROR(VLOOKUP('Capacidad_&amp;_Regulación'!H994,Regulaciones!$L$3:$M$7,2,FALSE),"")</f>
        <v/>
      </c>
      <c r="AE994" s="74" t="str">
        <f t="shared" si="180"/>
        <v/>
      </c>
      <c r="AF994" s="74" t="str">
        <f t="shared" si="181"/>
        <v/>
      </c>
      <c r="AG994" s="74" t="str">
        <f t="shared" si="182"/>
        <v/>
      </c>
      <c r="AH994" s="74">
        <f>IF(AD994&lt;&gt;"",VLOOKUP($K$1,'Fact. Corr.'!$B$5:$G$7,HLOOKUP(H994,'Fact. Corr.'!$C$4:$G$8,5,FALSE),FALSE),0)</f>
        <v>0</v>
      </c>
    </row>
    <row r="995" spans="1:34" ht="20.100000000000001" hidden="1" customHeight="1" x14ac:dyDescent="0.2">
      <c r="A995" s="109"/>
      <c r="B995" s="119"/>
      <c r="C995" s="111"/>
      <c r="D995" s="112"/>
      <c r="E995" s="107">
        <f t="shared" si="173"/>
        <v>0</v>
      </c>
      <c r="F995" s="108">
        <f t="shared" si="174"/>
        <v>0</v>
      </c>
      <c r="G995" s="114"/>
      <c r="H995" s="113"/>
      <c r="I995" s="114"/>
      <c r="J995" s="115"/>
      <c r="K995" s="89"/>
      <c r="L995" s="116"/>
      <c r="M995" s="117"/>
      <c r="N995" s="94" t="str">
        <f t="shared" si="183"/>
        <v/>
      </c>
      <c r="O995" s="87" t="str">
        <f>IF(N995&lt;&gt;"",IF(J995="CR",VLOOKUP(ROUND(N995,0),'Cap. Corr. &amp; Prot.'!$J$4:$L$669,3,FALSE),VLOOKUP(ROUND(N995,0),'Cap. Corr. &amp; Prot.'!$J$4:$K$669,2,FALSE)),"")</f>
        <v/>
      </c>
      <c r="P995" s="95">
        <f t="shared" si="175"/>
        <v>0</v>
      </c>
      <c r="Q995" s="96" t="str">
        <f>IFERROR(VLOOKUP(Y995,'Constantes KG'!$B$7:$G$22,HLOOKUP(I995,'Constantes KG'!$C$5:$G$6,2,FALSE),FALSE),"")</f>
        <v/>
      </c>
      <c r="R995" s="97">
        <f t="shared" si="176"/>
        <v>0</v>
      </c>
      <c r="S995" s="149">
        <f>IFERROR(VLOOKUP(J995,Regulaciones!$B$3:$C$9,2,FALSE),0)</f>
        <v>0</v>
      </c>
      <c r="T995" s="149">
        <f>S995+IFERROR(VLOOKUP(A995,$B$5:$T994,19,FALSE),0)</f>
        <v>0</v>
      </c>
      <c r="U995" s="94">
        <f t="shared" si="177"/>
        <v>0</v>
      </c>
      <c r="V995" s="98">
        <f>U995+IFERROR(VLOOKUP(A995,$B$5:$V994,21,FALSE),0)</f>
        <v>0</v>
      </c>
      <c r="W995" s="99" t="str">
        <f>IF(Y995&lt;&gt;"",AD995&amp;"X"&amp;VLOOKUP(INT(N995),'Cap. Corr. &amp; Prot.'!$J$4:$M$669,4,FALSE),"")</f>
        <v/>
      </c>
      <c r="X995" s="100"/>
      <c r="Y995" s="118"/>
      <c r="Z995" s="102"/>
      <c r="AB995" s="59" t="str">
        <f t="shared" si="178"/>
        <v/>
      </c>
      <c r="AC995" s="59" t="str">
        <f t="shared" si="179"/>
        <v/>
      </c>
      <c r="AD995" s="59" t="str">
        <f>IFERROR(VLOOKUP('Capacidad_&amp;_Regulación'!H995,Regulaciones!$L$3:$M$7,2,FALSE),"")</f>
        <v/>
      </c>
      <c r="AE995" s="74" t="str">
        <f t="shared" si="180"/>
        <v/>
      </c>
      <c r="AF995" s="74" t="str">
        <f t="shared" si="181"/>
        <v/>
      </c>
      <c r="AG995" s="74" t="str">
        <f t="shared" si="182"/>
        <v/>
      </c>
      <c r="AH995" s="74">
        <f>IF(AD995&lt;&gt;"",VLOOKUP($K$1,'Fact. Corr.'!$B$5:$G$7,HLOOKUP(H995,'Fact. Corr.'!$C$4:$G$8,5,FALSE),FALSE),0)</f>
        <v>0</v>
      </c>
    </row>
    <row r="996" spans="1:34" ht="20.100000000000001" hidden="1" customHeight="1" x14ac:dyDescent="0.2">
      <c r="A996" s="109"/>
      <c r="B996" s="119"/>
      <c r="C996" s="111"/>
      <c r="D996" s="112"/>
      <c r="E996" s="107">
        <f t="shared" si="173"/>
        <v>0</v>
      </c>
      <c r="F996" s="108">
        <f t="shared" si="174"/>
        <v>0</v>
      </c>
      <c r="G996" s="114"/>
      <c r="H996" s="113"/>
      <c r="I996" s="114"/>
      <c r="J996" s="115"/>
      <c r="K996" s="89"/>
      <c r="L996" s="116"/>
      <c r="M996" s="117"/>
      <c r="N996" s="94" t="str">
        <f t="shared" si="183"/>
        <v/>
      </c>
      <c r="O996" s="87" t="str">
        <f>IF(N996&lt;&gt;"",IF(J996="CR",VLOOKUP(ROUND(N996,0),'Cap. Corr. &amp; Prot.'!$J$4:$L$669,3,FALSE),VLOOKUP(ROUND(N996,0),'Cap. Corr. &amp; Prot.'!$J$4:$K$669,2,FALSE)),"")</f>
        <v/>
      </c>
      <c r="P996" s="95">
        <f t="shared" si="175"/>
        <v>0</v>
      </c>
      <c r="Q996" s="96" t="str">
        <f>IFERROR(VLOOKUP(Y996,'Constantes KG'!$B$7:$G$22,HLOOKUP(I996,'Constantes KG'!$C$5:$G$6,2,FALSE),FALSE),"")</f>
        <v/>
      </c>
      <c r="R996" s="97">
        <f t="shared" si="176"/>
        <v>0</v>
      </c>
      <c r="S996" s="149">
        <f>IFERROR(VLOOKUP(J996,Regulaciones!$B$3:$C$9,2,FALSE),0)</f>
        <v>0</v>
      </c>
      <c r="T996" s="149">
        <f>S996+IFERROR(VLOOKUP(A996,$B$5:$T995,19,FALSE),0)</f>
        <v>0</v>
      </c>
      <c r="U996" s="94">
        <f t="shared" si="177"/>
        <v>0</v>
      </c>
      <c r="V996" s="98">
        <f>U996+IFERROR(VLOOKUP(A996,$B$5:$V995,21,FALSE),0)</f>
        <v>0</v>
      </c>
      <c r="W996" s="99" t="str">
        <f>IF(Y996&lt;&gt;"",AD996&amp;"X"&amp;VLOOKUP(INT(N996),'Cap. Corr. &amp; Prot.'!$J$4:$M$669,4,FALSE),"")</f>
        <v/>
      </c>
      <c r="X996" s="100"/>
      <c r="Y996" s="118"/>
      <c r="Z996" s="102"/>
      <c r="AB996" s="59" t="str">
        <f t="shared" si="178"/>
        <v/>
      </c>
      <c r="AC996" s="59" t="str">
        <f t="shared" si="179"/>
        <v/>
      </c>
      <c r="AD996" s="59" t="str">
        <f>IFERROR(VLOOKUP('Capacidad_&amp;_Regulación'!H996,Regulaciones!$L$3:$M$7,2,FALSE),"")</f>
        <v/>
      </c>
      <c r="AE996" s="74" t="str">
        <f t="shared" si="180"/>
        <v/>
      </c>
      <c r="AF996" s="74" t="str">
        <f t="shared" si="181"/>
        <v/>
      </c>
      <c r="AG996" s="74" t="str">
        <f t="shared" si="182"/>
        <v/>
      </c>
      <c r="AH996" s="74">
        <f>IF(AD996&lt;&gt;"",VLOOKUP($K$1,'Fact. Corr.'!$B$5:$G$7,HLOOKUP(H996,'Fact. Corr.'!$C$4:$G$8,5,FALSE),FALSE),0)</f>
        <v>0</v>
      </c>
    </row>
    <row r="997" spans="1:34" ht="20.100000000000001" hidden="1" customHeight="1" x14ac:dyDescent="0.2">
      <c r="A997" s="109"/>
      <c r="B997" s="119"/>
      <c r="C997" s="111"/>
      <c r="D997" s="112"/>
      <c r="E997" s="107">
        <f t="shared" si="173"/>
        <v>0</v>
      </c>
      <c r="F997" s="108">
        <f t="shared" si="174"/>
        <v>0</v>
      </c>
      <c r="G997" s="114"/>
      <c r="H997" s="113"/>
      <c r="I997" s="114"/>
      <c r="J997" s="115"/>
      <c r="K997" s="89"/>
      <c r="L997" s="116"/>
      <c r="M997" s="117"/>
      <c r="N997" s="94" t="str">
        <f t="shared" si="183"/>
        <v/>
      </c>
      <c r="O997" s="87" t="str">
        <f>IF(N997&lt;&gt;"",IF(J997="CR",VLOOKUP(ROUND(N997,0),'Cap. Corr. &amp; Prot.'!$J$4:$L$669,3,FALSE),VLOOKUP(ROUND(N997,0),'Cap. Corr. &amp; Prot.'!$J$4:$K$669,2,FALSE)),"")</f>
        <v/>
      </c>
      <c r="P997" s="95">
        <f t="shared" si="175"/>
        <v>0</v>
      </c>
      <c r="Q997" s="96" t="str">
        <f>IFERROR(VLOOKUP(Y997,'Constantes KG'!$B$7:$G$22,HLOOKUP(I997,'Constantes KG'!$C$5:$G$6,2,FALSE),FALSE),"")</f>
        <v/>
      </c>
      <c r="R997" s="97">
        <f t="shared" si="176"/>
        <v>0</v>
      </c>
      <c r="S997" s="149">
        <f>IFERROR(VLOOKUP(J997,Regulaciones!$B$3:$C$9,2,FALSE),0)</f>
        <v>0</v>
      </c>
      <c r="T997" s="149">
        <f>S997+IFERROR(VLOOKUP(A997,$B$5:$T996,19,FALSE),0)</f>
        <v>0</v>
      </c>
      <c r="U997" s="94">
        <f t="shared" si="177"/>
        <v>0</v>
      </c>
      <c r="V997" s="98">
        <f>U997+IFERROR(VLOOKUP(A997,$B$5:$V996,21,FALSE),0)</f>
        <v>0</v>
      </c>
      <c r="W997" s="99" t="str">
        <f>IF(Y997&lt;&gt;"",AD997&amp;"X"&amp;VLOOKUP(INT(N997),'Cap. Corr. &amp; Prot.'!$J$4:$M$669,4,FALSE),"")</f>
        <v/>
      </c>
      <c r="X997" s="100"/>
      <c r="Y997" s="118"/>
      <c r="Z997" s="102"/>
      <c r="AB997" s="59" t="str">
        <f t="shared" si="178"/>
        <v/>
      </c>
      <c r="AC997" s="59" t="str">
        <f t="shared" si="179"/>
        <v/>
      </c>
      <c r="AD997" s="59" t="str">
        <f>IFERROR(VLOOKUP('Capacidad_&amp;_Regulación'!H997,Regulaciones!$L$3:$M$7,2,FALSE),"")</f>
        <v/>
      </c>
      <c r="AE997" s="74" t="str">
        <f t="shared" si="180"/>
        <v/>
      </c>
      <c r="AF997" s="74" t="str">
        <f t="shared" si="181"/>
        <v/>
      </c>
      <c r="AG997" s="74" t="str">
        <f t="shared" si="182"/>
        <v/>
      </c>
      <c r="AH997" s="74">
        <f>IF(AD997&lt;&gt;"",VLOOKUP($K$1,'Fact. Corr.'!$B$5:$G$7,HLOOKUP(H997,'Fact. Corr.'!$C$4:$G$8,5,FALSE),FALSE),0)</f>
        <v>0</v>
      </c>
    </row>
    <row r="998" spans="1:34" ht="20.100000000000001" hidden="1" customHeight="1" x14ac:dyDescent="0.2">
      <c r="A998" s="109"/>
      <c r="B998" s="119"/>
      <c r="C998" s="111"/>
      <c r="D998" s="112"/>
      <c r="E998" s="107">
        <f t="shared" si="173"/>
        <v>0</v>
      </c>
      <c r="F998" s="108">
        <f t="shared" si="174"/>
        <v>0</v>
      </c>
      <c r="G998" s="114"/>
      <c r="H998" s="113"/>
      <c r="I998" s="114"/>
      <c r="J998" s="115"/>
      <c r="K998" s="89"/>
      <c r="L998" s="116"/>
      <c r="M998" s="117"/>
      <c r="N998" s="94" t="str">
        <f t="shared" si="183"/>
        <v/>
      </c>
      <c r="O998" s="87" t="str">
        <f>IF(N998&lt;&gt;"",IF(J998="CR",VLOOKUP(ROUND(N998,0),'Cap. Corr. &amp; Prot.'!$J$4:$L$669,3,FALSE),VLOOKUP(ROUND(N998,0),'Cap. Corr. &amp; Prot.'!$J$4:$K$669,2,FALSE)),"")</f>
        <v/>
      </c>
      <c r="P998" s="95">
        <f t="shared" si="175"/>
        <v>0</v>
      </c>
      <c r="Q998" s="96" t="str">
        <f>IFERROR(VLOOKUP(Y998,'Constantes KG'!$B$7:$G$22,HLOOKUP(I998,'Constantes KG'!$C$5:$G$6,2,FALSE),FALSE),"")</f>
        <v/>
      </c>
      <c r="R998" s="97">
        <f t="shared" si="176"/>
        <v>0</v>
      </c>
      <c r="S998" s="149">
        <f>IFERROR(VLOOKUP(J998,Regulaciones!$B$3:$C$9,2,FALSE),0)</f>
        <v>0</v>
      </c>
      <c r="T998" s="149">
        <f>S998+IFERROR(VLOOKUP(A998,$B$5:$T997,19,FALSE),0)</f>
        <v>0</v>
      </c>
      <c r="U998" s="94">
        <f t="shared" si="177"/>
        <v>0</v>
      </c>
      <c r="V998" s="98">
        <f>U998+IFERROR(VLOOKUP(A998,$B$5:$V997,21,FALSE),0)</f>
        <v>0</v>
      </c>
      <c r="W998" s="99" t="str">
        <f>IF(Y998&lt;&gt;"",AD998&amp;"X"&amp;VLOOKUP(INT(N998),'Cap. Corr. &amp; Prot.'!$J$4:$M$669,4,FALSE),"")</f>
        <v/>
      </c>
      <c r="X998" s="100"/>
      <c r="Y998" s="118"/>
      <c r="Z998" s="102"/>
      <c r="AB998" s="59" t="str">
        <f t="shared" si="178"/>
        <v/>
      </c>
      <c r="AC998" s="59" t="str">
        <f t="shared" si="179"/>
        <v/>
      </c>
      <c r="AD998" s="59" t="str">
        <f>IFERROR(VLOOKUP('Capacidad_&amp;_Regulación'!H998,Regulaciones!$L$3:$M$7,2,FALSE),"")</f>
        <v/>
      </c>
      <c r="AE998" s="74" t="str">
        <f t="shared" si="180"/>
        <v/>
      </c>
      <c r="AF998" s="74" t="str">
        <f t="shared" si="181"/>
        <v/>
      </c>
      <c r="AG998" s="74" t="str">
        <f t="shared" si="182"/>
        <v/>
      </c>
      <c r="AH998" s="74">
        <f>IF(AD998&lt;&gt;"",VLOOKUP($K$1,'Fact. Corr.'!$B$5:$G$7,HLOOKUP(H998,'Fact. Corr.'!$C$4:$G$8,5,FALSE),FALSE),0)</f>
        <v>0</v>
      </c>
    </row>
    <row r="999" spans="1:34" ht="20.100000000000001" hidden="1" customHeight="1" x14ac:dyDescent="0.2">
      <c r="A999" s="109"/>
      <c r="B999" s="119"/>
      <c r="C999" s="111"/>
      <c r="D999" s="112"/>
      <c r="E999" s="107">
        <f t="shared" si="173"/>
        <v>0</v>
      </c>
      <c r="F999" s="108">
        <f t="shared" si="174"/>
        <v>0</v>
      </c>
      <c r="G999" s="114"/>
      <c r="H999" s="113"/>
      <c r="I999" s="114"/>
      <c r="J999" s="115"/>
      <c r="K999" s="89"/>
      <c r="L999" s="116"/>
      <c r="M999" s="117"/>
      <c r="N999" s="94" t="str">
        <f t="shared" si="183"/>
        <v/>
      </c>
      <c r="O999" s="87" t="str">
        <f>IF(N999&lt;&gt;"",IF(J999="CR",VLOOKUP(ROUND(N999,0),'Cap. Corr. &amp; Prot.'!$J$4:$L$669,3,FALSE),VLOOKUP(ROUND(N999,0),'Cap. Corr. &amp; Prot.'!$J$4:$K$669,2,FALSE)),"")</f>
        <v/>
      </c>
      <c r="P999" s="95">
        <f t="shared" si="175"/>
        <v>0</v>
      </c>
      <c r="Q999" s="96" t="str">
        <f>IFERROR(VLOOKUP(Y999,'Constantes KG'!$B$7:$G$22,HLOOKUP(I999,'Constantes KG'!$C$5:$G$6,2,FALSE),FALSE),"")</f>
        <v/>
      </c>
      <c r="R999" s="97">
        <f t="shared" si="176"/>
        <v>0</v>
      </c>
      <c r="S999" s="149">
        <f>IFERROR(VLOOKUP(J999,Regulaciones!$B$3:$C$9,2,FALSE),0)</f>
        <v>0</v>
      </c>
      <c r="T999" s="149">
        <f>S999+IFERROR(VLOOKUP(A999,$B$5:$T998,19,FALSE),0)</f>
        <v>0</v>
      </c>
      <c r="U999" s="94">
        <f t="shared" si="177"/>
        <v>0</v>
      </c>
      <c r="V999" s="98">
        <f>U999+IFERROR(VLOOKUP(A999,$B$5:$V998,21,FALSE),0)</f>
        <v>0</v>
      </c>
      <c r="W999" s="99" t="str">
        <f>IF(Y999&lt;&gt;"",AD999&amp;"X"&amp;VLOOKUP(INT(N999),'Cap. Corr. &amp; Prot.'!$J$4:$M$669,4,FALSE),"")</f>
        <v/>
      </c>
      <c r="X999" s="100"/>
      <c r="Y999" s="118"/>
      <c r="Z999" s="102"/>
      <c r="AB999" s="59" t="str">
        <f t="shared" si="178"/>
        <v/>
      </c>
      <c r="AC999" s="59" t="str">
        <f t="shared" si="179"/>
        <v/>
      </c>
      <c r="AD999" s="59" t="str">
        <f>IFERROR(VLOOKUP('Capacidad_&amp;_Regulación'!H999,Regulaciones!$L$3:$M$7,2,FALSE),"")</f>
        <v/>
      </c>
      <c r="AE999" s="74" t="str">
        <f t="shared" si="180"/>
        <v/>
      </c>
      <c r="AF999" s="74" t="str">
        <f t="shared" si="181"/>
        <v/>
      </c>
      <c r="AG999" s="74" t="str">
        <f t="shared" si="182"/>
        <v/>
      </c>
      <c r="AH999" s="74">
        <f>IF(AD999&lt;&gt;"",VLOOKUP($K$1,'Fact. Corr.'!$B$5:$G$7,HLOOKUP(H999,'Fact. Corr.'!$C$4:$G$8,5,FALSE),FALSE),0)</f>
        <v>0</v>
      </c>
    </row>
    <row r="1000" spans="1:34" ht="20.100000000000001" hidden="1" customHeight="1" x14ac:dyDescent="0.2">
      <c r="A1000" s="109"/>
      <c r="B1000" s="119"/>
      <c r="C1000" s="111"/>
      <c r="D1000" s="112"/>
      <c r="E1000" s="107">
        <f t="shared" si="173"/>
        <v>0</v>
      </c>
      <c r="F1000" s="108">
        <f t="shared" si="174"/>
        <v>0</v>
      </c>
      <c r="G1000" s="114"/>
      <c r="H1000" s="113"/>
      <c r="I1000" s="114"/>
      <c r="J1000" s="115"/>
      <c r="K1000" s="89"/>
      <c r="L1000" s="116"/>
      <c r="M1000" s="117"/>
      <c r="N1000" s="94" t="str">
        <f t="shared" si="183"/>
        <v/>
      </c>
      <c r="O1000" s="87" t="str">
        <f>IF(N1000&lt;&gt;"",IF(J1000="CR",VLOOKUP(ROUND(N1000,0),'Cap. Corr. &amp; Prot.'!$J$4:$L$669,3,FALSE),VLOOKUP(ROUND(N1000,0),'Cap. Corr. &amp; Prot.'!$J$4:$K$669,2,FALSE)),"")</f>
        <v/>
      </c>
      <c r="P1000" s="95">
        <f t="shared" si="175"/>
        <v>0</v>
      </c>
      <c r="Q1000" s="96" t="str">
        <f>IFERROR(VLOOKUP(Y1000,'Constantes KG'!$B$7:$G$22,HLOOKUP(I1000,'Constantes KG'!$C$5:$G$6,2,FALSE),FALSE),"")</f>
        <v/>
      </c>
      <c r="R1000" s="97">
        <f t="shared" si="176"/>
        <v>0</v>
      </c>
      <c r="S1000" s="149">
        <f>IFERROR(VLOOKUP(J1000,Regulaciones!$B$3:$C$9,2,FALSE),0)</f>
        <v>0</v>
      </c>
      <c r="T1000" s="149">
        <f>S1000+IFERROR(VLOOKUP(A1000,$B$5:$T999,19,FALSE),0)</f>
        <v>0</v>
      </c>
      <c r="U1000" s="94">
        <f t="shared" si="177"/>
        <v>0</v>
      </c>
      <c r="V1000" s="98">
        <f>U1000+IFERROR(VLOOKUP(A1000,$B$5:$V999,21,FALSE),0)</f>
        <v>0</v>
      </c>
      <c r="W1000" s="99" t="str">
        <f>IF(Y1000&lt;&gt;"",AD1000&amp;"X"&amp;VLOOKUP(INT(N1000),'Cap. Corr. &amp; Prot.'!$J$4:$M$669,4,FALSE),"")</f>
        <v/>
      </c>
      <c r="X1000" s="100"/>
      <c r="Y1000" s="118"/>
      <c r="Z1000" s="102"/>
      <c r="AB1000" s="59" t="str">
        <f t="shared" si="178"/>
        <v/>
      </c>
      <c r="AC1000" s="59" t="str">
        <f t="shared" si="179"/>
        <v/>
      </c>
      <c r="AD1000" s="59" t="str">
        <f>IFERROR(VLOOKUP('Capacidad_&amp;_Regulación'!H1000,Regulaciones!$L$3:$M$7,2,FALSE),"")</f>
        <v/>
      </c>
      <c r="AE1000" s="74" t="str">
        <f t="shared" si="180"/>
        <v/>
      </c>
      <c r="AF1000" s="74" t="str">
        <f t="shared" si="181"/>
        <v/>
      </c>
      <c r="AG1000" s="74" t="str">
        <f t="shared" si="182"/>
        <v/>
      </c>
      <c r="AH1000" s="74">
        <f>IF(AD1000&lt;&gt;"",VLOOKUP($K$1,'Fact. Corr.'!$B$5:$G$7,HLOOKUP(H1000,'Fact. Corr.'!$C$4:$G$8,5,FALSE),FALSE),0)</f>
        <v>0</v>
      </c>
    </row>
    <row r="1001" spans="1:34" ht="20.100000000000001" hidden="1" customHeight="1" x14ac:dyDescent="0.2">
      <c r="A1001" s="109"/>
      <c r="B1001" s="119"/>
      <c r="C1001" s="111"/>
      <c r="D1001" s="112"/>
      <c r="E1001" s="107">
        <f t="shared" si="173"/>
        <v>0</v>
      </c>
      <c r="F1001" s="108">
        <f t="shared" si="174"/>
        <v>0</v>
      </c>
      <c r="G1001" s="114"/>
      <c r="H1001" s="113"/>
      <c r="I1001" s="114"/>
      <c r="J1001" s="115"/>
      <c r="K1001" s="89"/>
      <c r="L1001" s="116"/>
      <c r="M1001" s="117"/>
      <c r="N1001" s="94" t="str">
        <f t="shared" si="183"/>
        <v/>
      </c>
      <c r="O1001" s="87" t="str">
        <f>IF(N1001&lt;&gt;"",IF(J1001="CR",VLOOKUP(ROUND(N1001,0),'Cap. Corr. &amp; Prot.'!$J$4:$L$669,3,FALSE),VLOOKUP(ROUND(N1001,0),'Cap. Corr. &amp; Prot.'!$J$4:$K$669,2,FALSE)),"")</f>
        <v/>
      </c>
      <c r="P1001" s="95">
        <f t="shared" si="175"/>
        <v>0</v>
      </c>
      <c r="Q1001" s="96" t="str">
        <f>IFERROR(VLOOKUP(Y1001,'Constantes KG'!$B$7:$G$22,HLOOKUP(I1001,'Constantes KG'!$C$5:$G$6,2,FALSE),FALSE),"")</f>
        <v/>
      </c>
      <c r="R1001" s="97">
        <f t="shared" si="176"/>
        <v>0</v>
      </c>
      <c r="S1001" s="149">
        <f>IFERROR(VLOOKUP(J1001,Regulaciones!$B$3:$C$9,2,FALSE),0)</f>
        <v>0</v>
      </c>
      <c r="T1001" s="149">
        <f>S1001+IFERROR(VLOOKUP(A1001,$B$5:$T1000,19,FALSE),0)</f>
        <v>0</v>
      </c>
      <c r="U1001" s="94">
        <f t="shared" si="177"/>
        <v>0</v>
      </c>
      <c r="V1001" s="98">
        <f>U1001+IFERROR(VLOOKUP(A1001,$B$5:$V1000,21,FALSE),0)</f>
        <v>0</v>
      </c>
      <c r="W1001" s="99" t="str">
        <f>IF(Y1001&lt;&gt;"",AD1001&amp;"X"&amp;VLOOKUP(INT(N1001),'Cap. Corr. &amp; Prot.'!$J$4:$M$669,4,FALSE),"")</f>
        <v/>
      </c>
      <c r="X1001" s="100"/>
      <c r="Y1001" s="118"/>
      <c r="Z1001" s="102"/>
      <c r="AB1001" s="59" t="str">
        <f t="shared" si="178"/>
        <v/>
      </c>
      <c r="AC1001" s="59" t="str">
        <f t="shared" si="179"/>
        <v/>
      </c>
      <c r="AD1001" s="59" t="str">
        <f>IFERROR(VLOOKUP('Capacidad_&amp;_Regulación'!H1001,Regulaciones!$L$3:$M$7,2,FALSE),"")</f>
        <v/>
      </c>
      <c r="AE1001" s="74" t="str">
        <f t="shared" si="180"/>
        <v/>
      </c>
      <c r="AF1001" s="74" t="str">
        <f t="shared" si="181"/>
        <v/>
      </c>
      <c r="AG1001" s="74" t="str">
        <f t="shared" si="182"/>
        <v/>
      </c>
      <c r="AH1001" s="74">
        <f>IF(AD1001&lt;&gt;"",VLOOKUP($K$1,'Fact. Corr.'!$B$5:$G$7,HLOOKUP(H1001,'Fact. Corr.'!$C$4:$G$8,5,FALSE),FALSE),0)</f>
        <v>0</v>
      </c>
    </row>
    <row r="1002" spans="1:34" ht="20.100000000000001" hidden="1" customHeight="1" x14ac:dyDescent="0.2">
      <c r="A1002" s="109"/>
      <c r="B1002" s="119"/>
      <c r="C1002" s="111"/>
      <c r="D1002" s="112"/>
      <c r="E1002" s="107">
        <f t="shared" si="173"/>
        <v>0</v>
      </c>
      <c r="F1002" s="108">
        <f t="shared" si="174"/>
        <v>0</v>
      </c>
      <c r="G1002" s="114"/>
      <c r="H1002" s="113"/>
      <c r="I1002" s="114"/>
      <c r="J1002" s="115"/>
      <c r="K1002" s="89"/>
      <c r="L1002" s="116"/>
      <c r="M1002" s="117"/>
      <c r="N1002" s="94" t="str">
        <f t="shared" si="183"/>
        <v/>
      </c>
      <c r="O1002" s="87" t="str">
        <f>IF(N1002&lt;&gt;"",IF(J1002="CR",VLOOKUP(ROUND(N1002,0),'Cap. Corr. &amp; Prot.'!$J$4:$L$669,3,FALSE),VLOOKUP(ROUND(N1002,0),'Cap. Corr. &amp; Prot.'!$J$4:$K$669,2,FALSE)),"")</f>
        <v/>
      </c>
      <c r="P1002" s="95">
        <f t="shared" si="175"/>
        <v>0</v>
      </c>
      <c r="Q1002" s="96" t="str">
        <f>IFERROR(VLOOKUP(Y1002,'Constantes KG'!$B$7:$G$22,HLOOKUP(I1002,'Constantes KG'!$C$5:$G$6,2,FALSE),FALSE),"")</f>
        <v/>
      </c>
      <c r="R1002" s="97">
        <f t="shared" si="176"/>
        <v>0</v>
      </c>
      <c r="S1002" s="149">
        <f>IFERROR(VLOOKUP(J1002,Regulaciones!$B$3:$C$9,2,FALSE),0)</f>
        <v>0</v>
      </c>
      <c r="T1002" s="149">
        <f>S1002+IFERROR(VLOOKUP(A1002,$B$5:$T1001,19,FALSE),0)</f>
        <v>0</v>
      </c>
      <c r="U1002" s="94">
        <f t="shared" si="177"/>
        <v>0</v>
      </c>
      <c r="V1002" s="98">
        <f>U1002+IFERROR(VLOOKUP(A1002,$B$5:$V1001,21,FALSE),0)</f>
        <v>0</v>
      </c>
      <c r="W1002" s="99" t="str">
        <f>IF(Y1002&lt;&gt;"",AD1002&amp;"X"&amp;VLOOKUP(INT(N1002),'Cap. Corr. &amp; Prot.'!$J$4:$M$669,4,FALSE),"")</f>
        <v/>
      </c>
      <c r="X1002" s="100"/>
      <c r="Y1002" s="118"/>
      <c r="Z1002" s="102"/>
      <c r="AB1002" s="59" t="str">
        <f t="shared" si="178"/>
        <v/>
      </c>
      <c r="AC1002" s="59" t="str">
        <f t="shared" si="179"/>
        <v/>
      </c>
      <c r="AD1002" s="59" t="str">
        <f>IFERROR(VLOOKUP('Capacidad_&amp;_Regulación'!H1002,Regulaciones!$L$3:$M$7,2,FALSE),"")</f>
        <v/>
      </c>
      <c r="AE1002" s="74" t="str">
        <f t="shared" si="180"/>
        <v/>
      </c>
      <c r="AF1002" s="74" t="str">
        <f t="shared" si="181"/>
        <v/>
      </c>
      <c r="AG1002" s="74" t="str">
        <f t="shared" si="182"/>
        <v/>
      </c>
      <c r="AH1002" s="74">
        <f>IF(AD1002&lt;&gt;"",VLOOKUP($K$1,'Fact. Corr.'!$B$5:$G$7,HLOOKUP(H1002,'Fact. Corr.'!$C$4:$G$8,5,FALSE),FALSE),0)</f>
        <v>0</v>
      </c>
    </row>
    <row r="1003" spans="1:34" ht="20.100000000000001" hidden="1" customHeight="1" x14ac:dyDescent="0.2">
      <c r="A1003" s="109"/>
      <c r="B1003" s="119"/>
      <c r="C1003" s="111"/>
      <c r="D1003" s="112"/>
      <c r="E1003" s="107">
        <f t="shared" si="173"/>
        <v>0</v>
      </c>
      <c r="F1003" s="108">
        <f t="shared" si="174"/>
        <v>0</v>
      </c>
      <c r="G1003" s="114"/>
      <c r="H1003" s="113"/>
      <c r="I1003" s="114"/>
      <c r="J1003" s="115"/>
      <c r="K1003" s="89"/>
      <c r="L1003" s="116"/>
      <c r="M1003" s="117"/>
      <c r="N1003" s="94" t="str">
        <f t="shared" si="183"/>
        <v/>
      </c>
      <c r="O1003" s="87" t="str">
        <f>IF(N1003&lt;&gt;"",IF(J1003="CR",VLOOKUP(ROUND(N1003,0),'Cap. Corr. &amp; Prot.'!$J$4:$L$669,3,FALSE),VLOOKUP(ROUND(N1003,0),'Cap. Corr. &amp; Prot.'!$J$4:$K$669,2,FALSE)),"")</f>
        <v/>
      </c>
      <c r="P1003" s="95">
        <f t="shared" si="175"/>
        <v>0</v>
      </c>
      <c r="Q1003" s="96" t="str">
        <f>IFERROR(VLOOKUP(Y1003,'Constantes KG'!$B$7:$G$22,HLOOKUP(I1003,'Constantes KG'!$C$5:$G$6,2,FALSE),FALSE),"")</f>
        <v/>
      </c>
      <c r="R1003" s="97">
        <f t="shared" si="176"/>
        <v>0</v>
      </c>
      <c r="S1003" s="149">
        <f>IFERROR(VLOOKUP(J1003,Regulaciones!$B$3:$C$9,2,FALSE),0)</f>
        <v>0</v>
      </c>
      <c r="T1003" s="149">
        <f>S1003+IFERROR(VLOOKUP(A1003,$B$5:$T1002,19,FALSE),0)</f>
        <v>0</v>
      </c>
      <c r="U1003" s="94">
        <f t="shared" si="177"/>
        <v>0</v>
      </c>
      <c r="V1003" s="98">
        <f>U1003+IFERROR(VLOOKUP(A1003,$B$5:$V1002,21,FALSE),0)</f>
        <v>0</v>
      </c>
      <c r="W1003" s="99" t="str">
        <f>IF(Y1003&lt;&gt;"",AD1003&amp;"X"&amp;VLOOKUP(INT(N1003),'Cap. Corr. &amp; Prot.'!$J$4:$M$669,4,FALSE),"")</f>
        <v/>
      </c>
      <c r="X1003" s="100"/>
      <c r="Y1003" s="118"/>
      <c r="Z1003" s="102"/>
      <c r="AB1003" s="59" t="str">
        <f t="shared" si="178"/>
        <v/>
      </c>
      <c r="AC1003" s="59" t="str">
        <f t="shared" si="179"/>
        <v/>
      </c>
      <c r="AD1003" s="59" t="str">
        <f>IFERROR(VLOOKUP('Capacidad_&amp;_Regulación'!H1003,Regulaciones!$L$3:$M$7,2,FALSE),"")</f>
        <v/>
      </c>
      <c r="AE1003" s="74" t="str">
        <f t="shared" si="180"/>
        <v/>
      </c>
      <c r="AF1003" s="74" t="str">
        <f t="shared" si="181"/>
        <v/>
      </c>
      <c r="AG1003" s="74" t="str">
        <f t="shared" si="182"/>
        <v/>
      </c>
      <c r="AH1003" s="74">
        <f>IF(AD1003&lt;&gt;"",VLOOKUP($K$1,'Fact. Corr.'!$B$5:$G$7,HLOOKUP(H1003,'Fact. Corr.'!$C$4:$G$8,5,FALSE),FALSE),0)</f>
        <v>0</v>
      </c>
    </row>
    <row r="1004" spans="1:34" ht="20.100000000000001" hidden="1" customHeight="1" x14ac:dyDescent="0.2">
      <c r="A1004" s="109"/>
      <c r="B1004" s="119"/>
      <c r="C1004" s="111"/>
      <c r="D1004" s="112"/>
      <c r="E1004" s="107">
        <f t="shared" si="173"/>
        <v>0</v>
      </c>
      <c r="F1004" s="108">
        <f t="shared" si="174"/>
        <v>0</v>
      </c>
      <c r="G1004" s="114"/>
      <c r="H1004" s="113"/>
      <c r="I1004" s="114"/>
      <c r="J1004" s="115"/>
      <c r="K1004" s="89"/>
      <c r="L1004" s="116"/>
      <c r="M1004" s="117"/>
      <c r="N1004" s="94" t="str">
        <f t="shared" si="183"/>
        <v/>
      </c>
      <c r="O1004" s="87" t="str">
        <f>IF(N1004&lt;&gt;"",IF(J1004="CR",VLOOKUP(ROUND(N1004,0),'Cap. Corr. &amp; Prot.'!$J$4:$L$669,3,FALSE),VLOOKUP(ROUND(N1004,0),'Cap. Corr. &amp; Prot.'!$J$4:$K$669,2,FALSE)),"")</f>
        <v/>
      </c>
      <c r="P1004" s="95">
        <f t="shared" si="175"/>
        <v>0</v>
      </c>
      <c r="Q1004" s="96" t="str">
        <f>IFERROR(VLOOKUP(Y1004,'Constantes KG'!$B$7:$G$22,HLOOKUP(I1004,'Constantes KG'!$C$5:$G$6,2,FALSE),FALSE),"")</f>
        <v/>
      </c>
      <c r="R1004" s="97">
        <f t="shared" si="176"/>
        <v>0</v>
      </c>
      <c r="S1004" s="149">
        <f>IFERROR(VLOOKUP(J1004,Regulaciones!$B$3:$C$9,2,FALSE),0)</f>
        <v>0</v>
      </c>
      <c r="T1004" s="149">
        <f>S1004+IFERROR(VLOOKUP(A1004,$B$5:$T1003,19,FALSE),0)</f>
        <v>0</v>
      </c>
      <c r="U1004" s="94">
        <f t="shared" si="177"/>
        <v>0</v>
      </c>
      <c r="V1004" s="98">
        <f>U1004+IFERROR(VLOOKUP(A1004,$B$5:$V1003,21,FALSE),0)</f>
        <v>0</v>
      </c>
      <c r="W1004" s="99" t="str">
        <f>IF(Y1004&lt;&gt;"",AD1004&amp;"X"&amp;VLOOKUP(INT(N1004),'Cap. Corr. &amp; Prot.'!$J$4:$M$669,4,FALSE),"")</f>
        <v/>
      </c>
      <c r="X1004" s="100"/>
      <c r="Y1004" s="118"/>
      <c r="Z1004" s="102"/>
      <c r="AB1004" s="59" t="str">
        <f t="shared" si="178"/>
        <v/>
      </c>
      <c r="AC1004" s="59" t="str">
        <f t="shared" si="179"/>
        <v/>
      </c>
      <c r="AD1004" s="59" t="str">
        <f>IFERROR(VLOOKUP('Capacidad_&amp;_Regulación'!H1004,Regulaciones!$L$3:$M$7,2,FALSE),"")</f>
        <v/>
      </c>
      <c r="AE1004" s="74" t="str">
        <f t="shared" si="180"/>
        <v/>
      </c>
      <c r="AF1004" s="74" t="str">
        <f t="shared" si="181"/>
        <v/>
      </c>
      <c r="AG1004" s="74" t="str">
        <f t="shared" si="182"/>
        <v/>
      </c>
      <c r="AH1004" s="74">
        <f>IF(AD1004&lt;&gt;"",VLOOKUP($K$1,'Fact. Corr.'!$B$5:$G$7,HLOOKUP(H1004,'Fact. Corr.'!$C$4:$G$8,5,FALSE),FALSE),0)</f>
        <v>0</v>
      </c>
    </row>
    <row r="1005" spans="1:34" ht="20.100000000000001" hidden="1" customHeight="1" x14ac:dyDescent="0.2">
      <c r="A1005" s="109"/>
      <c r="B1005" s="119"/>
      <c r="C1005" s="111"/>
      <c r="D1005" s="112"/>
      <c r="E1005" s="107">
        <f t="shared" si="173"/>
        <v>0</v>
      </c>
      <c r="F1005" s="108">
        <f t="shared" si="174"/>
        <v>0</v>
      </c>
      <c r="G1005" s="114"/>
      <c r="H1005" s="113"/>
      <c r="I1005" s="114"/>
      <c r="J1005" s="115"/>
      <c r="K1005" s="89"/>
      <c r="L1005" s="116"/>
      <c r="M1005" s="117"/>
      <c r="N1005" s="94" t="str">
        <f t="shared" si="183"/>
        <v/>
      </c>
      <c r="O1005" s="87" t="str">
        <f>IF(N1005&lt;&gt;"",IF(J1005="CR",VLOOKUP(ROUND(N1005,0),'Cap. Corr. &amp; Prot.'!$J$4:$L$669,3,FALSE),VLOOKUP(ROUND(N1005,0),'Cap. Corr. &amp; Prot.'!$J$4:$K$669,2,FALSE)),"")</f>
        <v/>
      </c>
      <c r="P1005" s="95">
        <f t="shared" si="175"/>
        <v>0</v>
      </c>
      <c r="Q1005" s="96" t="str">
        <f>IFERROR(VLOOKUP(Y1005,'Constantes KG'!$B$7:$G$22,HLOOKUP(I1005,'Constantes KG'!$C$5:$G$6,2,FALSE),FALSE),"")</f>
        <v/>
      </c>
      <c r="R1005" s="97">
        <f t="shared" si="176"/>
        <v>0</v>
      </c>
      <c r="S1005" s="149">
        <f>IFERROR(VLOOKUP(J1005,Regulaciones!$B$3:$C$9,2,FALSE),0)</f>
        <v>0</v>
      </c>
      <c r="T1005" s="149">
        <f>S1005+IFERROR(VLOOKUP(A1005,$B$5:$T1004,19,FALSE),0)</f>
        <v>0</v>
      </c>
      <c r="U1005" s="94">
        <f t="shared" si="177"/>
        <v>0</v>
      </c>
      <c r="V1005" s="98">
        <f>U1005+IFERROR(VLOOKUP(A1005,$B$5:$V1004,21,FALSE),0)</f>
        <v>0</v>
      </c>
      <c r="W1005" s="99" t="str">
        <f>IF(Y1005&lt;&gt;"",AD1005&amp;"X"&amp;VLOOKUP(INT(N1005),'Cap. Corr. &amp; Prot.'!$J$4:$M$669,4,FALSE),"")</f>
        <v/>
      </c>
      <c r="X1005" s="100"/>
      <c r="Y1005" s="118"/>
      <c r="Z1005" s="102"/>
      <c r="AB1005" s="59" t="str">
        <f t="shared" si="178"/>
        <v/>
      </c>
      <c r="AC1005" s="59" t="str">
        <f t="shared" si="179"/>
        <v/>
      </c>
      <c r="AD1005" s="59" t="str">
        <f>IFERROR(VLOOKUP('Capacidad_&amp;_Regulación'!H1005,Regulaciones!$L$3:$M$7,2,FALSE),"")</f>
        <v/>
      </c>
      <c r="AE1005" s="74" t="str">
        <f t="shared" si="180"/>
        <v/>
      </c>
      <c r="AF1005" s="74" t="str">
        <f t="shared" si="181"/>
        <v/>
      </c>
      <c r="AG1005" s="74" t="str">
        <f t="shared" si="182"/>
        <v/>
      </c>
      <c r="AH1005" s="74">
        <f>IF(AD1005&lt;&gt;"",VLOOKUP($K$1,'Fact. Corr.'!$B$5:$G$7,HLOOKUP(H1005,'Fact. Corr.'!$C$4:$G$8,5,FALSE),FALSE),0)</f>
        <v>0</v>
      </c>
    </row>
    <row r="1006" spans="1:34" ht="20.100000000000001" hidden="1" customHeight="1" x14ac:dyDescent="0.2">
      <c r="A1006" s="109"/>
      <c r="B1006" s="119"/>
      <c r="C1006" s="111"/>
      <c r="D1006" s="112"/>
      <c r="E1006" s="107">
        <f t="shared" si="173"/>
        <v>0</v>
      </c>
      <c r="F1006" s="108">
        <f t="shared" si="174"/>
        <v>0</v>
      </c>
      <c r="G1006" s="114"/>
      <c r="H1006" s="113"/>
      <c r="I1006" s="114"/>
      <c r="J1006" s="115"/>
      <c r="K1006" s="89"/>
      <c r="L1006" s="116"/>
      <c r="M1006" s="117"/>
      <c r="N1006" s="94" t="str">
        <f t="shared" si="183"/>
        <v/>
      </c>
      <c r="O1006" s="87" t="str">
        <f>IF(N1006&lt;&gt;"",IF(J1006="CR",VLOOKUP(ROUND(N1006,0),'Cap. Corr. &amp; Prot.'!$J$4:$L$669,3,FALSE),VLOOKUP(ROUND(N1006,0),'Cap. Corr. &amp; Prot.'!$J$4:$K$669,2,FALSE)),"")</f>
        <v/>
      </c>
      <c r="P1006" s="95">
        <f t="shared" si="175"/>
        <v>0</v>
      </c>
      <c r="Q1006" s="96" t="str">
        <f>IFERROR(VLOOKUP(Y1006,'Constantes KG'!$B$7:$G$22,HLOOKUP(I1006,'Constantes KG'!$C$5:$G$6,2,FALSE),FALSE),"")</f>
        <v/>
      </c>
      <c r="R1006" s="97">
        <f t="shared" si="176"/>
        <v>0</v>
      </c>
      <c r="S1006" s="149">
        <f>IFERROR(VLOOKUP(J1006,Regulaciones!$B$3:$C$9,2,FALSE),0)</f>
        <v>0</v>
      </c>
      <c r="T1006" s="149">
        <f>S1006+IFERROR(VLOOKUP(A1006,$B$5:$T1005,19,FALSE),0)</f>
        <v>0</v>
      </c>
      <c r="U1006" s="94">
        <f t="shared" si="177"/>
        <v>0</v>
      </c>
      <c r="V1006" s="98">
        <f>U1006+IFERROR(VLOOKUP(A1006,$B$5:$V1005,21,FALSE),0)</f>
        <v>0</v>
      </c>
      <c r="W1006" s="99" t="str">
        <f>IF(Y1006&lt;&gt;"",AD1006&amp;"X"&amp;VLOOKUP(INT(N1006),'Cap. Corr. &amp; Prot.'!$J$4:$M$669,4,FALSE),"")</f>
        <v/>
      </c>
      <c r="X1006" s="100"/>
      <c r="Y1006" s="118"/>
      <c r="Z1006" s="102"/>
      <c r="AB1006" s="59" t="str">
        <f t="shared" si="178"/>
        <v/>
      </c>
      <c r="AC1006" s="59" t="str">
        <f t="shared" si="179"/>
        <v/>
      </c>
      <c r="AD1006" s="59" t="str">
        <f>IFERROR(VLOOKUP('Capacidad_&amp;_Regulación'!H1006,Regulaciones!$L$3:$M$7,2,FALSE),"")</f>
        <v/>
      </c>
      <c r="AE1006" s="74" t="str">
        <f t="shared" si="180"/>
        <v/>
      </c>
      <c r="AF1006" s="74" t="str">
        <f t="shared" si="181"/>
        <v/>
      </c>
      <c r="AG1006" s="74" t="str">
        <f t="shared" si="182"/>
        <v/>
      </c>
      <c r="AH1006" s="74">
        <f>IF(AD1006&lt;&gt;"",VLOOKUP($K$1,'Fact. Corr.'!$B$5:$G$7,HLOOKUP(H1006,'Fact. Corr.'!$C$4:$G$8,5,FALSE),FALSE),0)</f>
        <v>0</v>
      </c>
    </row>
    <row r="1007" spans="1:34" ht="20.100000000000001" hidden="1" customHeight="1" x14ac:dyDescent="0.2">
      <c r="A1007" s="109"/>
      <c r="B1007" s="119"/>
      <c r="C1007" s="111"/>
      <c r="D1007" s="112"/>
      <c r="E1007" s="107">
        <f t="shared" si="173"/>
        <v>0</v>
      </c>
      <c r="F1007" s="108">
        <f t="shared" si="174"/>
        <v>0</v>
      </c>
      <c r="G1007" s="114"/>
      <c r="H1007" s="113"/>
      <c r="I1007" s="114"/>
      <c r="J1007" s="115"/>
      <c r="K1007" s="89"/>
      <c r="L1007" s="116"/>
      <c r="M1007" s="117"/>
      <c r="N1007" s="94" t="str">
        <f t="shared" si="183"/>
        <v/>
      </c>
      <c r="O1007" s="87" t="str">
        <f>IF(N1007&lt;&gt;"",IF(J1007="CR",VLOOKUP(ROUND(N1007,0),'Cap. Corr. &amp; Prot.'!$J$4:$L$669,3,FALSE),VLOOKUP(ROUND(N1007,0),'Cap. Corr. &amp; Prot.'!$J$4:$K$669,2,FALSE)),"")</f>
        <v/>
      </c>
      <c r="P1007" s="95">
        <f t="shared" si="175"/>
        <v>0</v>
      </c>
      <c r="Q1007" s="96" t="str">
        <f>IFERROR(VLOOKUP(Y1007,'Constantes KG'!$B$7:$G$22,HLOOKUP(I1007,'Constantes KG'!$C$5:$G$6,2,FALSE),FALSE),"")</f>
        <v/>
      </c>
      <c r="R1007" s="97">
        <f t="shared" si="176"/>
        <v>0</v>
      </c>
      <c r="S1007" s="149">
        <f>IFERROR(VLOOKUP(J1007,Regulaciones!$B$3:$C$9,2,FALSE),0)</f>
        <v>0</v>
      </c>
      <c r="T1007" s="149">
        <f>S1007+IFERROR(VLOOKUP(A1007,$B$5:$T1006,19,FALSE),0)</f>
        <v>0</v>
      </c>
      <c r="U1007" s="94">
        <f t="shared" si="177"/>
        <v>0</v>
      </c>
      <c r="V1007" s="98">
        <f>U1007+IFERROR(VLOOKUP(A1007,$B$5:$V1006,21,FALSE),0)</f>
        <v>0</v>
      </c>
      <c r="W1007" s="99" t="str">
        <f>IF(Y1007&lt;&gt;"",AD1007&amp;"X"&amp;VLOOKUP(INT(N1007),'Cap. Corr. &amp; Prot.'!$J$4:$M$669,4,FALSE),"")</f>
        <v/>
      </c>
      <c r="X1007" s="100"/>
      <c r="Y1007" s="118"/>
      <c r="Z1007" s="102"/>
      <c r="AB1007" s="59" t="str">
        <f t="shared" si="178"/>
        <v/>
      </c>
      <c r="AC1007" s="59" t="str">
        <f t="shared" si="179"/>
        <v/>
      </c>
      <c r="AD1007" s="59" t="str">
        <f>IFERROR(VLOOKUP('Capacidad_&amp;_Regulación'!H1007,Regulaciones!$L$3:$M$7,2,FALSE),"")</f>
        <v/>
      </c>
      <c r="AE1007" s="74" t="str">
        <f t="shared" si="180"/>
        <v/>
      </c>
      <c r="AF1007" s="74" t="str">
        <f t="shared" si="181"/>
        <v/>
      </c>
      <c r="AG1007" s="74" t="str">
        <f t="shared" si="182"/>
        <v/>
      </c>
      <c r="AH1007" s="74">
        <f>IF(AD1007&lt;&gt;"",VLOOKUP($K$1,'Fact. Corr.'!$B$5:$G$7,HLOOKUP(H1007,'Fact. Corr.'!$C$4:$G$8,5,FALSE),FALSE),0)</f>
        <v>0</v>
      </c>
    </row>
    <row r="1008" spans="1:34" ht="20.100000000000001" hidden="1" customHeight="1" x14ac:dyDescent="0.2">
      <c r="A1008" s="109"/>
      <c r="B1008" s="119"/>
      <c r="C1008" s="111"/>
      <c r="D1008" s="112"/>
      <c r="E1008" s="107">
        <f t="shared" si="173"/>
        <v>0</v>
      </c>
      <c r="F1008" s="108">
        <f t="shared" si="174"/>
        <v>0</v>
      </c>
      <c r="G1008" s="114"/>
      <c r="H1008" s="113"/>
      <c r="I1008" s="114"/>
      <c r="J1008" s="115"/>
      <c r="K1008" s="89"/>
      <c r="L1008" s="116"/>
      <c r="M1008" s="117"/>
      <c r="N1008" s="94" t="str">
        <f t="shared" si="183"/>
        <v/>
      </c>
      <c r="O1008" s="87" t="str">
        <f>IF(N1008&lt;&gt;"",IF(J1008="CR",VLOOKUP(ROUND(N1008,0),'Cap. Corr. &amp; Prot.'!$J$4:$L$669,3,FALSE),VLOOKUP(ROUND(N1008,0),'Cap. Corr. &amp; Prot.'!$J$4:$K$669,2,FALSE)),"")</f>
        <v/>
      </c>
      <c r="P1008" s="95">
        <f t="shared" si="175"/>
        <v>0</v>
      </c>
      <c r="Q1008" s="96" t="str">
        <f>IFERROR(VLOOKUP(Y1008,'Constantes KG'!$B$7:$G$22,HLOOKUP(I1008,'Constantes KG'!$C$5:$G$6,2,FALSE),FALSE),"")</f>
        <v/>
      </c>
      <c r="R1008" s="97">
        <f t="shared" si="176"/>
        <v>0</v>
      </c>
      <c r="S1008" s="149">
        <f>IFERROR(VLOOKUP(J1008,Regulaciones!$B$3:$C$9,2,FALSE),0)</f>
        <v>0</v>
      </c>
      <c r="T1008" s="149">
        <f>S1008+IFERROR(VLOOKUP(A1008,$B$5:$T1007,19,FALSE),0)</f>
        <v>0</v>
      </c>
      <c r="U1008" s="94">
        <f t="shared" si="177"/>
        <v>0</v>
      </c>
      <c r="V1008" s="98">
        <f>U1008+IFERROR(VLOOKUP(A1008,$B$5:$V1007,21,FALSE),0)</f>
        <v>0</v>
      </c>
      <c r="W1008" s="99" t="str">
        <f>IF(Y1008&lt;&gt;"",AD1008&amp;"X"&amp;VLOOKUP(INT(N1008),'Cap. Corr. &amp; Prot.'!$J$4:$M$669,4,FALSE),"")</f>
        <v/>
      </c>
      <c r="X1008" s="100"/>
      <c r="Y1008" s="118"/>
      <c r="Z1008" s="102"/>
      <c r="AB1008" s="59" t="str">
        <f t="shared" si="178"/>
        <v/>
      </c>
      <c r="AC1008" s="59" t="str">
        <f t="shared" si="179"/>
        <v/>
      </c>
      <c r="AD1008" s="59" t="str">
        <f>IFERROR(VLOOKUP('Capacidad_&amp;_Regulación'!H1008,Regulaciones!$L$3:$M$7,2,FALSE),"")</f>
        <v/>
      </c>
      <c r="AE1008" s="74" t="str">
        <f t="shared" si="180"/>
        <v/>
      </c>
      <c r="AF1008" s="74" t="str">
        <f t="shared" si="181"/>
        <v/>
      </c>
      <c r="AG1008" s="74" t="str">
        <f t="shared" si="182"/>
        <v/>
      </c>
      <c r="AH1008" s="74">
        <f>IF(AD1008&lt;&gt;"",VLOOKUP($K$1,'Fact. Corr.'!$B$5:$G$7,HLOOKUP(H1008,'Fact. Corr.'!$C$4:$G$8,5,FALSE),FALSE),0)</f>
        <v>0</v>
      </c>
    </row>
    <row r="1009" spans="1:34" ht="20.100000000000001" hidden="1" customHeight="1" x14ac:dyDescent="0.2">
      <c r="A1009" s="109"/>
      <c r="B1009" s="119"/>
      <c r="C1009" s="111"/>
      <c r="D1009" s="112"/>
      <c r="E1009" s="107">
        <f t="shared" si="173"/>
        <v>0</v>
      </c>
      <c r="F1009" s="108">
        <f t="shared" si="174"/>
        <v>0</v>
      </c>
      <c r="G1009" s="114"/>
      <c r="H1009" s="113"/>
      <c r="I1009" s="114"/>
      <c r="J1009" s="115"/>
      <c r="K1009" s="89"/>
      <c r="L1009" s="116"/>
      <c r="M1009" s="117"/>
      <c r="N1009" s="94" t="str">
        <f t="shared" si="183"/>
        <v/>
      </c>
      <c r="O1009" s="87" t="str">
        <f>IF(N1009&lt;&gt;"",IF(J1009="CR",VLOOKUP(ROUND(N1009,0),'Cap. Corr. &amp; Prot.'!$J$4:$L$669,3,FALSE),VLOOKUP(ROUND(N1009,0),'Cap. Corr. &amp; Prot.'!$J$4:$K$669,2,FALSE)),"")</f>
        <v/>
      </c>
      <c r="P1009" s="95">
        <f t="shared" si="175"/>
        <v>0</v>
      </c>
      <c r="Q1009" s="96" t="str">
        <f>IFERROR(VLOOKUP(Y1009,'Constantes KG'!$B$7:$G$22,HLOOKUP(I1009,'Constantes KG'!$C$5:$G$6,2,FALSE),FALSE),"")</f>
        <v/>
      </c>
      <c r="R1009" s="97">
        <f t="shared" si="176"/>
        <v>0</v>
      </c>
      <c r="S1009" s="149">
        <f>IFERROR(VLOOKUP(J1009,Regulaciones!$B$3:$C$9,2,FALSE),0)</f>
        <v>0</v>
      </c>
      <c r="T1009" s="149">
        <f>S1009+IFERROR(VLOOKUP(A1009,$B$5:$T1008,19,FALSE),0)</f>
        <v>0</v>
      </c>
      <c r="U1009" s="94">
        <f t="shared" si="177"/>
        <v>0</v>
      </c>
      <c r="V1009" s="98">
        <f>U1009+IFERROR(VLOOKUP(A1009,$B$5:$V1008,21,FALSE),0)</f>
        <v>0</v>
      </c>
      <c r="W1009" s="99" t="str">
        <f>IF(Y1009&lt;&gt;"",AD1009&amp;"X"&amp;VLOOKUP(INT(N1009),'Cap. Corr. &amp; Prot.'!$J$4:$M$669,4,FALSE),"")</f>
        <v/>
      </c>
      <c r="X1009" s="100"/>
      <c r="Y1009" s="118"/>
      <c r="Z1009" s="102"/>
      <c r="AB1009" s="59" t="str">
        <f t="shared" si="178"/>
        <v/>
      </c>
      <c r="AC1009" s="59" t="str">
        <f t="shared" si="179"/>
        <v/>
      </c>
      <c r="AD1009" s="59" t="str">
        <f>IFERROR(VLOOKUP('Capacidad_&amp;_Regulación'!H1009,Regulaciones!$L$3:$M$7,2,FALSE),"")</f>
        <v/>
      </c>
      <c r="AE1009" s="74" t="str">
        <f t="shared" si="180"/>
        <v/>
      </c>
      <c r="AF1009" s="74" t="str">
        <f t="shared" si="181"/>
        <v/>
      </c>
      <c r="AG1009" s="74" t="str">
        <f t="shared" si="182"/>
        <v/>
      </c>
      <c r="AH1009" s="74">
        <f>IF(AD1009&lt;&gt;"",VLOOKUP($K$1,'Fact. Corr.'!$B$5:$G$7,HLOOKUP(H1009,'Fact. Corr.'!$C$4:$G$8,5,FALSE),FALSE),0)</f>
        <v>0</v>
      </c>
    </row>
    <row r="1010" spans="1:34" ht="20.100000000000001" hidden="1" customHeight="1" x14ac:dyDescent="0.2">
      <c r="A1010" s="109"/>
      <c r="B1010" s="119"/>
      <c r="C1010" s="111"/>
      <c r="D1010" s="112"/>
      <c r="E1010" s="107">
        <f t="shared" si="173"/>
        <v>0</v>
      </c>
      <c r="F1010" s="108">
        <f t="shared" si="174"/>
        <v>0</v>
      </c>
      <c r="G1010" s="114"/>
      <c r="H1010" s="113"/>
      <c r="I1010" s="114"/>
      <c r="J1010" s="115"/>
      <c r="K1010" s="89"/>
      <c r="L1010" s="116"/>
      <c r="M1010" s="117"/>
      <c r="N1010" s="94" t="str">
        <f t="shared" si="183"/>
        <v/>
      </c>
      <c r="O1010" s="87" t="str">
        <f>IF(N1010&lt;&gt;"",IF(J1010="CR",VLOOKUP(ROUND(N1010,0),'Cap. Corr. &amp; Prot.'!$J$4:$L$669,3,FALSE),VLOOKUP(ROUND(N1010,0),'Cap. Corr. &amp; Prot.'!$J$4:$K$669,2,FALSE)),"")</f>
        <v/>
      </c>
      <c r="P1010" s="95">
        <f t="shared" si="175"/>
        <v>0</v>
      </c>
      <c r="Q1010" s="96" t="str">
        <f>IFERROR(VLOOKUP(Y1010,'Constantes KG'!$B$7:$G$22,HLOOKUP(I1010,'Constantes KG'!$C$5:$G$6,2,FALSE),FALSE),"")</f>
        <v/>
      </c>
      <c r="R1010" s="97">
        <f t="shared" si="176"/>
        <v>0</v>
      </c>
      <c r="S1010" s="149">
        <f>IFERROR(VLOOKUP(J1010,Regulaciones!$B$3:$C$9,2,FALSE),0)</f>
        <v>0</v>
      </c>
      <c r="T1010" s="149">
        <f>S1010+IFERROR(VLOOKUP(A1010,$B$5:$T1009,19,FALSE),0)</f>
        <v>0</v>
      </c>
      <c r="U1010" s="94">
        <f t="shared" si="177"/>
        <v>0</v>
      </c>
      <c r="V1010" s="98">
        <f>U1010+IFERROR(VLOOKUP(A1010,$B$5:$V1009,21,FALSE),0)</f>
        <v>0</v>
      </c>
      <c r="W1010" s="99" t="str">
        <f>IF(Y1010&lt;&gt;"",AD1010&amp;"X"&amp;VLOOKUP(INT(N1010),'Cap. Corr. &amp; Prot.'!$J$4:$M$669,4,FALSE),"")</f>
        <v/>
      </c>
      <c r="X1010" s="100"/>
      <c r="Y1010" s="118"/>
      <c r="Z1010" s="102"/>
      <c r="AB1010" s="59" t="str">
        <f t="shared" si="178"/>
        <v/>
      </c>
      <c r="AC1010" s="59" t="str">
        <f t="shared" si="179"/>
        <v/>
      </c>
      <c r="AD1010" s="59" t="str">
        <f>IFERROR(VLOOKUP('Capacidad_&amp;_Regulación'!H1010,Regulaciones!$L$3:$M$7,2,FALSE),"")</f>
        <v/>
      </c>
      <c r="AE1010" s="74" t="str">
        <f t="shared" si="180"/>
        <v/>
      </c>
      <c r="AF1010" s="74" t="str">
        <f t="shared" si="181"/>
        <v/>
      </c>
      <c r="AG1010" s="74" t="str">
        <f t="shared" si="182"/>
        <v/>
      </c>
      <c r="AH1010" s="74">
        <f>IF(AD1010&lt;&gt;"",VLOOKUP($K$1,'Fact. Corr.'!$B$5:$G$7,HLOOKUP(H1010,'Fact. Corr.'!$C$4:$G$8,5,FALSE),FALSE),0)</f>
        <v>0</v>
      </c>
    </row>
    <row r="1011" spans="1:34" ht="20.100000000000001" hidden="1" customHeight="1" x14ac:dyDescent="0.2">
      <c r="A1011" s="109"/>
      <c r="B1011" s="119"/>
      <c r="C1011" s="111"/>
      <c r="D1011" s="112"/>
      <c r="E1011" s="107">
        <f t="shared" si="173"/>
        <v>0</v>
      </c>
      <c r="F1011" s="108">
        <f t="shared" si="174"/>
        <v>0</v>
      </c>
      <c r="G1011" s="114"/>
      <c r="H1011" s="113"/>
      <c r="I1011" s="114"/>
      <c r="J1011" s="115"/>
      <c r="K1011" s="89"/>
      <c r="L1011" s="116"/>
      <c r="M1011" s="117"/>
      <c r="N1011" s="94" t="str">
        <f t="shared" si="183"/>
        <v/>
      </c>
      <c r="O1011" s="87" t="str">
        <f>IF(N1011&lt;&gt;"",IF(J1011="CR",VLOOKUP(ROUND(N1011,0),'Cap. Corr. &amp; Prot.'!$J$4:$L$669,3,FALSE),VLOOKUP(ROUND(N1011,0),'Cap. Corr. &amp; Prot.'!$J$4:$K$669,2,FALSE)),"")</f>
        <v/>
      </c>
      <c r="P1011" s="95">
        <f t="shared" si="175"/>
        <v>0</v>
      </c>
      <c r="Q1011" s="96" t="str">
        <f>IFERROR(VLOOKUP(Y1011,'Constantes KG'!$B$7:$G$22,HLOOKUP(I1011,'Constantes KG'!$C$5:$G$6,2,FALSE),FALSE),"")</f>
        <v/>
      </c>
      <c r="R1011" s="97">
        <f t="shared" si="176"/>
        <v>0</v>
      </c>
      <c r="S1011" s="149">
        <f>IFERROR(VLOOKUP(J1011,Regulaciones!$B$3:$C$9,2,FALSE),0)</f>
        <v>0</v>
      </c>
      <c r="T1011" s="149">
        <f>S1011+IFERROR(VLOOKUP(A1011,$B$5:$T1010,19,FALSE),0)</f>
        <v>0</v>
      </c>
      <c r="U1011" s="94">
        <f t="shared" si="177"/>
        <v>0</v>
      </c>
      <c r="V1011" s="98">
        <f>U1011+IFERROR(VLOOKUP(A1011,$B$5:$V1010,21,FALSE),0)</f>
        <v>0</v>
      </c>
      <c r="W1011" s="99" t="str">
        <f>IF(Y1011&lt;&gt;"",AD1011&amp;"X"&amp;VLOOKUP(INT(N1011),'Cap. Corr. &amp; Prot.'!$J$4:$M$669,4,FALSE),"")</f>
        <v/>
      </c>
      <c r="X1011" s="100"/>
      <c r="Y1011" s="118"/>
      <c r="Z1011" s="102"/>
      <c r="AB1011" s="59" t="str">
        <f t="shared" si="178"/>
        <v/>
      </c>
      <c r="AC1011" s="59" t="str">
        <f t="shared" si="179"/>
        <v/>
      </c>
      <c r="AD1011" s="59" t="str">
        <f>IFERROR(VLOOKUP('Capacidad_&amp;_Regulación'!H1011,Regulaciones!$L$3:$M$7,2,FALSE),"")</f>
        <v/>
      </c>
      <c r="AE1011" s="74" t="str">
        <f t="shared" si="180"/>
        <v/>
      </c>
      <c r="AF1011" s="74" t="str">
        <f t="shared" si="181"/>
        <v/>
      </c>
      <c r="AG1011" s="74" t="str">
        <f t="shared" si="182"/>
        <v/>
      </c>
      <c r="AH1011" s="74">
        <f>IF(AD1011&lt;&gt;"",VLOOKUP($K$1,'Fact. Corr.'!$B$5:$G$7,HLOOKUP(H1011,'Fact. Corr.'!$C$4:$G$8,5,FALSE),FALSE),0)</f>
        <v>0</v>
      </c>
    </row>
    <row r="1012" spans="1:34" ht="20.100000000000001" hidden="1" customHeight="1" x14ac:dyDescent="0.2">
      <c r="A1012" s="109"/>
      <c r="B1012" s="119"/>
      <c r="C1012" s="111"/>
      <c r="D1012" s="112"/>
      <c r="E1012" s="107">
        <f t="shared" si="173"/>
        <v>0</v>
      </c>
      <c r="F1012" s="108">
        <f t="shared" si="174"/>
        <v>0</v>
      </c>
      <c r="G1012" s="114"/>
      <c r="H1012" s="113"/>
      <c r="I1012" s="114"/>
      <c r="J1012" s="115"/>
      <c r="K1012" s="89"/>
      <c r="L1012" s="116"/>
      <c r="M1012" s="117"/>
      <c r="N1012" s="94" t="str">
        <f t="shared" si="183"/>
        <v/>
      </c>
      <c r="O1012" s="87" t="str">
        <f>IF(N1012&lt;&gt;"",IF(J1012="CR",VLOOKUP(ROUND(N1012,0),'Cap. Corr. &amp; Prot.'!$J$4:$L$669,3,FALSE),VLOOKUP(ROUND(N1012,0),'Cap. Corr. &amp; Prot.'!$J$4:$K$669,2,FALSE)),"")</f>
        <v/>
      </c>
      <c r="P1012" s="95">
        <f t="shared" si="175"/>
        <v>0</v>
      </c>
      <c r="Q1012" s="96" t="str">
        <f>IFERROR(VLOOKUP(Y1012,'Constantes KG'!$B$7:$G$22,HLOOKUP(I1012,'Constantes KG'!$C$5:$G$6,2,FALSE),FALSE),"")</f>
        <v/>
      </c>
      <c r="R1012" s="97">
        <f t="shared" si="176"/>
        <v>0</v>
      </c>
      <c r="S1012" s="149">
        <f>IFERROR(VLOOKUP(J1012,Regulaciones!$B$3:$C$9,2,FALSE),0)</f>
        <v>0</v>
      </c>
      <c r="T1012" s="149">
        <f>S1012+IFERROR(VLOOKUP(A1012,$B$5:$T1011,19,FALSE),0)</f>
        <v>0</v>
      </c>
      <c r="U1012" s="94">
        <f t="shared" si="177"/>
        <v>0</v>
      </c>
      <c r="V1012" s="98">
        <f>U1012+IFERROR(VLOOKUP(A1012,$B$5:$V1011,21,FALSE),0)</f>
        <v>0</v>
      </c>
      <c r="W1012" s="99" t="str">
        <f>IF(Y1012&lt;&gt;"",AD1012&amp;"X"&amp;VLOOKUP(INT(N1012),'Cap. Corr. &amp; Prot.'!$J$4:$M$669,4,FALSE),"")</f>
        <v/>
      </c>
      <c r="X1012" s="100"/>
      <c r="Y1012" s="118"/>
      <c r="Z1012" s="102"/>
      <c r="AB1012" s="59" t="str">
        <f t="shared" si="178"/>
        <v/>
      </c>
      <c r="AC1012" s="59" t="str">
        <f t="shared" si="179"/>
        <v/>
      </c>
      <c r="AD1012" s="59" t="str">
        <f>IFERROR(VLOOKUP('Capacidad_&amp;_Regulación'!H1012,Regulaciones!$L$3:$M$7,2,FALSE),"")</f>
        <v/>
      </c>
      <c r="AE1012" s="74" t="str">
        <f t="shared" si="180"/>
        <v/>
      </c>
      <c r="AF1012" s="74" t="str">
        <f t="shared" si="181"/>
        <v/>
      </c>
      <c r="AG1012" s="74" t="str">
        <f t="shared" si="182"/>
        <v/>
      </c>
      <c r="AH1012" s="74">
        <f>IF(AD1012&lt;&gt;"",VLOOKUP($K$1,'Fact. Corr.'!$B$5:$G$7,HLOOKUP(H1012,'Fact. Corr.'!$C$4:$G$8,5,FALSE),FALSE),0)</f>
        <v>0</v>
      </c>
    </row>
    <row r="1013" spans="1:34" ht="20.100000000000001" hidden="1" customHeight="1" x14ac:dyDescent="0.2">
      <c r="A1013" s="109"/>
      <c r="B1013" s="119"/>
      <c r="C1013" s="111"/>
      <c r="D1013" s="112"/>
      <c r="E1013" s="107">
        <f t="shared" si="173"/>
        <v>0</v>
      </c>
      <c r="F1013" s="108">
        <f t="shared" si="174"/>
        <v>0</v>
      </c>
      <c r="G1013" s="114"/>
      <c r="H1013" s="113"/>
      <c r="I1013" s="114"/>
      <c r="J1013" s="115"/>
      <c r="K1013" s="89"/>
      <c r="L1013" s="116"/>
      <c r="M1013" s="117"/>
      <c r="N1013" s="94" t="str">
        <f t="shared" si="183"/>
        <v/>
      </c>
      <c r="O1013" s="87" t="str">
        <f>IF(N1013&lt;&gt;"",IF(J1013="CR",VLOOKUP(ROUND(N1013,0),'Cap. Corr. &amp; Prot.'!$J$4:$L$669,3,FALSE),VLOOKUP(ROUND(N1013,0),'Cap. Corr. &amp; Prot.'!$J$4:$K$669,2,FALSE)),"")</f>
        <v/>
      </c>
      <c r="P1013" s="95">
        <f t="shared" si="175"/>
        <v>0</v>
      </c>
      <c r="Q1013" s="96" t="str">
        <f>IFERROR(VLOOKUP(Y1013,'Constantes KG'!$B$7:$G$22,HLOOKUP(I1013,'Constantes KG'!$C$5:$G$6,2,FALSE),FALSE),"")</f>
        <v/>
      </c>
      <c r="R1013" s="97">
        <f t="shared" si="176"/>
        <v>0</v>
      </c>
      <c r="S1013" s="149">
        <f>IFERROR(VLOOKUP(J1013,Regulaciones!$B$3:$C$9,2,FALSE),0)</f>
        <v>0</v>
      </c>
      <c r="T1013" s="149">
        <f>S1013+IFERROR(VLOOKUP(A1013,$B$5:$T1012,19,FALSE),0)</f>
        <v>0</v>
      </c>
      <c r="U1013" s="94">
        <f t="shared" si="177"/>
        <v>0</v>
      </c>
      <c r="V1013" s="98">
        <f>U1013+IFERROR(VLOOKUP(A1013,$B$5:$V1012,21,FALSE),0)</f>
        <v>0</v>
      </c>
      <c r="W1013" s="99" t="str">
        <f>IF(Y1013&lt;&gt;"",AD1013&amp;"X"&amp;VLOOKUP(INT(N1013),'Cap. Corr. &amp; Prot.'!$J$4:$M$669,4,FALSE),"")</f>
        <v/>
      </c>
      <c r="X1013" s="100"/>
      <c r="Y1013" s="118"/>
      <c r="Z1013" s="102"/>
      <c r="AB1013" s="59" t="str">
        <f t="shared" si="178"/>
        <v/>
      </c>
      <c r="AC1013" s="59" t="str">
        <f t="shared" si="179"/>
        <v/>
      </c>
      <c r="AD1013" s="59" t="str">
        <f>IFERROR(VLOOKUP('Capacidad_&amp;_Regulación'!H1013,Regulaciones!$L$3:$M$7,2,FALSE),"")</f>
        <v/>
      </c>
      <c r="AE1013" s="74" t="str">
        <f t="shared" si="180"/>
        <v/>
      </c>
      <c r="AF1013" s="74" t="str">
        <f t="shared" si="181"/>
        <v/>
      </c>
      <c r="AG1013" s="74" t="str">
        <f t="shared" si="182"/>
        <v/>
      </c>
      <c r="AH1013" s="74">
        <f>IF(AD1013&lt;&gt;"",VLOOKUP($K$1,'Fact. Corr.'!$B$5:$G$7,HLOOKUP(H1013,'Fact. Corr.'!$C$4:$G$8,5,FALSE),FALSE),0)</f>
        <v>0</v>
      </c>
    </row>
    <row r="1014" spans="1:34" ht="20.100000000000001" hidden="1" customHeight="1" x14ac:dyDescent="0.2">
      <c r="A1014" s="109"/>
      <c r="B1014" s="119"/>
      <c r="C1014" s="111"/>
      <c r="D1014" s="112"/>
      <c r="E1014" s="107">
        <f t="shared" si="173"/>
        <v>0</v>
      </c>
      <c r="F1014" s="108">
        <f t="shared" si="174"/>
        <v>0</v>
      </c>
      <c r="G1014" s="114"/>
      <c r="H1014" s="113"/>
      <c r="I1014" s="114"/>
      <c r="J1014" s="115"/>
      <c r="K1014" s="89"/>
      <c r="L1014" s="116"/>
      <c r="M1014" s="117"/>
      <c r="N1014" s="94" t="str">
        <f t="shared" si="183"/>
        <v/>
      </c>
      <c r="O1014" s="87" t="str">
        <f>IF(N1014&lt;&gt;"",IF(J1014="CR",VLOOKUP(ROUND(N1014,0),'Cap. Corr. &amp; Prot.'!$J$4:$L$669,3,FALSE),VLOOKUP(ROUND(N1014,0),'Cap. Corr. &amp; Prot.'!$J$4:$K$669,2,FALSE)),"")</f>
        <v/>
      </c>
      <c r="P1014" s="95">
        <f t="shared" si="175"/>
        <v>0</v>
      </c>
      <c r="Q1014" s="96" t="str">
        <f>IFERROR(VLOOKUP(Y1014,'Constantes KG'!$B$7:$G$22,HLOOKUP(I1014,'Constantes KG'!$C$5:$G$6,2,FALSE),FALSE),"")</f>
        <v/>
      </c>
      <c r="R1014" s="97">
        <f t="shared" si="176"/>
        <v>0</v>
      </c>
      <c r="S1014" s="149">
        <f>IFERROR(VLOOKUP(J1014,Regulaciones!$B$3:$C$9,2,FALSE),0)</f>
        <v>0</v>
      </c>
      <c r="T1014" s="149">
        <f>S1014+IFERROR(VLOOKUP(A1014,$B$5:$T1013,19,FALSE),0)</f>
        <v>0</v>
      </c>
      <c r="U1014" s="94">
        <f t="shared" si="177"/>
        <v>0</v>
      </c>
      <c r="V1014" s="98">
        <f>U1014+IFERROR(VLOOKUP(A1014,$B$5:$V1013,21,FALSE),0)</f>
        <v>0</v>
      </c>
      <c r="W1014" s="99" t="str">
        <f>IF(Y1014&lt;&gt;"",AD1014&amp;"X"&amp;VLOOKUP(INT(N1014),'Cap. Corr. &amp; Prot.'!$J$4:$M$669,4,FALSE),"")</f>
        <v/>
      </c>
      <c r="X1014" s="100"/>
      <c r="Y1014" s="118"/>
      <c r="Z1014" s="102"/>
      <c r="AB1014" s="59" t="str">
        <f t="shared" si="178"/>
        <v/>
      </c>
      <c r="AC1014" s="59" t="str">
        <f t="shared" si="179"/>
        <v/>
      </c>
      <c r="AD1014" s="59" t="str">
        <f>IFERROR(VLOOKUP('Capacidad_&amp;_Regulación'!H1014,Regulaciones!$L$3:$M$7,2,FALSE),"")</f>
        <v/>
      </c>
      <c r="AE1014" s="74" t="str">
        <f t="shared" si="180"/>
        <v/>
      </c>
      <c r="AF1014" s="74" t="str">
        <f t="shared" si="181"/>
        <v/>
      </c>
      <c r="AG1014" s="74" t="str">
        <f t="shared" si="182"/>
        <v/>
      </c>
      <c r="AH1014" s="74">
        <f>IF(AD1014&lt;&gt;"",VLOOKUP($K$1,'Fact. Corr.'!$B$5:$G$7,HLOOKUP(H1014,'Fact. Corr.'!$C$4:$G$8,5,FALSE),FALSE),0)</f>
        <v>0</v>
      </c>
    </row>
    <row r="1015" spans="1:34" ht="20.100000000000001" hidden="1" customHeight="1" x14ac:dyDescent="0.2">
      <c r="A1015" s="109"/>
      <c r="B1015" s="119"/>
      <c r="C1015" s="111"/>
      <c r="D1015" s="112"/>
      <c r="E1015" s="107">
        <f t="shared" si="173"/>
        <v>0</v>
      </c>
      <c r="F1015" s="108">
        <f t="shared" si="174"/>
        <v>0</v>
      </c>
      <c r="G1015" s="114"/>
      <c r="H1015" s="113"/>
      <c r="I1015" s="114"/>
      <c r="J1015" s="115"/>
      <c r="K1015" s="89"/>
      <c r="L1015" s="116"/>
      <c r="M1015" s="117"/>
      <c r="N1015" s="94" t="str">
        <f t="shared" si="183"/>
        <v/>
      </c>
      <c r="O1015" s="87" t="str">
        <f>IF(N1015&lt;&gt;"",IF(J1015="CR",VLOOKUP(ROUND(N1015,0),'Cap. Corr. &amp; Prot.'!$J$4:$L$669,3,FALSE),VLOOKUP(ROUND(N1015,0),'Cap. Corr. &amp; Prot.'!$J$4:$K$669,2,FALSE)),"")</f>
        <v/>
      </c>
      <c r="P1015" s="95">
        <f t="shared" si="175"/>
        <v>0</v>
      </c>
      <c r="Q1015" s="96" t="str">
        <f>IFERROR(VLOOKUP(Y1015,'Constantes KG'!$B$7:$G$22,HLOOKUP(I1015,'Constantes KG'!$C$5:$G$6,2,FALSE),FALSE),"")</f>
        <v/>
      </c>
      <c r="R1015" s="97">
        <f t="shared" si="176"/>
        <v>0</v>
      </c>
      <c r="S1015" s="149">
        <f>IFERROR(VLOOKUP(J1015,Regulaciones!$B$3:$C$9,2,FALSE),0)</f>
        <v>0</v>
      </c>
      <c r="T1015" s="149">
        <f>S1015+IFERROR(VLOOKUP(A1015,$B$5:$T1014,19,FALSE),0)</f>
        <v>0</v>
      </c>
      <c r="U1015" s="94">
        <f t="shared" si="177"/>
        <v>0</v>
      </c>
      <c r="V1015" s="98">
        <f>U1015+IFERROR(VLOOKUP(A1015,$B$5:$V1014,21,FALSE),0)</f>
        <v>0</v>
      </c>
      <c r="W1015" s="99" t="str">
        <f>IF(Y1015&lt;&gt;"",AD1015&amp;"X"&amp;VLOOKUP(INT(N1015),'Cap. Corr. &amp; Prot.'!$J$4:$M$669,4,FALSE),"")</f>
        <v/>
      </c>
      <c r="X1015" s="100"/>
      <c r="Y1015" s="118"/>
      <c r="Z1015" s="102"/>
      <c r="AB1015" s="59" t="str">
        <f t="shared" si="178"/>
        <v/>
      </c>
      <c r="AC1015" s="59" t="str">
        <f t="shared" si="179"/>
        <v/>
      </c>
      <c r="AD1015" s="59" t="str">
        <f>IFERROR(VLOOKUP('Capacidad_&amp;_Regulación'!H1015,Regulaciones!$L$3:$M$7,2,FALSE),"")</f>
        <v/>
      </c>
      <c r="AE1015" s="74" t="str">
        <f t="shared" si="180"/>
        <v/>
      </c>
      <c r="AF1015" s="74" t="str">
        <f t="shared" si="181"/>
        <v/>
      </c>
      <c r="AG1015" s="74" t="str">
        <f t="shared" si="182"/>
        <v/>
      </c>
      <c r="AH1015" s="74">
        <f>IF(AD1015&lt;&gt;"",VLOOKUP($K$1,'Fact. Corr.'!$B$5:$G$7,HLOOKUP(H1015,'Fact. Corr.'!$C$4:$G$8,5,FALSE),FALSE),0)</f>
        <v>0</v>
      </c>
    </row>
    <row r="1016" spans="1:34" ht="20.100000000000001" hidden="1" customHeight="1" x14ac:dyDescent="0.2">
      <c r="A1016" s="109"/>
      <c r="B1016" s="119"/>
      <c r="C1016" s="111"/>
      <c r="D1016" s="112"/>
      <c r="E1016" s="107">
        <f t="shared" si="173"/>
        <v>0</v>
      </c>
      <c r="F1016" s="108">
        <f t="shared" si="174"/>
        <v>0</v>
      </c>
      <c r="G1016" s="114"/>
      <c r="H1016" s="113"/>
      <c r="I1016" s="114"/>
      <c r="J1016" s="115"/>
      <c r="K1016" s="89"/>
      <c r="L1016" s="116"/>
      <c r="M1016" s="117"/>
      <c r="N1016" s="94" t="str">
        <f t="shared" si="183"/>
        <v/>
      </c>
      <c r="O1016" s="87" t="str">
        <f>IF(N1016&lt;&gt;"",IF(J1016="CR",VLOOKUP(ROUND(N1016,0),'Cap. Corr. &amp; Prot.'!$J$4:$L$669,3,FALSE),VLOOKUP(ROUND(N1016,0),'Cap. Corr. &amp; Prot.'!$J$4:$K$669,2,FALSE)),"")</f>
        <v/>
      </c>
      <c r="P1016" s="95">
        <f t="shared" si="175"/>
        <v>0</v>
      </c>
      <c r="Q1016" s="96" t="str">
        <f>IFERROR(VLOOKUP(Y1016,'Constantes KG'!$B$7:$G$22,HLOOKUP(I1016,'Constantes KG'!$C$5:$G$6,2,FALSE),FALSE),"")</f>
        <v/>
      </c>
      <c r="R1016" s="97">
        <f t="shared" si="176"/>
        <v>0</v>
      </c>
      <c r="S1016" s="149">
        <f>IFERROR(VLOOKUP(J1016,Regulaciones!$B$3:$C$9,2,FALSE),0)</f>
        <v>0</v>
      </c>
      <c r="T1016" s="149">
        <f>S1016+IFERROR(VLOOKUP(A1016,$B$5:$T1015,19,FALSE),0)</f>
        <v>0</v>
      </c>
      <c r="U1016" s="94">
        <f t="shared" si="177"/>
        <v>0</v>
      </c>
      <c r="V1016" s="98">
        <f>U1016+IFERROR(VLOOKUP(A1016,$B$5:$V1015,21,FALSE),0)</f>
        <v>0</v>
      </c>
      <c r="W1016" s="99" t="str">
        <f>IF(Y1016&lt;&gt;"",AD1016&amp;"X"&amp;VLOOKUP(INT(N1016),'Cap. Corr. &amp; Prot.'!$J$4:$M$669,4,FALSE),"")</f>
        <v/>
      </c>
      <c r="X1016" s="100"/>
      <c r="Y1016" s="118"/>
      <c r="Z1016" s="102"/>
      <c r="AB1016" s="59" t="str">
        <f t="shared" si="178"/>
        <v/>
      </c>
      <c r="AC1016" s="59" t="str">
        <f t="shared" si="179"/>
        <v/>
      </c>
      <c r="AD1016" s="59" t="str">
        <f>IFERROR(VLOOKUP('Capacidad_&amp;_Regulación'!H1016,Regulaciones!$L$3:$M$7,2,FALSE),"")</f>
        <v/>
      </c>
      <c r="AE1016" s="74" t="str">
        <f t="shared" si="180"/>
        <v/>
      </c>
      <c r="AF1016" s="74" t="str">
        <f t="shared" si="181"/>
        <v/>
      </c>
      <c r="AG1016" s="74" t="str">
        <f t="shared" si="182"/>
        <v/>
      </c>
      <c r="AH1016" s="74">
        <f>IF(AD1016&lt;&gt;"",VLOOKUP($K$1,'Fact. Corr.'!$B$5:$G$7,HLOOKUP(H1016,'Fact. Corr.'!$C$4:$G$8,5,FALSE),FALSE),0)</f>
        <v>0</v>
      </c>
    </row>
    <row r="1017" spans="1:34" ht="20.100000000000001" hidden="1" customHeight="1" x14ac:dyDescent="0.2">
      <c r="A1017" s="109"/>
      <c r="B1017" s="119"/>
      <c r="C1017" s="111"/>
      <c r="D1017" s="112"/>
      <c r="E1017" s="107">
        <f t="shared" si="173"/>
        <v>0</v>
      </c>
      <c r="F1017" s="108">
        <f t="shared" si="174"/>
        <v>0</v>
      </c>
      <c r="G1017" s="114"/>
      <c r="H1017" s="113"/>
      <c r="I1017" s="114"/>
      <c r="J1017" s="115"/>
      <c r="K1017" s="89"/>
      <c r="L1017" s="116"/>
      <c r="M1017" s="117"/>
      <c r="N1017" s="94" t="str">
        <f t="shared" si="183"/>
        <v/>
      </c>
      <c r="O1017" s="87" t="str">
        <f>IF(N1017&lt;&gt;"",IF(J1017="CR",VLOOKUP(ROUND(N1017,0),'Cap. Corr. &amp; Prot.'!$J$4:$L$669,3,FALSE),VLOOKUP(ROUND(N1017,0),'Cap. Corr. &amp; Prot.'!$J$4:$K$669,2,FALSE)),"")</f>
        <v/>
      </c>
      <c r="P1017" s="95">
        <f t="shared" si="175"/>
        <v>0</v>
      </c>
      <c r="Q1017" s="96" t="str">
        <f>IFERROR(VLOOKUP(Y1017,'Constantes KG'!$B$7:$G$22,HLOOKUP(I1017,'Constantes KG'!$C$5:$G$6,2,FALSE),FALSE),"")</f>
        <v/>
      </c>
      <c r="R1017" s="97">
        <f t="shared" si="176"/>
        <v>0</v>
      </c>
      <c r="S1017" s="149">
        <f>IFERROR(VLOOKUP(J1017,Regulaciones!$B$3:$C$9,2,FALSE),0)</f>
        <v>0</v>
      </c>
      <c r="T1017" s="149">
        <f>S1017+IFERROR(VLOOKUP(A1017,$B$5:$T1016,19,FALSE),0)</f>
        <v>0</v>
      </c>
      <c r="U1017" s="94">
        <f t="shared" si="177"/>
        <v>0</v>
      </c>
      <c r="V1017" s="98">
        <f>U1017+IFERROR(VLOOKUP(A1017,$B$5:$V1016,21,FALSE),0)</f>
        <v>0</v>
      </c>
      <c r="W1017" s="99" t="str">
        <f>IF(Y1017&lt;&gt;"",AD1017&amp;"X"&amp;VLOOKUP(INT(N1017),'Cap. Corr. &amp; Prot.'!$J$4:$M$669,4,FALSE),"")</f>
        <v/>
      </c>
      <c r="X1017" s="100"/>
      <c r="Y1017" s="118"/>
      <c r="Z1017" s="102"/>
      <c r="AB1017" s="59" t="str">
        <f t="shared" si="178"/>
        <v/>
      </c>
      <c r="AC1017" s="59" t="str">
        <f t="shared" si="179"/>
        <v/>
      </c>
      <c r="AD1017" s="59" t="str">
        <f>IFERROR(VLOOKUP('Capacidad_&amp;_Regulación'!H1017,Regulaciones!$L$3:$M$7,2,FALSE),"")</f>
        <v/>
      </c>
      <c r="AE1017" s="74" t="str">
        <f t="shared" si="180"/>
        <v/>
      </c>
      <c r="AF1017" s="74" t="str">
        <f t="shared" si="181"/>
        <v/>
      </c>
      <c r="AG1017" s="74" t="str">
        <f t="shared" si="182"/>
        <v/>
      </c>
      <c r="AH1017" s="74">
        <f>IF(AD1017&lt;&gt;"",VLOOKUP($K$1,'Fact. Corr.'!$B$5:$G$7,HLOOKUP(H1017,'Fact. Corr.'!$C$4:$G$8,5,FALSE),FALSE),0)</f>
        <v>0</v>
      </c>
    </row>
    <row r="1018" spans="1:34" ht="20.100000000000001" hidden="1" customHeight="1" x14ac:dyDescent="0.2">
      <c r="A1018" s="109"/>
      <c r="B1018" s="119"/>
      <c r="C1018" s="111"/>
      <c r="D1018" s="112"/>
      <c r="E1018" s="107">
        <f t="shared" si="173"/>
        <v>0</v>
      </c>
      <c r="F1018" s="108">
        <f t="shared" si="174"/>
        <v>0</v>
      </c>
      <c r="G1018" s="114"/>
      <c r="H1018" s="113"/>
      <c r="I1018" s="114"/>
      <c r="J1018" s="115"/>
      <c r="K1018" s="89"/>
      <c r="L1018" s="116"/>
      <c r="M1018" s="117"/>
      <c r="N1018" s="94" t="str">
        <f t="shared" si="183"/>
        <v/>
      </c>
      <c r="O1018" s="87" t="str">
        <f>IF(N1018&lt;&gt;"",IF(J1018="CR",VLOOKUP(ROUND(N1018,0),'Cap. Corr. &amp; Prot.'!$J$4:$L$669,3,FALSE),VLOOKUP(ROUND(N1018,0),'Cap. Corr. &amp; Prot.'!$J$4:$K$669,2,FALSE)),"")</f>
        <v/>
      </c>
      <c r="P1018" s="95">
        <f t="shared" si="175"/>
        <v>0</v>
      </c>
      <c r="Q1018" s="96" t="str">
        <f>IFERROR(VLOOKUP(Y1018,'Constantes KG'!$B$7:$G$22,HLOOKUP(I1018,'Constantes KG'!$C$5:$G$6,2,FALSE),FALSE),"")</f>
        <v/>
      </c>
      <c r="R1018" s="97">
        <f t="shared" si="176"/>
        <v>0</v>
      </c>
      <c r="S1018" s="149">
        <f>IFERROR(VLOOKUP(J1018,Regulaciones!$B$3:$C$9,2,FALSE),0)</f>
        <v>0</v>
      </c>
      <c r="T1018" s="149">
        <f>S1018+IFERROR(VLOOKUP(A1018,$B$5:$T1017,19,FALSE),0)</f>
        <v>0</v>
      </c>
      <c r="U1018" s="94">
        <f t="shared" si="177"/>
        <v>0</v>
      </c>
      <c r="V1018" s="98">
        <f>U1018+IFERROR(VLOOKUP(A1018,$B$5:$V1017,21,FALSE),0)</f>
        <v>0</v>
      </c>
      <c r="W1018" s="99" t="str">
        <f>IF(Y1018&lt;&gt;"",AD1018&amp;"X"&amp;VLOOKUP(INT(N1018),'Cap. Corr. &amp; Prot.'!$J$4:$M$669,4,FALSE),"")</f>
        <v/>
      </c>
      <c r="X1018" s="100"/>
      <c r="Y1018" s="118"/>
      <c r="Z1018" s="102"/>
      <c r="AB1018" s="59" t="str">
        <f t="shared" si="178"/>
        <v/>
      </c>
      <c r="AC1018" s="59" t="str">
        <f t="shared" si="179"/>
        <v/>
      </c>
      <c r="AD1018" s="59" t="str">
        <f>IFERROR(VLOOKUP('Capacidad_&amp;_Regulación'!H1018,Regulaciones!$L$3:$M$7,2,FALSE),"")</f>
        <v/>
      </c>
      <c r="AE1018" s="74" t="str">
        <f t="shared" si="180"/>
        <v/>
      </c>
      <c r="AF1018" s="74" t="str">
        <f t="shared" si="181"/>
        <v/>
      </c>
      <c r="AG1018" s="74" t="str">
        <f t="shared" si="182"/>
        <v/>
      </c>
      <c r="AH1018" s="74">
        <f>IF(AD1018&lt;&gt;"",VLOOKUP($K$1,'Fact. Corr.'!$B$5:$G$7,HLOOKUP(H1018,'Fact. Corr.'!$C$4:$G$8,5,FALSE),FALSE),0)</f>
        <v>0</v>
      </c>
    </row>
    <row r="1019" spans="1:34" ht="20.100000000000001" hidden="1" customHeight="1" x14ac:dyDescent="0.2">
      <c r="A1019" s="109"/>
      <c r="B1019" s="119"/>
      <c r="C1019" s="111"/>
      <c r="D1019" s="112"/>
      <c r="E1019" s="107">
        <f t="shared" si="173"/>
        <v>0</v>
      </c>
      <c r="F1019" s="108">
        <f t="shared" si="174"/>
        <v>0</v>
      </c>
      <c r="G1019" s="114"/>
      <c r="H1019" s="113"/>
      <c r="I1019" s="114"/>
      <c r="J1019" s="115"/>
      <c r="K1019" s="89"/>
      <c r="L1019" s="116"/>
      <c r="M1019" s="117"/>
      <c r="N1019" s="94" t="str">
        <f t="shared" si="183"/>
        <v/>
      </c>
      <c r="O1019" s="87" t="str">
        <f>IF(N1019&lt;&gt;"",IF(J1019="CR",VLOOKUP(ROUND(N1019,0),'Cap. Corr. &amp; Prot.'!$J$4:$L$669,3,FALSE),VLOOKUP(ROUND(N1019,0),'Cap. Corr. &amp; Prot.'!$J$4:$K$669,2,FALSE)),"")</f>
        <v/>
      </c>
      <c r="P1019" s="95">
        <f t="shared" si="175"/>
        <v>0</v>
      </c>
      <c r="Q1019" s="96" t="str">
        <f>IFERROR(VLOOKUP(Y1019,'Constantes KG'!$B$7:$G$22,HLOOKUP(I1019,'Constantes KG'!$C$5:$G$6,2,FALSE),FALSE),"")</f>
        <v/>
      </c>
      <c r="R1019" s="97">
        <f t="shared" si="176"/>
        <v>0</v>
      </c>
      <c r="S1019" s="149">
        <f>IFERROR(VLOOKUP(J1019,Regulaciones!$B$3:$C$9,2,FALSE),0)</f>
        <v>0</v>
      </c>
      <c r="T1019" s="149">
        <f>S1019+IFERROR(VLOOKUP(A1019,$B$5:$T1018,19,FALSE),0)</f>
        <v>0</v>
      </c>
      <c r="U1019" s="94">
        <f t="shared" si="177"/>
        <v>0</v>
      </c>
      <c r="V1019" s="98">
        <f>U1019+IFERROR(VLOOKUP(A1019,$B$5:$V1018,21,FALSE),0)</f>
        <v>0</v>
      </c>
      <c r="W1019" s="99" t="str">
        <f>IF(Y1019&lt;&gt;"",AD1019&amp;"X"&amp;VLOOKUP(INT(N1019),'Cap. Corr. &amp; Prot.'!$J$4:$M$669,4,FALSE),"")</f>
        <v/>
      </c>
      <c r="X1019" s="100"/>
      <c r="Y1019" s="118"/>
      <c r="Z1019" s="102"/>
      <c r="AB1019" s="59" t="str">
        <f t="shared" si="178"/>
        <v/>
      </c>
      <c r="AC1019" s="59" t="str">
        <f t="shared" si="179"/>
        <v/>
      </c>
      <c r="AD1019" s="59" t="str">
        <f>IFERROR(VLOOKUP('Capacidad_&amp;_Regulación'!H1019,Regulaciones!$L$3:$M$7,2,FALSE),"")</f>
        <v/>
      </c>
      <c r="AE1019" s="74" t="str">
        <f t="shared" si="180"/>
        <v/>
      </c>
      <c r="AF1019" s="74" t="str">
        <f t="shared" si="181"/>
        <v/>
      </c>
      <c r="AG1019" s="74" t="str">
        <f t="shared" si="182"/>
        <v/>
      </c>
      <c r="AH1019" s="74">
        <f>IF(AD1019&lt;&gt;"",VLOOKUP($K$1,'Fact. Corr.'!$B$5:$G$7,HLOOKUP(H1019,'Fact. Corr.'!$C$4:$G$8,5,FALSE),FALSE),0)</f>
        <v>0</v>
      </c>
    </row>
    <row r="1020" spans="1:34" ht="20.100000000000001" hidden="1" customHeight="1" x14ac:dyDescent="0.2">
      <c r="A1020" s="109"/>
      <c r="B1020" s="119"/>
      <c r="C1020" s="111"/>
      <c r="D1020" s="112"/>
      <c r="E1020" s="107">
        <f t="shared" si="173"/>
        <v>0</v>
      </c>
      <c r="F1020" s="108">
        <f t="shared" si="174"/>
        <v>0</v>
      </c>
      <c r="G1020" s="114"/>
      <c r="H1020" s="113"/>
      <c r="I1020" s="114"/>
      <c r="J1020" s="115"/>
      <c r="K1020" s="89"/>
      <c r="L1020" s="116"/>
      <c r="M1020" s="117"/>
      <c r="N1020" s="94" t="str">
        <f t="shared" si="183"/>
        <v/>
      </c>
      <c r="O1020" s="87" t="str">
        <f>IF(N1020&lt;&gt;"",IF(J1020="CR",VLOOKUP(ROUND(N1020,0),'Cap. Corr. &amp; Prot.'!$J$4:$L$669,3,FALSE),VLOOKUP(ROUND(N1020,0),'Cap. Corr. &amp; Prot.'!$J$4:$K$669,2,FALSE)),"")</f>
        <v/>
      </c>
      <c r="P1020" s="95">
        <f t="shared" si="175"/>
        <v>0</v>
      </c>
      <c r="Q1020" s="96" t="str">
        <f>IFERROR(VLOOKUP(Y1020,'Constantes KG'!$B$7:$G$22,HLOOKUP(I1020,'Constantes KG'!$C$5:$G$6,2,FALSE),FALSE),"")</f>
        <v/>
      </c>
      <c r="R1020" s="97">
        <f t="shared" si="176"/>
        <v>0</v>
      </c>
      <c r="S1020" s="149">
        <f>IFERROR(VLOOKUP(J1020,Regulaciones!$B$3:$C$9,2,FALSE),0)</f>
        <v>0</v>
      </c>
      <c r="T1020" s="149">
        <f>S1020+IFERROR(VLOOKUP(A1020,$B$5:$T1019,19,FALSE),0)</f>
        <v>0</v>
      </c>
      <c r="U1020" s="94">
        <f t="shared" si="177"/>
        <v>0</v>
      </c>
      <c r="V1020" s="98">
        <f>U1020+IFERROR(VLOOKUP(A1020,$B$5:$V1019,21,FALSE),0)</f>
        <v>0</v>
      </c>
      <c r="W1020" s="99" t="str">
        <f>IF(Y1020&lt;&gt;"",AD1020&amp;"X"&amp;VLOOKUP(INT(N1020),'Cap. Corr. &amp; Prot.'!$J$4:$M$669,4,FALSE),"")</f>
        <v/>
      </c>
      <c r="X1020" s="100"/>
      <c r="Y1020" s="118"/>
      <c r="Z1020" s="102"/>
      <c r="AB1020" s="59" t="str">
        <f t="shared" si="178"/>
        <v/>
      </c>
      <c r="AC1020" s="59" t="str">
        <f t="shared" si="179"/>
        <v/>
      </c>
      <c r="AD1020" s="59" t="str">
        <f>IFERROR(VLOOKUP('Capacidad_&amp;_Regulación'!H1020,Regulaciones!$L$3:$M$7,2,FALSE),"")</f>
        <v/>
      </c>
      <c r="AE1020" s="74" t="str">
        <f t="shared" si="180"/>
        <v/>
      </c>
      <c r="AF1020" s="74" t="str">
        <f t="shared" si="181"/>
        <v/>
      </c>
      <c r="AG1020" s="74" t="str">
        <f t="shared" si="182"/>
        <v/>
      </c>
      <c r="AH1020" s="74">
        <f>IF(AD1020&lt;&gt;"",VLOOKUP($K$1,'Fact. Corr.'!$B$5:$G$7,HLOOKUP(H1020,'Fact. Corr.'!$C$4:$G$8,5,FALSE),FALSE),0)</f>
        <v>0</v>
      </c>
    </row>
    <row r="1021" spans="1:34" ht="20.100000000000001" hidden="1" customHeight="1" x14ac:dyDescent="0.2">
      <c r="A1021" s="109"/>
      <c r="B1021" s="119"/>
      <c r="C1021" s="111"/>
      <c r="D1021" s="112"/>
      <c r="E1021" s="107">
        <f t="shared" si="173"/>
        <v>0</v>
      </c>
      <c r="F1021" s="108">
        <f t="shared" si="174"/>
        <v>0</v>
      </c>
      <c r="G1021" s="114"/>
      <c r="H1021" s="113"/>
      <c r="I1021" s="114"/>
      <c r="J1021" s="115"/>
      <c r="K1021" s="89"/>
      <c r="L1021" s="116"/>
      <c r="M1021" s="117"/>
      <c r="N1021" s="94" t="str">
        <f t="shared" si="183"/>
        <v/>
      </c>
      <c r="O1021" s="87" t="str">
        <f>IF(N1021&lt;&gt;"",IF(J1021="CR",VLOOKUP(ROUND(N1021,0),'Cap. Corr. &amp; Prot.'!$J$4:$L$669,3,FALSE),VLOOKUP(ROUND(N1021,0),'Cap. Corr. &amp; Prot.'!$J$4:$K$669,2,FALSE)),"")</f>
        <v/>
      </c>
      <c r="P1021" s="95">
        <f t="shared" si="175"/>
        <v>0</v>
      </c>
      <c r="Q1021" s="96" t="str">
        <f>IFERROR(VLOOKUP(Y1021,'Constantes KG'!$B$7:$G$22,HLOOKUP(I1021,'Constantes KG'!$C$5:$G$6,2,FALSE),FALSE),"")</f>
        <v/>
      </c>
      <c r="R1021" s="97">
        <f t="shared" si="176"/>
        <v>0</v>
      </c>
      <c r="S1021" s="149">
        <f>IFERROR(VLOOKUP(J1021,Regulaciones!$B$3:$C$9,2,FALSE),0)</f>
        <v>0</v>
      </c>
      <c r="T1021" s="149">
        <f>S1021+IFERROR(VLOOKUP(A1021,$B$5:$T1020,19,FALSE),0)</f>
        <v>0</v>
      </c>
      <c r="U1021" s="94">
        <f t="shared" si="177"/>
        <v>0</v>
      </c>
      <c r="V1021" s="98">
        <f>U1021+IFERROR(VLOOKUP(A1021,$B$5:$V1020,21,FALSE),0)</f>
        <v>0</v>
      </c>
      <c r="W1021" s="99" t="str">
        <f>IF(Y1021&lt;&gt;"",AD1021&amp;"X"&amp;VLOOKUP(INT(N1021),'Cap. Corr. &amp; Prot.'!$J$4:$M$669,4,FALSE),"")</f>
        <v/>
      </c>
      <c r="X1021" s="100"/>
      <c r="Y1021" s="118"/>
      <c r="Z1021" s="102"/>
      <c r="AB1021" s="59" t="str">
        <f t="shared" si="178"/>
        <v/>
      </c>
      <c r="AC1021" s="59" t="str">
        <f t="shared" si="179"/>
        <v/>
      </c>
      <c r="AD1021" s="59" t="str">
        <f>IFERROR(VLOOKUP('Capacidad_&amp;_Regulación'!H1021,Regulaciones!$L$3:$M$7,2,FALSE),"")</f>
        <v/>
      </c>
      <c r="AE1021" s="74" t="str">
        <f t="shared" si="180"/>
        <v/>
      </c>
      <c r="AF1021" s="74" t="str">
        <f t="shared" si="181"/>
        <v/>
      </c>
      <c r="AG1021" s="74" t="str">
        <f t="shared" si="182"/>
        <v/>
      </c>
      <c r="AH1021" s="74">
        <f>IF(AD1021&lt;&gt;"",VLOOKUP($K$1,'Fact. Corr.'!$B$5:$G$7,HLOOKUP(H1021,'Fact. Corr.'!$C$4:$G$8,5,FALSE),FALSE),0)</f>
        <v>0</v>
      </c>
    </row>
    <row r="1022" spans="1:34" ht="20.100000000000001" hidden="1" customHeight="1" x14ac:dyDescent="0.2">
      <c r="A1022" s="109"/>
      <c r="B1022" s="119"/>
      <c r="C1022" s="111"/>
      <c r="D1022" s="112"/>
      <c r="E1022" s="107">
        <f t="shared" si="173"/>
        <v>0</v>
      </c>
      <c r="F1022" s="108">
        <f t="shared" si="174"/>
        <v>0</v>
      </c>
      <c r="G1022" s="114"/>
      <c r="H1022" s="113"/>
      <c r="I1022" s="114"/>
      <c r="J1022" s="115"/>
      <c r="K1022" s="89"/>
      <c r="L1022" s="116"/>
      <c r="M1022" s="117"/>
      <c r="N1022" s="94" t="str">
        <f t="shared" si="183"/>
        <v/>
      </c>
      <c r="O1022" s="87" t="str">
        <f>IF(N1022&lt;&gt;"",IF(J1022="CR",VLOOKUP(ROUND(N1022,0),'Cap. Corr. &amp; Prot.'!$J$4:$L$669,3,FALSE),VLOOKUP(ROUND(N1022,0),'Cap. Corr. &amp; Prot.'!$J$4:$K$669,2,FALSE)),"")</f>
        <v/>
      </c>
      <c r="P1022" s="95">
        <f t="shared" si="175"/>
        <v>0</v>
      </c>
      <c r="Q1022" s="96" t="str">
        <f>IFERROR(VLOOKUP(Y1022,'Constantes KG'!$B$7:$G$22,HLOOKUP(I1022,'Constantes KG'!$C$5:$G$6,2,FALSE),FALSE),"")</f>
        <v/>
      </c>
      <c r="R1022" s="97">
        <f t="shared" si="176"/>
        <v>0</v>
      </c>
      <c r="S1022" s="149">
        <f>IFERROR(VLOOKUP(J1022,Regulaciones!$B$3:$C$9,2,FALSE),0)</f>
        <v>0</v>
      </c>
      <c r="T1022" s="149">
        <f>S1022+IFERROR(VLOOKUP(A1022,$B$5:$T1021,19,FALSE),0)</f>
        <v>0</v>
      </c>
      <c r="U1022" s="94">
        <f t="shared" si="177"/>
        <v>0</v>
      </c>
      <c r="V1022" s="98">
        <f>U1022+IFERROR(VLOOKUP(A1022,$B$5:$V1021,21,FALSE),0)</f>
        <v>0</v>
      </c>
      <c r="W1022" s="99" t="str">
        <f>IF(Y1022&lt;&gt;"",AD1022&amp;"X"&amp;VLOOKUP(INT(N1022),'Cap. Corr. &amp; Prot.'!$J$4:$M$669,4,FALSE),"")</f>
        <v/>
      </c>
      <c r="X1022" s="100"/>
      <c r="Y1022" s="118"/>
      <c r="Z1022" s="102"/>
      <c r="AB1022" s="59" t="str">
        <f t="shared" si="178"/>
        <v/>
      </c>
      <c r="AC1022" s="59" t="str">
        <f t="shared" si="179"/>
        <v/>
      </c>
      <c r="AD1022" s="59" t="str">
        <f>IFERROR(VLOOKUP('Capacidad_&amp;_Regulación'!H1022,Regulaciones!$L$3:$M$7,2,FALSE),"")</f>
        <v/>
      </c>
      <c r="AE1022" s="74" t="str">
        <f t="shared" si="180"/>
        <v/>
      </c>
      <c r="AF1022" s="74" t="str">
        <f t="shared" si="181"/>
        <v/>
      </c>
      <c r="AG1022" s="74" t="str">
        <f t="shared" si="182"/>
        <v/>
      </c>
      <c r="AH1022" s="74">
        <f>IF(AD1022&lt;&gt;"",VLOOKUP($K$1,'Fact. Corr.'!$B$5:$G$7,HLOOKUP(H1022,'Fact. Corr.'!$C$4:$G$8,5,FALSE),FALSE),0)</f>
        <v>0</v>
      </c>
    </row>
    <row r="1023" spans="1:34" ht="20.100000000000001" hidden="1" customHeight="1" x14ac:dyDescent="0.2">
      <c r="A1023" s="109"/>
      <c r="B1023" s="119"/>
      <c r="C1023" s="111"/>
      <c r="D1023" s="112"/>
      <c r="E1023" s="107">
        <f t="shared" si="173"/>
        <v>0</v>
      </c>
      <c r="F1023" s="108">
        <f t="shared" si="174"/>
        <v>0</v>
      </c>
      <c r="G1023" s="114"/>
      <c r="H1023" s="113"/>
      <c r="I1023" s="114"/>
      <c r="J1023" s="115"/>
      <c r="K1023" s="89"/>
      <c r="L1023" s="116"/>
      <c r="M1023" s="117"/>
      <c r="N1023" s="94" t="str">
        <f t="shared" si="183"/>
        <v/>
      </c>
      <c r="O1023" s="87" t="str">
        <f>IF(N1023&lt;&gt;"",IF(J1023="CR",VLOOKUP(ROUND(N1023,0),'Cap. Corr. &amp; Prot.'!$J$4:$L$669,3,FALSE),VLOOKUP(ROUND(N1023,0),'Cap. Corr. &amp; Prot.'!$J$4:$K$669,2,FALSE)),"")</f>
        <v/>
      </c>
      <c r="P1023" s="95">
        <f t="shared" si="175"/>
        <v>0</v>
      </c>
      <c r="Q1023" s="96" t="str">
        <f>IFERROR(VLOOKUP(Y1023,'Constantes KG'!$B$7:$G$22,HLOOKUP(I1023,'Constantes KG'!$C$5:$G$6,2,FALSE),FALSE),"")</f>
        <v/>
      </c>
      <c r="R1023" s="97">
        <f t="shared" si="176"/>
        <v>0</v>
      </c>
      <c r="S1023" s="149">
        <f>IFERROR(VLOOKUP(J1023,Regulaciones!$B$3:$C$9,2,FALSE),0)</f>
        <v>0</v>
      </c>
      <c r="T1023" s="149">
        <f>S1023+IFERROR(VLOOKUP(A1023,$B$5:$T1022,19,FALSE),0)</f>
        <v>0</v>
      </c>
      <c r="U1023" s="94">
        <f t="shared" si="177"/>
        <v>0</v>
      </c>
      <c r="V1023" s="98">
        <f>U1023+IFERROR(VLOOKUP(A1023,$B$5:$V1022,21,FALSE),0)</f>
        <v>0</v>
      </c>
      <c r="W1023" s="99" t="str">
        <f>IF(Y1023&lt;&gt;"",AD1023&amp;"X"&amp;VLOOKUP(INT(N1023),'Cap. Corr. &amp; Prot.'!$J$4:$M$669,4,FALSE),"")</f>
        <v/>
      </c>
      <c r="X1023" s="100"/>
      <c r="Y1023" s="118"/>
      <c r="Z1023" s="102"/>
      <c r="AB1023" s="59" t="str">
        <f t="shared" si="178"/>
        <v/>
      </c>
      <c r="AC1023" s="59" t="str">
        <f t="shared" si="179"/>
        <v/>
      </c>
      <c r="AD1023" s="59" t="str">
        <f>IFERROR(VLOOKUP('Capacidad_&amp;_Regulación'!H1023,Regulaciones!$L$3:$M$7,2,FALSE),"")</f>
        <v/>
      </c>
      <c r="AE1023" s="74" t="str">
        <f t="shared" si="180"/>
        <v/>
      </c>
      <c r="AF1023" s="74" t="str">
        <f t="shared" si="181"/>
        <v/>
      </c>
      <c r="AG1023" s="74" t="str">
        <f t="shared" si="182"/>
        <v/>
      </c>
      <c r="AH1023" s="74">
        <f>IF(AD1023&lt;&gt;"",VLOOKUP($K$1,'Fact. Corr.'!$B$5:$G$7,HLOOKUP(H1023,'Fact. Corr.'!$C$4:$G$8,5,FALSE),FALSE),0)</f>
        <v>0</v>
      </c>
    </row>
    <row r="1024" spans="1:34" ht="20.100000000000001" hidden="1" customHeight="1" x14ac:dyDescent="0.2">
      <c r="A1024" s="109"/>
      <c r="B1024" s="119"/>
      <c r="C1024" s="111"/>
      <c r="D1024" s="112"/>
      <c r="E1024" s="107">
        <f t="shared" si="173"/>
        <v>0</v>
      </c>
      <c r="F1024" s="108">
        <f t="shared" si="174"/>
        <v>0</v>
      </c>
      <c r="G1024" s="114"/>
      <c r="H1024" s="113"/>
      <c r="I1024" s="114"/>
      <c r="J1024" s="115"/>
      <c r="K1024" s="89"/>
      <c r="L1024" s="116"/>
      <c r="M1024" s="117"/>
      <c r="N1024" s="94" t="str">
        <f t="shared" si="183"/>
        <v/>
      </c>
      <c r="O1024" s="87" t="str">
        <f>IF(N1024&lt;&gt;"",IF(J1024="CR",VLOOKUP(ROUND(N1024,0),'Cap. Corr. &amp; Prot.'!$J$4:$L$669,3,FALSE),VLOOKUP(ROUND(N1024,0),'Cap. Corr. &amp; Prot.'!$J$4:$K$669,2,FALSE)),"")</f>
        <v/>
      </c>
      <c r="P1024" s="95">
        <f t="shared" si="175"/>
        <v>0</v>
      </c>
      <c r="Q1024" s="96" t="str">
        <f>IFERROR(VLOOKUP(Y1024,'Constantes KG'!$B$7:$G$22,HLOOKUP(I1024,'Constantes KG'!$C$5:$G$6,2,FALSE),FALSE),"")</f>
        <v/>
      </c>
      <c r="R1024" s="97">
        <f t="shared" si="176"/>
        <v>0</v>
      </c>
      <c r="S1024" s="149">
        <f>IFERROR(VLOOKUP(J1024,Regulaciones!$B$3:$C$9,2,FALSE),0)</f>
        <v>0</v>
      </c>
      <c r="T1024" s="149">
        <f>S1024+IFERROR(VLOOKUP(A1024,$B$5:$T1023,19,FALSE),0)</f>
        <v>0</v>
      </c>
      <c r="U1024" s="94">
        <f t="shared" si="177"/>
        <v>0</v>
      </c>
      <c r="V1024" s="98">
        <f>U1024+IFERROR(VLOOKUP(A1024,$B$5:$V1023,21,FALSE),0)</f>
        <v>0</v>
      </c>
      <c r="W1024" s="99" t="str">
        <f>IF(Y1024&lt;&gt;"",AD1024&amp;"X"&amp;VLOOKUP(INT(N1024),'Cap. Corr. &amp; Prot.'!$J$4:$M$669,4,FALSE),"")</f>
        <v/>
      </c>
      <c r="X1024" s="100"/>
      <c r="Y1024" s="118"/>
      <c r="Z1024" s="102"/>
      <c r="AB1024" s="59" t="str">
        <f t="shared" si="178"/>
        <v/>
      </c>
      <c r="AC1024" s="59" t="str">
        <f t="shared" si="179"/>
        <v/>
      </c>
      <c r="AD1024" s="59" t="str">
        <f>IFERROR(VLOOKUP('Capacidad_&amp;_Regulación'!H1024,Regulaciones!$L$3:$M$7,2,FALSE),"")</f>
        <v/>
      </c>
      <c r="AE1024" s="74" t="str">
        <f t="shared" si="180"/>
        <v/>
      </c>
      <c r="AF1024" s="74" t="str">
        <f t="shared" si="181"/>
        <v/>
      </c>
      <c r="AG1024" s="74" t="str">
        <f t="shared" si="182"/>
        <v/>
      </c>
      <c r="AH1024" s="74">
        <f>IF(AD1024&lt;&gt;"",VLOOKUP($K$1,'Fact. Corr.'!$B$5:$G$7,HLOOKUP(H1024,'Fact. Corr.'!$C$4:$G$8,5,FALSE),FALSE),0)</f>
        <v>0</v>
      </c>
    </row>
    <row r="1025" spans="1:34" ht="20.100000000000001" hidden="1" customHeight="1" x14ac:dyDescent="0.2">
      <c r="A1025" s="109"/>
      <c r="B1025" s="119"/>
      <c r="C1025" s="111"/>
      <c r="D1025" s="112"/>
      <c r="E1025" s="107">
        <f t="shared" si="173"/>
        <v>0</v>
      </c>
      <c r="F1025" s="108">
        <f t="shared" si="174"/>
        <v>0</v>
      </c>
      <c r="G1025" s="114"/>
      <c r="H1025" s="113"/>
      <c r="I1025" s="114"/>
      <c r="J1025" s="115"/>
      <c r="K1025" s="89"/>
      <c r="L1025" s="116"/>
      <c r="M1025" s="117"/>
      <c r="N1025" s="94" t="str">
        <f t="shared" si="183"/>
        <v/>
      </c>
      <c r="O1025" s="87" t="str">
        <f>IF(N1025&lt;&gt;"",IF(J1025="CR",VLOOKUP(ROUND(N1025,0),'Cap. Corr. &amp; Prot.'!$J$4:$L$669,3,FALSE),VLOOKUP(ROUND(N1025,0),'Cap. Corr. &amp; Prot.'!$J$4:$K$669,2,FALSE)),"")</f>
        <v/>
      </c>
      <c r="P1025" s="95">
        <f t="shared" si="175"/>
        <v>0</v>
      </c>
      <c r="Q1025" s="96" t="str">
        <f>IFERROR(VLOOKUP(Y1025,'Constantes KG'!$B$7:$G$22,HLOOKUP(I1025,'Constantes KG'!$C$5:$G$6,2,FALSE),FALSE),"")</f>
        <v/>
      </c>
      <c r="R1025" s="97">
        <f t="shared" si="176"/>
        <v>0</v>
      </c>
      <c r="S1025" s="149">
        <f>IFERROR(VLOOKUP(J1025,Regulaciones!$B$3:$C$9,2,FALSE),0)</f>
        <v>0</v>
      </c>
      <c r="T1025" s="149">
        <f>S1025+IFERROR(VLOOKUP(A1025,$B$5:$T1024,19,FALSE),0)</f>
        <v>0</v>
      </c>
      <c r="U1025" s="94">
        <f t="shared" si="177"/>
        <v>0</v>
      </c>
      <c r="V1025" s="98">
        <f>U1025+IFERROR(VLOOKUP(A1025,$B$5:$V1024,21,FALSE),0)</f>
        <v>0</v>
      </c>
      <c r="W1025" s="99" t="str">
        <f>IF(Y1025&lt;&gt;"",AD1025&amp;"X"&amp;VLOOKUP(INT(N1025),'Cap. Corr. &amp; Prot.'!$J$4:$M$669,4,FALSE),"")</f>
        <v/>
      </c>
      <c r="X1025" s="100"/>
      <c r="Y1025" s="118"/>
      <c r="Z1025" s="102"/>
      <c r="AB1025" s="59" t="str">
        <f t="shared" si="178"/>
        <v/>
      </c>
      <c r="AC1025" s="59" t="str">
        <f t="shared" si="179"/>
        <v/>
      </c>
      <c r="AD1025" s="59" t="str">
        <f>IFERROR(VLOOKUP('Capacidad_&amp;_Regulación'!H1025,Regulaciones!$L$3:$M$7,2,FALSE),"")</f>
        <v/>
      </c>
      <c r="AE1025" s="74" t="str">
        <f t="shared" si="180"/>
        <v/>
      </c>
      <c r="AF1025" s="74" t="str">
        <f t="shared" si="181"/>
        <v/>
      </c>
      <c r="AG1025" s="74" t="str">
        <f t="shared" si="182"/>
        <v/>
      </c>
      <c r="AH1025" s="74">
        <f>IF(AD1025&lt;&gt;"",VLOOKUP($K$1,'Fact. Corr.'!$B$5:$G$7,HLOOKUP(H1025,'Fact. Corr.'!$C$4:$G$8,5,FALSE),FALSE),0)</f>
        <v>0</v>
      </c>
    </row>
    <row r="1026" spans="1:34" ht="20.100000000000001" hidden="1" customHeight="1" x14ac:dyDescent="0.2">
      <c r="A1026" s="109"/>
      <c r="B1026" s="119"/>
      <c r="C1026" s="111"/>
      <c r="D1026" s="112"/>
      <c r="E1026" s="107">
        <f t="shared" si="173"/>
        <v>0</v>
      </c>
      <c r="F1026" s="108">
        <f t="shared" si="174"/>
        <v>0</v>
      </c>
      <c r="G1026" s="114"/>
      <c r="H1026" s="113"/>
      <c r="I1026" s="114"/>
      <c r="J1026" s="115"/>
      <c r="K1026" s="89"/>
      <c r="L1026" s="116"/>
      <c r="M1026" s="117"/>
      <c r="N1026" s="94" t="str">
        <f t="shared" si="183"/>
        <v/>
      </c>
      <c r="O1026" s="87" t="str">
        <f>IF(N1026&lt;&gt;"",IF(J1026="CR",VLOOKUP(ROUND(N1026,0),'Cap. Corr. &amp; Prot.'!$J$4:$L$669,3,FALSE),VLOOKUP(ROUND(N1026,0),'Cap. Corr. &amp; Prot.'!$J$4:$K$669,2,FALSE)),"")</f>
        <v/>
      </c>
      <c r="P1026" s="95">
        <f t="shared" si="175"/>
        <v>0</v>
      </c>
      <c r="Q1026" s="96" t="str">
        <f>IFERROR(VLOOKUP(Y1026,'Constantes KG'!$B$7:$G$22,HLOOKUP(I1026,'Constantes KG'!$C$5:$G$6,2,FALSE),FALSE),"")</f>
        <v/>
      </c>
      <c r="R1026" s="97">
        <f t="shared" si="176"/>
        <v>0</v>
      </c>
      <c r="S1026" s="149">
        <f>IFERROR(VLOOKUP(J1026,Regulaciones!$B$3:$C$9,2,FALSE),0)</f>
        <v>0</v>
      </c>
      <c r="T1026" s="149">
        <f>S1026+IFERROR(VLOOKUP(A1026,$B$5:$T1025,19,FALSE),0)</f>
        <v>0</v>
      </c>
      <c r="U1026" s="94">
        <f t="shared" si="177"/>
        <v>0</v>
      </c>
      <c r="V1026" s="98">
        <f>U1026+IFERROR(VLOOKUP(A1026,$B$5:$V1025,21,FALSE),0)</f>
        <v>0</v>
      </c>
      <c r="W1026" s="99" t="str">
        <f>IF(Y1026&lt;&gt;"",AD1026&amp;"X"&amp;VLOOKUP(INT(N1026),'Cap. Corr. &amp; Prot.'!$J$4:$M$669,4,FALSE),"")</f>
        <v/>
      </c>
      <c r="X1026" s="100"/>
      <c r="Y1026" s="118"/>
      <c r="Z1026" s="102"/>
      <c r="AB1026" s="59" t="str">
        <f t="shared" si="178"/>
        <v/>
      </c>
      <c r="AC1026" s="59" t="str">
        <f t="shared" si="179"/>
        <v/>
      </c>
      <c r="AD1026" s="59" t="str">
        <f>IFERROR(VLOOKUP('Capacidad_&amp;_Regulación'!H1026,Regulaciones!$L$3:$M$7,2,FALSE),"")</f>
        <v/>
      </c>
      <c r="AE1026" s="74" t="str">
        <f t="shared" si="180"/>
        <v/>
      </c>
      <c r="AF1026" s="74" t="str">
        <f t="shared" si="181"/>
        <v/>
      </c>
      <c r="AG1026" s="74" t="str">
        <f t="shared" si="182"/>
        <v/>
      </c>
      <c r="AH1026" s="74">
        <f>IF(AD1026&lt;&gt;"",VLOOKUP($K$1,'Fact. Corr.'!$B$5:$G$7,HLOOKUP(H1026,'Fact. Corr.'!$C$4:$G$8,5,FALSE),FALSE),0)</f>
        <v>0</v>
      </c>
    </row>
    <row r="1027" spans="1:34" ht="20.100000000000001" hidden="1" customHeight="1" x14ac:dyDescent="0.2">
      <c r="A1027" s="109"/>
      <c r="B1027" s="119"/>
      <c r="C1027" s="111"/>
      <c r="D1027" s="112"/>
      <c r="E1027" s="107">
        <f t="shared" si="173"/>
        <v>0</v>
      </c>
      <c r="F1027" s="108">
        <f t="shared" si="174"/>
        <v>0</v>
      </c>
      <c r="G1027" s="114"/>
      <c r="H1027" s="113"/>
      <c r="I1027" s="114"/>
      <c r="J1027" s="115"/>
      <c r="K1027" s="89"/>
      <c r="L1027" s="116"/>
      <c r="M1027" s="117"/>
      <c r="N1027" s="94" t="str">
        <f t="shared" si="183"/>
        <v/>
      </c>
      <c r="O1027" s="87" t="str">
        <f>IF(N1027&lt;&gt;"",IF(J1027="CR",VLOOKUP(ROUND(N1027,0),'Cap. Corr. &amp; Prot.'!$J$4:$L$669,3,FALSE),VLOOKUP(ROUND(N1027,0),'Cap. Corr. &amp; Prot.'!$J$4:$K$669,2,FALSE)),"")</f>
        <v/>
      </c>
      <c r="P1027" s="95">
        <f t="shared" si="175"/>
        <v>0</v>
      </c>
      <c r="Q1027" s="96" t="str">
        <f>IFERROR(VLOOKUP(Y1027,'Constantes KG'!$B$7:$G$22,HLOOKUP(I1027,'Constantes KG'!$C$5:$G$6,2,FALSE),FALSE),"")</f>
        <v/>
      </c>
      <c r="R1027" s="97">
        <f t="shared" si="176"/>
        <v>0</v>
      </c>
      <c r="S1027" s="149">
        <f>IFERROR(VLOOKUP(J1027,Regulaciones!$B$3:$C$9,2,FALSE),0)</f>
        <v>0</v>
      </c>
      <c r="T1027" s="149">
        <f>S1027+IFERROR(VLOOKUP(A1027,$B$5:$T1026,19,FALSE),0)</f>
        <v>0</v>
      </c>
      <c r="U1027" s="94">
        <f t="shared" si="177"/>
        <v>0</v>
      </c>
      <c r="V1027" s="98">
        <f>U1027+IFERROR(VLOOKUP(A1027,$B$5:$V1026,21,FALSE),0)</f>
        <v>0</v>
      </c>
      <c r="W1027" s="99" t="str">
        <f>IF(Y1027&lt;&gt;"",AD1027&amp;"X"&amp;VLOOKUP(INT(N1027),'Cap. Corr. &amp; Prot.'!$J$4:$M$669,4,FALSE),"")</f>
        <v/>
      </c>
      <c r="X1027" s="100"/>
      <c r="Y1027" s="118"/>
      <c r="Z1027" s="102"/>
      <c r="AB1027" s="59" t="str">
        <f t="shared" si="178"/>
        <v/>
      </c>
      <c r="AC1027" s="59" t="str">
        <f t="shared" si="179"/>
        <v/>
      </c>
      <c r="AD1027" s="59" t="str">
        <f>IFERROR(VLOOKUP('Capacidad_&amp;_Regulación'!H1027,Regulaciones!$L$3:$M$7,2,FALSE),"")</f>
        <v/>
      </c>
      <c r="AE1027" s="74" t="str">
        <f t="shared" si="180"/>
        <v/>
      </c>
      <c r="AF1027" s="74" t="str">
        <f t="shared" si="181"/>
        <v/>
      </c>
      <c r="AG1027" s="74" t="str">
        <f t="shared" si="182"/>
        <v/>
      </c>
      <c r="AH1027" s="74">
        <f>IF(AD1027&lt;&gt;"",VLOOKUP($K$1,'Fact. Corr.'!$B$5:$G$7,HLOOKUP(H1027,'Fact. Corr.'!$C$4:$G$8,5,FALSE),FALSE),0)</f>
        <v>0</v>
      </c>
    </row>
    <row r="1028" spans="1:34" ht="20.100000000000001" hidden="1" customHeight="1" x14ac:dyDescent="0.2">
      <c r="A1028" s="109"/>
      <c r="B1028" s="119"/>
      <c r="C1028" s="111"/>
      <c r="D1028" s="112"/>
      <c r="E1028" s="107">
        <f t="shared" ref="E1028:E1091" si="184">SUM(C1028:D1028)</f>
        <v>0</v>
      </c>
      <c r="F1028" s="108">
        <f t="shared" ref="F1028:F1091" si="185">G1028*I1028*1000</f>
        <v>0</v>
      </c>
      <c r="G1028" s="114"/>
      <c r="H1028" s="113"/>
      <c r="I1028" s="114"/>
      <c r="J1028" s="115"/>
      <c r="K1028" s="89"/>
      <c r="L1028" s="116"/>
      <c r="M1028" s="117"/>
      <c r="N1028" s="94" t="str">
        <f t="shared" si="183"/>
        <v/>
      </c>
      <c r="O1028" s="87" t="str">
        <f>IF(N1028&lt;&gt;"",IF(J1028="CR",VLOOKUP(ROUND(N1028,0),'Cap. Corr. &amp; Prot.'!$J$4:$L$669,3,FALSE),VLOOKUP(ROUND(N1028,0),'Cap. Corr. &amp; Prot.'!$J$4:$K$669,2,FALSE)),"")</f>
        <v/>
      </c>
      <c r="P1028" s="95">
        <f t="shared" ref="P1028:P1091" si="186">G1028*E1028</f>
        <v>0</v>
      </c>
      <c r="Q1028" s="96" t="str">
        <f>IFERROR(VLOOKUP(Y1028,'Constantes KG'!$B$7:$G$22,HLOOKUP(I1028,'Constantes KG'!$C$5:$G$6,2,FALSE),FALSE),"")</f>
        <v/>
      </c>
      <c r="R1028" s="97">
        <f t="shared" ref="R1028:R1091" si="187">IFERROR(Q1028/RIGHT(M1028,3)^2,0)</f>
        <v>0</v>
      </c>
      <c r="S1028" s="149">
        <f>IFERROR(VLOOKUP(J1028,Regulaciones!$B$3:$C$9,2,FALSE),0)</f>
        <v>0</v>
      </c>
      <c r="T1028" s="149">
        <f>S1028+IFERROR(VLOOKUP(A1028,$B$5:$T1027,19,FALSE),0)</f>
        <v>0</v>
      </c>
      <c r="U1028" s="94">
        <f t="shared" ref="U1028:U1091" si="188">P1028*R1028*AH1028</f>
        <v>0</v>
      </c>
      <c r="V1028" s="98">
        <f>U1028+IFERROR(VLOOKUP(A1028,$B$5:$V1027,21,FALSE),0)</f>
        <v>0</v>
      </c>
      <c r="W1028" s="99" t="str">
        <f>IF(Y1028&lt;&gt;"",AD1028&amp;"X"&amp;VLOOKUP(INT(N1028),'Cap. Corr. &amp; Prot.'!$J$4:$M$669,4,FALSE),"")</f>
        <v/>
      </c>
      <c r="X1028" s="100"/>
      <c r="Y1028" s="118"/>
      <c r="Z1028" s="102"/>
      <c r="AB1028" s="59" t="str">
        <f t="shared" ref="AB1028:AB1091" si="189">IFERROR(VALUE(LEFT(M1028,3)),"")</f>
        <v/>
      </c>
      <c r="AC1028" s="59" t="str">
        <f t="shared" ref="AC1028:AC1091" si="190">IFERROR(VALUE(RIGHT(M1028,3)),"")</f>
        <v/>
      </c>
      <c r="AD1028" s="59" t="str">
        <f>IFERROR(VLOOKUP('Capacidad_&amp;_Regulación'!H1028,Regulaciones!$L$3:$M$7,2,FALSE),"")</f>
        <v/>
      </c>
      <c r="AE1028" s="74" t="str">
        <f t="shared" ref="AE1028:AE1091" si="191">IFERROR(L1028*((1000*G1028)/(AB1028)),"")</f>
        <v/>
      </c>
      <c r="AF1028" s="74" t="str">
        <f t="shared" ref="AF1028:AF1091" si="192">IFERROR(L1028*((1000*G1028)/(AC1028)),"")</f>
        <v/>
      </c>
      <c r="AG1028" s="74" t="str">
        <f t="shared" ref="AG1028:AG1091" si="193">IFERROR(L1028*((1000*G1028)/(SQRT(3)*AC1028)),"")</f>
        <v/>
      </c>
      <c r="AH1028" s="74">
        <f>IF(AD1028&lt;&gt;"",VLOOKUP($K$1,'Fact. Corr.'!$B$5:$G$7,HLOOKUP(H1028,'Fact. Corr.'!$C$4:$G$8,5,FALSE),FALSE),0)</f>
        <v>0</v>
      </c>
    </row>
    <row r="1029" spans="1:34" ht="20.100000000000001" hidden="1" customHeight="1" x14ac:dyDescent="0.2">
      <c r="A1029" s="109"/>
      <c r="B1029" s="119"/>
      <c r="C1029" s="111"/>
      <c r="D1029" s="112"/>
      <c r="E1029" s="107">
        <f t="shared" si="184"/>
        <v>0</v>
      </c>
      <c r="F1029" s="108">
        <f t="shared" si="185"/>
        <v>0</v>
      </c>
      <c r="G1029" s="114"/>
      <c r="H1029" s="113"/>
      <c r="I1029" s="114"/>
      <c r="J1029" s="115"/>
      <c r="K1029" s="89"/>
      <c r="L1029" s="116"/>
      <c r="M1029" s="117"/>
      <c r="N1029" s="94" t="str">
        <f t="shared" si="183"/>
        <v/>
      </c>
      <c r="O1029" s="87" t="str">
        <f>IF(N1029&lt;&gt;"",IF(J1029="CR",VLOOKUP(ROUND(N1029,0),'Cap. Corr. &amp; Prot.'!$J$4:$L$669,3,FALSE),VLOOKUP(ROUND(N1029,0),'Cap. Corr. &amp; Prot.'!$J$4:$K$669,2,FALSE)),"")</f>
        <v/>
      </c>
      <c r="P1029" s="95">
        <f t="shared" si="186"/>
        <v>0</v>
      </c>
      <c r="Q1029" s="96" t="str">
        <f>IFERROR(VLOOKUP(Y1029,'Constantes KG'!$B$7:$G$22,HLOOKUP(I1029,'Constantes KG'!$C$5:$G$6,2,FALSE),FALSE),"")</f>
        <v/>
      </c>
      <c r="R1029" s="97">
        <f t="shared" si="187"/>
        <v>0</v>
      </c>
      <c r="S1029" s="149">
        <f>IFERROR(VLOOKUP(J1029,Regulaciones!$B$3:$C$9,2,FALSE),0)</f>
        <v>0</v>
      </c>
      <c r="T1029" s="149">
        <f>S1029+IFERROR(VLOOKUP(A1029,$B$5:$T1028,19,FALSE),0)</f>
        <v>0</v>
      </c>
      <c r="U1029" s="94">
        <f t="shared" si="188"/>
        <v>0</v>
      </c>
      <c r="V1029" s="98">
        <f>U1029+IFERROR(VLOOKUP(A1029,$B$5:$V1028,21,FALSE),0)</f>
        <v>0</v>
      </c>
      <c r="W1029" s="99" t="str">
        <f>IF(Y1029&lt;&gt;"",AD1029&amp;"X"&amp;VLOOKUP(INT(N1029),'Cap. Corr. &amp; Prot.'!$J$4:$M$669,4,FALSE),"")</f>
        <v/>
      </c>
      <c r="X1029" s="100"/>
      <c r="Y1029" s="118"/>
      <c r="Z1029" s="102"/>
      <c r="AB1029" s="59" t="str">
        <f t="shared" si="189"/>
        <v/>
      </c>
      <c r="AC1029" s="59" t="str">
        <f t="shared" si="190"/>
        <v/>
      </c>
      <c r="AD1029" s="59" t="str">
        <f>IFERROR(VLOOKUP('Capacidad_&amp;_Regulación'!H1029,Regulaciones!$L$3:$M$7,2,FALSE),"")</f>
        <v/>
      </c>
      <c r="AE1029" s="74" t="str">
        <f t="shared" si="191"/>
        <v/>
      </c>
      <c r="AF1029" s="74" t="str">
        <f t="shared" si="192"/>
        <v/>
      </c>
      <c r="AG1029" s="74" t="str">
        <f t="shared" si="193"/>
        <v/>
      </c>
      <c r="AH1029" s="74">
        <f>IF(AD1029&lt;&gt;"",VLOOKUP($K$1,'Fact. Corr.'!$B$5:$G$7,HLOOKUP(H1029,'Fact. Corr.'!$C$4:$G$8,5,FALSE),FALSE),0)</f>
        <v>0</v>
      </c>
    </row>
    <row r="1030" spans="1:34" ht="20.100000000000001" hidden="1" customHeight="1" x14ac:dyDescent="0.2">
      <c r="A1030" s="109"/>
      <c r="B1030" s="119"/>
      <c r="C1030" s="111"/>
      <c r="D1030" s="112"/>
      <c r="E1030" s="107">
        <f t="shared" si="184"/>
        <v>0</v>
      </c>
      <c r="F1030" s="108">
        <f t="shared" si="185"/>
        <v>0</v>
      </c>
      <c r="G1030" s="114"/>
      <c r="H1030" s="113"/>
      <c r="I1030" s="114"/>
      <c r="J1030" s="115"/>
      <c r="K1030" s="89"/>
      <c r="L1030" s="116"/>
      <c r="M1030" s="117"/>
      <c r="N1030" s="94" t="str">
        <f t="shared" si="183"/>
        <v/>
      </c>
      <c r="O1030" s="87" t="str">
        <f>IF(N1030&lt;&gt;"",IF(J1030="CR",VLOOKUP(ROUND(N1030,0),'Cap. Corr. &amp; Prot.'!$J$4:$L$669,3,FALSE),VLOOKUP(ROUND(N1030,0),'Cap. Corr. &amp; Prot.'!$J$4:$K$669,2,FALSE)),"")</f>
        <v/>
      </c>
      <c r="P1030" s="95">
        <f t="shared" si="186"/>
        <v>0</v>
      </c>
      <c r="Q1030" s="96" t="str">
        <f>IFERROR(VLOOKUP(Y1030,'Constantes KG'!$B$7:$G$22,HLOOKUP(I1030,'Constantes KG'!$C$5:$G$6,2,FALSE),FALSE),"")</f>
        <v/>
      </c>
      <c r="R1030" s="97">
        <f t="shared" si="187"/>
        <v>0</v>
      </c>
      <c r="S1030" s="149">
        <f>IFERROR(VLOOKUP(J1030,Regulaciones!$B$3:$C$9,2,FALSE),0)</f>
        <v>0</v>
      </c>
      <c r="T1030" s="149">
        <f>S1030+IFERROR(VLOOKUP(A1030,$B$5:$T1029,19,FALSE),0)</f>
        <v>0</v>
      </c>
      <c r="U1030" s="94">
        <f t="shared" si="188"/>
        <v>0</v>
      </c>
      <c r="V1030" s="98">
        <f>U1030+IFERROR(VLOOKUP(A1030,$B$5:$V1029,21,FALSE),0)</f>
        <v>0</v>
      </c>
      <c r="W1030" s="99" t="str">
        <f>IF(Y1030&lt;&gt;"",AD1030&amp;"X"&amp;VLOOKUP(INT(N1030),'Cap. Corr. &amp; Prot.'!$J$4:$M$669,4,FALSE),"")</f>
        <v/>
      </c>
      <c r="X1030" s="100"/>
      <c r="Y1030" s="118"/>
      <c r="Z1030" s="102"/>
      <c r="AB1030" s="59" t="str">
        <f t="shared" si="189"/>
        <v/>
      </c>
      <c r="AC1030" s="59" t="str">
        <f t="shared" si="190"/>
        <v/>
      </c>
      <c r="AD1030" s="59" t="str">
        <f>IFERROR(VLOOKUP('Capacidad_&amp;_Regulación'!H1030,Regulaciones!$L$3:$M$7,2,FALSE),"")</f>
        <v/>
      </c>
      <c r="AE1030" s="74" t="str">
        <f t="shared" si="191"/>
        <v/>
      </c>
      <c r="AF1030" s="74" t="str">
        <f t="shared" si="192"/>
        <v/>
      </c>
      <c r="AG1030" s="74" t="str">
        <f t="shared" si="193"/>
        <v/>
      </c>
      <c r="AH1030" s="74">
        <f>IF(AD1030&lt;&gt;"",VLOOKUP($K$1,'Fact. Corr.'!$B$5:$G$7,HLOOKUP(H1030,'Fact. Corr.'!$C$4:$G$8,5,FALSE),FALSE),0)</f>
        <v>0</v>
      </c>
    </row>
    <row r="1031" spans="1:34" ht="20.100000000000001" hidden="1" customHeight="1" x14ac:dyDescent="0.2">
      <c r="A1031" s="109"/>
      <c r="B1031" s="119"/>
      <c r="C1031" s="111"/>
      <c r="D1031" s="112"/>
      <c r="E1031" s="107">
        <f t="shared" si="184"/>
        <v>0</v>
      </c>
      <c r="F1031" s="108">
        <f t="shared" si="185"/>
        <v>0</v>
      </c>
      <c r="G1031" s="114"/>
      <c r="H1031" s="113"/>
      <c r="I1031" s="114"/>
      <c r="J1031" s="115"/>
      <c r="K1031" s="89"/>
      <c r="L1031" s="116"/>
      <c r="M1031" s="117"/>
      <c r="N1031" s="94" t="str">
        <f t="shared" ref="N1031:N1094" si="194">IF(AND(G1031&lt;&gt;0,M1031&lt;&gt;""),((G1031*1000)/(SQRT(3)*RIGHT(M1031,3)))*L1031,"")</f>
        <v/>
      </c>
      <c r="O1031" s="87" t="str">
        <f>IF(N1031&lt;&gt;"",IF(J1031="CR",VLOOKUP(ROUND(N1031,0),'Cap. Corr. &amp; Prot.'!$J$4:$L$669,3,FALSE),VLOOKUP(ROUND(N1031,0),'Cap. Corr. &amp; Prot.'!$J$4:$K$669,2,FALSE)),"")</f>
        <v/>
      </c>
      <c r="P1031" s="95">
        <f t="shared" si="186"/>
        <v>0</v>
      </c>
      <c r="Q1031" s="96" t="str">
        <f>IFERROR(VLOOKUP(Y1031,'Constantes KG'!$B$7:$G$22,HLOOKUP(I1031,'Constantes KG'!$C$5:$G$6,2,FALSE),FALSE),"")</f>
        <v/>
      </c>
      <c r="R1031" s="97">
        <f t="shared" si="187"/>
        <v>0</v>
      </c>
      <c r="S1031" s="149">
        <f>IFERROR(VLOOKUP(J1031,Regulaciones!$B$3:$C$9,2,FALSE),0)</f>
        <v>0</v>
      </c>
      <c r="T1031" s="149">
        <f>S1031+IFERROR(VLOOKUP(A1031,$B$5:$T1030,19,FALSE),0)</f>
        <v>0</v>
      </c>
      <c r="U1031" s="94">
        <f t="shared" si="188"/>
        <v>0</v>
      </c>
      <c r="V1031" s="98">
        <f>U1031+IFERROR(VLOOKUP(A1031,$B$5:$V1030,21,FALSE),0)</f>
        <v>0</v>
      </c>
      <c r="W1031" s="99" t="str">
        <f>IF(Y1031&lt;&gt;"",AD1031&amp;"X"&amp;VLOOKUP(INT(N1031),'Cap. Corr. &amp; Prot.'!$J$4:$M$669,4,FALSE),"")</f>
        <v/>
      </c>
      <c r="X1031" s="100"/>
      <c r="Y1031" s="118"/>
      <c r="Z1031" s="102"/>
      <c r="AB1031" s="59" t="str">
        <f t="shared" si="189"/>
        <v/>
      </c>
      <c r="AC1031" s="59" t="str">
        <f t="shared" si="190"/>
        <v/>
      </c>
      <c r="AD1031" s="59" t="str">
        <f>IFERROR(VLOOKUP('Capacidad_&amp;_Regulación'!H1031,Regulaciones!$L$3:$M$7,2,FALSE),"")</f>
        <v/>
      </c>
      <c r="AE1031" s="74" t="str">
        <f t="shared" si="191"/>
        <v/>
      </c>
      <c r="AF1031" s="74" t="str">
        <f t="shared" si="192"/>
        <v/>
      </c>
      <c r="AG1031" s="74" t="str">
        <f t="shared" si="193"/>
        <v/>
      </c>
      <c r="AH1031" s="74">
        <f>IF(AD1031&lt;&gt;"",VLOOKUP($K$1,'Fact. Corr.'!$B$5:$G$7,HLOOKUP(H1031,'Fact. Corr.'!$C$4:$G$8,5,FALSE),FALSE),0)</f>
        <v>0</v>
      </c>
    </row>
    <row r="1032" spans="1:34" ht="20.100000000000001" hidden="1" customHeight="1" x14ac:dyDescent="0.2">
      <c r="A1032" s="109"/>
      <c r="B1032" s="119"/>
      <c r="C1032" s="111"/>
      <c r="D1032" s="112"/>
      <c r="E1032" s="107">
        <f t="shared" si="184"/>
        <v>0</v>
      </c>
      <c r="F1032" s="108">
        <f t="shared" si="185"/>
        <v>0</v>
      </c>
      <c r="G1032" s="114"/>
      <c r="H1032" s="113"/>
      <c r="I1032" s="114"/>
      <c r="J1032" s="115"/>
      <c r="K1032" s="89"/>
      <c r="L1032" s="116"/>
      <c r="M1032" s="117"/>
      <c r="N1032" s="94" t="str">
        <f t="shared" si="194"/>
        <v/>
      </c>
      <c r="O1032" s="87" t="str">
        <f>IF(N1032&lt;&gt;"",IF(J1032="CR",VLOOKUP(ROUND(N1032,0),'Cap. Corr. &amp; Prot.'!$J$4:$L$669,3,FALSE),VLOOKUP(ROUND(N1032,0),'Cap. Corr. &amp; Prot.'!$J$4:$K$669,2,FALSE)),"")</f>
        <v/>
      </c>
      <c r="P1032" s="95">
        <f t="shared" si="186"/>
        <v>0</v>
      </c>
      <c r="Q1032" s="96" t="str">
        <f>IFERROR(VLOOKUP(Y1032,'Constantes KG'!$B$7:$G$22,HLOOKUP(I1032,'Constantes KG'!$C$5:$G$6,2,FALSE),FALSE),"")</f>
        <v/>
      </c>
      <c r="R1032" s="97">
        <f t="shared" si="187"/>
        <v>0</v>
      </c>
      <c r="S1032" s="149">
        <f>IFERROR(VLOOKUP(J1032,Regulaciones!$B$3:$C$9,2,FALSE),0)</f>
        <v>0</v>
      </c>
      <c r="T1032" s="149">
        <f>S1032+IFERROR(VLOOKUP(A1032,$B$5:$T1031,19,FALSE),0)</f>
        <v>0</v>
      </c>
      <c r="U1032" s="94">
        <f t="shared" si="188"/>
        <v>0</v>
      </c>
      <c r="V1032" s="98">
        <f>U1032+IFERROR(VLOOKUP(A1032,$B$5:$V1031,21,FALSE),0)</f>
        <v>0</v>
      </c>
      <c r="W1032" s="99" t="str">
        <f>IF(Y1032&lt;&gt;"",AD1032&amp;"X"&amp;VLOOKUP(INT(N1032),'Cap. Corr. &amp; Prot.'!$J$4:$M$669,4,FALSE),"")</f>
        <v/>
      </c>
      <c r="X1032" s="100"/>
      <c r="Y1032" s="118"/>
      <c r="Z1032" s="102"/>
      <c r="AB1032" s="59" t="str">
        <f t="shared" si="189"/>
        <v/>
      </c>
      <c r="AC1032" s="59" t="str">
        <f t="shared" si="190"/>
        <v/>
      </c>
      <c r="AD1032" s="59" t="str">
        <f>IFERROR(VLOOKUP('Capacidad_&amp;_Regulación'!H1032,Regulaciones!$L$3:$M$7,2,FALSE),"")</f>
        <v/>
      </c>
      <c r="AE1032" s="74" t="str">
        <f t="shared" si="191"/>
        <v/>
      </c>
      <c r="AF1032" s="74" t="str">
        <f t="shared" si="192"/>
        <v/>
      </c>
      <c r="AG1032" s="74" t="str">
        <f t="shared" si="193"/>
        <v/>
      </c>
      <c r="AH1032" s="74">
        <f>IF(AD1032&lt;&gt;"",VLOOKUP($K$1,'Fact. Corr.'!$B$5:$G$7,HLOOKUP(H1032,'Fact. Corr.'!$C$4:$G$8,5,FALSE),FALSE),0)</f>
        <v>0</v>
      </c>
    </row>
    <row r="1033" spans="1:34" ht="20.100000000000001" hidden="1" customHeight="1" x14ac:dyDescent="0.2">
      <c r="A1033" s="109"/>
      <c r="B1033" s="119"/>
      <c r="C1033" s="111"/>
      <c r="D1033" s="112"/>
      <c r="E1033" s="107">
        <f t="shared" si="184"/>
        <v>0</v>
      </c>
      <c r="F1033" s="108">
        <f t="shared" si="185"/>
        <v>0</v>
      </c>
      <c r="G1033" s="114"/>
      <c r="H1033" s="113"/>
      <c r="I1033" s="114"/>
      <c r="J1033" s="115"/>
      <c r="K1033" s="89"/>
      <c r="L1033" s="116"/>
      <c r="M1033" s="117"/>
      <c r="N1033" s="94" t="str">
        <f t="shared" si="194"/>
        <v/>
      </c>
      <c r="O1033" s="87" t="str">
        <f>IF(N1033&lt;&gt;"",IF(J1033="CR",VLOOKUP(ROUND(N1033,0),'Cap. Corr. &amp; Prot.'!$J$4:$L$669,3,FALSE),VLOOKUP(ROUND(N1033,0),'Cap. Corr. &amp; Prot.'!$J$4:$K$669,2,FALSE)),"")</f>
        <v/>
      </c>
      <c r="P1033" s="95">
        <f t="shared" si="186"/>
        <v>0</v>
      </c>
      <c r="Q1033" s="96" t="str">
        <f>IFERROR(VLOOKUP(Y1033,'Constantes KG'!$B$7:$G$22,HLOOKUP(I1033,'Constantes KG'!$C$5:$G$6,2,FALSE),FALSE),"")</f>
        <v/>
      </c>
      <c r="R1033" s="97">
        <f t="shared" si="187"/>
        <v>0</v>
      </c>
      <c r="S1033" s="149">
        <f>IFERROR(VLOOKUP(J1033,Regulaciones!$B$3:$C$9,2,FALSE),0)</f>
        <v>0</v>
      </c>
      <c r="T1033" s="149">
        <f>S1033+IFERROR(VLOOKUP(A1033,$B$5:$T1032,19,FALSE),0)</f>
        <v>0</v>
      </c>
      <c r="U1033" s="94">
        <f t="shared" si="188"/>
        <v>0</v>
      </c>
      <c r="V1033" s="98">
        <f>U1033+IFERROR(VLOOKUP(A1033,$B$5:$V1032,21,FALSE),0)</f>
        <v>0</v>
      </c>
      <c r="W1033" s="99" t="str">
        <f>IF(Y1033&lt;&gt;"",AD1033&amp;"X"&amp;VLOOKUP(INT(N1033),'Cap. Corr. &amp; Prot.'!$J$4:$M$669,4,FALSE),"")</f>
        <v/>
      </c>
      <c r="X1033" s="100"/>
      <c r="Y1033" s="118"/>
      <c r="Z1033" s="102"/>
      <c r="AB1033" s="59" t="str">
        <f t="shared" si="189"/>
        <v/>
      </c>
      <c r="AC1033" s="59" t="str">
        <f t="shared" si="190"/>
        <v/>
      </c>
      <c r="AD1033" s="59" t="str">
        <f>IFERROR(VLOOKUP('Capacidad_&amp;_Regulación'!H1033,Regulaciones!$L$3:$M$7,2,FALSE),"")</f>
        <v/>
      </c>
      <c r="AE1033" s="74" t="str">
        <f t="shared" si="191"/>
        <v/>
      </c>
      <c r="AF1033" s="74" t="str">
        <f t="shared" si="192"/>
        <v/>
      </c>
      <c r="AG1033" s="74" t="str">
        <f t="shared" si="193"/>
        <v/>
      </c>
      <c r="AH1033" s="74">
        <f>IF(AD1033&lt;&gt;"",VLOOKUP($K$1,'Fact. Corr.'!$B$5:$G$7,HLOOKUP(H1033,'Fact. Corr.'!$C$4:$G$8,5,FALSE),FALSE),0)</f>
        <v>0</v>
      </c>
    </row>
    <row r="1034" spans="1:34" ht="20.100000000000001" hidden="1" customHeight="1" x14ac:dyDescent="0.2">
      <c r="A1034" s="109"/>
      <c r="B1034" s="119"/>
      <c r="C1034" s="111"/>
      <c r="D1034" s="112"/>
      <c r="E1034" s="107">
        <f t="shared" si="184"/>
        <v>0</v>
      </c>
      <c r="F1034" s="108">
        <f t="shared" si="185"/>
        <v>0</v>
      </c>
      <c r="G1034" s="114"/>
      <c r="H1034" s="113"/>
      <c r="I1034" s="114"/>
      <c r="J1034" s="115"/>
      <c r="K1034" s="89"/>
      <c r="L1034" s="116"/>
      <c r="M1034" s="117"/>
      <c r="N1034" s="94" t="str">
        <f t="shared" si="194"/>
        <v/>
      </c>
      <c r="O1034" s="87" t="str">
        <f>IF(N1034&lt;&gt;"",IF(J1034="CR",VLOOKUP(ROUND(N1034,0),'Cap. Corr. &amp; Prot.'!$J$4:$L$669,3,FALSE),VLOOKUP(ROUND(N1034,0),'Cap. Corr. &amp; Prot.'!$J$4:$K$669,2,FALSE)),"")</f>
        <v/>
      </c>
      <c r="P1034" s="95">
        <f t="shared" si="186"/>
        <v>0</v>
      </c>
      <c r="Q1034" s="96" t="str">
        <f>IFERROR(VLOOKUP(Y1034,'Constantes KG'!$B$7:$G$22,HLOOKUP(I1034,'Constantes KG'!$C$5:$G$6,2,FALSE),FALSE),"")</f>
        <v/>
      </c>
      <c r="R1034" s="97">
        <f t="shared" si="187"/>
        <v>0</v>
      </c>
      <c r="S1034" s="149">
        <f>IFERROR(VLOOKUP(J1034,Regulaciones!$B$3:$C$9,2,FALSE),0)</f>
        <v>0</v>
      </c>
      <c r="T1034" s="149">
        <f>S1034+IFERROR(VLOOKUP(A1034,$B$5:$T1033,19,FALSE),0)</f>
        <v>0</v>
      </c>
      <c r="U1034" s="94">
        <f t="shared" si="188"/>
        <v>0</v>
      </c>
      <c r="V1034" s="98">
        <f>U1034+IFERROR(VLOOKUP(A1034,$B$5:$V1033,21,FALSE),0)</f>
        <v>0</v>
      </c>
      <c r="W1034" s="99" t="str">
        <f>IF(Y1034&lt;&gt;"",AD1034&amp;"X"&amp;VLOOKUP(INT(N1034),'Cap. Corr. &amp; Prot.'!$J$4:$M$669,4,FALSE),"")</f>
        <v/>
      </c>
      <c r="X1034" s="100"/>
      <c r="Y1034" s="118"/>
      <c r="Z1034" s="102"/>
      <c r="AB1034" s="59" t="str">
        <f t="shared" si="189"/>
        <v/>
      </c>
      <c r="AC1034" s="59" t="str">
        <f t="shared" si="190"/>
        <v/>
      </c>
      <c r="AD1034" s="59" t="str">
        <f>IFERROR(VLOOKUP('Capacidad_&amp;_Regulación'!H1034,Regulaciones!$L$3:$M$7,2,FALSE),"")</f>
        <v/>
      </c>
      <c r="AE1034" s="74" t="str">
        <f t="shared" si="191"/>
        <v/>
      </c>
      <c r="AF1034" s="74" t="str">
        <f t="shared" si="192"/>
        <v/>
      </c>
      <c r="AG1034" s="74" t="str">
        <f t="shared" si="193"/>
        <v/>
      </c>
      <c r="AH1034" s="74">
        <f>IF(AD1034&lt;&gt;"",VLOOKUP($K$1,'Fact. Corr.'!$B$5:$G$7,HLOOKUP(H1034,'Fact. Corr.'!$C$4:$G$8,5,FALSE),FALSE),0)</f>
        <v>0</v>
      </c>
    </row>
    <row r="1035" spans="1:34" ht="20.100000000000001" hidden="1" customHeight="1" x14ac:dyDescent="0.2">
      <c r="A1035" s="109"/>
      <c r="B1035" s="119"/>
      <c r="C1035" s="111"/>
      <c r="D1035" s="112"/>
      <c r="E1035" s="107">
        <f t="shared" si="184"/>
        <v>0</v>
      </c>
      <c r="F1035" s="108">
        <f t="shared" si="185"/>
        <v>0</v>
      </c>
      <c r="G1035" s="114"/>
      <c r="H1035" s="113"/>
      <c r="I1035" s="114"/>
      <c r="J1035" s="115"/>
      <c r="K1035" s="89"/>
      <c r="L1035" s="116"/>
      <c r="M1035" s="117"/>
      <c r="N1035" s="94" t="str">
        <f t="shared" si="194"/>
        <v/>
      </c>
      <c r="O1035" s="87" t="str">
        <f>IF(N1035&lt;&gt;"",IF(J1035="CR",VLOOKUP(ROUND(N1035,0),'Cap. Corr. &amp; Prot.'!$J$4:$L$669,3,FALSE),VLOOKUP(ROUND(N1035,0),'Cap. Corr. &amp; Prot.'!$J$4:$K$669,2,FALSE)),"")</f>
        <v/>
      </c>
      <c r="P1035" s="95">
        <f t="shared" si="186"/>
        <v>0</v>
      </c>
      <c r="Q1035" s="96" t="str">
        <f>IFERROR(VLOOKUP(Y1035,'Constantes KG'!$B$7:$G$22,HLOOKUP(I1035,'Constantes KG'!$C$5:$G$6,2,FALSE),FALSE),"")</f>
        <v/>
      </c>
      <c r="R1035" s="97">
        <f t="shared" si="187"/>
        <v>0</v>
      </c>
      <c r="S1035" s="149">
        <f>IFERROR(VLOOKUP(J1035,Regulaciones!$B$3:$C$9,2,FALSE),0)</f>
        <v>0</v>
      </c>
      <c r="T1035" s="149">
        <f>S1035+IFERROR(VLOOKUP(A1035,$B$5:$T1034,19,FALSE),0)</f>
        <v>0</v>
      </c>
      <c r="U1035" s="94">
        <f t="shared" si="188"/>
        <v>0</v>
      </c>
      <c r="V1035" s="98">
        <f>U1035+IFERROR(VLOOKUP(A1035,$B$5:$V1034,21,FALSE),0)</f>
        <v>0</v>
      </c>
      <c r="W1035" s="99" t="str">
        <f>IF(Y1035&lt;&gt;"",AD1035&amp;"X"&amp;VLOOKUP(INT(N1035),'Cap. Corr. &amp; Prot.'!$J$4:$M$669,4,FALSE),"")</f>
        <v/>
      </c>
      <c r="X1035" s="100"/>
      <c r="Y1035" s="118"/>
      <c r="Z1035" s="102"/>
      <c r="AB1035" s="59" t="str">
        <f t="shared" si="189"/>
        <v/>
      </c>
      <c r="AC1035" s="59" t="str">
        <f t="shared" si="190"/>
        <v/>
      </c>
      <c r="AD1035" s="59" t="str">
        <f>IFERROR(VLOOKUP('Capacidad_&amp;_Regulación'!H1035,Regulaciones!$L$3:$M$7,2,FALSE),"")</f>
        <v/>
      </c>
      <c r="AE1035" s="74" t="str">
        <f t="shared" si="191"/>
        <v/>
      </c>
      <c r="AF1035" s="74" t="str">
        <f t="shared" si="192"/>
        <v/>
      </c>
      <c r="AG1035" s="74" t="str">
        <f t="shared" si="193"/>
        <v/>
      </c>
      <c r="AH1035" s="74">
        <f>IF(AD1035&lt;&gt;"",VLOOKUP($K$1,'Fact. Corr.'!$B$5:$G$7,HLOOKUP(H1035,'Fact. Corr.'!$C$4:$G$8,5,FALSE),FALSE),0)</f>
        <v>0</v>
      </c>
    </row>
    <row r="1036" spans="1:34" ht="20.100000000000001" hidden="1" customHeight="1" x14ac:dyDescent="0.2">
      <c r="A1036" s="109"/>
      <c r="B1036" s="119"/>
      <c r="C1036" s="111"/>
      <c r="D1036" s="112"/>
      <c r="E1036" s="107">
        <f t="shared" si="184"/>
        <v>0</v>
      </c>
      <c r="F1036" s="108">
        <f t="shared" si="185"/>
        <v>0</v>
      </c>
      <c r="G1036" s="114"/>
      <c r="H1036" s="113"/>
      <c r="I1036" s="114"/>
      <c r="J1036" s="115"/>
      <c r="K1036" s="89"/>
      <c r="L1036" s="116"/>
      <c r="M1036" s="117"/>
      <c r="N1036" s="94" t="str">
        <f t="shared" si="194"/>
        <v/>
      </c>
      <c r="O1036" s="87" t="str">
        <f>IF(N1036&lt;&gt;"",IF(J1036="CR",VLOOKUP(ROUND(N1036,0),'Cap. Corr. &amp; Prot.'!$J$4:$L$669,3,FALSE),VLOOKUP(ROUND(N1036,0),'Cap. Corr. &amp; Prot.'!$J$4:$K$669,2,FALSE)),"")</f>
        <v/>
      </c>
      <c r="P1036" s="95">
        <f t="shared" si="186"/>
        <v>0</v>
      </c>
      <c r="Q1036" s="96" t="str">
        <f>IFERROR(VLOOKUP(Y1036,'Constantes KG'!$B$7:$G$22,HLOOKUP(I1036,'Constantes KG'!$C$5:$G$6,2,FALSE),FALSE),"")</f>
        <v/>
      </c>
      <c r="R1036" s="97">
        <f t="shared" si="187"/>
        <v>0</v>
      </c>
      <c r="S1036" s="149">
        <f>IFERROR(VLOOKUP(J1036,Regulaciones!$B$3:$C$9,2,FALSE),0)</f>
        <v>0</v>
      </c>
      <c r="T1036" s="149">
        <f>S1036+IFERROR(VLOOKUP(A1036,$B$5:$T1035,19,FALSE),0)</f>
        <v>0</v>
      </c>
      <c r="U1036" s="94">
        <f t="shared" si="188"/>
        <v>0</v>
      </c>
      <c r="V1036" s="98">
        <f>U1036+IFERROR(VLOOKUP(A1036,$B$5:$V1035,21,FALSE),0)</f>
        <v>0</v>
      </c>
      <c r="W1036" s="99" t="str">
        <f>IF(Y1036&lt;&gt;"",AD1036&amp;"X"&amp;VLOOKUP(INT(N1036),'Cap. Corr. &amp; Prot.'!$J$4:$M$669,4,FALSE),"")</f>
        <v/>
      </c>
      <c r="X1036" s="100"/>
      <c r="Y1036" s="118"/>
      <c r="Z1036" s="102"/>
      <c r="AB1036" s="59" t="str">
        <f t="shared" si="189"/>
        <v/>
      </c>
      <c r="AC1036" s="59" t="str">
        <f t="shared" si="190"/>
        <v/>
      </c>
      <c r="AD1036" s="59" t="str">
        <f>IFERROR(VLOOKUP('Capacidad_&amp;_Regulación'!H1036,Regulaciones!$L$3:$M$7,2,FALSE),"")</f>
        <v/>
      </c>
      <c r="AE1036" s="74" t="str">
        <f t="shared" si="191"/>
        <v/>
      </c>
      <c r="AF1036" s="74" t="str">
        <f t="shared" si="192"/>
        <v/>
      </c>
      <c r="AG1036" s="74" t="str">
        <f t="shared" si="193"/>
        <v/>
      </c>
      <c r="AH1036" s="74">
        <f>IF(AD1036&lt;&gt;"",VLOOKUP($K$1,'Fact. Corr.'!$B$5:$G$7,HLOOKUP(H1036,'Fact. Corr.'!$C$4:$G$8,5,FALSE),FALSE),0)</f>
        <v>0</v>
      </c>
    </row>
    <row r="1037" spans="1:34" ht="20.100000000000001" hidden="1" customHeight="1" x14ac:dyDescent="0.2">
      <c r="A1037" s="109"/>
      <c r="B1037" s="119"/>
      <c r="C1037" s="111"/>
      <c r="D1037" s="112"/>
      <c r="E1037" s="107">
        <f t="shared" si="184"/>
        <v>0</v>
      </c>
      <c r="F1037" s="108">
        <f t="shared" si="185"/>
        <v>0</v>
      </c>
      <c r="G1037" s="114"/>
      <c r="H1037" s="113"/>
      <c r="I1037" s="114"/>
      <c r="J1037" s="115"/>
      <c r="K1037" s="89"/>
      <c r="L1037" s="116"/>
      <c r="M1037" s="117"/>
      <c r="N1037" s="94" t="str">
        <f t="shared" si="194"/>
        <v/>
      </c>
      <c r="O1037" s="87" t="str">
        <f>IF(N1037&lt;&gt;"",IF(J1037="CR",VLOOKUP(ROUND(N1037,0),'Cap. Corr. &amp; Prot.'!$J$4:$L$669,3,FALSE),VLOOKUP(ROUND(N1037,0),'Cap. Corr. &amp; Prot.'!$J$4:$K$669,2,FALSE)),"")</f>
        <v/>
      </c>
      <c r="P1037" s="95">
        <f t="shared" si="186"/>
        <v>0</v>
      </c>
      <c r="Q1037" s="96" t="str">
        <f>IFERROR(VLOOKUP(Y1037,'Constantes KG'!$B$7:$G$22,HLOOKUP(I1037,'Constantes KG'!$C$5:$G$6,2,FALSE),FALSE),"")</f>
        <v/>
      </c>
      <c r="R1037" s="97">
        <f t="shared" si="187"/>
        <v>0</v>
      </c>
      <c r="S1037" s="149">
        <f>IFERROR(VLOOKUP(J1037,Regulaciones!$B$3:$C$9,2,FALSE),0)</f>
        <v>0</v>
      </c>
      <c r="T1037" s="149">
        <f>S1037+IFERROR(VLOOKUP(A1037,$B$5:$T1036,19,FALSE),0)</f>
        <v>0</v>
      </c>
      <c r="U1037" s="94">
        <f t="shared" si="188"/>
        <v>0</v>
      </c>
      <c r="V1037" s="98">
        <f>U1037+IFERROR(VLOOKUP(A1037,$B$5:$V1036,21,FALSE),0)</f>
        <v>0</v>
      </c>
      <c r="W1037" s="99" t="str">
        <f>IF(Y1037&lt;&gt;"",AD1037&amp;"X"&amp;VLOOKUP(INT(N1037),'Cap. Corr. &amp; Prot.'!$J$4:$M$669,4,FALSE),"")</f>
        <v/>
      </c>
      <c r="X1037" s="100"/>
      <c r="Y1037" s="118"/>
      <c r="Z1037" s="102"/>
      <c r="AB1037" s="59" t="str">
        <f t="shared" si="189"/>
        <v/>
      </c>
      <c r="AC1037" s="59" t="str">
        <f t="shared" si="190"/>
        <v/>
      </c>
      <c r="AD1037" s="59" t="str">
        <f>IFERROR(VLOOKUP('Capacidad_&amp;_Regulación'!H1037,Regulaciones!$L$3:$M$7,2,FALSE),"")</f>
        <v/>
      </c>
      <c r="AE1037" s="74" t="str">
        <f t="shared" si="191"/>
        <v/>
      </c>
      <c r="AF1037" s="74" t="str">
        <f t="shared" si="192"/>
        <v/>
      </c>
      <c r="AG1037" s="74" t="str">
        <f t="shared" si="193"/>
        <v/>
      </c>
      <c r="AH1037" s="74">
        <f>IF(AD1037&lt;&gt;"",VLOOKUP($K$1,'Fact. Corr.'!$B$5:$G$7,HLOOKUP(H1037,'Fact. Corr.'!$C$4:$G$8,5,FALSE),FALSE),0)</f>
        <v>0</v>
      </c>
    </row>
    <row r="1038" spans="1:34" ht="20.100000000000001" hidden="1" customHeight="1" x14ac:dyDescent="0.2">
      <c r="A1038" s="109"/>
      <c r="B1038" s="119"/>
      <c r="C1038" s="111"/>
      <c r="D1038" s="112"/>
      <c r="E1038" s="107">
        <f t="shared" si="184"/>
        <v>0</v>
      </c>
      <c r="F1038" s="108">
        <f t="shared" si="185"/>
        <v>0</v>
      </c>
      <c r="G1038" s="114"/>
      <c r="H1038" s="113"/>
      <c r="I1038" s="114"/>
      <c r="J1038" s="115"/>
      <c r="K1038" s="89"/>
      <c r="L1038" s="116"/>
      <c r="M1038" s="117"/>
      <c r="N1038" s="94" t="str">
        <f t="shared" si="194"/>
        <v/>
      </c>
      <c r="O1038" s="87" t="str">
        <f>IF(N1038&lt;&gt;"",IF(J1038="CR",VLOOKUP(ROUND(N1038,0),'Cap. Corr. &amp; Prot.'!$J$4:$L$669,3,FALSE),VLOOKUP(ROUND(N1038,0),'Cap. Corr. &amp; Prot.'!$J$4:$K$669,2,FALSE)),"")</f>
        <v/>
      </c>
      <c r="P1038" s="95">
        <f t="shared" si="186"/>
        <v>0</v>
      </c>
      <c r="Q1038" s="96" t="str">
        <f>IFERROR(VLOOKUP(Y1038,'Constantes KG'!$B$7:$G$22,HLOOKUP(I1038,'Constantes KG'!$C$5:$G$6,2,FALSE),FALSE),"")</f>
        <v/>
      </c>
      <c r="R1038" s="97">
        <f t="shared" si="187"/>
        <v>0</v>
      </c>
      <c r="S1038" s="149">
        <f>IFERROR(VLOOKUP(J1038,Regulaciones!$B$3:$C$9,2,FALSE),0)</f>
        <v>0</v>
      </c>
      <c r="T1038" s="149">
        <f>S1038+IFERROR(VLOOKUP(A1038,$B$5:$T1037,19,FALSE),0)</f>
        <v>0</v>
      </c>
      <c r="U1038" s="94">
        <f t="shared" si="188"/>
        <v>0</v>
      </c>
      <c r="V1038" s="98">
        <f>U1038+IFERROR(VLOOKUP(A1038,$B$5:$V1037,21,FALSE),0)</f>
        <v>0</v>
      </c>
      <c r="W1038" s="99" t="str">
        <f>IF(Y1038&lt;&gt;"",AD1038&amp;"X"&amp;VLOOKUP(INT(N1038),'Cap. Corr. &amp; Prot.'!$J$4:$M$669,4,FALSE),"")</f>
        <v/>
      </c>
      <c r="X1038" s="100"/>
      <c r="Y1038" s="118"/>
      <c r="Z1038" s="102"/>
      <c r="AB1038" s="59" t="str">
        <f t="shared" si="189"/>
        <v/>
      </c>
      <c r="AC1038" s="59" t="str">
        <f t="shared" si="190"/>
        <v/>
      </c>
      <c r="AD1038" s="59" t="str">
        <f>IFERROR(VLOOKUP('Capacidad_&amp;_Regulación'!H1038,Regulaciones!$L$3:$M$7,2,FALSE),"")</f>
        <v/>
      </c>
      <c r="AE1038" s="74" t="str">
        <f t="shared" si="191"/>
        <v/>
      </c>
      <c r="AF1038" s="74" t="str">
        <f t="shared" si="192"/>
        <v/>
      </c>
      <c r="AG1038" s="74" t="str">
        <f t="shared" si="193"/>
        <v/>
      </c>
      <c r="AH1038" s="74">
        <f>IF(AD1038&lt;&gt;"",VLOOKUP($K$1,'Fact. Corr.'!$B$5:$G$7,HLOOKUP(H1038,'Fact. Corr.'!$C$4:$G$8,5,FALSE),FALSE),0)</f>
        <v>0</v>
      </c>
    </row>
    <row r="1039" spans="1:34" ht="20.100000000000001" hidden="1" customHeight="1" x14ac:dyDescent="0.2">
      <c r="A1039" s="109"/>
      <c r="B1039" s="119"/>
      <c r="C1039" s="111"/>
      <c r="D1039" s="112"/>
      <c r="E1039" s="107">
        <f t="shared" si="184"/>
        <v>0</v>
      </c>
      <c r="F1039" s="108">
        <f t="shared" si="185"/>
        <v>0</v>
      </c>
      <c r="G1039" s="114"/>
      <c r="H1039" s="113"/>
      <c r="I1039" s="114"/>
      <c r="J1039" s="115"/>
      <c r="K1039" s="89"/>
      <c r="L1039" s="116"/>
      <c r="M1039" s="117"/>
      <c r="N1039" s="94" t="str">
        <f t="shared" si="194"/>
        <v/>
      </c>
      <c r="O1039" s="87" t="str">
        <f>IF(N1039&lt;&gt;"",IF(J1039="CR",VLOOKUP(ROUND(N1039,0),'Cap. Corr. &amp; Prot.'!$J$4:$L$669,3,FALSE),VLOOKUP(ROUND(N1039,0),'Cap. Corr. &amp; Prot.'!$J$4:$K$669,2,FALSE)),"")</f>
        <v/>
      </c>
      <c r="P1039" s="95">
        <f t="shared" si="186"/>
        <v>0</v>
      </c>
      <c r="Q1039" s="96" t="str">
        <f>IFERROR(VLOOKUP(Y1039,'Constantes KG'!$B$7:$G$22,HLOOKUP(I1039,'Constantes KG'!$C$5:$G$6,2,FALSE),FALSE),"")</f>
        <v/>
      </c>
      <c r="R1039" s="97">
        <f t="shared" si="187"/>
        <v>0</v>
      </c>
      <c r="S1039" s="149">
        <f>IFERROR(VLOOKUP(J1039,Regulaciones!$B$3:$C$9,2,FALSE),0)</f>
        <v>0</v>
      </c>
      <c r="T1039" s="149">
        <f>S1039+IFERROR(VLOOKUP(A1039,$B$5:$T1038,19,FALSE),0)</f>
        <v>0</v>
      </c>
      <c r="U1039" s="94">
        <f t="shared" si="188"/>
        <v>0</v>
      </c>
      <c r="V1039" s="98">
        <f>U1039+IFERROR(VLOOKUP(A1039,$B$5:$V1038,21,FALSE),0)</f>
        <v>0</v>
      </c>
      <c r="W1039" s="99" t="str">
        <f>IF(Y1039&lt;&gt;"",AD1039&amp;"X"&amp;VLOOKUP(INT(N1039),'Cap. Corr. &amp; Prot.'!$J$4:$M$669,4,FALSE),"")</f>
        <v/>
      </c>
      <c r="X1039" s="100"/>
      <c r="Y1039" s="118"/>
      <c r="Z1039" s="102"/>
      <c r="AB1039" s="59" t="str">
        <f t="shared" si="189"/>
        <v/>
      </c>
      <c r="AC1039" s="59" t="str">
        <f t="shared" si="190"/>
        <v/>
      </c>
      <c r="AD1039" s="59" t="str">
        <f>IFERROR(VLOOKUP('Capacidad_&amp;_Regulación'!H1039,Regulaciones!$L$3:$M$7,2,FALSE),"")</f>
        <v/>
      </c>
      <c r="AE1039" s="74" t="str">
        <f t="shared" si="191"/>
        <v/>
      </c>
      <c r="AF1039" s="74" t="str">
        <f t="shared" si="192"/>
        <v/>
      </c>
      <c r="AG1039" s="74" t="str">
        <f t="shared" si="193"/>
        <v/>
      </c>
      <c r="AH1039" s="74">
        <f>IF(AD1039&lt;&gt;"",VLOOKUP($K$1,'Fact. Corr.'!$B$5:$G$7,HLOOKUP(H1039,'Fact. Corr.'!$C$4:$G$8,5,FALSE),FALSE),0)</f>
        <v>0</v>
      </c>
    </row>
    <row r="1040" spans="1:34" ht="20.100000000000001" hidden="1" customHeight="1" x14ac:dyDescent="0.2">
      <c r="A1040" s="109"/>
      <c r="B1040" s="119"/>
      <c r="C1040" s="111"/>
      <c r="D1040" s="112"/>
      <c r="E1040" s="107">
        <f t="shared" si="184"/>
        <v>0</v>
      </c>
      <c r="F1040" s="108">
        <f t="shared" si="185"/>
        <v>0</v>
      </c>
      <c r="G1040" s="114"/>
      <c r="H1040" s="113"/>
      <c r="I1040" s="114"/>
      <c r="J1040" s="115"/>
      <c r="K1040" s="89"/>
      <c r="L1040" s="116"/>
      <c r="M1040" s="117"/>
      <c r="N1040" s="94" t="str">
        <f t="shared" si="194"/>
        <v/>
      </c>
      <c r="O1040" s="87" t="str">
        <f>IF(N1040&lt;&gt;"",IF(J1040="CR",VLOOKUP(ROUND(N1040,0),'Cap. Corr. &amp; Prot.'!$J$4:$L$669,3,FALSE),VLOOKUP(ROUND(N1040,0),'Cap. Corr. &amp; Prot.'!$J$4:$K$669,2,FALSE)),"")</f>
        <v/>
      </c>
      <c r="P1040" s="95">
        <f t="shared" si="186"/>
        <v>0</v>
      </c>
      <c r="Q1040" s="96" t="str">
        <f>IFERROR(VLOOKUP(Y1040,'Constantes KG'!$B$7:$G$22,HLOOKUP(I1040,'Constantes KG'!$C$5:$G$6,2,FALSE),FALSE),"")</f>
        <v/>
      </c>
      <c r="R1040" s="97">
        <f t="shared" si="187"/>
        <v>0</v>
      </c>
      <c r="S1040" s="149">
        <f>IFERROR(VLOOKUP(J1040,Regulaciones!$B$3:$C$9,2,FALSE),0)</f>
        <v>0</v>
      </c>
      <c r="T1040" s="149">
        <f>S1040+IFERROR(VLOOKUP(A1040,$B$5:$T1039,19,FALSE),0)</f>
        <v>0</v>
      </c>
      <c r="U1040" s="94">
        <f t="shared" si="188"/>
        <v>0</v>
      </c>
      <c r="V1040" s="98">
        <f>U1040+IFERROR(VLOOKUP(A1040,$B$5:$V1039,21,FALSE),0)</f>
        <v>0</v>
      </c>
      <c r="W1040" s="99" t="str">
        <f>IF(Y1040&lt;&gt;"",AD1040&amp;"X"&amp;VLOOKUP(INT(N1040),'Cap. Corr. &amp; Prot.'!$J$4:$M$669,4,FALSE),"")</f>
        <v/>
      </c>
      <c r="X1040" s="100"/>
      <c r="Y1040" s="118"/>
      <c r="Z1040" s="102"/>
      <c r="AB1040" s="59" t="str">
        <f t="shared" si="189"/>
        <v/>
      </c>
      <c r="AC1040" s="59" t="str">
        <f t="shared" si="190"/>
        <v/>
      </c>
      <c r="AD1040" s="59" t="str">
        <f>IFERROR(VLOOKUP('Capacidad_&amp;_Regulación'!H1040,Regulaciones!$L$3:$M$7,2,FALSE),"")</f>
        <v/>
      </c>
      <c r="AE1040" s="74" t="str">
        <f t="shared" si="191"/>
        <v/>
      </c>
      <c r="AF1040" s="74" t="str">
        <f t="shared" si="192"/>
        <v/>
      </c>
      <c r="AG1040" s="74" t="str">
        <f t="shared" si="193"/>
        <v/>
      </c>
      <c r="AH1040" s="74">
        <f>IF(AD1040&lt;&gt;"",VLOOKUP($K$1,'Fact. Corr.'!$B$5:$G$7,HLOOKUP(H1040,'Fact. Corr.'!$C$4:$G$8,5,FALSE),FALSE),0)</f>
        <v>0</v>
      </c>
    </row>
    <row r="1041" spans="1:34" ht="20.100000000000001" hidden="1" customHeight="1" x14ac:dyDescent="0.2">
      <c r="A1041" s="109"/>
      <c r="B1041" s="119"/>
      <c r="C1041" s="111"/>
      <c r="D1041" s="112"/>
      <c r="E1041" s="107">
        <f t="shared" si="184"/>
        <v>0</v>
      </c>
      <c r="F1041" s="108">
        <f t="shared" si="185"/>
        <v>0</v>
      </c>
      <c r="G1041" s="114"/>
      <c r="H1041" s="113"/>
      <c r="I1041" s="114"/>
      <c r="J1041" s="115"/>
      <c r="K1041" s="89"/>
      <c r="L1041" s="116"/>
      <c r="M1041" s="117"/>
      <c r="N1041" s="94" t="str">
        <f t="shared" si="194"/>
        <v/>
      </c>
      <c r="O1041" s="87" t="str">
        <f>IF(N1041&lt;&gt;"",IF(J1041="CR",VLOOKUP(ROUND(N1041,0),'Cap. Corr. &amp; Prot.'!$J$4:$L$669,3,FALSE),VLOOKUP(ROUND(N1041,0),'Cap. Corr. &amp; Prot.'!$J$4:$K$669,2,FALSE)),"")</f>
        <v/>
      </c>
      <c r="P1041" s="95">
        <f t="shared" si="186"/>
        <v>0</v>
      </c>
      <c r="Q1041" s="96" t="str">
        <f>IFERROR(VLOOKUP(Y1041,'Constantes KG'!$B$7:$G$22,HLOOKUP(I1041,'Constantes KG'!$C$5:$G$6,2,FALSE),FALSE),"")</f>
        <v/>
      </c>
      <c r="R1041" s="97">
        <f t="shared" si="187"/>
        <v>0</v>
      </c>
      <c r="S1041" s="149">
        <f>IFERROR(VLOOKUP(J1041,Regulaciones!$B$3:$C$9,2,FALSE),0)</f>
        <v>0</v>
      </c>
      <c r="T1041" s="149">
        <f>S1041+IFERROR(VLOOKUP(A1041,$B$5:$T1040,19,FALSE),0)</f>
        <v>0</v>
      </c>
      <c r="U1041" s="94">
        <f t="shared" si="188"/>
        <v>0</v>
      </c>
      <c r="V1041" s="98">
        <f>U1041+IFERROR(VLOOKUP(A1041,$B$5:$V1040,21,FALSE),0)</f>
        <v>0</v>
      </c>
      <c r="W1041" s="99" t="str">
        <f>IF(Y1041&lt;&gt;"",AD1041&amp;"X"&amp;VLOOKUP(INT(N1041),'Cap. Corr. &amp; Prot.'!$J$4:$M$669,4,FALSE),"")</f>
        <v/>
      </c>
      <c r="X1041" s="100"/>
      <c r="Y1041" s="118"/>
      <c r="Z1041" s="102"/>
      <c r="AB1041" s="59" t="str">
        <f t="shared" si="189"/>
        <v/>
      </c>
      <c r="AC1041" s="59" t="str">
        <f t="shared" si="190"/>
        <v/>
      </c>
      <c r="AD1041" s="59" t="str">
        <f>IFERROR(VLOOKUP('Capacidad_&amp;_Regulación'!H1041,Regulaciones!$L$3:$M$7,2,FALSE),"")</f>
        <v/>
      </c>
      <c r="AE1041" s="74" t="str">
        <f t="shared" si="191"/>
        <v/>
      </c>
      <c r="AF1041" s="74" t="str">
        <f t="shared" si="192"/>
        <v/>
      </c>
      <c r="AG1041" s="74" t="str">
        <f t="shared" si="193"/>
        <v/>
      </c>
      <c r="AH1041" s="74">
        <f>IF(AD1041&lt;&gt;"",VLOOKUP($K$1,'Fact. Corr.'!$B$5:$G$7,HLOOKUP(H1041,'Fact. Corr.'!$C$4:$G$8,5,FALSE),FALSE),0)</f>
        <v>0</v>
      </c>
    </row>
    <row r="1042" spans="1:34" ht="20.100000000000001" hidden="1" customHeight="1" x14ac:dyDescent="0.2">
      <c r="A1042" s="109"/>
      <c r="B1042" s="119"/>
      <c r="C1042" s="111"/>
      <c r="D1042" s="112"/>
      <c r="E1042" s="107">
        <f t="shared" si="184"/>
        <v>0</v>
      </c>
      <c r="F1042" s="108">
        <f t="shared" si="185"/>
        <v>0</v>
      </c>
      <c r="G1042" s="114"/>
      <c r="H1042" s="113"/>
      <c r="I1042" s="114"/>
      <c r="J1042" s="115"/>
      <c r="K1042" s="89"/>
      <c r="L1042" s="116"/>
      <c r="M1042" s="117"/>
      <c r="N1042" s="94" t="str">
        <f t="shared" si="194"/>
        <v/>
      </c>
      <c r="O1042" s="87" t="str">
        <f>IF(N1042&lt;&gt;"",IF(J1042="CR",VLOOKUP(ROUND(N1042,0),'Cap. Corr. &amp; Prot.'!$J$4:$L$669,3,FALSE),VLOOKUP(ROUND(N1042,0),'Cap. Corr. &amp; Prot.'!$J$4:$K$669,2,FALSE)),"")</f>
        <v/>
      </c>
      <c r="P1042" s="95">
        <f t="shared" si="186"/>
        <v>0</v>
      </c>
      <c r="Q1042" s="96" t="str">
        <f>IFERROR(VLOOKUP(Y1042,'Constantes KG'!$B$7:$G$22,HLOOKUP(I1042,'Constantes KG'!$C$5:$G$6,2,FALSE),FALSE),"")</f>
        <v/>
      </c>
      <c r="R1042" s="97">
        <f t="shared" si="187"/>
        <v>0</v>
      </c>
      <c r="S1042" s="149">
        <f>IFERROR(VLOOKUP(J1042,Regulaciones!$B$3:$C$9,2,FALSE),0)</f>
        <v>0</v>
      </c>
      <c r="T1042" s="149">
        <f>S1042+IFERROR(VLOOKUP(A1042,$B$5:$T1041,19,FALSE),0)</f>
        <v>0</v>
      </c>
      <c r="U1042" s="94">
        <f t="shared" si="188"/>
        <v>0</v>
      </c>
      <c r="V1042" s="98">
        <f>U1042+IFERROR(VLOOKUP(A1042,$B$5:$V1041,21,FALSE),0)</f>
        <v>0</v>
      </c>
      <c r="W1042" s="99" t="str">
        <f>IF(Y1042&lt;&gt;"",AD1042&amp;"X"&amp;VLOOKUP(INT(N1042),'Cap. Corr. &amp; Prot.'!$J$4:$M$669,4,FALSE),"")</f>
        <v/>
      </c>
      <c r="X1042" s="100"/>
      <c r="Y1042" s="118"/>
      <c r="Z1042" s="102"/>
      <c r="AB1042" s="59" t="str">
        <f t="shared" si="189"/>
        <v/>
      </c>
      <c r="AC1042" s="59" t="str">
        <f t="shared" si="190"/>
        <v/>
      </c>
      <c r="AD1042" s="59" t="str">
        <f>IFERROR(VLOOKUP('Capacidad_&amp;_Regulación'!H1042,Regulaciones!$L$3:$M$7,2,FALSE),"")</f>
        <v/>
      </c>
      <c r="AE1042" s="74" t="str">
        <f t="shared" si="191"/>
        <v/>
      </c>
      <c r="AF1042" s="74" t="str">
        <f t="shared" si="192"/>
        <v/>
      </c>
      <c r="AG1042" s="74" t="str">
        <f t="shared" si="193"/>
        <v/>
      </c>
      <c r="AH1042" s="74">
        <f>IF(AD1042&lt;&gt;"",VLOOKUP($K$1,'Fact. Corr.'!$B$5:$G$7,HLOOKUP(H1042,'Fact. Corr.'!$C$4:$G$8,5,FALSE),FALSE),0)</f>
        <v>0</v>
      </c>
    </row>
    <row r="1043" spans="1:34" ht="20.100000000000001" hidden="1" customHeight="1" x14ac:dyDescent="0.2">
      <c r="A1043" s="109"/>
      <c r="B1043" s="119"/>
      <c r="C1043" s="111"/>
      <c r="D1043" s="112"/>
      <c r="E1043" s="107">
        <f t="shared" si="184"/>
        <v>0</v>
      </c>
      <c r="F1043" s="108">
        <f t="shared" si="185"/>
        <v>0</v>
      </c>
      <c r="G1043" s="114"/>
      <c r="H1043" s="113"/>
      <c r="I1043" s="114"/>
      <c r="J1043" s="115"/>
      <c r="K1043" s="89"/>
      <c r="L1043" s="116"/>
      <c r="M1043" s="117"/>
      <c r="N1043" s="94" t="str">
        <f t="shared" si="194"/>
        <v/>
      </c>
      <c r="O1043" s="87" t="str">
        <f>IF(N1043&lt;&gt;"",IF(J1043="CR",VLOOKUP(ROUND(N1043,0),'Cap. Corr. &amp; Prot.'!$J$4:$L$669,3,FALSE),VLOOKUP(ROUND(N1043,0),'Cap. Corr. &amp; Prot.'!$J$4:$K$669,2,FALSE)),"")</f>
        <v/>
      </c>
      <c r="P1043" s="95">
        <f t="shared" si="186"/>
        <v>0</v>
      </c>
      <c r="Q1043" s="96" t="str">
        <f>IFERROR(VLOOKUP(Y1043,'Constantes KG'!$B$7:$G$22,HLOOKUP(I1043,'Constantes KG'!$C$5:$G$6,2,FALSE),FALSE),"")</f>
        <v/>
      </c>
      <c r="R1043" s="97">
        <f t="shared" si="187"/>
        <v>0</v>
      </c>
      <c r="S1043" s="149">
        <f>IFERROR(VLOOKUP(J1043,Regulaciones!$B$3:$C$9,2,FALSE),0)</f>
        <v>0</v>
      </c>
      <c r="T1043" s="149">
        <f>S1043+IFERROR(VLOOKUP(A1043,$B$5:$T1042,19,FALSE),0)</f>
        <v>0</v>
      </c>
      <c r="U1043" s="94">
        <f t="shared" si="188"/>
        <v>0</v>
      </c>
      <c r="V1043" s="98">
        <f>U1043+IFERROR(VLOOKUP(A1043,$B$5:$V1042,21,FALSE),0)</f>
        <v>0</v>
      </c>
      <c r="W1043" s="99" t="str">
        <f>IF(Y1043&lt;&gt;"",AD1043&amp;"X"&amp;VLOOKUP(INT(N1043),'Cap. Corr. &amp; Prot.'!$J$4:$M$669,4,FALSE),"")</f>
        <v/>
      </c>
      <c r="X1043" s="100"/>
      <c r="Y1043" s="118"/>
      <c r="Z1043" s="102"/>
      <c r="AB1043" s="59" t="str">
        <f t="shared" si="189"/>
        <v/>
      </c>
      <c r="AC1043" s="59" t="str">
        <f t="shared" si="190"/>
        <v/>
      </c>
      <c r="AD1043" s="59" t="str">
        <f>IFERROR(VLOOKUP('Capacidad_&amp;_Regulación'!H1043,Regulaciones!$L$3:$M$7,2,FALSE),"")</f>
        <v/>
      </c>
      <c r="AE1043" s="74" t="str">
        <f t="shared" si="191"/>
        <v/>
      </c>
      <c r="AF1043" s="74" t="str">
        <f t="shared" si="192"/>
        <v/>
      </c>
      <c r="AG1043" s="74" t="str">
        <f t="shared" si="193"/>
        <v/>
      </c>
      <c r="AH1043" s="74">
        <f>IF(AD1043&lt;&gt;"",VLOOKUP($K$1,'Fact. Corr.'!$B$5:$G$7,HLOOKUP(H1043,'Fact. Corr.'!$C$4:$G$8,5,FALSE),FALSE),0)</f>
        <v>0</v>
      </c>
    </row>
    <row r="1044" spans="1:34" ht="20.100000000000001" hidden="1" customHeight="1" x14ac:dyDescent="0.2">
      <c r="A1044" s="109"/>
      <c r="B1044" s="119"/>
      <c r="C1044" s="111"/>
      <c r="D1044" s="112"/>
      <c r="E1044" s="107">
        <f t="shared" si="184"/>
        <v>0</v>
      </c>
      <c r="F1044" s="108">
        <f t="shared" si="185"/>
        <v>0</v>
      </c>
      <c r="G1044" s="114"/>
      <c r="H1044" s="113"/>
      <c r="I1044" s="114"/>
      <c r="J1044" s="115"/>
      <c r="K1044" s="89"/>
      <c r="L1044" s="116"/>
      <c r="M1044" s="117"/>
      <c r="N1044" s="94" t="str">
        <f t="shared" si="194"/>
        <v/>
      </c>
      <c r="O1044" s="87" t="str">
        <f>IF(N1044&lt;&gt;"",IF(J1044="CR",VLOOKUP(ROUND(N1044,0),'Cap. Corr. &amp; Prot.'!$J$4:$L$669,3,FALSE),VLOOKUP(ROUND(N1044,0),'Cap. Corr. &amp; Prot.'!$J$4:$K$669,2,FALSE)),"")</f>
        <v/>
      </c>
      <c r="P1044" s="95">
        <f t="shared" si="186"/>
        <v>0</v>
      </c>
      <c r="Q1044" s="96" t="str">
        <f>IFERROR(VLOOKUP(Y1044,'Constantes KG'!$B$7:$G$22,HLOOKUP(I1044,'Constantes KG'!$C$5:$G$6,2,FALSE),FALSE),"")</f>
        <v/>
      </c>
      <c r="R1044" s="97">
        <f t="shared" si="187"/>
        <v>0</v>
      </c>
      <c r="S1044" s="149">
        <f>IFERROR(VLOOKUP(J1044,Regulaciones!$B$3:$C$9,2,FALSE),0)</f>
        <v>0</v>
      </c>
      <c r="T1044" s="149">
        <f>S1044+IFERROR(VLOOKUP(A1044,$B$5:$T1043,19,FALSE),0)</f>
        <v>0</v>
      </c>
      <c r="U1044" s="94">
        <f t="shared" si="188"/>
        <v>0</v>
      </c>
      <c r="V1044" s="98">
        <f>U1044+IFERROR(VLOOKUP(A1044,$B$5:$V1043,21,FALSE),0)</f>
        <v>0</v>
      </c>
      <c r="W1044" s="99" t="str">
        <f>IF(Y1044&lt;&gt;"",AD1044&amp;"X"&amp;VLOOKUP(INT(N1044),'Cap. Corr. &amp; Prot.'!$J$4:$M$669,4,FALSE),"")</f>
        <v/>
      </c>
      <c r="X1044" s="100"/>
      <c r="Y1044" s="118"/>
      <c r="Z1044" s="102"/>
      <c r="AB1044" s="59" t="str">
        <f t="shared" si="189"/>
        <v/>
      </c>
      <c r="AC1044" s="59" t="str">
        <f t="shared" si="190"/>
        <v/>
      </c>
      <c r="AD1044" s="59" t="str">
        <f>IFERROR(VLOOKUP('Capacidad_&amp;_Regulación'!H1044,Regulaciones!$L$3:$M$7,2,FALSE),"")</f>
        <v/>
      </c>
      <c r="AE1044" s="74" t="str">
        <f t="shared" si="191"/>
        <v/>
      </c>
      <c r="AF1044" s="74" t="str">
        <f t="shared" si="192"/>
        <v/>
      </c>
      <c r="AG1044" s="74" t="str">
        <f t="shared" si="193"/>
        <v/>
      </c>
      <c r="AH1044" s="74">
        <f>IF(AD1044&lt;&gt;"",VLOOKUP($K$1,'Fact. Corr.'!$B$5:$G$7,HLOOKUP(H1044,'Fact. Corr.'!$C$4:$G$8,5,FALSE),FALSE),0)</f>
        <v>0</v>
      </c>
    </row>
    <row r="1045" spans="1:34" ht="20.100000000000001" hidden="1" customHeight="1" x14ac:dyDescent="0.2">
      <c r="A1045" s="109"/>
      <c r="B1045" s="119"/>
      <c r="C1045" s="111"/>
      <c r="D1045" s="112"/>
      <c r="E1045" s="107">
        <f t="shared" si="184"/>
        <v>0</v>
      </c>
      <c r="F1045" s="108">
        <f t="shared" si="185"/>
        <v>0</v>
      </c>
      <c r="G1045" s="114"/>
      <c r="H1045" s="113"/>
      <c r="I1045" s="114"/>
      <c r="J1045" s="115"/>
      <c r="K1045" s="89"/>
      <c r="L1045" s="116"/>
      <c r="M1045" s="117"/>
      <c r="N1045" s="94" t="str">
        <f t="shared" si="194"/>
        <v/>
      </c>
      <c r="O1045" s="87" t="str">
        <f>IF(N1045&lt;&gt;"",IF(J1045="CR",VLOOKUP(ROUND(N1045,0),'Cap. Corr. &amp; Prot.'!$J$4:$L$669,3,FALSE),VLOOKUP(ROUND(N1045,0),'Cap. Corr. &amp; Prot.'!$J$4:$K$669,2,FALSE)),"")</f>
        <v/>
      </c>
      <c r="P1045" s="95">
        <f t="shared" si="186"/>
        <v>0</v>
      </c>
      <c r="Q1045" s="96" t="str">
        <f>IFERROR(VLOOKUP(Y1045,'Constantes KG'!$B$7:$G$22,HLOOKUP(I1045,'Constantes KG'!$C$5:$G$6,2,FALSE),FALSE),"")</f>
        <v/>
      </c>
      <c r="R1045" s="97">
        <f t="shared" si="187"/>
        <v>0</v>
      </c>
      <c r="S1045" s="149">
        <f>IFERROR(VLOOKUP(J1045,Regulaciones!$B$3:$C$9,2,FALSE),0)</f>
        <v>0</v>
      </c>
      <c r="T1045" s="149">
        <f>S1045+IFERROR(VLOOKUP(A1045,$B$5:$T1044,19,FALSE),0)</f>
        <v>0</v>
      </c>
      <c r="U1045" s="94">
        <f t="shared" si="188"/>
        <v>0</v>
      </c>
      <c r="V1045" s="98">
        <f>U1045+IFERROR(VLOOKUP(A1045,$B$5:$V1044,21,FALSE),0)</f>
        <v>0</v>
      </c>
      <c r="W1045" s="99" t="str">
        <f>IF(Y1045&lt;&gt;"",AD1045&amp;"X"&amp;VLOOKUP(INT(N1045),'Cap. Corr. &amp; Prot.'!$J$4:$M$669,4,FALSE),"")</f>
        <v/>
      </c>
      <c r="X1045" s="100"/>
      <c r="Y1045" s="118"/>
      <c r="Z1045" s="102"/>
      <c r="AB1045" s="59" t="str">
        <f t="shared" si="189"/>
        <v/>
      </c>
      <c r="AC1045" s="59" t="str">
        <f t="shared" si="190"/>
        <v/>
      </c>
      <c r="AD1045" s="59" t="str">
        <f>IFERROR(VLOOKUP('Capacidad_&amp;_Regulación'!H1045,Regulaciones!$L$3:$M$7,2,FALSE),"")</f>
        <v/>
      </c>
      <c r="AE1045" s="74" t="str">
        <f t="shared" si="191"/>
        <v/>
      </c>
      <c r="AF1045" s="74" t="str">
        <f t="shared" si="192"/>
        <v/>
      </c>
      <c r="AG1045" s="74" t="str">
        <f t="shared" si="193"/>
        <v/>
      </c>
      <c r="AH1045" s="74">
        <f>IF(AD1045&lt;&gt;"",VLOOKUP($K$1,'Fact. Corr.'!$B$5:$G$7,HLOOKUP(H1045,'Fact. Corr.'!$C$4:$G$8,5,FALSE),FALSE),0)</f>
        <v>0</v>
      </c>
    </row>
    <row r="1046" spans="1:34" ht="20.100000000000001" hidden="1" customHeight="1" x14ac:dyDescent="0.2">
      <c r="A1046" s="109"/>
      <c r="B1046" s="119"/>
      <c r="C1046" s="111"/>
      <c r="D1046" s="112"/>
      <c r="E1046" s="107">
        <f t="shared" si="184"/>
        <v>0</v>
      </c>
      <c r="F1046" s="108">
        <f t="shared" si="185"/>
        <v>0</v>
      </c>
      <c r="G1046" s="114"/>
      <c r="H1046" s="113"/>
      <c r="I1046" s="114"/>
      <c r="J1046" s="115"/>
      <c r="K1046" s="89"/>
      <c r="L1046" s="116"/>
      <c r="M1046" s="117"/>
      <c r="N1046" s="94" t="str">
        <f t="shared" si="194"/>
        <v/>
      </c>
      <c r="O1046" s="87" t="str">
        <f>IF(N1046&lt;&gt;"",IF(J1046="CR",VLOOKUP(ROUND(N1046,0),'Cap. Corr. &amp; Prot.'!$J$4:$L$669,3,FALSE),VLOOKUP(ROUND(N1046,0),'Cap. Corr. &amp; Prot.'!$J$4:$K$669,2,FALSE)),"")</f>
        <v/>
      </c>
      <c r="P1046" s="95">
        <f t="shared" si="186"/>
        <v>0</v>
      </c>
      <c r="Q1046" s="96" t="str">
        <f>IFERROR(VLOOKUP(Y1046,'Constantes KG'!$B$7:$G$22,HLOOKUP(I1046,'Constantes KG'!$C$5:$G$6,2,FALSE),FALSE),"")</f>
        <v/>
      </c>
      <c r="R1046" s="97">
        <f t="shared" si="187"/>
        <v>0</v>
      </c>
      <c r="S1046" s="149">
        <f>IFERROR(VLOOKUP(J1046,Regulaciones!$B$3:$C$9,2,FALSE),0)</f>
        <v>0</v>
      </c>
      <c r="T1046" s="149">
        <f>S1046+IFERROR(VLOOKUP(A1046,$B$5:$T1045,19,FALSE),0)</f>
        <v>0</v>
      </c>
      <c r="U1046" s="94">
        <f t="shared" si="188"/>
        <v>0</v>
      </c>
      <c r="V1046" s="98">
        <f>U1046+IFERROR(VLOOKUP(A1046,$B$5:$V1045,21,FALSE),0)</f>
        <v>0</v>
      </c>
      <c r="W1046" s="99" t="str">
        <f>IF(Y1046&lt;&gt;"",AD1046&amp;"X"&amp;VLOOKUP(INT(N1046),'Cap. Corr. &amp; Prot.'!$J$4:$M$669,4,FALSE),"")</f>
        <v/>
      </c>
      <c r="X1046" s="100"/>
      <c r="Y1046" s="118"/>
      <c r="Z1046" s="102"/>
      <c r="AB1046" s="59" t="str">
        <f t="shared" si="189"/>
        <v/>
      </c>
      <c r="AC1046" s="59" t="str">
        <f t="shared" si="190"/>
        <v/>
      </c>
      <c r="AD1046" s="59" t="str">
        <f>IFERROR(VLOOKUP('Capacidad_&amp;_Regulación'!H1046,Regulaciones!$L$3:$M$7,2,FALSE),"")</f>
        <v/>
      </c>
      <c r="AE1046" s="74" t="str">
        <f t="shared" si="191"/>
        <v/>
      </c>
      <c r="AF1046" s="74" t="str">
        <f t="shared" si="192"/>
        <v/>
      </c>
      <c r="AG1046" s="74" t="str">
        <f t="shared" si="193"/>
        <v/>
      </c>
      <c r="AH1046" s="74">
        <f>IF(AD1046&lt;&gt;"",VLOOKUP($K$1,'Fact. Corr.'!$B$5:$G$7,HLOOKUP(H1046,'Fact. Corr.'!$C$4:$G$8,5,FALSE),FALSE),0)</f>
        <v>0</v>
      </c>
    </row>
    <row r="1047" spans="1:34" ht="20.100000000000001" hidden="1" customHeight="1" x14ac:dyDescent="0.2">
      <c r="A1047" s="109"/>
      <c r="B1047" s="119"/>
      <c r="C1047" s="111"/>
      <c r="D1047" s="112"/>
      <c r="E1047" s="107">
        <f t="shared" si="184"/>
        <v>0</v>
      </c>
      <c r="F1047" s="108">
        <f t="shared" si="185"/>
        <v>0</v>
      </c>
      <c r="G1047" s="114"/>
      <c r="H1047" s="113"/>
      <c r="I1047" s="114"/>
      <c r="J1047" s="115"/>
      <c r="K1047" s="89"/>
      <c r="L1047" s="116"/>
      <c r="M1047" s="117"/>
      <c r="N1047" s="94" t="str">
        <f t="shared" si="194"/>
        <v/>
      </c>
      <c r="O1047" s="87" t="str">
        <f>IF(N1047&lt;&gt;"",IF(J1047="CR",VLOOKUP(ROUND(N1047,0),'Cap. Corr. &amp; Prot.'!$J$4:$L$669,3,FALSE),VLOOKUP(ROUND(N1047,0),'Cap. Corr. &amp; Prot.'!$J$4:$K$669,2,FALSE)),"")</f>
        <v/>
      </c>
      <c r="P1047" s="95">
        <f t="shared" si="186"/>
        <v>0</v>
      </c>
      <c r="Q1047" s="96" t="str">
        <f>IFERROR(VLOOKUP(Y1047,'Constantes KG'!$B$7:$G$22,HLOOKUP(I1047,'Constantes KG'!$C$5:$G$6,2,FALSE),FALSE),"")</f>
        <v/>
      </c>
      <c r="R1047" s="97">
        <f t="shared" si="187"/>
        <v>0</v>
      </c>
      <c r="S1047" s="149">
        <f>IFERROR(VLOOKUP(J1047,Regulaciones!$B$3:$C$9,2,FALSE),0)</f>
        <v>0</v>
      </c>
      <c r="T1047" s="149">
        <f>S1047+IFERROR(VLOOKUP(A1047,$B$5:$T1046,19,FALSE),0)</f>
        <v>0</v>
      </c>
      <c r="U1047" s="94">
        <f t="shared" si="188"/>
        <v>0</v>
      </c>
      <c r="V1047" s="98">
        <f>U1047+IFERROR(VLOOKUP(A1047,$B$5:$V1046,21,FALSE),0)</f>
        <v>0</v>
      </c>
      <c r="W1047" s="99" t="str">
        <f>IF(Y1047&lt;&gt;"",AD1047&amp;"X"&amp;VLOOKUP(INT(N1047),'Cap. Corr. &amp; Prot.'!$J$4:$M$669,4,FALSE),"")</f>
        <v/>
      </c>
      <c r="X1047" s="100"/>
      <c r="Y1047" s="118"/>
      <c r="Z1047" s="102"/>
      <c r="AB1047" s="59" t="str">
        <f t="shared" si="189"/>
        <v/>
      </c>
      <c r="AC1047" s="59" t="str">
        <f t="shared" si="190"/>
        <v/>
      </c>
      <c r="AD1047" s="59" t="str">
        <f>IFERROR(VLOOKUP('Capacidad_&amp;_Regulación'!H1047,Regulaciones!$L$3:$M$7,2,FALSE),"")</f>
        <v/>
      </c>
      <c r="AE1047" s="74" t="str">
        <f t="shared" si="191"/>
        <v/>
      </c>
      <c r="AF1047" s="74" t="str">
        <f t="shared" si="192"/>
        <v/>
      </c>
      <c r="AG1047" s="74" t="str">
        <f t="shared" si="193"/>
        <v/>
      </c>
      <c r="AH1047" s="74">
        <f>IF(AD1047&lt;&gt;"",VLOOKUP($K$1,'Fact. Corr.'!$B$5:$G$7,HLOOKUP(H1047,'Fact. Corr.'!$C$4:$G$8,5,FALSE),FALSE),0)</f>
        <v>0</v>
      </c>
    </row>
    <row r="1048" spans="1:34" ht="20.100000000000001" hidden="1" customHeight="1" x14ac:dyDescent="0.2">
      <c r="A1048" s="109"/>
      <c r="B1048" s="119"/>
      <c r="C1048" s="111"/>
      <c r="D1048" s="112"/>
      <c r="E1048" s="107">
        <f t="shared" si="184"/>
        <v>0</v>
      </c>
      <c r="F1048" s="108">
        <f t="shared" si="185"/>
        <v>0</v>
      </c>
      <c r="G1048" s="114"/>
      <c r="H1048" s="113"/>
      <c r="I1048" s="114"/>
      <c r="J1048" s="115"/>
      <c r="K1048" s="89"/>
      <c r="L1048" s="116"/>
      <c r="M1048" s="117"/>
      <c r="N1048" s="94" t="str">
        <f t="shared" si="194"/>
        <v/>
      </c>
      <c r="O1048" s="87" t="str">
        <f>IF(N1048&lt;&gt;"",IF(J1048="CR",VLOOKUP(ROUND(N1048,0),'Cap. Corr. &amp; Prot.'!$J$4:$L$669,3,FALSE),VLOOKUP(ROUND(N1048,0),'Cap. Corr. &amp; Prot.'!$J$4:$K$669,2,FALSE)),"")</f>
        <v/>
      </c>
      <c r="P1048" s="95">
        <f t="shared" si="186"/>
        <v>0</v>
      </c>
      <c r="Q1048" s="96" t="str">
        <f>IFERROR(VLOOKUP(Y1048,'Constantes KG'!$B$7:$G$22,HLOOKUP(I1048,'Constantes KG'!$C$5:$G$6,2,FALSE),FALSE),"")</f>
        <v/>
      </c>
      <c r="R1048" s="97">
        <f t="shared" si="187"/>
        <v>0</v>
      </c>
      <c r="S1048" s="149">
        <f>IFERROR(VLOOKUP(J1048,Regulaciones!$B$3:$C$9,2,FALSE),0)</f>
        <v>0</v>
      </c>
      <c r="T1048" s="149">
        <f>S1048+IFERROR(VLOOKUP(A1048,$B$5:$T1047,19,FALSE),0)</f>
        <v>0</v>
      </c>
      <c r="U1048" s="94">
        <f t="shared" si="188"/>
        <v>0</v>
      </c>
      <c r="V1048" s="98">
        <f>U1048+IFERROR(VLOOKUP(A1048,$B$5:$V1047,21,FALSE),0)</f>
        <v>0</v>
      </c>
      <c r="W1048" s="99" t="str">
        <f>IF(Y1048&lt;&gt;"",AD1048&amp;"X"&amp;VLOOKUP(INT(N1048),'Cap. Corr. &amp; Prot.'!$J$4:$M$669,4,FALSE),"")</f>
        <v/>
      </c>
      <c r="X1048" s="100"/>
      <c r="Y1048" s="118"/>
      <c r="Z1048" s="102"/>
      <c r="AB1048" s="59" t="str">
        <f t="shared" si="189"/>
        <v/>
      </c>
      <c r="AC1048" s="59" t="str">
        <f t="shared" si="190"/>
        <v/>
      </c>
      <c r="AD1048" s="59" t="str">
        <f>IFERROR(VLOOKUP('Capacidad_&amp;_Regulación'!H1048,Regulaciones!$L$3:$M$7,2,FALSE),"")</f>
        <v/>
      </c>
      <c r="AE1048" s="74" t="str">
        <f t="shared" si="191"/>
        <v/>
      </c>
      <c r="AF1048" s="74" t="str">
        <f t="shared" si="192"/>
        <v/>
      </c>
      <c r="AG1048" s="74" t="str">
        <f t="shared" si="193"/>
        <v/>
      </c>
      <c r="AH1048" s="74">
        <f>IF(AD1048&lt;&gt;"",VLOOKUP($K$1,'Fact. Corr.'!$B$5:$G$7,HLOOKUP(H1048,'Fact. Corr.'!$C$4:$G$8,5,FALSE),FALSE),0)</f>
        <v>0</v>
      </c>
    </row>
    <row r="1049" spans="1:34" ht="20.100000000000001" hidden="1" customHeight="1" x14ac:dyDescent="0.2">
      <c r="A1049" s="109"/>
      <c r="B1049" s="119"/>
      <c r="C1049" s="111"/>
      <c r="D1049" s="112"/>
      <c r="E1049" s="107">
        <f t="shared" si="184"/>
        <v>0</v>
      </c>
      <c r="F1049" s="108">
        <f t="shared" si="185"/>
        <v>0</v>
      </c>
      <c r="G1049" s="114"/>
      <c r="H1049" s="113"/>
      <c r="I1049" s="114"/>
      <c r="J1049" s="115"/>
      <c r="K1049" s="89"/>
      <c r="L1049" s="116"/>
      <c r="M1049" s="117"/>
      <c r="N1049" s="94" t="str">
        <f t="shared" si="194"/>
        <v/>
      </c>
      <c r="O1049" s="87" t="str">
        <f>IF(N1049&lt;&gt;"",IF(J1049="CR",VLOOKUP(ROUND(N1049,0),'Cap. Corr. &amp; Prot.'!$J$4:$L$669,3,FALSE),VLOOKUP(ROUND(N1049,0),'Cap. Corr. &amp; Prot.'!$J$4:$K$669,2,FALSE)),"")</f>
        <v/>
      </c>
      <c r="P1049" s="95">
        <f t="shared" si="186"/>
        <v>0</v>
      </c>
      <c r="Q1049" s="96" t="str">
        <f>IFERROR(VLOOKUP(Y1049,'Constantes KG'!$B$7:$G$22,HLOOKUP(I1049,'Constantes KG'!$C$5:$G$6,2,FALSE),FALSE),"")</f>
        <v/>
      </c>
      <c r="R1049" s="97">
        <f t="shared" si="187"/>
        <v>0</v>
      </c>
      <c r="S1049" s="149">
        <f>IFERROR(VLOOKUP(J1049,Regulaciones!$B$3:$C$9,2,FALSE),0)</f>
        <v>0</v>
      </c>
      <c r="T1049" s="149">
        <f>S1049+IFERROR(VLOOKUP(A1049,$B$5:$T1048,19,FALSE),0)</f>
        <v>0</v>
      </c>
      <c r="U1049" s="94">
        <f t="shared" si="188"/>
        <v>0</v>
      </c>
      <c r="V1049" s="98">
        <f>U1049+IFERROR(VLOOKUP(A1049,$B$5:$V1048,21,FALSE),0)</f>
        <v>0</v>
      </c>
      <c r="W1049" s="99" t="str">
        <f>IF(Y1049&lt;&gt;"",AD1049&amp;"X"&amp;VLOOKUP(INT(N1049),'Cap. Corr. &amp; Prot.'!$J$4:$M$669,4,FALSE),"")</f>
        <v/>
      </c>
      <c r="X1049" s="100"/>
      <c r="Y1049" s="118"/>
      <c r="Z1049" s="102"/>
      <c r="AB1049" s="59" t="str">
        <f t="shared" si="189"/>
        <v/>
      </c>
      <c r="AC1049" s="59" t="str">
        <f t="shared" si="190"/>
        <v/>
      </c>
      <c r="AD1049" s="59" t="str">
        <f>IFERROR(VLOOKUP('Capacidad_&amp;_Regulación'!H1049,Regulaciones!$L$3:$M$7,2,FALSE),"")</f>
        <v/>
      </c>
      <c r="AE1049" s="74" t="str">
        <f t="shared" si="191"/>
        <v/>
      </c>
      <c r="AF1049" s="74" t="str">
        <f t="shared" si="192"/>
        <v/>
      </c>
      <c r="AG1049" s="74" t="str">
        <f t="shared" si="193"/>
        <v/>
      </c>
      <c r="AH1049" s="74">
        <f>IF(AD1049&lt;&gt;"",VLOOKUP($K$1,'Fact. Corr.'!$B$5:$G$7,HLOOKUP(H1049,'Fact. Corr.'!$C$4:$G$8,5,FALSE),FALSE),0)</f>
        <v>0</v>
      </c>
    </row>
    <row r="1050" spans="1:34" ht="20.100000000000001" hidden="1" customHeight="1" x14ac:dyDescent="0.2">
      <c r="A1050" s="109"/>
      <c r="B1050" s="119"/>
      <c r="C1050" s="111"/>
      <c r="D1050" s="112"/>
      <c r="E1050" s="107">
        <f t="shared" si="184"/>
        <v>0</v>
      </c>
      <c r="F1050" s="108">
        <f t="shared" si="185"/>
        <v>0</v>
      </c>
      <c r="G1050" s="114"/>
      <c r="H1050" s="113"/>
      <c r="I1050" s="114"/>
      <c r="J1050" s="115"/>
      <c r="K1050" s="89"/>
      <c r="L1050" s="116"/>
      <c r="M1050" s="117"/>
      <c r="N1050" s="94" t="str">
        <f t="shared" si="194"/>
        <v/>
      </c>
      <c r="O1050" s="87" t="str">
        <f>IF(N1050&lt;&gt;"",IF(J1050="CR",VLOOKUP(ROUND(N1050,0),'Cap. Corr. &amp; Prot.'!$J$4:$L$669,3,FALSE),VLOOKUP(ROUND(N1050,0),'Cap. Corr. &amp; Prot.'!$J$4:$K$669,2,FALSE)),"")</f>
        <v/>
      </c>
      <c r="P1050" s="95">
        <f t="shared" si="186"/>
        <v>0</v>
      </c>
      <c r="Q1050" s="96" t="str">
        <f>IFERROR(VLOOKUP(Y1050,'Constantes KG'!$B$7:$G$22,HLOOKUP(I1050,'Constantes KG'!$C$5:$G$6,2,FALSE),FALSE),"")</f>
        <v/>
      </c>
      <c r="R1050" s="97">
        <f t="shared" si="187"/>
        <v>0</v>
      </c>
      <c r="S1050" s="149">
        <f>IFERROR(VLOOKUP(J1050,Regulaciones!$B$3:$C$9,2,FALSE),0)</f>
        <v>0</v>
      </c>
      <c r="T1050" s="149">
        <f>S1050+IFERROR(VLOOKUP(A1050,$B$5:$T1049,19,FALSE),0)</f>
        <v>0</v>
      </c>
      <c r="U1050" s="94">
        <f t="shared" si="188"/>
        <v>0</v>
      </c>
      <c r="V1050" s="98">
        <f>U1050+IFERROR(VLOOKUP(A1050,$B$5:$V1049,21,FALSE),0)</f>
        <v>0</v>
      </c>
      <c r="W1050" s="99" t="str">
        <f>IF(Y1050&lt;&gt;"",AD1050&amp;"X"&amp;VLOOKUP(INT(N1050),'Cap. Corr. &amp; Prot.'!$J$4:$M$669,4,FALSE),"")</f>
        <v/>
      </c>
      <c r="X1050" s="100"/>
      <c r="Y1050" s="118"/>
      <c r="Z1050" s="102"/>
      <c r="AB1050" s="59" t="str">
        <f t="shared" si="189"/>
        <v/>
      </c>
      <c r="AC1050" s="59" t="str">
        <f t="shared" si="190"/>
        <v/>
      </c>
      <c r="AD1050" s="59" t="str">
        <f>IFERROR(VLOOKUP('Capacidad_&amp;_Regulación'!H1050,Regulaciones!$L$3:$M$7,2,FALSE),"")</f>
        <v/>
      </c>
      <c r="AE1050" s="74" t="str">
        <f t="shared" si="191"/>
        <v/>
      </c>
      <c r="AF1050" s="74" t="str">
        <f t="shared" si="192"/>
        <v/>
      </c>
      <c r="AG1050" s="74" t="str">
        <f t="shared" si="193"/>
        <v/>
      </c>
      <c r="AH1050" s="74">
        <f>IF(AD1050&lt;&gt;"",VLOOKUP($K$1,'Fact. Corr.'!$B$5:$G$7,HLOOKUP(H1050,'Fact. Corr.'!$C$4:$G$8,5,FALSE),FALSE),0)</f>
        <v>0</v>
      </c>
    </row>
    <row r="1051" spans="1:34" ht="20.100000000000001" hidden="1" customHeight="1" x14ac:dyDescent="0.2">
      <c r="A1051" s="109"/>
      <c r="B1051" s="119"/>
      <c r="C1051" s="111"/>
      <c r="D1051" s="112"/>
      <c r="E1051" s="107">
        <f t="shared" si="184"/>
        <v>0</v>
      </c>
      <c r="F1051" s="108">
        <f t="shared" si="185"/>
        <v>0</v>
      </c>
      <c r="G1051" s="114"/>
      <c r="H1051" s="113"/>
      <c r="I1051" s="114"/>
      <c r="J1051" s="115"/>
      <c r="K1051" s="89"/>
      <c r="L1051" s="116"/>
      <c r="M1051" s="117"/>
      <c r="N1051" s="94" t="str">
        <f t="shared" si="194"/>
        <v/>
      </c>
      <c r="O1051" s="87" t="str">
        <f>IF(N1051&lt;&gt;"",IF(J1051="CR",VLOOKUP(ROUND(N1051,0),'Cap. Corr. &amp; Prot.'!$J$4:$L$669,3,FALSE),VLOOKUP(ROUND(N1051,0),'Cap. Corr. &amp; Prot.'!$J$4:$K$669,2,FALSE)),"")</f>
        <v/>
      </c>
      <c r="P1051" s="95">
        <f t="shared" si="186"/>
        <v>0</v>
      </c>
      <c r="Q1051" s="96" t="str">
        <f>IFERROR(VLOOKUP(Y1051,'Constantes KG'!$B$7:$G$22,HLOOKUP(I1051,'Constantes KG'!$C$5:$G$6,2,FALSE),FALSE),"")</f>
        <v/>
      </c>
      <c r="R1051" s="97">
        <f t="shared" si="187"/>
        <v>0</v>
      </c>
      <c r="S1051" s="149">
        <f>IFERROR(VLOOKUP(J1051,Regulaciones!$B$3:$C$9,2,FALSE),0)</f>
        <v>0</v>
      </c>
      <c r="T1051" s="149">
        <f>S1051+IFERROR(VLOOKUP(A1051,$B$5:$T1050,19,FALSE),0)</f>
        <v>0</v>
      </c>
      <c r="U1051" s="94">
        <f t="shared" si="188"/>
        <v>0</v>
      </c>
      <c r="V1051" s="98">
        <f>U1051+IFERROR(VLOOKUP(A1051,$B$5:$V1050,21,FALSE),0)</f>
        <v>0</v>
      </c>
      <c r="W1051" s="99" t="str">
        <f>IF(Y1051&lt;&gt;"",AD1051&amp;"X"&amp;VLOOKUP(INT(N1051),'Cap. Corr. &amp; Prot.'!$J$4:$M$669,4,FALSE),"")</f>
        <v/>
      </c>
      <c r="X1051" s="100"/>
      <c r="Y1051" s="118"/>
      <c r="Z1051" s="102"/>
      <c r="AB1051" s="59" t="str">
        <f t="shared" si="189"/>
        <v/>
      </c>
      <c r="AC1051" s="59" t="str">
        <f t="shared" si="190"/>
        <v/>
      </c>
      <c r="AD1051" s="59" t="str">
        <f>IFERROR(VLOOKUP('Capacidad_&amp;_Regulación'!H1051,Regulaciones!$L$3:$M$7,2,FALSE),"")</f>
        <v/>
      </c>
      <c r="AE1051" s="74" t="str">
        <f t="shared" si="191"/>
        <v/>
      </c>
      <c r="AF1051" s="74" t="str">
        <f t="shared" si="192"/>
        <v/>
      </c>
      <c r="AG1051" s="74" t="str">
        <f t="shared" si="193"/>
        <v/>
      </c>
      <c r="AH1051" s="74">
        <f>IF(AD1051&lt;&gt;"",VLOOKUP($K$1,'Fact. Corr.'!$B$5:$G$7,HLOOKUP(H1051,'Fact. Corr.'!$C$4:$G$8,5,FALSE),FALSE),0)</f>
        <v>0</v>
      </c>
    </row>
    <row r="1052" spans="1:34" ht="20.100000000000001" hidden="1" customHeight="1" x14ac:dyDescent="0.2">
      <c r="A1052" s="109"/>
      <c r="B1052" s="119"/>
      <c r="C1052" s="111"/>
      <c r="D1052" s="112"/>
      <c r="E1052" s="107">
        <f t="shared" si="184"/>
        <v>0</v>
      </c>
      <c r="F1052" s="108">
        <f t="shared" si="185"/>
        <v>0</v>
      </c>
      <c r="G1052" s="114"/>
      <c r="H1052" s="113"/>
      <c r="I1052" s="114"/>
      <c r="J1052" s="115"/>
      <c r="K1052" s="89"/>
      <c r="L1052" s="116"/>
      <c r="M1052" s="117"/>
      <c r="N1052" s="94" t="str">
        <f t="shared" si="194"/>
        <v/>
      </c>
      <c r="O1052" s="87" t="str">
        <f>IF(N1052&lt;&gt;"",IF(J1052="CR",VLOOKUP(ROUND(N1052,0),'Cap. Corr. &amp; Prot.'!$J$4:$L$669,3,FALSE),VLOOKUP(ROUND(N1052,0),'Cap. Corr. &amp; Prot.'!$J$4:$K$669,2,FALSE)),"")</f>
        <v/>
      </c>
      <c r="P1052" s="95">
        <f t="shared" si="186"/>
        <v>0</v>
      </c>
      <c r="Q1052" s="96" t="str">
        <f>IFERROR(VLOOKUP(Y1052,'Constantes KG'!$B$7:$G$22,HLOOKUP(I1052,'Constantes KG'!$C$5:$G$6,2,FALSE),FALSE),"")</f>
        <v/>
      </c>
      <c r="R1052" s="97">
        <f t="shared" si="187"/>
        <v>0</v>
      </c>
      <c r="S1052" s="149">
        <f>IFERROR(VLOOKUP(J1052,Regulaciones!$B$3:$C$9,2,FALSE),0)</f>
        <v>0</v>
      </c>
      <c r="T1052" s="149">
        <f>S1052+IFERROR(VLOOKUP(A1052,$B$5:$T1051,19,FALSE),0)</f>
        <v>0</v>
      </c>
      <c r="U1052" s="94">
        <f t="shared" si="188"/>
        <v>0</v>
      </c>
      <c r="V1052" s="98">
        <f>U1052+IFERROR(VLOOKUP(A1052,$B$5:$V1051,21,FALSE),0)</f>
        <v>0</v>
      </c>
      <c r="W1052" s="99" t="str">
        <f>IF(Y1052&lt;&gt;"",AD1052&amp;"X"&amp;VLOOKUP(INT(N1052),'Cap. Corr. &amp; Prot.'!$J$4:$M$669,4,FALSE),"")</f>
        <v/>
      </c>
      <c r="X1052" s="100"/>
      <c r="Y1052" s="118"/>
      <c r="Z1052" s="102"/>
      <c r="AB1052" s="59" t="str">
        <f t="shared" si="189"/>
        <v/>
      </c>
      <c r="AC1052" s="59" t="str">
        <f t="shared" si="190"/>
        <v/>
      </c>
      <c r="AD1052" s="59" t="str">
        <f>IFERROR(VLOOKUP('Capacidad_&amp;_Regulación'!H1052,Regulaciones!$L$3:$M$7,2,FALSE),"")</f>
        <v/>
      </c>
      <c r="AE1052" s="74" t="str">
        <f t="shared" si="191"/>
        <v/>
      </c>
      <c r="AF1052" s="74" t="str">
        <f t="shared" si="192"/>
        <v/>
      </c>
      <c r="AG1052" s="74" t="str">
        <f t="shared" si="193"/>
        <v/>
      </c>
      <c r="AH1052" s="74">
        <f>IF(AD1052&lt;&gt;"",VLOOKUP($K$1,'Fact. Corr.'!$B$5:$G$7,HLOOKUP(H1052,'Fact. Corr.'!$C$4:$G$8,5,FALSE),FALSE),0)</f>
        <v>0</v>
      </c>
    </row>
    <row r="1053" spans="1:34" ht="20.100000000000001" hidden="1" customHeight="1" x14ac:dyDescent="0.2">
      <c r="A1053" s="109"/>
      <c r="B1053" s="119"/>
      <c r="C1053" s="111"/>
      <c r="D1053" s="112"/>
      <c r="E1053" s="107">
        <f t="shared" si="184"/>
        <v>0</v>
      </c>
      <c r="F1053" s="108">
        <f t="shared" si="185"/>
        <v>0</v>
      </c>
      <c r="G1053" s="114"/>
      <c r="H1053" s="113"/>
      <c r="I1053" s="114"/>
      <c r="J1053" s="115"/>
      <c r="K1053" s="89"/>
      <c r="L1053" s="116"/>
      <c r="M1053" s="117"/>
      <c r="N1053" s="94" t="str">
        <f t="shared" si="194"/>
        <v/>
      </c>
      <c r="O1053" s="87" t="str">
        <f>IF(N1053&lt;&gt;"",IF(J1053="CR",VLOOKUP(ROUND(N1053,0),'Cap. Corr. &amp; Prot.'!$J$4:$L$669,3,FALSE),VLOOKUP(ROUND(N1053,0),'Cap. Corr. &amp; Prot.'!$J$4:$K$669,2,FALSE)),"")</f>
        <v/>
      </c>
      <c r="P1053" s="95">
        <f t="shared" si="186"/>
        <v>0</v>
      </c>
      <c r="Q1053" s="96" t="str">
        <f>IFERROR(VLOOKUP(Y1053,'Constantes KG'!$B$7:$G$22,HLOOKUP(I1053,'Constantes KG'!$C$5:$G$6,2,FALSE),FALSE),"")</f>
        <v/>
      </c>
      <c r="R1053" s="97">
        <f t="shared" si="187"/>
        <v>0</v>
      </c>
      <c r="S1053" s="149">
        <f>IFERROR(VLOOKUP(J1053,Regulaciones!$B$3:$C$9,2,FALSE),0)</f>
        <v>0</v>
      </c>
      <c r="T1053" s="149">
        <f>S1053+IFERROR(VLOOKUP(A1053,$B$5:$T1052,19,FALSE),0)</f>
        <v>0</v>
      </c>
      <c r="U1053" s="94">
        <f t="shared" si="188"/>
        <v>0</v>
      </c>
      <c r="V1053" s="98">
        <f>U1053+IFERROR(VLOOKUP(A1053,$B$5:$V1052,21,FALSE),0)</f>
        <v>0</v>
      </c>
      <c r="W1053" s="99" t="str">
        <f>IF(Y1053&lt;&gt;"",AD1053&amp;"X"&amp;VLOOKUP(INT(N1053),'Cap. Corr. &amp; Prot.'!$J$4:$M$669,4,FALSE),"")</f>
        <v/>
      </c>
      <c r="X1053" s="100"/>
      <c r="Y1053" s="118"/>
      <c r="Z1053" s="102"/>
      <c r="AB1053" s="59" t="str">
        <f t="shared" si="189"/>
        <v/>
      </c>
      <c r="AC1053" s="59" t="str">
        <f t="shared" si="190"/>
        <v/>
      </c>
      <c r="AD1053" s="59" t="str">
        <f>IFERROR(VLOOKUP('Capacidad_&amp;_Regulación'!H1053,Regulaciones!$L$3:$M$7,2,FALSE),"")</f>
        <v/>
      </c>
      <c r="AE1053" s="74" t="str">
        <f t="shared" si="191"/>
        <v/>
      </c>
      <c r="AF1053" s="74" t="str">
        <f t="shared" si="192"/>
        <v/>
      </c>
      <c r="AG1053" s="74" t="str">
        <f t="shared" si="193"/>
        <v/>
      </c>
      <c r="AH1053" s="74">
        <f>IF(AD1053&lt;&gt;"",VLOOKUP($K$1,'Fact. Corr.'!$B$5:$G$7,HLOOKUP(H1053,'Fact. Corr.'!$C$4:$G$8,5,FALSE),FALSE),0)</f>
        <v>0</v>
      </c>
    </row>
    <row r="1054" spans="1:34" ht="20.100000000000001" hidden="1" customHeight="1" x14ac:dyDescent="0.2">
      <c r="A1054" s="109"/>
      <c r="B1054" s="119"/>
      <c r="C1054" s="111"/>
      <c r="D1054" s="112"/>
      <c r="E1054" s="107">
        <f t="shared" si="184"/>
        <v>0</v>
      </c>
      <c r="F1054" s="108">
        <f t="shared" si="185"/>
        <v>0</v>
      </c>
      <c r="G1054" s="114"/>
      <c r="H1054" s="113"/>
      <c r="I1054" s="114"/>
      <c r="J1054" s="115"/>
      <c r="K1054" s="89"/>
      <c r="L1054" s="116"/>
      <c r="M1054" s="117"/>
      <c r="N1054" s="94" t="str">
        <f t="shared" si="194"/>
        <v/>
      </c>
      <c r="O1054" s="87" t="str">
        <f>IF(N1054&lt;&gt;"",IF(J1054="CR",VLOOKUP(ROUND(N1054,0),'Cap. Corr. &amp; Prot.'!$J$4:$L$669,3,FALSE),VLOOKUP(ROUND(N1054,0),'Cap. Corr. &amp; Prot.'!$J$4:$K$669,2,FALSE)),"")</f>
        <v/>
      </c>
      <c r="P1054" s="95">
        <f t="shared" si="186"/>
        <v>0</v>
      </c>
      <c r="Q1054" s="96" t="str">
        <f>IFERROR(VLOOKUP(Y1054,'Constantes KG'!$B$7:$G$22,HLOOKUP(I1054,'Constantes KG'!$C$5:$G$6,2,FALSE),FALSE),"")</f>
        <v/>
      </c>
      <c r="R1054" s="97">
        <f t="shared" si="187"/>
        <v>0</v>
      </c>
      <c r="S1054" s="149">
        <f>IFERROR(VLOOKUP(J1054,Regulaciones!$B$3:$C$9,2,FALSE),0)</f>
        <v>0</v>
      </c>
      <c r="T1054" s="149">
        <f>S1054+IFERROR(VLOOKUP(A1054,$B$5:$T1053,19,FALSE),0)</f>
        <v>0</v>
      </c>
      <c r="U1054" s="94">
        <f t="shared" si="188"/>
        <v>0</v>
      </c>
      <c r="V1054" s="98">
        <f>U1054+IFERROR(VLOOKUP(A1054,$B$5:$V1053,21,FALSE),0)</f>
        <v>0</v>
      </c>
      <c r="W1054" s="99" t="str">
        <f>IF(Y1054&lt;&gt;"",AD1054&amp;"X"&amp;VLOOKUP(INT(N1054),'Cap. Corr. &amp; Prot.'!$J$4:$M$669,4,FALSE),"")</f>
        <v/>
      </c>
      <c r="X1054" s="100"/>
      <c r="Y1054" s="118"/>
      <c r="Z1054" s="102"/>
      <c r="AB1054" s="59" t="str">
        <f t="shared" si="189"/>
        <v/>
      </c>
      <c r="AC1054" s="59" t="str">
        <f t="shared" si="190"/>
        <v/>
      </c>
      <c r="AD1054" s="59" t="str">
        <f>IFERROR(VLOOKUP('Capacidad_&amp;_Regulación'!H1054,Regulaciones!$L$3:$M$7,2,FALSE),"")</f>
        <v/>
      </c>
      <c r="AE1054" s="74" t="str">
        <f t="shared" si="191"/>
        <v/>
      </c>
      <c r="AF1054" s="74" t="str">
        <f t="shared" si="192"/>
        <v/>
      </c>
      <c r="AG1054" s="74" t="str">
        <f t="shared" si="193"/>
        <v/>
      </c>
      <c r="AH1054" s="74">
        <f>IF(AD1054&lt;&gt;"",VLOOKUP($K$1,'Fact. Corr.'!$B$5:$G$7,HLOOKUP(H1054,'Fact. Corr.'!$C$4:$G$8,5,FALSE),FALSE),0)</f>
        <v>0</v>
      </c>
    </row>
    <row r="1055" spans="1:34" ht="20.100000000000001" hidden="1" customHeight="1" x14ac:dyDescent="0.2">
      <c r="A1055" s="109"/>
      <c r="B1055" s="119"/>
      <c r="C1055" s="111"/>
      <c r="D1055" s="112"/>
      <c r="E1055" s="107">
        <f t="shared" si="184"/>
        <v>0</v>
      </c>
      <c r="F1055" s="108">
        <f t="shared" si="185"/>
        <v>0</v>
      </c>
      <c r="G1055" s="114"/>
      <c r="H1055" s="113"/>
      <c r="I1055" s="114"/>
      <c r="J1055" s="115"/>
      <c r="K1055" s="89"/>
      <c r="L1055" s="116"/>
      <c r="M1055" s="117"/>
      <c r="N1055" s="94" t="str">
        <f t="shared" si="194"/>
        <v/>
      </c>
      <c r="O1055" s="87" t="str">
        <f>IF(N1055&lt;&gt;"",IF(J1055="CR",VLOOKUP(ROUND(N1055,0),'Cap. Corr. &amp; Prot.'!$J$4:$L$669,3,FALSE),VLOOKUP(ROUND(N1055,0),'Cap. Corr. &amp; Prot.'!$J$4:$K$669,2,FALSE)),"")</f>
        <v/>
      </c>
      <c r="P1055" s="95">
        <f t="shared" si="186"/>
        <v>0</v>
      </c>
      <c r="Q1055" s="96" t="str">
        <f>IFERROR(VLOOKUP(Y1055,'Constantes KG'!$B$7:$G$22,HLOOKUP(I1055,'Constantes KG'!$C$5:$G$6,2,FALSE),FALSE),"")</f>
        <v/>
      </c>
      <c r="R1055" s="97">
        <f t="shared" si="187"/>
        <v>0</v>
      </c>
      <c r="S1055" s="149">
        <f>IFERROR(VLOOKUP(J1055,Regulaciones!$B$3:$C$9,2,FALSE),0)</f>
        <v>0</v>
      </c>
      <c r="T1055" s="149">
        <f>S1055+IFERROR(VLOOKUP(A1055,$B$5:$T1054,19,FALSE),0)</f>
        <v>0</v>
      </c>
      <c r="U1055" s="94">
        <f t="shared" si="188"/>
        <v>0</v>
      </c>
      <c r="V1055" s="98">
        <f>U1055+IFERROR(VLOOKUP(A1055,$B$5:$V1054,21,FALSE),0)</f>
        <v>0</v>
      </c>
      <c r="W1055" s="99" t="str">
        <f>IF(Y1055&lt;&gt;"",AD1055&amp;"X"&amp;VLOOKUP(INT(N1055),'Cap. Corr. &amp; Prot.'!$J$4:$M$669,4,FALSE),"")</f>
        <v/>
      </c>
      <c r="X1055" s="100"/>
      <c r="Y1055" s="118"/>
      <c r="Z1055" s="102"/>
      <c r="AB1055" s="59" t="str">
        <f t="shared" si="189"/>
        <v/>
      </c>
      <c r="AC1055" s="59" t="str">
        <f t="shared" si="190"/>
        <v/>
      </c>
      <c r="AD1055" s="59" t="str">
        <f>IFERROR(VLOOKUP('Capacidad_&amp;_Regulación'!H1055,Regulaciones!$L$3:$M$7,2,FALSE),"")</f>
        <v/>
      </c>
      <c r="AE1055" s="74" t="str">
        <f t="shared" si="191"/>
        <v/>
      </c>
      <c r="AF1055" s="74" t="str">
        <f t="shared" si="192"/>
        <v/>
      </c>
      <c r="AG1055" s="74" t="str">
        <f t="shared" si="193"/>
        <v/>
      </c>
      <c r="AH1055" s="74">
        <f>IF(AD1055&lt;&gt;"",VLOOKUP($K$1,'Fact. Corr.'!$B$5:$G$7,HLOOKUP(H1055,'Fact. Corr.'!$C$4:$G$8,5,FALSE),FALSE),0)</f>
        <v>0</v>
      </c>
    </row>
    <row r="1056" spans="1:34" ht="20.100000000000001" hidden="1" customHeight="1" x14ac:dyDescent="0.2">
      <c r="A1056" s="109"/>
      <c r="B1056" s="119"/>
      <c r="C1056" s="111"/>
      <c r="D1056" s="112"/>
      <c r="E1056" s="107">
        <f t="shared" si="184"/>
        <v>0</v>
      </c>
      <c r="F1056" s="108">
        <f t="shared" si="185"/>
        <v>0</v>
      </c>
      <c r="G1056" s="114"/>
      <c r="H1056" s="113"/>
      <c r="I1056" s="114"/>
      <c r="J1056" s="115"/>
      <c r="K1056" s="89"/>
      <c r="L1056" s="116"/>
      <c r="M1056" s="117"/>
      <c r="N1056" s="94" t="str">
        <f t="shared" si="194"/>
        <v/>
      </c>
      <c r="O1056" s="87" t="str">
        <f>IF(N1056&lt;&gt;"",IF(J1056="CR",VLOOKUP(ROUND(N1056,0),'Cap. Corr. &amp; Prot.'!$J$4:$L$669,3,FALSE),VLOOKUP(ROUND(N1056,0),'Cap. Corr. &amp; Prot.'!$J$4:$K$669,2,FALSE)),"")</f>
        <v/>
      </c>
      <c r="P1056" s="95">
        <f t="shared" si="186"/>
        <v>0</v>
      </c>
      <c r="Q1056" s="96" t="str">
        <f>IFERROR(VLOOKUP(Y1056,'Constantes KG'!$B$7:$G$22,HLOOKUP(I1056,'Constantes KG'!$C$5:$G$6,2,FALSE),FALSE),"")</f>
        <v/>
      </c>
      <c r="R1056" s="97">
        <f t="shared" si="187"/>
        <v>0</v>
      </c>
      <c r="S1056" s="149">
        <f>IFERROR(VLOOKUP(J1056,Regulaciones!$B$3:$C$9,2,FALSE),0)</f>
        <v>0</v>
      </c>
      <c r="T1056" s="149">
        <f>S1056+IFERROR(VLOOKUP(A1056,$B$5:$T1055,19,FALSE),0)</f>
        <v>0</v>
      </c>
      <c r="U1056" s="94">
        <f t="shared" si="188"/>
        <v>0</v>
      </c>
      <c r="V1056" s="98">
        <f>U1056+IFERROR(VLOOKUP(A1056,$B$5:$V1055,21,FALSE),0)</f>
        <v>0</v>
      </c>
      <c r="W1056" s="99" t="str">
        <f>IF(Y1056&lt;&gt;"",AD1056&amp;"X"&amp;VLOOKUP(INT(N1056),'Cap. Corr. &amp; Prot.'!$J$4:$M$669,4,FALSE),"")</f>
        <v/>
      </c>
      <c r="X1056" s="100"/>
      <c r="Y1056" s="118"/>
      <c r="Z1056" s="102"/>
      <c r="AB1056" s="59" t="str">
        <f t="shared" si="189"/>
        <v/>
      </c>
      <c r="AC1056" s="59" t="str">
        <f t="shared" si="190"/>
        <v/>
      </c>
      <c r="AD1056" s="59" t="str">
        <f>IFERROR(VLOOKUP('Capacidad_&amp;_Regulación'!H1056,Regulaciones!$L$3:$M$7,2,FALSE),"")</f>
        <v/>
      </c>
      <c r="AE1056" s="74" t="str">
        <f t="shared" si="191"/>
        <v/>
      </c>
      <c r="AF1056" s="74" t="str">
        <f t="shared" si="192"/>
        <v/>
      </c>
      <c r="AG1056" s="74" t="str">
        <f t="shared" si="193"/>
        <v/>
      </c>
      <c r="AH1056" s="74">
        <f>IF(AD1056&lt;&gt;"",VLOOKUP($K$1,'Fact. Corr.'!$B$5:$G$7,HLOOKUP(H1056,'Fact. Corr.'!$C$4:$G$8,5,FALSE),FALSE),0)</f>
        <v>0</v>
      </c>
    </row>
    <row r="1057" spans="1:34" ht="20.100000000000001" hidden="1" customHeight="1" x14ac:dyDescent="0.2">
      <c r="A1057" s="109"/>
      <c r="B1057" s="119"/>
      <c r="C1057" s="111"/>
      <c r="D1057" s="112"/>
      <c r="E1057" s="107">
        <f t="shared" si="184"/>
        <v>0</v>
      </c>
      <c r="F1057" s="108">
        <f t="shared" si="185"/>
        <v>0</v>
      </c>
      <c r="G1057" s="114"/>
      <c r="H1057" s="113"/>
      <c r="I1057" s="114"/>
      <c r="J1057" s="115"/>
      <c r="K1057" s="89"/>
      <c r="L1057" s="116"/>
      <c r="M1057" s="117"/>
      <c r="N1057" s="94" t="str">
        <f t="shared" si="194"/>
        <v/>
      </c>
      <c r="O1057" s="87" t="str">
        <f>IF(N1057&lt;&gt;"",IF(J1057="CR",VLOOKUP(ROUND(N1057,0),'Cap. Corr. &amp; Prot.'!$J$4:$L$669,3,FALSE),VLOOKUP(ROUND(N1057,0),'Cap. Corr. &amp; Prot.'!$J$4:$K$669,2,FALSE)),"")</f>
        <v/>
      </c>
      <c r="P1057" s="95">
        <f t="shared" si="186"/>
        <v>0</v>
      </c>
      <c r="Q1057" s="96" t="str">
        <f>IFERROR(VLOOKUP(Y1057,'Constantes KG'!$B$7:$G$22,HLOOKUP(I1057,'Constantes KG'!$C$5:$G$6,2,FALSE),FALSE),"")</f>
        <v/>
      </c>
      <c r="R1057" s="97">
        <f t="shared" si="187"/>
        <v>0</v>
      </c>
      <c r="S1057" s="149">
        <f>IFERROR(VLOOKUP(J1057,Regulaciones!$B$3:$C$9,2,FALSE),0)</f>
        <v>0</v>
      </c>
      <c r="T1057" s="149">
        <f>S1057+IFERROR(VLOOKUP(A1057,$B$5:$T1056,19,FALSE),0)</f>
        <v>0</v>
      </c>
      <c r="U1057" s="94">
        <f t="shared" si="188"/>
        <v>0</v>
      </c>
      <c r="V1057" s="98">
        <f>U1057+IFERROR(VLOOKUP(A1057,$B$5:$V1056,21,FALSE),0)</f>
        <v>0</v>
      </c>
      <c r="W1057" s="99" t="str">
        <f>IF(Y1057&lt;&gt;"",AD1057&amp;"X"&amp;VLOOKUP(INT(N1057),'Cap. Corr. &amp; Prot.'!$J$4:$M$669,4,FALSE),"")</f>
        <v/>
      </c>
      <c r="X1057" s="100"/>
      <c r="Y1057" s="118"/>
      <c r="Z1057" s="102"/>
      <c r="AB1057" s="59" t="str">
        <f t="shared" si="189"/>
        <v/>
      </c>
      <c r="AC1057" s="59" t="str">
        <f t="shared" si="190"/>
        <v/>
      </c>
      <c r="AD1057" s="59" t="str">
        <f>IFERROR(VLOOKUP('Capacidad_&amp;_Regulación'!H1057,Regulaciones!$L$3:$M$7,2,FALSE),"")</f>
        <v/>
      </c>
      <c r="AE1057" s="74" t="str">
        <f t="shared" si="191"/>
        <v/>
      </c>
      <c r="AF1057" s="74" t="str">
        <f t="shared" si="192"/>
        <v/>
      </c>
      <c r="AG1057" s="74" t="str">
        <f t="shared" si="193"/>
        <v/>
      </c>
      <c r="AH1057" s="74">
        <f>IF(AD1057&lt;&gt;"",VLOOKUP($K$1,'Fact. Corr.'!$B$5:$G$7,HLOOKUP(H1057,'Fact. Corr.'!$C$4:$G$8,5,FALSE),FALSE),0)</f>
        <v>0</v>
      </c>
    </row>
    <row r="1058" spans="1:34" ht="20.100000000000001" hidden="1" customHeight="1" x14ac:dyDescent="0.2">
      <c r="A1058" s="109"/>
      <c r="B1058" s="119"/>
      <c r="C1058" s="111"/>
      <c r="D1058" s="112"/>
      <c r="E1058" s="107">
        <f t="shared" si="184"/>
        <v>0</v>
      </c>
      <c r="F1058" s="108">
        <f t="shared" si="185"/>
        <v>0</v>
      </c>
      <c r="G1058" s="114"/>
      <c r="H1058" s="113"/>
      <c r="I1058" s="114"/>
      <c r="J1058" s="115"/>
      <c r="K1058" s="89"/>
      <c r="L1058" s="116"/>
      <c r="M1058" s="117"/>
      <c r="N1058" s="94" t="str">
        <f t="shared" si="194"/>
        <v/>
      </c>
      <c r="O1058" s="87" t="str">
        <f>IF(N1058&lt;&gt;"",IF(J1058="CR",VLOOKUP(ROUND(N1058,0),'Cap. Corr. &amp; Prot.'!$J$4:$L$669,3,FALSE),VLOOKUP(ROUND(N1058,0),'Cap. Corr. &amp; Prot.'!$J$4:$K$669,2,FALSE)),"")</f>
        <v/>
      </c>
      <c r="P1058" s="95">
        <f t="shared" si="186"/>
        <v>0</v>
      </c>
      <c r="Q1058" s="96" t="str">
        <f>IFERROR(VLOOKUP(Y1058,'Constantes KG'!$B$7:$G$22,HLOOKUP(I1058,'Constantes KG'!$C$5:$G$6,2,FALSE),FALSE),"")</f>
        <v/>
      </c>
      <c r="R1058" s="97">
        <f t="shared" si="187"/>
        <v>0</v>
      </c>
      <c r="S1058" s="149">
        <f>IFERROR(VLOOKUP(J1058,Regulaciones!$B$3:$C$9,2,FALSE),0)</f>
        <v>0</v>
      </c>
      <c r="T1058" s="149">
        <f>S1058+IFERROR(VLOOKUP(A1058,$B$5:$T1057,19,FALSE),0)</f>
        <v>0</v>
      </c>
      <c r="U1058" s="94">
        <f t="shared" si="188"/>
        <v>0</v>
      </c>
      <c r="V1058" s="98">
        <f>U1058+IFERROR(VLOOKUP(A1058,$B$5:$V1057,21,FALSE),0)</f>
        <v>0</v>
      </c>
      <c r="W1058" s="99" t="str">
        <f>IF(Y1058&lt;&gt;"",AD1058&amp;"X"&amp;VLOOKUP(INT(N1058),'Cap. Corr. &amp; Prot.'!$J$4:$M$669,4,FALSE),"")</f>
        <v/>
      </c>
      <c r="X1058" s="100"/>
      <c r="Y1058" s="118"/>
      <c r="Z1058" s="102"/>
      <c r="AB1058" s="59" t="str">
        <f t="shared" si="189"/>
        <v/>
      </c>
      <c r="AC1058" s="59" t="str">
        <f t="shared" si="190"/>
        <v/>
      </c>
      <c r="AD1058" s="59" t="str">
        <f>IFERROR(VLOOKUP('Capacidad_&amp;_Regulación'!H1058,Regulaciones!$L$3:$M$7,2,FALSE),"")</f>
        <v/>
      </c>
      <c r="AE1058" s="74" t="str">
        <f t="shared" si="191"/>
        <v/>
      </c>
      <c r="AF1058" s="74" t="str">
        <f t="shared" si="192"/>
        <v/>
      </c>
      <c r="AG1058" s="74" t="str">
        <f t="shared" si="193"/>
        <v/>
      </c>
      <c r="AH1058" s="74">
        <f>IF(AD1058&lt;&gt;"",VLOOKUP($K$1,'Fact. Corr.'!$B$5:$G$7,HLOOKUP(H1058,'Fact. Corr.'!$C$4:$G$8,5,FALSE),FALSE),0)</f>
        <v>0</v>
      </c>
    </row>
    <row r="1059" spans="1:34" ht="20.100000000000001" hidden="1" customHeight="1" x14ac:dyDescent="0.2">
      <c r="A1059" s="109"/>
      <c r="B1059" s="119"/>
      <c r="C1059" s="111"/>
      <c r="D1059" s="112"/>
      <c r="E1059" s="107">
        <f t="shared" si="184"/>
        <v>0</v>
      </c>
      <c r="F1059" s="108">
        <f t="shared" si="185"/>
        <v>0</v>
      </c>
      <c r="G1059" s="114"/>
      <c r="H1059" s="113"/>
      <c r="I1059" s="114"/>
      <c r="J1059" s="115"/>
      <c r="K1059" s="89"/>
      <c r="L1059" s="116"/>
      <c r="M1059" s="117"/>
      <c r="N1059" s="94" t="str">
        <f t="shared" si="194"/>
        <v/>
      </c>
      <c r="O1059" s="87" t="str">
        <f>IF(N1059&lt;&gt;"",IF(J1059="CR",VLOOKUP(ROUND(N1059,0),'Cap. Corr. &amp; Prot.'!$J$4:$L$669,3,FALSE),VLOOKUP(ROUND(N1059,0),'Cap. Corr. &amp; Prot.'!$J$4:$K$669,2,FALSE)),"")</f>
        <v/>
      </c>
      <c r="P1059" s="95">
        <f t="shared" si="186"/>
        <v>0</v>
      </c>
      <c r="Q1059" s="96" t="str">
        <f>IFERROR(VLOOKUP(Y1059,'Constantes KG'!$B$7:$G$22,HLOOKUP(I1059,'Constantes KG'!$C$5:$G$6,2,FALSE),FALSE),"")</f>
        <v/>
      </c>
      <c r="R1059" s="97">
        <f t="shared" si="187"/>
        <v>0</v>
      </c>
      <c r="S1059" s="149">
        <f>IFERROR(VLOOKUP(J1059,Regulaciones!$B$3:$C$9,2,FALSE),0)</f>
        <v>0</v>
      </c>
      <c r="T1059" s="149">
        <f>S1059+IFERROR(VLOOKUP(A1059,$B$5:$T1058,19,FALSE),0)</f>
        <v>0</v>
      </c>
      <c r="U1059" s="94">
        <f t="shared" si="188"/>
        <v>0</v>
      </c>
      <c r="V1059" s="98">
        <f>U1059+IFERROR(VLOOKUP(A1059,$B$5:$V1058,21,FALSE),0)</f>
        <v>0</v>
      </c>
      <c r="W1059" s="99" t="str">
        <f>IF(Y1059&lt;&gt;"",AD1059&amp;"X"&amp;VLOOKUP(INT(N1059),'Cap. Corr. &amp; Prot.'!$J$4:$M$669,4,FALSE),"")</f>
        <v/>
      </c>
      <c r="X1059" s="100"/>
      <c r="Y1059" s="118"/>
      <c r="Z1059" s="102"/>
      <c r="AB1059" s="59" t="str">
        <f t="shared" si="189"/>
        <v/>
      </c>
      <c r="AC1059" s="59" t="str">
        <f t="shared" si="190"/>
        <v/>
      </c>
      <c r="AD1059" s="59" t="str">
        <f>IFERROR(VLOOKUP('Capacidad_&amp;_Regulación'!H1059,Regulaciones!$L$3:$M$7,2,FALSE),"")</f>
        <v/>
      </c>
      <c r="AE1059" s="74" t="str">
        <f t="shared" si="191"/>
        <v/>
      </c>
      <c r="AF1059" s="74" t="str">
        <f t="shared" si="192"/>
        <v/>
      </c>
      <c r="AG1059" s="74" t="str">
        <f t="shared" si="193"/>
        <v/>
      </c>
      <c r="AH1059" s="74">
        <f>IF(AD1059&lt;&gt;"",VLOOKUP($K$1,'Fact. Corr.'!$B$5:$G$7,HLOOKUP(H1059,'Fact. Corr.'!$C$4:$G$8,5,FALSE),FALSE),0)</f>
        <v>0</v>
      </c>
    </row>
    <row r="1060" spans="1:34" ht="20.100000000000001" hidden="1" customHeight="1" x14ac:dyDescent="0.2">
      <c r="A1060" s="109"/>
      <c r="B1060" s="119"/>
      <c r="C1060" s="111"/>
      <c r="D1060" s="112"/>
      <c r="E1060" s="107">
        <f t="shared" si="184"/>
        <v>0</v>
      </c>
      <c r="F1060" s="108">
        <f t="shared" si="185"/>
        <v>0</v>
      </c>
      <c r="G1060" s="114"/>
      <c r="H1060" s="113"/>
      <c r="I1060" s="114"/>
      <c r="J1060" s="115"/>
      <c r="K1060" s="89"/>
      <c r="L1060" s="116"/>
      <c r="M1060" s="117"/>
      <c r="N1060" s="94" t="str">
        <f t="shared" si="194"/>
        <v/>
      </c>
      <c r="O1060" s="87" t="str">
        <f>IF(N1060&lt;&gt;"",IF(J1060="CR",VLOOKUP(ROUND(N1060,0),'Cap. Corr. &amp; Prot.'!$J$4:$L$669,3,FALSE),VLOOKUP(ROUND(N1060,0),'Cap. Corr. &amp; Prot.'!$J$4:$K$669,2,FALSE)),"")</f>
        <v/>
      </c>
      <c r="P1060" s="95">
        <f t="shared" si="186"/>
        <v>0</v>
      </c>
      <c r="Q1060" s="96" t="str">
        <f>IFERROR(VLOOKUP(Y1060,'Constantes KG'!$B$7:$G$22,HLOOKUP(I1060,'Constantes KG'!$C$5:$G$6,2,FALSE),FALSE),"")</f>
        <v/>
      </c>
      <c r="R1060" s="97">
        <f t="shared" si="187"/>
        <v>0</v>
      </c>
      <c r="S1060" s="149">
        <f>IFERROR(VLOOKUP(J1060,Regulaciones!$B$3:$C$9,2,FALSE),0)</f>
        <v>0</v>
      </c>
      <c r="T1060" s="149">
        <f>S1060+IFERROR(VLOOKUP(A1060,$B$5:$T1059,19,FALSE),0)</f>
        <v>0</v>
      </c>
      <c r="U1060" s="94">
        <f t="shared" si="188"/>
        <v>0</v>
      </c>
      <c r="V1060" s="98">
        <f>U1060+IFERROR(VLOOKUP(A1060,$B$5:$V1059,21,FALSE),0)</f>
        <v>0</v>
      </c>
      <c r="W1060" s="99" t="str">
        <f>IF(Y1060&lt;&gt;"",AD1060&amp;"X"&amp;VLOOKUP(INT(N1060),'Cap. Corr. &amp; Prot.'!$J$4:$M$669,4,FALSE),"")</f>
        <v/>
      </c>
      <c r="X1060" s="100"/>
      <c r="Y1060" s="118"/>
      <c r="Z1060" s="102"/>
      <c r="AB1060" s="59" t="str">
        <f t="shared" si="189"/>
        <v/>
      </c>
      <c r="AC1060" s="59" t="str">
        <f t="shared" si="190"/>
        <v/>
      </c>
      <c r="AD1060" s="59" t="str">
        <f>IFERROR(VLOOKUP('Capacidad_&amp;_Regulación'!H1060,Regulaciones!$L$3:$M$7,2,FALSE),"")</f>
        <v/>
      </c>
      <c r="AE1060" s="74" t="str">
        <f t="shared" si="191"/>
        <v/>
      </c>
      <c r="AF1060" s="74" t="str">
        <f t="shared" si="192"/>
        <v/>
      </c>
      <c r="AG1060" s="74" t="str">
        <f t="shared" si="193"/>
        <v/>
      </c>
      <c r="AH1060" s="74">
        <f>IF(AD1060&lt;&gt;"",VLOOKUP($K$1,'Fact. Corr.'!$B$5:$G$7,HLOOKUP(H1060,'Fact. Corr.'!$C$4:$G$8,5,FALSE),FALSE),0)</f>
        <v>0</v>
      </c>
    </row>
    <row r="1061" spans="1:34" ht="20.100000000000001" hidden="1" customHeight="1" x14ac:dyDescent="0.2">
      <c r="A1061" s="109"/>
      <c r="B1061" s="119"/>
      <c r="C1061" s="111"/>
      <c r="D1061" s="112"/>
      <c r="E1061" s="107">
        <f t="shared" si="184"/>
        <v>0</v>
      </c>
      <c r="F1061" s="108">
        <f t="shared" si="185"/>
        <v>0</v>
      </c>
      <c r="G1061" s="114"/>
      <c r="H1061" s="113"/>
      <c r="I1061" s="114"/>
      <c r="J1061" s="115"/>
      <c r="K1061" s="89"/>
      <c r="L1061" s="116"/>
      <c r="M1061" s="117"/>
      <c r="N1061" s="94" t="str">
        <f t="shared" si="194"/>
        <v/>
      </c>
      <c r="O1061" s="87" t="str">
        <f>IF(N1061&lt;&gt;"",IF(J1061="CR",VLOOKUP(ROUND(N1061,0),'Cap. Corr. &amp; Prot.'!$J$4:$L$669,3,FALSE),VLOOKUP(ROUND(N1061,0),'Cap. Corr. &amp; Prot.'!$J$4:$K$669,2,FALSE)),"")</f>
        <v/>
      </c>
      <c r="P1061" s="95">
        <f t="shared" si="186"/>
        <v>0</v>
      </c>
      <c r="Q1061" s="96" t="str">
        <f>IFERROR(VLOOKUP(Y1061,'Constantes KG'!$B$7:$G$22,HLOOKUP(I1061,'Constantes KG'!$C$5:$G$6,2,FALSE),FALSE),"")</f>
        <v/>
      </c>
      <c r="R1061" s="97">
        <f t="shared" si="187"/>
        <v>0</v>
      </c>
      <c r="S1061" s="149">
        <f>IFERROR(VLOOKUP(J1061,Regulaciones!$B$3:$C$9,2,FALSE),0)</f>
        <v>0</v>
      </c>
      <c r="T1061" s="149">
        <f>S1061+IFERROR(VLOOKUP(A1061,$B$5:$T1060,19,FALSE),0)</f>
        <v>0</v>
      </c>
      <c r="U1061" s="94">
        <f t="shared" si="188"/>
        <v>0</v>
      </c>
      <c r="V1061" s="98">
        <f>U1061+IFERROR(VLOOKUP(A1061,$B$5:$V1060,21,FALSE),0)</f>
        <v>0</v>
      </c>
      <c r="W1061" s="99" t="str">
        <f>IF(Y1061&lt;&gt;"",AD1061&amp;"X"&amp;VLOOKUP(INT(N1061),'Cap. Corr. &amp; Prot.'!$J$4:$M$669,4,FALSE),"")</f>
        <v/>
      </c>
      <c r="X1061" s="100"/>
      <c r="Y1061" s="118"/>
      <c r="Z1061" s="102"/>
      <c r="AB1061" s="59" t="str">
        <f t="shared" si="189"/>
        <v/>
      </c>
      <c r="AC1061" s="59" t="str">
        <f t="shared" si="190"/>
        <v/>
      </c>
      <c r="AD1061" s="59" t="str">
        <f>IFERROR(VLOOKUP('Capacidad_&amp;_Regulación'!H1061,Regulaciones!$L$3:$M$7,2,FALSE),"")</f>
        <v/>
      </c>
      <c r="AE1061" s="74" t="str">
        <f t="shared" si="191"/>
        <v/>
      </c>
      <c r="AF1061" s="74" t="str">
        <f t="shared" si="192"/>
        <v/>
      </c>
      <c r="AG1061" s="74" t="str">
        <f t="shared" si="193"/>
        <v/>
      </c>
      <c r="AH1061" s="74">
        <f>IF(AD1061&lt;&gt;"",VLOOKUP($K$1,'Fact. Corr.'!$B$5:$G$7,HLOOKUP(H1061,'Fact. Corr.'!$C$4:$G$8,5,FALSE),FALSE),0)</f>
        <v>0</v>
      </c>
    </row>
    <row r="1062" spans="1:34" ht="20.100000000000001" hidden="1" customHeight="1" x14ac:dyDescent="0.2">
      <c r="A1062" s="109"/>
      <c r="B1062" s="119"/>
      <c r="C1062" s="111"/>
      <c r="D1062" s="112"/>
      <c r="E1062" s="107">
        <f t="shared" si="184"/>
        <v>0</v>
      </c>
      <c r="F1062" s="108">
        <f t="shared" si="185"/>
        <v>0</v>
      </c>
      <c r="G1062" s="114"/>
      <c r="H1062" s="113"/>
      <c r="I1062" s="114"/>
      <c r="J1062" s="115"/>
      <c r="K1062" s="89"/>
      <c r="L1062" s="116"/>
      <c r="M1062" s="117"/>
      <c r="N1062" s="94" t="str">
        <f t="shared" si="194"/>
        <v/>
      </c>
      <c r="O1062" s="87" t="str">
        <f>IF(N1062&lt;&gt;"",IF(J1062="CR",VLOOKUP(ROUND(N1062,0),'Cap. Corr. &amp; Prot.'!$J$4:$L$669,3,FALSE),VLOOKUP(ROUND(N1062,0),'Cap. Corr. &amp; Prot.'!$J$4:$K$669,2,FALSE)),"")</f>
        <v/>
      </c>
      <c r="P1062" s="95">
        <f t="shared" si="186"/>
        <v>0</v>
      </c>
      <c r="Q1062" s="96" t="str">
        <f>IFERROR(VLOOKUP(Y1062,'Constantes KG'!$B$7:$G$22,HLOOKUP(I1062,'Constantes KG'!$C$5:$G$6,2,FALSE),FALSE),"")</f>
        <v/>
      </c>
      <c r="R1062" s="97">
        <f t="shared" si="187"/>
        <v>0</v>
      </c>
      <c r="S1062" s="149">
        <f>IFERROR(VLOOKUP(J1062,Regulaciones!$B$3:$C$9,2,FALSE),0)</f>
        <v>0</v>
      </c>
      <c r="T1062" s="149">
        <f>S1062+IFERROR(VLOOKUP(A1062,$B$5:$T1061,19,FALSE),0)</f>
        <v>0</v>
      </c>
      <c r="U1062" s="94">
        <f t="shared" si="188"/>
        <v>0</v>
      </c>
      <c r="V1062" s="98">
        <f>U1062+IFERROR(VLOOKUP(A1062,$B$5:$V1061,21,FALSE),0)</f>
        <v>0</v>
      </c>
      <c r="W1062" s="99" t="str">
        <f>IF(Y1062&lt;&gt;"",AD1062&amp;"X"&amp;VLOOKUP(INT(N1062),'Cap. Corr. &amp; Prot.'!$J$4:$M$669,4,FALSE),"")</f>
        <v/>
      </c>
      <c r="X1062" s="100"/>
      <c r="Y1062" s="118"/>
      <c r="Z1062" s="102"/>
      <c r="AB1062" s="59" t="str">
        <f t="shared" si="189"/>
        <v/>
      </c>
      <c r="AC1062" s="59" t="str">
        <f t="shared" si="190"/>
        <v/>
      </c>
      <c r="AD1062" s="59" t="str">
        <f>IFERROR(VLOOKUP('Capacidad_&amp;_Regulación'!H1062,Regulaciones!$L$3:$M$7,2,FALSE),"")</f>
        <v/>
      </c>
      <c r="AE1062" s="74" t="str">
        <f t="shared" si="191"/>
        <v/>
      </c>
      <c r="AF1062" s="74" t="str">
        <f t="shared" si="192"/>
        <v/>
      </c>
      <c r="AG1062" s="74" t="str">
        <f t="shared" si="193"/>
        <v/>
      </c>
      <c r="AH1062" s="74">
        <f>IF(AD1062&lt;&gt;"",VLOOKUP($K$1,'Fact. Corr.'!$B$5:$G$7,HLOOKUP(H1062,'Fact. Corr.'!$C$4:$G$8,5,FALSE),FALSE),0)</f>
        <v>0</v>
      </c>
    </row>
    <row r="1063" spans="1:34" ht="20.100000000000001" hidden="1" customHeight="1" x14ac:dyDescent="0.2">
      <c r="A1063" s="109"/>
      <c r="B1063" s="119"/>
      <c r="C1063" s="111"/>
      <c r="D1063" s="112"/>
      <c r="E1063" s="107">
        <f t="shared" si="184"/>
        <v>0</v>
      </c>
      <c r="F1063" s="108">
        <f t="shared" si="185"/>
        <v>0</v>
      </c>
      <c r="G1063" s="114"/>
      <c r="H1063" s="113"/>
      <c r="I1063" s="114"/>
      <c r="J1063" s="115"/>
      <c r="K1063" s="89"/>
      <c r="L1063" s="116"/>
      <c r="M1063" s="117"/>
      <c r="N1063" s="94" t="str">
        <f t="shared" si="194"/>
        <v/>
      </c>
      <c r="O1063" s="87" t="str">
        <f>IF(N1063&lt;&gt;"",IF(J1063="CR",VLOOKUP(ROUND(N1063,0),'Cap. Corr. &amp; Prot.'!$J$4:$L$669,3,FALSE),VLOOKUP(ROUND(N1063,0),'Cap. Corr. &amp; Prot.'!$J$4:$K$669,2,FALSE)),"")</f>
        <v/>
      </c>
      <c r="P1063" s="95">
        <f t="shared" si="186"/>
        <v>0</v>
      </c>
      <c r="Q1063" s="96" t="str">
        <f>IFERROR(VLOOKUP(Y1063,'Constantes KG'!$B$7:$G$22,HLOOKUP(I1063,'Constantes KG'!$C$5:$G$6,2,FALSE),FALSE),"")</f>
        <v/>
      </c>
      <c r="R1063" s="97">
        <f t="shared" si="187"/>
        <v>0</v>
      </c>
      <c r="S1063" s="149">
        <f>IFERROR(VLOOKUP(J1063,Regulaciones!$B$3:$C$9,2,FALSE),0)</f>
        <v>0</v>
      </c>
      <c r="T1063" s="149">
        <f>S1063+IFERROR(VLOOKUP(A1063,$B$5:$T1062,19,FALSE),0)</f>
        <v>0</v>
      </c>
      <c r="U1063" s="94">
        <f t="shared" si="188"/>
        <v>0</v>
      </c>
      <c r="V1063" s="98">
        <f>U1063+IFERROR(VLOOKUP(A1063,$B$5:$V1062,21,FALSE),0)</f>
        <v>0</v>
      </c>
      <c r="W1063" s="99" t="str">
        <f>IF(Y1063&lt;&gt;"",AD1063&amp;"X"&amp;VLOOKUP(INT(N1063),'Cap. Corr. &amp; Prot.'!$J$4:$M$669,4,FALSE),"")</f>
        <v/>
      </c>
      <c r="X1063" s="100"/>
      <c r="Y1063" s="118"/>
      <c r="Z1063" s="102"/>
      <c r="AB1063" s="59" t="str">
        <f t="shared" si="189"/>
        <v/>
      </c>
      <c r="AC1063" s="59" t="str">
        <f t="shared" si="190"/>
        <v/>
      </c>
      <c r="AD1063" s="59" t="str">
        <f>IFERROR(VLOOKUP('Capacidad_&amp;_Regulación'!H1063,Regulaciones!$L$3:$M$7,2,FALSE),"")</f>
        <v/>
      </c>
      <c r="AE1063" s="74" t="str">
        <f t="shared" si="191"/>
        <v/>
      </c>
      <c r="AF1063" s="74" t="str">
        <f t="shared" si="192"/>
        <v/>
      </c>
      <c r="AG1063" s="74" t="str">
        <f t="shared" si="193"/>
        <v/>
      </c>
      <c r="AH1063" s="74">
        <f>IF(AD1063&lt;&gt;"",VLOOKUP($K$1,'Fact. Corr.'!$B$5:$G$7,HLOOKUP(H1063,'Fact. Corr.'!$C$4:$G$8,5,FALSE),FALSE),0)</f>
        <v>0</v>
      </c>
    </row>
    <row r="1064" spans="1:34" ht="20.100000000000001" hidden="1" customHeight="1" x14ac:dyDescent="0.2">
      <c r="A1064" s="109"/>
      <c r="B1064" s="119"/>
      <c r="C1064" s="111"/>
      <c r="D1064" s="112"/>
      <c r="E1064" s="107">
        <f t="shared" si="184"/>
        <v>0</v>
      </c>
      <c r="F1064" s="108">
        <f t="shared" si="185"/>
        <v>0</v>
      </c>
      <c r="G1064" s="114"/>
      <c r="H1064" s="113"/>
      <c r="I1064" s="114"/>
      <c r="J1064" s="115"/>
      <c r="K1064" s="89"/>
      <c r="L1064" s="116"/>
      <c r="M1064" s="117"/>
      <c r="N1064" s="94" t="str">
        <f t="shared" si="194"/>
        <v/>
      </c>
      <c r="O1064" s="87" t="str">
        <f>IF(N1064&lt;&gt;"",IF(J1064="CR",VLOOKUP(ROUND(N1064,0),'Cap. Corr. &amp; Prot.'!$J$4:$L$669,3,FALSE),VLOOKUP(ROUND(N1064,0),'Cap. Corr. &amp; Prot.'!$J$4:$K$669,2,FALSE)),"")</f>
        <v/>
      </c>
      <c r="P1064" s="95">
        <f t="shared" si="186"/>
        <v>0</v>
      </c>
      <c r="Q1064" s="96" t="str">
        <f>IFERROR(VLOOKUP(Y1064,'Constantes KG'!$B$7:$G$22,HLOOKUP(I1064,'Constantes KG'!$C$5:$G$6,2,FALSE),FALSE),"")</f>
        <v/>
      </c>
      <c r="R1064" s="97">
        <f t="shared" si="187"/>
        <v>0</v>
      </c>
      <c r="S1064" s="149">
        <f>IFERROR(VLOOKUP(J1064,Regulaciones!$B$3:$C$9,2,FALSE),0)</f>
        <v>0</v>
      </c>
      <c r="T1064" s="149">
        <f>S1064+IFERROR(VLOOKUP(A1064,$B$5:$T1063,19,FALSE),0)</f>
        <v>0</v>
      </c>
      <c r="U1064" s="94">
        <f t="shared" si="188"/>
        <v>0</v>
      </c>
      <c r="V1064" s="98">
        <f>U1064+IFERROR(VLOOKUP(A1064,$B$5:$V1063,21,FALSE),0)</f>
        <v>0</v>
      </c>
      <c r="W1064" s="99" t="str">
        <f>IF(Y1064&lt;&gt;"",AD1064&amp;"X"&amp;VLOOKUP(INT(N1064),'Cap. Corr. &amp; Prot.'!$J$4:$M$669,4,FALSE),"")</f>
        <v/>
      </c>
      <c r="X1064" s="100"/>
      <c r="Y1064" s="118"/>
      <c r="Z1064" s="102"/>
      <c r="AB1064" s="59" t="str">
        <f t="shared" si="189"/>
        <v/>
      </c>
      <c r="AC1064" s="59" t="str">
        <f t="shared" si="190"/>
        <v/>
      </c>
      <c r="AD1064" s="59" t="str">
        <f>IFERROR(VLOOKUP('Capacidad_&amp;_Regulación'!H1064,Regulaciones!$L$3:$M$7,2,FALSE),"")</f>
        <v/>
      </c>
      <c r="AE1064" s="74" t="str">
        <f t="shared" si="191"/>
        <v/>
      </c>
      <c r="AF1064" s="74" t="str">
        <f t="shared" si="192"/>
        <v/>
      </c>
      <c r="AG1064" s="74" t="str">
        <f t="shared" si="193"/>
        <v/>
      </c>
      <c r="AH1064" s="74">
        <f>IF(AD1064&lt;&gt;"",VLOOKUP($K$1,'Fact. Corr.'!$B$5:$G$7,HLOOKUP(H1064,'Fact. Corr.'!$C$4:$G$8,5,FALSE),FALSE),0)</f>
        <v>0</v>
      </c>
    </row>
    <row r="1065" spans="1:34" ht="20.100000000000001" hidden="1" customHeight="1" x14ac:dyDescent="0.2">
      <c r="A1065" s="109"/>
      <c r="B1065" s="119"/>
      <c r="C1065" s="111"/>
      <c r="D1065" s="112"/>
      <c r="E1065" s="107">
        <f t="shared" si="184"/>
        <v>0</v>
      </c>
      <c r="F1065" s="108">
        <f t="shared" si="185"/>
        <v>0</v>
      </c>
      <c r="G1065" s="114"/>
      <c r="H1065" s="113"/>
      <c r="I1065" s="114"/>
      <c r="J1065" s="115"/>
      <c r="K1065" s="89"/>
      <c r="L1065" s="116"/>
      <c r="M1065" s="117"/>
      <c r="N1065" s="94" t="str">
        <f t="shared" si="194"/>
        <v/>
      </c>
      <c r="O1065" s="87" t="str">
        <f>IF(N1065&lt;&gt;"",IF(J1065="CR",VLOOKUP(ROUND(N1065,0),'Cap. Corr. &amp; Prot.'!$J$4:$L$669,3,FALSE),VLOOKUP(ROUND(N1065,0),'Cap. Corr. &amp; Prot.'!$J$4:$K$669,2,FALSE)),"")</f>
        <v/>
      </c>
      <c r="P1065" s="95">
        <f t="shared" si="186"/>
        <v>0</v>
      </c>
      <c r="Q1065" s="96" t="str">
        <f>IFERROR(VLOOKUP(Y1065,'Constantes KG'!$B$7:$G$22,HLOOKUP(I1065,'Constantes KG'!$C$5:$G$6,2,FALSE),FALSE),"")</f>
        <v/>
      </c>
      <c r="R1065" s="97">
        <f t="shared" si="187"/>
        <v>0</v>
      </c>
      <c r="S1065" s="149">
        <f>IFERROR(VLOOKUP(J1065,Regulaciones!$B$3:$C$9,2,FALSE),0)</f>
        <v>0</v>
      </c>
      <c r="T1065" s="149">
        <f>S1065+IFERROR(VLOOKUP(A1065,$B$5:$T1064,19,FALSE),0)</f>
        <v>0</v>
      </c>
      <c r="U1065" s="94">
        <f t="shared" si="188"/>
        <v>0</v>
      </c>
      <c r="V1065" s="98">
        <f>U1065+IFERROR(VLOOKUP(A1065,$B$5:$V1064,21,FALSE),0)</f>
        <v>0</v>
      </c>
      <c r="W1065" s="99" t="str">
        <f>IF(Y1065&lt;&gt;"",AD1065&amp;"X"&amp;VLOOKUP(INT(N1065),'Cap. Corr. &amp; Prot.'!$J$4:$M$669,4,FALSE),"")</f>
        <v/>
      </c>
      <c r="X1065" s="100"/>
      <c r="Y1065" s="118"/>
      <c r="Z1065" s="102"/>
      <c r="AB1065" s="59" t="str">
        <f t="shared" si="189"/>
        <v/>
      </c>
      <c r="AC1065" s="59" t="str">
        <f t="shared" si="190"/>
        <v/>
      </c>
      <c r="AD1065" s="59" t="str">
        <f>IFERROR(VLOOKUP('Capacidad_&amp;_Regulación'!H1065,Regulaciones!$L$3:$M$7,2,FALSE),"")</f>
        <v/>
      </c>
      <c r="AE1065" s="74" t="str">
        <f t="shared" si="191"/>
        <v/>
      </c>
      <c r="AF1065" s="74" t="str">
        <f t="shared" si="192"/>
        <v/>
      </c>
      <c r="AG1065" s="74" t="str">
        <f t="shared" si="193"/>
        <v/>
      </c>
      <c r="AH1065" s="74">
        <f>IF(AD1065&lt;&gt;"",VLOOKUP($K$1,'Fact. Corr.'!$B$5:$G$7,HLOOKUP(H1065,'Fact. Corr.'!$C$4:$G$8,5,FALSE),FALSE),0)</f>
        <v>0</v>
      </c>
    </row>
    <row r="1066" spans="1:34" ht="20.100000000000001" hidden="1" customHeight="1" x14ac:dyDescent="0.2">
      <c r="A1066" s="109"/>
      <c r="B1066" s="119"/>
      <c r="C1066" s="111"/>
      <c r="D1066" s="112"/>
      <c r="E1066" s="107">
        <f t="shared" si="184"/>
        <v>0</v>
      </c>
      <c r="F1066" s="108">
        <f t="shared" si="185"/>
        <v>0</v>
      </c>
      <c r="G1066" s="114"/>
      <c r="H1066" s="113"/>
      <c r="I1066" s="114"/>
      <c r="J1066" s="115"/>
      <c r="K1066" s="89"/>
      <c r="L1066" s="116"/>
      <c r="M1066" s="117"/>
      <c r="N1066" s="94" t="str">
        <f t="shared" si="194"/>
        <v/>
      </c>
      <c r="O1066" s="87" t="str">
        <f>IF(N1066&lt;&gt;"",IF(J1066="CR",VLOOKUP(ROUND(N1066,0),'Cap. Corr. &amp; Prot.'!$J$4:$L$669,3,FALSE),VLOOKUP(ROUND(N1066,0),'Cap. Corr. &amp; Prot.'!$J$4:$K$669,2,FALSE)),"")</f>
        <v/>
      </c>
      <c r="P1066" s="95">
        <f t="shared" si="186"/>
        <v>0</v>
      </c>
      <c r="Q1066" s="96" t="str">
        <f>IFERROR(VLOOKUP(Y1066,'Constantes KG'!$B$7:$G$22,HLOOKUP(I1066,'Constantes KG'!$C$5:$G$6,2,FALSE),FALSE),"")</f>
        <v/>
      </c>
      <c r="R1066" s="97">
        <f t="shared" si="187"/>
        <v>0</v>
      </c>
      <c r="S1066" s="149">
        <f>IFERROR(VLOOKUP(J1066,Regulaciones!$B$3:$C$9,2,FALSE),0)</f>
        <v>0</v>
      </c>
      <c r="T1066" s="149">
        <f>S1066+IFERROR(VLOOKUP(A1066,$B$5:$T1065,19,FALSE),0)</f>
        <v>0</v>
      </c>
      <c r="U1066" s="94">
        <f t="shared" si="188"/>
        <v>0</v>
      </c>
      <c r="V1066" s="98">
        <f>U1066+IFERROR(VLOOKUP(A1066,$B$5:$V1065,21,FALSE),0)</f>
        <v>0</v>
      </c>
      <c r="W1066" s="99" t="str">
        <f>IF(Y1066&lt;&gt;"",AD1066&amp;"X"&amp;VLOOKUP(INT(N1066),'Cap. Corr. &amp; Prot.'!$J$4:$M$669,4,FALSE),"")</f>
        <v/>
      </c>
      <c r="X1066" s="100"/>
      <c r="Y1066" s="118"/>
      <c r="Z1066" s="102"/>
      <c r="AB1066" s="59" t="str">
        <f t="shared" si="189"/>
        <v/>
      </c>
      <c r="AC1066" s="59" t="str">
        <f t="shared" si="190"/>
        <v/>
      </c>
      <c r="AD1066" s="59" t="str">
        <f>IFERROR(VLOOKUP('Capacidad_&amp;_Regulación'!H1066,Regulaciones!$L$3:$M$7,2,FALSE),"")</f>
        <v/>
      </c>
      <c r="AE1066" s="74" t="str">
        <f t="shared" si="191"/>
        <v/>
      </c>
      <c r="AF1066" s="74" t="str">
        <f t="shared" si="192"/>
        <v/>
      </c>
      <c r="AG1066" s="74" t="str">
        <f t="shared" si="193"/>
        <v/>
      </c>
      <c r="AH1066" s="74">
        <f>IF(AD1066&lt;&gt;"",VLOOKUP($K$1,'Fact. Corr.'!$B$5:$G$7,HLOOKUP(H1066,'Fact. Corr.'!$C$4:$G$8,5,FALSE),FALSE),0)</f>
        <v>0</v>
      </c>
    </row>
    <row r="1067" spans="1:34" ht="20.100000000000001" hidden="1" customHeight="1" x14ac:dyDescent="0.2">
      <c r="A1067" s="109"/>
      <c r="B1067" s="119"/>
      <c r="C1067" s="111"/>
      <c r="D1067" s="112"/>
      <c r="E1067" s="107">
        <f t="shared" si="184"/>
        <v>0</v>
      </c>
      <c r="F1067" s="108">
        <f t="shared" si="185"/>
        <v>0</v>
      </c>
      <c r="G1067" s="114"/>
      <c r="H1067" s="113"/>
      <c r="I1067" s="114"/>
      <c r="J1067" s="115"/>
      <c r="K1067" s="89"/>
      <c r="L1067" s="116"/>
      <c r="M1067" s="117"/>
      <c r="N1067" s="94" t="str">
        <f t="shared" si="194"/>
        <v/>
      </c>
      <c r="O1067" s="87" t="str">
        <f>IF(N1067&lt;&gt;"",IF(J1067="CR",VLOOKUP(ROUND(N1067,0),'Cap. Corr. &amp; Prot.'!$J$4:$L$669,3,FALSE),VLOOKUP(ROUND(N1067,0),'Cap. Corr. &amp; Prot.'!$J$4:$K$669,2,FALSE)),"")</f>
        <v/>
      </c>
      <c r="P1067" s="95">
        <f t="shared" si="186"/>
        <v>0</v>
      </c>
      <c r="Q1067" s="96" t="str">
        <f>IFERROR(VLOOKUP(Y1067,'Constantes KG'!$B$7:$G$22,HLOOKUP(I1067,'Constantes KG'!$C$5:$G$6,2,FALSE),FALSE),"")</f>
        <v/>
      </c>
      <c r="R1067" s="97">
        <f t="shared" si="187"/>
        <v>0</v>
      </c>
      <c r="S1067" s="149">
        <f>IFERROR(VLOOKUP(J1067,Regulaciones!$B$3:$C$9,2,FALSE),0)</f>
        <v>0</v>
      </c>
      <c r="T1067" s="149">
        <f>S1067+IFERROR(VLOOKUP(A1067,$B$5:$T1066,19,FALSE),0)</f>
        <v>0</v>
      </c>
      <c r="U1067" s="94">
        <f t="shared" si="188"/>
        <v>0</v>
      </c>
      <c r="V1067" s="98">
        <f>U1067+IFERROR(VLOOKUP(A1067,$B$5:$V1066,21,FALSE),0)</f>
        <v>0</v>
      </c>
      <c r="W1067" s="99" t="str">
        <f>IF(Y1067&lt;&gt;"",AD1067&amp;"X"&amp;VLOOKUP(INT(N1067),'Cap. Corr. &amp; Prot.'!$J$4:$M$669,4,FALSE),"")</f>
        <v/>
      </c>
      <c r="X1067" s="100"/>
      <c r="Y1067" s="118"/>
      <c r="Z1067" s="102"/>
      <c r="AB1067" s="59" t="str">
        <f t="shared" si="189"/>
        <v/>
      </c>
      <c r="AC1067" s="59" t="str">
        <f t="shared" si="190"/>
        <v/>
      </c>
      <c r="AD1067" s="59" t="str">
        <f>IFERROR(VLOOKUP('Capacidad_&amp;_Regulación'!H1067,Regulaciones!$L$3:$M$7,2,FALSE),"")</f>
        <v/>
      </c>
      <c r="AE1067" s="74" t="str">
        <f t="shared" si="191"/>
        <v/>
      </c>
      <c r="AF1067" s="74" t="str">
        <f t="shared" si="192"/>
        <v/>
      </c>
      <c r="AG1067" s="74" t="str">
        <f t="shared" si="193"/>
        <v/>
      </c>
      <c r="AH1067" s="74">
        <f>IF(AD1067&lt;&gt;"",VLOOKUP($K$1,'Fact. Corr.'!$B$5:$G$7,HLOOKUP(H1067,'Fact. Corr.'!$C$4:$G$8,5,FALSE),FALSE),0)</f>
        <v>0</v>
      </c>
    </row>
    <row r="1068" spans="1:34" ht="20.100000000000001" hidden="1" customHeight="1" x14ac:dyDescent="0.2">
      <c r="A1068" s="109"/>
      <c r="B1068" s="119"/>
      <c r="C1068" s="111"/>
      <c r="D1068" s="112"/>
      <c r="E1068" s="107">
        <f t="shared" si="184"/>
        <v>0</v>
      </c>
      <c r="F1068" s="108">
        <f t="shared" si="185"/>
        <v>0</v>
      </c>
      <c r="G1068" s="114"/>
      <c r="H1068" s="113"/>
      <c r="I1068" s="114"/>
      <c r="J1068" s="115"/>
      <c r="K1068" s="89"/>
      <c r="L1068" s="116"/>
      <c r="M1068" s="117"/>
      <c r="N1068" s="94" t="str">
        <f t="shared" si="194"/>
        <v/>
      </c>
      <c r="O1068" s="87" t="str">
        <f>IF(N1068&lt;&gt;"",IF(J1068="CR",VLOOKUP(ROUND(N1068,0),'Cap. Corr. &amp; Prot.'!$J$4:$L$669,3,FALSE),VLOOKUP(ROUND(N1068,0),'Cap. Corr. &amp; Prot.'!$J$4:$K$669,2,FALSE)),"")</f>
        <v/>
      </c>
      <c r="P1068" s="95">
        <f t="shared" si="186"/>
        <v>0</v>
      </c>
      <c r="Q1068" s="96" t="str">
        <f>IFERROR(VLOOKUP(Y1068,'Constantes KG'!$B$7:$G$22,HLOOKUP(I1068,'Constantes KG'!$C$5:$G$6,2,FALSE),FALSE),"")</f>
        <v/>
      </c>
      <c r="R1068" s="97">
        <f t="shared" si="187"/>
        <v>0</v>
      </c>
      <c r="S1068" s="149">
        <f>IFERROR(VLOOKUP(J1068,Regulaciones!$B$3:$C$9,2,FALSE),0)</f>
        <v>0</v>
      </c>
      <c r="T1068" s="149">
        <f>S1068+IFERROR(VLOOKUP(A1068,$B$5:$T1067,19,FALSE),0)</f>
        <v>0</v>
      </c>
      <c r="U1068" s="94">
        <f t="shared" si="188"/>
        <v>0</v>
      </c>
      <c r="V1068" s="98">
        <f>U1068+IFERROR(VLOOKUP(A1068,$B$5:$V1067,21,FALSE),0)</f>
        <v>0</v>
      </c>
      <c r="W1068" s="99" t="str">
        <f>IF(Y1068&lt;&gt;"",AD1068&amp;"X"&amp;VLOOKUP(INT(N1068),'Cap. Corr. &amp; Prot.'!$J$4:$M$669,4,FALSE),"")</f>
        <v/>
      </c>
      <c r="X1068" s="100"/>
      <c r="Y1068" s="118"/>
      <c r="Z1068" s="102"/>
      <c r="AB1068" s="59" t="str">
        <f t="shared" si="189"/>
        <v/>
      </c>
      <c r="AC1068" s="59" t="str">
        <f t="shared" si="190"/>
        <v/>
      </c>
      <c r="AD1068" s="59" t="str">
        <f>IFERROR(VLOOKUP('Capacidad_&amp;_Regulación'!H1068,Regulaciones!$L$3:$M$7,2,FALSE),"")</f>
        <v/>
      </c>
      <c r="AE1068" s="74" t="str">
        <f t="shared" si="191"/>
        <v/>
      </c>
      <c r="AF1068" s="74" t="str">
        <f t="shared" si="192"/>
        <v/>
      </c>
      <c r="AG1068" s="74" t="str">
        <f t="shared" si="193"/>
        <v/>
      </c>
      <c r="AH1068" s="74">
        <f>IF(AD1068&lt;&gt;"",VLOOKUP($K$1,'Fact. Corr.'!$B$5:$G$7,HLOOKUP(H1068,'Fact. Corr.'!$C$4:$G$8,5,FALSE),FALSE),0)</f>
        <v>0</v>
      </c>
    </row>
    <row r="1069" spans="1:34" ht="20.100000000000001" hidden="1" customHeight="1" x14ac:dyDescent="0.2">
      <c r="A1069" s="109"/>
      <c r="B1069" s="119"/>
      <c r="C1069" s="111"/>
      <c r="D1069" s="112"/>
      <c r="E1069" s="107">
        <f t="shared" si="184"/>
        <v>0</v>
      </c>
      <c r="F1069" s="108">
        <f t="shared" si="185"/>
        <v>0</v>
      </c>
      <c r="G1069" s="114"/>
      <c r="H1069" s="113"/>
      <c r="I1069" s="114"/>
      <c r="J1069" s="115"/>
      <c r="K1069" s="89"/>
      <c r="L1069" s="116"/>
      <c r="M1069" s="117"/>
      <c r="N1069" s="94" t="str">
        <f t="shared" si="194"/>
        <v/>
      </c>
      <c r="O1069" s="87" t="str">
        <f>IF(N1069&lt;&gt;"",IF(J1069="CR",VLOOKUP(ROUND(N1069,0),'Cap. Corr. &amp; Prot.'!$J$4:$L$669,3,FALSE),VLOOKUP(ROUND(N1069,0),'Cap. Corr. &amp; Prot.'!$J$4:$K$669,2,FALSE)),"")</f>
        <v/>
      </c>
      <c r="P1069" s="95">
        <f t="shared" si="186"/>
        <v>0</v>
      </c>
      <c r="Q1069" s="96" t="str">
        <f>IFERROR(VLOOKUP(Y1069,'Constantes KG'!$B$7:$G$22,HLOOKUP(I1069,'Constantes KG'!$C$5:$G$6,2,FALSE),FALSE),"")</f>
        <v/>
      </c>
      <c r="R1069" s="97">
        <f t="shared" si="187"/>
        <v>0</v>
      </c>
      <c r="S1069" s="149">
        <f>IFERROR(VLOOKUP(J1069,Regulaciones!$B$3:$C$9,2,FALSE),0)</f>
        <v>0</v>
      </c>
      <c r="T1069" s="149">
        <f>S1069+IFERROR(VLOOKUP(A1069,$B$5:$T1068,19,FALSE),0)</f>
        <v>0</v>
      </c>
      <c r="U1069" s="94">
        <f t="shared" si="188"/>
        <v>0</v>
      </c>
      <c r="V1069" s="98">
        <f>U1069+IFERROR(VLOOKUP(A1069,$B$5:$V1068,21,FALSE),0)</f>
        <v>0</v>
      </c>
      <c r="W1069" s="99" t="str">
        <f>IF(Y1069&lt;&gt;"",AD1069&amp;"X"&amp;VLOOKUP(INT(N1069),'Cap. Corr. &amp; Prot.'!$J$4:$M$669,4,FALSE),"")</f>
        <v/>
      </c>
      <c r="X1069" s="100"/>
      <c r="Y1069" s="118"/>
      <c r="Z1069" s="102"/>
      <c r="AB1069" s="59" t="str">
        <f t="shared" si="189"/>
        <v/>
      </c>
      <c r="AC1069" s="59" t="str">
        <f t="shared" si="190"/>
        <v/>
      </c>
      <c r="AD1069" s="59" t="str">
        <f>IFERROR(VLOOKUP('Capacidad_&amp;_Regulación'!H1069,Regulaciones!$L$3:$M$7,2,FALSE),"")</f>
        <v/>
      </c>
      <c r="AE1069" s="74" t="str">
        <f t="shared" si="191"/>
        <v/>
      </c>
      <c r="AF1069" s="74" t="str">
        <f t="shared" si="192"/>
        <v/>
      </c>
      <c r="AG1069" s="74" t="str">
        <f t="shared" si="193"/>
        <v/>
      </c>
      <c r="AH1069" s="74">
        <f>IF(AD1069&lt;&gt;"",VLOOKUP($K$1,'Fact. Corr.'!$B$5:$G$7,HLOOKUP(H1069,'Fact. Corr.'!$C$4:$G$8,5,FALSE),FALSE),0)</f>
        <v>0</v>
      </c>
    </row>
    <row r="1070" spans="1:34" ht="20.100000000000001" hidden="1" customHeight="1" x14ac:dyDescent="0.2">
      <c r="A1070" s="109"/>
      <c r="B1070" s="119"/>
      <c r="C1070" s="111"/>
      <c r="D1070" s="112"/>
      <c r="E1070" s="107">
        <f t="shared" si="184"/>
        <v>0</v>
      </c>
      <c r="F1070" s="108">
        <f t="shared" si="185"/>
        <v>0</v>
      </c>
      <c r="G1070" s="114"/>
      <c r="H1070" s="113"/>
      <c r="I1070" s="114"/>
      <c r="J1070" s="115"/>
      <c r="K1070" s="89"/>
      <c r="L1070" s="116"/>
      <c r="M1070" s="117"/>
      <c r="N1070" s="94" t="str">
        <f t="shared" si="194"/>
        <v/>
      </c>
      <c r="O1070" s="87" t="str">
        <f>IF(N1070&lt;&gt;"",IF(J1070="CR",VLOOKUP(ROUND(N1070,0),'Cap. Corr. &amp; Prot.'!$J$4:$L$669,3,FALSE),VLOOKUP(ROUND(N1070,0),'Cap. Corr. &amp; Prot.'!$J$4:$K$669,2,FALSE)),"")</f>
        <v/>
      </c>
      <c r="P1070" s="95">
        <f t="shared" si="186"/>
        <v>0</v>
      </c>
      <c r="Q1070" s="96" t="str">
        <f>IFERROR(VLOOKUP(Y1070,'Constantes KG'!$B$7:$G$22,HLOOKUP(I1070,'Constantes KG'!$C$5:$G$6,2,FALSE),FALSE),"")</f>
        <v/>
      </c>
      <c r="R1070" s="97">
        <f t="shared" si="187"/>
        <v>0</v>
      </c>
      <c r="S1070" s="149">
        <f>IFERROR(VLOOKUP(J1070,Regulaciones!$B$3:$C$9,2,FALSE),0)</f>
        <v>0</v>
      </c>
      <c r="T1070" s="149">
        <f>S1070+IFERROR(VLOOKUP(A1070,$B$5:$T1069,19,FALSE),0)</f>
        <v>0</v>
      </c>
      <c r="U1070" s="94">
        <f t="shared" si="188"/>
        <v>0</v>
      </c>
      <c r="V1070" s="98">
        <f>U1070+IFERROR(VLOOKUP(A1070,$B$5:$V1069,21,FALSE),0)</f>
        <v>0</v>
      </c>
      <c r="W1070" s="99" t="str">
        <f>IF(Y1070&lt;&gt;"",AD1070&amp;"X"&amp;VLOOKUP(INT(N1070),'Cap. Corr. &amp; Prot.'!$J$4:$M$669,4,FALSE),"")</f>
        <v/>
      </c>
      <c r="X1070" s="100"/>
      <c r="Y1070" s="118"/>
      <c r="Z1070" s="102"/>
      <c r="AB1070" s="59" t="str">
        <f t="shared" si="189"/>
        <v/>
      </c>
      <c r="AC1070" s="59" t="str">
        <f t="shared" si="190"/>
        <v/>
      </c>
      <c r="AD1070" s="59" t="str">
        <f>IFERROR(VLOOKUP('Capacidad_&amp;_Regulación'!H1070,Regulaciones!$L$3:$M$7,2,FALSE),"")</f>
        <v/>
      </c>
      <c r="AE1070" s="74" t="str">
        <f t="shared" si="191"/>
        <v/>
      </c>
      <c r="AF1070" s="74" t="str">
        <f t="shared" si="192"/>
        <v/>
      </c>
      <c r="AG1070" s="74" t="str">
        <f t="shared" si="193"/>
        <v/>
      </c>
      <c r="AH1070" s="74">
        <f>IF(AD1070&lt;&gt;"",VLOOKUP($K$1,'Fact. Corr.'!$B$5:$G$7,HLOOKUP(H1070,'Fact. Corr.'!$C$4:$G$8,5,FALSE),FALSE),0)</f>
        <v>0</v>
      </c>
    </row>
    <row r="1071" spans="1:34" ht="20.100000000000001" hidden="1" customHeight="1" x14ac:dyDescent="0.2">
      <c r="A1071" s="109"/>
      <c r="B1071" s="119"/>
      <c r="C1071" s="111"/>
      <c r="D1071" s="112"/>
      <c r="E1071" s="107">
        <f t="shared" si="184"/>
        <v>0</v>
      </c>
      <c r="F1071" s="108">
        <f t="shared" si="185"/>
        <v>0</v>
      </c>
      <c r="G1071" s="114"/>
      <c r="H1071" s="113"/>
      <c r="I1071" s="114"/>
      <c r="J1071" s="115"/>
      <c r="K1071" s="89"/>
      <c r="L1071" s="116"/>
      <c r="M1071" s="117"/>
      <c r="N1071" s="94" t="str">
        <f t="shared" si="194"/>
        <v/>
      </c>
      <c r="O1071" s="87" t="str">
        <f>IF(N1071&lt;&gt;"",IF(J1071="CR",VLOOKUP(ROUND(N1071,0),'Cap. Corr. &amp; Prot.'!$J$4:$L$669,3,FALSE),VLOOKUP(ROUND(N1071,0),'Cap. Corr. &amp; Prot.'!$J$4:$K$669,2,FALSE)),"")</f>
        <v/>
      </c>
      <c r="P1071" s="95">
        <f t="shared" si="186"/>
        <v>0</v>
      </c>
      <c r="Q1071" s="96" t="str">
        <f>IFERROR(VLOOKUP(Y1071,'Constantes KG'!$B$7:$G$22,HLOOKUP(I1071,'Constantes KG'!$C$5:$G$6,2,FALSE),FALSE),"")</f>
        <v/>
      </c>
      <c r="R1071" s="97">
        <f t="shared" si="187"/>
        <v>0</v>
      </c>
      <c r="S1071" s="149">
        <f>IFERROR(VLOOKUP(J1071,Regulaciones!$B$3:$C$9,2,FALSE),0)</f>
        <v>0</v>
      </c>
      <c r="T1071" s="149">
        <f>S1071+IFERROR(VLOOKUP(A1071,$B$5:$T1070,19,FALSE),0)</f>
        <v>0</v>
      </c>
      <c r="U1071" s="94">
        <f t="shared" si="188"/>
        <v>0</v>
      </c>
      <c r="V1071" s="98">
        <f>U1071+IFERROR(VLOOKUP(A1071,$B$5:$V1070,21,FALSE),0)</f>
        <v>0</v>
      </c>
      <c r="W1071" s="99" t="str">
        <f>IF(Y1071&lt;&gt;"",AD1071&amp;"X"&amp;VLOOKUP(INT(N1071),'Cap. Corr. &amp; Prot.'!$J$4:$M$669,4,FALSE),"")</f>
        <v/>
      </c>
      <c r="X1071" s="100"/>
      <c r="Y1071" s="118"/>
      <c r="Z1071" s="102"/>
      <c r="AB1071" s="59" t="str">
        <f t="shared" si="189"/>
        <v/>
      </c>
      <c r="AC1071" s="59" t="str">
        <f t="shared" si="190"/>
        <v/>
      </c>
      <c r="AD1071" s="59" t="str">
        <f>IFERROR(VLOOKUP('Capacidad_&amp;_Regulación'!H1071,Regulaciones!$L$3:$M$7,2,FALSE),"")</f>
        <v/>
      </c>
      <c r="AE1071" s="74" t="str">
        <f t="shared" si="191"/>
        <v/>
      </c>
      <c r="AF1071" s="74" t="str">
        <f t="shared" si="192"/>
        <v/>
      </c>
      <c r="AG1071" s="74" t="str">
        <f t="shared" si="193"/>
        <v/>
      </c>
      <c r="AH1071" s="74">
        <f>IF(AD1071&lt;&gt;"",VLOOKUP($K$1,'Fact. Corr.'!$B$5:$G$7,HLOOKUP(H1071,'Fact. Corr.'!$C$4:$G$8,5,FALSE),FALSE),0)</f>
        <v>0</v>
      </c>
    </row>
    <row r="1072" spans="1:34" ht="20.100000000000001" hidden="1" customHeight="1" x14ac:dyDescent="0.2">
      <c r="A1072" s="109"/>
      <c r="B1072" s="119"/>
      <c r="C1072" s="111"/>
      <c r="D1072" s="112"/>
      <c r="E1072" s="107">
        <f t="shared" si="184"/>
        <v>0</v>
      </c>
      <c r="F1072" s="108">
        <f t="shared" si="185"/>
        <v>0</v>
      </c>
      <c r="G1072" s="114"/>
      <c r="H1072" s="113"/>
      <c r="I1072" s="114"/>
      <c r="J1072" s="115"/>
      <c r="K1072" s="89"/>
      <c r="L1072" s="116"/>
      <c r="M1072" s="117"/>
      <c r="N1072" s="94" t="str">
        <f t="shared" si="194"/>
        <v/>
      </c>
      <c r="O1072" s="87" t="str">
        <f>IF(N1072&lt;&gt;"",IF(J1072="CR",VLOOKUP(ROUND(N1072,0),'Cap. Corr. &amp; Prot.'!$J$4:$L$669,3,FALSE),VLOOKUP(ROUND(N1072,0),'Cap. Corr. &amp; Prot.'!$J$4:$K$669,2,FALSE)),"")</f>
        <v/>
      </c>
      <c r="P1072" s="95">
        <f t="shared" si="186"/>
        <v>0</v>
      </c>
      <c r="Q1072" s="96" t="str">
        <f>IFERROR(VLOOKUP(Y1072,'Constantes KG'!$B$7:$G$22,HLOOKUP(I1072,'Constantes KG'!$C$5:$G$6,2,FALSE),FALSE),"")</f>
        <v/>
      </c>
      <c r="R1072" s="97">
        <f t="shared" si="187"/>
        <v>0</v>
      </c>
      <c r="S1072" s="149">
        <f>IFERROR(VLOOKUP(J1072,Regulaciones!$B$3:$C$9,2,FALSE),0)</f>
        <v>0</v>
      </c>
      <c r="T1072" s="149">
        <f>S1072+IFERROR(VLOOKUP(A1072,$B$5:$T1071,19,FALSE),0)</f>
        <v>0</v>
      </c>
      <c r="U1072" s="94">
        <f t="shared" si="188"/>
        <v>0</v>
      </c>
      <c r="V1072" s="98">
        <f>U1072+IFERROR(VLOOKUP(A1072,$B$5:$V1071,21,FALSE),0)</f>
        <v>0</v>
      </c>
      <c r="W1072" s="99" t="str">
        <f>IF(Y1072&lt;&gt;"",AD1072&amp;"X"&amp;VLOOKUP(INT(N1072),'Cap. Corr. &amp; Prot.'!$J$4:$M$669,4,FALSE),"")</f>
        <v/>
      </c>
      <c r="X1072" s="100"/>
      <c r="Y1072" s="118"/>
      <c r="Z1072" s="102"/>
      <c r="AB1072" s="59" t="str">
        <f t="shared" si="189"/>
        <v/>
      </c>
      <c r="AC1072" s="59" t="str">
        <f t="shared" si="190"/>
        <v/>
      </c>
      <c r="AD1072" s="59" t="str">
        <f>IFERROR(VLOOKUP('Capacidad_&amp;_Regulación'!H1072,Regulaciones!$L$3:$M$7,2,FALSE),"")</f>
        <v/>
      </c>
      <c r="AE1072" s="74" t="str">
        <f t="shared" si="191"/>
        <v/>
      </c>
      <c r="AF1072" s="74" t="str">
        <f t="shared" si="192"/>
        <v/>
      </c>
      <c r="AG1072" s="74" t="str">
        <f t="shared" si="193"/>
        <v/>
      </c>
      <c r="AH1072" s="74">
        <f>IF(AD1072&lt;&gt;"",VLOOKUP($K$1,'Fact. Corr.'!$B$5:$G$7,HLOOKUP(H1072,'Fact. Corr.'!$C$4:$G$8,5,FALSE),FALSE),0)</f>
        <v>0</v>
      </c>
    </row>
    <row r="1073" spans="1:34" ht="20.100000000000001" hidden="1" customHeight="1" x14ac:dyDescent="0.2">
      <c r="A1073" s="109"/>
      <c r="B1073" s="119"/>
      <c r="C1073" s="111"/>
      <c r="D1073" s="112"/>
      <c r="E1073" s="107">
        <f t="shared" si="184"/>
        <v>0</v>
      </c>
      <c r="F1073" s="108">
        <f t="shared" si="185"/>
        <v>0</v>
      </c>
      <c r="G1073" s="114"/>
      <c r="H1073" s="113"/>
      <c r="I1073" s="114"/>
      <c r="J1073" s="115"/>
      <c r="K1073" s="89"/>
      <c r="L1073" s="116"/>
      <c r="M1073" s="117"/>
      <c r="N1073" s="94" t="str">
        <f t="shared" si="194"/>
        <v/>
      </c>
      <c r="O1073" s="87" t="str">
        <f>IF(N1073&lt;&gt;"",IF(J1073="CR",VLOOKUP(ROUND(N1073,0),'Cap. Corr. &amp; Prot.'!$J$4:$L$669,3,FALSE),VLOOKUP(ROUND(N1073,0),'Cap. Corr. &amp; Prot.'!$J$4:$K$669,2,FALSE)),"")</f>
        <v/>
      </c>
      <c r="P1073" s="95">
        <f t="shared" si="186"/>
        <v>0</v>
      </c>
      <c r="Q1073" s="96" t="str">
        <f>IFERROR(VLOOKUP(Y1073,'Constantes KG'!$B$7:$G$22,HLOOKUP(I1073,'Constantes KG'!$C$5:$G$6,2,FALSE),FALSE),"")</f>
        <v/>
      </c>
      <c r="R1073" s="97">
        <f t="shared" si="187"/>
        <v>0</v>
      </c>
      <c r="S1073" s="149">
        <f>IFERROR(VLOOKUP(J1073,Regulaciones!$B$3:$C$9,2,FALSE),0)</f>
        <v>0</v>
      </c>
      <c r="T1073" s="149">
        <f>S1073+IFERROR(VLOOKUP(A1073,$B$5:$T1072,19,FALSE),0)</f>
        <v>0</v>
      </c>
      <c r="U1073" s="94">
        <f t="shared" si="188"/>
        <v>0</v>
      </c>
      <c r="V1073" s="98">
        <f>U1073+IFERROR(VLOOKUP(A1073,$B$5:$V1072,21,FALSE),0)</f>
        <v>0</v>
      </c>
      <c r="W1073" s="99" t="str">
        <f>IF(Y1073&lt;&gt;"",AD1073&amp;"X"&amp;VLOOKUP(INT(N1073),'Cap. Corr. &amp; Prot.'!$J$4:$M$669,4,FALSE),"")</f>
        <v/>
      </c>
      <c r="X1073" s="100"/>
      <c r="Y1073" s="118"/>
      <c r="Z1073" s="102"/>
      <c r="AB1073" s="59" t="str">
        <f t="shared" si="189"/>
        <v/>
      </c>
      <c r="AC1073" s="59" t="str">
        <f t="shared" si="190"/>
        <v/>
      </c>
      <c r="AD1073" s="59" t="str">
        <f>IFERROR(VLOOKUP('Capacidad_&amp;_Regulación'!H1073,Regulaciones!$L$3:$M$7,2,FALSE),"")</f>
        <v/>
      </c>
      <c r="AE1073" s="74" t="str">
        <f t="shared" si="191"/>
        <v/>
      </c>
      <c r="AF1073" s="74" t="str">
        <f t="shared" si="192"/>
        <v/>
      </c>
      <c r="AG1073" s="74" t="str">
        <f t="shared" si="193"/>
        <v/>
      </c>
      <c r="AH1073" s="74">
        <f>IF(AD1073&lt;&gt;"",VLOOKUP($K$1,'Fact. Corr.'!$B$5:$G$7,HLOOKUP(H1073,'Fact. Corr.'!$C$4:$G$8,5,FALSE),FALSE),0)</f>
        <v>0</v>
      </c>
    </row>
    <row r="1074" spans="1:34" ht="20.100000000000001" hidden="1" customHeight="1" x14ac:dyDescent="0.2">
      <c r="A1074" s="109"/>
      <c r="B1074" s="119"/>
      <c r="C1074" s="111"/>
      <c r="D1074" s="112"/>
      <c r="E1074" s="107">
        <f t="shared" si="184"/>
        <v>0</v>
      </c>
      <c r="F1074" s="108">
        <f t="shared" si="185"/>
        <v>0</v>
      </c>
      <c r="G1074" s="114"/>
      <c r="H1074" s="113"/>
      <c r="I1074" s="114"/>
      <c r="J1074" s="115"/>
      <c r="K1074" s="89"/>
      <c r="L1074" s="116"/>
      <c r="M1074" s="117"/>
      <c r="N1074" s="94" t="str">
        <f t="shared" si="194"/>
        <v/>
      </c>
      <c r="O1074" s="87" t="str">
        <f>IF(N1074&lt;&gt;"",IF(J1074="CR",VLOOKUP(ROUND(N1074,0),'Cap. Corr. &amp; Prot.'!$J$4:$L$669,3,FALSE),VLOOKUP(ROUND(N1074,0),'Cap. Corr. &amp; Prot.'!$J$4:$K$669,2,FALSE)),"")</f>
        <v/>
      </c>
      <c r="P1074" s="95">
        <f t="shared" si="186"/>
        <v>0</v>
      </c>
      <c r="Q1074" s="96" t="str">
        <f>IFERROR(VLOOKUP(Y1074,'Constantes KG'!$B$7:$G$22,HLOOKUP(I1074,'Constantes KG'!$C$5:$G$6,2,FALSE),FALSE),"")</f>
        <v/>
      </c>
      <c r="R1074" s="97">
        <f t="shared" si="187"/>
        <v>0</v>
      </c>
      <c r="S1074" s="149">
        <f>IFERROR(VLOOKUP(J1074,Regulaciones!$B$3:$C$9,2,FALSE),0)</f>
        <v>0</v>
      </c>
      <c r="T1074" s="149">
        <f>S1074+IFERROR(VLOOKUP(A1074,$B$5:$T1073,19,FALSE),0)</f>
        <v>0</v>
      </c>
      <c r="U1074" s="94">
        <f t="shared" si="188"/>
        <v>0</v>
      </c>
      <c r="V1074" s="98">
        <f>U1074+IFERROR(VLOOKUP(A1074,$B$5:$V1073,21,FALSE),0)</f>
        <v>0</v>
      </c>
      <c r="W1074" s="99" t="str">
        <f>IF(Y1074&lt;&gt;"",AD1074&amp;"X"&amp;VLOOKUP(INT(N1074),'Cap. Corr. &amp; Prot.'!$J$4:$M$669,4,FALSE),"")</f>
        <v/>
      </c>
      <c r="X1074" s="100"/>
      <c r="Y1074" s="118"/>
      <c r="Z1074" s="102"/>
      <c r="AB1074" s="59" t="str">
        <f t="shared" si="189"/>
        <v/>
      </c>
      <c r="AC1074" s="59" t="str">
        <f t="shared" si="190"/>
        <v/>
      </c>
      <c r="AD1074" s="59" t="str">
        <f>IFERROR(VLOOKUP('Capacidad_&amp;_Regulación'!H1074,Regulaciones!$L$3:$M$7,2,FALSE),"")</f>
        <v/>
      </c>
      <c r="AE1074" s="74" t="str">
        <f t="shared" si="191"/>
        <v/>
      </c>
      <c r="AF1074" s="74" t="str">
        <f t="shared" si="192"/>
        <v/>
      </c>
      <c r="AG1074" s="74" t="str">
        <f t="shared" si="193"/>
        <v/>
      </c>
      <c r="AH1074" s="74">
        <f>IF(AD1074&lt;&gt;"",VLOOKUP($K$1,'Fact. Corr.'!$B$5:$G$7,HLOOKUP(H1074,'Fact. Corr.'!$C$4:$G$8,5,FALSE),FALSE),0)</f>
        <v>0</v>
      </c>
    </row>
    <row r="1075" spans="1:34" ht="20.100000000000001" hidden="1" customHeight="1" x14ac:dyDescent="0.2">
      <c r="A1075" s="109"/>
      <c r="B1075" s="119"/>
      <c r="C1075" s="111"/>
      <c r="D1075" s="112"/>
      <c r="E1075" s="107">
        <f t="shared" si="184"/>
        <v>0</v>
      </c>
      <c r="F1075" s="108">
        <f t="shared" si="185"/>
        <v>0</v>
      </c>
      <c r="G1075" s="114"/>
      <c r="H1075" s="113"/>
      <c r="I1075" s="114"/>
      <c r="J1075" s="115"/>
      <c r="K1075" s="89"/>
      <c r="L1075" s="116"/>
      <c r="M1075" s="117"/>
      <c r="N1075" s="94" t="str">
        <f t="shared" si="194"/>
        <v/>
      </c>
      <c r="O1075" s="87" t="str">
        <f>IF(N1075&lt;&gt;"",IF(J1075="CR",VLOOKUP(ROUND(N1075,0),'Cap. Corr. &amp; Prot.'!$J$4:$L$669,3,FALSE),VLOOKUP(ROUND(N1075,0),'Cap. Corr. &amp; Prot.'!$J$4:$K$669,2,FALSE)),"")</f>
        <v/>
      </c>
      <c r="P1075" s="95">
        <f t="shared" si="186"/>
        <v>0</v>
      </c>
      <c r="Q1075" s="96" t="str">
        <f>IFERROR(VLOOKUP(Y1075,'Constantes KG'!$B$7:$G$22,HLOOKUP(I1075,'Constantes KG'!$C$5:$G$6,2,FALSE),FALSE),"")</f>
        <v/>
      </c>
      <c r="R1075" s="97">
        <f t="shared" si="187"/>
        <v>0</v>
      </c>
      <c r="S1075" s="149">
        <f>IFERROR(VLOOKUP(J1075,Regulaciones!$B$3:$C$9,2,FALSE),0)</f>
        <v>0</v>
      </c>
      <c r="T1075" s="149">
        <f>S1075+IFERROR(VLOOKUP(A1075,$B$5:$T1074,19,FALSE),0)</f>
        <v>0</v>
      </c>
      <c r="U1075" s="94">
        <f t="shared" si="188"/>
        <v>0</v>
      </c>
      <c r="V1075" s="98">
        <f>U1075+IFERROR(VLOOKUP(A1075,$B$5:$V1074,21,FALSE),0)</f>
        <v>0</v>
      </c>
      <c r="W1075" s="99" t="str">
        <f>IF(Y1075&lt;&gt;"",AD1075&amp;"X"&amp;VLOOKUP(INT(N1075),'Cap. Corr. &amp; Prot.'!$J$4:$M$669,4,FALSE),"")</f>
        <v/>
      </c>
      <c r="X1075" s="100"/>
      <c r="Y1075" s="118"/>
      <c r="Z1075" s="102"/>
      <c r="AB1075" s="59" t="str">
        <f t="shared" si="189"/>
        <v/>
      </c>
      <c r="AC1075" s="59" t="str">
        <f t="shared" si="190"/>
        <v/>
      </c>
      <c r="AD1075" s="59" t="str">
        <f>IFERROR(VLOOKUP('Capacidad_&amp;_Regulación'!H1075,Regulaciones!$L$3:$M$7,2,FALSE),"")</f>
        <v/>
      </c>
      <c r="AE1075" s="74" t="str">
        <f t="shared" si="191"/>
        <v/>
      </c>
      <c r="AF1075" s="74" t="str">
        <f t="shared" si="192"/>
        <v/>
      </c>
      <c r="AG1075" s="74" t="str">
        <f t="shared" si="193"/>
        <v/>
      </c>
      <c r="AH1075" s="74">
        <f>IF(AD1075&lt;&gt;"",VLOOKUP($K$1,'Fact. Corr.'!$B$5:$G$7,HLOOKUP(H1075,'Fact. Corr.'!$C$4:$G$8,5,FALSE),FALSE),0)</f>
        <v>0</v>
      </c>
    </row>
    <row r="1076" spans="1:34" ht="20.100000000000001" hidden="1" customHeight="1" x14ac:dyDescent="0.2">
      <c r="A1076" s="109"/>
      <c r="B1076" s="119"/>
      <c r="C1076" s="111"/>
      <c r="D1076" s="112"/>
      <c r="E1076" s="107">
        <f t="shared" si="184"/>
        <v>0</v>
      </c>
      <c r="F1076" s="108">
        <f t="shared" si="185"/>
        <v>0</v>
      </c>
      <c r="G1076" s="114"/>
      <c r="H1076" s="113"/>
      <c r="I1076" s="114"/>
      <c r="J1076" s="115"/>
      <c r="K1076" s="89"/>
      <c r="L1076" s="116"/>
      <c r="M1076" s="117"/>
      <c r="N1076" s="94" t="str">
        <f t="shared" si="194"/>
        <v/>
      </c>
      <c r="O1076" s="87" t="str">
        <f>IF(N1076&lt;&gt;"",IF(J1076="CR",VLOOKUP(ROUND(N1076,0),'Cap. Corr. &amp; Prot.'!$J$4:$L$669,3,FALSE),VLOOKUP(ROUND(N1076,0),'Cap. Corr. &amp; Prot.'!$J$4:$K$669,2,FALSE)),"")</f>
        <v/>
      </c>
      <c r="P1076" s="95">
        <f t="shared" si="186"/>
        <v>0</v>
      </c>
      <c r="Q1076" s="96" t="str">
        <f>IFERROR(VLOOKUP(Y1076,'Constantes KG'!$B$7:$G$22,HLOOKUP(I1076,'Constantes KG'!$C$5:$G$6,2,FALSE),FALSE),"")</f>
        <v/>
      </c>
      <c r="R1076" s="97">
        <f t="shared" si="187"/>
        <v>0</v>
      </c>
      <c r="S1076" s="149">
        <f>IFERROR(VLOOKUP(J1076,Regulaciones!$B$3:$C$9,2,FALSE),0)</f>
        <v>0</v>
      </c>
      <c r="T1076" s="149">
        <f>S1076+IFERROR(VLOOKUP(A1076,$B$5:$T1075,19,FALSE),0)</f>
        <v>0</v>
      </c>
      <c r="U1076" s="94">
        <f t="shared" si="188"/>
        <v>0</v>
      </c>
      <c r="V1076" s="98">
        <f>U1076+IFERROR(VLOOKUP(A1076,$B$5:$V1075,21,FALSE),0)</f>
        <v>0</v>
      </c>
      <c r="W1076" s="99" t="str">
        <f>IF(Y1076&lt;&gt;"",AD1076&amp;"X"&amp;VLOOKUP(INT(N1076),'Cap. Corr. &amp; Prot.'!$J$4:$M$669,4,FALSE),"")</f>
        <v/>
      </c>
      <c r="X1076" s="100"/>
      <c r="Y1076" s="118"/>
      <c r="Z1076" s="102"/>
      <c r="AB1076" s="59" t="str">
        <f t="shared" si="189"/>
        <v/>
      </c>
      <c r="AC1076" s="59" t="str">
        <f t="shared" si="190"/>
        <v/>
      </c>
      <c r="AD1076" s="59" t="str">
        <f>IFERROR(VLOOKUP('Capacidad_&amp;_Regulación'!H1076,Regulaciones!$L$3:$M$7,2,FALSE),"")</f>
        <v/>
      </c>
      <c r="AE1076" s="74" t="str">
        <f t="shared" si="191"/>
        <v/>
      </c>
      <c r="AF1076" s="74" t="str">
        <f t="shared" si="192"/>
        <v/>
      </c>
      <c r="AG1076" s="74" t="str">
        <f t="shared" si="193"/>
        <v/>
      </c>
      <c r="AH1076" s="74">
        <f>IF(AD1076&lt;&gt;"",VLOOKUP($K$1,'Fact. Corr.'!$B$5:$G$7,HLOOKUP(H1076,'Fact. Corr.'!$C$4:$G$8,5,FALSE),FALSE),0)</f>
        <v>0</v>
      </c>
    </row>
    <row r="1077" spans="1:34" ht="20.100000000000001" hidden="1" customHeight="1" x14ac:dyDescent="0.2">
      <c r="A1077" s="109"/>
      <c r="B1077" s="119"/>
      <c r="C1077" s="111"/>
      <c r="D1077" s="112"/>
      <c r="E1077" s="107">
        <f t="shared" si="184"/>
        <v>0</v>
      </c>
      <c r="F1077" s="108">
        <f t="shared" si="185"/>
        <v>0</v>
      </c>
      <c r="G1077" s="114"/>
      <c r="H1077" s="113"/>
      <c r="I1077" s="114"/>
      <c r="J1077" s="115"/>
      <c r="K1077" s="89"/>
      <c r="L1077" s="116"/>
      <c r="M1077" s="117"/>
      <c r="N1077" s="94" t="str">
        <f t="shared" si="194"/>
        <v/>
      </c>
      <c r="O1077" s="87" t="str">
        <f>IF(N1077&lt;&gt;"",IF(J1077="CR",VLOOKUP(ROUND(N1077,0),'Cap. Corr. &amp; Prot.'!$J$4:$L$669,3,FALSE),VLOOKUP(ROUND(N1077,0),'Cap. Corr. &amp; Prot.'!$J$4:$K$669,2,FALSE)),"")</f>
        <v/>
      </c>
      <c r="P1077" s="95">
        <f t="shared" si="186"/>
        <v>0</v>
      </c>
      <c r="Q1077" s="96" t="str">
        <f>IFERROR(VLOOKUP(Y1077,'Constantes KG'!$B$7:$G$22,HLOOKUP(I1077,'Constantes KG'!$C$5:$G$6,2,FALSE),FALSE),"")</f>
        <v/>
      </c>
      <c r="R1077" s="97">
        <f t="shared" si="187"/>
        <v>0</v>
      </c>
      <c r="S1077" s="149">
        <f>IFERROR(VLOOKUP(J1077,Regulaciones!$B$3:$C$9,2,FALSE),0)</f>
        <v>0</v>
      </c>
      <c r="T1077" s="149">
        <f>S1077+IFERROR(VLOOKUP(A1077,$B$5:$T1076,19,FALSE),0)</f>
        <v>0</v>
      </c>
      <c r="U1077" s="94">
        <f t="shared" si="188"/>
        <v>0</v>
      </c>
      <c r="V1077" s="98">
        <f>U1077+IFERROR(VLOOKUP(A1077,$B$5:$V1076,21,FALSE),0)</f>
        <v>0</v>
      </c>
      <c r="W1077" s="99" t="str">
        <f>IF(Y1077&lt;&gt;"",AD1077&amp;"X"&amp;VLOOKUP(INT(N1077),'Cap. Corr. &amp; Prot.'!$J$4:$M$669,4,FALSE),"")</f>
        <v/>
      </c>
      <c r="X1077" s="100"/>
      <c r="Y1077" s="118"/>
      <c r="Z1077" s="102"/>
      <c r="AB1077" s="59" t="str">
        <f t="shared" si="189"/>
        <v/>
      </c>
      <c r="AC1077" s="59" t="str">
        <f t="shared" si="190"/>
        <v/>
      </c>
      <c r="AD1077" s="59" t="str">
        <f>IFERROR(VLOOKUP('Capacidad_&amp;_Regulación'!H1077,Regulaciones!$L$3:$M$7,2,FALSE),"")</f>
        <v/>
      </c>
      <c r="AE1077" s="74" t="str">
        <f t="shared" si="191"/>
        <v/>
      </c>
      <c r="AF1077" s="74" t="str">
        <f t="shared" si="192"/>
        <v/>
      </c>
      <c r="AG1077" s="74" t="str">
        <f t="shared" si="193"/>
        <v/>
      </c>
      <c r="AH1077" s="74">
        <f>IF(AD1077&lt;&gt;"",VLOOKUP($K$1,'Fact. Corr.'!$B$5:$G$7,HLOOKUP(H1077,'Fact. Corr.'!$C$4:$G$8,5,FALSE),FALSE),0)</f>
        <v>0</v>
      </c>
    </row>
    <row r="1078" spans="1:34" ht="20.100000000000001" hidden="1" customHeight="1" x14ac:dyDescent="0.2">
      <c r="A1078" s="109"/>
      <c r="B1078" s="119"/>
      <c r="C1078" s="111"/>
      <c r="D1078" s="112"/>
      <c r="E1078" s="107">
        <f t="shared" si="184"/>
        <v>0</v>
      </c>
      <c r="F1078" s="108">
        <f t="shared" si="185"/>
        <v>0</v>
      </c>
      <c r="G1078" s="114"/>
      <c r="H1078" s="113"/>
      <c r="I1078" s="114"/>
      <c r="J1078" s="115"/>
      <c r="K1078" s="89"/>
      <c r="L1078" s="116"/>
      <c r="M1078" s="117"/>
      <c r="N1078" s="94" t="str">
        <f t="shared" si="194"/>
        <v/>
      </c>
      <c r="O1078" s="87" t="str">
        <f>IF(N1078&lt;&gt;"",IF(J1078="CR",VLOOKUP(ROUND(N1078,0),'Cap. Corr. &amp; Prot.'!$J$4:$L$669,3,FALSE),VLOOKUP(ROUND(N1078,0),'Cap. Corr. &amp; Prot.'!$J$4:$K$669,2,FALSE)),"")</f>
        <v/>
      </c>
      <c r="P1078" s="95">
        <f t="shared" si="186"/>
        <v>0</v>
      </c>
      <c r="Q1078" s="96" t="str">
        <f>IFERROR(VLOOKUP(Y1078,'Constantes KG'!$B$7:$G$22,HLOOKUP(I1078,'Constantes KG'!$C$5:$G$6,2,FALSE),FALSE),"")</f>
        <v/>
      </c>
      <c r="R1078" s="97">
        <f t="shared" si="187"/>
        <v>0</v>
      </c>
      <c r="S1078" s="149">
        <f>IFERROR(VLOOKUP(J1078,Regulaciones!$B$3:$C$9,2,FALSE),0)</f>
        <v>0</v>
      </c>
      <c r="T1078" s="149">
        <f>S1078+IFERROR(VLOOKUP(A1078,$B$5:$T1077,19,FALSE),0)</f>
        <v>0</v>
      </c>
      <c r="U1078" s="94">
        <f t="shared" si="188"/>
        <v>0</v>
      </c>
      <c r="V1078" s="98">
        <f>U1078+IFERROR(VLOOKUP(A1078,$B$5:$V1077,21,FALSE),0)</f>
        <v>0</v>
      </c>
      <c r="W1078" s="99" t="str">
        <f>IF(Y1078&lt;&gt;"",AD1078&amp;"X"&amp;VLOOKUP(INT(N1078),'Cap. Corr. &amp; Prot.'!$J$4:$M$669,4,FALSE),"")</f>
        <v/>
      </c>
      <c r="X1078" s="100"/>
      <c r="Y1078" s="118"/>
      <c r="Z1078" s="102"/>
      <c r="AB1078" s="59" t="str">
        <f t="shared" si="189"/>
        <v/>
      </c>
      <c r="AC1078" s="59" t="str">
        <f t="shared" si="190"/>
        <v/>
      </c>
      <c r="AD1078" s="59" t="str">
        <f>IFERROR(VLOOKUP('Capacidad_&amp;_Regulación'!H1078,Regulaciones!$L$3:$M$7,2,FALSE),"")</f>
        <v/>
      </c>
      <c r="AE1078" s="74" t="str">
        <f t="shared" si="191"/>
        <v/>
      </c>
      <c r="AF1078" s="74" t="str">
        <f t="shared" si="192"/>
        <v/>
      </c>
      <c r="AG1078" s="74" t="str">
        <f t="shared" si="193"/>
        <v/>
      </c>
      <c r="AH1078" s="74">
        <f>IF(AD1078&lt;&gt;"",VLOOKUP($K$1,'Fact. Corr.'!$B$5:$G$7,HLOOKUP(H1078,'Fact. Corr.'!$C$4:$G$8,5,FALSE),FALSE),0)</f>
        <v>0</v>
      </c>
    </row>
    <row r="1079" spans="1:34" ht="20.100000000000001" hidden="1" customHeight="1" x14ac:dyDescent="0.2">
      <c r="A1079" s="109"/>
      <c r="B1079" s="119"/>
      <c r="C1079" s="111"/>
      <c r="D1079" s="112"/>
      <c r="E1079" s="107">
        <f t="shared" si="184"/>
        <v>0</v>
      </c>
      <c r="F1079" s="108">
        <f t="shared" si="185"/>
        <v>0</v>
      </c>
      <c r="G1079" s="114"/>
      <c r="H1079" s="113"/>
      <c r="I1079" s="114"/>
      <c r="J1079" s="115"/>
      <c r="K1079" s="89"/>
      <c r="L1079" s="116"/>
      <c r="M1079" s="117"/>
      <c r="N1079" s="94" t="str">
        <f t="shared" si="194"/>
        <v/>
      </c>
      <c r="O1079" s="87" t="str">
        <f>IF(N1079&lt;&gt;"",IF(J1079="CR",VLOOKUP(ROUND(N1079,0),'Cap. Corr. &amp; Prot.'!$J$4:$L$669,3,FALSE),VLOOKUP(ROUND(N1079,0),'Cap. Corr. &amp; Prot.'!$J$4:$K$669,2,FALSE)),"")</f>
        <v/>
      </c>
      <c r="P1079" s="95">
        <f t="shared" si="186"/>
        <v>0</v>
      </c>
      <c r="Q1079" s="96" t="str">
        <f>IFERROR(VLOOKUP(Y1079,'Constantes KG'!$B$7:$G$22,HLOOKUP(I1079,'Constantes KG'!$C$5:$G$6,2,FALSE),FALSE),"")</f>
        <v/>
      </c>
      <c r="R1079" s="97">
        <f t="shared" si="187"/>
        <v>0</v>
      </c>
      <c r="S1079" s="149">
        <f>IFERROR(VLOOKUP(J1079,Regulaciones!$B$3:$C$9,2,FALSE),0)</f>
        <v>0</v>
      </c>
      <c r="T1079" s="149">
        <f>S1079+IFERROR(VLOOKUP(A1079,$B$5:$T1078,19,FALSE),0)</f>
        <v>0</v>
      </c>
      <c r="U1079" s="94">
        <f t="shared" si="188"/>
        <v>0</v>
      </c>
      <c r="V1079" s="98">
        <f>U1079+IFERROR(VLOOKUP(A1079,$B$5:$V1078,21,FALSE),0)</f>
        <v>0</v>
      </c>
      <c r="W1079" s="99" t="str">
        <f>IF(Y1079&lt;&gt;"",AD1079&amp;"X"&amp;VLOOKUP(INT(N1079),'Cap. Corr. &amp; Prot.'!$J$4:$M$669,4,FALSE),"")</f>
        <v/>
      </c>
      <c r="X1079" s="100"/>
      <c r="Y1079" s="118"/>
      <c r="Z1079" s="102"/>
      <c r="AB1079" s="59" t="str">
        <f t="shared" si="189"/>
        <v/>
      </c>
      <c r="AC1079" s="59" t="str">
        <f t="shared" si="190"/>
        <v/>
      </c>
      <c r="AD1079" s="59" t="str">
        <f>IFERROR(VLOOKUP('Capacidad_&amp;_Regulación'!H1079,Regulaciones!$L$3:$M$7,2,FALSE),"")</f>
        <v/>
      </c>
      <c r="AE1079" s="74" t="str">
        <f t="shared" si="191"/>
        <v/>
      </c>
      <c r="AF1079" s="74" t="str">
        <f t="shared" si="192"/>
        <v/>
      </c>
      <c r="AG1079" s="74" t="str">
        <f t="shared" si="193"/>
        <v/>
      </c>
      <c r="AH1079" s="74">
        <f>IF(AD1079&lt;&gt;"",VLOOKUP($K$1,'Fact. Corr.'!$B$5:$G$7,HLOOKUP(H1079,'Fact. Corr.'!$C$4:$G$8,5,FALSE),FALSE),0)</f>
        <v>0</v>
      </c>
    </row>
    <row r="1080" spans="1:34" ht="20.100000000000001" hidden="1" customHeight="1" x14ac:dyDescent="0.2">
      <c r="A1080" s="109"/>
      <c r="B1080" s="119"/>
      <c r="C1080" s="111"/>
      <c r="D1080" s="112"/>
      <c r="E1080" s="107">
        <f t="shared" si="184"/>
        <v>0</v>
      </c>
      <c r="F1080" s="108">
        <f t="shared" si="185"/>
        <v>0</v>
      </c>
      <c r="G1080" s="114"/>
      <c r="H1080" s="113"/>
      <c r="I1080" s="114"/>
      <c r="J1080" s="115"/>
      <c r="K1080" s="89"/>
      <c r="L1080" s="116"/>
      <c r="M1080" s="117"/>
      <c r="N1080" s="94" t="str">
        <f t="shared" si="194"/>
        <v/>
      </c>
      <c r="O1080" s="87" t="str">
        <f>IF(N1080&lt;&gt;"",IF(J1080="CR",VLOOKUP(ROUND(N1080,0),'Cap. Corr. &amp; Prot.'!$J$4:$L$669,3,FALSE),VLOOKUP(ROUND(N1080,0),'Cap. Corr. &amp; Prot.'!$J$4:$K$669,2,FALSE)),"")</f>
        <v/>
      </c>
      <c r="P1080" s="95">
        <f t="shared" si="186"/>
        <v>0</v>
      </c>
      <c r="Q1080" s="96" t="str">
        <f>IFERROR(VLOOKUP(Y1080,'Constantes KG'!$B$7:$G$22,HLOOKUP(I1080,'Constantes KG'!$C$5:$G$6,2,FALSE),FALSE),"")</f>
        <v/>
      </c>
      <c r="R1080" s="97">
        <f t="shared" si="187"/>
        <v>0</v>
      </c>
      <c r="S1080" s="149">
        <f>IFERROR(VLOOKUP(J1080,Regulaciones!$B$3:$C$9,2,FALSE),0)</f>
        <v>0</v>
      </c>
      <c r="T1080" s="149">
        <f>S1080+IFERROR(VLOOKUP(A1080,$B$5:$T1079,19,FALSE),0)</f>
        <v>0</v>
      </c>
      <c r="U1080" s="94">
        <f t="shared" si="188"/>
        <v>0</v>
      </c>
      <c r="V1080" s="98">
        <f>U1080+IFERROR(VLOOKUP(A1080,$B$5:$V1079,21,FALSE),0)</f>
        <v>0</v>
      </c>
      <c r="W1080" s="99" t="str">
        <f>IF(Y1080&lt;&gt;"",AD1080&amp;"X"&amp;VLOOKUP(INT(N1080),'Cap. Corr. &amp; Prot.'!$J$4:$M$669,4,FALSE),"")</f>
        <v/>
      </c>
      <c r="X1080" s="100"/>
      <c r="Y1080" s="118"/>
      <c r="Z1080" s="102"/>
      <c r="AB1080" s="59" t="str">
        <f t="shared" si="189"/>
        <v/>
      </c>
      <c r="AC1080" s="59" t="str">
        <f t="shared" si="190"/>
        <v/>
      </c>
      <c r="AD1080" s="59" t="str">
        <f>IFERROR(VLOOKUP('Capacidad_&amp;_Regulación'!H1080,Regulaciones!$L$3:$M$7,2,FALSE),"")</f>
        <v/>
      </c>
      <c r="AE1080" s="74" t="str">
        <f t="shared" si="191"/>
        <v/>
      </c>
      <c r="AF1080" s="74" t="str">
        <f t="shared" si="192"/>
        <v/>
      </c>
      <c r="AG1080" s="74" t="str">
        <f t="shared" si="193"/>
        <v/>
      </c>
      <c r="AH1080" s="74">
        <f>IF(AD1080&lt;&gt;"",VLOOKUP($K$1,'Fact. Corr.'!$B$5:$G$7,HLOOKUP(H1080,'Fact. Corr.'!$C$4:$G$8,5,FALSE),FALSE),0)</f>
        <v>0</v>
      </c>
    </row>
    <row r="1081" spans="1:34" ht="20.100000000000001" hidden="1" customHeight="1" x14ac:dyDescent="0.2">
      <c r="A1081" s="109"/>
      <c r="B1081" s="119"/>
      <c r="C1081" s="111"/>
      <c r="D1081" s="112"/>
      <c r="E1081" s="107">
        <f t="shared" si="184"/>
        <v>0</v>
      </c>
      <c r="F1081" s="108">
        <f t="shared" si="185"/>
        <v>0</v>
      </c>
      <c r="G1081" s="114"/>
      <c r="H1081" s="113"/>
      <c r="I1081" s="114"/>
      <c r="J1081" s="115"/>
      <c r="K1081" s="89"/>
      <c r="L1081" s="116"/>
      <c r="M1081" s="117"/>
      <c r="N1081" s="94" t="str">
        <f t="shared" si="194"/>
        <v/>
      </c>
      <c r="O1081" s="87" t="str">
        <f>IF(N1081&lt;&gt;"",IF(J1081="CR",VLOOKUP(ROUND(N1081,0),'Cap. Corr. &amp; Prot.'!$J$4:$L$669,3,FALSE),VLOOKUP(ROUND(N1081,0),'Cap. Corr. &amp; Prot.'!$J$4:$K$669,2,FALSE)),"")</f>
        <v/>
      </c>
      <c r="P1081" s="95">
        <f t="shared" si="186"/>
        <v>0</v>
      </c>
      <c r="Q1081" s="96" t="str">
        <f>IFERROR(VLOOKUP(Y1081,'Constantes KG'!$B$7:$G$22,HLOOKUP(I1081,'Constantes KG'!$C$5:$G$6,2,FALSE),FALSE),"")</f>
        <v/>
      </c>
      <c r="R1081" s="97">
        <f t="shared" si="187"/>
        <v>0</v>
      </c>
      <c r="S1081" s="149">
        <f>IFERROR(VLOOKUP(J1081,Regulaciones!$B$3:$C$9,2,FALSE),0)</f>
        <v>0</v>
      </c>
      <c r="T1081" s="149">
        <f>S1081+IFERROR(VLOOKUP(A1081,$B$5:$T1080,19,FALSE),0)</f>
        <v>0</v>
      </c>
      <c r="U1081" s="94">
        <f t="shared" si="188"/>
        <v>0</v>
      </c>
      <c r="V1081" s="98">
        <f>U1081+IFERROR(VLOOKUP(A1081,$B$5:$V1080,21,FALSE),0)</f>
        <v>0</v>
      </c>
      <c r="W1081" s="99" t="str">
        <f>IF(Y1081&lt;&gt;"",AD1081&amp;"X"&amp;VLOOKUP(INT(N1081),'Cap. Corr. &amp; Prot.'!$J$4:$M$669,4,FALSE),"")</f>
        <v/>
      </c>
      <c r="X1081" s="100"/>
      <c r="Y1081" s="118"/>
      <c r="Z1081" s="102"/>
      <c r="AB1081" s="59" t="str">
        <f t="shared" si="189"/>
        <v/>
      </c>
      <c r="AC1081" s="59" t="str">
        <f t="shared" si="190"/>
        <v/>
      </c>
      <c r="AD1081" s="59" t="str">
        <f>IFERROR(VLOOKUP('Capacidad_&amp;_Regulación'!H1081,Regulaciones!$L$3:$M$7,2,FALSE),"")</f>
        <v/>
      </c>
      <c r="AE1081" s="74" t="str">
        <f t="shared" si="191"/>
        <v/>
      </c>
      <c r="AF1081" s="74" t="str">
        <f t="shared" si="192"/>
        <v/>
      </c>
      <c r="AG1081" s="74" t="str">
        <f t="shared" si="193"/>
        <v/>
      </c>
      <c r="AH1081" s="74">
        <f>IF(AD1081&lt;&gt;"",VLOOKUP($K$1,'Fact. Corr.'!$B$5:$G$7,HLOOKUP(H1081,'Fact. Corr.'!$C$4:$G$8,5,FALSE),FALSE),0)</f>
        <v>0</v>
      </c>
    </row>
    <row r="1082" spans="1:34" ht="20.100000000000001" hidden="1" customHeight="1" x14ac:dyDescent="0.2">
      <c r="A1082" s="109"/>
      <c r="B1082" s="119"/>
      <c r="C1082" s="111"/>
      <c r="D1082" s="112"/>
      <c r="E1082" s="107">
        <f t="shared" si="184"/>
        <v>0</v>
      </c>
      <c r="F1082" s="108">
        <f t="shared" si="185"/>
        <v>0</v>
      </c>
      <c r="G1082" s="114"/>
      <c r="H1082" s="113"/>
      <c r="I1082" s="114"/>
      <c r="J1082" s="115"/>
      <c r="K1082" s="89"/>
      <c r="L1082" s="116"/>
      <c r="M1082" s="117"/>
      <c r="N1082" s="94" t="str">
        <f t="shared" si="194"/>
        <v/>
      </c>
      <c r="O1082" s="87" t="str">
        <f>IF(N1082&lt;&gt;"",IF(J1082="CR",VLOOKUP(ROUND(N1082,0),'Cap. Corr. &amp; Prot.'!$J$4:$L$669,3,FALSE),VLOOKUP(ROUND(N1082,0),'Cap. Corr. &amp; Prot.'!$J$4:$K$669,2,FALSE)),"")</f>
        <v/>
      </c>
      <c r="P1082" s="95">
        <f t="shared" si="186"/>
        <v>0</v>
      </c>
      <c r="Q1082" s="96" t="str">
        <f>IFERROR(VLOOKUP(Y1082,'Constantes KG'!$B$7:$G$22,HLOOKUP(I1082,'Constantes KG'!$C$5:$G$6,2,FALSE),FALSE),"")</f>
        <v/>
      </c>
      <c r="R1082" s="97">
        <f t="shared" si="187"/>
        <v>0</v>
      </c>
      <c r="S1082" s="149">
        <f>IFERROR(VLOOKUP(J1082,Regulaciones!$B$3:$C$9,2,FALSE),0)</f>
        <v>0</v>
      </c>
      <c r="T1082" s="149">
        <f>S1082+IFERROR(VLOOKUP(A1082,$B$5:$T1081,19,FALSE),0)</f>
        <v>0</v>
      </c>
      <c r="U1082" s="94">
        <f t="shared" si="188"/>
        <v>0</v>
      </c>
      <c r="V1082" s="98">
        <f>U1082+IFERROR(VLOOKUP(A1082,$B$5:$V1081,21,FALSE),0)</f>
        <v>0</v>
      </c>
      <c r="W1082" s="99" t="str">
        <f>IF(Y1082&lt;&gt;"",AD1082&amp;"X"&amp;VLOOKUP(INT(N1082),'Cap. Corr. &amp; Prot.'!$J$4:$M$669,4,FALSE),"")</f>
        <v/>
      </c>
      <c r="X1082" s="100"/>
      <c r="Y1082" s="118"/>
      <c r="Z1082" s="102"/>
      <c r="AB1082" s="59" t="str">
        <f t="shared" si="189"/>
        <v/>
      </c>
      <c r="AC1082" s="59" t="str">
        <f t="shared" si="190"/>
        <v/>
      </c>
      <c r="AD1082" s="59" t="str">
        <f>IFERROR(VLOOKUP('Capacidad_&amp;_Regulación'!H1082,Regulaciones!$L$3:$M$7,2,FALSE),"")</f>
        <v/>
      </c>
      <c r="AE1082" s="74" t="str">
        <f t="shared" si="191"/>
        <v/>
      </c>
      <c r="AF1082" s="74" t="str">
        <f t="shared" si="192"/>
        <v/>
      </c>
      <c r="AG1082" s="74" t="str">
        <f t="shared" si="193"/>
        <v/>
      </c>
      <c r="AH1082" s="74">
        <f>IF(AD1082&lt;&gt;"",VLOOKUP($K$1,'Fact. Corr.'!$B$5:$G$7,HLOOKUP(H1082,'Fact. Corr.'!$C$4:$G$8,5,FALSE),FALSE),0)</f>
        <v>0</v>
      </c>
    </row>
    <row r="1083" spans="1:34" ht="20.100000000000001" hidden="1" customHeight="1" x14ac:dyDescent="0.2">
      <c r="A1083" s="109"/>
      <c r="B1083" s="119"/>
      <c r="C1083" s="111"/>
      <c r="D1083" s="112"/>
      <c r="E1083" s="107">
        <f t="shared" si="184"/>
        <v>0</v>
      </c>
      <c r="F1083" s="108">
        <f t="shared" si="185"/>
        <v>0</v>
      </c>
      <c r="G1083" s="114"/>
      <c r="H1083" s="113"/>
      <c r="I1083" s="114"/>
      <c r="J1083" s="115"/>
      <c r="K1083" s="89"/>
      <c r="L1083" s="116"/>
      <c r="M1083" s="117"/>
      <c r="N1083" s="94" t="str">
        <f t="shared" si="194"/>
        <v/>
      </c>
      <c r="O1083" s="87" t="str">
        <f>IF(N1083&lt;&gt;"",IF(J1083="CR",VLOOKUP(ROUND(N1083,0),'Cap. Corr. &amp; Prot.'!$J$4:$L$669,3,FALSE),VLOOKUP(ROUND(N1083,0),'Cap. Corr. &amp; Prot.'!$J$4:$K$669,2,FALSE)),"")</f>
        <v/>
      </c>
      <c r="P1083" s="95">
        <f t="shared" si="186"/>
        <v>0</v>
      </c>
      <c r="Q1083" s="96" t="str">
        <f>IFERROR(VLOOKUP(Y1083,'Constantes KG'!$B$7:$G$22,HLOOKUP(I1083,'Constantes KG'!$C$5:$G$6,2,FALSE),FALSE),"")</f>
        <v/>
      </c>
      <c r="R1083" s="97">
        <f t="shared" si="187"/>
        <v>0</v>
      </c>
      <c r="S1083" s="149">
        <f>IFERROR(VLOOKUP(J1083,Regulaciones!$B$3:$C$9,2,FALSE),0)</f>
        <v>0</v>
      </c>
      <c r="T1083" s="149">
        <f>S1083+IFERROR(VLOOKUP(A1083,$B$5:$T1082,19,FALSE),0)</f>
        <v>0</v>
      </c>
      <c r="U1083" s="94">
        <f t="shared" si="188"/>
        <v>0</v>
      </c>
      <c r="V1083" s="98">
        <f>U1083+IFERROR(VLOOKUP(A1083,$B$5:$V1082,21,FALSE),0)</f>
        <v>0</v>
      </c>
      <c r="W1083" s="99" t="str">
        <f>IF(Y1083&lt;&gt;"",AD1083&amp;"X"&amp;VLOOKUP(INT(N1083),'Cap. Corr. &amp; Prot.'!$J$4:$M$669,4,FALSE),"")</f>
        <v/>
      </c>
      <c r="X1083" s="100"/>
      <c r="Y1083" s="118"/>
      <c r="Z1083" s="102"/>
      <c r="AB1083" s="59" t="str">
        <f t="shared" si="189"/>
        <v/>
      </c>
      <c r="AC1083" s="59" t="str">
        <f t="shared" si="190"/>
        <v/>
      </c>
      <c r="AD1083" s="59" t="str">
        <f>IFERROR(VLOOKUP('Capacidad_&amp;_Regulación'!H1083,Regulaciones!$L$3:$M$7,2,FALSE),"")</f>
        <v/>
      </c>
      <c r="AE1083" s="74" t="str">
        <f t="shared" si="191"/>
        <v/>
      </c>
      <c r="AF1083" s="74" t="str">
        <f t="shared" si="192"/>
        <v/>
      </c>
      <c r="AG1083" s="74" t="str">
        <f t="shared" si="193"/>
        <v/>
      </c>
      <c r="AH1083" s="74">
        <f>IF(AD1083&lt;&gt;"",VLOOKUP($K$1,'Fact. Corr.'!$B$5:$G$7,HLOOKUP(H1083,'Fact. Corr.'!$C$4:$G$8,5,FALSE),FALSE),0)</f>
        <v>0</v>
      </c>
    </row>
    <row r="1084" spans="1:34" ht="20.100000000000001" hidden="1" customHeight="1" x14ac:dyDescent="0.2">
      <c r="A1084" s="109"/>
      <c r="B1084" s="119"/>
      <c r="C1084" s="111"/>
      <c r="D1084" s="112"/>
      <c r="E1084" s="107">
        <f t="shared" si="184"/>
        <v>0</v>
      </c>
      <c r="F1084" s="108">
        <f t="shared" si="185"/>
        <v>0</v>
      </c>
      <c r="G1084" s="114"/>
      <c r="H1084" s="113"/>
      <c r="I1084" s="114"/>
      <c r="J1084" s="115"/>
      <c r="K1084" s="89"/>
      <c r="L1084" s="116"/>
      <c r="M1084" s="117"/>
      <c r="N1084" s="94" t="str">
        <f t="shared" si="194"/>
        <v/>
      </c>
      <c r="O1084" s="87" t="str">
        <f>IF(N1084&lt;&gt;"",IF(J1084="CR",VLOOKUP(ROUND(N1084,0),'Cap. Corr. &amp; Prot.'!$J$4:$L$669,3,FALSE),VLOOKUP(ROUND(N1084,0),'Cap. Corr. &amp; Prot.'!$J$4:$K$669,2,FALSE)),"")</f>
        <v/>
      </c>
      <c r="P1084" s="95">
        <f t="shared" si="186"/>
        <v>0</v>
      </c>
      <c r="Q1084" s="96" t="str">
        <f>IFERROR(VLOOKUP(Y1084,'Constantes KG'!$B$7:$G$22,HLOOKUP(I1084,'Constantes KG'!$C$5:$G$6,2,FALSE),FALSE),"")</f>
        <v/>
      </c>
      <c r="R1084" s="97">
        <f t="shared" si="187"/>
        <v>0</v>
      </c>
      <c r="S1084" s="149">
        <f>IFERROR(VLOOKUP(J1084,Regulaciones!$B$3:$C$9,2,FALSE),0)</f>
        <v>0</v>
      </c>
      <c r="T1084" s="149">
        <f>S1084+IFERROR(VLOOKUP(A1084,$B$5:$T1083,19,FALSE),0)</f>
        <v>0</v>
      </c>
      <c r="U1084" s="94">
        <f t="shared" si="188"/>
        <v>0</v>
      </c>
      <c r="V1084" s="98">
        <f>U1084+IFERROR(VLOOKUP(A1084,$B$5:$V1083,21,FALSE),0)</f>
        <v>0</v>
      </c>
      <c r="W1084" s="99" t="str">
        <f>IF(Y1084&lt;&gt;"",AD1084&amp;"X"&amp;VLOOKUP(INT(N1084),'Cap. Corr. &amp; Prot.'!$J$4:$M$669,4,FALSE),"")</f>
        <v/>
      </c>
      <c r="X1084" s="100"/>
      <c r="Y1084" s="118"/>
      <c r="Z1084" s="102"/>
      <c r="AB1084" s="59" t="str">
        <f t="shared" si="189"/>
        <v/>
      </c>
      <c r="AC1084" s="59" t="str">
        <f t="shared" si="190"/>
        <v/>
      </c>
      <c r="AD1084" s="59" t="str">
        <f>IFERROR(VLOOKUP('Capacidad_&amp;_Regulación'!H1084,Regulaciones!$L$3:$M$7,2,FALSE),"")</f>
        <v/>
      </c>
      <c r="AE1084" s="74" t="str">
        <f t="shared" si="191"/>
        <v/>
      </c>
      <c r="AF1084" s="74" t="str">
        <f t="shared" si="192"/>
        <v/>
      </c>
      <c r="AG1084" s="74" t="str">
        <f t="shared" si="193"/>
        <v/>
      </c>
      <c r="AH1084" s="74">
        <f>IF(AD1084&lt;&gt;"",VLOOKUP($K$1,'Fact. Corr.'!$B$5:$G$7,HLOOKUP(H1084,'Fact. Corr.'!$C$4:$G$8,5,FALSE),FALSE),0)</f>
        <v>0</v>
      </c>
    </row>
    <row r="1085" spans="1:34" ht="20.100000000000001" hidden="1" customHeight="1" x14ac:dyDescent="0.2">
      <c r="A1085" s="109"/>
      <c r="B1085" s="119"/>
      <c r="C1085" s="111"/>
      <c r="D1085" s="112"/>
      <c r="E1085" s="107">
        <f t="shared" si="184"/>
        <v>0</v>
      </c>
      <c r="F1085" s="108">
        <f t="shared" si="185"/>
        <v>0</v>
      </c>
      <c r="G1085" s="114"/>
      <c r="H1085" s="113"/>
      <c r="I1085" s="114"/>
      <c r="J1085" s="115"/>
      <c r="K1085" s="89"/>
      <c r="L1085" s="116"/>
      <c r="M1085" s="117"/>
      <c r="N1085" s="94" t="str">
        <f t="shared" si="194"/>
        <v/>
      </c>
      <c r="O1085" s="87" t="str">
        <f>IF(N1085&lt;&gt;"",IF(J1085="CR",VLOOKUP(ROUND(N1085,0),'Cap. Corr. &amp; Prot.'!$J$4:$L$669,3,FALSE),VLOOKUP(ROUND(N1085,0),'Cap. Corr. &amp; Prot.'!$J$4:$K$669,2,FALSE)),"")</f>
        <v/>
      </c>
      <c r="P1085" s="95">
        <f t="shared" si="186"/>
        <v>0</v>
      </c>
      <c r="Q1085" s="96" t="str">
        <f>IFERROR(VLOOKUP(Y1085,'Constantes KG'!$B$7:$G$22,HLOOKUP(I1085,'Constantes KG'!$C$5:$G$6,2,FALSE),FALSE),"")</f>
        <v/>
      </c>
      <c r="R1085" s="97">
        <f t="shared" si="187"/>
        <v>0</v>
      </c>
      <c r="S1085" s="149">
        <f>IFERROR(VLOOKUP(J1085,Regulaciones!$B$3:$C$9,2,FALSE),0)</f>
        <v>0</v>
      </c>
      <c r="T1085" s="149">
        <f>S1085+IFERROR(VLOOKUP(A1085,$B$5:$T1084,19,FALSE),0)</f>
        <v>0</v>
      </c>
      <c r="U1085" s="94">
        <f t="shared" si="188"/>
        <v>0</v>
      </c>
      <c r="V1085" s="98">
        <f>U1085+IFERROR(VLOOKUP(A1085,$B$5:$V1084,21,FALSE),0)</f>
        <v>0</v>
      </c>
      <c r="W1085" s="99" t="str">
        <f>IF(Y1085&lt;&gt;"",AD1085&amp;"X"&amp;VLOOKUP(INT(N1085),'Cap. Corr. &amp; Prot.'!$J$4:$M$669,4,FALSE),"")</f>
        <v/>
      </c>
      <c r="X1085" s="100"/>
      <c r="Y1085" s="118"/>
      <c r="Z1085" s="102"/>
      <c r="AB1085" s="59" t="str">
        <f t="shared" si="189"/>
        <v/>
      </c>
      <c r="AC1085" s="59" t="str">
        <f t="shared" si="190"/>
        <v/>
      </c>
      <c r="AD1085" s="59" t="str">
        <f>IFERROR(VLOOKUP('Capacidad_&amp;_Regulación'!H1085,Regulaciones!$L$3:$M$7,2,FALSE),"")</f>
        <v/>
      </c>
      <c r="AE1085" s="74" t="str">
        <f t="shared" si="191"/>
        <v/>
      </c>
      <c r="AF1085" s="74" t="str">
        <f t="shared" si="192"/>
        <v/>
      </c>
      <c r="AG1085" s="74" t="str">
        <f t="shared" si="193"/>
        <v/>
      </c>
      <c r="AH1085" s="74">
        <f>IF(AD1085&lt;&gt;"",VLOOKUP($K$1,'Fact. Corr.'!$B$5:$G$7,HLOOKUP(H1085,'Fact. Corr.'!$C$4:$G$8,5,FALSE),FALSE),0)</f>
        <v>0</v>
      </c>
    </row>
    <row r="1086" spans="1:34" ht="20.100000000000001" hidden="1" customHeight="1" x14ac:dyDescent="0.2">
      <c r="A1086" s="109"/>
      <c r="B1086" s="119"/>
      <c r="C1086" s="111"/>
      <c r="D1086" s="112"/>
      <c r="E1086" s="107">
        <f t="shared" si="184"/>
        <v>0</v>
      </c>
      <c r="F1086" s="108">
        <f t="shared" si="185"/>
        <v>0</v>
      </c>
      <c r="G1086" s="114"/>
      <c r="H1086" s="113"/>
      <c r="I1086" s="114"/>
      <c r="J1086" s="115"/>
      <c r="K1086" s="89"/>
      <c r="L1086" s="116"/>
      <c r="M1086" s="117"/>
      <c r="N1086" s="94" t="str">
        <f t="shared" si="194"/>
        <v/>
      </c>
      <c r="O1086" s="87" t="str">
        <f>IF(N1086&lt;&gt;"",IF(J1086="CR",VLOOKUP(ROUND(N1086,0),'Cap. Corr. &amp; Prot.'!$J$4:$L$669,3,FALSE),VLOOKUP(ROUND(N1086,0),'Cap. Corr. &amp; Prot.'!$J$4:$K$669,2,FALSE)),"")</f>
        <v/>
      </c>
      <c r="P1086" s="95">
        <f t="shared" si="186"/>
        <v>0</v>
      </c>
      <c r="Q1086" s="96" t="str">
        <f>IFERROR(VLOOKUP(Y1086,'Constantes KG'!$B$7:$G$22,HLOOKUP(I1086,'Constantes KG'!$C$5:$G$6,2,FALSE),FALSE),"")</f>
        <v/>
      </c>
      <c r="R1086" s="97">
        <f t="shared" si="187"/>
        <v>0</v>
      </c>
      <c r="S1086" s="149">
        <f>IFERROR(VLOOKUP(J1086,Regulaciones!$B$3:$C$9,2,FALSE),0)</f>
        <v>0</v>
      </c>
      <c r="T1086" s="149">
        <f>S1086+IFERROR(VLOOKUP(A1086,$B$5:$T1085,19,FALSE),0)</f>
        <v>0</v>
      </c>
      <c r="U1086" s="94">
        <f t="shared" si="188"/>
        <v>0</v>
      </c>
      <c r="V1086" s="98">
        <f>U1086+IFERROR(VLOOKUP(A1086,$B$5:$V1085,21,FALSE),0)</f>
        <v>0</v>
      </c>
      <c r="W1086" s="99" t="str">
        <f>IF(Y1086&lt;&gt;"",AD1086&amp;"X"&amp;VLOOKUP(INT(N1086),'Cap. Corr. &amp; Prot.'!$J$4:$M$669,4,FALSE),"")</f>
        <v/>
      </c>
      <c r="X1086" s="100"/>
      <c r="Y1086" s="118"/>
      <c r="Z1086" s="102"/>
      <c r="AB1086" s="59" t="str">
        <f t="shared" si="189"/>
        <v/>
      </c>
      <c r="AC1086" s="59" t="str">
        <f t="shared" si="190"/>
        <v/>
      </c>
      <c r="AD1086" s="59" t="str">
        <f>IFERROR(VLOOKUP('Capacidad_&amp;_Regulación'!H1086,Regulaciones!$L$3:$M$7,2,FALSE),"")</f>
        <v/>
      </c>
      <c r="AE1086" s="74" t="str">
        <f t="shared" si="191"/>
        <v/>
      </c>
      <c r="AF1086" s="74" t="str">
        <f t="shared" si="192"/>
        <v/>
      </c>
      <c r="AG1086" s="74" t="str">
        <f t="shared" si="193"/>
        <v/>
      </c>
      <c r="AH1086" s="74">
        <f>IF(AD1086&lt;&gt;"",VLOOKUP($K$1,'Fact. Corr.'!$B$5:$G$7,HLOOKUP(H1086,'Fact. Corr.'!$C$4:$G$8,5,FALSE),FALSE),0)</f>
        <v>0</v>
      </c>
    </row>
    <row r="1087" spans="1:34" ht="20.100000000000001" hidden="1" customHeight="1" x14ac:dyDescent="0.2">
      <c r="A1087" s="109"/>
      <c r="B1087" s="119"/>
      <c r="C1087" s="111"/>
      <c r="D1087" s="112"/>
      <c r="E1087" s="107">
        <f t="shared" si="184"/>
        <v>0</v>
      </c>
      <c r="F1087" s="108">
        <f t="shared" si="185"/>
        <v>0</v>
      </c>
      <c r="G1087" s="114"/>
      <c r="H1087" s="113"/>
      <c r="I1087" s="114"/>
      <c r="J1087" s="115"/>
      <c r="K1087" s="89"/>
      <c r="L1087" s="116"/>
      <c r="M1087" s="117"/>
      <c r="N1087" s="94" t="str">
        <f t="shared" si="194"/>
        <v/>
      </c>
      <c r="O1087" s="87" t="str">
        <f>IF(N1087&lt;&gt;"",IF(J1087="CR",VLOOKUP(ROUND(N1087,0),'Cap. Corr. &amp; Prot.'!$J$4:$L$669,3,FALSE),VLOOKUP(ROUND(N1087,0),'Cap. Corr. &amp; Prot.'!$J$4:$K$669,2,FALSE)),"")</f>
        <v/>
      </c>
      <c r="P1087" s="95">
        <f t="shared" si="186"/>
        <v>0</v>
      </c>
      <c r="Q1087" s="96" t="str">
        <f>IFERROR(VLOOKUP(Y1087,'Constantes KG'!$B$7:$G$22,HLOOKUP(I1087,'Constantes KG'!$C$5:$G$6,2,FALSE),FALSE),"")</f>
        <v/>
      </c>
      <c r="R1087" s="97">
        <f t="shared" si="187"/>
        <v>0</v>
      </c>
      <c r="S1087" s="149">
        <f>IFERROR(VLOOKUP(J1087,Regulaciones!$B$3:$C$9,2,FALSE),0)</f>
        <v>0</v>
      </c>
      <c r="T1087" s="149">
        <f>S1087+IFERROR(VLOOKUP(A1087,$B$5:$T1086,19,FALSE),0)</f>
        <v>0</v>
      </c>
      <c r="U1087" s="94">
        <f t="shared" si="188"/>
        <v>0</v>
      </c>
      <c r="V1087" s="98">
        <f>U1087+IFERROR(VLOOKUP(A1087,$B$5:$V1086,21,FALSE),0)</f>
        <v>0</v>
      </c>
      <c r="W1087" s="99" t="str">
        <f>IF(Y1087&lt;&gt;"",AD1087&amp;"X"&amp;VLOOKUP(INT(N1087),'Cap. Corr. &amp; Prot.'!$J$4:$M$669,4,FALSE),"")</f>
        <v/>
      </c>
      <c r="X1087" s="100"/>
      <c r="Y1087" s="118"/>
      <c r="Z1087" s="102"/>
      <c r="AB1087" s="59" t="str">
        <f t="shared" si="189"/>
        <v/>
      </c>
      <c r="AC1087" s="59" t="str">
        <f t="shared" si="190"/>
        <v/>
      </c>
      <c r="AD1087" s="59" t="str">
        <f>IFERROR(VLOOKUP('Capacidad_&amp;_Regulación'!H1087,Regulaciones!$L$3:$M$7,2,FALSE),"")</f>
        <v/>
      </c>
      <c r="AE1087" s="74" t="str">
        <f t="shared" si="191"/>
        <v/>
      </c>
      <c r="AF1087" s="74" t="str">
        <f t="shared" si="192"/>
        <v/>
      </c>
      <c r="AG1087" s="74" t="str">
        <f t="shared" si="193"/>
        <v/>
      </c>
      <c r="AH1087" s="74">
        <f>IF(AD1087&lt;&gt;"",VLOOKUP($K$1,'Fact. Corr.'!$B$5:$G$7,HLOOKUP(H1087,'Fact. Corr.'!$C$4:$G$8,5,FALSE),FALSE),0)</f>
        <v>0</v>
      </c>
    </row>
    <row r="1088" spans="1:34" ht="20.100000000000001" hidden="1" customHeight="1" x14ac:dyDescent="0.2">
      <c r="A1088" s="109"/>
      <c r="B1088" s="119"/>
      <c r="C1088" s="111"/>
      <c r="D1088" s="112"/>
      <c r="E1088" s="107">
        <f t="shared" si="184"/>
        <v>0</v>
      </c>
      <c r="F1088" s="108">
        <f t="shared" si="185"/>
        <v>0</v>
      </c>
      <c r="G1088" s="114"/>
      <c r="H1088" s="113"/>
      <c r="I1088" s="114"/>
      <c r="J1088" s="115"/>
      <c r="K1088" s="89"/>
      <c r="L1088" s="116"/>
      <c r="M1088" s="117"/>
      <c r="N1088" s="94" t="str">
        <f t="shared" si="194"/>
        <v/>
      </c>
      <c r="O1088" s="87" t="str">
        <f>IF(N1088&lt;&gt;"",IF(J1088="CR",VLOOKUP(ROUND(N1088,0),'Cap. Corr. &amp; Prot.'!$J$4:$L$669,3,FALSE),VLOOKUP(ROUND(N1088,0),'Cap. Corr. &amp; Prot.'!$J$4:$K$669,2,FALSE)),"")</f>
        <v/>
      </c>
      <c r="P1088" s="95">
        <f t="shared" si="186"/>
        <v>0</v>
      </c>
      <c r="Q1088" s="96" t="str">
        <f>IFERROR(VLOOKUP(Y1088,'Constantes KG'!$B$7:$G$22,HLOOKUP(I1088,'Constantes KG'!$C$5:$G$6,2,FALSE),FALSE),"")</f>
        <v/>
      </c>
      <c r="R1088" s="97">
        <f t="shared" si="187"/>
        <v>0</v>
      </c>
      <c r="S1088" s="149">
        <f>IFERROR(VLOOKUP(J1088,Regulaciones!$B$3:$C$9,2,FALSE),0)</f>
        <v>0</v>
      </c>
      <c r="T1088" s="149">
        <f>S1088+IFERROR(VLOOKUP(A1088,$B$5:$T1087,19,FALSE),0)</f>
        <v>0</v>
      </c>
      <c r="U1088" s="94">
        <f t="shared" si="188"/>
        <v>0</v>
      </c>
      <c r="V1088" s="98">
        <f>U1088+IFERROR(VLOOKUP(A1088,$B$5:$V1087,21,FALSE),0)</f>
        <v>0</v>
      </c>
      <c r="W1088" s="99" t="str">
        <f>IF(Y1088&lt;&gt;"",AD1088&amp;"X"&amp;VLOOKUP(INT(N1088),'Cap. Corr. &amp; Prot.'!$J$4:$M$669,4,FALSE),"")</f>
        <v/>
      </c>
      <c r="X1088" s="100"/>
      <c r="Y1088" s="118"/>
      <c r="Z1088" s="102"/>
      <c r="AB1088" s="59" t="str">
        <f t="shared" si="189"/>
        <v/>
      </c>
      <c r="AC1088" s="59" t="str">
        <f t="shared" si="190"/>
        <v/>
      </c>
      <c r="AD1088" s="59" t="str">
        <f>IFERROR(VLOOKUP('Capacidad_&amp;_Regulación'!H1088,Regulaciones!$L$3:$M$7,2,FALSE),"")</f>
        <v/>
      </c>
      <c r="AE1088" s="74" t="str">
        <f t="shared" si="191"/>
        <v/>
      </c>
      <c r="AF1088" s="74" t="str">
        <f t="shared" si="192"/>
        <v/>
      </c>
      <c r="AG1088" s="74" t="str">
        <f t="shared" si="193"/>
        <v/>
      </c>
      <c r="AH1088" s="74">
        <f>IF(AD1088&lt;&gt;"",VLOOKUP($K$1,'Fact. Corr.'!$B$5:$G$7,HLOOKUP(H1088,'Fact. Corr.'!$C$4:$G$8,5,FALSE),FALSE),0)</f>
        <v>0</v>
      </c>
    </row>
    <row r="1089" spans="1:34" ht="20.100000000000001" hidden="1" customHeight="1" x14ac:dyDescent="0.2">
      <c r="A1089" s="109"/>
      <c r="B1089" s="119"/>
      <c r="C1089" s="111"/>
      <c r="D1089" s="112"/>
      <c r="E1089" s="107">
        <f t="shared" si="184"/>
        <v>0</v>
      </c>
      <c r="F1089" s="108">
        <f t="shared" si="185"/>
        <v>0</v>
      </c>
      <c r="G1089" s="114"/>
      <c r="H1089" s="113"/>
      <c r="I1089" s="114"/>
      <c r="J1089" s="115"/>
      <c r="K1089" s="89"/>
      <c r="L1089" s="116"/>
      <c r="M1089" s="117"/>
      <c r="N1089" s="94" t="str">
        <f t="shared" si="194"/>
        <v/>
      </c>
      <c r="O1089" s="87" t="str">
        <f>IF(N1089&lt;&gt;"",IF(J1089="CR",VLOOKUP(ROUND(N1089,0),'Cap. Corr. &amp; Prot.'!$J$4:$L$669,3,FALSE),VLOOKUP(ROUND(N1089,0),'Cap. Corr. &amp; Prot.'!$J$4:$K$669,2,FALSE)),"")</f>
        <v/>
      </c>
      <c r="P1089" s="95">
        <f t="shared" si="186"/>
        <v>0</v>
      </c>
      <c r="Q1089" s="96" t="str">
        <f>IFERROR(VLOOKUP(Y1089,'Constantes KG'!$B$7:$G$22,HLOOKUP(I1089,'Constantes KG'!$C$5:$G$6,2,FALSE),FALSE),"")</f>
        <v/>
      </c>
      <c r="R1089" s="97">
        <f t="shared" si="187"/>
        <v>0</v>
      </c>
      <c r="S1089" s="149">
        <f>IFERROR(VLOOKUP(J1089,Regulaciones!$B$3:$C$9,2,FALSE),0)</f>
        <v>0</v>
      </c>
      <c r="T1089" s="149">
        <f>S1089+IFERROR(VLOOKUP(A1089,$B$5:$T1088,19,FALSE),0)</f>
        <v>0</v>
      </c>
      <c r="U1089" s="94">
        <f t="shared" si="188"/>
        <v>0</v>
      </c>
      <c r="V1089" s="98">
        <f>U1089+IFERROR(VLOOKUP(A1089,$B$5:$V1088,21,FALSE),0)</f>
        <v>0</v>
      </c>
      <c r="W1089" s="99" t="str">
        <f>IF(Y1089&lt;&gt;"",AD1089&amp;"X"&amp;VLOOKUP(INT(N1089),'Cap. Corr. &amp; Prot.'!$J$4:$M$669,4,FALSE),"")</f>
        <v/>
      </c>
      <c r="X1089" s="100"/>
      <c r="Y1089" s="118"/>
      <c r="Z1089" s="102"/>
      <c r="AB1089" s="59" t="str">
        <f t="shared" si="189"/>
        <v/>
      </c>
      <c r="AC1089" s="59" t="str">
        <f t="shared" si="190"/>
        <v/>
      </c>
      <c r="AD1089" s="59" t="str">
        <f>IFERROR(VLOOKUP('Capacidad_&amp;_Regulación'!H1089,Regulaciones!$L$3:$M$7,2,FALSE),"")</f>
        <v/>
      </c>
      <c r="AE1089" s="74" t="str">
        <f t="shared" si="191"/>
        <v/>
      </c>
      <c r="AF1089" s="74" t="str">
        <f t="shared" si="192"/>
        <v/>
      </c>
      <c r="AG1089" s="74" t="str">
        <f t="shared" si="193"/>
        <v/>
      </c>
      <c r="AH1089" s="74">
        <f>IF(AD1089&lt;&gt;"",VLOOKUP($K$1,'Fact. Corr.'!$B$5:$G$7,HLOOKUP(H1089,'Fact. Corr.'!$C$4:$G$8,5,FALSE),FALSE),0)</f>
        <v>0</v>
      </c>
    </row>
    <row r="1090" spans="1:34" ht="20.100000000000001" hidden="1" customHeight="1" x14ac:dyDescent="0.2">
      <c r="A1090" s="109"/>
      <c r="B1090" s="119"/>
      <c r="C1090" s="111"/>
      <c r="D1090" s="112"/>
      <c r="E1090" s="107">
        <f t="shared" si="184"/>
        <v>0</v>
      </c>
      <c r="F1090" s="108">
        <f t="shared" si="185"/>
        <v>0</v>
      </c>
      <c r="G1090" s="114"/>
      <c r="H1090" s="113"/>
      <c r="I1090" s="114"/>
      <c r="J1090" s="115"/>
      <c r="K1090" s="89"/>
      <c r="L1090" s="116"/>
      <c r="M1090" s="117"/>
      <c r="N1090" s="94" t="str">
        <f t="shared" si="194"/>
        <v/>
      </c>
      <c r="O1090" s="87" t="str">
        <f>IF(N1090&lt;&gt;"",IF(J1090="CR",VLOOKUP(ROUND(N1090,0),'Cap. Corr. &amp; Prot.'!$J$4:$L$669,3,FALSE),VLOOKUP(ROUND(N1090,0),'Cap. Corr. &amp; Prot.'!$J$4:$K$669,2,FALSE)),"")</f>
        <v/>
      </c>
      <c r="P1090" s="95">
        <f t="shared" si="186"/>
        <v>0</v>
      </c>
      <c r="Q1090" s="96" t="str">
        <f>IFERROR(VLOOKUP(Y1090,'Constantes KG'!$B$7:$G$22,HLOOKUP(I1090,'Constantes KG'!$C$5:$G$6,2,FALSE),FALSE),"")</f>
        <v/>
      </c>
      <c r="R1090" s="97">
        <f t="shared" si="187"/>
        <v>0</v>
      </c>
      <c r="S1090" s="149">
        <f>IFERROR(VLOOKUP(J1090,Regulaciones!$B$3:$C$9,2,FALSE),0)</f>
        <v>0</v>
      </c>
      <c r="T1090" s="149">
        <f>S1090+IFERROR(VLOOKUP(A1090,$B$5:$T1089,19,FALSE),0)</f>
        <v>0</v>
      </c>
      <c r="U1090" s="94">
        <f t="shared" si="188"/>
        <v>0</v>
      </c>
      <c r="V1090" s="98">
        <f>U1090+IFERROR(VLOOKUP(A1090,$B$5:$V1089,21,FALSE),0)</f>
        <v>0</v>
      </c>
      <c r="W1090" s="99" t="str">
        <f>IF(Y1090&lt;&gt;"",AD1090&amp;"X"&amp;VLOOKUP(INT(N1090),'Cap. Corr. &amp; Prot.'!$J$4:$M$669,4,FALSE),"")</f>
        <v/>
      </c>
      <c r="X1090" s="100"/>
      <c r="Y1090" s="118"/>
      <c r="Z1090" s="102"/>
      <c r="AB1090" s="59" t="str">
        <f t="shared" si="189"/>
        <v/>
      </c>
      <c r="AC1090" s="59" t="str">
        <f t="shared" si="190"/>
        <v/>
      </c>
      <c r="AD1090" s="59" t="str">
        <f>IFERROR(VLOOKUP('Capacidad_&amp;_Regulación'!H1090,Regulaciones!$L$3:$M$7,2,FALSE),"")</f>
        <v/>
      </c>
      <c r="AE1090" s="74" t="str">
        <f t="shared" si="191"/>
        <v/>
      </c>
      <c r="AF1090" s="74" t="str">
        <f t="shared" si="192"/>
        <v/>
      </c>
      <c r="AG1090" s="74" t="str">
        <f t="shared" si="193"/>
        <v/>
      </c>
      <c r="AH1090" s="74">
        <f>IF(AD1090&lt;&gt;"",VLOOKUP($K$1,'Fact. Corr.'!$B$5:$G$7,HLOOKUP(H1090,'Fact. Corr.'!$C$4:$G$8,5,FALSE),FALSE),0)</f>
        <v>0</v>
      </c>
    </row>
    <row r="1091" spans="1:34" ht="20.100000000000001" hidden="1" customHeight="1" x14ac:dyDescent="0.2">
      <c r="A1091" s="109"/>
      <c r="B1091" s="119"/>
      <c r="C1091" s="111"/>
      <c r="D1091" s="112"/>
      <c r="E1091" s="107">
        <f t="shared" si="184"/>
        <v>0</v>
      </c>
      <c r="F1091" s="108">
        <f t="shared" si="185"/>
        <v>0</v>
      </c>
      <c r="G1091" s="114"/>
      <c r="H1091" s="113"/>
      <c r="I1091" s="114"/>
      <c r="J1091" s="115"/>
      <c r="K1091" s="89"/>
      <c r="L1091" s="116"/>
      <c r="M1091" s="117"/>
      <c r="N1091" s="94" t="str">
        <f t="shared" si="194"/>
        <v/>
      </c>
      <c r="O1091" s="87" t="str">
        <f>IF(N1091&lt;&gt;"",IF(J1091="CR",VLOOKUP(ROUND(N1091,0),'Cap. Corr. &amp; Prot.'!$J$4:$L$669,3,FALSE),VLOOKUP(ROUND(N1091,0),'Cap. Corr. &amp; Prot.'!$J$4:$K$669,2,FALSE)),"")</f>
        <v/>
      </c>
      <c r="P1091" s="95">
        <f t="shared" si="186"/>
        <v>0</v>
      </c>
      <c r="Q1091" s="96" t="str">
        <f>IFERROR(VLOOKUP(Y1091,'Constantes KG'!$B$7:$G$22,HLOOKUP(I1091,'Constantes KG'!$C$5:$G$6,2,FALSE),FALSE),"")</f>
        <v/>
      </c>
      <c r="R1091" s="97">
        <f t="shared" si="187"/>
        <v>0</v>
      </c>
      <c r="S1091" s="149">
        <f>IFERROR(VLOOKUP(J1091,Regulaciones!$B$3:$C$9,2,FALSE),0)</f>
        <v>0</v>
      </c>
      <c r="T1091" s="149">
        <f>S1091+IFERROR(VLOOKUP(A1091,$B$5:$T1090,19,FALSE),0)</f>
        <v>0</v>
      </c>
      <c r="U1091" s="94">
        <f t="shared" si="188"/>
        <v>0</v>
      </c>
      <c r="V1091" s="98">
        <f>U1091+IFERROR(VLOOKUP(A1091,$B$5:$V1090,21,FALSE),0)</f>
        <v>0</v>
      </c>
      <c r="W1091" s="99" t="str">
        <f>IF(Y1091&lt;&gt;"",AD1091&amp;"X"&amp;VLOOKUP(INT(N1091),'Cap. Corr. &amp; Prot.'!$J$4:$M$669,4,FALSE),"")</f>
        <v/>
      </c>
      <c r="X1091" s="100"/>
      <c r="Y1091" s="118"/>
      <c r="Z1091" s="102"/>
      <c r="AB1091" s="59" t="str">
        <f t="shared" si="189"/>
        <v/>
      </c>
      <c r="AC1091" s="59" t="str">
        <f t="shared" si="190"/>
        <v/>
      </c>
      <c r="AD1091" s="59" t="str">
        <f>IFERROR(VLOOKUP('Capacidad_&amp;_Regulación'!H1091,Regulaciones!$L$3:$M$7,2,FALSE),"")</f>
        <v/>
      </c>
      <c r="AE1091" s="74" t="str">
        <f t="shared" si="191"/>
        <v/>
      </c>
      <c r="AF1091" s="74" t="str">
        <f t="shared" si="192"/>
        <v/>
      </c>
      <c r="AG1091" s="74" t="str">
        <f t="shared" si="193"/>
        <v/>
      </c>
      <c r="AH1091" s="74">
        <f>IF(AD1091&lt;&gt;"",VLOOKUP($K$1,'Fact. Corr.'!$B$5:$G$7,HLOOKUP(H1091,'Fact. Corr.'!$C$4:$G$8,5,FALSE),FALSE),0)</f>
        <v>0</v>
      </c>
    </row>
    <row r="1092" spans="1:34" ht="20.100000000000001" hidden="1" customHeight="1" x14ac:dyDescent="0.2">
      <c r="A1092" s="109"/>
      <c r="B1092" s="119"/>
      <c r="C1092" s="111"/>
      <c r="D1092" s="112"/>
      <c r="E1092" s="107">
        <f t="shared" ref="E1092:E1155" si="195">SUM(C1092:D1092)</f>
        <v>0</v>
      </c>
      <c r="F1092" s="108">
        <f t="shared" ref="F1092:F1155" si="196">G1092*I1092*1000</f>
        <v>0</v>
      </c>
      <c r="G1092" s="114"/>
      <c r="H1092" s="113"/>
      <c r="I1092" s="114"/>
      <c r="J1092" s="115"/>
      <c r="K1092" s="89"/>
      <c r="L1092" s="116"/>
      <c r="M1092" s="117"/>
      <c r="N1092" s="94" t="str">
        <f t="shared" si="194"/>
        <v/>
      </c>
      <c r="O1092" s="87" t="str">
        <f>IF(N1092&lt;&gt;"",IF(J1092="CR",VLOOKUP(ROUND(N1092,0),'Cap. Corr. &amp; Prot.'!$J$4:$L$669,3,FALSE),VLOOKUP(ROUND(N1092,0),'Cap. Corr. &amp; Prot.'!$J$4:$K$669,2,FALSE)),"")</f>
        <v/>
      </c>
      <c r="P1092" s="95">
        <f t="shared" ref="P1092:P1155" si="197">G1092*E1092</f>
        <v>0</v>
      </c>
      <c r="Q1092" s="96" t="str">
        <f>IFERROR(VLOOKUP(Y1092,'Constantes KG'!$B$7:$G$22,HLOOKUP(I1092,'Constantes KG'!$C$5:$G$6,2,FALSE),FALSE),"")</f>
        <v/>
      </c>
      <c r="R1092" s="97">
        <f t="shared" ref="R1092:R1155" si="198">IFERROR(Q1092/RIGHT(M1092,3)^2,0)</f>
        <v>0</v>
      </c>
      <c r="S1092" s="149">
        <f>IFERROR(VLOOKUP(J1092,Regulaciones!$B$3:$C$9,2,FALSE),0)</f>
        <v>0</v>
      </c>
      <c r="T1092" s="149">
        <f>S1092+IFERROR(VLOOKUP(A1092,$B$5:$T1091,19,FALSE),0)</f>
        <v>0</v>
      </c>
      <c r="U1092" s="94">
        <f t="shared" ref="U1092:U1155" si="199">P1092*R1092*AH1092</f>
        <v>0</v>
      </c>
      <c r="V1092" s="98">
        <f>U1092+IFERROR(VLOOKUP(A1092,$B$5:$V1091,21,FALSE),0)</f>
        <v>0</v>
      </c>
      <c r="W1092" s="99" t="str">
        <f>IF(Y1092&lt;&gt;"",AD1092&amp;"X"&amp;VLOOKUP(INT(N1092),'Cap. Corr. &amp; Prot.'!$J$4:$M$669,4,FALSE),"")</f>
        <v/>
      </c>
      <c r="X1092" s="100"/>
      <c r="Y1092" s="118"/>
      <c r="Z1092" s="102"/>
      <c r="AB1092" s="59" t="str">
        <f t="shared" ref="AB1092:AB1155" si="200">IFERROR(VALUE(LEFT(M1092,3)),"")</f>
        <v/>
      </c>
      <c r="AC1092" s="59" t="str">
        <f t="shared" ref="AC1092:AC1155" si="201">IFERROR(VALUE(RIGHT(M1092,3)),"")</f>
        <v/>
      </c>
      <c r="AD1092" s="59" t="str">
        <f>IFERROR(VLOOKUP('Capacidad_&amp;_Regulación'!H1092,Regulaciones!$L$3:$M$7,2,FALSE),"")</f>
        <v/>
      </c>
      <c r="AE1092" s="74" t="str">
        <f t="shared" ref="AE1092:AE1155" si="202">IFERROR(L1092*((1000*G1092)/(AB1092)),"")</f>
        <v/>
      </c>
      <c r="AF1092" s="74" t="str">
        <f t="shared" ref="AF1092:AF1155" si="203">IFERROR(L1092*((1000*G1092)/(AC1092)),"")</f>
        <v/>
      </c>
      <c r="AG1092" s="74" t="str">
        <f t="shared" ref="AG1092:AG1155" si="204">IFERROR(L1092*((1000*G1092)/(SQRT(3)*AC1092)),"")</f>
        <v/>
      </c>
      <c r="AH1092" s="74">
        <f>IF(AD1092&lt;&gt;"",VLOOKUP($K$1,'Fact. Corr.'!$B$5:$G$7,HLOOKUP(H1092,'Fact. Corr.'!$C$4:$G$8,5,FALSE),FALSE),0)</f>
        <v>0</v>
      </c>
    </row>
    <row r="1093" spans="1:34" ht="20.100000000000001" hidden="1" customHeight="1" x14ac:dyDescent="0.2">
      <c r="A1093" s="109"/>
      <c r="B1093" s="119"/>
      <c r="C1093" s="111"/>
      <c r="D1093" s="112"/>
      <c r="E1093" s="107">
        <f t="shared" si="195"/>
        <v>0</v>
      </c>
      <c r="F1093" s="108">
        <f t="shared" si="196"/>
        <v>0</v>
      </c>
      <c r="G1093" s="114"/>
      <c r="H1093" s="113"/>
      <c r="I1093" s="114"/>
      <c r="J1093" s="115"/>
      <c r="K1093" s="89"/>
      <c r="L1093" s="116"/>
      <c r="M1093" s="117"/>
      <c r="N1093" s="94" t="str">
        <f t="shared" si="194"/>
        <v/>
      </c>
      <c r="O1093" s="87" t="str">
        <f>IF(N1093&lt;&gt;"",IF(J1093="CR",VLOOKUP(ROUND(N1093,0),'Cap. Corr. &amp; Prot.'!$J$4:$L$669,3,FALSE),VLOOKUP(ROUND(N1093,0),'Cap. Corr. &amp; Prot.'!$J$4:$K$669,2,FALSE)),"")</f>
        <v/>
      </c>
      <c r="P1093" s="95">
        <f t="shared" si="197"/>
        <v>0</v>
      </c>
      <c r="Q1093" s="96" t="str">
        <f>IFERROR(VLOOKUP(Y1093,'Constantes KG'!$B$7:$G$22,HLOOKUP(I1093,'Constantes KG'!$C$5:$G$6,2,FALSE),FALSE),"")</f>
        <v/>
      </c>
      <c r="R1093" s="97">
        <f t="shared" si="198"/>
        <v>0</v>
      </c>
      <c r="S1093" s="149">
        <f>IFERROR(VLOOKUP(J1093,Regulaciones!$B$3:$C$9,2,FALSE),0)</f>
        <v>0</v>
      </c>
      <c r="T1093" s="149">
        <f>S1093+IFERROR(VLOOKUP(A1093,$B$5:$T1092,19,FALSE),0)</f>
        <v>0</v>
      </c>
      <c r="U1093" s="94">
        <f t="shared" si="199"/>
        <v>0</v>
      </c>
      <c r="V1093" s="98">
        <f>U1093+IFERROR(VLOOKUP(A1093,$B$5:$V1092,21,FALSE),0)</f>
        <v>0</v>
      </c>
      <c r="W1093" s="99" t="str">
        <f>IF(Y1093&lt;&gt;"",AD1093&amp;"X"&amp;VLOOKUP(INT(N1093),'Cap. Corr. &amp; Prot.'!$J$4:$M$669,4,FALSE),"")</f>
        <v/>
      </c>
      <c r="X1093" s="100"/>
      <c r="Y1093" s="118"/>
      <c r="Z1093" s="102"/>
      <c r="AB1093" s="59" t="str">
        <f t="shared" si="200"/>
        <v/>
      </c>
      <c r="AC1093" s="59" t="str">
        <f t="shared" si="201"/>
        <v/>
      </c>
      <c r="AD1093" s="59" t="str">
        <f>IFERROR(VLOOKUP('Capacidad_&amp;_Regulación'!H1093,Regulaciones!$L$3:$M$7,2,FALSE),"")</f>
        <v/>
      </c>
      <c r="AE1093" s="74" t="str">
        <f t="shared" si="202"/>
        <v/>
      </c>
      <c r="AF1093" s="74" t="str">
        <f t="shared" si="203"/>
        <v/>
      </c>
      <c r="AG1093" s="74" t="str">
        <f t="shared" si="204"/>
        <v/>
      </c>
      <c r="AH1093" s="74">
        <f>IF(AD1093&lt;&gt;"",VLOOKUP($K$1,'Fact. Corr.'!$B$5:$G$7,HLOOKUP(H1093,'Fact. Corr.'!$C$4:$G$8,5,FALSE),FALSE),0)</f>
        <v>0</v>
      </c>
    </row>
    <row r="1094" spans="1:34" ht="20.100000000000001" hidden="1" customHeight="1" x14ac:dyDescent="0.2">
      <c r="A1094" s="109"/>
      <c r="B1094" s="119"/>
      <c r="C1094" s="111"/>
      <c r="D1094" s="112"/>
      <c r="E1094" s="107">
        <f t="shared" si="195"/>
        <v>0</v>
      </c>
      <c r="F1094" s="108">
        <f t="shared" si="196"/>
        <v>0</v>
      </c>
      <c r="G1094" s="114"/>
      <c r="H1094" s="113"/>
      <c r="I1094" s="114"/>
      <c r="J1094" s="115"/>
      <c r="K1094" s="89"/>
      <c r="L1094" s="116"/>
      <c r="M1094" s="117"/>
      <c r="N1094" s="94" t="str">
        <f t="shared" si="194"/>
        <v/>
      </c>
      <c r="O1094" s="87" t="str">
        <f>IF(N1094&lt;&gt;"",IF(J1094="CR",VLOOKUP(ROUND(N1094,0),'Cap. Corr. &amp; Prot.'!$J$4:$L$669,3,FALSE),VLOOKUP(ROUND(N1094,0),'Cap. Corr. &amp; Prot.'!$J$4:$K$669,2,FALSE)),"")</f>
        <v/>
      </c>
      <c r="P1094" s="95">
        <f t="shared" si="197"/>
        <v>0</v>
      </c>
      <c r="Q1094" s="96" t="str">
        <f>IFERROR(VLOOKUP(Y1094,'Constantes KG'!$B$7:$G$22,HLOOKUP(I1094,'Constantes KG'!$C$5:$G$6,2,FALSE),FALSE),"")</f>
        <v/>
      </c>
      <c r="R1094" s="97">
        <f t="shared" si="198"/>
        <v>0</v>
      </c>
      <c r="S1094" s="149">
        <f>IFERROR(VLOOKUP(J1094,Regulaciones!$B$3:$C$9,2,FALSE),0)</f>
        <v>0</v>
      </c>
      <c r="T1094" s="149">
        <f>S1094+IFERROR(VLOOKUP(A1094,$B$5:$T1093,19,FALSE),0)</f>
        <v>0</v>
      </c>
      <c r="U1094" s="94">
        <f t="shared" si="199"/>
        <v>0</v>
      </c>
      <c r="V1094" s="98">
        <f>U1094+IFERROR(VLOOKUP(A1094,$B$5:$V1093,21,FALSE),0)</f>
        <v>0</v>
      </c>
      <c r="W1094" s="99" t="str">
        <f>IF(Y1094&lt;&gt;"",AD1094&amp;"X"&amp;VLOOKUP(INT(N1094),'Cap. Corr. &amp; Prot.'!$J$4:$M$669,4,FALSE),"")</f>
        <v/>
      </c>
      <c r="X1094" s="100"/>
      <c r="Y1094" s="118"/>
      <c r="Z1094" s="102"/>
      <c r="AB1094" s="59" t="str">
        <f t="shared" si="200"/>
        <v/>
      </c>
      <c r="AC1094" s="59" t="str">
        <f t="shared" si="201"/>
        <v/>
      </c>
      <c r="AD1094" s="59" t="str">
        <f>IFERROR(VLOOKUP('Capacidad_&amp;_Regulación'!H1094,Regulaciones!$L$3:$M$7,2,FALSE),"")</f>
        <v/>
      </c>
      <c r="AE1094" s="74" t="str">
        <f t="shared" si="202"/>
        <v/>
      </c>
      <c r="AF1094" s="74" t="str">
        <f t="shared" si="203"/>
        <v/>
      </c>
      <c r="AG1094" s="74" t="str">
        <f t="shared" si="204"/>
        <v/>
      </c>
      <c r="AH1094" s="74">
        <f>IF(AD1094&lt;&gt;"",VLOOKUP($K$1,'Fact. Corr.'!$B$5:$G$7,HLOOKUP(H1094,'Fact. Corr.'!$C$4:$G$8,5,FALSE),FALSE),0)</f>
        <v>0</v>
      </c>
    </row>
    <row r="1095" spans="1:34" ht="20.100000000000001" hidden="1" customHeight="1" x14ac:dyDescent="0.2">
      <c r="A1095" s="109"/>
      <c r="B1095" s="119"/>
      <c r="C1095" s="111"/>
      <c r="D1095" s="112"/>
      <c r="E1095" s="107">
        <f t="shared" si="195"/>
        <v>0</v>
      </c>
      <c r="F1095" s="108">
        <f t="shared" si="196"/>
        <v>0</v>
      </c>
      <c r="G1095" s="114"/>
      <c r="H1095" s="113"/>
      <c r="I1095" s="114"/>
      <c r="J1095" s="115"/>
      <c r="K1095" s="89"/>
      <c r="L1095" s="116"/>
      <c r="M1095" s="117"/>
      <c r="N1095" s="94" t="str">
        <f t="shared" ref="N1095:N1158" si="205">IF(AND(G1095&lt;&gt;0,M1095&lt;&gt;""),((G1095*1000)/(SQRT(3)*RIGHT(M1095,3)))*L1095,"")</f>
        <v/>
      </c>
      <c r="O1095" s="87" t="str">
        <f>IF(N1095&lt;&gt;"",IF(J1095="CR",VLOOKUP(ROUND(N1095,0),'Cap. Corr. &amp; Prot.'!$J$4:$L$669,3,FALSE),VLOOKUP(ROUND(N1095,0),'Cap. Corr. &amp; Prot.'!$J$4:$K$669,2,FALSE)),"")</f>
        <v/>
      </c>
      <c r="P1095" s="95">
        <f t="shared" si="197"/>
        <v>0</v>
      </c>
      <c r="Q1095" s="96" t="str">
        <f>IFERROR(VLOOKUP(Y1095,'Constantes KG'!$B$7:$G$22,HLOOKUP(I1095,'Constantes KG'!$C$5:$G$6,2,FALSE),FALSE),"")</f>
        <v/>
      </c>
      <c r="R1095" s="97">
        <f t="shared" si="198"/>
        <v>0</v>
      </c>
      <c r="S1095" s="149">
        <f>IFERROR(VLOOKUP(J1095,Regulaciones!$B$3:$C$9,2,FALSE),0)</f>
        <v>0</v>
      </c>
      <c r="T1095" s="149">
        <f>S1095+IFERROR(VLOOKUP(A1095,$B$5:$T1094,19,FALSE),0)</f>
        <v>0</v>
      </c>
      <c r="U1095" s="94">
        <f t="shared" si="199"/>
        <v>0</v>
      </c>
      <c r="V1095" s="98">
        <f>U1095+IFERROR(VLOOKUP(A1095,$B$5:$V1094,21,FALSE),0)</f>
        <v>0</v>
      </c>
      <c r="W1095" s="99" t="str">
        <f>IF(Y1095&lt;&gt;"",AD1095&amp;"X"&amp;VLOOKUP(INT(N1095),'Cap. Corr. &amp; Prot.'!$J$4:$M$669,4,FALSE),"")</f>
        <v/>
      </c>
      <c r="X1095" s="100"/>
      <c r="Y1095" s="118"/>
      <c r="Z1095" s="102"/>
      <c r="AB1095" s="59" t="str">
        <f t="shared" si="200"/>
        <v/>
      </c>
      <c r="AC1095" s="59" t="str">
        <f t="shared" si="201"/>
        <v/>
      </c>
      <c r="AD1095" s="59" t="str">
        <f>IFERROR(VLOOKUP('Capacidad_&amp;_Regulación'!H1095,Regulaciones!$L$3:$M$7,2,FALSE),"")</f>
        <v/>
      </c>
      <c r="AE1095" s="74" t="str">
        <f t="shared" si="202"/>
        <v/>
      </c>
      <c r="AF1095" s="74" t="str">
        <f t="shared" si="203"/>
        <v/>
      </c>
      <c r="AG1095" s="74" t="str">
        <f t="shared" si="204"/>
        <v/>
      </c>
      <c r="AH1095" s="74">
        <f>IF(AD1095&lt;&gt;"",VLOOKUP($K$1,'Fact. Corr.'!$B$5:$G$7,HLOOKUP(H1095,'Fact. Corr.'!$C$4:$G$8,5,FALSE),FALSE),0)</f>
        <v>0</v>
      </c>
    </row>
    <row r="1096" spans="1:34" ht="20.100000000000001" hidden="1" customHeight="1" x14ac:dyDescent="0.2">
      <c r="A1096" s="109"/>
      <c r="B1096" s="119"/>
      <c r="C1096" s="111"/>
      <c r="D1096" s="112"/>
      <c r="E1096" s="107">
        <f t="shared" si="195"/>
        <v>0</v>
      </c>
      <c r="F1096" s="108">
        <f t="shared" si="196"/>
        <v>0</v>
      </c>
      <c r="G1096" s="114"/>
      <c r="H1096" s="113"/>
      <c r="I1096" s="114"/>
      <c r="J1096" s="115"/>
      <c r="K1096" s="89"/>
      <c r="L1096" s="116"/>
      <c r="M1096" s="117"/>
      <c r="N1096" s="94" t="str">
        <f t="shared" si="205"/>
        <v/>
      </c>
      <c r="O1096" s="87" t="str">
        <f>IF(N1096&lt;&gt;"",IF(J1096="CR",VLOOKUP(ROUND(N1096,0),'Cap. Corr. &amp; Prot.'!$J$4:$L$669,3,FALSE),VLOOKUP(ROUND(N1096,0),'Cap. Corr. &amp; Prot.'!$J$4:$K$669,2,FALSE)),"")</f>
        <v/>
      </c>
      <c r="P1096" s="95">
        <f t="shared" si="197"/>
        <v>0</v>
      </c>
      <c r="Q1096" s="96" t="str">
        <f>IFERROR(VLOOKUP(Y1096,'Constantes KG'!$B$7:$G$22,HLOOKUP(I1096,'Constantes KG'!$C$5:$G$6,2,FALSE),FALSE),"")</f>
        <v/>
      </c>
      <c r="R1096" s="97">
        <f t="shared" si="198"/>
        <v>0</v>
      </c>
      <c r="S1096" s="149">
        <f>IFERROR(VLOOKUP(J1096,Regulaciones!$B$3:$C$9,2,FALSE),0)</f>
        <v>0</v>
      </c>
      <c r="T1096" s="149">
        <f>S1096+IFERROR(VLOOKUP(A1096,$B$5:$T1095,19,FALSE),0)</f>
        <v>0</v>
      </c>
      <c r="U1096" s="94">
        <f t="shared" si="199"/>
        <v>0</v>
      </c>
      <c r="V1096" s="98">
        <f>U1096+IFERROR(VLOOKUP(A1096,$B$5:$V1095,21,FALSE),0)</f>
        <v>0</v>
      </c>
      <c r="W1096" s="99" t="str">
        <f>IF(Y1096&lt;&gt;"",AD1096&amp;"X"&amp;VLOOKUP(INT(N1096),'Cap. Corr. &amp; Prot.'!$J$4:$M$669,4,FALSE),"")</f>
        <v/>
      </c>
      <c r="X1096" s="100"/>
      <c r="Y1096" s="118"/>
      <c r="Z1096" s="102"/>
      <c r="AB1096" s="59" t="str">
        <f t="shared" si="200"/>
        <v/>
      </c>
      <c r="AC1096" s="59" t="str">
        <f t="shared" si="201"/>
        <v/>
      </c>
      <c r="AD1096" s="59" t="str">
        <f>IFERROR(VLOOKUP('Capacidad_&amp;_Regulación'!H1096,Regulaciones!$L$3:$M$7,2,FALSE),"")</f>
        <v/>
      </c>
      <c r="AE1096" s="74" t="str">
        <f t="shared" si="202"/>
        <v/>
      </c>
      <c r="AF1096" s="74" t="str">
        <f t="shared" si="203"/>
        <v/>
      </c>
      <c r="AG1096" s="74" t="str">
        <f t="shared" si="204"/>
        <v/>
      </c>
      <c r="AH1096" s="74">
        <f>IF(AD1096&lt;&gt;"",VLOOKUP($K$1,'Fact. Corr.'!$B$5:$G$7,HLOOKUP(H1096,'Fact. Corr.'!$C$4:$G$8,5,FALSE),FALSE),0)</f>
        <v>0</v>
      </c>
    </row>
    <row r="1097" spans="1:34" ht="20.100000000000001" hidden="1" customHeight="1" x14ac:dyDescent="0.2">
      <c r="A1097" s="109"/>
      <c r="B1097" s="119"/>
      <c r="C1097" s="111"/>
      <c r="D1097" s="112"/>
      <c r="E1097" s="107">
        <f t="shared" si="195"/>
        <v>0</v>
      </c>
      <c r="F1097" s="108">
        <f t="shared" si="196"/>
        <v>0</v>
      </c>
      <c r="G1097" s="114"/>
      <c r="H1097" s="113"/>
      <c r="I1097" s="114"/>
      <c r="J1097" s="115"/>
      <c r="K1097" s="89"/>
      <c r="L1097" s="116"/>
      <c r="M1097" s="117"/>
      <c r="N1097" s="94" t="str">
        <f t="shared" si="205"/>
        <v/>
      </c>
      <c r="O1097" s="87" t="str">
        <f>IF(N1097&lt;&gt;"",IF(J1097="CR",VLOOKUP(ROUND(N1097,0),'Cap. Corr. &amp; Prot.'!$J$4:$L$669,3,FALSE),VLOOKUP(ROUND(N1097,0),'Cap. Corr. &amp; Prot.'!$J$4:$K$669,2,FALSE)),"")</f>
        <v/>
      </c>
      <c r="P1097" s="95">
        <f t="shared" si="197"/>
        <v>0</v>
      </c>
      <c r="Q1097" s="96" t="str">
        <f>IFERROR(VLOOKUP(Y1097,'Constantes KG'!$B$7:$G$22,HLOOKUP(I1097,'Constantes KG'!$C$5:$G$6,2,FALSE),FALSE),"")</f>
        <v/>
      </c>
      <c r="R1097" s="97">
        <f t="shared" si="198"/>
        <v>0</v>
      </c>
      <c r="S1097" s="149">
        <f>IFERROR(VLOOKUP(J1097,Regulaciones!$B$3:$C$9,2,FALSE),0)</f>
        <v>0</v>
      </c>
      <c r="T1097" s="149">
        <f>S1097+IFERROR(VLOOKUP(A1097,$B$5:$T1096,19,FALSE),0)</f>
        <v>0</v>
      </c>
      <c r="U1097" s="94">
        <f t="shared" si="199"/>
        <v>0</v>
      </c>
      <c r="V1097" s="98">
        <f>U1097+IFERROR(VLOOKUP(A1097,$B$5:$V1096,21,FALSE),0)</f>
        <v>0</v>
      </c>
      <c r="W1097" s="99" t="str">
        <f>IF(Y1097&lt;&gt;"",AD1097&amp;"X"&amp;VLOOKUP(INT(N1097),'Cap. Corr. &amp; Prot.'!$J$4:$M$669,4,FALSE),"")</f>
        <v/>
      </c>
      <c r="X1097" s="100"/>
      <c r="Y1097" s="118"/>
      <c r="Z1097" s="102"/>
      <c r="AB1097" s="59" t="str">
        <f t="shared" si="200"/>
        <v/>
      </c>
      <c r="AC1097" s="59" t="str">
        <f t="shared" si="201"/>
        <v/>
      </c>
      <c r="AD1097" s="59" t="str">
        <f>IFERROR(VLOOKUP('Capacidad_&amp;_Regulación'!H1097,Regulaciones!$L$3:$M$7,2,FALSE),"")</f>
        <v/>
      </c>
      <c r="AE1097" s="74" t="str">
        <f t="shared" si="202"/>
        <v/>
      </c>
      <c r="AF1097" s="74" t="str">
        <f t="shared" si="203"/>
        <v/>
      </c>
      <c r="AG1097" s="74" t="str">
        <f t="shared" si="204"/>
        <v/>
      </c>
      <c r="AH1097" s="74">
        <f>IF(AD1097&lt;&gt;"",VLOOKUP($K$1,'Fact. Corr.'!$B$5:$G$7,HLOOKUP(H1097,'Fact. Corr.'!$C$4:$G$8,5,FALSE),FALSE),0)</f>
        <v>0</v>
      </c>
    </row>
    <row r="1098" spans="1:34" ht="20.100000000000001" hidden="1" customHeight="1" x14ac:dyDescent="0.2">
      <c r="A1098" s="109"/>
      <c r="B1098" s="119"/>
      <c r="C1098" s="111"/>
      <c r="D1098" s="112"/>
      <c r="E1098" s="107">
        <f t="shared" si="195"/>
        <v>0</v>
      </c>
      <c r="F1098" s="108">
        <f t="shared" si="196"/>
        <v>0</v>
      </c>
      <c r="G1098" s="114"/>
      <c r="H1098" s="113"/>
      <c r="I1098" s="114"/>
      <c r="J1098" s="115"/>
      <c r="K1098" s="89"/>
      <c r="L1098" s="116"/>
      <c r="M1098" s="117"/>
      <c r="N1098" s="94" t="str">
        <f t="shared" si="205"/>
        <v/>
      </c>
      <c r="O1098" s="87" t="str">
        <f>IF(N1098&lt;&gt;"",IF(J1098="CR",VLOOKUP(ROUND(N1098,0),'Cap. Corr. &amp; Prot.'!$J$4:$L$669,3,FALSE),VLOOKUP(ROUND(N1098,0),'Cap. Corr. &amp; Prot.'!$J$4:$K$669,2,FALSE)),"")</f>
        <v/>
      </c>
      <c r="P1098" s="95">
        <f t="shared" si="197"/>
        <v>0</v>
      </c>
      <c r="Q1098" s="96" t="str">
        <f>IFERROR(VLOOKUP(Y1098,'Constantes KG'!$B$7:$G$22,HLOOKUP(I1098,'Constantes KG'!$C$5:$G$6,2,FALSE),FALSE),"")</f>
        <v/>
      </c>
      <c r="R1098" s="97">
        <f t="shared" si="198"/>
        <v>0</v>
      </c>
      <c r="S1098" s="149">
        <f>IFERROR(VLOOKUP(J1098,Regulaciones!$B$3:$C$9,2,FALSE),0)</f>
        <v>0</v>
      </c>
      <c r="T1098" s="149">
        <f>S1098+IFERROR(VLOOKUP(A1098,$B$5:$T1097,19,FALSE),0)</f>
        <v>0</v>
      </c>
      <c r="U1098" s="94">
        <f t="shared" si="199"/>
        <v>0</v>
      </c>
      <c r="V1098" s="98">
        <f>U1098+IFERROR(VLOOKUP(A1098,$B$5:$V1097,21,FALSE),0)</f>
        <v>0</v>
      </c>
      <c r="W1098" s="99" t="str">
        <f>IF(Y1098&lt;&gt;"",AD1098&amp;"X"&amp;VLOOKUP(INT(N1098),'Cap. Corr. &amp; Prot.'!$J$4:$M$669,4,FALSE),"")</f>
        <v/>
      </c>
      <c r="X1098" s="100"/>
      <c r="Y1098" s="118"/>
      <c r="Z1098" s="102"/>
      <c r="AB1098" s="59" t="str">
        <f t="shared" si="200"/>
        <v/>
      </c>
      <c r="AC1098" s="59" t="str">
        <f t="shared" si="201"/>
        <v/>
      </c>
      <c r="AD1098" s="59" t="str">
        <f>IFERROR(VLOOKUP('Capacidad_&amp;_Regulación'!H1098,Regulaciones!$L$3:$M$7,2,FALSE),"")</f>
        <v/>
      </c>
      <c r="AE1098" s="74" t="str">
        <f t="shared" si="202"/>
        <v/>
      </c>
      <c r="AF1098" s="74" t="str">
        <f t="shared" si="203"/>
        <v/>
      </c>
      <c r="AG1098" s="74" t="str">
        <f t="shared" si="204"/>
        <v/>
      </c>
      <c r="AH1098" s="74">
        <f>IF(AD1098&lt;&gt;"",VLOOKUP($K$1,'Fact. Corr.'!$B$5:$G$7,HLOOKUP(H1098,'Fact. Corr.'!$C$4:$G$8,5,FALSE),FALSE),0)</f>
        <v>0</v>
      </c>
    </row>
    <row r="1099" spans="1:34" ht="20.100000000000001" hidden="1" customHeight="1" x14ac:dyDescent="0.2">
      <c r="A1099" s="109"/>
      <c r="B1099" s="119"/>
      <c r="C1099" s="111"/>
      <c r="D1099" s="112"/>
      <c r="E1099" s="107">
        <f t="shared" si="195"/>
        <v>0</v>
      </c>
      <c r="F1099" s="108">
        <f t="shared" si="196"/>
        <v>0</v>
      </c>
      <c r="G1099" s="114"/>
      <c r="H1099" s="113"/>
      <c r="I1099" s="114"/>
      <c r="J1099" s="115"/>
      <c r="K1099" s="89"/>
      <c r="L1099" s="116"/>
      <c r="M1099" s="117"/>
      <c r="N1099" s="94" t="str">
        <f t="shared" si="205"/>
        <v/>
      </c>
      <c r="O1099" s="87" t="str">
        <f>IF(N1099&lt;&gt;"",IF(J1099="CR",VLOOKUP(ROUND(N1099,0),'Cap. Corr. &amp; Prot.'!$J$4:$L$669,3,FALSE),VLOOKUP(ROUND(N1099,0),'Cap. Corr. &amp; Prot.'!$J$4:$K$669,2,FALSE)),"")</f>
        <v/>
      </c>
      <c r="P1099" s="95">
        <f t="shared" si="197"/>
        <v>0</v>
      </c>
      <c r="Q1099" s="96" t="str">
        <f>IFERROR(VLOOKUP(Y1099,'Constantes KG'!$B$7:$G$22,HLOOKUP(I1099,'Constantes KG'!$C$5:$G$6,2,FALSE),FALSE),"")</f>
        <v/>
      </c>
      <c r="R1099" s="97">
        <f t="shared" si="198"/>
        <v>0</v>
      </c>
      <c r="S1099" s="149">
        <f>IFERROR(VLOOKUP(J1099,Regulaciones!$B$3:$C$9,2,FALSE),0)</f>
        <v>0</v>
      </c>
      <c r="T1099" s="149">
        <f>S1099+IFERROR(VLOOKUP(A1099,$B$5:$T1098,19,FALSE),0)</f>
        <v>0</v>
      </c>
      <c r="U1099" s="94">
        <f t="shared" si="199"/>
        <v>0</v>
      </c>
      <c r="V1099" s="98">
        <f>U1099+IFERROR(VLOOKUP(A1099,$B$5:$V1098,21,FALSE),0)</f>
        <v>0</v>
      </c>
      <c r="W1099" s="99" t="str">
        <f>IF(Y1099&lt;&gt;"",AD1099&amp;"X"&amp;VLOOKUP(INT(N1099),'Cap. Corr. &amp; Prot.'!$J$4:$M$669,4,FALSE),"")</f>
        <v/>
      </c>
      <c r="X1099" s="100"/>
      <c r="Y1099" s="118"/>
      <c r="Z1099" s="102"/>
      <c r="AB1099" s="59" t="str">
        <f t="shared" si="200"/>
        <v/>
      </c>
      <c r="AC1099" s="59" t="str">
        <f t="shared" si="201"/>
        <v/>
      </c>
      <c r="AD1099" s="59" t="str">
        <f>IFERROR(VLOOKUP('Capacidad_&amp;_Regulación'!H1099,Regulaciones!$L$3:$M$7,2,FALSE),"")</f>
        <v/>
      </c>
      <c r="AE1099" s="74" t="str">
        <f t="shared" si="202"/>
        <v/>
      </c>
      <c r="AF1099" s="74" t="str">
        <f t="shared" si="203"/>
        <v/>
      </c>
      <c r="AG1099" s="74" t="str">
        <f t="shared" si="204"/>
        <v/>
      </c>
      <c r="AH1099" s="74">
        <f>IF(AD1099&lt;&gt;"",VLOOKUP($K$1,'Fact. Corr.'!$B$5:$G$7,HLOOKUP(H1099,'Fact. Corr.'!$C$4:$G$8,5,FALSE),FALSE),0)</f>
        <v>0</v>
      </c>
    </row>
    <row r="1100" spans="1:34" ht="20.100000000000001" hidden="1" customHeight="1" x14ac:dyDescent="0.2">
      <c r="A1100" s="109"/>
      <c r="B1100" s="119"/>
      <c r="C1100" s="111"/>
      <c r="D1100" s="112"/>
      <c r="E1100" s="107">
        <f t="shared" si="195"/>
        <v>0</v>
      </c>
      <c r="F1100" s="108">
        <f t="shared" si="196"/>
        <v>0</v>
      </c>
      <c r="G1100" s="114"/>
      <c r="H1100" s="113"/>
      <c r="I1100" s="114"/>
      <c r="J1100" s="115"/>
      <c r="K1100" s="89"/>
      <c r="L1100" s="116"/>
      <c r="M1100" s="117"/>
      <c r="N1100" s="94" t="str">
        <f t="shared" si="205"/>
        <v/>
      </c>
      <c r="O1100" s="87" t="str">
        <f>IF(N1100&lt;&gt;"",IF(J1100="CR",VLOOKUP(ROUND(N1100,0),'Cap. Corr. &amp; Prot.'!$J$4:$L$669,3,FALSE),VLOOKUP(ROUND(N1100,0),'Cap. Corr. &amp; Prot.'!$J$4:$K$669,2,FALSE)),"")</f>
        <v/>
      </c>
      <c r="P1100" s="95">
        <f t="shared" si="197"/>
        <v>0</v>
      </c>
      <c r="Q1100" s="96" t="str">
        <f>IFERROR(VLOOKUP(Y1100,'Constantes KG'!$B$7:$G$22,HLOOKUP(I1100,'Constantes KG'!$C$5:$G$6,2,FALSE),FALSE),"")</f>
        <v/>
      </c>
      <c r="R1100" s="97">
        <f t="shared" si="198"/>
        <v>0</v>
      </c>
      <c r="S1100" s="149">
        <f>IFERROR(VLOOKUP(J1100,Regulaciones!$B$3:$C$9,2,FALSE),0)</f>
        <v>0</v>
      </c>
      <c r="T1100" s="149">
        <f>S1100+IFERROR(VLOOKUP(A1100,$B$5:$T1099,19,FALSE),0)</f>
        <v>0</v>
      </c>
      <c r="U1100" s="94">
        <f t="shared" si="199"/>
        <v>0</v>
      </c>
      <c r="V1100" s="98">
        <f>U1100+IFERROR(VLOOKUP(A1100,$B$5:$V1099,21,FALSE),0)</f>
        <v>0</v>
      </c>
      <c r="W1100" s="99" t="str">
        <f>IF(Y1100&lt;&gt;"",AD1100&amp;"X"&amp;VLOOKUP(INT(N1100),'Cap. Corr. &amp; Prot.'!$J$4:$M$669,4,FALSE),"")</f>
        <v/>
      </c>
      <c r="X1100" s="100"/>
      <c r="Y1100" s="118"/>
      <c r="Z1100" s="102"/>
      <c r="AB1100" s="59" t="str">
        <f t="shared" si="200"/>
        <v/>
      </c>
      <c r="AC1100" s="59" t="str">
        <f t="shared" si="201"/>
        <v/>
      </c>
      <c r="AD1100" s="59" t="str">
        <f>IFERROR(VLOOKUP('Capacidad_&amp;_Regulación'!H1100,Regulaciones!$L$3:$M$7,2,FALSE),"")</f>
        <v/>
      </c>
      <c r="AE1100" s="74" t="str">
        <f t="shared" si="202"/>
        <v/>
      </c>
      <c r="AF1100" s="74" t="str">
        <f t="shared" si="203"/>
        <v/>
      </c>
      <c r="AG1100" s="74" t="str">
        <f t="shared" si="204"/>
        <v/>
      </c>
      <c r="AH1100" s="74">
        <f>IF(AD1100&lt;&gt;"",VLOOKUP($K$1,'Fact. Corr.'!$B$5:$G$7,HLOOKUP(H1100,'Fact. Corr.'!$C$4:$G$8,5,FALSE),FALSE),0)</f>
        <v>0</v>
      </c>
    </row>
    <row r="1101" spans="1:34" ht="20.100000000000001" hidden="1" customHeight="1" x14ac:dyDescent="0.2">
      <c r="A1101" s="109"/>
      <c r="B1101" s="119"/>
      <c r="C1101" s="111"/>
      <c r="D1101" s="112"/>
      <c r="E1101" s="107">
        <f t="shared" si="195"/>
        <v>0</v>
      </c>
      <c r="F1101" s="108">
        <f t="shared" si="196"/>
        <v>0</v>
      </c>
      <c r="G1101" s="114"/>
      <c r="H1101" s="113"/>
      <c r="I1101" s="114"/>
      <c r="J1101" s="115"/>
      <c r="K1101" s="89"/>
      <c r="L1101" s="116"/>
      <c r="M1101" s="117"/>
      <c r="N1101" s="94" t="str">
        <f t="shared" si="205"/>
        <v/>
      </c>
      <c r="O1101" s="87" t="str">
        <f>IF(N1101&lt;&gt;"",IF(J1101="CR",VLOOKUP(ROUND(N1101,0),'Cap. Corr. &amp; Prot.'!$J$4:$L$669,3,FALSE),VLOOKUP(ROUND(N1101,0),'Cap. Corr. &amp; Prot.'!$J$4:$K$669,2,FALSE)),"")</f>
        <v/>
      </c>
      <c r="P1101" s="95">
        <f t="shared" si="197"/>
        <v>0</v>
      </c>
      <c r="Q1101" s="96" t="str">
        <f>IFERROR(VLOOKUP(Y1101,'Constantes KG'!$B$7:$G$22,HLOOKUP(I1101,'Constantes KG'!$C$5:$G$6,2,FALSE),FALSE),"")</f>
        <v/>
      </c>
      <c r="R1101" s="97">
        <f t="shared" si="198"/>
        <v>0</v>
      </c>
      <c r="S1101" s="149">
        <f>IFERROR(VLOOKUP(J1101,Regulaciones!$B$3:$C$9,2,FALSE),0)</f>
        <v>0</v>
      </c>
      <c r="T1101" s="149">
        <f>S1101+IFERROR(VLOOKUP(A1101,$B$5:$T1100,19,FALSE),0)</f>
        <v>0</v>
      </c>
      <c r="U1101" s="94">
        <f t="shared" si="199"/>
        <v>0</v>
      </c>
      <c r="V1101" s="98">
        <f>U1101+IFERROR(VLOOKUP(A1101,$B$5:$V1100,21,FALSE),0)</f>
        <v>0</v>
      </c>
      <c r="W1101" s="99" t="str">
        <f>IF(Y1101&lt;&gt;"",AD1101&amp;"X"&amp;VLOOKUP(INT(N1101),'Cap. Corr. &amp; Prot.'!$J$4:$M$669,4,FALSE),"")</f>
        <v/>
      </c>
      <c r="X1101" s="100"/>
      <c r="Y1101" s="118"/>
      <c r="Z1101" s="102"/>
      <c r="AB1101" s="59" t="str">
        <f t="shared" si="200"/>
        <v/>
      </c>
      <c r="AC1101" s="59" t="str">
        <f t="shared" si="201"/>
        <v/>
      </c>
      <c r="AD1101" s="59" t="str">
        <f>IFERROR(VLOOKUP('Capacidad_&amp;_Regulación'!H1101,Regulaciones!$L$3:$M$7,2,FALSE),"")</f>
        <v/>
      </c>
      <c r="AE1101" s="74" t="str">
        <f t="shared" si="202"/>
        <v/>
      </c>
      <c r="AF1101" s="74" t="str">
        <f t="shared" si="203"/>
        <v/>
      </c>
      <c r="AG1101" s="74" t="str">
        <f t="shared" si="204"/>
        <v/>
      </c>
      <c r="AH1101" s="74">
        <f>IF(AD1101&lt;&gt;"",VLOOKUP($K$1,'Fact. Corr.'!$B$5:$G$7,HLOOKUP(H1101,'Fact. Corr.'!$C$4:$G$8,5,FALSE),FALSE),0)</f>
        <v>0</v>
      </c>
    </row>
    <row r="1102" spans="1:34" ht="20.100000000000001" hidden="1" customHeight="1" x14ac:dyDescent="0.2">
      <c r="A1102" s="109"/>
      <c r="B1102" s="119"/>
      <c r="C1102" s="111"/>
      <c r="D1102" s="112"/>
      <c r="E1102" s="107">
        <f t="shared" si="195"/>
        <v>0</v>
      </c>
      <c r="F1102" s="108">
        <f t="shared" si="196"/>
        <v>0</v>
      </c>
      <c r="G1102" s="114"/>
      <c r="H1102" s="113"/>
      <c r="I1102" s="114"/>
      <c r="J1102" s="115"/>
      <c r="K1102" s="89"/>
      <c r="L1102" s="116"/>
      <c r="M1102" s="117"/>
      <c r="N1102" s="94" t="str">
        <f t="shared" si="205"/>
        <v/>
      </c>
      <c r="O1102" s="87" t="str">
        <f>IF(N1102&lt;&gt;"",IF(J1102="CR",VLOOKUP(ROUND(N1102,0),'Cap. Corr. &amp; Prot.'!$J$4:$L$669,3,FALSE),VLOOKUP(ROUND(N1102,0),'Cap. Corr. &amp; Prot.'!$J$4:$K$669,2,FALSE)),"")</f>
        <v/>
      </c>
      <c r="P1102" s="95">
        <f t="shared" si="197"/>
        <v>0</v>
      </c>
      <c r="Q1102" s="96" t="str">
        <f>IFERROR(VLOOKUP(Y1102,'Constantes KG'!$B$7:$G$22,HLOOKUP(I1102,'Constantes KG'!$C$5:$G$6,2,FALSE),FALSE),"")</f>
        <v/>
      </c>
      <c r="R1102" s="97">
        <f t="shared" si="198"/>
        <v>0</v>
      </c>
      <c r="S1102" s="149">
        <f>IFERROR(VLOOKUP(J1102,Regulaciones!$B$3:$C$9,2,FALSE),0)</f>
        <v>0</v>
      </c>
      <c r="T1102" s="149">
        <f>S1102+IFERROR(VLOOKUP(A1102,$B$5:$T1101,19,FALSE),0)</f>
        <v>0</v>
      </c>
      <c r="U1102" s="94">
        <f t="shared" si="199"/>
        <v>0</v>
      </c>
      <c r="V1102" s="98">
        <f>U1102+IFERROR(VLOOKUP(A1102,$B$5:$V1101,21,FALSE),0)</f>
        <v>0</v>
      </c>
      <c r="W1102" s="99" t="str">
        <f>IF(Y1102&lt;&gt;"",AD1102&amp;"X"&amp;VLOOKUP(INT(N1102),'Cap. Corr. &amp; Prot.'!$J$4:$M$669,4,FALSE),"")</f>
        <v/>
      </c>
      <c r="X1102" s="100"/>
      <c r="Y1102" s="118"/>
      <c r="Z1102" s="102"/>
      <c r="AB1102" s="59" t="str">
        <f t="shared" si="200"/>
        <v/>
      </c>
      <c r="AC1102" s="59" t="str">
        <f t="shared" si="201"/>
        <v/>
      </c>
      <c r="AD1102" s="59" t="str">
        <f>IFERROR(VLOOKUP('Capacidad_&amp;_Regulación'!H1102,Regulaciones!$L$3:$M$7,2,FALSE),"")</f>
        <v/>
      </c>
      <c r="AE1102" s="74" t="str">
        <f t="shared" si="202"/>
        <v/>
      </c>
      <c r="AF1102" s="74" t="str">
        <f t="shared" si="203"/>
        <v/>
      </c>
      <c r="AG1102" s="74" t="str">
        <f t="shared" si="204"/>
        <v/>
      </c>
      <c r="AH1102" s="74">
        <f>IF(AD1102&lt;&gt;"",VLOOKUP($K$1,'Fact. Corr.'!$B$5:$G$7,HLOOKUP(H1102,'Fact. Corr.'!$C$4:$G$8,5,FALSE),FALSE),0)</f>
        <v>0</v>
      </c>
    </row>
    <row r="1103" spans="1:34" ht="20.100000000000001" hidden="1" customHeight="1" x14ac:dyDescent="0.2">
      <c r="A1103" s="109"/>
      <c r="B1103" s="119"/>
      <c r="C1103" s="111"/>
      <c r="D1103" s="112"/>
      <c r="E1103" s="107">
        <f t="shared" si="195"/>
        <v>0</v>
      </c>
      <c r="F1103" s="108">
        <f t="shared" si="196"/>
        <v>0</v>
      </c>
      <c r="G1103" s="114"/>
      <c r="H1103" s="113"/>
      <c r="I1103" s="114"/>
      <c r="J1103" s="115"/>
      <c r="K1103" s="89"/>
      <c r="L1103" s="116"/>
      <c r="M1103" s="117"/>
      <c r="N1103" s="94" t="str">
        <f t="shared" si="205"/>
        <v/>
      </c>
      <c r="O1103" s="87" t="str">
        <f>IF(N1103&lt;&gt;"",IF(J1103="CR",VLOOKUP(ROUND(N1103,0),'Cap. Corr. &amp; Prot.'!$J$4:$L$669,3,FALSE),VLOOKUP(ROUND(N1103,0),'Cap. Corr. &amp; Prot.'!$J$4:$K$669,2,FALSE)),"")</f>
        <v/>
      </c>
      <c r="P1103" s="95">
        <f t="shared" si="197"/>
        <v>0</v>
      </c>
      <c r="Q1103" s="96" t="str">
        <f>IFERROR(VLOOKUP(Y1103,'Constantes KG'!$B$7:$G$22,HLOOKUP(I1103,'Constantes KG'!$C$5:$G$6,2,FALSE),FALSE),"")</f>
        <v/>
      </c>
      <c r="R1103" s="97">
        <f t="shared" si="198"/>
        <v>0</v>
      </c>
      <c r="S1103" s="149">
        <f>IFERROR(VLOOKUP(J1103,Regulaciones!$B$3:$C$9,2,FALSE),0)</f>
        <v>0</v>
      </c>
      <c r="T1103" s="149">
        <f>S1103+IFERROR(VLOOKUP(A1103,$B$5:$T1102,19,FALSE),0)</f>
        <v>0</v>
      </c>
      <c r="U1103" s="94">
        <f t="shared" si="199"/>
        <v>0</v>
      </c>
      <c r="V1103" s="98">
        <f>U1103+IFERROR(VLOOKUP(A1103,$B$5:$V1102,21,FALSE),0)</f>
        <v>0</v>
      </c>
      <c r="W1103" s="99" t="str">
        <f>IF(Y1103&lt;&gt;"",AD1103&amp;"X"&amp;VLOOKUP(INT(N1103),'Cap. Corr. &amp; Prot.'!$J$4:$M$669,4,FALSE),"")</f>
        <v/>
      </c>
      <c r="X1103" s="100"/>
      <c r="Y1103" s="118"/>
      <c r="Z1103" s="102"/>
      <c r="AB1103" s="59" t="str">
        <f t="shared" si="200"/>
        <v/>
      </c>
      <c r="AC1103" s="59" t="str">
        <f t="shared" si="201"/>
        <v/>
      </c>
      <c r="AD1103" s="59" t="str">
        <f>IFERROR(VLOOKUP('Capacidad_&amp;_Regulación'!H1103,Regulaciones!$L$3:$M$7,2,FALSE),"")</f>
        <v/>
      </c>
      <c r="AE1103" s="74" t="str">
        <f t="shared" si="202"/>
        <v/>
      </c>
      <c r="AF1103" s="74" t="str">
        <f t="shared" si="203"/>
        <v/>
      </c>
      <c r="AG1103" s="74" t="str">
        <f t="shared" si="204"/>
        <v/>
      </c>
      <c r="AH1103" s="74">
        <f>IF(AD1103&lt;&gt;"",VLOOKUP($K$1,'Fact. Corr.'!$B$5:$G$7,HLOOKUP(H1103,'Fact. Corr.'!$C$4:$G$8,5,FALSE),FALSE),0)</f>
        <v>0</v>
      </c>
    </row>
    <row r="1104" spans="1:34" ht="20.100000000000001" hidden="1" customHeight="1" x14ac:dyDescent="0.2">
      <c r="A1104" s="109"/>
      <c r="B1104" s="119"/>
      <c r="C1104" s="111"/>
      <c r="D1104" s="112"/>
      <c r="E1104" s="107">
        <f t="shared" si="195"/>
        <v>0</v>
      </c>
      <c r="F1104" s="108">
        <f t="shared" si="196"/>
        <v>0</v>
      </c>
      <c r="G1104" s="114"/>
      <c r="H1104" s="113"/>
      <c r="I1104" s="114"/>
      <c r="J1104" s="115"/>
      <c r="K1104" s="89"/>
      <c r="L1104" s="116"/>
      <c r="M1104" s="117"/>
      <c r="N1104" s="94" t="str">
        <f t="shared" si="205"/>
        <v/>
      </c>
      <c r="O1104" s="87" t="str">
        <f>IF(N1104&lt;&gt;"",IF(J1104="CR",VLOOKUP(ROUND(N1104,0),'Cap. Corr. &amp; Prot.'!$J$4:$L$669,3,FALSE),VLOOKUP(ROUND(N1104,0),'Cap. Corr. &amp; Prot.'!$J$4:$K$669,2,FALSE)),"")</f>
        <v/>
      </c>
      <c r="P1104" s="95">
        <f t="shared" si="197"/>
        <v>0</v>
      </c>
      <c r="Q1104" s="96" t="str">
        <f>IFERROR(VLOOKUP(Y1104,'Constantes KG'!$B$7:$G$22,HLOOKUP(I1104,'Constantes KG'!$C$5:$G$6,2,FALSE),FALSE),"")</f>
        <v/>
      </c>
      <c r="R1104" s="97">
        <f t="shared" si="198"/>
        <v>0</v>
      </c>
      <c r="S1104" s="149">
        <f>IFERROR(VLOOKUP(J1104,Regulaciones!$B$3:$C$9,2,FALSE),0)</f>
        <v>0</v>
      </c>
      <c r="T1104" s="149">
        <f>S1104+IFERROR(VLOOKUP(A1104,$B$5:$T1103,19,FALSE),0)</f>
        <v>0</v>
      </c>
      <c r="U1104" s="94">
        <f t="shared" si="199"/>
        <v>0</v>
      </c>
      <c r="V1104" s="98">
        <f>U1104+IFERROR(VLOOKUP(A1104,$B$5:$V1103,21,FALSE),0)</f>
        <v>0</v>
      </c>
      <c r="W1104" s="99" t="str">
        <f>IF(Y1104&lt;&gt;"",AD1104&amp;"X"&amp;VLOOKUP(INT(N1104),'Cap. Corr. &amp; Prot.'!$J$4:$M$669,4,FALSE),"")</f>
        <v/>
      </c>
      <c r="X1104" s="100"/>
      <c r="Y1104" s="118"/>
      <c r="Z1104" s="102"/>
      <c r="AB1104" s="59" t="str">
        <f t="shared" si="200"/>
        <v/>
      </c>
      <c r="AC1104" s="59" t="str">
        <f t="shared" si="201"/>
        <v/>
      </c>
      <c r="AD1104" s="59" t="str">
        <f>IFERROR(VLOOKUP('Capacidad_&amp;_Regulación'!H1104,Regulaciones!$L$3:$M$7,2,FALSE),"")</f>
        <v/>
      </c>
      <c r="AE1104" s="74" t="str">
        <f t="shared" si="202"/>
        <v/>
      </c>
      <c r="AF1104" s="74" t="str">
        <f t="shared" si="203"/>
        <v/>
      </c>
      <c r="AG1104" s="74" t="str">
        <f t="shared" si="204"/>
        <v/>
      </c>
      <c r="AH1104" s="74">
        <f>IF(AD1104&lt;&gt;"",VLOOKUP($K$1,'Fact. Corr.'!$B$5:$G$7,HLOOKUP(H1104,'Fact. Corr.'!$C$4:$G$8,5,FALSE),FALSE),0)</f>
        <v>0</v>
      </c>
    </row>
    <row r="1105" spans="1:34" ht="20.100000000000001" hidden="1" customHeight="1" x14ac:dyDescent="0.2">
      <c r="A1105" s="109"/>
      <c r="B1105" s="119"/>
      <c r="C1105" s="111"/>
      <c r="D1105" s="112"/>
      <c r="E1105" s="107">
        <f t="shared" si="195"/>
        <v>0</v>
      </c>
      <c r="F1105" s="108">
        <f t="shared" si="196"/>
        <v>0</v>
      </c>
      <c r="G1105" s="114"/>
      <c r="H1105" s="113"/>
      <c r="I1105" s="114"/>
      <c r="J1105" s="115"/>
      <c r="K1105" s="89"/>
      <c r="L1105" s="116"/>
      <c r="M1105" s="117"/>
      <c r="N1105" s="94" t="str">
        <f t="shared" si="205"/>
        <v/>
      </c>
      <c r="O1105" s="87" t="str">
        <f>IF(N1105&lt;&gt;"",IF(J1105="CR",VLOOKUP(ROUND(N1105,0),'Cap. Corr. &amp; Prot.'!$J$4:$L$669,3,FALSE),VLOOKUP(ROUND(N1105,0),'Cap. Corr. &amp; Prot.'!$J$4:$K$669,2,FALSE)),"")</f>
        <v/>
      </c>
      <c r="P1105" s="95">
        <f t="shared" si="197"/>
        <v>0</v>
      </c>
      <c r="Q1105" s="96" t="str">
        <f>IFERROR(VLOOKUP(Y1105,'Constantes KG'!$B$7:$G$22,HLOOKUP(I1105,'Constantes KG'!$C$5:$G$6,2,FALSE),FALSE),"")</f>
        <v/>
      </c>
      <c r="R1105" s="97">
        <f t="shared" si="198"/>
        <v>0</v>
      </c>
      <c r="S1105" s="149">
        <f>IFERROR(VLOOKUP(J1105,Regulaciones!$B$3:$C$9,2,FALSE),0)</f>
        <v>0</v>
      </c>
      <c r="T1105" s="149">
        <f>S1105+IFERROR(VLOOKUP(A1105,$B$5:$T1104,19,FALSE),0)</f>
        <v>0</v>
      </c>
      <c r="U1105" s="94">
        <f t="shared" si="199"/>
        <v>0</v>
      </c>
      <c r="V1105" s="98">
        <f>U1105+IFERROR(VLOOKUP(A1105,$B$5:$V1104,21,FALSE),0)</f>
        <v>0</v>
      </c>
      <c r="W1105" s="99" t="str">
        <f>IF(Y1105&lt;&gt;"",AD1105&amp;"X"&amp;VLOOKUP(INT(N1105),'Cap. Corr. &amp; Prot.'!$J$4:$M$669,4,FALSE),"")</f>
        <v/>
      </c>
      <c r="X1105" s="100"/>
      <c r="Y1105" s="118"/>
      <c r="Z1105" s="102"/>
      <c r="AB1105" s="59" t="str">
        <f t="shared" si="200"/>
        <v/>
      </c>
      <c r="AC1105" s="59" t="str">
        <f t="shared" si="201"/>
        <v/>
      </c>
      <c r="AD1105" s="59" t="str">
        <f>IFERROR(VLOOKUP('Capacidad_&amp;_Regulación'!H1105,Regulaciones!$L$3:$M$7,2,FALSE),"")</f>
        <v/>
      </c>
      <c r="AE1105" s="74" t="str">
        <f t="shared" si="202"/>
        <v/>
      </c>
      <c r="AF1105" s="74" t="str">
        <f t="shared" si="203"/>
        <v/>
      </c>
      <c r="AG1105" s="74" t="str">
        <f t="shared" si="204"/>
        <v/>
      </c>
      <c r="AH1105" s="74">
        <f>IF(AD1105&lt;&gt;"",VLOOKUP($K$1,'Fact. Corr.'!$B$5:$G$7,HLOOKUP(H1105,'Fact. Corr.'!$C$4:$G$8,5,FALSE),FALSE),0)</f>
        <v>0</v>
      </c>
    </row>
    <row r="1106" spans="1:34" ht="20.100000000000001" hidden="1" customHeight="1" x14ac:dyDescent="0.2">
      <c r="A1106" s="109"/>
      <c r="B1106" s="119"/>
      <c r="C1106" s="111"/>
      <c r="D1106" s="112"/>
      <c r="E1106" s="107">
        <f t="shared" si="195"/>
        <v>0</v>
      </c>
      <c r="F1106" s="108">
        <f t="shared" si="196"/>
        <v>0</v>
      </c>
      <c r="G1106" s="114"/>
      <c r="H1106" s="113"/>
      <c r="I1106" s="114"/>
      <c r="J1106" s="115"/>
      <c r="K1106" s="89"/>
      <c r="L1106" s="116"/>
      <c r="M1106" s="117"/>
      <c r="N1106" s="94" t="str">
        <f t="shared" si="205"/>
        <v/>
      </c>
      <c r="O1106" s="87" t="str">
        <f>IF(N1106&lt;&gt;"",IF(J1106="CR",VLOOKUP(ROUND(N1106,0),'Cap. Corr. &amp; Prot.'!$J$4:$L$669,3,FALSE),VLOOKUP(ROUND(N1106,0),'Cap. Corr. &amp; Prot.'!$J$4:$K$669,2,FALSE)),"")</f>
        <v/>
      </c>
      <c r="P1106" s="95">
        <f t="shared" si="197"/>
        <v>0</v>
      </c>
      <c r="Q1106" s="96" t="str">
        <f>IFERROR(VLOOKUP(Y1106,'Constantes KG'!$B$7:$G$22,HLOOKUP(I1106,'Constantes KG'!$C$5:$G$6,2,FALSE),FALSE),"")</f>
        <v/>
      </c>
      <c r="R1106" s="97">
        <f t="shared" si="198"/>
        <v>0</v>
      </c>
      <c r="S1106" s="149">
        <f>IFERROR(VLOOKUP(J1106,Regulaciones!$B$3:$C$9,2,FALSE),0)</f>
        <v>0</v>
      </c>
      <c r="T1106" s="149">
        <f>S1106+IFERROR(VLOOKUP(A1106,$B$5:$T1105,19,FALSE),0)</f>
        <v>0</v>
      </c>
      <c r="U1106" s="94">
        <f t="shared" si="199"/>
        <v>0</v>
      </c>
      <c r="V1106" s="98">
        <f>U1106+IFERROR(VLOOKUP(A1106,$B$5:$V1105,21,FALSE),0)</f>
        <v>0</v>
      </c>
      <c r="W1106" s="99" t="str">
        <f>IF(Y1106&lt;&gt;"",AD1106&amp;"X"&amp;VLOOKUP(INT(N1106),'Cap. Corr. &amp; Prot.'!$J$4:$M$669,4,FALSE),"")</f>
        <v/>
      </c>
      <c r="X1106" s="100"/>
      <c r="Y1106" s="118"/>
      <c r="Z1106" s="102"/>
      <c r="AB1106" s="59" t="str">
        <f t="shared" si="200"/>
        <v/>
      </c>
      <c r="AC1106" s="59" t="str">
        <f t="shared" si="201"/>
        <v/>
      </c>
      <c r="AD1106" s="59" t="str">
        <f>IFERROR(VLOOKUP('Capacidad_&amp;_Regulación'!H1106,Regulaciones!$L$3:$M$7,2,FALSE),"")</f>
        <v/>
      </c>
      <c r="AE1106" s="74" t="str">
        <f t="shared" si="202"/>
        <v/>
      </c>
      <c r="AF1106" s="74" t="str">
        <f t="shared" si="203"/>
        <v/>
      </c>
      <c r="AG1106" s="74" t="str">
        <f t="shared" si="204"/>
        <v/>
      </c>
      <c r="AH1106" s="74">
        <f>IF(AD1106&lt;&gt;"",VLOOKUP($K$1,'Fact. Corr.'!$B$5:$G$7,HLOOKUP(H1106,'Fact. Corr.'!$C$4:$G$8,5,FALSE),FALSE),0)</f>
        <v>0</v>
      </c>
    </row>
    <row r="1107" spans="1:34" ht="20.100000000000001" hidden="1" customHeight="1" x14ac:dyDescent="0.2">
      <c r="A1107" s="109"/>
      <c r="B1107" s="119"/>
      <c r="C1107" s="111"/>
      <c r="D1107" s="112"/>
      <c r="E1107" s="107">
        <f t="shared" si="195"/>
        <v>0</v>
      </c>
      <c r="F1107" s="108">
        <f t="shared" si="196"/>
        <v>0</v>
      </c>
      <c r="G1107" s="114"/>
      <c r="H1107" s="113"/>
      <c r="I1107" s="114"/>
      <c r="J1107" s="115"/>
      <c r="K1107" s="89"/>
      <c r="L1107" s="116"/>
      <c r="M1107" s="117"/>
      <c r="N1107" s="94" t="str">
        <f t="shared" si="205"/>
        <v/>
      </c>
      <c r="O1107" s="87" t="str">
        <f>IF(N1107&lt;&gt;"",IF(J1107="CR",VLOOKUP(ROUND(N1107,0),'Cap. Corr. &amp; Prot.'!$J$4:$L$669,3,FALSE),VLOOKUP(ROUND(N1107,0),'Cap. Corr. &amp; Prot.'!$J$4:$K$669,2,FALSE)),"")</f>
        <v/>
      </c>
      <c r="P1107" s="95">
        <f t="shared" si="197"/>
        <v>0</v>
      </c>
      <c r="Q1107" s="96" t="str">
        <f>IFERROR(VLOOKUP(Y1107,'Constantes KG'!$B$7:$G$22,HLOOKUP(I1107,'Constantes KG'!$C$5:$G$6,2,FALSE),FALSE),"")</f>
        <v/>
      </c>
      <c r="R1107" s="97">
        <f t="shared" si="198"/>
        <v>0</v>
      </c>
      <c r="S1107" s="149">
        <f>IFERROR(VLOOKUP(J1107,Regulaciones!$B$3:$C$9,2,FALSE),0)</f>
        <v>0</v>
      </c>
      <c r="T1107" s="149">
        <f>S1107+IFERROR(VLOOKUP(A1107,$B$5:$T1106,19,FALSE),0)</f>
        <v>0</v>
      </c>
      <c r="U1107" s="94">
        <f t="shared" si="199"/>
        <v>0</v>
      </c>
      <c r="V1107" s="98">
        <f>U1107+IFERROR(VLOOKUP(A1107,$B$5:$V1106,21,FALSE),0)</f>
        <v>0</v>
      </c>
      <c r="W1107" s="99" t="str">
        <f>IF(Y1107&lt;&gt;"",AD1107&amp;"X"&amp;VLOOKUP(INT(N1107),'Cap. Corr. &amp; Prot.'!$J$4:$M$669,4,FALSE),"")</f>
        <v/>
      </c>
      <c r="X1107" s="100"/>
      <c r="Y1107" s="118"/>
      <c r="Z1107" s="102"/>
      <c r="AB1107" s="59" t="str">
        <f t="shared" si="200"/>
        <v/>
      </c>
      <c r="AC1107" s="59" t="str">
        <f t="shared" si="201"/>
        <v/>
      </c>
      <c r="AD1107" s="59" t="str">
        <f>IFERROR(VLOOKUP('Capacidad_&amp;_Regulación'!H1107,Regulaciones!$L$3:$M$7,2,FALSE),"")</f>
        <v/>
      </c>
      <c r="AE1107" s="74" t="str">
        <f t="shared" si="202"/>
        <v/>
      </c>
      <c r="AF1107" s="74" t="str">
        <f t="shared" si="203"/>
        <v/>
      </c>
      <c r="AG1107" s="74" t="str">
        <f t="shared" si="204"/>
        <v/>
      </c>
      <c r="AH1107" s="74">
        <f>IF(AD1107&lt;&gt;"",VLOOKUP($K$1,'Fact. Corr.'!$B$5:$G$7,HLOOKUP(H1107,'Fact. Corr.'!$C$4:$G$8,5,FALSE),FALSE),0)</f>
        <v>0</v>
      </c>
    </row>
    <row r="1108" spans="1:34" ht="20.100000000000001" hidden="1" customHeight="1" x14ac:dyDescent="0.2">
      <c r="A1108" s="109"/>
      <c r="B1108" s="119"/>
      <c r="C1108" s="111"/>
      <c r="D1108" s="112"/>
      <c r="E1108" s="107">
        <f t="shared" si="195"/>
        <v>0</v>
      </c>
      <c r="F1108" s="108">
        <f t="shared" si="196"/>
        <v>0</v>
      </c>
      <c r="G1108" s="114"/>
      <c r="H1108" s="113"/>
      <c r="I1108" s="114"/>
      <c r="J1108" s="115"/>
      <c r="K1108" s="89"/>
      <c r="L1108" s="116"/>
      <c r="M1108" s="117"/>
      <c r="N1108" s="94" t="str">
        <f t="shared" si="205"/>
        <v/>
      </c>
      <c r="O1108" s="87" t="str">
        <f>IF(N1108&lt;&gt;"",IF(J1108="CR",VLOOKUP(ROUND(N1108,0),'Cap. Corr. &amp; Prot.'!$J$4:$L$669,3,FALSE),VLOOKUP(ROUND(N1108,0),'Cap. Corr. &amp; Prot.'!$J$4:$K$669,2,FALSE)),"")</f>
        <v/>
      </c>
      <c r="P1108" s="95">
        <f t="shared" si="197"/>
        <v>0</v>
      </c>
      <c r="Q1108" s="96" t="str">
        <f>IFERROR(VLOOKUP(Y1108,'Constantes KG'!$B$7:$G$22,HLOOKUP(I1108,'Constantes KG'!$C$5:$G$6,2,FALSE),FALSE),"")</f>
        <v/>
      </c>
      <c r="R1108" s="97">
        <f t="shared" si="198"/>
        <v>0</v>
      </c>
      <c r="S1108" s="149">
        <f>IFERROR(VLOOKUP(J1108,Regulaciones!$B$3:$C$9,2,FALSE),0)</f>
        <v>0</v>
      </c>
      <c r="T1108" s="149">
        <f>S1108+IFERROR(VLOOKUP(A1108,$B$5:$T1107,19,FALSE),0)</f>
        <v>0</v>
      </c>
      <c r="U1108" s="94">
        <f t="shared" si="199"/>
        <v>0</v>
      </c>
      <c r="V1108" s="98">
        <f>U1108+IFERROR(VLOOKUP(A1108,$B$5:$V1107,21,FALSE),0)</f>
        <v>0</v>
      </c>
      <c r="W1108" s="99" t="str">
        <f>IF(Y1108&lt;&gt;"",AD1108&amp;"X"&amp;VLOOKUP(INT(N1108),'Cap. Corr. &amp; Prot.'!$J$4:$M$669,4,FALSE),"")</f>
        <v/>
      </c>
      <c r="X1108" s="100"/>
      <c r="Y1108" s="118"/>
      <c r="Z1108" s="102"/>
      <c r="AB1108" s="59" t="str">
        <f t="shared" si="200"/>
        <v/>
      </c>
      <c r="AC1108" s="59" t="str">
        <f t="shared" si="201"/>
        <v/>
      </c>
      <c r="AD1108" s="59" t="str">
        <f>IFERROR(VLOOKUP('Capacidad_&amp;_Regulación'!H1108,Regulaciones!$L$3:$M$7,2,FALSE),"")</f>
        <v/>
      </c>
      <c r="AE1108" s="74" t="str">
        <f t="shared" si="202"/>
        <v/>
      </c>
      <c r="AF1108" s="74" t="str">
        <f t="shared" si="203"/>
        <v/>
      </c>
      <c r="AG1108" s="74" t="str">
        <f t="shared" si="204"/>
        <v/>
      </c>
      <c r="AH1108" s="74">
        <f>IF(AD1108&lt;&gt;"",VLOOKUP($K$1,'Fact. Corr.'!$B$5:$G$7,HLOOKUP(H1108,'Fact. Corr.'!$C$4:$G$8,5,FALSE),FALSE),0)</f>
        <v>0</v>
      </c>
    </row>
    <row r="1109" spans="1:34" ht="20.100000000000001" hidden="1" customHeight="1" x14ac:dyDescent="0.2">
      <c r="A1109" s="109"/>
      <c r="B1109" s="119"/>
      <c r="C1109" s="111"/>
      <c r="D1109" s="112"/>
      <c r="E1109" s="107">
        <f t="shared" si="195"/>
        <v>0</v>
      </c>
      <c r="F1109" s="108">
        <f t="shared" si="196"/>
        <v>0</v>
      </c>
      <c r="G1109" s="114"/>
      <c r="H1109" s="113"/>
      <c r="I1109" s="114"/>
      <c r="J1109" s="115"/>
      <c r="K1109" s="89"/>
      <c r="L1109" s="116"/>
      <c r="M1109" s="117"/>
      <c r="N1109" s="94" t="str">
        <f t="shared" si="205"/>
        <v/>
      </c>
      <c r="O1109" s="87" t="str">
        <f>IF(N1109&lt;&gt;"",IF(J1109="CR",VLOOKUP(ROUND(N1109,0),'Cap. Corr. &amp; Prot.'!$J$4:$L$669,3,FALSE),VLOOKUP(ROUND(N1109,0),'Cap. Corr. &amp; Prot.'!$J$4:$K$669,2,FALSE)),"")</f>
        <v/>
      </c>
      <c r="P1109" s="95">
        <f t="shared" si="197"/>
        <v>0</v>
      </c>
      <c r="Q1109" s="96" t="str">
        <f>IFERROR(VLOOKUP(Y1109,'Constantes KG'!$B$7:$G$22,HLOOKUP(I1109,'Constantes KG'!$C$5:$G$6,2,FALSE),FALSE),"")</f>
        <v/>
      </c>
      <c r="R1109" s="97">
        <f t="shared" si="198"/>
        <v>0</v>
      </c>
      <c r="S1109" s="149">
        <f>IFERROR(VLOOKUP(J1109,Regulaciones!$B$3:$C$9,2,FALSE),0)</f>
        <v>0</v>
      </c>
      <c r="T1109" s="149">
        <f>S1109+IFERROR(VLOOKUP(A1109,$B$5:$T1108,19,FALSE),0)</f>
        <v>0</v>
      </c>
      <c r="U1109" s="94">
        <f t="shared" si="199"/>
        <v>0</v>
      </c>
      <c r="V1109" s="98">
        <f>U1109+IFERROR(VLOOKUP(A1109,$B$5:$V1108,21,FALSE),0)</f>
        <v>0</v>
      </c>
      <c r="W1109" s="99" t="str">
        <f>IF(Y1109&lt;&gt;"",AD1109&amp;"X"&amp;VLOOKUP(INT(N1109),'Cap. Corr. &amp; Prot.'!$J$4:$M$669,4,FALSE),"")</f>
        <v/>
      </c>
      <c r="X1109" s="100"/>
      <c r="Y1109" s="118"/>
      <c r="Z1109" s="102"/>
      <c r="AB1109" s="59" t="str">
        <f t="shared" si="200"/>
        <v/>
      </c>
      <c r="AC1109" s="59" t="str">
        <f t="shared" si="201"/>
        <v/>
      </c>
      <c r="AD1109" s="59" t="str">
        <f>IFERROR(VLOOKUP('Capacidad_&amp;_Regulación'!H1109,Regulaciones!$L$3:$M$7,2,FALSE),"")</f>
        <v/>
      </c>
      <c r="AE1109" s="74" t="str">
        <f t="shared" si="202"/>
        <v/>
      </c>
      <c r="AF1109" s="74" t="str">
        <f t="shared" si="203"/>
        <v/>
      </c>
      <c r="AG1109" s="74" t="str">
        <f t="shared" si="204"/>
        <v/>
      </c>
      <c r="AH1109" s="74">
        <f>IF(AD1109&lt;&gt;"",VLOOKUP($K$1,'Fact. Corr.'!$B$5:$G$7,HLOOKUP(H1109,'Fact. Corr.'!$C$4:$G$8,5,FALSE),FALSE),0)</f>
        <v>0</v>
      </c>
    </row>
    <row r="1110" spans="1:34" ht="20.100000000000001" hidden="1" customHeight="1" x14ac:dyDescent="0.2">
      <c r="A1110" s="109"/>
      <c r="B1110" s="119"/>
      <c r="C1110" s="111"/>
      <c r="D1110" s="112"/>
      <c r="E1110" s="107">
        <f t="shared" si="195"/>
        <v>0</v>
      </c>
      <c r="F1110" s="108">
        <f t="shared" si="196"/>
        <v>0</v>
      </c>
      <c r="G1110" s="114"/>
      <c r="H1110" s="113"/>
      <c r="I1110" s="114"/>
      <c r="J1110" s="115"/>
      <c r="K1110" s="89"/>
      <c r="L1110" s="116"/>
      <c r="M1110" s="117"/>
      <c r="N1110" s="94" t="str">
        <f t="shared" si="205"/>
        <v/>
      </c>
      <c r="O1110" s="87" t="str">
        <f>IF(N1110&lt;&gt;"",IF(J1110="CR",VLOOKUP(ROUND(N1110,0),'Cap. Corr. &amp; Prot.'!$J$4:$L$669,3,FALSE),VLOOKUP(ROUND(N1110,0),'Cap. Corr. &amp; Prot.'!$J$4:$K$669,2,FALSE)),"")</f>
        <v/>
      </c>
      <c r="P1110" s="95">
        <f t="shared" si="197"/>
        <v>0</v>
      </c>
      <c r="Q1110" s="96" t="str">
        <f>IFERROR(VLOOKUP(Y1110,'Constantes KG'!$B$7:$G$22,HLOOKUP(I1110,'Constantes KG'!$C$5:$G$6,2,FALSE),FALSE),"")</f>
        <v/>
      </c>
      <c r="R1110" s="97">
        <f t="shared" si="198"/>
        <v>0</v>
      </c>
      <c r="S1110" s="149">
        <f>IFERROR(VLOOKUP(J1110,Regulaciones!$B$3:$C$9,2,FALSE),0)</f>
        <v>0</v>
      </c>
      <c r="T1110" s="149">
        <f>S1110+IFERROR(VLOOKUP(A1110,$B$5:$T1109,19,FALSE),0)</f>
        <v>0</v>
      </c>
      <c r="U1110" s="94">
        <f t="shared" si="199"/>
        <v>0</v>
      </c>
      <c r="V1110" s="98">
        <f>U1110+IFERROR(VLOOKUP(A1110,$B$5:$V1109,21,FALSE),0)</f>
        <v>0</v>
      </c>
      <c r="W1110" s="99" t="str">
        <f>IF(Y1110&lt;&gt;"",AD1110&amp;"X"&amp;VLOOKUP(INT(N1110),'Cap. Corr. &amp; Prot.'!$J$4:$M$669,4,FALSE),"")</f>
        <v/>
      </c>
      <c r="X1110" s="100"/>
      <c r="Y1110" s="118"/>
      <c r="Z1110" s="102"/>
      <c r="AB1110" s="59" t="str">
        <f t="shared" si="200"/>
        <v/>
      </c>
      <c r="AC1110" s="59" t="str">
        <f t="shared" si="201"/>
        <v/>
      </c>
      <c r="AD1110" s="59" t="str">
        <f>IFERROR(VLOOKUP('Capacidad_&amp;_Regulación'!H1110,Regulaciones!$L$3:$M$7,2,FALSE),"")</f>
        <v/>
      </c>
      <c r="AE1110" s="74" t="str">
        <f t="shared" si="202"/>
        <v/>
      </c>
      <c r="AF1110" s="74" t="str">
        <f t="shared" si="203"/>
        <v/>
      </c>
      <c r="AG1110" s="74" t="str">
        <f t="shared" si="204"/>
        <v/>
      </c>
      <c r="AH1110" s="74">
        <f>IF(AD1110&lt;&gt;"",VLOOKUP($K$1,'Fact. Corr.'!$B$5:$G$7,HLOOKUP(H1110,'Fact. Corr.'!$C$4:$G$8,5,FALSE),FALSE),0)</f>
        <v>0</v>
      </c>
    </row>
    <row r="1111" spans="1:34" ht="20.100000000000001" hidden="1" customHeight="1" x14ac:dyDescent="0.2">
      <c r="A1111" s="109"/>
      <c r="B1111" s="119"/>
      <c r="C1111" s="111"/>
      <c r="D1111" s="112"/>
      <c r="E1111" s="107">
        <f t="shared" si="195"/>
        <v>0</v>
      </c>
      <c r="F1111" s="108">
        <f t="shared" si="196"/>
        <v>0</v>
      </c>
      <c r="G1111" s="114"/>
      <c r="H1111" s="113"/>
      <c r="I1111" s="114"/>
      <c r="J1111" s="115"/>
      <c r="K1111" s="89"/>
      <c r="L1111" s="116"/>
      <c r="M1111" s="117"/>
      <c r="N1111" s="94" t="str">
        <f t="shared" si="205"/>
        <v/>
      </c>
      <c r="O1111" s="87" t="str">
        <f>IF(N1111&lt;&gt;"",IF(J1111="CR",VLOOKUP(ROUND(N1111,0),'Cap. Corr. &amp; Prot.'!$J$4:$L$669,3,FALSE),VLOOKUP(ROUND(N1111,0),'Cap. Corr. &amp; Prot.'!$J$4:$K$669,2,FALSE)),"")</f>
        <v/>
      </c>
      <c r="P1111" s="95">
        <f t="shared" si="197"/>
        <v>0</v>
      </c>
      <c r="Q1111" s="96" t="str">
        <f>IFERROR(VLOOKUP(Y1111,'Constantes KG'!$B$7:$G$22,HLOOKUP(I1111,'Constantes KG'!$C$5:$G$6,2,FALSE),FALSE),"")</f>
        <v/>
      </c>
      <c r="R1111" s="97">
        <f t="shared" si="198"/>
        <v>0</v>
      </c>
      <c r="S1111" s="149">
        <f>IFERROR(VLOOKUP(J1111,Regulaciones!$B$3:$C$9,2,FALSE),0)</f>
        <v>0</v>
      </c>
      <c r="T1111" s="149">
        <f>S1111+IFERROR(VLOOKUP(A1111,$B$5:$T1110,19,FALSE),0)</f>
        <v>0</v>
      </c>
      <c r="U1111" s="94">
        <f t="shared" si="199"/>
        <v>0</v>
      </c>
      <c r="V1111" s="98">
        <f>U1111+IFERROR(VLOOKUP(A1111,$B$5:$V1110,21,FALSE),0)</f>
        <v>0</v>
      </c>
      <c r="W1111" s="99" t="str">
        <f>IF(Y1111&lt;&gt;"",AD1111&amp;"X"&amp;VLOOKUP(INT(N1111),'Cap. Corr. &amp; Prot.'!$J$4:$M$669,4,FALSE),"")</f>
        <v/>
      </c>
      <c r="X1111" s="100"/>
      <c r="Y1111" s="118"/>
      <c r="Z1111" s="102"/>
      <c r="AB1111" s="59" t="str">
        <f t="shared" si="200"/>
        <v/>
      </c>
      <c r="AC1111" s="59" t="str">
        <f t="shared" si="201"/>
        <v/>
      </c>
      <c r="AD1111" s="59" t="str">
        <f>IFERROR(VLOOKUP('Capacidad_&amp;_Regulación'!H1111,Regulaciones!$L$3:$M$7,2,FALSE),"")</f>
        <v/>
      </c>
      <c r="AE1111" s="74" t="str">
        <f t="shared" si="202"/>
        <v/>
      </c>
      <c r="AF1111" s="74" t="str">
        <f t="shared" si="203"/>
        <v/>
      </c>
      <c r="AG1111" s="74" t="str">
        <f t="shared" si="204"/>
        <v/>
      </c>
      <c r="AH1111" s="74">
        <f>IF(AD1111&lt;&gt;"",VLOOKUP($K$1,'Fact. Corr.'!$B$5:$G$7,HLOOKUP(H1111,'Fact. Corr.'!$C$4:$G$8,5,FALSE),FALSE),0)</f>
        <v>0</v>
      </c>
    </row>
    <row r="1112" spans="1:34" ht="20.100000000000001" hidden="1" customHeight="1" x14ac:dyDescent="0.2">
      <c r="A1112" s="109"/>
      <c r="B1112" s="119"/>
      <c r="C1112" s="111"/>
      <c r="D1112" s="112"/>
      <c r="E1112" s="107">
        <f t="shared" si="195"/>
        <v>0</v>
      </c>
      <c r="F1112" s="108">
        <f t="shared" si="196"/>
        <v>0</v>
      </c>
      <c r="G1112" s="114"/>
      <c r="H1112" s="113"/>
      <c r="I1112" s="114"/>
      <c r="J1112" s="115"/>
      <c r="K1112" s="89"/>
      <c r="L1112" s="116"/>
      <c r="M1112" s="117"/>
      <c r="N1112" s="94" t="str">
        <f t="shared" si="205"/>
        <v/>
      </c>
      <c r="O1112" s="87" t="str">
        <f>IF(N1112&lt;&gt;"",IF(J1112="CR",VLOOKUP(ROUND(N1112,0),'Cap. Corr. &amp; Prot.'!$J$4:$L$669,3,FALSE),VLOOKUP(ROUND(N1112,0),'Cap. Corr. &amp; Prot.'!$J$4:$K$669,2,FALSE)),"")</f>
        <v/>
      </c>
      <c r="P1112" s="95">
        <f t="shared" si="197"/>
        <v>0</v>
      </c>
      <c r="Q1112" s="96" t="str">
        <f>IFERROR(VLOOKUP(Y1112,'Constantes KG'!$B$7:$G$22,HLOOKUP(I1112,'Constantes KG'!$C$5:$G$6,2,FALSE),FALSE),"")</f>
        <v/>
      </c>
      <c r="R1112" s="97">
        <f t="shared" si="198"/>
        <v>0</v>
      </c>
      <c r="S1112" s="149">
        <f>IFERROR(VLOOKUP(J1112,Regulaciones!$B$3:$C$9,2,FALSE),0)</f>
        <v>0</v>
      </c>
      <c r="T1112" s="149">
        <f>S1112+IFERROR(VLOOKUP(A1112,$B$5:$T1111,19,FALSE),0)</f>
        <v>0</v>
      </c>
      <c r="U1112" s="94">
        <f t="shared" si="199"/>
        <v>0</v>
      </c>
      <c r="V1112" s="98">
        <f>U1112+IFERROR(VLOOKUP(A1112,$B$5:$V1111,21,FALSE),0)</f>
        <v>0</v>
      </c>
      <c r="W1112" s="99" t="str">
        <f>IF(Y1112&lt;&gt;"",AD1112&amp;"X"&amp;VLOOKUP(INT(N1112),'Cap. Corr. &amp; Prot.'!$J$4:$M$669,4,FALSE),"")</f>
        <v/>
      </c>
      <c r="X1112" s="100"/>
      <c r="Y1112" s="118"/>
      <c r="Z1112" s="102"/>
      <c r="AB1112" s="59" t="str">
        <f t="shared" si="200"/>
        <v/>
      </c>
      <c r="AC1112" s="59" t="str">
        <f t="shared" si="201"/>
        <v/>
      </c>
      <c r="AD1112" s="59" t="str">
        <f>IFERROR(VLOOKUP('Capacidad_&amp;_Regulación'!H1112,Regulaciones!$L$3:$M$7,2,FALSE),"")</f>
        <v/>
      </c>
      <c r="AE1112" s="74" t="str">
        <f t="shared" si="202"/>
        <v/>
      </c>
      <c r="AF1112" s="74" t="str">
        <f t="shared" si="203"/>
        <v/>
      </c>
      <c r="AG1112" s="74" t="str">
        <f t="shared" si="204"/>
        <v/>
      </c>
      <c r="AH1112" s="74">
        <f>IF(AD1112&lt;&gt;"",VLOOKUP($K$1,'Fact. Corr.'!$B$5:$G$7,HLOOKUP(H1112,'Fact. Corr.'!$C$4:$G$8,5,FALSE),FALSE),0)</f>
        <v>0</v>
      </c>
    </row>
    <row r="1113" spans="1:34" ht="20.100000000000001" hidden="1" customHeight="1" x14ac:dyDescent="0.2">
      <c r="A1113" s="109"/>
      <c r="B1113" s="119"/>
      <c r="C1113" s="111"/>
      <c r="D1113" s="112"/>
      <c r="E1113" s="107">
        <f t="shared" si="195"/>
        <v>0</v>
      </c>
      <c r="F1113" s="108">
        <f t="shared" si="196"/>
        <v>0</v>
      </c>
      <c r="G1113" s="114"/>
      <c r="H1113" s="113"/>
      <c r="I1113" s="114"/>
      <c r="J1113" s="115"/>
      <c r="K1113" s="89"/>
      <c r="L1113" s="116"/>
      <c r="M1113" s="117"/>
      <c r="N1113" s="94" t="str">
        <f t="shared" si="205"/>
        <v/>
      </c>
      <c r="O1113" s="87" t="str">
        <f>IF(N1113&lt;&gt;"",IF(J1113="CR",VLOOKUP(ROUND(N1113,0),'Cap. Corr. &amp; Prot.'!$J$4:$L$669,3,FALSE),VLOOKUP(ROUND(N1113,0),'Cap. Corr. &amp; Prot.'!$J$4:$K$669,2,FALSE)),"")</f>
        <v/>
      </c>
      <c r="P1113" s="95">
        <f t="shared" si="197"/>
        <v>0</v>
      </c>
      <c r="Q1113" s="96" t="str">
        <f>IFERROR(VLOOKUP(Y1113,'Constantes KG'!$B$7:$G$22,HLOOKUP(I1113,'Constantes KG'!$C$5:$G$6,2,FALSE),FALSE),"")</f>
        <v/>
      </c>
      <c r="R1113" s="97">
        <f t="shared" si="198"/>
        <v>0</v>
      </c>
      <c r="S1113" s="149">
        <f>IFERROR(VLOOKUP(J1113,Regulaciones!$B$3:$C$9,2,FALSE),0)</f>
        <v>0</v>
      </c>
      <c r="T1113" s="149">
        <f>S1113+IFERROR(VLOOKUP(A1113,$B$5:$T1112,19,FALSE),0)</f>
        <v>0</v>
      </c>
      <c r="U1113" s="94">
        <f t="shared" si="199"/>
        <v>0</v>
      </c>
      <c r="V1113" s="98">
        <f>U1113+IFERROR(VLOOKUP(A1113,$B$5:$V1112,21,FALSE),0)</f>
        <v>0</v>
      </c>
      <c r="W1113" s="99" t="str">
        <f>IF(Y1113&lt;&gt;"",AD1113&amp;"X"&amp;VLOOKUP(INT(N1113),'Cap. Corr. &amp; Prot.'!$J$4:$M$669,4,FALSE),"")</f>
        <v/>
      </c>
      <c r="X1113" s="100"/>
      <c r="Y1113" s="118"/>
      <c r="Z1113" s="102"/>
      <c r="AB1113" s="59" t="str">
        <f t="shared" si="200"/>
        <v/>
      </c>
      <c r="AC1113" s="59" t="str">
        <f t="shared" si="201"/>
        <v/>
      </c>
      <c r="AD1113" s="59" t="str">
        <f>IFERROR(VLOOKUP('Capacidad_&amp;_Regulación'!H1113,Regulaciones!$L$3:$M$7,2,FALSE),"")</f>
        <v/>
      </c>
      <c r="AE1113" s="74" t="str">
        <f t="shared" si="202"/>
        <v/>
      </c>
      <c r="AF1113" s="74" t="str">
        <f t="shared" si="203"/>
        <v/>
      </c>
      <c r="AG1113" s="74" t="str">
        <f t="shared" si="204"/>
        <v/>
      </c>
      <c r="AH1113" s="74">
        <f>IF(AD1113&lt;&gt;"",VLOOKUP($K$1,'Fact. Corr.'!$B$5:$G$7,HLOOKUP(H1113,'Fact. Corr.'!$C$4:$G$8,5,FALSE),FALSE),0)</f>
        <v>0</v>
      </c>
    </row>
    <row r="1114" spans="1:34" ht="20.100000000000001" hidden="1" customHeight="1" x14ac:dyDescent="0.2">
      <c r="A1114" s="109"/>
      <c r="B1114" s="119"/>
      <c r="C1114" s="111"/>
      <c r="D1114" s="112"/>
      <c r="E1114" s="107">
        <f t="shared" si="195"/>
        <v>0</v>
      </c>
      <c r="F1114" s="108">
        <f t="shared" si="196"/>
        <v>0</v>
      </c>
      <c r="G1114" s="114"/>
      <c r="H1114" s="113"/>
      <c r="I1114" s="114"/>
      <c r="J1114" s="115"/>
      <c r="K1114" s="89"/>
      <c r="L1114" s="116"/>
      <c r="M1114" s="117"/>
      <c r="N1114" s="94" t="str">
        <f t="shared" si="205"/>
        <v/>
      </c>
      <c r="O1114" s="87" t="str">
        <f>IF(N1114&lt;&gt;"",IF(J1114="CR",VLOOKUP(ROUND(N1114,0),'Cap. Corr. &amp; Prot.'!$J$4:$L$669,3,FALSE),VLOOKUP(ROUND(N1114,0),'Cap. Corr. &amp; Prot.'!$J$4:$K$669,2,FALSE)),"")</f>
        <v/>
      </c>
      <c r="P1114" s="95">
        <f t="shared" si="197"/>
        <v>0</v>
      </c>
      <c r="Q1114" s="96" t="str">
        <f>IFERROR(VLOOKUP(Y1114,'Constantes KG'!$B$7:$G$22,HLOOKUP(I1114,'Constantes KG'!$C$5:$G$6,2,FALSE),FALSE),"")</f>
        <v/>
      </c>
      <c r="R1114" s="97">
        <f t="shared" si="198"/>
        <v>0</v>
      </c>
      <c r="S1114" s="149">
        <f>IFERROR(VLOOKUP(J1114,Regulaciones!$B$3:$C$9,2,FALSE),0)</f>
        <v>0</v>
      </c>
      <c r="T1114" s="149">
        <f>S1114+IFERROR(VLOOKUP(A1114,$B$5:$T1113,19,FALSE),0)</f>
        <v>0</v>
      </c>
      <c r="U1114" s="94">
        <f t="shared" si="199"/>
        <v>0</v>
      </c>
      <c r="V1114" s="98">
        <f>U1114+IFERROR(VLOOKUP(A1114,$B$5:$V1113,21,FALSE),0)</f>
        <v>0</v>
      </c>
      <c r="W1114" s="99" t="str">
        <f>IF(Y1114&lt;&gt;"",AD1114&amp;"X"&amp;VLOOKUP(INT(N1114),'Cap. Corr. &amp; Prot.'!$J$4:$M$669,4,FALSE),"")</f>
        <v/>
      </c>
      <c r="X1114" s="100"/>
      <c r="Y1114" s="118"/>
      <c r="Z1114" s="102"/>
      <c r="AB1114" s="59" t="str">
        <f t="shared" si="200"/>
        <v/>
      </c>
      <c r="AC1114" s="59" t="str">
        <f t="shared" si="201"/>
        <v/>
      </c>
      <c r="AD1114" s="59" t="str">
        <f>IFERROR(VLOOKUP('Capacidad_&amp;_Regulación'!H1114,Regulaciones!$L$3:$M$7,2,FALSE),"")</f>
        <v/>
      </c>
      <c r="AE1114" s="74" t="str">
        <f t="shared" si="202"/>
        <v/>
      </c>
      <c r="AF1114" s="74" t="str">
        <f t="shared" si="203"/>
        <v/>
      </c>
      <c r="AG1114" s="74" t="str">
        <f t="shared" si="204"/>
        <v/>
      </c>
      <c r="AH1114" s="74">
        <f>IF(AD1114&lt;&gt;"",VLOOKUP($K$1,'Fact. Corr.'!$B$5:$G$7,HLOOKUP(H1114,'Fact. Corr.'!$C$4:$G$8,5,FALSE),FALSE),0)</f>
        <v>0</v>
      </c>
    </row>
    <row r="1115" spans="1:34" ht="20.100000000000001" hidden="1" customHeight="1" x14ac:dyDescent="0.2">
      <c r="A1115" s="109"/>
      <c r="B1115" s="119"/>
      <c r="C1115" s="111"/>
      <c r="D1115" s="112"/>
      <c r="E1115" s="107">
        <f t="shared" si="195"/>
        <v>0</v>
      </c>
      <c r="F1115" s="108">
        <f t="shared" si="196"/>
        <v>0</v>
      </c>
      <c r="G1115" s="114"/>
      <c r="H1115" s="113"/>
      <c r="I1115" s="114"/>
      <c r="J1115" s="115"/>
      <c r="K1115" s="89"/>
      <c r="L1115" s="116"/>
      <c r="M1115" s="117"/>
      <c r="N1115" s="94" t="str">
        <f t="shared" si="205"/>
        <v/>
      </c>
      <c r="O1115" s="87" t="str">
        <f>IF(N1115&lt;&gt;"",IF(J1115="CR",VLOOKUP(ROUND(N1115,0),'Cap. Corr. &amp; Prot.'!$J$4:$L$669,3,FALSE),VLOOKUP(ROUND(N1115,0),'Cap. Corr. &amp; Prot.'!$J$4:$K$669,2,FALSE)),"")</f>
        <v/>
      </c>
      <c r="P1115" s="95">
        <f t="shared" si="197"/>
        <v>0</v>
      </c>
      <c r="Q1115" s="96" t="str">
        <f>IFERROR(VLOOKUP(Y1115,'Constantes KG'!$B$7:$G$22,HLOOKUP(I1115,'Constantes KG'!$C$5:$G$6,2,FALSE),FALSE),"")</f>
        <v/>
      </c>
      <c r="R1115" s="97">
        <f t="shared" si="198"/>
        <v>0</v>
      </c>
      <c r="S1115" s="149">
        <f>IFERROR(VLOOKUP(J1115,Regulaciones!$B$3:$C$9,2,FALSE),0)</f>
        <v>0</v>
      </c>
      <c r="T1115" s="149">
        <f>S1115+IFERROR(VLOOKUP(A1115,$B$5:$T1114,19,FALSE),0)</f>
        <v>0</v>
      </c>
      <c r="U1115" s="94">
        <f t="shared" si="199"/>
        <v>0</v>
      </c>
      <c r="V1115" s="98">
        <f>U1115+IFERROR(VLOOKUP(A1115,$B$5:$V1114,21,FALSE),0)</f>
        <v>0</v>
      </c>
      <c r="W1115" s="99" t="str">
        <f>IF(Y1115&lt;&gt;"",AD1115&amp;"X"&amp;VLOOKUP(INT(N1115),'Cap. Corr. &amp; Prot.'!$J$4:$M$669,4,FALSE),"")</f>
        <v/>
      </c>
      <c r="X1115" s="100"/>
      <c r="Y1115" s="118"/>
      <c r="Z1115" s="102"/>
      <c r="AB1115" s="59" t="str">
        <f t="shared" si="200"/>
        <v/>
      </c>
      <c r="AC1115" s="59" t="str">
        <f t="shared" si="201"/>
        <v/>
      </c>
      <c r="AD1115" s="59" t="str">
        <f>IFERROR(VLOOKUP('Capacidad_&amp;_Regulación'!H1115,Regulaciones!$L$3:$M$7,2,FALSE),"")</f>
        <v/>
      </c>
      <c r="AE1115" s="74" t="str">
        <f t="shared" si="202"/>
        <v/>
      </c>
      <c r="AF1115" s="74" t="str">
        <f t="shared" si="203"/>
        <v/>
      </c>
      <c r="AG1115" s="74" t="str">
        <f t="shared" si="204"/>
        <v/>
      </c>
      <c r="AH1115" s="74">
        <f>IF(AD1115&lt;&gt;"",VLOOKUP($K$1,'Fact. Corr.'!$B$5:$G$7,HLOOKUP(H1115,'Fact. Corr.'!$C$4:$G$8,5,FALSE),FALSE),0)</f>
        <v>0</v>
      </c>
    </row>
    <row r="1116" spans="1:34" ht="20.100000000000001" hidden="1" customHeight="1" x14ac:dyDescent="0.2">
      <c r="A1116" s="109"/>
      <c r="B1116" s="119"/>
      <c r="C1116" s="111"/>
      <c r="D1116" s="112"/>
      <c r="E1116" s="107">
        <f t="shared" si="195"/>
        <v>0</v>
      </c>
      <c r="F1116" s="108">
        <f t="shared" si="196"/>
        <v>0</v>
      </c>
      <c r="G1116" s="114"/>
      <c r="H1116" s="113"/>
      <c r="I1116" s="114"/>
      <c r="J1116" s="115"/>
      <c r="K1116" s="89"/>
      <c r="L1116" s="116"/>
      <c r="M1116" s="117"/>
      <c r="N1116" s="94" t="str">
        <f t="shared" si="205"/>
        <v/>
      </c>
      <c r="O1116" s="87" t="str">
        <f>IF(N1116&lt;&gt;"",IF(J1116="CR",VLOOKUP(ROUND(N1116,0),'Cap. Corr. &amp; Prot.'!$J$4:$L$669,3,FALSE),VLOOKUP(ROUND(N1116,0),'Cap. Corr. &amp; Prot.'!$J$4:$K$669,2,FALSE)),"")</f>
        <v/>
      </c>
      <c r="P1116" s="95">
        <f t="shared" si="197"/>
        <v>0</v>
      </c>
      <c r="Q1116" s="96" t="str">
        <f>IFERROR(VLOOKUP(Y1116,'Constantes KG'!$B$7:$G$22,HLOOKUP(I1116,'Constantes KG'!$C$5:$G$6,2,FALSE),FALSE),"")</f>
        <v/>
      </c>
      <c r="R1116" s="97">
        <f t="shared" si="198"/>
        <v>0</v>
      </c>
      <c r="S1116" s="149">
        <f>IFERROR(VLOOKUP(J1116,Regulaciones!$B$3:$C$9,2,FALSE),0)</f>
        <v>0</v>
      </c>
      <c r="T1116" s="149">
        <f>S1116+IFERROR(VLOOKUP(A1116,$B$5:$T1115,19,FALSE),0)</f>
        <v>0</v>
      </c>
      <c r="U1116" s="94">
        <f t="shared" si="199"/>
        <v>0</v>
      </c>
      <c r="V1116" s="98">
        <f>U1116+IFERROR(VLOOKUP(A1116,$B$5:$V1115,21,FALSE),0)</f>
        <v>0</v>
      </c>
      <c r="W1116" s="99" t="str">
        <f>IF(Y1116&lt;&gt;"",AD1116&amp;"X"&amp;VLOOKUP(INT(N1116),'Cap. Corr. &amp; Prot.'!$J$4:$M$669,4,FALSE),"")</f>
        <v/>
      </c>
      <c r="X1116" s="100"/>
      <c r="Y1116" s="118"/>
      <c r="Z1116" s="102"/>
      <c r="AB1116" s="59" t="str">
        <f t="shared" si="200"/>
        <v/>
      </c>
      <c r="AC1116" s="59" t="str">
        <f t="shared" si="201"/>
        <v/>
      </c>
      <c r="AD1116" s="59" t="str">
        <f>IFERROR(VLOOKUP('Capacidad_&amp;_Regulación'!H1116,Regulaciones!$L$3:$M$7,2,FALSE),"")</f>
        <v/>
      </c>
      <c r="AE1116" s="74" t="str">
        <f t="shared" si="202"/>
        <v/>
      </c>
      <c r="AF1116" s="74" t="str">
        <f t="shared" si="203"/>
        <v/>
      </c>
      <c r="AG1116" s="74" t="str">
        <f t="shared" si="204"/>
        <v/>
      </c>
      <c r="AH1116" s="74">
        <f>IF(AD1116&lt;&gt;"",VLOOKUP($K$1,'Fact. Corr.'!$B$5:$G$7,HLOOKUP(H1116,'Fact. Corr.'!$C$4:$G$8,5,FALSE),FALSE),0)</f>
        <v>0</v>
      </c>
    </row>
    <row r="1117" spans="1:34" ht="20.100000000000001" hidden="1" customHeight="1" x14ac:dyDescent="0.2">
      <c r="A1117" s="109"/>
      <c r="B1117" s="119"/>
      <c r="C1117" s="111"/>
      <c r="D1117" s="112"/>
      <c r="E1117" s="107">
        <f t="shared" si="195"/>
        <v>0</v>
      </c>
      <c r="F1117" s="108">
        <f t="shared" si="196"/>
        <v>0</v>
      </c>
      <c r="G1117" s="114"/>
      <c r="H1117" s="113"/>
      <c r="I1117" s="114"/>
      <c r="J1117" s="115"/>
      <c r="K1117" s="89"/>
      <c r="L1117" s="116"/>
      <c r="M1117" s="117"/>
      <c r="N1117" s="94" t="str">
        <f t="shared" si="205"/>
        <v/>
      </c>
      <c r="O1117" s="87" t="str">
        <f>IF(N1117&lt;&gt;"",IF(J1117="CR",VLOOKUP(ROUND(N1117,0),'Cap. Corr. &amp; Prot.'!$J$4:$L$669,3,FALSE),VLOOKUP(ROUND(N1117,0),'Cap. Corr. &amp; Prot.'!$J$4:$K$669,2,FALSE)),"")</f>
        <v/>
      </c>
      <c r="P1117" s="95">
        <f t="shared" si="197"/>
        <v>0</v>
      </c>
      <c r="Q1117" s="96" t="str">
        <f>IFERROR(VLOOKUP(Y1117,'Constantes KG'!$B$7:$G$22,HLOOKUP(I1117,'Constantes KG'!$C$5:$G$6,2,FALSE),FALSE),"")</f>
        <v/>
      </c>
      <c r="R1117" s="97">
        <f t="shared" si="198"/>
        <v>0</v>
      </c>
      <c r="S1117" s="149">
        <f>IFERROR(VLOOKUP(J1117,Regulaciones!$B$3:$C$9,2,FALSE),0)</f>
        <v>0</v>
      </c>
      <c r="T1117" s="149">
        <f>S1117+IFERROR(VLOOKUP(A1117,$B$5:$T1116,19,FALSE),0)</f>
        <v>0</v>
      </c>
      <c r="U1117" s="94">
        <f t="shared" si="199"/>
        <v>0</v>
      </c>
      <c r="V1117" s="98">
        <f>U1117+IFERROR(VLOOKUP(A1117,$B$5:$V1116,21,FALSE),0)</f>
        <v>0</v>
      </c>
      <c r="W1117" s="99" t="str">
        <f>IF(Y1117&lt;&gt;"",AD1117&amp;"X"&amp;VLOOKUP(INT(N1117),'Cap. Corr. &amp; Prot.'!$J$4:$M$669,4,FALSE),"")</f>
        <v/>
      </c>
      <c r="X1117" s="100"/>
      <c r="Y1117" s="118"/>
      <c r="Z1117" s="102"/>
      <c r="AB1117" s="59" t="str">
        <f t="shared" si="200"/>
        <v/>
      </c>
      <c r="AC1117" s="59" t="str">
        <f t="shared" si="201"/>
        <v/>
      </c>
      <c r="AD1117" s="59" t="str">
        <f>IFERROR(VLOOKUP('Capacidad_&amp;_Regulación'!H1117,Regulaciones!$L$3:$M$7,2,FALSE),"")</f>
        <v/>
      </c>
      <c r="AE1117" s="74" t="str">
        <f t="shared" si="202"/>
        <v/>
      </c>
      <c r="AF1117" s="74" t="str">
        <f t="shared" si="203"/>
        <v/>
      </c>
      <c r="AG1117" s="74" t="str">
        <f t="shared" si="204"/>
        <v/>
      </c>
      <c r="AH1117" s="74">
        <f>IF(AD1117&lt;&gt;"",VLOOKUP($K$1,'Fact. Corr.'!$B$5:$G$7,HLOOKUP(H1117,'Fact. Corr.'!$C$4:$G$8,5,FALSE),FALSE),0)</f>
        <v>0</v>
      </c>
    </row>
    <row r="1118" spans="1:34" ht="20.100000000000001" hidden="1" customHeight="1" x14ac:dyDescent="0.2">
      <c r="A1118" s="109"/>
      <c r="B1118" s="119"/>
      <c r="C1118" s="111"/>
      <c r="D1118" s="112"/>
      <c r="E1118" s="107">
        <f t="shared" si="195"/>
        <v>0</v>
      </c>
      <c r="F1118" s="108">
        <f t="shared" si="196"/>
        <v>0</v>
      </c>
      <c r="G1118" s="114"/>
      <c r="H1118" s="113"/>
      <c r="I1118" s="114"/>
      <c r="J1118" s="115"/>
      <c r="K1118" s="89"/>
      <c r="L1118" s="116"/>
      <c r="M1118" s="117"/>
      <c r="N1118" s="94" t="str">
        <f t="shared" si="205"/>
        <v/>
      </c>
      <c r="O1118" s="87" t="str">
        <f>IF(N1118&lt;&gt;"",IF(J1118="CR",VLOOKUP(ROUND(N1118,0),'Cap. Corr. &amp; Prot.'!$J$4:$L$669,3,FALSE),VLOOKUP(ROUND(N1118,0),'Cap. Corr. &amp; Prot.'!$J$4:$K$669,2,FALSE)),"")</f>
        <v/>
      </c>
      <c r="P1118" s="95">
        <f t="shared" si="197"/>
        <v>0</v>
      </c>
      <c r="Q1118" s="96" t="str">
        <f>IFERROR(VLOOKUP(Y1118,'Constantes KG'!$B$7:$G$22,HLOOKUP(I1118,'Constantes KG'!$C$5:$G$6,2,FALSE),FALSE),"")</f>
        <v/>
      </c>
      <c r="R1118" s="97">
        <f t="shared" si="198"/>
        <v>0</v>
      </c>
      <c r="S1118" s="149">
        <f>IFERROR(VLOOKUP(J1118,Regulaciones!$B$3:$C$9,2,FALSE),0)</f>
        <v>0</v>
      </c>
      <c r="T1118" s="149">
        <f>S1118+IFERROR(VLOOKUP(A1118,$B$5:$T1117,19,FALSE),0)</f>
        <v>0</v>
      </c>
      <c r="U1118" s="94">
        <f t="shared" si="199"/>
        <v>0</v>
      </c>
      <c r="V1118" s="98">
        <f>U1118+IFERROR(VLOOKUP(A1118,$B$5:$V1117,21,FALSE),0)</f>
        <v>0</v>
      </c>
      <c r="W1118" s="99" t="str">
        <f>IF(Y1118&lt;&gt;"",AD1118&amp;"X"&amp;VLOOKUP(INT(N1118),'Cap. Corr. &amp; Prot.'!$J$4:$M$669,4,FALSE),"")</f>
        <v/>
      </c>
      <c r="X1118" s="100"/>
      <c r="Y1118" s="118"/>
      <c r="Z1118" s="102"/>
      <c r="AB1118" s="59" t="str">
        <f t="shared" si="200"/>
        <v/>
      </c>
      <c r="AC1118" s="59" t="str">
        <f t="shared" si="201"/>
        <v/>
      </c>
      <c r="AD1118" s="59" t="str">
        <f>IFERROR(VLOOKUP('Capacidad_&amp;_Regulación'!H1118,Regulaciones!$L$3:$M$7,2,FALSE),"")</f>
        <v/>
      </c>
      <c r="AE1118" s="74" t="str">
        <f t="shared" si="202"/>
        <v/>
      </c>
      <c r="AF1118" s="74" t="str">
        <f t="shared" si="203"/>
        <v/>
      </c>
      <c r="AG1118" s="74" t="str">
        <f t="shared" si="204"/>
        <v/>
      </c>
      <c r="AH1118" s="74">
        <f>IF(AD1118&lt;&gt;"",VLOOKUP($K$1,'Fact. Corr.'!$B$5:$G$7,HLOOKUP(H1118,'Fact. Corr.'!$C$4:$G$8,5,FALSE),FALSE),0)</f>
        <v>0</v>
      </c>
    </row>
    <row r="1119" spans="1:34" ht="20.100000000000001" hidden="1" customHeight="1" x14ac:dyDescent="0.2">
      <c r="A1119" s="109"/>
      <c r="B1119" s="119"/>
      <c r="C1119" s="111"/>
      <c r="D1119" s="112"/>
      <c r="E1119" s="107">
        <f t="shared" si="195"/>
        <v>0</v>
      </c>
      <c r="F1119" s="108">
        <f t="shared" si="196"/>
        <v>0</v>
      </c>
      <c r="G1119" s="114"/>
      <c r="H1119" s="113"/>
      <c r="I1119" s="114"/>
      <c r="J1119" s="115"/>
      <c r="K1119" s="89"/>
      <c r="L1119" s="116"/>
      <c r="M1119" s="117"/>
      <c r="N1119" s="94" t="str">
        <f t="shared" si="205"/>
        <v/>
      </c>
      <c r="O1119" s="87" t="str">
        <f>IF(N1119&lt;&gt;"",IF(J1119="CR",VLOOKUP(ROUND(N1119,0),'Cap. Corr. &amp; Prot.'!$J$4:$L$669,3,FALSE),VLOOKUP(ROUND(N1119,0),'Cap. Corr. &amp; Prot.'!$J$4:$K$669,2,FALSE)),"")</f>
        <v/>
      </c>
      <c r="P1119" s="95">
        <f t="shared" si="197"/>
        <v>0</v>
      </c>
      <c r="Q1119" s="96" t="str">
        <f>IFERROR(VLOOKUP(Y1119,'Constantes KG'!$B$7:$G$22,HLOOKUP(I1119,'Constantes KG'!$C$5:$G$6,2,FALSE),FALSE),"")</f>
        <v/>
      </c>
      <c r="R1119" s="97">
        <f t="shared" si="198"/>
        <v>0</v>
      </c>
      <c r="S1119" s="149">
        <f>IFERROR(VLOOKUP(J1119,Regulaciones!$B$3:$C$9,2,FALSE),0)</f>
        <v>0</v>
      </c>
      <c r="T1119" s="149">
        <f>S1119+IFERROR(VLOOKUP(A1119,$B$5:$T1118,19,FALSE),0)</f>
        <v>0</v>
      </c>
      <c r="U1119" s="94">
        <f t="shared" si="199"/>
        <v>0</v>
      </c>
      <c r="V1119" s="98">
        <f>U1119+IFERROR(VLOOKUP(A1119,$B$5:$V1118,21,FALSE),0)</f>
        <v>0</v>
      </c>
      <c r="W1119" s="99" t="str">
        <f>IF(Y1119&lt;&gt;"",AD1119&amp;"X"&amp;VLOOKUP(INT(N1119),'Cap. Corr. &amp; Prot.'!$J$4:$M$669,4,FALSE),"")</f>
        <v/>
      </c>
      <c r="X1119" s="100"/>
      <c r="Y1119" s="118"/>
      <c r="Z1119" s="102"/>
      <c r="AB1119" s="59" t="str">
        <f t="shared" si="200"/>
        <v/>
      </c>
      <c r="AC1119" s="59" t="str">
        <f t="shared" si="201"/>
        <v/>
      </c>
      <c r="AD1119" s="59" t="str">
        <f>IFERROR(VLOOKUP('Capacidad_&amp;_Regulación'!H1119,Regulaciones!$L$3:$M$7,2,FALSE),"")</f>
        <v/>
      </c>
      <c r="AE1119" s="74" t="str">
        <f t="shared" si="202"/>
        <v/>
      </c>
      <c r="AF1119" s="74" t="str">
        <f t="shared" si="203"/>
        <v/>
      </c>
      <c r="AG1119" s="74" t="str">
        <f t="shared" si="204"/>
        <v/>
      </c>
      <c r="AH1119" s="74">
        <f>IF(AD1119&lt;&gt;"",VLOOKUP($K$1,'Fact. Corr.'!$B$5:$G$7,HLOOKUP(H1119,'Fact. Corr.'!$C$4:$G$8,5,FALSE),FALSE),0)</f>
        <v>0</v>
      </c>
    </row>
    <row r="1120" spans="1:34" ht="20.100000000000001" hidden="1" customHeight="1" x14ac:dyDescent="0.2">
      <c r="A1120" s="109"/>
      <c r="B1120" s="119"/>
      <c r="C1120" s="111"/>
      <c r="D1120" s="112"/>
      <c r="E1120" s="107">
        <f t="shared" si="195"/>
        <v>0</v>
      </c>
      <c r="F1120" s="108">
        <f t="shared" si="196"/>
        <v>0</v>
      </c>
      <c r="G1120" s="114"/>
      <c r="H1120" s="113"/>
      <c r="I1120" s="114"/>
      <c r="J1120" s="115"/>
      <c r="K1120" s="89"/>
      <c r="L1120" s="116"/>
      <c r="M1120" s="117"/>
      <c r="N1120" s="94" t="str">
        <f t="shared" si="205"/>
        <v/>
      </c>
      <c r="O1120" s="87" t="str">
        <f>IF(N1120&lt;&gt;"",IF(J1120="CR",VLOOKUP(ROUND(N1120,0),'Cap. Corr. &amp; Prot.'!$J$4:$L$669,3,FALSE),VLOOKUP(ROUND(N1120,0),'Cap. Corr. &amp; Prot.'!$J$4:$K$669,2,FALSE)),"")</f>
        <v/>
      </c>
      <c r="P1120" s="95">
        <f t="shared" si="197"/>
        <v>0</v>
      </c>
      <c r="Q1120" s="96" t="str">
        <f>IFERROR(VLOOKUP(Y1120,'Constantes KG'!$B$7:$G$22,HLOOKUP(I1120,'Constantes KG'!$C$5:$G$6,2,FALSE),FALSE),"")</f>
        <v/>
      </c>
      <c r="R1120" s="97">
        <f t="shared" si="198"/>
        <v>0</v>
      </c>
      <c r="S1120" s="149">
        <f>IFERROR(VLOOKUP(J1120,Regulaciones!$B$3:$C$9,2,FALSE),0)</f>
        <v>0</v>
      </c>
      <c r="T1120" s="149">
        <f>S1120+IFERROR(VLOOKUP(A1120,$B$5:$T1119,19,FALSE),0)</f>
        <v>0</v>
      </c>
      <c r="U1120" s="94">
        <f t="shared" si="199"/>
        <v>0</v>
      </c>
      <c r="V1120" s="98">
        <f>U1120+IFERROR(VLOOKUP(A1120,$B$5:$V1119,21,FALSE),0)</f>
        <v>0</v>
      </c>
      <c r="W1120" s="99" t="str">
        <f>IF(Y1120&lt;&gt;"",AD1120&amp;"X"&amp;VLOOKUP(INT(N1120),'Cap. Corr. &amp; Prot.'!$J$4:$M$669,4,FALSE),"")</f>
        <v/>
      </c>
      <c r="X1120" s="100"/>
      <c r="Y1120" s="118"/>
      <c r="Z1120" s="102"/>
      <c r="AB1120" s="59" t="str">
        <f t="shared" si="200"/>
        <v/>
      </c>
      <c r="AC1120" s="59" t="str">
        <f t="shared" si="201"/>
        <v/>
      </c>
      <c r="AD1120" s="59" t="str">
        <f>IFERROR(VLOOKUP('Capacidad_&amp;_Regulación'!H1120,Regulaciones!$L$3:$M$7,2,FALSE),"")</f>
        <v/>
      </c>
      <c r="AE1120" s="74" t="str">
        <f t="shared" si="202"/>
        <v/>
      </c>
      <c r="AF1120" s="74" t="str">
        <f t="shared" si="203"/>
        <v/>
      </c>
      <c r="AG1120" s="74" t="str">
        <f t="shared" si="204"/>
        <v/>
      </c>
      <c r="AH1120" s="74">
        <f>IF(AD1120&lt;&gt;"",VLOOKUP($K$1,'Fact. Corr.'!$B$5:$G$7,HLOOKUP(H1120,'Fact. Corr.'!$C$4:$G$8,5,FALSE),FALSE),0)</f>
        <v>0</v>
      </c>
    </row>
    <row r="1121" spans="1:34" ht="20.100000000000001" hidden="1" customHeight="1" x14ac:dyDescent="0.2">
      <c r="A1121" s="109"/>
      <c r="B1121" s="119"/>
      <c r="C1121" s="111"/>
      <c r="D1121" s="112"/>
      <c r="E1121" s="107">
        <f t="shared" si="195"/>
        <v>0</v>
      </c>
      <c r="F1121" s="108">
        <f t="shared" si="196"/>
        <v>0</v>
      </c>
      <c r="G1121" s="114"/>
      <c r="H1121" s="113"/>
      <c r="I1121" s="114"/>
      <c r="J1121" s="115"/>
      <c r="K1121" s="89"/>
      <c r="L1121" s="116"/>
      <c r="M1121" s="117"/>
      <c r="N1121" s="94" t="str">
        <f t="shared" si="205"/>
        <v/>
      </c>
      <c r="O1121" s="87" t="str">
        <f>IF(N1121&lt;&gt;"",IF(J1121="CR",VLOOKUP(ROUND(N1121,0),'Cap. Corr. &amp; Prot.'!$J$4:$L$669,3,FALSE),VLOOKUP(ROUND(N1121,0),'Cap. Corr. &amp; Prot.'!$J$4:$K$669,2,FALSE)),"")</f>
        <v/>
      </c>
      <c r="P1121" s="95">
        <f t="shared" si="197"/>
        <v>0</v>
      </c>
      <c r="Q1121" s="96" t="str">
        <f>IFERROR(VLOOKUP(Y1121,'Constantes KG'!$B$7:$G$22,HLOOKUP(I1121,'Constantes KG'!$C$5:$G$6,2,FALSE),FALSE),"")</f>
        <v/>
      </c>
      <c r="R1121" s="97">
        <f t="shared" si="198"/>
        <v>0</v>
      </c>
      <c r="S1121" s="149">
        <f>IFERROR(VLOOKUP(J1121,Regulaciones!$B$3:$C$9,2,FALSE),0)</f>
        <v>0</v>
      </c>
      <c r="T1121" s="149">
        <f>S1121+IFERROR(VLOOKUP(A1121,$B$5:$T1120,19,FALSE),0)</f>
        <v>0</v>
      </c>
      <c r="U1121" s="94">
        <f t="shared" si="199"/>
        <v>0</v>
      </c>
      <c r="V1121" s="98">
        <f>U1121+IFERROR(VLOOKUP(A1121,$B$5:$V1120,21,FALSE),0)</f>
        <v>0</v>
      </c>
      <c r="W1121" s="99" t="str">
        <f>IF(Y1121&lt;&gt;"",AD1121&amp;"X"&amp;VLOOKUP(INT(N1121),'Cap. Corr. &amp; Prot.'!$J$4:$M$669,4,FALSE),"")</f>
        <v/>
      </c>
      <c r="X1121" s="100"/>
      <c r="Y1121" s="118"/>
      <c r="Z1121" s="102"/>
      <c r="AB1121" s="59" t="str">
        <f t="shared" si="200"/>
        <v/>
      </c>
      <c r="AC1121" s="59" t="str">
        <f t="shared" si="201"/>
        <v/>
      </c>
      <c r="AD1121" s="59" t="str">
        <f>IFERROR(VLOOKUP('Capacidad_&amp;_Regulación'!H1121,Regulaciones!$L$3:$M$7,2,FALSE),"")</f>
        <v/>
      </c>
      <c r="AE1121" s="74" t="str">
        <f t="shared" si="202"/>
        <v/>
      </c>
      <c r="AF1121" s="74" t="str">
        <f t="shared" si="203"/>
        <v/>
      </c>
      <c r="AG1121" s="74" t="str">
        <f t="shared" si="204"/>
        <v/>
      </c>
      <c r="AH1121" s="74">
        <f>IF(AD1121&lt;&gt;"",VLOOKUP($K$1,'Fact. Corr.'!$B$5:$G$7,HLOOKUP(H1121,'Fact. Corr.'!$C$4:$G$8,5,FALSE),FALSE),0)</f>
        <v>0</v>
      </c>
    </row>
    <row r="1122" spans="1:34" ht="20.100000000000001" hidden="1" customHeight="1" x14ac:dyDescent="0.2">
      <c r="A1122" s="109"/>
      <c r="B1122" s="119"/>
      <c r="C1122" s="111"/>
      <c r="D1122" s="112"/>
      <c r="E1122" s="107">
        <f t="shared" si="195"/>
        <v>0</v>
      </c>
      <c r="F1122" s="108">
        <f t="shared" si="196"/>
        <v>0</v>
      </c>
      <c r="G1122" s="114"/>
      <c r="H1122" s="113"/>
      <c r="I1122" s="114"/>
      <c r="J1122" s="115"/>
      <c r="K1122" s="89"/>
      <c r="L1122" s="116"/>
      <c r="M1122" s="117"/>
      <c r="N1122" s="94" t="str">
        <f t="shared" si="205"/>
        <v/>
      </c>
      <c r="O1122" s="87" t="str">
        <f>IF(N1122&lt;&gt;"",IF(J1122="CR",VLOOKUP(ROUND(N1122,0),'Cap. Corr. &amp; Prot.'!$J$4:$L$669,3,FALSE),VLOOKUP(ROUND(N1122,0),'Cap. Corr. &amp; Prot.'!$J$4:$K$669,2,FALSE)),"")</f>
        <v/>
      </c>
      <c r="P1122" s="95">
        <f t="shared" si="197"/>
        <v>0</v>
      </c>
      <c r="Q1122" s="96" t="str">
        <f>IFERROR(VLOOKUP(Y1122,'Constantes KG'!$B$7:$G$22,HLOOKUP(I1122,'Constantes KG'!$C$5:$G$6,2,FALSE),FALSE),"")</f>
        <v/>
      </c>
      <c r="R1122" s="97">
        <f t="shared" si="198"/>
        <v>0</v>
      </c>
      <c r="S1122" s="149">
        <f>IFERROR(VLOOKUP(J1122,Regulaciones!$B$3:$C$9,2,FALSE),0)</f>
        <v>0</v>
      </c>
      <c r="T1122" s="149">
        <f>S1122+IFERROR(VLOOKUP(A1122,$B$5:$T1121,19,FALSE),0)</f>
        <v>0</v>
      </c>
      <c r="U1122" s="94">
        <f t="shared" si="199"/>
        <v>0</v>
      </c>
      <c r="V1122" s="98">
        <f>U1122+IFERROR(VLOOKUP(A1122,$B$5:$V1121,21,FALSE),0)</f>
        <v>0</v>
      </c>
      <c r="W1122" s="99" t="str">
        <f>IF(Y1122&lt;&gt;"",AD1122&amp;"X"&amp;VLOOKUP(INT(N1122),'Cap. Corr. &amp; Prot.'!$J$4:$M$669,4,FALSE),"")</f>
        <v/>
      </c>
      <c r="X1122" s="100"/>
      <c r="Y1122" s="118"/>
      <c r="Z1122" s="102"/>
      <c r="AB1122" s="59" t="str">
        <f t="shared" si="200"/>
        <v/>
      </c>
      <c r="AC1122" s="59" t="str">
        <f t="shared" si="201"/>
        <v/>
      </c>
      <c r="AD1122" s="59" t="str">
        <f>IFERROR(VLOOKUP('Capacidad_&amp;_Regulación'!H1122,Regulaciones!$L$3:$M$7,2,FALSE),"")</f>
        <v/>
      </c>
      <c r="AE1122" s="74" t="str">
        <f t="shared" si="202"/>
        <v/>
      </c>
      <c r="AF1122" s="74" t="str">
        <f t="shared" si="203"/>
        <v/>
      </c>
      <c r="AG1122" s="74" t="str">
        <f t="shared" si="204"/>
        <v/>
      </c>
      <c r="AH1122" s="74">
        <f>IF(AD1122&lt;&gt;"",VLOOKUP($K$1,'Fact. Corr.'!$B$5:$G$7,HLOOKUP(H1122,'Fact. Corr.'!$C$4:$G$8,5,FALSE),FALSE),0)</f>
        <v>0</v>
      </c>
    </row>
    <row r="1123" spans="1:34" ht="20.100000000000001" hidden="1" customHeight="1" x14ac:dyDescent="0.2">
      <c r="A1123" s="109"/>
      <c r="B1123" s="119"/>
      <c r="C1123" s="111"/>
      <c r="D1123" s="112"/>
      <c r="E1123" s="107">
        <f t="shared" si="195"/>
        <v>0</v>
      </c>
      <c r="F1123" s="108">
        <f t="shared" si="196"/>
        <v>0</v>
      </c>
      <c r="G1123" s="114"/>
      <c r="H1123" s="113"/>
      <c r="I1123" s="114"/>
      <c r="J1123" s="115"/>
      <c r="K1123" s="89"/>
      <c r="L1123" s="116"/>
      <c r="M1123" s="117"/>
      <c r="N1123" s="94" t="str">
        <f t="shared" si="205"/>
        <v/>
      </c>
      <c r="O1123" s="87" t="str">
        <f>IF(N1123&lt;&gt;"",IF(J1123="CR",VLOOKUP(ROUND(N1123,0),'Cap. Corr. &amp; Prot.'!$J$4:$L$669,3,FALSE),VLOOKUP(ROUND(N1123,0),'Cap. Corr. &amp; Prot.'!$J$4:$K$669,2,FALSE)),"")</f>
        <v/>
      </c>
      <c r="P1123" s="95">
        <f t="shared" si="197"/>
        <v>0</v>
      </c>
      <c r="Q1123" s="96" t="str">
        <f>IFERROR(VLOOKUP(Y1123,'Constantes KG'!$B$7:$G$22,HLOOKUP(I1123,'Constantes KG'!$C$5:$G$6,2,FALSE),FALSE),"")</f>
        <v/>
      </c>
      <c r="R1123" s="97">
        <f t="shared" si="198"/>
        <v>0</v>
      </c>
      <c r="S1123" s="149">
        <f>IFERROR(VLOOKUP(J1123,Regulaciones!$B$3:$C$9,2,FALSE),0)</f>
        <v>0</v>
      </c>
      <c r="T1123" s="149">
        <f>S1123+IFERROR(VLOOKUP(A1123,$B$5:$T1122,19,FALSE),0)</f>
        <v>0</v>
      </c>
      <c r="U1123" s="94">
        <f t="shared" si="199"/>
        <v>0</v>
      </c>
      <c r="V1123" s="98">
        <f>U1123+IFERROR(VLOOKUP(A1123,$B$5:$V1122,21,FALSE),0)</f>
        <v>0</v>
      </c>
      <c r="W1123" s="99" t="str">
        <f>IF(Y1123&lt;&gt;"",AD1123&amp;"X"&amp;VLOOKUP(INT(N1123),'Cap. Corr. &amp; Prot.'!$J$4:$M$669,4,FALSE),"")</f>
        <v/>
      </c>
      <c r="X1123" s="100"/>
      <c r="Y1123" s="118"/>
      <c r="Z1123" s="102"/>
      <c r="AB1123" s="59" t="str">
        <f t="shared" si="200"/>
        <v/>
      </c>
      <c r="AC1123" s="59" t="str">
        <f t="shared" si="201"/>
        <v/>
      </c>
      <c r="AD1123" s="59" t="str">
        <f>IFERROR(VLOOKUP('Capacidad_&amp;_Regulación'!H1123,Regulaciones!$L$3:$M$7,2,FALSE),"")</f>
        <v/>
      </c>
      <c r="AE1123" s="74" t="str">
        <f t="shared" si="202"/>
        <v/>
      </c>
      <c r="AF1123" s="74" t="str">
        <f t="shared" si="203"/>
        <v/>
      </c>
      <c r="AG1123" s="74" t="str">
        <f t="shared" si="204"/>
        <v/>
      </c>
      <c r="AH1123" s="74">
        <f>IF(AD1123&lt;&gt;"",VLOOKUP($K$1,'Fact. Corr.'!$B$5:$G$7,HLOOKUP(H1123,'Fact. Corr.'!$C$4:$G$8,5,FALSE),FALSE),0)</f>
        <v>0</v>
      </c>
    </row>
    <row r="1124" spans="1:34" ht="20.100000000000001" hidden="1" customHeight="1" x14ac:dyDescent="0.2">
      <c r="A1124" s="109"/>
      <c r="B1124" s="119"/>
      <c r="C1124" s="111"/>
      <c r="D1124" s="112"/>
      <c r="E1124" s="107">
        <f t="shared" si="195"/>
        <v>0</v>
      </c>
      <c r="F1124" s="108">
        <f t="shared" si="196"/>
        <v>0</v>
      </c>
      <c r="G1124" s="114"/>
      <c r="H1124" s="113"/>
      <c r="I1124" s="114"/>
      <c r="J1124" s="115"/>
      <c r="K1124" s="89"/>
      <c r="L1124" s="116"/>
      <c r="M1124" s="117"/>
      <c r="N1124" s="94" t="str">
        <f t="shared" si="205"/>
        <v/>
      </c>
      <c r="O1124" s="87" t="str">
        <f>IF(N1124&lt;&gt;"",IF(J1124="CR",VLOOKUP(ROUND(N1124,0),'Cap. Corr. &amp; Prot.'!$J$4:$L$669,3,FALSE),VLOOKUP(ROUND(N1124,0),'Cap. Corr. &amp; Prot.'!$J$4:$K$669,2,FALSE)),"")</f>
        <v/>
      </c>
      <c r="P1124" s="95">
        <f t="shared" si="197"/>
        <v>0</v>
      </c>
      <c r="Q1124" s="96" t="str">
        <f>IFERROR(VLOOKUP(Y1124,'Constantes KG'!$B$7:$G$22,HLOOKUP(I1124,'Constantes KG'!$C$5:$G$6,2,FALSE),FALSE),"")</f>
        <v/>
      </c>
      <c r="R1124" s="97">
        <f t="shared" si="198"/>
        <v>0</v>
      </c>
      <c r="S1124" s="149">
        <f>IFERROR(VLOOKUP(J1124,Regulaciones!$B$3:$C$9,2,FALSE),0)</f>
        <v>0</v>
      </c>
      <c r="T1124" s="149">
        <f>S1124+IFERROR(VLOOKUP(A1124,$B$5:$T1123,19,FALSE),0)</f>
        <v>0</v>
      </c>
      <c r="U1124" s="94">
        <f t="shared" si="199"/>
        <v>0</v>
      </c>
      <c r="V1124" s="98">
        <f>U1124+IFERROR(VLOOKUP(A1124,$B$5:$V1123,21,FALSE),0)</f>
        <v>0</v>
      </c>
      <c r="W1124" s="99" t="str">
        <f>IF(Y1124&lt;&gt;"",AD1124&amp;"X"&amp;VLOOKUP(INT(N1124),'Cap. Corr. &amp; Prot.'!$J$4:$M$669,4,FALSE),"")</f>
        <v/>
      </c>
      <c r="X1124" s="100"/>
      <c r="Y1124" s="118"/>
      <c r="Z1124" s="102"/>
      <c r="AB1124" s="59" t="str">
        <f t="shared" si="200"/>
        <v/>
      </c>
      <c r="AC1124" s="59" t="str">
        <f t="shared" si="201"/>
        <v/>
      </c>
      <c r="AD1124" s="59" t="str">
        <f>IFERROR(VLOOKUP('Capacidad_&amp;_Regulación'!H1124,Regulaciones!$L$3:$M$7,2,FALSE),"")</f>
        <v/>
      </c>
      <c r="AE1124" s="74" t="str">
        <f t="shared" si="202"/>
        <v/>
      </c>
      <c r="AF1124" s="74" t="str">
        <f t="shared" si="203"/>
        <v/>
      </c>
      <c r="AG1124" s="74" t="str">
        <f t="shared" si="204"/>
        <v/>
      </c>
      <c r="AH1124" s="74">
        <f>IF(AD1124&lt;&gt;"",VLOOKUP($K$1,'Fact. Corr.'!$B$5:$G$7,HLOOKUP(H1124,'Fact. Corr.'!$C$4:$G$8,5,FALSE),FALSE),0)</f>
        <v>0</v>
      </c>
    </row>
    <row r="1125" spans="1:34" ht="20.100000000000001" hidden="1" customHeight="1" x14ac:dyDescent="0.2">
      <c r="A1125" s="109"/>
      <c r="B1125" s="119"/>
      <c r="C1125" s="111"/>
      <c r="D1125" s="112"/>
      <c r="E1125" s="107">
        <f t="shared" si="195"/>
        <v>0</v>
      </c>
      <c r="F1125" s="108">
        <f t="shared" si="196"/>
        <v>0</v>
      </c>
      <c r="G1125" s="114"/>
      <c r="H1125" s="113"/>
      <c r="I1125" s="114"/>
      <c r="J1125" s="115"/>
      <c r="K1125" s="89"/>
      <c r="L1125" s="116"/>
      <c r="M1125" s="117"/>
      <c r="N1125" s="94" t="str">
        <f t="shared" si="205"/>
        <v/>
      </c>
      <c r="O1125" s="87" t="str">
        <f>IF(N1125&lt;&gt;"",IF(J1125="CR",VLOOKUP(ROUND(N1125,0),'Cap. Corr. &amp; Prot.'!$J$4:$L$669,3,FALSE),VLOOKUP(ROUND(N1125,0),'Cap. Corr. &amp; Prot.'!$J$4:$K$669,2,FALSE)),"")</f>
        <v/>
      </c>
      <c r="P1125" s="95">
        <f t="shared" si="197"/>
        <v>0</v>
      </c>
      <c r="Q1125" s="96" t="str">
        <f>IFERROR(VLOOKUP(Y1125,'Constantes KG'!$B$7:$G$22,HLOOKUP(I1125,'Constantes KG'!$C$5:$G$6,2,FALSE),FALSE),"")</f>
        <v/>
      </c>
      <c r="R1125" s="97">
        <f t="shared" si="198"/>
        <v>0</v>
      </c>
      <c r="S1125" s="149">
        <f>IFERROR(VLOOKUP(J1125,Regulaciones!$B$3:$C$9,2,FALSE),0)</f>
        <v>0</v>
      </c>
      <c r="T1125" s="149">
        <f>S1125+IFERROR(VLOOKUP(A1125,$B$5:$T1124,19,FALSE),0)</f>
        <v>0</v>
      </c>
      <c r="U1125" s="94">
        <f t="shared" si="199"/>
        <v>0</v>
      </c>
      <c r="V1125" s="98">
        <f>U1125+IFERROR(VLOOKUP(A1125,$B$5:$V1124,21,FALSE),0)</f>
        <v>0</v>
      </c>
      <c r="W1125" s="99" t="str">
        <f>IF(Y1125&lt;&gt;"",AD1125&amp;"X"&amp;VLOOKUP(INT(N1125),'Cap. Corr. &amp; Prot.'!$J$4:$M$669,4,FALSE),"")</f>
        <v/>
      </c>
      <c r="X1125" s="100"/>
      <c r="Y1125" s="118"/>
      <c r="Z1125" s="102"/>
      <c r="AB1125" s="59" t="str">
        <f t="shared" si="200"/>
        <v/>
      </c>
      <c r="AC1125" s="59" t="str">
        <f t="shared" si="201"/>
        <v/>
      </c>
      <c r="AD1125" s="59" t="str">
        <f>IFERROR(VLOOKUP('Capacidad_&amp;_Regulación'!H1125,Regulaciones!$L$3:$M$7,2,FALSE),"")</f>
        <v/>
      </c>
      <c r="AE1125" s="74" t="str">
        <f t="shared" si="202"/>
        <v/>
      </c>
      <c r="AF1125" s="74" t="str">
        <f t="shared" si="203"/>
        <v/>
      </c>
      <c r="AG1125" s="74" t="str">
        <f t="shared" si="204"/>
        <v/>
      </c>
      <c r="AH1125" s="74">
        <f>IF(AD1125&lt;&gt;"",VLOOKUP($K$1,'Fact. Corr.'!$B$5:$G$7,HLOOKUP(H1125,'Fact. Corr.'!$C$4:$G$8,5,FALSE),FALSE),0)</f>
        <v>0</v>
      </c>
    </row>
    <row r="1126" spans="1:34" ht="20.100000000000001" hidden="1" customHeight="1" x14ac:dyDescent="0.2">
      <c r="A1126" s="109"/>
      <c r="B1126" s="119"/>
      <c r="C1126" s="111"/>
      <c r="D1126" s="112"/>
      <c r="E1126" s="107">
        <f t="shared" si="195"/>
        <v>0</v>
      </c>
      <c r="F1126" s="108">
        <f t="shared" si="196"/>
        <v>0</v>
      </c>
      <c r="G1126" s="114"/>
      <c r="H1126" s="113"/>
      <c r="I1126" s="114"/>
      <c r="J1126" s="115"/>
      <c r="K1126" s="89"/>
      <c r="L1126" s="116"/>
      <c r="M1126" s="117"/>
      <c r="N1126" s="94" t="str">
        <f t="shared" si="205"/>
        <v/>
      </c>
      <c r="O1126" s="87" t="str">
        <f>IF(N1126&lt;&gt;"",IF(J1126="CR",VLOOKUP(ROUND(N1126,0),'Cap. Corr. &amp; Prot.'!$J$4:$L$669,3,FALSE),VLOOKUP(ROUND(N1126,0),'Cap. Corr. &amp; Prot.'!$J$4:$K$669,2,FALSE)),"")</f>
        <v/>
      </c>
      <c r="P1126" s="95">
        <f t="shared" si="197"/>
        <v>0</v>
      </c>
      <c r="Q1126" s="96" t="str">
        <f>IFERROR(VLOOKUP(Y1126,'Constantes KG'!$B$7:$G$22,HLOOKUP(I1126,'Constantes KG'!$C$5:$G$6,2,FALSE),FALSE),"")</f>
        <v/>
      </c>
      <c r="R1126" s="97">
        <f t="shared" si="198"/>
        <v>0</v>
      </c>
      <c r="S1126" s="149">
        <f>IFERROR(VLOOKUP(J1126,Regulaciones!$B$3:$C$9,2,FALSE),0)</f>
        <v>0</v>
      </c>
      <c r="T1126" s="149">
        <f>S1126+IFERROR(VLOOKUP(A1126,$B$5:$T1125,19,FALSE),0)</f>
        <v>0</v>
      </c>
      <c r="U1126" s="94">
        <f t="shared" si="199"/>
        <v>0</v>
      </c>
      <c r="V1126" s="98">
        <f>U1126+IFERROR(VLOOKUP(A1126,$B$5:$V1125,21,FALSE),0)</f>
        <v>0</v>
      </c>
      <c r="W1126" s="99" t="str">
        <f>IF(Y1126&lt;&gt;"",AD1126&amp;"X"&amp;VLOOKUP(INT(N1126),'Cap. Corr. &amp; Prot.'!$J$4:$M$669,4,FALSE),"")</f>
        <v/>
      </c>
      <c r="X1126" s="100"/>
      <c r="Y1126" s="118"/>
      <c r="Z1126" s="102"/>
      <c r="AB1126" s="59" t="str">
        <f t="shared" si="200"/>
        <v/>
      </c>
      <c r="AC1126" s="59" t="str">
        <f t="shared" si="201"/>
        <v/>
      </c>
      <c r="AD1126" s="59" t="str">
        <f>IFERROR(VLOOKUP('Capacidad_&amp;_Regulación'!H1126,Regulaciones!$L$3:$M$7,2,FALSE),"")</f>
        <v/>
      </c>
      <c r="AE1126" s="74" t="str">
        <f t="shared" si="202"/>
        <v/>
      </c>
      <c r="AF1126" s="74" t="str">
        <f t="shared" si="203"/>
        <v/>
      </c>
      <c r="AG1126" s="74" t="str">
        <f t="shared" si="204"/>
        <v/>
      </c>
      <c r="AH1126" s="74">
        <f>IF(AD1126&lt;&gt;"",VLOOKUP($K$1,'Fact. Corr.'!$B$5:$G$7,HLOOKUP(H1126,'Fact. Corr.'!$C$4:$G$8,5,FALSE),FALSE),0)</f>
        <v>0</v>
      </c>
    </row>
    <row r="1127" spans="1:34" ht="20.100000000000001" hidden="1" customHeight="1" x14ac:dyDescent="0.2">
      <c r="A1127" s="109"/>
      <c r="B1127" s="119"/>
      <c r="C1127" s="111"/>
      <c r="D1127" s="112"/>
      <c r="E1127" s="107">
        <f t="shared" si="195"/>
        <v>0</v>
      </c>
      <c r="F1127" s="108">
        <f t="shared" si="196"/>
        <v>0</v>
      </c>
      <c r="G1127" s="114"/>
      <c r="H1127" s="113"/>
      <c r="I1127" s="114"/>
      <c r="J1127" s="115"/>
      <c r="K1127" s="89"/>
      <c r="L1127" s="116"/>
      <c r="M1127" s="117"/>
      <c r="N1127" s="94" t="str">
        <f t="shared" si="205"/>
        <v/>
      </c>
      <c r="O1127" s="87" t="str">
        <f>IF(N1127&lt;&gt;"",IF(J1127="CR",VLOOKUP(ROUND(N1127,0),'Cap. Corr. &amp; Prot.'!$J$4:$L$669,3,FALSE),VLOOKUP(ROUND(N1127,0),'Cap. Corr. &amp; Prot.'!$J$4:$K$669,2,FALSE)),"")</f>
        <v/>
      </c>
      <c r="P1127" s="95">
        <f t="shared" si="197"/>
        <v>0</v>
      </c>
      <c r="Q1127" s="96" t="str">
        <f>IFERROR(VLOOKUP(Y1127,'Constantes KG'!$B$7:$G$22,HLOOKUP(I1127,'Constantes KG'!$C$5:$G$6,2,FALSE),FALSE),"")</f>
        <v/>
      </c>
      <c r="R1127" s="97">
        <f t="shared" si="198"/>
        <v>0</v>
      </c>
      <c r="S1127" s="149">
        <f>IFERROR(VLOOKUP(J1127,Regulaciones!$B$3:$C$9,2,FALSE),0)</f>
        <v>0</v>
      </c>
      <c r="T1127" s="149">
        <f>S1127+IFERROR(VLOOKUP(A1127,$B$5:$T1126,19,FALSE),0)</f>
        <v>0</v>
      </c>
      <c r="U1127" s="94">
        <f t="shared" si="199"/>
        <v>0</v>
      </c>
      <c r="V1127" s="98">
        <f>U1127+IFERROR(VLOOKUP(A1127,$B$5:$V1126,21,FALSE),0)</f>
        <v>0</v>
      </c>
      <c r="W1127" s="99" t="str">
        <f>IF(Y1127&lt;&gt;"",AD1127&amp;"X"&amp;VLOOKUP(INT(N1127),'Cap. Corr. &amp; Prot.'!$J$4:$M$669,4,FALSE),"")</f>
        <v/>
      </c>
      <c r="X1127" s="100"/>
      <c r="Y1127" s="118"/>
      <c r="Z1127" s="102"/>
      <c r="AB1127" s="59" t="str">
        <f t="shared" si="200"/>
        <v/>
      </c>
      <c r="AC1127" s="59" t="str">
        <f t="shared" si="201"/>
        <v/>
      </c>
      <c r="AD1127" s="59" t="str">
        <f>IFERROR(VLOOKUP('Capacidad_&amp;_Regulación'!H1127,Regulaciones!$L$3:$M$7,2,FALSE),"")</f>
        <v/>
      </c>
      <c r="AE1127" s="74" t="str">
        <f t="shared" si="202"/>
        <v/>
      </c>
      <c r="AF1127" s="74" t="str">
        <f t="shared" si="203"/>
        <v/>
      </c>
      <c r="AG1127" s="74" t="str">
        <f t="shared" si="204"/>
        <v/>
      </c>
      <c r="AH1127" s="74">
        <f>IF(AD1127&lt;&gt;"",VLOOKUP($K$1,'Fact. Corr.'!$B$5:$G$7,HLOOKUP(H1127,'Fact. Corr.'!$C$4:$G$8,5,FALSE),FALSE),0)</f>
        <v>0</v>
      </c>
    </row>
    <row r="1128" spans="1:34" ht="20.100000000000001" hidden="1" customHeight="1" x14ac:dyDescent="0.2">
      <c r="A1128" s="109"/>
      <c r="B1128" s="119"/>
      <c r="C1128" s="111"/>
      <c r="D1128" s="112"/>
      <c r="E1128" s="107">
        <f t="shared" si="195"/>
        <v>0</v>
      </c>
      <c r="F1128" s="108">
        <f t="shared" si="196"/>
        <v>0</v>
      </c>
      <c r="G1128" s="114"/>
      <c r="H1128" s="113"/>
      <c r="I1128" s="114"/>
      <c r="J1128" s="115"/>
      <c r="K1128" s="89"/>
      <c r="L1128" s="116"/>
      <c r="M1128" s="117"/>
      <c r="N1128" s="94" t="str">
        <f t="shared" si="205"/>
        <v/>
      </c>
      <c r="O1128" s="87" t="str">
        <f>IF(N1128&lt;&gt;"",IF(J1128="CR",VLOOKUP(ROUND(N1128,0),'Cap. Corr. &amp; Prot.'!$J$4:$L$669,3,FALSE),VLOOKUP(ROUND(N1128,0),'Cap. Corr. &amp; Prot.'!$J$4:$K$669,2,FALSE)),"")</f>
        <v/>
      </c>
      <c r="P1128" s="95">
        <f t="shared" si="197"/>
        <v>0</v>
      </c>
      <c r="Q1128" s="96" t="str">
        <f>IFERROR(VLOOKUP(Y1128,'Constantes KG'!$B$7:$G$22,HLOOKUP(I1128,'Constantes KG'!$C$5:$G$6,2,FALSE),FALSE),"")</f>
        <v/>
      </c>
      <c r="R1128" s="97">
        <f t="shared" si="198"/>
        <v>0</v>
      </c>
      <c r="S1128" s="149">
        <f>IFERROR(VLOOKUP(J1128,Regulaciones!$B$3:$C$9,2,FALSE),0)</f>
        <v>0</v>
      </c>
      <c r="T1128" s="149">
        <f>S1128+IFERROR(VLOOKUP(A1128,$B$5:$T1127,19,FALSE),0)</f>
        <v>0</v>
      </c>
      <c r="U1128" s="94">
        <f t="shared" si="199"/>
        <v>0</v>
      </c>
      <c r="V1128" s="98">
        <f>U1128+IFERROR(VLOOKUP(A1128,$B$5:$V1127,21,FALSE),0)</f>
        <v>0</v>
      </c>
      <c r="W1128" s="99" t="str">
        <f>IF(Y1128&lt;&gt;"",AD1128&amp;"X"&amp;VLOOKUP(INT(N1128),'Cap. Corr. &amp; Prot.'!$J$4:$M$669,4,FALSE),"")</f>
        <v/>
      </c>
      <c r="X1128" s="100"/>
      <c r="Y1128" s="118"/>
      <c r="Z1128" s="102"/>
      <c r="AB1128" s="59" t="str">
        <f t="shared" si="200"/>
        <v/>
      </c>
      <c r="AC1128" s="59" t="str">
        <f t="shared" si="201"/>
        <v/>
      </c>
      <c r="AD1128" s="59" t="str">
        <f>IFERROR(VLOOKUP('Capacidad_&amp;_Regulación'!H1128,Regulaciones!$L$3:$M$7,2,FALSE),"")</f>
        <v/>
      </c>
      <c r="AE1128" s="74" t="str">
        <f t="shared" si="202"/>
        <v/>
      </c>
      <c r="AF1128" s="74" t="str">
        <f t="shared" si="203"/>
        <v/>
      </c>
      <c r="AG1128" s="74" t="str">
        <f t="shared" si="204"/>
        <v/>
      </c>
      <c r="AH1128" s="74">
        <f>IF(AD1128&lt;&gt;"",VLOOKUP($K$1,'Fact. Corr.'!$B$5:$G$7,HLOOKUP(H1128,'Fact. Corr.'!$C$4:$G$8,5,FALSE),FALSE),0)</f>
        <v>0</v>
      </c>
    </row>
    <row r="1129" spans="1:34" ht="20.100000000000001" hidden="1" customHeight="1" x14ac:dyDescent="0.2">
      <c r="A1129" s="109"/>
      <c r="B1129" s="119"/>
      <c r="C1129" s="111"/>
      <c r="D1129" s="112"/>
      <c r="E1129" s="107">
        <f t="shared" si="195"/>
        <v>0</v>
      </c>
      <c r="F1129" s="108">
        <f t="shared" si="196"/>
        <v>0</v>
      </c>
      <c r="G1129" s="114"/>
      <c r="H1129" s="113"/>
      <c r="I1129" s="114"/>
      <c r="J1129" s="115"/>
      <c r="K1129" s="89"/>
      <c r="L1129" s="116"/>
      <c r="M1129" s="117"/>
      <c r="N1129" s="94" t="str">
        <f t="shared" si="205"/>
        <v/>
      </c>
      <c r="O1129" s="87" t="str">
        <f>IF(N1129&lt;&gt;"",IF(J1129="CR",VLOOKUP(ROUND(N1129,0),'Cap. Corr. &amp; Prot.'!$J$4:$L$669,3,FALSE),VLOOKUP(ROUND(N1129,0),'Cap. Corr. &amp; Prot.'!$J$4:$K$669,2,FALSE)),"")</f>
        <v/>
      </c>
      <c r="P1129" s="95">
        <f t="shared" si="197"/>
        <v>0</v>
      </c>
      <c r="Q1129" s="96" t="str">
        <f>IFERROR(VLOOKUP(Y1129,'Constantes KG'!$B$7:$G$22,HLOOKUP(I1129,'Constantes KG'!$C$5:$G$6,2,FALSE),FALSE),"")</f>
        <v/>
      </c>
      <c r="R1129" s="97">
        <f t="shared" si="198"/>
        <v>0</v>
      </c>
      <c r="S1129" s="149">
        <f>IFERROR(VLOOKUP(J1129,Regulaciones!$B$3:$C$9,2,FALSE),0)</f>
        <v>0</v>
      </c>
      <c r="T1129" s="149">
        <f>S1129+IFERROR(VLOOKUP(A1129,$B$5:$T1128,19,FALSE),0)</f>
        <v>0</v>
      </c>
      <c r="U1129" s="94">
        <f t="shared" si="199"/>
        <v>0</v>
      </c>
      <c r="V1129" s="98">
        <f>U1129+IFERROR(VLOOKUP(A1129,$B$5:$V1128,21,FALSE),0)</f>
        <v>0</v>
      </c>
      <c r="W1129" s="99" t="str">
        <f>IF(Y1129&lt;&gt;"",AD1129&amp;"X"&amp;VLOOKUP(INT(N1129),'Cap. Corr. &amp; Prot.'!$J$4:$M$669,4,FALSE),"")</f>
        <v/>
      </c>
      <c r="X1129" s="100"/>
      <c r="Y1129" s="118"/>
      <c r="Z1129" s="102"/>
      <c r="AB1129" s="59" t="str">
        <f t="shared" si="200"/>
        <v/>
      </c>
      <c r="AC1129" s="59" t="str">
        <f t="shared" si="201"/>
        <v/>
      </c>
      <c r="AD1129" s="59" t="str">
        <f>IFERROR(VLOOKUP('Capacidad_&amp;_Regulación'!H1129,Regulaciones!$L$3:$M$7,2,FALSE),"")</f>
        <v/>
      </c>
      <c r="AE1129" s="74" t="str">
        <f t="shared" si="202"/>
        <v/>
      </c>
      <c r="AF1129" s="74" t="str">
        <f t="shared" si="203"/>
        <v/>
      </c>
      <c r="AG1129" s="74" t="str">
        <f t="shared" si="204"/>
        <v/>
      </c>
      <c r="AH1129" s="74">
        <f>IF(AD1129&lt;&gt;"",VLOOKUP($K$1,'Fact. Corr.'!$B$5:$G$7,HLOOKUP(H1129,'Fact. Corr.'!$C$4:$G$8,5,FALSE),FALSE),0)</f>
        <v>0</v>
      </c>
    </row>
    <row r="1130" spans="1:34" ht="20.100000000000001" hidden="1" customHeight="1" x14ac:dyDescent="0.2">
      <c r="A1130" s="109"/>
      <c r="B1130" s="119"/>
      <c r="C1130" s="111"/>
      <c r="D1130" s="112"/>
      <c r="E1130" s="107">
        <f t="shared" si="195"/>
        <v>0</v>
      </c>
      <c r="F1130" s="108">
        <f t="shared" si="196"/>
        <v>0</v>
      </c>
      <c r="G1130" s="114"/>
      <c r="H1130" s="113"/>
      <c r="I1130" s="114"/>
      <c r="J1130" s="115"/>
      <c r="K1130" s="89"/>
      <c r="L1130" s="116"/>
      <c r="M1130" s="117"/>
      <c r="N1130" s="94" t="str">
        <f t="shared" si="205"/>
        <v/>
      </c>
      <c r="O1130" s="87" t="str">
        <f>IF(N1130&lt;&gt;"",IF(J1130="CR",VLOOKUP(ROUND(N1130,0),'Cap. Corr. &amp; Prot.'!$J$4:$L$669,3,FALSE),VLOOKUP(ROUND(N1130,0),'Cap. Corr. &amp; Prot.'!$J$4:$K$669,2,FALSE)),"")</f>
        <v/>
      </c>
      <c r="P1130" s="95">
        <f t="shared" si="197"/>
        <v>0</v>
      </c>
      <c r="Q1130" s="96" t="str">
        <f>IFERROR(VLOOKUP(Y1130,'Constantes KG'!$B$7:$G$22,HLOOKUP(I1130,'Constantes KG'!$C$5:$G$6,2,FALSE),FALSE),"")</f>
        <v/>
      </c>
      <c r="R1130" s="97">
        <f t="shared" si="198"/>
        <v>0</v>
      </c>
      <c r="S1130" s="149">
        <f>IFERROR(VLOOKUP(J1130,Regulaciones!$B$3:$C$9,2,FALSE),0)</f>
        <v>0</v>
      </c>
      <c r="T1130" s="149">
        <f>S1130+IFERROR(VLOOKUP(A1130,$B$5:$T1129,19,FALSE),0)</f>
        <v>0</v>
      </c>
      <c r="U1130" s="94">
        <f t="shared" si="199"/>
        <v>0</v>
      </c>
      <c r="V1130" s="98">
        <f>U1130+IFERROR(VLOOKUP(A1130,$B$5:$V1129,21,FALSE),0)</f>
        <v>0</v>
      </c>
      <c r="W1130" s="99" t="str">
        <f>IF(Y1130&lt;&gt;"",AD1130&amp;"X"&amp;VLOOKUP(INT(N1130),'Cap. Corr. &amp; Prot.'!$J$4:$M$669,4,FALSE),"")</f>
        <v/>
      </c>
      <c r="X1130" s="100"/>
      <c r="Y1130" s="118"/>
      <c r="Z1130" s="102"/>
      <c r="AB1130" s="59" t="str">
        <f t="shared" si="200"/>
        <v/>
      </c>
      <c r="AC1130" s="59" t="str">
        <f t="shared" si="201"/>
        <v/>
      </c>
      <c r="AD1130" s="59" t="str">
        <f>IFERROR(VLOOKUP('Capacidad_&amp;_Regulación'!H1130,Regulaciones!$L$3:$M$7,2,FALSE),"")</f>
        <v/>
      </c>
      <c r="AE1130" s="74" t="str">
        <f t="shared" si="202"/>
        <v/>
      </c>
      <c r="AF1130" s="74" t="str">
        <f t="shared" si="203"/>
        <v/>
      </c>
      <c r="AG1130" s="74" t="str">
        <f t="shared" si="204"/>
        <v/>
      </c>
      <c r="AH1130" s="74">
        <f>IF(AD1130&lt;&gt;"",VLOOKUP($K$1,'Fact. Corr.'!$B$5:$G$7,HLOOKUP(H1130,'Fact. Corr.'!$C$4:$G$8,5,FALSE),FALSE),0)</f>
        <v>0</v>
      </c>
    </row>
    <row r="1131" spans="1:34" ht="20.100000000000001" hidden="1" customHeight="1" x14ac:dyDescent="0.2">
      <c r="A1131" s="109"/>
      <c r="B1131" s="119"/>
      <c r="C1131" s="111"/>
      <c r="D1131" s="112"/>
      <c r="E1131" s="107">
        <f t="shared" si="195"/>
        <v>0</v>
      </c>
      <c r="F1131" s="108">
        <f t="shared" si="196"/>
        <v>0</v>
      </c>
      <c r="G1131" s="114"/>
      <c r="H1131" s="113"/>
      <c r="I1131" s="114"/>
      <c r="J1131" s="115"/>
      <c r="K1131" s="89"/>
      <c r="L1131" s="116"/>
      <c r="M1131" s="117"/>
      <c r="N1131" s="94" t="str">
        <f t="shared" si="205"/>
        <v/>
      </c>
      <c r="O1131" s="87" t="str">
        <f>IF(N1131&lt;&gt;"",IF(J1131="CR",VLOOKUP(ROUND(N1131,0),'Cap. Corr. &amp; Prot.'!$J$4:$L$669,3,FALSE),VLOOKUP(ROUND(N1131,0),'Cap. Corr. &amp; Prot.'!$J$4:$K$669,2,FALSE)),"")</f>
        <v/>
      </c>
      <c r="P1131" s="95">
        <f t="shared" si="197"/>
        <v>0</v>
      </c>
      <c r="Q1131" s="96" t="str">
        <f>IFERROR(VLOOKUP(Y1131,'Constantes KG'!$B$7:$G$22,HLOOKUP(I1131,'Constantes KG'!$C$5:$G$6,2,FALSE),FALSE),"")</f>
        <v/>
      </c>
      <c r="R1131" s="97">
        <f t="shared" si="198"/>
        <v>0</v>
      </c>
      <c r="S1131" s="149">
        <f>IFERROR(VLOOKUP(J1131,Regulaciones!$B$3:$C$9,2,FALSE),0)</f>
        <v>0</v>
      </c>
      <c r="T1131" s="149">
        <f>S1131+IFERROR(VLOOKUP(A1131,$B$5:$T1130,19,FALSE),0)</f>
        <v>0</v>
      </c>
      <c r="U1131" s="94">
        <f t="shared" si="199"/>
        <v>0</v>
      </c>
      <c r="V1131" s="98">
        <f>U1131+IFERROR(VLOOKUP(A1131,$B$5:$V1130,21,FALSE),0)</f>
        <v>0</v>
      </c>
      <c r="W1131" s="99" t="str">
        <f>IF(Y1131&lt;&gt;"",AD1131&amp;"X"&amp;VLOOKUP(INT(N1131),'Cap. Corr. &amp; Prot.'!$J$4:$M$669,4,FALSE),"")</f>
        <v/>
      </c>
      <c r="X1131" s="100"/>
      <c r="Y1131" s="118"/>
      <c r="Z1131" s="102"/>
      <c r="AB1131" s="59" t="str">
        <f t="shared" si="200"/>
        <v/>
      </c>
      <c r="AC1131" s="59" t="str">
        <f t="shared" si="201"/>
        <v/>
      </c>
      <c r="AD1131" s="59" t="str">
        <f>IFERROR(VLOOKUP('Capacidad_&amp;_Regulación'!H1131,Regulaciones!$L$3:$M$7,2,FALSE),"")</f>
        <v/>
      </c>
      <c r="AE1131" s="74" t="str">
        <f t="shared" si="202"/>
        <v/>
      </c>
      <c r="AF1131" s="74" t="str">
        <f t="shared" si="203"/>
        <v/>
      </c>
      <c r="AG1131" s="74" t="str">
        <f t="shared" si="204"/>
        <v/>
      </c>
      <c r="AH1131" s="74">
        <f>IF(AD1131&lt;&gt;"",VLOOKUP($K$1,'Fact. Corr.'!$B$5:$G$7,HLOOKUP(H1131,'Fact. Corr.'!$C$4:$G$8,5,FALSE),FALSE),0)</f>
        <v>0</v>
      </c>
    </row>
    <row r="1132" spans="1:34" ht="20.100000000000001" hidden="1" customHeight="1" x14ac:dyDescent="0.2">
      <c r="A1132" s="109"/>
      <c r="B1132" s="119"/>
      <c r="C1132" s="111"/>
      <c r="D1132" s="112"/>
      <c r="E1132" s="107">
        <f t="shared" si="195"/>
        <v>0</v>
      </c>
      <c r="F1132" s="108">
        <f t="shared" si="196"/>
        <v>0</v>
      </c>
      <c r="G1132" s="114"/>
      <c r="H1132" s="113"/>
      <c r="I1132" s="114"/>
      <c r="J1132" s="115"/>
      <c r="K1132" s="89"/>
      <c r="L1132" s="116"/>
      <c r="M1132" s="117"/>
      <c r="N1132" s="94" t="str">
        <f t="shared" si="205"/>
        <v/>
      </c>
      <c r="O1132" s="87" t="str">
        <f>IF(N1132&lt;&gt;"",IF(J1132="CR",VLOOKUP(ROUND(N1132,0),'Cap. Corr. &amp; Prot.'!$J$4:$L$669,3,FALSE),VLOOKUP(ROUND(N1132,0),'Cap. Corr. &amp; Prot.'!$J$4:$K$669,2,FALSE)),"")</f>
        <v/>
      </c>
      <c r="P1132" s="95">
        <f t="shared" si="197"/>
        <v>0</v>
      </c>
      <c r="Q1132" s="96" t="str">
        <f>IFERROR(VLOOKUP(Y1132,'Constantes KG'!$B$7:$G$22,HLOOKUP(I1132,'Constantes KG'!$C$5:$G$6,2,FALSE),FALSE),"")</f>
        <v/>
      </c>
      <c r="R1132" s="97">
        <f t="shared" si="198"/>
        <v>0</v>
      </c>
      <c r="S1132" s="149">
        <f>IFERROR(VLOOKUP(J1132,Regulaciones!$B$3:$C$9,2,FALSE),0)</f>
        <v>0</v>
      </c>
      <c r="T1132" s="149">
        <f>S1132+IFERROR(VLOOKUP(A1132,$B$5:$T1131,19,FALSE),0)</f>
        <v>0</v>
      </c>
      <c r="U1132" s="94">
        <f t="shared" si="199"/>
        <v>0</v>
      </c>
      <c r="V1132" s="98">
        <f>U1132+IFERROR(VLOOKUP(A1132,$B$5:$V1131,21,FALSE),0)</f>
        <v>0</v>
      </c>
      <c r="W1132" s="99" t="str">
        <f>IF(Y1132&lt;&gt;"",AD1132&amp;"X"&amp;VLOOKUP(INT(N1132),'Cap. Corr. &amp; Prot.'!$J$4:$M$669,4,FALSE),"")</f>
        <v/>
      </c>
      <c r="X1132" s="100"/>
      <c r="Y1132" s="118"/>
      <c r="Z1132" s="102"/>
      <c r="AB1132" s="59" t="str">
        <f t="shared" si="200"/>
        <v/>
      </c>
      <c r="AC1132" s="59" t="str">
        <f t="shared" si="201"/>
        <v/>
      </c>
      <c r="AD1132" s="59" t="str">
        <f>IFERROR(VLOOKUP('Capacidad_&amp;_Regulación'!H1132,Regulaciones!$L$3:$M$7,2,FALSE),"")</f>
        <v/>
      </c>
      <c r="AE1132" s="74" t="str">
        <f t="shared" si="202"/>
        <v/>
      </c>
      <c r="AF1132" s="74" t="str">
        <f t="shared" si="203"/>
        <v/>
      </c>
      <c r="AG1132" s="74" t="str">
        <f t="shared" si="204"/>
        <v/>
      </c>
      <c r="AH1132" s="74">
        <f>IF(AD1132&lt;&gt;"",VLOOKUP($K$1,'Fact. Corr.'!$B$5:$G$7,HLOOKUP(H1132,'Fact. Corr.'!$C$4:$G$8,5,FALSE),FALSE),0)</f>
        <v>0</v>
      </c>
    </row>
    <row r="1133" spans="1:34" ht="20.100000000000001" hidden="1" customHeight="1" x14ac:dyDescent="0.2">
      <c r="A1133" s="109"/>
      <c r="B1133" s="119"/>
      <c r="C1133" s="111"/>
      <c r="D1133" s="112"/>
      <c r="E1133" s="107">
        <f t="shared" si="195"/>
        <v>0</v>
      </c>
      <c r="F1133" s="108">
        <f t="shared" si="196"/>
        <v>0</v>
      </c>
      <c r="G1133" s="114"/>
      <c r="H1133" s="113"/>
      <c r="I1133" s="114"/>
      <c r="J1133" s="115"/>
      <c r="K1133" s="89"/>
      <c r="L1133" s="116"/>
      <c r="M1133" s="117"/>
      <c r="N1133" s="94" t="str">
        <f t="shared" si="205"/>
        <v/>
      </c>
      <c r="O1133" s="87" t="str">
        <f>IF(N1133&lt;&gt;"",IF(J1133="CR",VLOOKUP(ROUND(N1133,0),'Cap. Corr. &amp; Prot.'!$J$4:$L$669,3,FALSE),VLOOKUP(ROUND(N1133,0),'Cap. Corr. &amp; Prot.'!$J$4:$K$669,2,FALSE)),"")</f>
        <v/>
      </c>
      <c r="P1133" s="95">
        <f t="shared" si="197"/>
        <v>0</v>
      </c>
      <c r="Q1133" s="96" t="str">
        <f>IFERROR(VLOOKUP(Y1133,'Constantes KG'!$B$7:$G$22,HLOOKUP(I1133,'Constantes KG'!$C$5:$G$6,2,FALSE),FALSE),"")</f>
        <v/>
      </c>
      <c r="R1133" s="97">
        <f t="shared" si="198"/>
        <v>0</v>
      </c>
      <c r="S1133" s="149">
        <f>IFERROR(VLOOKUP(J1133,Regulaciones!$B$3:$C$9,2,FALSE),0)</f>
        <v>0</v>
      </c>
      <c r="T1133" s="149">
        <f>S1133+IFERROR(VLOOKUP(A1133,$B$5:$T1132,19,FALSE),0)</f>
        <v>0</v>
      </c>
      <c r="U1133" s="94">
        <f t="shared" si="199"/>
        <v>0</v>
      </c>
      <c r="V1133" s="98">
        <f>U1133+IFERROR(VLOOKUP(A1133,$B$5:$V1132,21,FALSE),0)</f>
        <v>0</v>
      </c>
      <c r="W1133" s="99" t="str">
        <f>IF(Y1133&lt;&gt;"",AD1133&amp;"X"&amp;VLOOKUP(INT(N1133),'Cap. Corr. &amp; Prot.'!$J$4:$M$669,4,FALSE),"")</f>
        <v/>
      </c>
      <c r="X1133" s="100"/>
      <c r="Y1133" s="118"/>
      <c r="Z1133" s="102"/>
      <c r="AB1133" s="59" t="str">
        <f t="shared" si="200"/>
        <v/>
      </c>
      <c r="AC1133" s="59" t="str">
        <f t="shared" si="201"/>
        <v/>
      </c>
      <c r="AD1133" s="59" t="str">
        <f>IFERROR(VLOOKUP('Capacidad_&amp;_Regulación'!H1133,Regulaciones!$L$3:$M$7,2,FALSE),"")</f>
        <v/>
      </c>
      <c r="AE1133" s="74" t="str">
        <f t="shared" si="202"/>
        <v/>
      </c>
      <c r="AF1133" s="74" t="str">
        <f t="shared" si="203"/>
        <v/>
      </c>
      <c r="AG1133" s="74" t="str">
        <f t="shared" si="204"/>
        <v/>
      </c>
      <c r="AH1133" s="74">
        <f>IF(AD1133&lt;&gt;"",VLOOKUP($K$1,'Fact. Corr.'!$B$5:$G$7,HLOOKUP(H1133,'Fact. Corr.'!$C$4:$G$8,5,FALSE),FALSE),0)</f>
        <v>0</v>
      </c>
    </row>
    <row r="1134" spans="1:34" ht="20.100000000000001" hidden="1" customHeight="1" x14ac:dyDescent="0.2">
      <c r="A1134" s="109"/>
      <c r="B1134" s="119"/>
      <c r="C1134" s="111"/>
      <c r="D1134" s="112"/>
      <c r="E1134" s="107">
        <f t="shared" si="195"/>
        <v>0</v>
      </c>
      <c r="F1134" s="108">
        <f t="shared" si="196"/>
        <v>0</v>
      </c>
      <c r="G1134" s="114"/>
      <c r="H1134" s="113"/>
      <c r="I1134" s="114"/>
      <c r="J1134" s="115"/>
      <c r="K1134" s="89"/>
      <c r="L1134" s="116"/>
      <c r="M1134" s="117"/>
      <c r="N1134" s="94" t="str">
        <f t="shared" si="205"/>
        <v/>
      </c>
      <c r="O1134" s="87" t="str">
        <f>IF(N1134&lt;&gt;"",IF(J1134="CR",VLOOKUP(ROUND(N1134,0),'Cap. Corr. &amp; Prot.'!$J$4:$L$669,3,FALSE),VLOOKUP(ROUND(N1134,0),'Cap. Corr. &amp; Prot.'!$J$4:$K$669,2,FALSE)),"")</f>
        <v/>
      </c>
      <c r="P1134" s="95">
        <f t="shared" si="197"/>
        <v>0</v>
      </c>
      <c r="Q1134" s="96" t="str">
        <f>IFERROR(VLOOKUP(Y1134,'Constantes KG'!$B$7:$G$22,HLOOKUP(I1134,'Constantes KG'!$C$5:$G$6,2,FALSE),FALSE),"")</f>
        <v/>
      </c>
      <c r="R1134" s="97">
        <f t="shared" si="198"/>
        <v>0</v>
      </c>
      <c r="S1134" s="149">
        <f>IFERROR(VLOOKUP(J1134,Regulaciones!$B$3:$C$9,2,FALSE),0)</f>
        <v>0</v>
      </c>
      <c r="T1134" s="149">
        <f>S1134+IFERROR(VLOOKUP(A1134,$B$5:$T1133,19,FALSE),0)</f>
        <v>0</v>
      </c>
      <c r="U1134" s="94">
        <f t="shared" si="199"/>
        <v>0</v>
      </c>
      <c r="V1134" s="98">
        <f>U1134+IFERROR(VLOOKUP(A1134,$B$5:$V1133,21,FALSE),0)</f>
        <v>0</v>
      </c>
      <c r="W1134" s="99" t="str">
        <f>IF(Y1134&lt;&gt;"",AD1134&amp;"X"&amp;VLOOKUP(INT(N1134),'Cap. Corr. &amp; Prot.'!$J$4:$M$669,4,FALSE),"")</f>
        <v/>
      </c>
      <c r="X1134" s="100"/>
      <c r="Y1134" s="118"/>
      <c r="Z1134" s="102"/>
      <c r="AB1134" s="59" t="str">
        <f t="shared" si="200"/>
        <v/>
      </c>
      <c r="AC1134" s="59" t="str">
        <f t="shared" si="201"/>
        <v/>
      </c>
      <c r="AD1134" s="59" t="str">
        <f>IFERROR(VLOOKUP('Capacidad_&amp;_Regulación'!H1134,Regulaciones!$L$3:$M$7,2,FALSE),"")</f>
        <v/>
      </c>
      <c r="AE1134" s="74" t="str">
        <f t="shared" si="202"/>
        <v/>
      </c>
      <c r="AF1134" s="74" t="str">
        <f t="shared" si="203"/>
        <v/>
      </c>
      <c r="AG1134" s="74" t="str">
        <f t="shared" si="204"/>
        <v/>
      </c>
      <c r="AH1134" s="74">
        <f>IF(AD1134&lt;&gt;"",VLOOKUP($K$1,'Fact. Corr.'!$B$5:$G$7,HLOOKUP(H1134,'Fact. Corr.'!$C$4:$G$8,5,FALSE),FALSE),0)</f>
        <v>0</v>
      </c>
    </row>
    <row r="1135" spans="1:34" ht="20.100000000000001" hidden="1" customHeight="1" x14ac:dyDescent="0.2">
      <c r="A1135" s="109"/>
      <c r="B1135" s="119"/>
      <c r="C1135" s="111"/>
      <c r="D1135" s="112"/>
      <c r="E1135" s="107">
        <f t="shared" si="195"/>
        <v>0</v>
      </c>
      <c r="F1135" s="108">
        <f t="shared" si="196"/>
        <v>0</v>
      </c>
      <c r="G1135" s="114"/>
      <c r="H1135" s="113"/>
      <c r="I1135" s="114"/>
      <c r="J1135" s="115"/>
      <c r="K1135" s="89"/>
      <c r="L1135" s="116"/>
      <c r="M1135" s="117"/>
      <c r="N1135" s="94" t="str">
        <f t="shared" si="205"/>
        <v/>
      </c>
      <c r="O1135" s="87" t="str">
        <f>IF(N1135&lt;&gt;"",IF(J1135="CR",VLOOKUP(ROUND(N1135,0),'Cap. Corr. &amp; Prot.'!$J$4:$L$669,3,FALSE),VLOOKUP(ROUND(N1135,0),'Cap. Corr. &amp; Prot.'!$J$4:$K$669,2,FALSE)),"")</f>
        <v/>
      </c>
      <c r="P1135" s="95">
        <f t="shared" si="197"/>
        <v>0</v>
      </c>
      <c r="Q1135" s="96" t="str">
        <f>IFERROR(VLOOKUP(Y1135,'Constantes KG'!$B$7:$G$22,HLOOKUP(I1135,'Constantes KG'!$C$5:$G$6,2,FALSE),FALSE),"")</f>
        <v/>
      </c>
      <c r="R1135" s="97">
        <f t="shared" si="198"/>
        <v>0</v>
      </c>
      <c r="S1135" s="149">
        <f>IFERROR(VLOOKUP(J1135,Regulaciones!$B$3:$C$9,2,FALSE),0)</f>
        <v>0</v>
      </c>
      <c r="T1135" s="149">
        <f>S1135+IFERROR(VLOOKUP(A1135,$B$5:$T1134,19,FALSE),0)</f>
        <v>0</v>
      </c>
      <c r="U1135" s="94">
        <f t="shared" si="199"/>
        <v>0</v>
      </c>
      <c r="V1135" s="98">
        <f>U1135+IFERROR(VLOOKUP(A1135,$B$5:$V1134,21,FALSE),0)</f>
        <v>0</v>
      </c>
      <c r="W1135" s="99" t="str">
        <f>IF(Y1135&lt;&gt;"",AD1135&amp;"X"&amp;VLOOKUP(INT(N1135),'Cap. Corr. &amp; Prot.'!$J$4:$M$669,4,FALSE),"")</f>
        <v/>
      </c>
      <c r="X1135" s="100"/>
      <c r="Y1135" s="118"/>
      <c r="Z1135" s="102"/>
      <c r="AB1135" s="59" t="str">
        <f t="shared" si="200"/>
        <v/>
      </c>
      <c r="AC1135" s="59" t="str">
        <f t="shared" si="201"/>
        <v/>
      </c>
      <c r="AD1135" s="59" t="str">
        <f>IFERROR(VLOOKUP('Capacidad_&amp;_Regulación'!H1135,Regulaciones!$L$3:$M$7,2,FALSE),"")</f>
        <v/>
      </c>
      <c r="AE1135" s="74" t="str">
        <f t="shared" si="202"/>
        <v/>
      </c>
      <c r="AF1135" s="74" t="str">
        <f t="shared" si="203"/>
        <v/>
      </c>
      <c r="AG1135" s="74" t="str">
        <f t="shared" si="204"/>
        <v/>
      </c>
      <c r="AH1135" s="74">
        <f>IF(AD1135&lt;&gt;"",VLOOKUP($K$1,'Fact. Corr.'!$B$5:$G$7,HLOOKUP(H1135,'Fact. Corr.'!$C$4:$G$8,5,FALSE),FALSE),0)</f>
        <v>0</v>
      </c>
    </row>
    <row r="1136" spans="1:34" ht="20.100000000000001" hidden="1" customHeight="1" x14ac:dyDescent="0.2">
      <c r="A1136" s="109"/>
      <c r="B1136" s="119"/>
      <c r="C1136" s="111"/>
      <c r="D1136" s="112"/>
      <c r="E1136" s="107">
        <f t="shared" si="195"/>
        <v>0</v>
      </c>
      <c r="F1136" s="108">
        <f t="shared" si="196"/>
        <v>0</v>
      </c>
      <c r="G1136" s="114"/>
      <c r="H1136" s="113"/>
      <c r="I1136" s="114"/>
      <c r="J1136" s="115"/>
      <c r="K1136" s="89"/>
      <c r="L1136" s="116"/>
      <c r="M1136" s="117"/>
      <c r="N1136" s="94" t="str">
        <f t="shared" si="205"/>
        <v/>
      </c>
      <c r="O1136" s="87" t="str">
        <f>IF(N1136&lt;&gt;"",IF(J1136="CR",VLOOKUP(ROUND(N1136,0),'Cap. Corr. &amp; Prot.'!$J$4:$L$669,3,FALSE),VLOOKUP(ROUND(N1136,0),'Cap. Corr. &amp; Prot.'!$J$4:$K$669,2,FALSE)),"")</f>
        <v/>
      </c>
      <c r="P1136" s="95">
        <f t="shared" si="197"/>
        <v>0</v>
      </c>
      <c r="Q1136" s="96" t="str">
        <f>IFERROR(VLOOKUP(Y1136,'Constantes KG'!$B$7:$G$22,HLOOKUP(I1136,'Constantes KG'!$C$5:$G$6,2,FALSE),FALSE),"")</f>
        <v/>
      </c>
      <c r="R1136" s="97">
        <f t="shared" si="198"/>
        <v>0</v>
      </c>
      <c r="S1136" s="149">
        <f>IFERROR(VLOOKUP(J1136,Regulaciones!$B$3:$C$9,2,FALSE),0)</f>
        <v>0</v>
      </c>
      <c r="T1136" s="149">
        <f>S1136+IFERROR(VLOOKUP(A1136,$B$5:$T1135,19,FALSE),0)</f>
        <v>0</v>
      </c>
      <c r="U1136" s="94">
        <f t="shared" si="199"/>
        <v>0</v>
      </c>
      <c r="V1136" s="98">
        <f>U1136+IFERROR(VLOOKUP(A1136,$B$5:$V1135,21,FALSE),0)</f>
        <v>0</v>
      </c>
      <c r="W1136" s="99" t="str">
        <f>IF(Y1136&lt;&gt;"",AD1136&amp;"X"&amp;VLOOKUP(INT(N1136),'Cap. Corr. &amp; Prot.'!$J$4:$M$669,4,FALSE),"")</f>
        <v/>
      </c>
      <c r="X1136" s="100"/>
      <c r="Y1136" s="118"/>
      <c r="Z1136" s="102"/>
      <c r="AB1136" s="59" t="str">
        <f t="shared" si="200"/>
        <v/>
      </c>
      <c r="AC1136" s="59" t="str">
        <f t="shared" si="201"/>
        <v/>
      </c>
      <c r="AD1136" s="59" t="str">
        <f>IFERROR(VLOOKUP('Capacidad_&amp;_Regulación'!H1136,Regulaciones!$L$3:$M$7,2,FALSE),"")</f>
        <v/>
      </c>
      <c r="AE1136" s="74" t="str">
        <f t="shared" si="202"/>
        <v/>
      </c>
      <c r="AF1136" s="74" t="str">
        <f t="shared" si="203"/>
        <v/>
      </c>
      <c r="AG1136" s="74" t="str">
        <f t="shared" si="204"/>
        <v/>
      </c>
      <c r="AH1136" s="74">
        <f>IF(AD1136&lt;&gt;"",VLOOKUP($K$1,'Fact. Corr.'!$B$5:$G$7,HLOOKUP(H1136,'Fact. Corr.'!$C$4:$G$8,5,FALSE),FALSE),0)</f>
        <v>0</v>
      </c>
    </row>
    <row r="1137" spans="1:34" ht="20.100000000000001" hidden="1" customHeight="1" x14ac:dyDescent="0.2">
      <c r="A1137" s="109"/>
      <c r="B1137" s="119"/>
      <c r="C1137" s="111"/>
      <c r="D1137" s="112"/>
      <c r="E1137" s="107">
        <f t="shared" si="195"/>
        <v>0</v>
      </c>
      <c r="F1137" s="108">
        <f t="shared" si="196"/>
        <v>0</v>
      </c>
      <c r="G1137" s="114"/>
      <c r="H1137" s="113"/>
      <c r="I1137" s="114"/>
      <c r="J1137" s="115"/>
      <c r="K1137" s="89"/>
      <c r="L1137" s="116"/>
      <c r="M1137" s="117"/>
      <c r="N1137" s="94" t="str">
        <f t="shared" si="205"/>
        <v/>
      </c>
      <c r="O1137" s="87" t="str">
        <f>IF(N1137&lt;&gt;"",IF(J1137="CR",VLOOKUP(ROUND(N1137,0),'Cap. Corr. &amp; Prot.'!$J$4:$L$669,3,FALSE),VLOOKUP(ROUND(N1137,0),'Cap. Corr. &amp; Prot.'!$J$4:$K$669,2,FALSE)),"")</f>
        <v/>
      </c>
      <c r="P1137" s="95">
        <f t="shared" si="197"/>
        <v>0</v>
      </c>
      <c r="Q1137" s="96" t="str">
        <f>IFERROR(VLOOKUP(Y1137,'Constantes KG'!$B$7:$G$22,HLOOKUP(I1137,'Constantes KG'!$C$5:$G$6,2,FALSE),FALSE),"")</f>
        <v/>
      </c>
      <c r="R1137" s="97">
        <f t="shared" si="198"/>
        <v>0</v>
      </c>
      <c r="S1137" s="149">
        <f>IFERROR(VLOOKUP(J1137,Regulaciones!$B$3:$C$9,2,FALSE),0)</f>
        <v>0</v>
      </c>
      <c r="T1137" s="149">
        <f>S1137+IFERROR(VLOOKUP(A1137,$B$5:$T1136,19,FALSE),0)</f>
        <v>0</v>
      </c>
      <c r="U1137" s="94">
        <f t="shared" si="199"/>
        <v>0</v>
      </c>
      <c r="V1137" s="98">
        <f>U1137+IFERROR(VLOOKUP(A1137,$B$5:$V1136,21,FALSE),0)</f>
        <v>0</v>
      </c>
      <c r="W1137" s="99" t="str">
        <f>IF(Y1137&lt;&gt;"",AD1137&amp;"X"&amp;VLOOKUP(INT(N1137),'Cap. Corr. &amp; Prot.'!$J$4:$M$669,4,FALSE),"")</f>
        <v/>
      </c>
      <c r="X1137" s="100"/>
      <c r="Y1137" s="118"/>
      <c r="Z1137" s="102"/>
      <c r="AB1137" s="59" t="str">
        <f t="shared" si="200"/>
        <v/>
      </c>
      <c r="AC1137" s="59" t="str">
        <f t="shared" si="201"/>
        <v/>
      </c>
      <c r="AD1137" s="59" t="str">
        <f>IFERROR(VLOOKUP('Capacidad_&amp;_Regulación'!H1137,Regulaciones!$L$3:$M$7,2,FALSE),"")</f>
        <v/>
      </c>
      <c r="AE1137" s="74" t="str">
        <f t="shared" si="202"/>
        <v/>
      </c>
      <c r="AF1137" s="74" t="str">
        <f t="shared" si="203"/>
        <v/>
      </c>
      <c r="AG1137" s="74" t="str">
        <f t="shared" si="204"/>
        <v/>
      </c>
      <c r="AH1137" s="74">
        <f>IF(AD1137&lt;&gt;"",VLOOKUP($K$1,'Fact. Corr.'!$B$5:$G$7,HLOOKUP(H1137,'Fact. Corr.'!$C$4:$G$8,5,FALSE),FALSE),0)</f>
        <v>0</v>
      </c>
    </row>
    <row r="1138" spans="1:34" ht="20.100000000000001" hidden="1" customHeight="1" x14ac:dyDescent="0.2">
      <c r="A1138" s="109"/>
      <c r="B1138" s="119"/>
      <c r="C1138" s="111"/>
      <c r="D1138" s="112"/>
      <c r="E1138" s="107">
        <f t="shared" si="195"/>
        <v>0</v>
      </c>
      <c r="F1138" s="108">
        <f t="shared" si="196"/>
        <v>0</v>
      </c>
      <c r="G1138" s="114"/>
      <c r="H1138" s="113"/>
      <c r="I1138" s="114"/>
      <c r="J1138" s="115"/>
      <c r="K1138" s="89"/>
      <c r="L1138" s="116"/>
      <c r="M1138" s="117"/>
      <c r="N1138" s="94" t="str">
        <f t="shared" si="205"/>
        <v/>
      </c>
      <c r="O1138" s="87" t="str">
        <f>IF(N1138&lt;&gt;"",IF(J1138="CR",VLOOKUP(ROUND(N1138,0),'Cap. Corr. &amp; Prot.'!$J$4:$L$669,3,FALSE),VLOOKUP(ROUND(N1138,0),'Cap. Corr. &amp; Prot.'!$J$4:$K$669,2,FALSE)),"")</f>
        <v/>
      </c>
      <c r="P1138" s="95">
        <f t="shared" si="197"/>
        <v>0</v>
      </c>
      <c r="Q1138" s="96" t="str">
        <f>IFERROR(VLOOKUP(Y1138,'Constantes KG'!$B$7:$G$22,HLOOKUP(I1138,'Constantes KG'!$C$5:$G$6,2,FALSE),FALSE),"")</f>
        <v/>
      </c>
      <c r="R1138" s="97">
        <f t="shared" si="198"/>
        <v>0</v>
      </c>
      <c r="S1138" s="149">
        <f>IFERROR(VLOOKUP(J1138,Regulaciones!$B$3:$C$9,2,FALSE),0)</f>
        <v>0</v>
      </c>
      <c r="T1138" s="149">
        <f>S1138+IFERROR(VLOOKUP(A1138,$B$5:$T1137,19,FALSE),0)</f>
        <v>0</v>
      </c>
      <c r="U1138" s="94">
        <f t="shared" si="199"/>
        <v>0</v>
      </c>
      <c r="V1138" s="98">
        <f>U1138+IFERROR(VLOOKUP(A1138,$B$5:$V1137,21,FALSE),0)</f>
        <v>0</v>
      </c>
      <c r="W1138" s="99" t="str">
        <f>IF(Y1138&lt;&gt;"",AD1138&amp;"X"&amp;VLOOKUP(INT(N1138),'Cap. Corr. &amp; Prot.'!$J$4:$M$669,4,FALSE),"")</f>
        <v/>
      </c>
      <c r="X1138" s="100"/>
      <c r="Y1138" s="118"/>
      <c r="Z1138" s="102"/>
      <c r="AB1138" s="59" t="str">
        <f t="shared" si="200"/>
        <v/>
      </c>
      <c r="AC1138" s="59" t="str">
        <f t="shared" si="201"/>
        <v/>
      </c>
      <c r="AD1138" s="59" t="str">
        <f>IFERROR(VLOOKUP('Capacidad_&amp;_Regulación'!H1138,Regulaciones!$L$3:$M$7,2,FALSE),"")</f>
        <v/>
      </c>
      <c r="AE1138" s="74" t="str">
        <f t="shared" si="202"/>
        <v/>
      </c>
      <c r="AF1138" s="74" t="str">
        <f t="shared" si="203"/>
        <v/>
      </c>
      <c r="AG1138" s="74" t="str">
        <f t="shared" si="204"/>
        <v/>
      </c>
      <c r="AH1138" s="74">
        <f>IF(AD1138&lt;&gt;"",VLOOKUP($K$1,'Fact. Corr.'!$B$5:$G$7,HLOOKUP(H1138,'Fact. Corr.'!$C$4:$G$8,5,FALSE),FALSE),0)</f>
        <v>0</v>
      </c>
    </row>
    <row r="1139" spans="1:34" ht="20.100000000000001" hidden="1" customHeight="1" x14ac:dyDescent="0.2">
      <c r="A1139" s="109"/>
      <c r="B1139" s="119"/>
      <c r="C1139" s="111"/>
      <c r="D1139" s="112"/>
      <c r="E1139" s="107">
        <f t="shared" si="195"/>
        <v>0</v>
      </c>
      <c r="F1139" s="108">
        <f t="shared" si="196"/>
        <v>0</v>
      </c>
      <c r="G1139" s="114"/>
      <c r="H1139" s="113"/>
      <c r="I1139" s="114"/>
      <c r="J1139" s="115"/>
      <c r="K1139" s="89"/>
      <c r="L1139" s="116"/>
      <c r="M1139" s="117"/>
      <c r="N1139" s="94" t="str">
        <f t="shared" si="205"/>
        <v/>
      </c>
      <c r="O1139" s="87" t="str">
        <f>IF(N1139&lt;&gt;"",IF(J1139="CR",VLOOKUP(ROUND(N1139,0),'Cap. Corr. &amp; Prot.'!$J$4:$L$669,3,FALSE),VLOOKUP(ROUND(N1139,0),'Cap. Corr. &amp; Prot.'!$J$4:$K$669,2,FALSE)),"")</f>
        <v/>
      </c>
      <c r="P1139" s="95">
        <f t="shared" si="197"/>
        <v>0</v>
      </c>
      <c r="Q1139" s="96" t="str">
        <f>IFERROR(VLOOKUP(Y1139,'Constantes KG'!$B$7:$G$22,HLOOKUP(I1139,'Constantes KG'!$C$5:$G$6,2,FALSE),FALSE),"")</f>
        <v/>
      </c>
      <c r="R1139" s="97">
        <f t="shared" si="198"/>
        <v>0</v>
      </c>
      <c r="S1139" s="149">
        <f>IFERROR(VLOOKUP(J1139,Regulaciones!$B$3:$C$9,2,FALSE),0)</f>
        <v>0</v>
      </c>
      <c r="T1139" s="149">
        <f>S1139+IFERROR(VLOOKUP(A1139,$B$5:$T1138,19,FALSE),0)</f>
        <v>0</v>
      </c>
      <c r="U1139" s="94">
        <f t="shared" si="199"/>
        <v>0</v>
      </c>
      <c r="V1139" s="98">
        <f>U1139+IFERROR(VLOOKUP(A1139,$B$5:$V1138,21,FALSE),0)</f>
        <v>0</v>
      </c>
      <c r="W1139" s="99" t="str">
        <f>IF(Y1139&lt;&gt;"",AD1139&amp;"X"&amp;VLOOKUP(INT(N1139),'Cap. Corr. &amp; Prot.'!$J$4:$M$669,4,FALSE),"")</f>
        <v/>
      </c>
      <c r="X1139" s="100"/>
      <c r="Y1139" s="118"/>
      <c r="Z1139" s="102"/>
      <c r="AB1139" s="59" t="str">
        <f t="shared" si="200"/>
        <v/>
      </c>
      <c r="AC1139" s="59" t="str">
        <f t="shared" si="201"/>
        <v/>
      </c>
      <c r="AD1139" s="59" t="str">
        <f>IFERROR(VLOOKUP('Capacidad_&amp;_Regulación'!H1139,Regulaciones!$L$3:$M$7,2,FALSE),"")</f>
        <v/>
      </c>
      <c r="AE1139" s="74" t="str">
        <f t="shared" si="202"/>
        <v/>
      </c>
      <c r="AF1139" s="74" t="str">
        <f t="shared" si="203"/>
        <v/>
      </c>
      <c r="AG1139" s="74" t="str">
        <f t="shared" si="204"/>
        <v/>
      </c>
      <c r="AH1139" s="74">
        <f>IF(AD1139&lt;&gt;"",VLOOKUP($K$1,'Fact. Corr.'!$B$5:$G$7,HLOOKUP(H1139,'Fact. Corr.'!$C$4:$G$8,5,FALSE),FALSE),0)</f>
        <v>0</v>
      </c>
    </row>
    <row r="1140" spans="1:34" ht="20.100000000000001" hidden="1" customHeight="1" x14ac:dyDescent="0.2">
      <c r="A1140" s="109"/>
      <c r="B1140" s="119"/>
      <c r="C1140" s="111"/>
      <c r="D1140" s="112"/>
      <c r="E1140" s="107">
        <f t="shared" si="195"/>
        <v>0</v>
      </c>
      <c r="F1140" s="108">
        <f t="shared" si="196"/>
        <v>0</v>
      </c>
      <c r="G1140" s="114"/>
      <c r="H1140" s="113"/>
      <c r="I1140" s="114"/>
      <c r="J1140" s="115"/>
      <c r="K1140" s="89"/>
      <c r="L1140" s="116"/>
      <c r="M1140" s="117"/>
      <c r="N1140" s="94" t="str">
        <f t="shared" si="205"/>
        <v/>
      </c>
      <c r="O1140" s="87" t="str">
        <f>IF(N1140&lt;&gt;"",IF(J1140="CR",VLOOKUP(ROUND(N1140,0),'Cap. Corr. &amp; Prot.'!$J$4:$L$669,3,FALSE),VLOOKUP(ROUND(N1140,0),'Cap. Corr. &amp; Prot.'!$J$4:$K$669,2,FALSE)),"")</f>
        <v/>
      </c>
      <c r="P1140" s="95">
        <f t="shared" si="197"/>
        <v>0</v>
      </c>
      <c r="Q1140" s="96" t="str">
        <f>IFERROR(VLOOKUP(Y1140,'Constantes KG'!$B$7:$G$22,HLOOKUP(I1140,'Constantes KG'!$C$5:$G$6,2,FALSE),FALSE),"")</f>
        <v/>
      </c>
      <c r="R1140" s="97">
        <f t="shared" si="198"/>
        <v>0</v>
      </c>
      <c r="S1140" s="149">
        <f>IFERROR(VLOOKUP(J1140,Regulaciones!$B$3:$C$9,2,FALSE),0)</f>
        <v>0</v>
      </c>
      <c r="T1140" s="149">
        <f>S1140+IFERROR(VLOOKUP(A1140,$B$5:$T1139,19,FALSE),0)</f>
        <v>0</v>
      </c>
      <c r="U1140" s="94">
        <f t="shared" si="199"/>
        <v>0</v>
      </c>
      <c r="V1140" s="98">
        <f>U1140+IFERROR(VLOOKUP(A1140,$B$5:$V1139,21,FALSE),0)</f>
        <v>0</v>
      </c>
      <c r="W1140" s="99" t="str">
        <f>IF(Y1140&lt;&gt;"",AD1140&amp;"X"&amp;VLOOKUP(INT(N1140),'Cap. Corr. &amp; Prot.'!$J$4:$M$669,4,FALSE),"")</f>
        <v/>
      </c>
      <c r="X1140" s="100"/>
      <c r="Y1140" s="118"/>
      <c r="Z1140" s="102"/>
      <c r="AB1140" s="59" t="str">
        <f t="shared" si="200"/>
        <v/>
      </c>
      <c r="AC1140" s="59" t="str">
        <f t="shared" si="201"/>
        <v/>
      </c>
      <c r="AD1140" s="59" t="str">
        <f>IFERROR(VLOOKUP('Capacidad_&amp;_Regulación'!H1140,Regulaciones!$L$3:$M$7,2,FALSE),"")</f>
        <v/>
      </c>
      <c r="AE1140" s="74" t="str">
        <f t="shared" si="202"/>
        <v/>
      </c>
      <c r="AF1140" s="74" t="str">
        <f t="shared" si="203"/>
        <v/>
      </c>
      <c r="AG1140" s="74" t="str">
        <f t="shared" si="204"/>
        <v/>
      </c>
      <c r="AH1140" s="74">
        <f>IF(AD1140&lt;&gt;"",VLOOKUP($K$1,'Fact. Corr.'!$B$5:$G$7,HLOOKUP(H1140,'Fact. Corr.'!$C$4:$G$8,5,FALSE),FALSE),0)</f>
        <v>0</v>
      </c>
    </row>
    <row r="1141" spans="1:34" ht="20.100000000000001" hidden="1" customHeight="1" x14ac:dyDescent="0.2">
      <c r="A1141" s="109"/>
      <c r="B1141" s="119"/>
      <c r="C1141" s="111"/>
      <c r="D1141" s="112"/>
      <c r="E1141" s="107">
        <f t="shared" si="195"/>
        <v>0</v>
      </c>
      <c r="F1141" s="108">
        <f t="shared" si="196"/>
        <v>0</v>
      </c>
      <c r="G1141" s="114"/>
      <c r="H1141" s="113"/>
      <c r="I1141" s="114"/>
      <c r="J1141" s="115"/>
      <c r="K1141" s="89"/>
      <c r="L1141" s="116"/>
      <c r="M1141" s="117"/>
      <c r="N1141" s="94" t="str">
        <f t="shared" si="205"/>
        <v/>
      </c>
      <c r="O1141" s="87" t="str">
        <f>IF(N1141&lt;&gt;"",IF(J1141="CR",VLOOKUP(ROUND(N1141,0),'Cap. Corr. &amp; Prot.'!$J$4:$L$669,3,FALSE),VLOOKUP(ROUND(N1141,0),'Cap. Corr. &amp; Prot.'!$J$4:$K$669,2,FALSE)),"")</f>
        <v/>
      </c>
      <c r="P1141" s="95">
        <f t="shared" si="197"/>
        <v>0</v>
      </c>
      <c r="Q1141" s="96" t="str">
        <f>IFERROR(VLOOKUP(Y1141,'Constantes KG'!$B$7:$G$22,HLOOKUP(I1141,'Constantes KG'!$C$5:$G$6,2,FALSE),FALSE),"")</f>
        <v/>
      </c>
      <c r="R1141" s="97">
        <f t="shared" si="198"/>
        <v>0</v>
      </c>
      <c r="S1141" s="149">
        <f>IFERROR(VLOOKUP(J1141,Regulaciones!$B$3:$C$9,2,FALSE),0)</f>
        <v>0</v>
      </c>
      <c r="T1141" s="149">
        <f>S1141+IFERROR(VLOOKUP(A1141,$B$5:$T1140,19,FALSE),0)</f>
        <v>0</v>
      </c>
      <c r="U1141" s="94">
        <f t="shared" si="199"/>
        <v>0</v>
      </c>
      <c r="V1141" s="98">
        <f>U1141+IFERROR(VLOOKUP(A1141,$B$5:$V1140,21,FALSE),0)</f>
        <v>0</v>
      </c>
      <c r="W1141" s="99" t="str">
        <f>IF(Y1141&lt;&gt;"",AD1141&amp;"X"&amp;VLOOKUP(INT(N1141),'Cap. Corr. &amp; Prot.'!$J$4:$M$669,4,FALSE),"")</f>
        <v/>
      </c>
      <c r="X1141" s="100"/>
      <c r="Y1141" s="118"/>
      <c r="Z1141" s="102"/>
      <c r="AB1141" s="59" t="str">
        <f t="shared" si="200"/>
        <v/>
      </c>
      <c r="AC1141" s="59" t="str">
        <f t="shared" si="201"/>
        <v/>
      </c>
      <c r="AD1141" s="59" t="str">
        <f>IFERROR(VLOOKUP('Capacidad_&amp;_Regulación'!H1141,Regulaciones!$L$3:$M$7,2,FALSE),"")</f>
        <v/>
      </c>
      <c r="AE1141" s="74" t="str">
        <f t="shared" si="202"/>
        <v/>
      </c>
      <c r="AF1141" s="74" t="str">
        <f t="shared" si="203"/>
        <v/>
      </c>
      <c r="AG1141" s="74" t="str">
        <f t="shared" si="204"/>
        <v/>
      </c>
      <c r="AH1141" s="74">
        <f>IF(AD1141&lt;&gt;"",VLOOKUP($K$1,'Fact. Corr.'!$B$5:$G$7,HLOOKUP(H1141,'Fact. Corr.'!$C$4:$G$8,5,FALSE),FALSE),0)</f>
        <v>0</v>
      </c>
    </row>
    <row r="1142" spans="1:34" ht="20.100000000000001" hidden="1" customHeight="1" x14ac:dyDescent="0.2">
      <c r="A1142" s="109"/>
      <c r="B1142" s="119"/>
      <c r="C1142" s="111"/>
      <c r="D1142" s="112"/>
      <c r="E1142" s="107">
        <f t="shared" si="195"/>
        <v>0</v>
      </c>
      <c r="F1142" s="108">
        <f t="shared" si="196"/>
        <v>0</v>
      </c>
      <c r="G1142" s="114"/>
      <c r="H1142" s="113"/>
      <c r="I1142" s="114"/>
      <c r="J1142" s="115"/>
      <c r="K1142" s="89"/>
      <c r="L1142" s="116"/>
      <c r="M1142" s="117"/>
      <c r="N1142" s="94" t="str">
        <f t="shared" si="205"/>
        <v/>
      </c>
      <c r="O1142" s="87" t="str">
        <f>IF(N1142&lt;&gt;"",IF(J1142="CR",VLOOKUP(ROUND(N1142,0),'Cap. Corr. &amp; Prot.'!$J$4:$L$669,3,FALSE),VLOOKUP(ROUND(N1142,0),'Cap. Corr. &amp; Prot.'!$J$4:$K$669,2,FALSE)),"")</f>
        <v/>
      </c>
      <c r="P1142" s="95">
        <f t="shared" si="197"/>
        <v>0</v>
      </c>
      <c r="Q1142" s="96" t="str">
        <f>IFERROR(VLOOKUP(Y1142,'Constantes KG'!$B$7:$G$22,HLOOKUP(I1142,'Constantes KG'!$C$5:$G$6,2,FALSE),FALSE),"")</f>
        <v/>
      </c>
      <c r="R1142" s="97">
        <f t="shared" si="198"/>
        <v>0</v>
      </c>
      <c r="S1142" s="149">
        <f>IFERROR(VLOOKUP(J1142,Regulaciones!$B$3:$C$9,2,FALSE),0)</f>
        <v>0</v>
      </c>
      <c r="T1142" s="149">
        <f>S1142+IFERROR(VLOOKUP(A1142,$B$5:$T1141,19,FALSE),0)</f>
        <v>0</v>
      </c>
      <c r="U1142" s="94">
        <f t="shared" si="199"/>
        <v>0</v>
      </c>
      <c r="V1142" s="98">
        <f>U1142+IFERROR(VLOOKUP(A1142,$B$5:$V1141,21,FALSE),0)</f>
        <v>0</v>
      </c>
      <c r="W1142" s="99" t="str">
        <f>IF(Y1142&lt;&gt;"",AD1142&amp;"X"&amp;VLOOKUP(INT(N1142),'Cap. Corr. &amp; Prot.'!$J$4:$M$669,4,FALSE),"")</f>
        <v/>
      </c>
      <c r="X1142" s="100"/>
      <c r="Y1142" s="118"/>
      <c r="Z1142" s="102"/>
      <c r="AB1142" s="59" t="str">
        <f t="shared" si="200"/>
        <v/>
      </c>
      <c r="AC1142" s="59" t="str">
        <f t="shared" si="201"/>
        <v/>
      </c>
      <c r="AD1142" s="59" t="str">
        <f>IFERROR(VLOOKUP('Capacidad_&amp;_Regulación'!H1142,Regulaciones!$L$3:$M$7,2,FALSE),"")</f>
        <v/>
      </c>
      <c r="AE1142" s="74" t="str">
        <f t="shared" si="202"/>
        <v/>
      </c>
      <c r="AF1142" s="74" t="str">
        <f t="shared" si="203"/>
        <v/>
      </c>
      <c r="AG1142" s="74" t="str">
        <f t="shared" si="204"/>
        <v/>
      </c>
      <c r="AH1142" s="74">
        <f>IF(AD1142&lt;&gt;"",VLOOKUP($K$1,'Fact. Corr.'!$B$5:$G$7,HLOOKUP(H1142,'Fact. Corr.'!$C$4:$G$8,5,FALSE),FALSE),0)</f>
        <v>0</v>
      </c>
    </row>
    <row r="1143" spans="1:34" ht="20.100000000000001" hidden="1" customHeight="1" x14ac:dyDescent="0.2">
      <c r="A1143" s="109"/>
      <c r="B1143" s="119"/>
      <c r="C1143" s="111"/>
      <c r="D1143" s="112"/>
      <c r="E1143" s="107">
        <f t="shared" si="195"/>
        <v>0</v>
      </c>
      <c r="F1143" s="108">
        <f t="shared" si="196"/>
        <v>0</v>
      </c>
      <c r="G1143" s="114"/>
      <c r="H1143" s="113"/>
      <c r="I1143" s="114"/>
      <c r="J1143" s="115"/>
      <c r="K1143" s="89"/>
      <c r="L1143" s="116"/>
      <c r="M1143" s="117"/>
      <c r="N1143" s="94" t="str">
        <f t="shared" si="205"/>
        <v/>
      </c>
      <c r="O1143" s="87" t="str">
        <f>IF(N1143&lt;&gt;"",IF(J1143="CR",VLOOKUP(ROUND(N1143,0),'Cap. Corr. &amp; Prot.'!$J$4:$L$669,3,FALSE),VLOOKUP(ROUND(N1143,0),'Cap. Corr. &amp; Prot.'!$J$4:$K$669,2,FALSE)),"")</f>
        <v/>
      </c>
      <c r="P1143" s="95">
        <f t="shared" si="197"/>
        <v>0</v>
      </c>
      <c r="Q1143" s="96" t="str">
        <f>IFERROR(VLOOKUP(Y1143,'Constantes KG'!$B$7:$G$22,HLOOKUP(I1143,'Constantes KG'!$C$5:$G$6,2,FALSE),FALSE),"")</f>
        <v/>
      </c>
      <c r="R1143" s="97">
        <f t="shared" si="198"/>
        <v>0</v>
      </c>
      <c r="S1143" s="149">
        <f>IFERROR(VLOOKUP(J1143,Regulaciones!$B$3:$C$9,2,FALSE),0)</f>
        <v>0</v>
      </c>
      <c r="T1143" s="149">
        <f>S1143+IFERROR(VLOOKUP(A1143,$B$5:$T1142,19,FALSE),0)</f>
        <v>0</v>
      </c>
      <c r="U1143" s="94">
        <f t="shared" si="199"/>
        <v>0</v>
      </c>
      <c r="V1143" s="98">
        <f>U1143+IFERROR(VLOOKUP(A1143,$B$5:$V1142,21,FALSE),0)</f>
        <v>0</v>
      </c>
      <c r="W1143" s="99" t="str">
        <f>IF(Y1143&lt;&gt;"",AD1143&amp;"X"&amp;VLOOKUP(INT(N1143),'Cap. Corr. &amp; Prot.'!$J$4:$M$669,4,FALSE),"")</f>
        <v/>
      </c>
      <c r="X1143" s="100"/>
      <c r="Y1143" s="118"/>
      <c r="Z1143" s="102"/>
      <c r="AB1143" s="59" t="str">
        <f t="shared" si="200"/>
        <v/>
      </c>
      <c r="AC1143" s="59" t="str">
        <f t="shared" si="201"/>
        <v/>
      </c>
      <c r="AD1143" s="59" t="str">
        <f>IFERROR(VLOOKUP('Capacidad_&amp;_Regulación'!H1143,Regulaciones!$L$3:$M$7,2,FALSE),"")</f>
        <v/>
      </c>
      <c r="AE1143" s="74" t="str">
        <f t="shared" si="202"/>
        <v/>
      </c>
      <c r="AF1143" s="74" t="str">
        <f t="shared" si="203"/>
        <v/>
      </c>
      <c r="AG1143" s="74" t="str">
        <f t="shared" si="204"/>
        <v/>
      </c>
      <c r="AH1143" s="74">
        <f>IF(AD1143&lt;&gt;"",VLOOKUP($K$1,'Fact. Corr.'!$B$5:$G$7,HLOOKUP(H1143,'Fact. Corr.'!$C$4:$G$8,5,FALSE),FALSE),0)</f>
        <v>0</v>
      </c>
    </row>
    <row r="1144" spans="1:34" ht="20.100000000000001" hidden="1" customHeight="1" x14ac:dyDescent="0.2">
      <c r="A1144" s="109"/>
      <c r="B1144" s="119"/>
      <c r="C1144" s="111"/>
      <c r="D1144" s="112"/>
      <c r="E1144" s="107">
        <f t="shared" si="195"/>
        <v>0</v>
      </c>
      <c r="F1144" s="108">
        <f t="shared" si="196"/>
        <v>0</v>
      </c>
      <c r="G1144" s="114"/>
      <c r="H1144" s="113"/>
      <c r="I1144" s="114"/>
      <c r="J1144" s="115"/>
      <c r="K1144" s="89"/>
      <c r="L1144" s="116"/>
      <c r="M1144" s="117"/>
      <c r="N1144" s="94" t="str">
        <f t="shared" si="205"/>
        <v/>
      </c>
      <c r="O1144" s="87" t="str">
        <f>IF(N1144&lt;&gt;"",IF(J1144="CR",VLOOKUP(ROUND(N1144,0),'Cap. Corr. &amp; Prot.'!$J$4:$L$669,3,FALSE),VLOOKUP(ROUND(N1144,0),'Cap. Corr. &amp; Prot.'!$J$4:$K$669,2,FALSE)),"")</f>
        <v/>
      </c>
      <c r="P1144" s="95">
        <f t="shared" si="197"/>
        <v>0</v>
      </c>
      <c r="Q1144" s="96" t="str">
        <f>IFERROR(VLOOKUP(Y1144,'Constantes KG'!$B$7:$G$22,HLOOKUP(I1144,'Constantes KG'!$C$5:$G$6,2,FALSE),FALSE),"")</f>
        <v/>
      </c>
      <c r="R1144" s="97">
        <f t="shared" si="198"/>
        <v>0</v>
      </c>
      <c r="S1144" s="149">
        <f>IFERROR(VLOOKUP(J1144,Regulaciones!$B$3:$C$9,2,FALSE),0)</f>
        <v>0</v>
      </c>
      <c r="T1144" s="149">
        <f>S1144+IFERROR(VLOOKUP(A1144,$B$5:$T1143,19,FALSE),0)</f>
        <v>0</v>
      </c>
      <c r="U1144" s="94">
        <f t="shared" si="199"/>
        <v>0</v>
      </c>
      <c r="V1144" s="98">
        <f>U1144+IFERROR(VLOOKUP(A1144,$B$5:$V1143,21,FALSE),0)</f>
        <v>0</v>
      </c>
      <c r="W1144" s="99" t="str">
        <f>IF(Y1144&lt;&gt;"",AD1144&amp;"X"&amp;VLOOKUP(INT(N1144),'Cap. Corr. &amp; Prot.'!$J$4:$M$669,4,FALSE),"")</f>
        <v/>
      </c>
      <c r="X1144" s="100"/>
      <c r="Y1144" s="118"/>
      <c r="Z1144" s="102"/>
      <c r="AB1144" s="59" t="str">
        <f t="shared" si="200"/>
        <v/>
      </c>
      <c r="AC1144" s="59" t="str">
        <f t="shared" si="201"/>
        <v/>
      </c>
      <c r="AD1144" s="59" t="str">
        <f>IFERROR(VLOOKUP('Capacidad_&amp;_Regulación'!H1144,Regulaciones!$L$3:$M$7,2,FALSE),"")</f>
        <v/>
      </c>
      <c r="AE1144" s="74" t="str">
        <f t="shared" si="202"/>
        <v/>
      </c>
      <c r="AF1144" s="74" t="str">
        <f t="shared" si="203"/>
        <v/>
      </c>
      <c r="AG1144" s="74" t="str">
        <f t="shared" si="204"/>
        <v/>
      </c>
      <c r="AH1144" s="74">
        <f>IF(AD1144&lt;&gt;"",VLOOKUP($K$1,'Fact. Corr.'!$B$5:$G$7,HLOOKUP(H1144,'Fact. Corr.'!$C$4:$G$8,5,FALSE),FALSE),0)</f>
        <v>0</v>
      </c>
    </row>
    <row r="1145" spans="1:34" ht="20.100000000000001" hidden="1" customHeight="1" x14ac:dyDescent="0.2">
      <c r="A1145" s="109"/>
      <c r="B1145" s="119"/>
      <c r="C1145" s="111"/>
      <c r="D1145" s="112"/>
      <c r="E1145" s="107">
        <f t="shared" si="195"/>
        <v>0</v>
      </c>
      <c r="F1145" s="108">
        <f t="shared" si="196"/>
        <v>0</v>
      </c>
      <c r="G1145" s="114"/>
      <c r="H1145" s="113"/>
      <c r="I1145" s="114"/>
      <c r="J1145" s="115"/>
      <c r="K1145" s="89"/>
      <c r="L1145" s="116"/>
      <c r="M1145" s="117"/>
      <c r="N1145" s="94" t="str">
        <f t="shared" si="205"/>
        <v/>
      </c>
      <c r="O1145" s="87" t="str">
        <f>IF(N1145&lt;&gt;"",IF(J1145="CR",VLOOKUP(ROUND(N1145,0),'Cap. Corr. &amp; Prot.'!$J$4:$L$669,3,FALSE),VLOOKUP(ROUND(N1145,0),'Cap. Corr. &amp; Prot.'!$J$4:$K$669,2,FALSE)),"")</f>
        <v/>
      </c>
      <c r="P1145" s="95">
        <f t="shared" si="197"/>
        <v>0</v>
      </c>
      <c r="Q1145" s="96" t="str">
        <f>IFERROR(VLOOKUP(Y1145,'Constantes KG'!$B$7:$G$22,HLOOKUP(I1145,'Constantes KG'!$C$5:$G$6,2,FALSE),FALSE),"")</f>
        <v/>
      </c>
      <c r="R1145" s="97">
        <f t="shared" si="198"/>
        <v>0</v>
      </c>
      <c r="S1145" s="149">
        <f>IFERROR(VLOOKUP(J1145,Regulaciones!$B$3:$C$9,2,FALSE),0)</f>
        <v>0</v>
      </c>
      <c r="T1145" s="149">
        <f>S1145+IFERROR(VLOOKUP(A1145,$B$5:$T1144,19,FALSE),0)</f>
        <v>0</v>
      </c>
      <c r="U1145" s="94">
        <f t="shared" si="199"/>
        <v>0</v>
      </c>
      <c r="V1145" s="98">
        <f>U1145+IFERROR(VLOOKUP(A1145,$B$5:$V1144,21,FALSE),0)</f>
        <v>0</v>
      </c>
      <c r="W1145" s="99" t="str">
        <f>IF(Y1145&lt;&gt;"",AD1145&amp;"X"&amp;VLOOKUP(INT(N1145),'Cap. Corr. &amp; Prot.'!$J$4:$M$669,4,FALSE),"")</f>
        <v/>
      </c>
      <c r="X1145" s="100"/>
      <c r="Y1145" s="118"/>
      <c r="Z1145" s="102"/>
      <c r="AB1145" s="59" t="str">
        <f t="shared" si="200"/>
        <v/>
      </c>
      <c r="AC1145" s="59" t="str">
        <f t="shared" si="201"/>
        <v/>
      </c>
      <c r="AD1145" s="59" t="str">
        <f>IFERROR(VLOOKUP('Capacidad_&amp;_Regulación'!H1145,Regulaciones!$L$3:$M$7,2,FALSE),"")</f>
        <v/>
      </c>
      <c r="AE1145" s="74" t="str">
        <f t="shared" si="202"/>
        <v/>
      </c>
      <c r="AF1145" s="74" t="str">
        <f t="shared" si="203"/>
        <v/>
      </c>
      <c r="AG1145" s="74" t="str">
        <f t="shared" si="204"/>
        <v/>
      </c>
      <c r="AH1145" s="74">
        <f>IF(AD1145&lt;&gt;"",VLOOKUP($K$1,'Fact. Corr.'!$B$5:$G$7,HLOOKUP(H1145,'Fact. Corr.'!$C$4:$G$8,5,FALSE),FALSE),0)</f>
        <v>0</v>
      </c>
    </row>
    <row r="1146" spans="1:34" ht="20.100000000000001" hidden="1" customHeight="1" x14ac:dyDescent="0.2">
      <c r="A1146" s="109"/>
      <c r="B1146" s="119"/>
      <c r="C1146" s="111"/>
      <c r="D1146" s="112"/>
      <c r="E1146" s="107">
        <f t="shared" si="195"/>
        <v>0</v>
      </c>
      <c r="F1146" s="108">
        <f t="shared" si="196"/>
        <v>0</v>
      </c>
      <c r="G1146" s="114"/>
      <c r="H1146" s="113"/>
      <c r="I1146" s="114"/>
      <c r="J1146" s="115"/>
      <c r="K1146" s="89"/>
      <c r="L1146" s="116"/>
      <c r="M1146" s="117"/>
      <c r="N1146" s="94" t="str">
        <f t="shared" si="205"/>
        <v/>
      </c>
      <c r="O1146" s="87" t="str">
        <f>IF(N1146&lt;&gt;"",IF(J1146="CR",VLOOKUP(ROUND(N1146,0),'Cap. Corr. &amp; Prot.'!$J$4:$L$669,3,FALSE),VLOOKUP(ROUND(N1146,0),'Cap. Corr. &amp; Prot.'!$J$4:$K$669,2,FALSE)),"")</f>
        <v/>
      </c>
      <c r="P1146" s="95">
        <f t="shared" si="197"/>
        <v>0</v>
      </c>
      <c r="Q1146" s="96" t="str">
        <f>IFERROR(VLOOKUP(Y1146,'Constantes KG'!$B$7:$G$22,HLOOKUP(I1146,'Constantes KG'!$C$5:$G$6,2,FALSE),FALSE),"")</f>
        <v/>
      </c>
      <c r="R1146" s="97">
        <f t="shared" si="198"/>
        <v>0</v>
      </c>
      <c r="S1146" s="149">
        <f>IFERROR(VLOOKUP(J1146,Regulaciones!$B$3:$C$9,2,FALSE),0)</f>
        <v>0</v>
      </c>
      <c r="T1146" s="149">
        <f>S1146+IFERROR(VLOOKUP(A1146,$B$5:$T1145,19,FALSE),0)</f>
        <v>0</v>
      </c>
      <c r="U1146" s="94">
        <f t="shared" si="199"/>
        <v>0</v>
      </c>
      <c r="V1146" s="98">
        <f>U1146+IFERROR(VLOOKUP(A1146,$B$5:$V1145,21,FALSE),0)</f>
        <v>0</v>
      </c>
      <c r="W1146" s="99" t="str">
        <f>IF(Y1146&lt;&gt;"",AD1146&amp;"X"&amp;VLOOKUP(INT(N1146),'Cap. Corr. &amp; Prot.'!$J$4:$M$669,4,FALSE),"")</f>
        <v/>
      </c>
      <c r="X1146" s="100"/>
      <c r="Y1146" s="118"/>
      <c r="Z1146" s="102"/>
      <c r="AB1146" s="59" t="str">
        <f t="shared" si="200"/>
        <v/>
      </c>
      <c r="AC1146" s="59" t="str">
        <f t="shared" si="201"/>
        <v/>
      </c>
      <c r="AD1146" s="59" t="str">
        <f>IFERROR(VLOOKUP('Capacidad_&amp;_Regulación'!H1146,Regulaciones!$L$3:$M$7,2,FALSE),"")</f>
        <v/>
      </c>
      <c r="AE1146" s="74" t="str">
        <f t="shared" si="202"/>
        <v/>
      </c>
      <c r="AF1146" s="74" t="str">
        <f t="shared" si="203"/>
        <v/>
      </c>
      <c r="AG1146" s="74" t="str">
        <f t="shared" si="204"/>
        <v/>
      </c>
      <c r="AH1146" s="74">
        <f>IF(AD1146&lt;&gt;"",VLOOKUP($K$1,'Fact. Corr.'!$B$5:$G$7,HLOOKUP(H1146,'Fact. Corr.'!$C$4:$G$8,5,FALSE),FALSE),0)</f>
        <v>0</v>
      </c>
    </row>
    <row r="1147" spans="1:34" ht="20.100000000000001" hidden="1" customHeight="1" x14ac:dyDescent="0.2">
      <c r="A1147" s="109"/>
      <c r="B1147" s="119"/>
      <c r="C1147" s="111"/>
      <c r="D1147" s="112"/>
      <c r="E1147" s="107">
        <f t="shared" si="195"/>
        <v>0</v>
      </c>
      <c r="F1147" s="108">
        <f t="shared" si="196"/>
        <v>0</v>
      </c>
      <c r="G1147" s="114"/>
      <c r="H1147" s="113"/>
      <c r="I1147" s="114"/>
      <c r="J1147" s="115"/>
      <c r="K1147" s="89"/>
      <c r="L1147" s="116"/>
      <c r="M1147" s="117"/>
      <c r="N1147" s="94" t="str">
        <f t="shared" si="205"/>
        <v/>
      </c>
      <c r="O1147" s="87" t="str">
        <f>IF(N1147&lt;&gt;"",IF(J1147="CR",VLOOKUP(ROUND(N1147,0),'Cap. Corr. &amp; Prot.'!$J$4:$L$669,3,FALSE),VLOOKUP(ROUND(N1147,0),'Cap. Corr. &amp; Prot.'!$J$4:$K$669,2,FALSE)),"")</f>
        <v/>
      </c>
      <c r="P1147" s="95">
        <f t="shared" si="197"/>
        <v>0</v>
      </c>
      <c r="Q1147" s="96" t="str">
        <f>IFERROR(VLOOKUP(Y1147,'Constantes KG'!$B$7:$G$22,HLOOKUP(I1147,'Constantes KG'!$C$5:$G$6,2,FALSE),FALSE),"")</f>
        <v/>
      </c>
      <c r="R1147" s="97">
        <f t="shared" si="198"/>
        <v>0</v>
      </c>
      <c r="S1147" s="149">
        <f>IFERROR(VLOOKUP(J1147,Regulaciones!$B$3:$C$9,2,FALSE),0)</f>
        <v>0</v>
      </c>
      <c r="T1147" s="149">
        <f>S1147+IFERROR(VLOOKUP(A1147,$B$5:$T1146,19,FALSE),0)</f>
        <v>0</v>
      </c>
      <c r="U1147" s="94">
        <f t="shared" si="199"/>
        <v>0</v>
      </c>
      <c r="V1147" s="98">
        <f>U1147+IFERROR(VLOOKUP(A1147,$B$5:$V1146,21,FALSE),0)</f>
        <v>0</v>
      </c>
      <c r="W1147" s="99" t="str">
        <f>IF(Y1147&lt;&gt;"",AD1147&amp;"X"&amp;VLOOKUP(INT(N1147),'Cap. Corr. &amp; Prot.'!$J$4:$M$669,4,FALSE),"")</f>
        <v/>
      </c>
      <c r="X1147" s="100"/>
      <c r="Y1147" s="118"/>
      <c r="Z1147" s="102"/>
      <c r="AB1147" s="59" t="str">
        <f t="shared" si="200"/>
        <v/>
      </c>
      <c r="AC1147" s="59" t="str">
        <f t="shared" si="201"/>
        <v/>
      </c>
      <c r="AD1147" s="59" t="str">
        <f>IFERROR(VLOOKUP('Capacidad_&amp;_Regulación'!H1147,Regulaciones!$L$3:$M$7,2,FALSE),"")</f>
        <v/>
      </c>
      <c r="AE1147" s="74" t="str">
        <f t="shared" si="202"/>
        <v/>
      </c>
      <c r="AF1147" s="74" t="str">
        <f t="shared" si="203"/>
        <v/>
      </c>
      <c r="AG1147" s="74" t="str">
        <f t="shared" si="204"/>
        <v/>
      </c>
      <c r="AH1147" s="74">
        <f>IF(AD1147&lt;&gt;"",VLOOKUP($K$1,'Fact. Corr.'!$B$5:$G$7,HLOOKUP(H1147,'Fact. Corr.'!$C$4:$G$8,5,FALSE),FALSE),0)</f>
        <v>0</v>
      </c>
    </row>
    <row r="1148" spans="1:34" ht="20.100000000000001" hidden="1" customHeight="1" x14ac:dyDescent="0.2">
      <c r="A1148" s="109"/>
      <c r="B1148" s="119"/>
      <c r="C1148" s="111"/>
      <c r="D1148" s="112"/>
      <c r="E1148" s="107">
        <f t="shared" si="195"/>
        <v>0</v>
      </c>
      <c r="F1148" s="108">
        <f t="shared" si="196"/>
        <v>0</v>
      </c>
      <c r="G1148" s="114"/>
      <c r="H1148" s="113"/>
      <c r="I1148" s="114"/>
      <c r="J1148" s="115"/>
      <c r="K1148" s="89"/>
      <c r="L1148" s="116"/>
      <c r="M1148" s="117"/>
      <c r="N1148" s="94" t="str">
        <f t="shared" si="205"/>
        <v/>
      </c>
      <c r="O1148" s="87" t="str">
        <f>IF(N1148&lt;&gt;"",IF(J1148="CR",VLOOKUP(ROUND(N1148,0),'Cap. Corr. &amp; Prot.'!$J$4:$L$669,3,FALSE),VLOOKUP(ROUND(N1148,0),'Cap. Corr. &amp; Prot.'!$J$4:$K$669,2,FALSE)),"")</f>
        <v/>
      </c>
      <c r="P1148" s="95">
        <f t="shared" si="197"/>
        <v>0</v>
      </c>
      <c r="Q1148" s="96" t="str">
        <f>IFERROR(VLOOKUP(Y1148,'Constantes KG'!$B$7:$G$22,HLOOKUP(I1148,'Constantes KG'!$C$5:$G$6,2,FALSE),FALSE),"")</f>
        <v/>
      </c>
      <c r="R1148" s="97">
        <f t="shared" si="198"/>
        <v>0</v>
      </c>
      <c r="S1148" s="149">
        <f>IFERROR(VLOOKUP(J1148,Regulaciones!$B$3:$C$9,2,FALSE),0)</f>
        <v>0</v>
      </c>
      <c r="T1148" s="149">
        <f>S1148+IFERROR(VLOOKUP(A1148,$B$5:$T1147,19,FALSE),0)</f>
        <v>0</v>
      </c>
      <c r="U1148" s="94">
        <f t="shared" si="199"/>
        <v>0</v>
      </c>
      <c r="V1148" s="98">
        <f>U1148+IFERROR(VLOOKUP(A1148,$B$5:$V1147,21,FALSE),0)</f>
        <v>0</v>
      </c>
      <c r="W1148" s="99" t="str">
        <f>IF(Y1148&lt;&gt;"",AD1148&amp;"X"&amp;VLOOKUP(INT(N1148),'Cap. Corr. &amp; Prot.'!$J$4:$M$669,4,FALSE),"")</f>
        <v/>
      </c>
      <c r="X1148" s="100"/>
      <c r="Y1148" s="118"/>
      <c r="Z1148" s="102"/>
      <c r="AB1148" s="59" t="str">
        <f t="shared" si="200"/>
        <v/>
      </c>
      <c r="AC1148" s="59" t="str">
        <f t="shared" si="201"/>
        <v/>
      </c>
      <c r="AD1148" s="59" t="str">
        <f>IFERROR(VLOOKUP('Capacidad_&amp;_Regulación'!H1148,Regulaciones!$L$3:$M$7,2,FALSE),"")</f>
        <v/>
      </c>
      <c r="AE1148" s="74" t="str">
        <f t="shared" si="202"/>
        <v/>
      </c>
      <c r="AF1148" s="74" t="str">
        <f t="shared" si="203"/>
        <v/>
      </c>
      <c r="AG1148" s="74" t="str">
        <f t="shared" si="204"/>
        <v/>
      </c>
      <c r="AH1148" s="74">
        <f>IF(AD1148&lt;&gt;"",VLOOKUP($K$1,'Fact. Corr.'!$B$5:$G$7,HLOOKUP(H1148,'Fact. Corr.'!$C$4:$G$8,5,FALSE),FALSE),0)</f>
        <v>0</v>
      </c>
    </row>
    <row r="1149" spans="1:34" ht="20.100000000000001" hidden="1" customHeight="1" x14ac:dyDescent="0.2">
      <c r="A1149" s="109"/>
      <c r="B1149" s="119"/>
      <c r="C1149" s="111"/>
      <c r="D1149" s="112"/>
      <c r="E1149" s="107">
        <f t="shared" si="195"/>
        <v>0</v>
      </c>
      <c r="F1149" s="108">
        <f t="shared" si="196"/>
        <v>0</v>
      </c>
      <c r="G1149" s="114"/>
      <c r="H1149" s="113"/>
      <c r="I1149" s="114"/>
      <c r="J1149" s="115"/>
      <c r="K1149" s="89"/>
      <c r="L1149" s="116"/>
      <c r="M1149" s="117"/>
      <c r="N1149" s="94" t="str">
        <f t="shared" si="205"/>
        <v/>
      </c>
      <c r="O1149" s="87" t="str">
        <f>IF(N1149&lt;&gt;"",IF(J1149="CR",VLOOKUP(ROUND(N1149,0),'Cap. Corr. &amp; Prot.'!$J$4:$L$669,3,FALSE),VLOOKUP(ROUND(N1149,0),'Cap. Corr. &amp; Prot.'!$J$4:$K$669,2,FALSE)),"")</f>
        <v/>
      </c>
      <c r="P1149" s="95">
        <f t="shared" si="197"/>
        <v>0</v>
      </c>
      <c r="Q1149" s="96" t="str">
        <f>IFERROR(VLOOKUP(Y1149,'Constantes KG'!$B$7:$G$22,HLOOKUP(I1149,'Constantes KG'!$C$5:$G$6,2,FALSE),FALSE),"")</f>
        <v/>
      </c>
      <c r="R1149" s="97">
        <f t="shared" si="198"/>
        <v>0</v>
      </c>
      <c r="S1149" s="149">
        <f>IFERROR(VLOOKUP(J1149,Regulaciones!$B$3:$C$9,2,FALSE),0)</f>
        <v>0</v>
      </c>
      <c r="T1149" s="149">
        <f>S1149+IFERROR(VLOOKUP(A1149,$B$5:$T1148,19,FALSE),0)</f>
        <v>0</v>
      </c>
      <c r="U1149" s="94">
        <f t="shared" si="199"/>
        <v>0</v>
      </c>
      <c r="V1149" s="98">
        <f>U1149+IFERROR(VLOOKUP(A1149,$B$5:$V1148,21,FALSE),0)</f>
        <v>0</v>
      </c>
      <c r="W1149" s="99" t="str">
        <f>IF(Y1149&lt;&gt;"",AD1149&amp;"X"&amp;VLOOKUP(INT(N1149),'Cap. Corr. &amp; Prot.'!$J$4:$M$669,4,FALSE),"")</f>
        <v/>
      </c>
      <c r="X1149" s="100"/>
      <c r="Y1149" s="118"/>
      <c r="Z1149" s="102"/>
      <c r="AB1149" s="59" t="str">
        <f t="shared" si="200"/>
        <v/>
      </c>
      <c r="AC1149" s="59" t="str">
        <f t="shared" si="201"/>
        <v/>
      </c>
      <c r="AD1149" s="59" t="str">
        <f>IFERROR(VLOOKUP('Capacidad_&amp;_Regulación'!H1149,Regulaciones!$L$3:$M$7,2,FALSE),"")</f>
        <v/>
      </c>
      <c r="AE1149" s="74" t="str">
        <f t="shared" si="202"/>
        <v/>
      </c>
      <c r="AF1149" s="74" t="str">
        <f t="shared" si="203"/>
        <v/>
      </c>
      <c r="AG1149" s="74" t="str">
        <f t="shared" si="204"/>
        <v/>
      </c>
      <c r="AH1149" s="74">
        <f>IF(AD1149&lt;&gt;"",VLOOKUP($K$1,'Fact. Corr.'!$B$5:$G$7,HLOOKUP(H1149,'Fact. Corr.'!$C$4:$G$8,5,FALSE),FALSE),0)</f>
        <v>0</v>
      </c>
    </row>
    <row r="1150" spans="1:34" ht="20.100000000000001" hidden="1" customHeight="1" x14ac:dyDescent="0.2">
      <c r="A1150" s="109"/>
      <c r="B1150" s="119"/>
      <c r="C1150" s="111"/>
      <c r="D1150" s="112"/>
      <c r="E1150" s="107">
        <f t="shared" si="195"/>
        <v>0</v>
      </c>
      <c r="F1150" s="108">
        <f t="shared" si="196"/>
        <v>0</v>
      </c>
      <c r="G1150" s="114"/>
      <c r="H1150" s="113"/>
      <c r="I1150" s="114"/>
      <c r="J1150" s="115"/>
      <c r="K1150" s="89"/>
      <c r="L1150" s="116"/>
      <c r="M1150" s="117"/>
      <c r="N1150" s="94" t="str">
        <f t="shared" si="205"/>
        <v/>
      </c>
      <c r="O1150" s="87" t="str">
        <f>IF(N1150&lt;&gt;"",IF(J1150="CR",VLOOKUP(ROUND(N1150,0),'Cap. Corr. &amp; Prot.'!$J$4:$L$669,3,FALSE),VLOOKUP(ROUND(N1150,0),'Cap. Corr. &amp; Prot.'!$J$4:$K$669,2,FALSE)),"")</f>
        <v/>
      </c>
      <c r="P1150" s="95">
        <f t="shared" si="197"/>
        <v>0</v>
      </c>
      <c r="Q1150" s="96" t="str">
        <f>IFERROR(VLOOKUP(Y1150,'Constantes KG'!$B$7:$G$22,HLOOKUP(I1150,'Constantes KG'!$C$5:$G$6,2,FALSE),FALSE),"")</f>
        <v/>
      </c>
      <c r="R1150" s="97">
        <f t="shared" si="198"/>
        <v>0</v>
      </c>
      <c r="S1150" s="149">
        <f>IFERROR(VLOOKUP(J1150,Regulaciones!$B$3:$C$9,2,FALSE),0)</f>
        <v>0</v>
      </c>
      <c r="T1150" s="149">
        <f>S1150+IFERROR(VLOOKUP(A1150,$B$5:$T1149,19,FALSE),0)</f>
        <v>0</v>
      </c>
      <c r="U1150" s="94">
        <f t="shared" si="199"/>
        <v>0</v>
      </c>
      <c r="V1150" s="98">
        <f>U1150+IFERROR(VLOOKUP(A1150,$B$5:$V1149,21,FALSE),0)</f>
        <v>0</v>
      </c>
      <c r="W1150" s="99" t="str">
        <f>IF(Y1150&lt;&gt;"",AD1150&amp;"X"&amp;VLOOKUP(INT(N1150),'Cap. Corr. &amp; Prot.'!$J$4:$M$669,4,FALSE),"")</f>
        <v/>
      </c>
      <c r="X1150" s="100"/>
      <c r="Y1150" s="118"/>
      <c r="Z1150" s="102"/>
      <c r="AB1150" s="59" t="str">
        <f t="shared" si="200"/>
        <v/>
      </c>
      <c r="AC1150" s="59" t="str">
        <f t="shared" si="201"/>
        <v/>
      </c>
      <c r="AD1150" s="59" t="str">
        <f>IFERROR(VLOOKUP('Capacidad_&amp;_Regulación'!H1150,Regulaciones!$L$3:$M$7,2,FALSE),"")</f>
        <v/>
      </c>
      <c r="AE1150" s="74" t="str">
        <f t="shared" si="202"/>
        <v/>
      </c>
      <c r="AF1150" s="74" t="str">
        <f t="shared" si="203"/>
        <v/>
      </c>
      <c r="AG1150" s="74" t="str">
        <f t="shared" si="204"/>
        <v/>
      </c>
      <c r="AH1150" s="74">
        <f>IF(AD1150&lt;&gt;"",VLOOKUP($K$1,'Fact. Corr.'!$B$5:$G$7,HLOOKUP(H1150,'Fact. Corr.'!$C$4:$G$8,5,FALSE),FALSE),0)</f>
        <v>0</v>
      </c>
    </row>
    <row r="1151" spans="1:34" ht="20.100000000000001" hidden="1" customHeight="1" x14ac:dyDescent="0.2">
      <c r="A1151" s="109"/>
      <c r="B1151" s="119"/>
      <c r="C1151" s="111"/>
      <c r="D1151" s="112"/>
      <c r="E1151" s="107">
        <f t="shared" si="195"/>
        <v>0</v>
      </c>
      <c r="F1151" s="108">
        <f t="shared" si="196"/>
        <v>0</v>
      </c>
      <c r="G1151" s="114"/>
      <c r="H1151" s="113"/>
      <c r="I1151" s="114"/>
      <c r="J1151" s="115"/>
      <c r="K1151" s="89"/>
      <c r="L1151" s="116"/>
      <c r="M1151" s="117"/>
      <c r="N1151" s="94" t="str">
        <f t="shared" si="205"/>
        <v/>
      </c>
      <c r="O1151" s="87" t="str">
        <f>IF(N1151&lt;&gt;"",IF(J1151="CR",VLOOKUP(ROUND(N1151,0),'Cap. Corr. &amp; Prot.'!$J$4:$L$669,3,FALSE),VLOOKUP(ROUND(N1151,0),'Cap. Corr. &amp; Prot.'!$J$4:$K$669,2,FALSE)),"")</f>
        <v/>
      </c>
      <c r="P1151" s="95">
        <f t="shared" si="197"/>
        <v>0</v>
      </c>
      <c r="Q1151" s="96" t="str">
        <f>IFERROR(VLOOKUP(Y1151,'Constantes KG'!$B$7:$G$22,HLOOKUP(I1151,'Constantes KG'!$C$5:$G$6,2,FALSE),FALSE),"")</f>
        <v/>
      </c>
      <c r="R1151" s="97">
        <f t="shared" si="198"/>
        <v>0</v>
      </c>
      <c r="S1151" s="149">
        <f>IFERROR(VLOOKUP(J1151,Regulaciones!$B$3:$C$9,2,FALSE),0)</f>
        <v>0</v>
      </c>
      <c r="T1151" s="149">
        <f>S1151+IFERROR(VLOOKUP(A1151,$B$5:$T1150,19,FALSE),0)</f>
        <v>0</v>
      </c>
      <c r="U1151" s="94">
        <f t="shared" si="199"/>
        <v>0</v>
      </c>
      <c r="V1151" s="98">
        <f>U1151+IFERROR(VLOOKUP(A1151,$B$5:$V1150,21,FALSE),0)</f>
        <v>0</v>
      </c>
      <c r="W1151" s="99" t="str">
        <f>IF(Y1151&lt;&gt;"",AD1151&amp;"X"&amp;VLOOKUP(INT(N1151),'Cap. Corr. &amp; Prot.'!$J$4:$M$669,4,FALSE),"")</f>
        <v/>
      </c>
      <c r="X1151" s="100"/>
      <c r="Y1151" s="118"/>
      <c r="Z1151" s="102"/>
      <c r="AB1151" s="59" t="str">
        <f t="shared" si="200"/>
        <v/>
      </c>
      <c r="AC1151" s="59" t="str">
        <f t="shared" si="201"/>
        <v/>
      </c>
      <c r="AD1151" s="59" t="str">
        <f>IFERROR(VLOOKUP('Capacidad_&amp;_Regulación'!H1151,Regulaciones!$L$3:$M$7,2,FALSE),"")</f>
        <v/>
      </c>
      <c r="AE1151" s="74" t="str">
        <f t="shared" si="202"/>
        <v/>
      </c>
      <c r="AF1151" s="74" t="str">
        <f t="shared" si="203"/>
        <v/>
      </c>
      <c r="AG1151" s="74" t="str">
        <f t="shared" si="204"/>
        <v/>
      </c>
      <c r="AH1151" s="74">
        <f>IF(AD1151&lt;&gt;"",VLOOKUP($K$1,'Fact. Corr.'!$B$5:$G$7,HLOOKUP(H1151,'Fact. Corr.'!$C$4:$G$8,5,FALSE),FALSE),0)</f>
        <v>0</v>
      </c>
    </row>
    <row r="1152" spans="1:34" ht="20.100000000000001" hidden="1" customHeight="1" x14ac:dyDescent="0.2">
      <c r="A1152" s="109"/>
      <c r="B1152" s="119"/>
      <c r="C1152" s="111"/>
      <c r="D1152" s="112"/>
      <c r="E1152" s="107">
        <f t="shared" si="195"/>
        <v>0</v>
      </c>
      <c r="F1152" s="108">
        <f t="shared" si="196"/>
        <v>0</v>
      </c>
      <c r="G1152" s="114"/>
      <c r="H1152" s="113"/>
      <c r="I1152" s="114"/>
      <c r="J1152" s="115"/>
      <c r="K1152" s="89"/>
      <c r="L1152" s="116"/>
      <c r="M1152" s="117"/>
      <c r="N1152" s="94" t="str">
        <f t="shared" si="205"/>
        <v/>
      </c>
      <c r="O1152" s="87" t="str">
        <f>IF(N1152&lt;&gt;"",IF(J1152="CR",VLOOKUP(ROUND(N1152,0),'Cap. Corr. &amp; Prot.'!$J$4:$L$669,3,FALSE),VLOOKUP(ROUND(N1152,0),'Cap. Corr. &amp; Prot.'!$J$4:$K$669,2,FALSE)),"")</f>
        <v/>
      </c>
      <c r="P1152" s="95">
        <f t="shared" si="197"/>
        <v>0</v>
      </c>
      <c r="Q1152" s="96" t="str">
        <f>IFERROR(VLOOKUP(Y1152,'Constantes KG'!$B$7:$G$22,HLOOKUP(I1152,'Constantes KG'!$C$5:$G$6,2,FALSE),FALSE),"")</f>
        <v/>
      </c>
      <c r="R1152" s="97">
        <f t="shared" si="198"/>
        <v>0</v>
      </c>
      <c r="S1152" s="149">
        <f>IFERROR(VLOOKUP(J1152,Regulaciones!$B$3:$C$9,2,FALSE),0)</f>
        <v>0</v>
      </c>
      <c r="T1152" s="149">
        <f>S1152+IFERROR(VLOOKUP(A1152,$B$5:$T1151,19,FALSE),0)</f>
        <v>0</v>
      </c>
      <c r="U1152" s="94">
        <f t="shared" si="199"/>
        <v>0</v>
      </c>
      <c r="V1152" s="98">
        <f>U1152+IFERROR(VLOOKUP(A1152,$B$5:$V1151,21,FALSE),0)</f>
        <v>0</v>
      </c>
      <c r="W1152" s="99" t="str">
        <f>IF(Y1152&lt;&gt;"",AD1152&amp;"X"&amp;VLOOKUP(INT(N1152),'Cap. Corr. &amp; Prot.'!$J$4:$M$669,4,FALSE),"")</f>
        <v/>
      </c>
      <c r="X1152" s="100"/>
      <c r="Y1152" s="118"/>
      <c r="Z1152" s="102"/>
      <c r="AB1152" s="59" t="str">
        <f t="shared" si="200"/>
        <v/>
      </c>
      <c r="AC1152" s="59" t="str">
        <f t="shared" si="201"/>
        <v/>
      </c>
      <c r="AD1152" s="59" t="str">
        <f>IFERROR(VLOOKUP('Capacidad_&amp;_Regulación'!H1152,Regulaciones!$L$3:$M$7,2,FALSE),"")</f>
        <v/>
      </c>
      <c r="AE1152" s="74" t="str">
        <f t="shared" si="202"/>
        <v/>
      </c>
      <c r="AF1152" s="74" t="str">
        <f t="shared" si="203"/>
        <v/>
      </c>
      <c r="AG1152" s="74" t="str">
        <f t="shared" si="204"/>
        <v/>
      </c>
      <c r="AH1152" s="74">
        <f>IF(AD1152&lt;&gt;"",VLOOKUP($K$1,'Fact. Corr.'!$B$5:$G$7,HLOOKUP(H1152,'Fact. Corr.'!$C$4:$G$8,5,FALSE),FALSE),0)</f>
        <v>0</v>
      </c>
    </row>
    <row r="1153" spans="1:34" ht="20.100000000000001" hidden="1" customHeight="1" x14ac:dyDescent="0.2">
      <c r="A1153" s="109"/>
      <c r="B1153" s="119"/>
      <c r="C1153" s="111"/>
      <c r="D1153" s="112"/>
      <c r="E1153" s="107">
        <f t="shared" si="195"/>
        <v>0</v>
      </c>
      <c r="F1153" s="108">
        <f t="shared" si="196"/>
        <v>0</v>
      </c>
      <c r="G1153" s="114"/>
      <c r="H1153" s="113"/>
      <c r="I1153" s="114"/>
      <c r="J1153" s="115"/>
      <c r="K1153" s="89"/>
      <c r="L1153" s="116"/>
      <c r="M1153" s="117"/>
      <c r="N1153" s="94" t="str">
        <f t="shared" si="205"/>
        <v/>
      </c>
      <c r="O1153" s="87" t="str">
        <f>IF(N1153&lt;&gt;"",IF(J1153="CR",VLOOKUP(ROUND(N1153,0),'Cap. Corr. &amp; Prot.'!$J$4:$L$669,3,FALSE),VLOOKUP(ROUND(N1153,0),'Cap. Corr. &amp; Prot.'!$J$4:$K$669,2,FALSE)),"")</f>
        <v/>
      </c>
      <c r="P1153" s="95">
        <f t="shared" si="197"/>
        <v>0</v>
      </c>
      <c r="Q1153" s="96" t="str">
        <f>IFERROR(VLOOKUP(Y1153,'Constantes KG'!$B$7:$G$22,HLOOKUP(I1153,'Constantes KG'!$C$5:$G$6,2,FALSE),FALSE),"")</f>
        <v/>
      </c>
      <c r="R1153" s="97">
        <f t="shared" si="198"/>
        <v>0</v>
      </c>
      <c r="S1153" s="149">
        <f>IFERROR(VLOOKUP(J1153,Regulaciones!$B$3:$C$9,2,FALSE),0)</f>
        <v>0</v>
      </c>
      <c r="T1153" s="149">
        <f>S1153+IFERROR(VLOOKUP(A1153,$B$5:$T1152,19,FALSE),0)</f>
        <v>0</v>
      </c>
      <c r="U1153" s="94">
        <f t="shared" si="199"/>
        <v>0</v>
      </c>
      <c r="V1153" s="98">
        <f>U1153+IFERROR(VLOOKUP(A1153,$B$5:$V1152,21,FALSE),0)</f>
        <v>0</v>
      </c>
      <c r="W1153" s="99" t="str">
        <f>IF(Y1153&lt;&gt;"",AD1153&amp;"X"&amp;VLOOKUP(INT(N1153),'Cap. Corr. &amp; Prot.'!$J$4:$M$669,4,FALSE),"")</f>
        <v/>
      </c>
      <c r="X1153" s="100"/>
      <c r="Y1153" s="118"/>
      <c r="Z1153" s="102"/>
      <c r="AB1153" s="59" t="str">
        <f t="shared" si="200"/>
        <v/>
      </c>
      <c r="AC1153" s="59" t="str">
        <f t="shared" si="201"/>
        <v/>
      </c>
      <c r="AD1153" s="59" t="str">
        <f>IFERROR(VLOOKUP('Capacidad_&amp;_Regulación'!H1153,Regulaciones!$L$3:$M$7,2,FALSE),"")</f>
        <v/>
      </c>
      <c r="AE1153" s="74" t="str">
        <f t="shared" si="202"/>
        <v/>
      </c>
      <c r="AF1153" s="74" t="str">
        <f t="shared" si="203"/>
        <v/>
      </c>
      <c r="AG1153" s="74" t="str">
        <f t="shared" si="204"/>
        <v/>
      </c>
      <c r="AH1153" s="74">
        <f>IF(AD1153&lt;&gt;"",VLOOKUP($K$1,'Fact. Corr.'!$B$5:$G$7,HLOOKUP(H1153,'Fact. Corr.'!$C$4:$G$8,5,FALSE),FALSE),0)</f>
        <v>0</v>
      </c>
    </row>
    <row r="1154" spans="1:34" ht="20.100000000000001" hidden="1" customHeight="1" x14ac:dyDescent="0.2">
      <c r="A1154" s="109"/>
      <c r="B1154" s="119"/>
      <c r="C1154" s="111"/>
      <c r="D1154" s="112"/>
      <c r="E1154" s="107">
        <f t="shared" si="195"/>
        <v>0</v>
      </c>
      <c r="F1154" s="108">
        <f t="shared" si="196"/>
        <v>0</v>
      </c>
      <c r="G1154" s="114"/>
      <c r="H1154" s="113"/>
      <c r="I1154" s="114"/>
      <c r="J1154" s="115"/>
      <c r="K1154" s="89"/>
      <c r="L1154" s="116"/>
      <c r="M1154" s="117"/>
      <c r="N1154" s="94" t="str">
        <f t="shared" si="205"/>
        <v/>
      </c>
      <c r="O1154" s="87" t="str">
        <f>IF(N1154&lt;&gt;"",IF(J1154="CR",VLOOKUP(ROUND(N1154,0),'Cap. Corr. &amp; Prot.'!$J$4:$L$669,3,FALSE),VLOOKUP(ROUND(N1154,0),'Cap. Corr. &amp; Prot.'!$J$4:$K$669,2,FALSE)),"")</f>
        <v/>
      </c>
      <c r="P1154" s="95">
        <f t="shared" si="197"/>
        <v>0</v>
      </c>
      <c r="Q1154" s="96" t="str">
        <f>IFERROR(VLOOKUP(Y1154,'Constantes KG'!$B$7:$G$22,HLOOKUP(I1154,'Constantes KG'!$C$5:$G$6,2,FALSE),FALSE),"")</f>
        <v/>
      </c>
      <c r="R1154" s="97">
        <f t="shared" si="198"/>
        <v>0</v>
      </c>
      <c r="S1154" s="149">
        <f>IFERROR(VLOOKUP(J1154,Regulaciones!$B$3:$C$9,2,FALSE),0)</f>
        <v>0</v>
      </c>
      <c r="T1154" s="149">
        <f>S1154+IFERROR(VLOOKUP(A1154,$B$5:$T1153,19,FALSE),0)</f>
        <v>0</v>
      </c>
      <c r="U1154" s="94">
        <f t="shared" si="199"/>
        <v>0</v>
      </c>
      <c r="V1154" s="98">
        <f>U1154+IFERROR(VLOOKUP(A1154,$B$5:$V1153,21,FALSE),0)</f>
        <v>0</v>
      </c>
      <c r="W1154" s="99" t="str">
        <f>IF(Y1154&lt;&gt;"",AD1154&amp;"X"&amp;VLOOKUP(INT(N1154),'Cap. Corr. &amp; Prot.'!$J$4:$M$669,4,FALSE),"")</f>
        <v/>
      </c>
      <c r="X1154" s="100"/>
      <c r="Y1154" s="118"/>
      <c r="Z1154" s="102"/>
      <c r="AB1154" s="59" t="str">
        <f t="shared" si="200"/>
        <v/>
      </c>
      <c r="AC1154" s="59" t="str">
        <f t="shared" si="201"/>
        <v/>
      </c>
      <c r="AD1154" s="59" t="str">
        <f>IFERROR(VLOOKUP('Capacidad_&amp;_Regulación'!H1154,Regulaciones!$L$3:$M$7,2,FALSE),"")</f>
        <v/>
      </c>
      <c r="AE1154" s="74" t="str">
        <f t="shared" si="202"/>
        <v/>
      </c>
      <c r="AF1154" s="74" t="str">
        <f t="shared" si="203"/>
        <v/>
      </c>
      <c r="AG1154" s="74" t="str">
        <f t="shared" si="204"/>
        <v/>
      </c>
      <c r="AH1154" s="74">
        <f>IF(AD1154&lt;&gt;"",VLOOKUP($K$1,'Fact. Corr.'!$B$5:$G$7,HLOOKUP(H1154,'Fact. Corr.'!$C$4:$G$8,5,FALSE),FALSE),0)</f>
        <v>0</v>
      </c>
    </row>
    <row r="1155" spans="1:34" ht="20.100000000000001" hidden="1" customHeight="1" x14ac:dyDescent="0.2">
      <c r="A1155" s="109"/>
      <c r="B1155" s="119"/>
      <c r="C1155" s="111"/>
      <c r="D1155" s="112"/>
      <c r="E1155" s="107">
        <f t="shared" si="195"/>
        <v>0</v>
      </c>
      <c r="F1155" s="108">
        <f t="shared" si="196"/>
        <v>0</v>
      </c>
      <c r="G1155" s="114"/>
      <c r="H1155" s="113"/>
      <c r="I1155" s="114"/>
      <c r="J1155" s="115"/>
      <c r="K1155" s="89"/>
      <c r="L1155" s="116"/>
      <c r="M1155" s="117"/>
      <c r="N1155" s="94" t="str">
        <f t="shared" si="205"/>
        <v/>
      </c>
      <c r="O1155" s="87" t="str">
        <f>IF(N1155&lt;&gt;"",IF(J1155="CR",VLOOKUP(ROUND(N1155,0),'Cap. Corr. &amp; Prot.'!$J$4:$L$669,3,FALSE),VLOOKUP(ROUND(N1155,0),'Cap. Corr. &amp; Prot.'!$J$4:$K$669,2,FALSE)),"")</f>
        <v/>
      </c>
      <c r="P1155" s="95">
        <f t="shared" si="197"/>
        <v>0</v>
      </c>
      <c r="Q1155" s="96" t="str">
        <f>IFERROR(VLOOKUP(Y1155,'Constantes KG'!$B$7:$G$22,HLOOKUP(I1155,'Constantes KG'!$C$5:$G$6,2,FALSE),FALSE),"")</f>
        <v/>
      </c>
      <c r="R1155" s="97">
        <f t="shared" si="198"/>
        <v>0</v>
      </c>
      <c r="S1155" s="149">
        <f>IFERROR(VLOOKUP(J1155,Regulaciones!$B$3:$C$9,2,FALSE),0)</f>
        <v>0</v>
      </c>
      <c r="T1155" s="149">
        <f>S1155+IFERROR(VLOOKUP(A1155,$B$5:$T1154,19,FALSE),0)</f>
        <v>0</v>
      </c>
      <c r="U1155" s="94">
        <f t="shared" si="199"/>
        <v>0</v>
      </c>
      <c r="V1155" s="98">
        <f>U1155+IFERROR(VLOOKUP(A1155,$B$5:$V1154,21,FALSE),0)</f>
        <v>0</v>
      </c>
      <c r="W1155" s="99" t="str">
        <f>IF(Y1155&lt;&gt;"",AD1155&amp;"X"&amp;VLOOKUP(INT(N1155),'Cap. Corr. &amp; Prot.'!$J$4:$M$669,4,FALSE),"")</f>
        <v/>
      </c>
      <c r="X1155" s="100"/>
      <c r="Y1155" s="118"/>
      <c r="Z1155" s="102"/>
      <c r="AB1155" s="59" t="str">
        <f t="shared" si="200"/>
        <v/>
      </c>
      <c r="AC1155" s="59" t="str">
        <f t="shared" si="201"/>
        <v/>
      </c>
      <c r="AD1155" s="59" t="str">
        <f>IFERROR(VLOOKUP('Capacidad_&amp;_Regulación'!H1155,Regulaciones!$L$3:$M$7,2,FALSE),"")</f>
        <v/>
      </c>
      <c r="AE1155" s="74" t="str">
        <f t="shared" si="202"/>
        <v/>
      </c>
      <c r="AF1155" s="74" t="str">
        <f t="shared" si="203"/>
        <v/>
      </c>
      <c r="AG1155" s="74" t="str">
        <f t="shared" si="204"/>
        <v/>
      </c>
      <c r="AH1155" s="74">
        <f>IF(AD1155&lt;&gt;"",VLOOKUP($K$1,'Fact. Corr.'!$B$5:$G$7,HLOOKUP(H1155,'Fact. Corr.'!$C$4:$G$8,5,FALSE),FALSE),0)</f>
        <v>0</v>
      </c>
    </row>
    <row r="1156" spans="1:34" ht="20.100000000000001" hidden="1" customHeight="1" x14ac:dyDescent="0.2">
      <c r="A1156" s="109"/>
      <c r="B1156" s="119"/>
      <c r="C1156" s="111"/>
      <c r="D1156" s="112"/>
      <c r="E1156" s="107">
        <f t="shared" ref="E1156:E1219" si="206">SUM(C1156:D1156)</f>
        <v>0</v>
      </c>
      <c r="F1156" s="108">
        <f t="shared" ref="F1156:F1219" si="207">G1156*I1156*1000</f>
        <v>0</v>
      </c>
      <c r="G1156" s="114"/>
      <c r="H1156" s="113"/>
      <c r="I1156" s="114"/>
      <c r="J1156" s="115"/>
      <c r="K1156" s="89"/>
      <c r="L1156" s="116"/>
      <c r="M1156" s="117"/>
      <c r="N1156" s="94" t="str">
        <f t="shared" si="205"/>
        <v/>
      </c>
      <c r="O1156" s="87" t="str">
        <f>IF(N1156&lt;&gt;"",IF(J1156="CR",VLOOKUP(ROUND(N1156,0),'Cap. Corr. &amp; Prot.'!$J$4:$L$669,3,FALSE),VLOOKUP(ROUND(N1156,0),'Cap. Corr. &amp; Prot.'!$J$4:$K$669,2,FALSE)),"")</f>
        <v/>
      </c>
      <c r="P1156" s="95">
        <f t="shared" ref="P1156:P1219" si="208">G1156*E1156</f>
        <v>0</v>
      </c>
      <c r="Q1156" s="96" t="str">
        <f>IFERROR(VLOOKUP(Y1156,'Constantes KG'!$B$7:$G$22,HLOOKUP(I1156,'Constantes KG'!$C$5:$G$6,2,FALSE),FALSE),"")</f>
        <v/>
      </c>
      <c r="R1156" s="97">
        <f t="shared" ref="R1156:R1219" si="209">IFERROR(Q1156/RIGHT(M1156,3)^2,0)</f>
        <v>0</v>
      </c>
      <c r="S1156" s="149">
        <f>IFERROR(VLOOKUP(J1156,Regulaciones!$B$3:$C$9,2,FALSE),0)</f>
        <v>0</v>
      </c>
      <c r="T1156" s="149">
        <f>S1156+IFERROR(VLOOKUP(A1156,$B$5:$T1155,19,FALSE),0)</f>
        <v>0</v>
      </c>
      <c r="U1156" s="94">
        <f t="shared" ref="U1156:U1219" si="210">P1156*R1156*AH1156</f>
        <v>0</v>
      </c>
      <c r="V1156" s="98">
        <f>U1156+IFERROR(VLOOKUP(A1156,$B$5:$V1155,21,FALSE),0)</f>
        <v>0</v>
      </c>
      <c r="W1156" s="99" t="str">
        <f>IF(Y1156&lt;&gt;"",AD1156&amp;"X"&amp;VLOOKUP(INT(N1156),'Cap. Corr. &amp; Prot.'!$J$4:$M$669,4,FALSE),"")</f>
        <v/>
      </c>
      <c r="X1156" s="100"/>
      <c r="Y1156" s="118"/>
      <c r="Z1156" s="102"/>
      <c r="AB1156" s="59" t="str">
        <f t="shared" ref="AB1156:AB1219" si="211">IFERROR(VALUE(LEFT(M1156,3)),"")</f>
        <v/>
      </c>
      <c r="AC1156" s="59" t="str">
        <f t="shared" ref="AC1156:AC1219" si="212">IFERROR(VALUE(RIGHT(M1156,3)),"")</f>
        <v/>
      </c>
      <c r="AD1156" s="59" t="str">
        <f>IFERROR(VLOOKUP('Capacidad_&amp;_Regulación'!H1156,Regulaciones!$L$3:$M$7,2,FALSE),"")</f>
        <v/>
      </c>
      <c r="AE1156" s="74" t="str">
        <f t="shared" ref="AE1156:AE1219" si="213">IFERROR(L1156*((1000*G1156)/(AB1156)),"")</f>
        <v/>
      </c>
      <c r="AF1156" s="74" t="str">
        <f t="shared" ref="AF1156:AF1219" si="214">IFERROR(L1156*((1000*G1156)/(AC1156)),"")</f>
        <v/>
      </c>
      <c r="AG1156" s="74" t="str">
        <f t="shared" ref="AG1156:AG1219" si="215">IFERROR(L1156*((1000*G1156)/(SQRT(3)*AC1156)),"")</f>
        <v/>
      </c>
      <c r="AH1156" s="74">
        <f>IF(AD1156&lt;&gt;"",VLOOKUP($K$1,'Fact. Corr.'!$B$5:$G$7,HLOOKUP(H1156,'Fact. Corr.'!$C$4:$G$8,5,FALSE),FALSE),0)</f>
        <v>0</v>
      </c>
    </row>
    <row r="1157" spans="1:34" ht="20.100000000000001" hidden="1" customHeight="1" x14ac:dyDescent="0.2">
      <c r="A1157" s="109"/>
      <c r="B1157" s="119"/>
      <c r="C1157" s="111"/>
      <c r="D1157" s="112"/>
      <c r="E1157" s="107">
        <f t="shared" si="206"/>
        <v>0</v>
      </c>
      <c r="F1157" s="108">
        <f t="shared" si="207"/>
        <v>0</v>
      </c>
      <c r="G1157" s="114"/>
      <c r="H1157" s="113"/>
      <c r="I1157" s="114"/>
      <c r="J1157" s="115"/>
      <c r="K1157" s="89"/>
      <c r="L1157" s="116"/>
      <c r="M1157" s="117"/>
      <c r="N1157" s="94" t="str">
        <f t="shared" si="205"/>
        <v/>
      </c>
      <c r="O1157" s="87" t="str">
        <f>IF(N1157&lt;&gt;"",IF(J1157="CR",VLOOKUP(ROUND(N1157,0),'Cap. Corr. &amp; Prot.'!$J$4:$L$669,3,FALSE),VLOOKUP(ROUND(N1157,0),'Cap. Corr. &amp; Prot.'!$J$4:$K$669,2,FALSE)),"")</f>
        <v/>
      </c>
      <c r="P1157" s="95">
        <f t="shared" si="208"/>
        <v>0</v>
      </c>
      <c r="Q1157" s="96" t="str">
        <f>IFERROR(VLOOKUP(Y1157,'Constantes KG'!$B$7:$G$22,HLOOKUP(I1157,'Constantes KG'!$C$5:$G$6,2,FALSE),FALSE),"")</f>
        <v/>
      </c>
      <c r="R1157" s="97">
        <f t="shared" si="209"/>
        <v>0</v>
      </c>
      <c r="S1157" s="149">
        <f>IFERROR(VLOOKUP(J1157,Regulaciones!$B$3:$C$9,2,FALSE),0)</f>
        <v>0</v>
      </c>
      <c r="T1157" s="149">
        <f>S1157+IFERROR(VLOOKUP(A1157,$B$5:$T1156,19,FALSE),0)</f>
        <v>0</v>
      </c>
      <c r="U1157" s="94">
        <f t="shared" si="210"/>
        <v>0</v>
      </c>
      <c r="V1157" s="98">
        <f>U1157+IFERROR(VLOOKUP(A1157,$B$5:$V1156,21,FALSE),0)</f>
        <v>0</v>
      </c>
      <c r="W1157" s="99" t="str">
        <f>IF(Y1157&lt;&gt;"",AD1157&amp;"X"&amp;VLOOKUP(INT(N1157),'Cap. Corr. &amp; Prot.'!$J$4:$M$669,4,FALSE),"")</f>
        <v/>
      </c>
      <c r="X1157" s="100"/>
      <c r="Y1157" s="118"/>
      <c r="Z1157" s="102"/>
      <c r="AB1157" s="59" t="str">
        <f t="shared" si="211"/>
        <v/>
      </c>
      <c r="AC1157" s="59" t="str">
        <f t="shared" si="212"/>
        <v/>
      </c>
      <c r="AD1157" s="59" t="str">
        <f>IFERROR(VLOOKUP('Capacidad_&amp;_Regulación'!H1157,Regulaciones!$L$3:$M$7,2,FALSE),"")</f>
        <v/>
      </c>
      <c r="AE1157" s="74" t="str">
        <f t="shared" si="213"/>
        <v/>
      </c>
      <c r="AF1157" s="74" t="str">
        <f t="shared" si="214"/>
        <v/>
      </c>
      <c r="AG1157" s="74" t="str">
        <f t="shared" si="215"/>
        <v/>
      </c>
      <c r="AH1157" s="74">
        <f>IF(AD1157&lt;&gt;"",VLOOKUP($K$1,'Fact. Corr.'!$B$5:$G$7,HLOOKUP(H1157,'Fact. Corr.'!$C$4:$G$8,5,FALSE),FALSE),0)</f>
        <v>0</v>
      </c>
    </row>
    <row r="1158" spans="1:34" ht="20.100000000000001" hidden="1" customHeight="1" x14ac:dyDescent="0.2">
      <c r="A1158" s="109"/>
      <c r="B1158" s="119"/>
      <c r="C1158" s="111"/>
      <c r="D1158" s="112"/>
      <c r="E1158" s="107">
        <f t="shared" si="206"/>
        <v>0</v>
      </c>
      <c r="F1158" s="108">
        <f t="shared" si="207"/>
        <v>0</v>
      </c>
      <c r="G1158" s="114"/>
      <c r="H1158" s="113"/>
      <c r="I1158" s="114"/>
      <c r="J1158" s="115"/>
      <c r="K1158" s="89"/>
      <c r="L1158" s="116"/>
      <c r="M1158" s="117"/>
      <c r="N1158" s="94" t="str">
        <f t="shared" si="205"/>
        <v/>
      </c>
      <c r="O1158" s="87" t="str">
        <f>IF(N1158&lt;&gt;"",IF(J1158="CR",VLOOKUP(ROUND(N1158,0),'Cap. Corr. &amp; Prot.'!$J$4:$L$669,3,FALSE),VLOOKUP(ROUND(N1158,0),'Cap. Corr. &amp; Prot.'!$J$4:$K$669,2,FALSE)),"")</f>
        <v/>
      </c>
      <c r="P1158" s="95">
        <f t="shared" si="208"/>
        <v>0</v>
      </c>
      <c r="Q1158" s="96" t="str">
        <f>IFERROR(VLOOKUP(Y1158,'Constantes KG'!$B$7:$G$22,HLOOKUP(I1158,'Constantes KG'!$C$5:$G$6,2,FALSE),FALSE),"")</f>
        <v/>
      </c>
      <c r="R1158" s="97">
        <f t="shared" si="209"/>
        <v>0</v>
      </c>
      <c r="S1158" s="149">
        <f>IFERROR(VLOOKUP(J1158,Regulaciones!$B$3:$C$9,2,FALSE),0)</f>
        <v>0</v>
      </c>
      <c r="T1158" s="149">
        <f>S1158+IFERROR(VLOOKUP(A1158,$B$5:$T1157,19,FALSE),0)</f>
        <v>0</v>
      </c>
      <c r="U1158" s="94">
        <f t="shared" si="210"/>
        <v>0</v>
      </c>
      <c r="V1158" s="98">
        <f>U1158+IFERROR(VLOOKUP(A1158,$B$5:$V1157,21,FALSE),0)</f>
        <v>0</v>
      </c>
      <c r="W1158" s="99" t="str">
        <f>IF(Y1158&lt;&gt;"",AD1158&amp;"X"&amp;VLOOKUP(INT(N1158),'Cap. Corr. &amp; Prot.'!$J$4:$M$669,4,FALSE),"")</f>
        <v/>
      </c>
      <c r="X1158" s="100"/>
      <c r="Y1158" s="118"/>
      <c r="Z1158" s="102"/>
      <c r="AB1158" s="59" t="str">
        <f t="shared" si="211"/>
        <v/>
      </c>
      <c r="AC1158" s="59" t="str">
        <f t="shared" si="212"/>
        <v/>
      </c>
      <c r="AD1158" s="59" t="str">
        <f>IFERROR(VLOOKUP('Capacidad_&amp;_Regulación'!H1158,Regulaciones!$L$3:$M$7,2,FALSE),"")</f>
        <v/>
      </c>
      <c r="AE1158" s="74" t="str">
        <f t="shared" si="213"/>
        <v/>
      </c>
      <c r="AF1158" s="74" t="str">
        <f t="shared" si="214"/>
        <v/>
      </c>
      <c r="AG1158" s="74" t="str">
        <f t="shared" si="215"/>
        <v/>
      </c>
      <c r="AH1158" s="74">
        <f>IF(AD1158&lt;&gt;"",VLOOKUP($K$1,'Fact. Corr.'!$B$5:$G$7,HLOOKUP(H1158,'Fact. Corr.'!$C$4:$G$8,5,FALSE),FALSE),0)</f>
        <v>0</v>
      </c>
    </row>
    <row r="1159" spans="1:34" ht="20.100000000000001" hidden="1" customHeight="1" x14ac:dyDescent="0.2">
      <c r="A1159" s="109"/>
      <c r="B1159" s="119"/>
      <c r="C1159" s="111"/>
      <c r="D1159" s="112"/>
      <c r="E1159" s="107">
        <f t="shared" si="206"/>
        <v>0</v>
      </c>
      <c r="F1159" s="108">
        <f t="shared" si="207"/>
        <v>0</v>
      </c>
      <c r="G1159" s="114"/>
      <c r="H1159" s="113"/>
      <c r="I1159" s="114"/>
      <c r="J1159" s="115"/>
      <c r="K1159" s="89"/>
      <c r="L1159" s="116"/>
      <c r="M1159" s="117"/>
      <c r="N1159" s="94" t="str">
        <f t="shared" ref="N1159:N1222" si="216">IF(AND(G1159&lt;&gt;0,M1159&lt;&gt;""),((G1159*1000)/(SQRT(3)*RIGHT(M1159,3)))*L1159,"")</f>
        <v/>
      </c>
      <c r="O1159" s="87" t="str">
        <f>IF(N1159&lt;&gt;"",IF(J1159="CR",VLOOKUP(ROUND(N1159,0),'Cap. Corr. &amp; Prot.'!$J$4:$L$669,3,FALSE),VLOOKUP(ROUND(N1159,0),'Cap. Corr. &amp; Prot.'!$J$4:$K$669,2,FALSE)),"")</f>
        <v/>
      </c>
      <c r="P1159" s="95">
        <f t="shared" si="208"/>
        <v>0</v>
      </c>
      <c r="Q1159" s="96" t="str">
        <f>IFERROR(VLOOKUP(Y1159,'Constantes KG'!$B$7:$G$22,HLOOKUP(I1159,'Constantes KG'!$C$5:$G$6,2,FALSE),FALSE),"")</f>
        <v/>
      </c>
      <c r="R1159" s="97">
        <f t="shared" si="209"/>
        <v>0</v>
      </c>
      <c r="S1159" s="149">
        <f>IFERROR(VLOOKUP(J1159,Regulaciones!$B$3:$C$9,2,FALSE),0)</f>
        <v>0</v>
      </c>
      <c r="T1159" s="149">
        <f>S1159+IFERROR(VLOOKUP(A1159,$B$5:$T1158,19,FALSE),0)</f>
        <v>0</v>
      </c>
      <c r="U1159" s="94">
        <f t="shared" si="210"/>
        <v>0</v>
      </c>
      <c r="V1159" s="98">
        <f>U1159+IFERROR(VLOOKUP(A1159,$B$5:$V1158,21,FALSE),0)</f>
        <v>0</v>
      </c>
      <c r="W1159" s="99" t="str">
        <f>IF(Y1159&lt;&gt;"",AD1159&amp;"X"&amp;VLOOKUP(INT(N1159),'Cap. Corr. &amp; Prot.'!$J$4:$M$669,4,FALSE),"")</f>
        <v/>
      </c>
      <c r="X1159" s="100"/>
      <c r="Y1159" s="118"/>
      <c r="Z1159" s="102"/>
      <c r="AB1159" s="59" t="str">
        <f t="shared" si="211"/>
        <v/>
      </c>
      <c r="AC1159" s="59" t="str">
        <f t="shared" si="212"/>
        <v/>
      </c>
      <c r="AD1159" s="59" t="str">
        <f>IFERROR(VLOOKUP('Capacidad_&amp;_Regulación'!H1159,Regulaciones!$L$3:$M$7,2,FALSE),"")</f>
        <v/>
      </c>
      <c r="AE1159" s="74" t="str">
        <f t="shared" si="213"/>
        <v/>
      </c>
      <c r="AF1159" s="74" t="str">
        <f t="shared" si="214"/>
        <v/>
      </c>
      <c r="AG1159" s="74" t="str">
        <f t="shared" si="215"/>
        <v/>
      </c>
      <c r="AH1159" s="74">
        <f>IF(AD1159&lt;&gt;"",VLOOKUP($K$1,'Fact. Corr.'!$B$5:$G$7,HLOOKUP(H1159,'Fact. Corr.'!$C$4:$G$8,5,FALSE),FALSE),0)</f>
        <v>0</v>
      </c>
    </row>
    <row r="1160" spans="1:34" ht="20.100000000000001" hidden="1" customHeight="1" x14ac:dyDescent="0.2">
      <c r="A1160" s="109"/>
      <c r="B1160" s="119"/>
      <c r="C1160" s="111"/>
      <c r="D1160" s="112"/>
      <c r="E1160" s="107">
        <f t="shared" si="206"/>
        <v>0</v>
      </c>
      <c r="F1160" s="108">
        <f t="shared" si="207"/>
        <v>0</v>
      </c>
      <c r="G1160" s="114"/>
      <c r="H1160" s="113"/>
      <c r="I1160" s="114"/>
      <c r="J1160" s="115"/>
      <c r="K1160" s="89"/>
      <c r="L1160" s="116"/>
      <c r="M1160" s="117"/>
      <c r="N1160" s="94" t="str">
        <f t="shared" si="216"/>
        <v/>
      </c>
      <c r="O1160" s="87" t="str">
        <f>IF(N1160&lt;&gt;"",IF(J1160="CR",VLOOKUP(ROUND(N1160,0),'Cap. Corr. &amp; Prot.'!$J$4:$L$669,3,FALSE),VLOOKUP(ROUND(N1160,0),'Cap. Corr. &amp; Prot.'!$J$4:$K$669,2,FALSE)),"")</f>
        <v/>
      </c>
      <c r="P1160" s="95">
        <f t="shared" si="208"/>
        <v>0</v>
      </c>
      <c r="Q1160" s="96" t="str">
        <f>IFERROR(VLOOKUP(Y1160,'Constantes KG'!$B$7:$G$22,HLOOKUP(I1160,'Constantes KG'!$C$5:$G$6,2,FALSE),FALSE),"")</f>
        <v/>
      </c>
      <c r="R1160" s="97">
        <f t="shared" si="209"/>
        <v>0</v>
      </c>
      <c r="S1160" s="149">
        <f>IFERROR(VLOOKUP(J1160,Regulaciones!$B$3:$C$9,2,FALSE),0)</f>
        <v>0</v>
      </c>
      <c r="T1160" s="149">
        <f>S1160+IFERROR(VLOOKUP(A1160,$B$5:$T1159,19,FALSE),0)</f>
        <v>0</v>
      </c>
      <c r="U1160" s="94">
        <f t="shared" si="210"/>
        <v>0</v>
      </c>
      <c r="V1160" s="98">
        <f>U1160+IFERROR(VLOOKUP(A1160,$B$5:$V1159,21,FALSE),0)</f>
        <v>0</v>
      </c>
      <c r="W1160" s="99" t="str">
        <f>IF(Y1160&lt;&gt;"",AD1160&amp;"X"&amp;VLOOKUP(INT(N1160),'Cap. Corr. &amp; Prot.'!$J$4:$M$669,4,FALSE),"")</f>
        <v/>
      </c>
      <c r="X1160" s="100"/>
      <c r="Y1160" s="118"/>
      <c r="Z1160" s="102"/>
      <c r="AB1160" s="59" t="str">
        <f t="shared" si="211"/>
        <v/>
      </c>
      <c r="AC1160" s="59" t="str">
        <f t="shared" si="212"/>
        <v/>
      </c>
      <c r="AD1160" s="59" t="str">
        <f>IFERROR(VLOOKUP('Capacidad_&amp;_Regulación'!H1160,Regulaciones!$L$3:$M$7,2,FALSE),"")</f>
        <v/>
      </c>
      <c r="AE1160" s="74" t="str">
        <f t="shared" si="213"/>
        <v/>
      </c>
      <c r="AF1160" s="74" t="str">
        <f t="shared" si="214"/>
        <v/>
      </c>
      <c r="AG1160" s="74" t="str">
        <f t="shared" si="215"/>
        <v/>
      </c>
      <c r="AH1160" s="74">
        <f>IF(AD1160&lt;&gt;"",VLOOKUP($K$1,'Fact. Corr.'!$B$5:$G$7,HLOOKUP(H1160,'Fact. Corr.'!$C$4:$G$8,5,FALSE),FALSE),0)</f>
        <v>0</v>
      </c>
    </row>
    <row r="1161" spans="1:34" ht="20.100000000000001" hidden="1" customHeight="1" x14ac:dyDescent="0.2">
      <c r="A1161" s="109"/>
      <c r="B1161" s="119"/>
      <c r="C1161" s="111"/>
      <c r="D1161" s="112"/>
      <c r="E1161" s="107">
        <f t="shared" si="206"/>
        <v>0</v>
      </c>
      <c r="F1161" s="108">
        <f t="shared" si="207"/>
        <v>0</v>
      </c>
      <c r="G1161" s="114"/>
      <c r="H1161" s="113"/>
      <c r="I1161" s="114"/>
      <c r="J1161" s="115"/>
      <c r="K1161" s="89"/>
      <c r="L1161" s="116"/>
      <c r="M1161" s="117"/>
      <c r="N1161" s="94" t="str">
        <f t="shared" si="216"/>
        <v/>
      </c>
      <c r="O1161" s="87" t="str">
        <f>IF(N1161&lt;&gt;"",IF(J1161="CR",VLOOKUP(ROUND(N1161,0),'Cap. Corr. &amp; Prot.'!$J$4:$L$669,3,FALSE),VLOOKUP(ROUND(N1161,0),'Cap. Corr. &amp; Prot.'!$J$4:$K$669,2,FALSE)),"")</f>
        <v/>
      </c>
      <c r="P1161" s="95">
        <f t="shared" si="208"/>
        <v>0</v>
      </c>
      <c r="Q1161" s="96" t="str">
        <f>IFERROR(VLOOKUP(Y1161,'Constantes KG'!$B$7:$G$22,HLOOKUP(I1161,'Constantes KG'!$C$5:$G$6,2,FALSE),FALSE),"")</f>
        <v/>
      </c>
      <c r="R1161" s="97">
        <f t="shared" si="209"/>
        <v>0</v>
      </c>
      <c r="S1161" s="149">
        <f>IFERROR(VLOOKUP(J1161,Regulaciones!$B$3:$C$9,2,FALSE),0)</f>
        <v>0</v>
      </c>
      <c r="T1161" s="149">
        <f>S1161+IFERROR(VLOOKUP(A1161,$B$5:$T1160,19,FALSE),0)</f>
        <v>0</v>
      </c>
      <c r="U1161" s="94">
        <f t="shared" si="210"/>
        <v>0</v>
      </c>
      <c r="V1161" s="98">
        <f>U1161+IFERROR(VLOOKUP(A1161,$B$5:$V1160,21,FALSE),0)</f>
        <v>0</v>
      </c>
      <c r="W1161" s="99" t="str">
        <f>IF(Y1161&lt;&gt;"",AD1161&amp;"X"&amp;VLOOKUP(INT(N1161),'Cap. Corr. &amp; Prot.'!$J$4:$M$669,4,FALSE),"")</f>
        <v/>
      </c>
      <c r="X1161" s="100"/>
      <c r="Y1161" s="118"/>
      <c r="Z1161" s="102"/>
      <c r="AB1161" s="59" t="str">
        <f t="shared" si="211"/>
        <v/>
      </c>
      <c r="AC1161" s="59" t="str">
        <f t="shared" si="212"/>
        <v/>
      </c>
      <c r="AD1161" s="59" t="str">
        <f>IFERROR(VLOOKUP('Capacidad_&amp;_Regulación'!H1161,Regulaciones!$L$3:$M$7,2,FALSE),"")</f>
        <v/>
      </c>
      <c r="AE1161" s="74" t="str">
        <f t="shared" si="213"/>
        <v/>
      </c>
      <c r="AF1161" s="74" t="str">
        <f t="shared" si="214"/>
        <v/>
      </c>
      <c r="AG1161" s="74" t="str">
        <f t="shared" si="215"/>
        <v/>
      </c>
      <c r="AH1161" s="74">
        <f>IF(AD1161&lt;&gt;"",VLOOKUP($K$1,'Fact. Corr.'!$B$5:$G$7,HLOOKUP(H1161,'Fact. Corr.'!$C$4:$G$8,5,FALSE),FALSE),0)</f>
        <v>0</v>
      </c>
    </row>
    <row r="1162" spans="1:34" ht="20.100000000000001" hidden="1" customHeight="1" x14ac:dyDescent="0.2">
      <c r="A1162" s="109"/>
      <c r="B1162" s="119"/>
      <c r="C1162" s="111"/>
      <c r="D1162" s="112"/>
      <c r="E1162" s="107">
        <f t="shared" si="206"/>
        <v>0</v>
      </c>
      <c r="F1162" s="108">
        <f t="shared" si="207"/>
        <v>0</v>
      </c>
      <c r="G1162" s="114"/>
      <c r="H1162" s="113"/>
      <c r="I1162" s="114"/>
      <c r="J1162" s="115"/>
      <c r="K1162" s="89"/>
      <c r="L1162" s="116"/>
      <c r="M1162" s="117"/>
      <c r="N1162" s="94" t="str">
        <f t="shared" si="216"/>
        <v/>
      </c>
      <c r="O1162" s="87" t="str">
        <f>IF(N1162&lt;&gt;"",IF(J1162="CR",VLOOKUP(ROUND(N1162,0),'Cap. Corr. &amp; Prot.'!$J$4:$L$669,3,FALSE),VLOOKUP(ROUND(N1162,0),'Cap. Corr. &amp; Prot.'!$J$4:$K$669,2,FALSE)),"")</f>
        <v/>
      </c>
      <c r="P1162" s="95">
        <f t="shared" si="208"/>
        <v>0</v>
      </c>
      <c r="Q1162" s="96" t="str">
        <f>IFERROR(VLOOKUP(Y1162,'Constantes KG'!$B$7:$G$22,HLOOKUP(I1162,'Constantes KG'!$C$5:$G$6,2,FALSE),FALSE),"")</f>
        <v/>
      </c>
      <c r="R1162" s="97">
        <f t="shared" si="209"/>
        <v>0</v>
      </c>
      <c r="S1162" s="149">
        <f>IFERROR(VLOOKUP(J1162,Regulaciones!$B$3:$C$9,2,FALSE),0)</f>
        <v>0</v>
      </c>
      <c r="T1162" s="149">
        <f>S1162+IFERROR(VLOOKUP(A1162,$B$5:$T1161,19,FALSE),0)</f>
        <v>0</v>
      </c>
      <c r="U1162" s="94">
        <f t="shared" si="210"/>
        <v>0</v>
      </c>
      <c r="V1162" s="98">
        <f>U1162+IFERROR(VLOOKUP(A1162,$B$5:$V1161,21,FALSE),0)</f>
        <v>0</v>
      </c>
      <c r="W1162" s="99" t="str">
        <f>IF(Y1162&lt;&gt;"",AD1162&amp;"X"&amp;VLOOKUP(INT(N1162),'Cap. Corr. &amp; Prot.'!$J$4:$M$669,4,FALSE),"")</f>
        <v/>
      </c>
      <c r="X1162" s="100"/>
      <c r="Y1162" s="118"/>
      <c r="Z1162" s="102"/>
      <c r="AB1162" s="59" t="str">
        <f t="shared" si="211"/>
        <v/>
      </c>
      <c r="AC1162" s="59" t="str">
        <f t="shared" si="212"/>
        <v/>
      </c>
      <c r="AD1162" s="59" t="str">
        <f>IFERROR(VLOOKUP('Capacidad_&amp;_Regulación'!H1162,Regulaciones!$L$3:$M$7,2,FALSE),"")</f>
        <v/>
      </c>
      <c r="AE1162" s="74" t="str">
        <f t="shared" si="213"/>
        <v/>
      </c>
      <c r="AF1162" s="74" t="str">
        <f t="shared" si="214"/>
        <v/>
      </c>
      <c r="AG1162" s="74" t="str">
        <f t="shared" si="215"/>
        <v/>
      </c>
      <c r="AH1162" s="74">
        <f>IF(AD1162&lt;&gt;"",VLOOKUP($K$1,'Fact. Corr.'!$B$5:$G$7,HLOOKUP(H1162,'Fact. Corr.'!$C$4:$G$8,5,FALSE),FALSE),0)</f>
        <v>0</v>
      </c>
    </row>
    <row r="1163" spans="1:34" ht="20.100000000000001" hidden="1" customHeight="1" x14ac:dyDescent="0.2">
      <c r="A1163" s="109"/>
      <c r="B1163" s="119"/>
      <c r="C1163" s="111"/>
      <c r="D1163" s="112"/>
      <c r="E1163" s="107">
        <f t="shared" si="206"/>
        <v>0</v>
      </c>
      <c r="F1163" s="108">
        <f t="shared" si="207"/>
        <v>0</v>
      </c>
      <c r="G1163" s="114"/>
      <c r="H1163" s="113"/>
      <c r="I1163" s="114"/>
      <c r="J1163" s="115"/>
      <c r="K1163" s="89"/>
      <c r="L1163" s="116"/>
      <c r="M1163" s="117"/>
      <c r="N1163" s="94" t="str">
        <f t="shared" si="216"/>
        <v/>
      </c>
      <c r="O1163" s="87" t="str">
        <f>IF(N1163&lt;&gt;"",IF(J1163="CR",VLOOKUP(ROUND(N1163,0),'Cap. Corr. &amp; Prot.'!$J$4:$L$669,3,FALSE),VLOOKUP(ROUND(N1163,0),'Cap. Corr. &amp; Prot.'!$J$4:$K$669,2,FALSE)),"")</f>
        <v/>
      </c>
      <c r="P1163" s="95">
        <f t="shared" si="208"/>
        <v>0</v>
      </c>
      <c r="Q1163" s="96" t="str">
        <f>IFERROR(VLOOKUP(Y1163,'Constantes KG'!$B$7:$G$22,HLOOKUP(I1163,'Constantes KG'!$C$5:$G$6,2,FALSE),FALSE),"")</f>
        <v/>
      </c>
      <c r="R1163" s="97">
        <f t="shared" si="209"/>
        <v>0</v>
      </c>
      <c r="S1163" s="149">
        <f>IFERROR(VLOOKUP(J1163,Regulaciones!$B$3:$C$9,2,FALSE),0)</f>
        <v>0</v>
      </c>
      <c r="T1163" s="149">
        <f>S1163+IFERROR(VLOOKUP(A1163,$B$5:$T1162,19,FALSE),0)</f>
        <v>0</v>
      </c>
      <c r="U1163" s="94">
        <f t="shared" si="210"/>
        <v>0</v>
      </c>
      <c r="V1163" s="98">
        <f>U1163+IFERROR(VLOOKUP(A1163,$B$5:$V1162,21,FALSE),0)</f>
        <v>0</v>
      </c>
      <c r="W1163" s="99" t="str">
        <f>IF(Y1163&lt;&gt;"",AD1163&amp;"X"&amp;VLOOKUP(INT(N1163),'Cap. Corr. &amp; Prot.'!$J$4:$M$669,4,FALSE),"")</f>
        <v/>
      </c>
      <c r="X1163" s="100"/>
      <c r="Y1163" s="118"/>
      <c r="Z1163" s="102"/>
      <c r="AB1163" s="59" t="str">
        <f t="shared" si="211"/>
        <v/>
      </c>
      <c r="AC1163" s="59" t="str">
        <f t="shared" si="212"/>
        <v/>
      </c>
      <c r="AD1163" s="59" t="str">
        <f>IFERROR(VLOOKUP('Capacidad_&amp;_Regulación'!H1163,Regulaciones!$L$3:$M$7,2,FALSE),"")</f>
        <v/>
      </c>
      <c r="AE1163" s="74" t="str">
        <f t="shared" si="213"/>
        <v/>
      </c>
      <c r="AF1163" s="74" t="str">
        <f t="shared" si="214"/>
        <v/>
      </c>
      <c r="AG1163" s="74" t="str">
        <f t="shared" si="215"/>
        <v/>
      </c>
      <c r="AH1163" s="74">
        <f>IF(AD1163&lt;&gt;"",VLOOKUP($K$1,'Fact. Corr.'!$B$5:$G$7,HLOOKUP(H1163,'Fact. Corr.'!$C$4:$G$8,5,FALSE),FALSE),0)</f>
        <v>0</v>
      </c>
    </row>
    <row r="1164" spans="1:34" ht="20.100000000000001" hidden="1" customHeight="1" x14ac:dyDescent="0.2">
      <c r="A1164" s="109"/>
      <c r="B1164" s="119"/>
      <c r="C1164" s="111"/>
      <c r="D1164" s="112"/>
      <c r="E1164" s="107">
        <f t="shared" si="206"/>
        <v>0</v>
      </c>
      <c r="F1164" s="108">
        <f t="shared" si="207"/>
        <v>0</v>
      </c>
      <c r="G1164" s="114"/>
      <c r="H1164" s="113"/>
      <c r="I1164" s="114"/>
      <c r="J1164" s="115"/>
      <c r="K1164" s="89"/>
      <c r="L1164" s="116"/>
      <c r="M1164" s="117"/>
      <c r="N1164" s="94" t="str">
        <f t="shared" si="216"/>
        <v/>
      </c>
      <c r="O1164" s="87" t="str">
        <f>IF(N1164&lt;&gt;"",IF(J1164="CR",VLOOKUP(ROUND(N1164,0),'Cap. Corr. &amp; Prot.'!$J$4:$L$669,3,FALSE),VLOOKUP(ROUND(N1164,0),'Cap. Corr. &amp; Prot.'!$J$4:$K$669,2,FALSE)),"")</f>
        <v/>
      </c>
      <c r="P1164" s="95">
        <f t="shared" si="208"/>
        <v>0</v>
      </c>
      <c r="Q1164" s="96" t="str">
        <f>IFERROR(VLOOKUP(Y1164,'Constantes KG'!$B$7:$G$22,HLOOKUP(I1164,'Constantes KG'!$C$5:$G$6,2,FALSE),FALSE),"")</f>
        <v/>
      </c>
      <c r="R1164" s="97">
        <f t="shared" si="209"/>
        <v>0</v>
      </c>
      <c r="S1164" s="149">
        <f>IFERROR(VLOOKUP(J1164,Regulaciones!$B$3:$C$9,2,FALSE),0)</f>
        <v>0</v>
      </c>
      <c r="T1164" s="149">
        <f>S1164+IFERROR(VLOOKUP(A1164,$B$5:$T1163,19,FALSE),0)</f>
        <v>0</v>
      </c>
      <c r="U1164" s="94">
        <f t="shared" si="210"/>
        <v>0</v>
      </c>
      <c r="V1164" s="98">
        <f>U1164+IFERROR(VLOOKUP(A1164,$B$5:$V1163,21,FALSE),0)</f>
        <v>0</v>
      </c>
      <c r="W1164" s="99" t="str">
        <f>IF(Y1164&lt;&gt;"",AD1164&amp;"X"&amp;VLOOKUP(INT(N1164),'Cap. Corr. &amp; Prot.'!$J$4:$M$669,4,FALSE),"")</f>
        <v/>
      </c>
      <c r="X1164" s="100"/>
      <c r="Y1164" s="118"/>
      <c r="Z1164" s="102"/>
      <c r="AB1164" s="59" t="str">
        <f t="shared" si="211"/>
        <v/>
      </c>
      <c r="AC1164" s="59" t="str">
        <f t="shared" si="212"/>
        <v/>
      </c>
      <c r="AD1164" s="59" t="str">
        <f>IFERROR(VLOOKUP('Capacidad_&amp;_Regulación'!H1164,Regulaciones!$L$3:$M$7,2,FALSE),"")</f>
        <v/>
      </c>
      <c r="AE1164" s="74" t="str">
        <f t="shared" si="213"/>
        <v/>
      </c>
      <c r="AF1164" s="74" t="str">
        <f t="shared" si="214"/>
        <v/>
      </c>
      <c r="AG1164" s="74" t="str">
        <f t="shared" si="215"/>
        <v/>
      </c>
      <c r="AH1164" s="74">
        <f>IF(AD1164&lt;&gt;"",VLOOKUP($K$1,'Fact. Corr.'!$B$5:$G$7,HLOOKUP(H1164,'Fact. Corr.'!$C$4:$G$8,5,FALSE),FALSE),0)</f>
        <v>0</v>
      </c>
    </row>
    <row r="1165" spans="1:34" ht="20.100000000000001" hidden="1" customHeight="1" x14ac:dyDescent="0.2">
      <c r="A1165" s="109"/>
      <c r="B1165" s="119"/>
      <c r="C1165" s="111"/>
      <c r="D1165" s="112"/>
      <c r="E1165" s="107">
        <f t="shared" si="206"/>
        <v>0</v>
      </c>
      <c r="F1165" s="108">
        <f t="shared" si="207"/>
        <v>0</v>
      </c>
      <c r="G1165" s="114"/>
      <c r="H1165" s="113"/>
      <c r="I1165" s="114"/>
      <c r="J1165" s="115"/>
      <c r="K1165" s="89"/>
      <c r="L1165" s="116"/>
      <c r="M1165" s="117"/>
      <c r="N1165" s="94" t="str">
        <f t="shared" si="216"/>
        <v/>
      </c>
      <c r="O1165" s="87" t="str">
        <f>IF(N1165&lt;&gt;"",IF(J1165="CR",VLOOKUP(ROUND(N1165,0),'Cap. Corr. &amp; Prot.'!$J$4:$L$669,3,FALSE),VLOOKUP(ROUND(N1165,0),'Cap. Corr. &amp; Prot.'!$J$4:$K$669,2,FALSE)),"")</f>
        <v/>
      </c>
      <c r="P1165" s="95">
        <f t="shared" si="208"/>
        <v>0</v>
      </c>
      <c r="Q1165" s="96" t="str">
        <f>IFERROR(VLOOKUP(Y1165,'Constantes KG'!$B$7:$G$22,HLOOKUP(I1165,'Constantes KG'!$C$5:$G$6,2,FALSE),FALSE),"")</f>
        <v/>
      </c>
      <c r="R1165" s="97">
        <f t="shared" si="209"/>
        <v>0</v>
      </c>
      <c r="S1165" s="149">
        <f>IFERROR(VLOOKUP(J1165,Regulaciones!$B$3:$C$9,2,FALSE),0)</f>
        <v>0</v>
      </c>
      <c r="T1165" s="149">
        <f>S1165+IFERROR(VLOOKUP(A1165,$B$5:$T1164,19,FALSE),0)</f>
        <v>0</v>
      </c>
      <c r="U1165" s="94">
        <f t="shared" si="210"/>
        <v>0</v>
      </c>
      <c r="V1165" s="98">
        <f>U1165+IFERROR(VLOOKUP(A1165,$B$5:$V1164,21,FALSE),0)</f>
        <v>0</v>
      </c>
      <c r="W1165" s="99" t="str">
        <f>IF(Y1165&lt;&gt;"",AD1165&amp;"X"&amp;VLOOKUP(INT(N1165),'Cap. Corr. &amp; Prot.'!$J$4:$M$669,4,FALSE),"")</f>
        <v/>
      </c>
      <c r="X1165" s="100"/>
      <c r="Y1165" s="118"/>
      <c r="Z1165" s="102"/>
      <c r="AB1165" s="59" t="str">
        <f t="shared" si="211"/>
        <v/>
      </c>
      <c r="AC1165" s="59" t="str">
        <f t="shared" si="212"/>
        <v/>
      </c>
      <c r="AD1165" s="59" t="str">
        <f>IFERROR(VLOOKUP('Capacidad_&amp;_Regulación'!H1165,Regulaciones!$L$3:$M$7,2,FALSE),"")</f>
        <v/>
      </c>
      <c r="AE1165" s="74" t="str">
        <f t="shared" si="213"/>
        <v/>
      </c>
      <c r="AF1165" s="74" t="str">
        <f t="shared" si="214"/>
        <v/>
      </c>
      <c r="AG1165" s="74" t="str">
        <f t="shared" si="215"/>
        <v/>
      </c>
      <c r="AH1165" s="74">
        <f>IF(AD1165&lt;&gt;"",VLOOKUP($K$1,'Fact. Corr.'!$B$5:$G$7,HLOOKUP(H1165,'Fact. Corr.'!$C$4:$G$8,5,FALSE),FALSE),0)</f>
        <v>0</v>
      </c>
    </row>
    <row r="1166" spans="1:34" ht="20.100000000000001" hidden="1" customHeight="1" x14ac:dyDescent="0.2">
      <c r="A1166" s="109"/>
      <c r="B1166" s="119"/>
      <c r="C1166" s="111"/>
      <c r="D1166" s="112"/>
      <c r="E1166" s="107">
        <f t="shared" si="206"/>
        <v>0</v>
      </c>
      <c r="F1166" s="108">
        <f t="shared" si="207"/>
        <v>0</v>
      </c>
      <c r="G1166" s="114"/>
      <c r="H1166" s="113"/>
      <c r="I1166" s="114"/>
      <c r="J1166" s="115"/>
      <c r="K1166" s="89"/>
      <c r="L1166" s="116"/>
      <c r="M1166" s="117"/>
      <c r="N1166" s="94" t="str">
        <f t="shared" si="216"/>
        <v/>
      </c>
      <c r="O1166" s="87" t="str">
        <f>IF(N1166&lt;&gt;"",IF(J1166="CR",VLOOKUP(ROUND(N1166,0),'Cap. Corr. &amp; Prot.'!$J$4:$L$669,3,FALSE),VLOOKUP(ROUND(N1166,0),'Cap. Corr. &amp; Prot.'!$J$4:$K$669,2,FALSE)),"")</f>
        <v/>
      </c>
      <c r="P1166" s="95">
        <f t="shared" si="208"/>
        <v>0</v>
      </c>
      <c r="Q1166" s="96" t="str">
        <f>IFERROR(VLOOKUP(Y1166,'Constantes KG'!$B$7:$G$22,HLOOKUP(I1166,'Constantes KG'!$C$5:$G$6,2,FALSE),FALSE),"")</f>
        <v/>
      </c>
      <c r="R1166" s="97">
        <f t="shared" si="209"/>
        <v>0</v>
      </c>
      <c r="S1166" s="149">
        <f>IFERROR(VLOOKUP(J1166,Regulaciones!$B$3:$C$9,2,FALSE),0)</f>
        <v>0</v>
      </c>
      <c r="T1166" s="149">
        <f>S1166+IFERROR(VLOOKUP(A1166,$B$5:$T1165,19,FALSE),0)</f>
        <v>0</v>
      </c>
      <c r="U1166" s="94">
        <f t="shared" si="210"/>
        <v>0</v>
      </c>
      <c r="V1166" s="98">
        <f>U1166+IFERROR(VLOOKUP(A1166,$B$5:$V1165,21,FALSE),0)</f>
        <v>0</v>
      </c>
      <c r="W1166" s="99" t="str">
        <f>IF(Y1166&lt;&gt;"",AD1166&amp;"X"&amp;VLOOKUP(INT(N1166),'Cap. Corr. &amp; Prot.'!$J$4:$M$669,4,FALSE),"")</f>
        <v/>
      </c>
      <c r="X1166" s="100"/>
      <c r="Y1166" s="118"/>
      <c r="Z1166" s="102"/>
      <c r="AB1166" s="59" t="str">
        <f t="shared" si="211"/>
        <v/>
      </c>
      <c r="AC1166" s="59" t="str">
        <f t="shared" si="212"/>
        <v/>
      </c>
      <c r="AD1166" s="59" t="str">
        <f>IFERROR(VLOOKUP('Capacidad_&amp;_Regulación'!H1166,Regulaciones!$L$3:$M$7,2,FALSE),"")</f>
        <v/>
      </c>
      <c r="AE1166" s="74" t="str">
        <f t="shared" si="213"/>
        <v/>
      </c>
      <c r="AF1166" s="74" t="str">
        <f t="shared" si="214"/>
        <v/>
      </c>
      <c r="AG1166" s="74" t="str">
        <f t="shared" si="215"/>
        <v/>
      </c>
      <c r="AH1166" s="74">
        <f>IF(AD1166&lt;&gt;"",VLOOKUP($K$1,'Fact. Corr.'!$B$5:$G$7,HLOOKUP(H1166,'Fact. Corr.'!$C$4:$G$8,5,FALSE),FALSE),0)</f>
        <v>0</v>
      </c>
    </row>
    <row r="1167" spans="1:34" ht="20.100000000000001" hidden="1" customHeight="1" x14ac:dyDescent="0.2">
      <c r="A1167" s="109"/>
      <c r="B1167" s="119"/>
      <c r="C1167" s="111"/>
      <c r="D1167" s="112"/>
      <c r="E1167" s="107">
        <f t="shared" si="206"/>
        <v>0</v>
      </c>
      <c r="F1167" s="108">
        <f t="shared" si="207"/>
        <v>0</v>
      </c>
      <c r="G1167" s="114"/>
      <c r="H1167" s="113"/>
      <c r="I1167" s="114"/>
      <c r="J1167" s="115"/>
      <c r="K1167" s="89"/>
      <c r="L1167" s="116"/>
      <c r="M1167" s="117"/>
      <c r="N1167" s="94" t="str">
        <f t="shared" si="216"/>
        <v/>
      </c>
      <c r="O1167" s="87" t="str">
        <f>IF(N1167&lt;&gt;"",IF(J1167="CR",VLOOKUP(ROUND(N1167,0),'Cap. Corr. &amp; Prot.'!$J$4:$L$669,3,FALSE),VLOOKUP(ROUND(N1167,0),'Cap. Corr. &amp; Prot.'!$J$4:$K$669,2,FALSE)),"")</f>
        <v/>
      </c>
      <c r="P1167" s="95">
        <f t="shared" si="208"/>
        <v>0</v>
      </c>
      <c r="Q1167" s="96" t="str">
        <f>IFERROR(VLOOKUP(Y1167,'Constantes KG'!$B$7:$G$22,HLOOKUP(I1167,'Constantes KG'!$C$5:$G$6,2,FALSE),FALSE),"")</f>
        <v/>
      </c>
      <c r="R1167" s="97">
        <f t="shared" si="209"/>
        <v>0</v>
      </c>
      <c r="S1167" s="149">
        <f>IFERROR(VLOOKUP(J1167,Regulaciones!$B$3:$C$9,2,FALSE),0)</f>
        <v>0</v>
      </c>
      <c r="T1167" s="149">
        <f>S1167+IFERROR(VLOOKUP(A1167,$B$5:$T1166,19,FALSE),0)</f>
        <v>0</v>
      </c>
      <c r="U1167" s="94">
        <f t="shared" si="210"/>
        <v>0</v>
      </c>
      <c r="V1167" s="98">
        <f>U1167+IFERROR(VLOOKUP(A1167,$B$5:$V1166,21,FALSE),0)</f>
        <v>0</v>
      </c>
      <c r="W1167" s="99" t="str">
        <f>IF(Y1167&lt;&gt;"",AD1167&amp;"X"&amp;VLOOKUP(INT(N1167),'Cap. Corr. &amp; Prot.'!$J$4:$M$669,4,FALSE),"")</f>
        <v/>
      </c>
      <c r="X1167" s="100"/>
      <c r="Y1167" s="118"/>
      <c r="Z1167" s="102"/>
      <c r="AB1167" s="59" t="str">
        <f t="shared" si="211"/>
        <v/>
      </c>
      <c r="AC1167" s="59" t="str">
        <f t="shared" si="212"/>
        <v/>
      </c>
      <c r="AD1167" s="59" t="str">
        <f>IFERROR(VLOOKUP('Capacidad_&amp;_Regulación'!H1167,Regulaciones!$L$3:$M$7,2,FALSE),"")</f>
        <v/>
      </c>
      <c r="AE1167" s="74" t="str">
        <f t="shared" si="213"/>
        <v/>
      </c>
      <c r="AF1167" s="74" t="str">
        <f t="shared" si="214"/>
        <v/>
      </c>
      <c r="AG1167" s="74" t="str">
        <f t="shared" si="215"/>
        <v/>
      </c>
      <c r="AH1167" s="74">
        <f>IF(AD1167&lt;&gt;"",VLOOKUP($K$1,'Fact. Corr.'!$B$5:$G$7,HLOOKUP(H1167,'Fact. Corr.'!$C$4:$G$8,5,FALSE),FALSE),0)</f>
        <v>0</v>
      </c>
    </row>
    <row r="1168" spans="1:34" ht="20.100000000000001" hidden="1" customHeight="1" x14ac:dyDescent="0.2">
      <c r="A1168" s="109"/>
      <c r="B1168" s="119"/>
      <c r="C1168" s="111"/>
      <c r="D1168" s="112"/>
      <c r="E1168" s="107">
        <f t="shared" si="206"/>
        <v>0</v>
      </c>
      <c r="F1168" s="108">
        <f t="shared" si="207"/>
        <v>0</v>
      </c>
      <c r="G1168" s="114"/>
      <c r="H1168" s="113"/>
      <c r="I1168" s="114"/>
      <c r="J1168" s="115"/>
      <c r="K1168" s="89"/>
      <c r="L1168" s="116"/>
      <c r="M1168" s="117"/>
      <c r="N1168" s="94" t="str">
        <f t="shared" si="216"/>
        <v/>
      </c>
      <c r="O1168" s="87" t="str">
        <f>IF(N1168&lt;&gt;"",IF(J1168="CR",VLOOKUP(ROUND(N1168,0),'Cap. Corr. &amp; Prot.'!$J$4:$L$669,3,FALSE),VLOOKUP(ROUND(N1168,0),'Cap. Corr. &amp; Prot.'!$J$4:$K$669,2,FALSE)),"")</f>
        <v/>
      </c>
      <c r="P1168" s="95">
        <f t="shared" si="208"/>
        <v>0</v>
      </c>
      <c r="Q1168" s="96" t="str">
        <f>IFERROR(VLOOKUP(Y1168,'Constantes KG'!$B$7:$G$22,HLOOKUP(I1168,'Constantes KG'!$C$5:$G$6,2,FALSE),FALSE),"")</f>
        <v/>
      </c>
      <c r="R1168" s="97">
        <f t="shared" si="209"/>
        <v>0</v>
      </c>
      <c r="S1168" s="149">
        <f>IFERROR(VLOOKUP(J1168,Regulaciones!$B$3:$C$9,2,FALSE),0)</f>
        <v>0</v>
      </c>
      <c r="T1168" s="149">
        <f>S1168+IFERROR(VLOOKUP(A1168,$B$5:$T1167,19,FALSE),0)</f>
        <v>0</v>
      </c>
      <c r="U1168" s="94">
        <f t="shared" si="210"/>
        <v>0</v>
      </c>
      <c r="V1168" s="98">
        <f>U1168+IFERROR(VLOOKUP(A1168,$B$5:$V1167,21,FALSE),0)</f>
        <v>0</v>
      </c>
      <c r="W1168" s="99" t="str">
        <f>IF(Y1168&lt;&gt;"",AD1168&amp;"X"&amp;VLOOKUP(INT(N1168),'Cap. Corr. &amp; Prot.'!$J$4:$M$669,4,FALSE),"")</f>
        <v/>
      </c>
      <c r="X1168" s="100"/>
      <c r="Y1168" s="118"/>
      <c r="Z1168" s="102"/>
      <c r="AB1168" s="59" t="str">
        <f t="shared" si="211"/>
        <v/>
      </c>
      <c r="AC1168" s="59" t="str">
        <f t="shared" si="212"/>
        <v/>
      </c>
      <c r="AD1168" s="59" t="str">
        <f>IFERROR(VLOOKUP('Capacidad_&amp;_Regulación'!H1168,Regulaciones!$L$3:$M$7,2,FALSE),"")</f>
        <v/>
      </c>
      <c r="AE1168" s="74" t="str">
        <f t="shared" si="213"/>
        <v/>
      </c>
      <c r="AF1168" s="74" t="str">
        <f t="shared" si="214"/>
        <v/>
      </c>
      <c r="AG1168" s="74" t="str">
        <f t="shared" si="215"/>
        <v/>
      </c>
      <c r="AH1168" s="74">
        <f>IF(AD1168&lt;&gt;"",VLOOKUP($K$1,'Fact. Corr.'!$B$5:$G$7,HLOOKUP(H1168,'Fact. Corr.'!$C$4:$G$8,5,FALSE),FALSE),0)</f>
        <v>0</v>
      </c>
    </row>
    <row r="1169" spans="1:34" ht="20.100000000000001" hidden="1" customHeight="1" x14ac:dyDescent="0.2">
      <c r="A1169" s="109"/>
      <c r="B1169" s="119"/>
      <c r="C1169" s="111"/>
      <c r="D1169" s="112"/>
      <c r="E1169" s="107">
        <f t="shared" si="206"/>
        <v>0</v>
      </c>
      <c r="F1169" s="108">
        <f t="shared" si="207"/>
        <v>0</v>
      </c>
      <c r="G1169" s="114"/>
      <c r="H1169" s="113"/>
      <c r="I1169" s="114"/>
      <c r="J1169" s="115"/>
      <c r="K1169" s="89"/>
      <c r="L1169" s="116"/>
      <c r="M1169" s="117"/>
      <c r="N1169" s="94" t="str">
        <f t="shared" si="216"/>
        <v/>
      </c>
      <c r="O1169" s="87" t="str">
        <f>IF(N1169&lt;&gt;"",IF(J1169="CR",VLOOKUP(ROUND(N1169,0),'Cap. Corr. &amp; Prot.'!$J$4:$L$669,3,FALSE),VLOOKUP(ROUND(N1169,0),'Cap. Corr. &amp; Prot.'!$J$4:$K$669,2,FALSE)),"")</f>
        <v/>
      </c>
      <c r="P1169" s="95">
        <f t="shared" si="208"/>
        <v>0</v>
      </c>
      <c r="Q1169" s="96" t="str">
        <f>IFERROR(VLOOKUP(Y1169,'Constantes KG'!$B$7:$G$22,HLOOKUP(I1169,'Constantes KG'!$C$5:$G$6,2,FALSE),FALSE),"")</f>
        <v/>
      </c>
      <c r="R1169" s="97">
        <f t="shared" si="209"/>
        <v>0</v>
      </c>
      <c r="S1169" s="149">
        <f>IFERROR(VLOOKUP(J1169,Regulaciones!$B$3:$C$9,2,FALSE),0)</f>
        <v>0</v>
      </c>
      <c r="T1169" s="149">
        <f>S1169+IFERROR(VLOOKUP(A1169,$B$5:$T1168,19,FALSE),0)</f>
        <v>0</v>
      </c>
      <c r="U1169" s="94">
        <f t="shared" si="210"/>
        <v>0</v>
      </c>
      <c r="V1169" s="98">
        <f>U1169+IFERROR(VLOOKUP(A1169,$B$5:$V1168,21,FALSE),0)</f>
        <v>0</v>
      </c>
      <c r="W1169" s="99" t="str">
        <f>IF(Y1169&lt;&gt;"",AD1169&amp;"X"&amp;VLOOKUP(INT(N1169),'Cap. Corr. &amp; Prot.'!$J$4:$M$669,4,FALSE),"")</f>
        <v/>
      </c>
      <c r="X1169" s="100"/>
      <c r="Y1169" s="118"/>
      <c r="Z1169" s="102"/>
      <c r="AB1169" s="59" t="str">
        <f t="shared" si="211"/>
        <v/>
      </c>
      <c r="AC1169" s="59" t="str">
        <f t="shared" si="212"/>
        <v/>
      </c>
      <c r="AD1169" s="59" t="str">
        <f>IFERROR(VLOOKUP('Capacidad_&amp;_Regulación'!H1169,Regulaciones!$L$3:$M$7,2,FALSE),"")</f>
        <v/>
      </c>
      <c r="AE1169" s="74" t="str">
        <f t="shared" si="213"/>
        <v/>
      </c>
      <c r="AF1169" s="74" t="str">
        <f t="shared" si="214"/>
        <v/>
      </c>
      <c r="AG1169" s="74" t="str">
        <f t="shared" si="215"/>
        <v/>
      </c>
      <c r="AH1169" s="74">
        <f>IF(AD1169&lt;&gt;"",VLOOKUP($K$1,'Fact. Corr.'!$B$5:$G$7,HLOOKUP(H1169,'Fact. Corr.'!$C$4:$G$8,5,FALSE),FALSE),0)</f>
        <v>0</v>
      </c>
    </row>
    <row r="1170" spans="1:34" ht="20.100000000000001" hidden="1" customHeight="1" x14ac:dyDescent="0.2">
      <c r="A1170" s="109"/>
      <c r="B1170" s="119"/>
      <c r="C1170" s="111"/>
      <c r="D1170" s="112"/>
      <c r="E1170" s="107">
        <f t="shared" si="206"/>
        <v>0</v>
      </c>
      <c r="F1170" s="108">
        <f t="shared" si="207"/>
        <v>0</v>
      </c>
      <c r="G1170" s="114"/>
      <c r="H1170" s="113"/>
      <c r="I1170" s="114"/>
      <c r="J1170" s="115"/>
      <c r="K1170" s="89"/>
      <c r="L1170" s="116"/>
      <c r="M1170" s="117"/>
      <c r="N1170" s="94" t="str">
        <f t="shared" si="216"/>
        <v/>
      </c>
      <c r="O1170" s="87" t="str">
        <f>IF(N1170&lt;&gt;"",IF(J1170="CR",VLOOKUP(ROUND(N1170,0),'Cap. Corr. &amp; Prot.'!$J$4:$L$669,3,FALSE),VLOOKUP(ROUND(N1170,0),'Cap. Corr. &amp; Prot.'!$J$4:$K$669,2,FALSE)),"")</f>
        <v/>
      </c>
      <c r="P1170" s="95">
        <f t="shared" si="208"/>
        <v>0</v>
      </c>
      <c r="Q1170" s="96" t="str">
        <f>IFERROR(VLOOKUP(Y1170,'Constantes KG'!$B$7:$G$22,HLOOKUP(I1170,'Constantes KG'!$C$5:$G$6,2,FALSE),FALSE),"")</f>
        <v/>
      </c>
      <c r="R1170" s="97">
        <f t="shared" si="209"/>
        <v>0</v>
      </c>
      <c r="S1170" s="149">
        <f>IFERROR(VLOOKUP(J1170,Regulaciones!$B$3:$C$9,2,FALSE),0)</f>
        <v>0</v>
      </c>
      <c r="T1170" s="149">
        <f>S1170+IFERROR(VLOOKUP(A1170,$B$5:$T1169,19,FALSE),0)</f>
        <v>0</v>
      </c>
      <c r="U1170" s="94">
        <f t="shared" si="210"/>
        <v>0</v>
      </c>
      <c r="V1170" s="98">
        <f>U1170+IFERROR(VLOOKUP(A1170,$B$5:$V1169,21,FALSE),0)</f>
        <v>0</v>
      </c>
      <c r="W1170" s="99" t="str">
        <f>IF(Y1170&lt;&gt;"",AD1170&amp;"X"&amp;VLOOKUP(INT(N1170),'Cap. Corr. &amp; Prot.'!$J$4:$M$669,4,FALSE),"")</f>
        <v/>
      </c>
      <c r="X1170" s="100"/>
      <c r="Y1170" s="118"/>
      <c r="Z1170" s="102"/>
      <c r="AB1170" s="59" t="str">
        <f t="shared" si="211"/>
        <v/>
      </c>
      <c r="AC1170" s="59" t="str">
        <f t="shared" si="212"/>
        <v/>
      </c>
      <c r="AD1170" s="59" t="str">
        <f>IFERROR(VLOOKUP('Capacidad_&amp;_Regulación'!H1170,Regulaciones!$L$3:$M$7,2,FALSE),"")</f>
        <v/>
      </c>
      <c r="AE1170" s="74" t="str">
        <f t="shared" si="213"/>
        <v/>
      </c>
      <c r="AF1170" s="74" t="str">
        <f t="shared" si="214"/>
        <v/>
      </c>
      <c r="AG1170" s="74" t="str">
        <f t="shared" si="215"/>
        <v/>
      </c>
      <c r="AH1170" s="74">
        <f>IF(AD1170&lt;&gt;"",VLOOKUP($K$1,'Fact. Corr.'!$B$5:$G$7,HLOOKUP(H1170,'Fact. Corr.'!$C$4:$G$8,5,FALSE),FALSE),0)</f>
        <v>0</v>
      </c>
    </row>
    <row r="1171" spans="1:34" ht="20.100000000000001" hidden="1" customHeight="1" x14ac:dyDescent="0.2">
      <c r="A1171" s="109"/>
      <c r="B1171" s="119"/>
      <c r="C1171" s="111"/>
      <c r="D1171" s="112"/>
      <c r="E1171" s="107">
        <f t="shared" si="206"/>
        <v>0</v>
      </c>
      <c r="F1171" s="108">
        <f t="shared" si="207"/>
        <v>0</v>
      </c>
      <c r="G1171" s="114"/>
      <c r="H1171" s="113"/>
      <c r="I1171" s="114"/>
      <c r="J1171" s="115"/>
      <c r="K1171" s="89"/>
      <c r="L1171" s="116"/>
      <c r="M1171" s="117"/>
      <c r="N1171" s="94" t="str">
        <f t="shared" si="216"/>
        <v/>
      </c>
      <c r="O1171" s="87" t="str">
        <f>IF(N1171&lt;&gt;"",IF(J1171="CR",VLOOKUP(ROUND(N1171,0),'Cap. Corr. &amp; Prot.'!$J$4:$L$669,3,FALSE),VLOOKUP(ROUND(N1171,0),'Cap. Corr. &amp; Prot.'!$J$4:$K$669,2,FALSE)),"")</f>
        <v/>
      </c>
      <c r="P1171" s="95">
        <f t="shared" si="208"/>
        <v>0</v>
      </c>
      <c r="Q1171" s="96" t="str">
        <f>IFERROR(VLOOKUP(Y1171,'Constantes KG'!$B$7:$G$22,HLOOKUP(I1171,'Constantes KG'!$C$5:$G$6,2,FALSE),FALSE),"")</f>
        <v/>
      </c>
      <c r="R1171" s="97">
        <f t="shared" si="209"/>
        <v>0</v>
      </c>
      <c r="S1171" s="149">
        <f>IFERROR(VLOOKUP(J1171,Regulaciones!$B$3:$C$9,2,FALSE),0)</f>
        <v>0</v>
      </c>
      <c r="T1171" s="149">
        <f>S1171+IFERROR(VLOOKUP(A1171,$B$5:$T1170,19,FALSE),0)</f>
        <v>0</v>
      </c>
      <c r="U1171" s="94">
        <f t="shared" si="210"/>
        <v>0</v>
      </c>
      <c r="V1171" s="98">
        <f>U1171+IFERROR(VLOOKUP(A1171,$B$5:$V1170,21,FALSE),0)</f>
        <v>0</v>
      </c>
      <c r="W1171" s="99" t="str">
        <f>IF(Y1171&lt;&gt;"",AD1171&amp;"X"&amp;VLOOKUP(INT(N1171),'Cap. Corr. &amp; Prot.'!$J$4:$M$669,4,FALSE),"")</f>
        <v/>
      </c>
      <c r="X1171" s="100"/>
      <c r="Y1171" s="118"/>
      <c r="Z1171" s="102"/>
      <c r="AB1171" s="59" t="str">
        <f t="shared" si="211"/>
        <v/>
      </c>
      <c r="AC1171" s="59" t="str">
        <f t="shared" si="212"/>
        <v/>
      </c>
      <c r="AD1171" s="59" t="str">
        <f>IFERROR(VLOOKUP('Capacidad_&amp;_Regulación'!H1171,Regulaciones!$L$3:$M$7,2,FALSE),"")</f>
        <v/>
      </c>
      <c r="AE1171" s="74" t="str">
        <f t="shared" si="213"/>
        <v/>
      </c>
      <c r="AF1171" s="74" t="str">
        <f t="shared" si="214"/>
        <v/>
      </c>
      <c r="AG1171" s="74" t="str">
        <f t="shared" si="215"/>
        <v/>
      </c>
      <c r="AH1171" s="74">
        <f>IF(AD1171&lt;&gt;"",VLOOKUP($K$1,'Fact. Corr.'!$B$5:$G$7,HLOOKUP(H1171,'Fact. Corr.'!$C$4:$G$8,5,FALSE),FALSE),0)</f>
        <v>0</v>
      </c>
    </row>
    <row r="1172" spans="1:34" ht="20.100000000000001" hidden="1" customHeight="1" x14ac:dyDescent="0.2">
      <c r="A1172" s="109"/>
      <c r="B1172" s="119"/>
      <c r="C1172" s="111"/>
      <c r="D1172" s="112"/>
      <c r="E1172" s="107">
        <f t="shared" si="206"/>
        <v>0</v>
      </c>
      <c r="F1172" s="108">
        <f t="shared" si="207"/>
        <v>0</v>
      </c>
      <c r="G1172" s="114"/>
      <c r="H1172" s="113"/>
      <c r="I1172" s="114"/>
      <c r="J1172" s="115"/>
      <c r="K1172" s="89"/>
      <c r="L1172" s="116"/>
      <c r="M1172" s="117"/>
      <c r="N1172" s="94" t="str">
        <f t="shared" si="216"/>
        <v/>
      </c>
      <c r="O1172" s="87" t="str">
        <f>IF(N1172&lt;&gt;"",IF(J1172="CR",VLOOKUP(ROUND(N1172,0),'Cap. Corr. &amp; Prot.'!$J$4:$L$669,3,FALSE),VLOOKUP(ROUND(N1172,0),'Cap. Corr. &amp; Prot.'!$J$4:$K$669,2,FALSE)),"")</f>
        <v/>
      </c>
      <c r="P1172" s="95">
        <f t="shared" si="208"/>
        <v>0</v>
      </c>
      <c r="Q1172" s="96" t="str">
        <f>IFERROR(VLOOKUP(Y1172,'Constantes KG'!$B$7:$G$22,HLOOKUP(I1172,'Constantes KG'!$C$5:$G$6,2,FALSE),FALSE),"")</f>
        <v/>
      </c>
      <c r="R1172" s="97">
        <f t="shared" si="209"/>
        <v>0</v>
      </c>
      <c r="S1172" s="149">
        <f>IFERROR(VLOOKUP(J1172,Regulaciones!$B$3:$C$9,2,FALSE),0)</f>
        <v>0</v>
      </c>
      <c r="T1172" s="149">
        <f>S1172+IFERROR(VLOOKUP(A1172,$B$5:$T1171,19,FALSE),0)</f>
        <v>0</v>
      </c>
      <c r="U1172" s="94">
        <f t="shared" si="210"/>
        <v>0</v>
      </c>
      <c r="V1172" s="98">
        <f>U1172+IFERROR(VLOOKUP(A1172,$B$5:$V1171,21,FALSE),0)</f>
        <v>0</v>
      </c>
      <c r="W1172" s="99" t="str">
        <f>IF(Y1172&lt;&gt;"",AD1172&amp;"X"&amp;VLOOKUP(INT(N1172),'Cap. Corr. &amp; Prot.'!$J$4:$M$669,4,FALSE),"")</f>
        <v/>
      </c>
      <c r="X1172" s="100"/>
      <c r="Y1172" s="118"/>
      <c r="Z1172" s="102"/>
      <c r="AB1172" s="59" t="str">
        <f t="shared" si="211"/>
        <v/>
      </c>
      <c r="AC1172" s="59" t="str">
        <f t="shared" si="212"/>
        <v/>
      </c>
      <c r="AD1172" s="59" t="str">
        <f>IFERROR(VLOOKUP('Capacidad_&amp;_Regulación'!H1172,Regulaciones!$L$3:$M$7,2,FALSE),"")</f>
        <v/>
      </c>
      <c r="AE1172" s="74" t="str">
        <f t="shared" si="213"/>
        <v/>
      </c>
      <c r="AF1172" s="74" t="str">
        <f t="shared" si="214"/>
        <v/>
      </c>
      <c r="AG1172" s="74" t="str">
        <f t="shared" si="215"/>
        <v/>
      </c>
      <c r="AH1172" s="74">
        <f>IF(AD1172&lt;&gt;"",VLOOKUP($K$1,'Fact. Corr.'!$B$5:$G$7,HLOOKUP(H1172,'Fact. Corr.'!$C$4:$G$8,5,FALSE),FALSE),0)</f>
        <v>0</v>
      </c>
    </row>
    <row r="1173" spans="1:34" ht="20.100000000000001" hidden="1" customHeight="1" x14ac:dyDescent="0.2">
      <c r="A1173" s="109"/>
      <c r="B1173" s="119"/>
      <c r="C1173" s="111"/>
      <c r="D1173" s="112"/>
      <c r="E1173" s="107">
        <f t="shared" si="206"/>
        <v>0</v>
      </c>
      <c r="F1173" s="108">
        <f t="shared" si="207"/>
        <v>0</v>
      </c>
      <c r="G1173" s="114"/>
      <c r="H1173" s="113"/>
      <c r="I1173" s="114"/>
      <c r="J1173" s="115"/>
      <c r="K1173" s="89"/>
      <c r="L1173" s="116"/>
      <c r="M1173" s="117"/>
      <c r="N1173" s="94" t="str">
        <f t="shared" si="216"/>
        <v/>
      </c>
      <c r="O1173" s="87" t="str">
        <f>IF(N1173&lt;&gt;"",IF(J1173="CR",VLOOKUP(ROUND(N1173,0),'Cap. Corr. &amp; Prot.'!$J$4:$L$669,3,FALSE),VLOOKUP(ROUND(N1173,0),'Cap. Corr. &amp; Prot.'!$J$4:$K$669,2,FALSE)),"")</f>
        <v/>
      </c>
      <c r="P1173" s="95">
        <f t="shared" si="208"/>
        <v>0</v>
      </c>
      <c r="Q1173" s="96" t="str">
        <f>IFERROR(VLOOKUP(Y1173,'Constantes KG'!$B$7:$G$22,HLOOKUP(I1173,'Constantes KG'!$C$5:$G$6,2,FALSE),FALSE),"")</f>
        <v/>
      </c>
      <c r="R1173" s="97">
        <f t="shared" si="209"/>
        <v>0</v>
      </c>
      <c r="S1173" s="149">
        <f>IFERROR(VLOOKUP(J1173,Regulaciones!$B$3:$C$9,2,FALSE),0)</f>
        <v>0</v>
      </c>
      <c r="T1173" s="149">
        <f>S1173+IFERROR(VLOOKUP(A1173,$B$5:$T1172,19,FALSE),0)</f>
        <v>0</v>
      </c>
      <c r="U1173" s="94">
        <f t="shared" si="210"/>
        <v>0</v>
      </c>
      <c r="V1173" s="98">
        <f>U1173+IFERROR(VLOOKUP(A1173,$B$5:$V1172,21,FALSE),0)</f>
        <v>0</v>
      </c>
      <c r="W1173" s="99" t="str">
        <f>IF(Y1173&lt;&gt;"",AD1173&amp;"X"&amp;VLOOKUP(INT(N1173),'Cap. Corr. &amp; Prot.'!$J$4:$M$669,4,FALSE),"")</f>
        <v/>
      </c>
      <c r="X1173" s="100"/>
      <c r="Y1173" s="118"/>
      <c r="Z1173" s="102"/>
      <c r="AB1173" s="59" t="str">
        <f t="shared" si="211"/>
        <v/>
      </c>
      <c r="AC1173" s="59" t="str">
        <f t="shared" si="212"/>
        <v/>
      </c>
      <c r="AD1173" s="59" t="str">
        <f>IFERROR(VLOOKUP('Capacidad_&amp;_Regulación'!H1173,Regulaciones!$L$3:$M$7,2,FALSE),"")</f>
        <v/>
      </c>
      <c r="AE1173" s="74" t="str">
        <f t="shared" si="213"/>
        <v/>
      </c>
      <c r="AF1173" s="74" t="str">
        <f t="shared" si="214"/>
        <v/>
      </c>
      <c r="AG1173" s="74" t="str">
        <f t="shared" si="215"/>
        <v/>
      </c>
      <c r="AH1173" s="74">
        <f>IF(AD1173&lt;&gt;"",VLOOKUP($K$1,'Fact. Corr.'!$B$5:$G$7,HLOOKUP(H1173,'Fact. Corr.'!$C$4:$G$8,5,FALSE),FALSE),0)</f>
        <v>0</v>
      </c>
    </row>
    <row r="1174" spans="1:34" ht="20.100000000000001" hidden="1" customHeight="1" x14ac:dyDescent="0.2">
      <c r="A1174" s="109"/>
      <c r="B1174" s="119"/>
      <c r="C1174" s="111"/>
      <c r="D1174" s="112"/>
      <c r="E1174" s="107">
        <f t="shared" si="206"/>
        <v>0</v>
      </c>
      <c r="F1174" s="108">
        <f t="shared" si="207"/>
        <v>0</v>
      </c>
      <c r="G1174" s="114"/>
      <c r="H1174" s="113"/>
      <c r="I1174" s="114"/>
      <c r="J1174" s="115"/>
      <c r="K1174" s="89"/>
      <c r="L1174" s="116"/>
      <c r="M1174" s="117"/>
      <c r="N1174" s="94" t="str">
        <f t="shared" si="216"/>
        <v/>
      </c>
      <c r="O1174" s="87" t="str">
        <f>IF(N1174&lt;&gt;"",IF(J1174="CR",VLOOKUP(ROUND(N1174,0),'Cap. Corr. &amp; Prot.'!$J$4:$L$669,3,FALSE),VLOOKUP(ROUND(N1174,0),'Cap. Corr. &amp; Prot.'!$J$4:$K$669,2,FALSE)),"")</f>
        <v/>
      </c>
      <c r="P1174" s="95">
        <f t="shared" si="208"/>
        <v>0</v>
      </c>
      <c r="Q1174" s="96" t="str">
        <f>IFERROR(VLOOKUP(Y1174,'Constantes KG'!$B$7:$G$22,HLOOKUP(I1174,'Constantes KG'!$C$5:$G$6,2,FALSE),FALSE),"")</f>
        <v/>
      </c>
      <c r="R1174" s="97">
        <f t="shared" si="209"/>
        <v>0</v>
      </c>
      <c r="S1174" s="149">
        <f>IFERROR(VLOOKUP(J1174,Regulaciones!$B$3:$C$9,2,FALSE),0)</f>
        <v>0</v>
      </c>
      <c r="T1174" s="149">
        <f>S1174+IFERROR(VLOOKUP(A1174,$B$5:$T1173,19,FALSE),0)</f>
        <v>0</v>
      </c>
      <c r="U1174" s="94">
        <f t="shared" si="210"/>
        <v>0</v>
      </c>
      <c r="V1174" s="98">
        <f>U1174+IFERROR(VLOOKUP(A1174,$B$5:$V1173,21,FALSE),0)</f>
        <v>0</v>
      </c>
      <c r="W1174" s="99" t="str">
        <f>IF(Y1174&lt;&gt;"",AD1174&amp;"X"&amp;VLOOKUP(INT(N1174),'Cap. Corr. &amp; Prot.'!$J$4:$M$669,4,FALSE),"")</f>
        <v/>
      </c>
      <c r="X1174" s="100"/>
      <c r="Y1174" s="118"/>
      <c r="Z1174" s="102"/>
      <c r="AB1174" s="59" t="str">
        <f t="shared" si="211"/>
        <v/>
      </c>
      <c r="AC1174" s="59" t="str">
        <f t="shared" si="212"/>
        <v/>
      </c>
      <c r="AD1174" s="59" t="str">
        <f>IFERROR(VLOOKUP('Capacidad_&amp;_Regulación'!H1174,Regulaciones!$L$3:$M$7,2,FALSE),"")</f>
        <v/>
      </c>
      <c r="AE1174" s="74" t="str">
        <f t="shared" si="213"/>
        <v/>
      </c>
      <c r="AF1174" s="74" t="str">
        <f t="shared" si="214"/>
        <v/>
      </c>
      <c r="AG1174" s="74" t="str">
        <f t="shared" si="215"/>
        <v/>
      </c>
      <c r="AH1174" s="74">
        <f>IF(AD1174&lt;&gt;"",VLOOKUP($K$1,'Fact. Corr.'!$B$5:$G$7,HLOOKUP(H1174,'Fact. Corr.'!$C$4:$G$8,5,FALSE),FALSE),0)</f>
        <v>0</v>
      </c>
    </row>
    <row r="1175" spans="1:34" ht="20.100000000000001" hidden="1" customHeight="1" x14ac:dyDescent="0.2">
      <c r="A1175" s="109"/>
      <c r="B1175" s="119"/>
      <c r="C1175" s="111"/>
      <c r="D1175" s="112"/>
      <c r="E1175" s="107">
        <f t="shared" si="206"/>
        <v>0</v>
      </c>
      <c r="F1175" s="108">
        <f t="shared" si="207"/>
        <v>0</v>
      </c>
      <c r="G1175" s="114"/>
      <c r="H1175" s="113"/>
      <c r="I1175" s="114"/>
      <c r="J1175" s="115"/>
      <c r="K1175" s="89"/>
      <c r="L1175" s="116"/>
      <c r="M1175" s="117"/>
      <c r="N1175" s="94" t="str">
        <f t="shared" si="216"/>
        <v/>
      </c>
      <c r="O1175" s="87" t="str">
        <f>IF(N1175&lt;&gt;"",IF(J1175="CR",VLOOKUP(ROUND(N1175,0),'Cap. Corr. &amp; Prot.'!$J$4:$L$669,3,FALSE),VLOOKUP(ROUND(N1175,0),'Cap. Corr. &amp; Prot.'!$J$4:$K$669,2,FALSE)),"")</f>
        <v/>
      </c>
      <c r="P1175" s="95">
        <f t="shared" si="208"/>
        <v>0</v>
      </c>
      <c r="Q1175" s="96" t="str">
        <f>IFERROR(VLOOKUP(Y1175,'Constantes KG'!$B$7:$G$22,HLOOKUP(I1175,'Constantes KG'!$C$5:$G$6,2,FALSE),FALSE),"")</f>
        <v/>
      </c>
      <c r="R1175" s="97">
        <f t="shared" si="209"/>
        <v>0</v>
      </c>
      <c r="S1175" s="149">
        <f>IFERROR(VLOOKUP(J1175,Regulaciones!$B$3:$C$9,2,FALSE),0)</f>
        <v>0</v>
      </c>
      <c r="T1175" s="149">
        <f>S1175+IFERROR(VLOOKUP(A1175,$B$5:$T1174,19,FALSE),0)</f>
        <v>0</v>
      </c>
      <c r="U1175" s="94">
        <f t="shared" si="210"/>
        <v>0</v>
      </c>
      <c r="V1175" s="98">
        <f>U1175+IFERROR(VLOOKUP(A1175,$B$5:$V1174,21,FALSE),0)</f>
        <v>0</v>
      </c>
      <c r="W1175" s="99" t="str">
        <f>IF(Y1175&lt;&gt;"",AD1175&amp;"X"&amp;VLOOKUP(INT(N1175),'Cap. Corr. &amp; Prot.'!$J$4:$M$669,4,FALSE),"")</f>
        <v/>
      </c>
      <c r="X1175" s="100"/>
      <c r="Y1175" s="118"/>
      <c r="Z1175" s="102"/>
      <c r="AB1175" s="59" t="str">
        <f t="shared" si="211"/>
        <v/>
      </c>
      <c r="AC1175" s="59" t="str">
        <f t="shared" si="212"/>
        <v/>
      </c>
      <c r="AD1175" s="59" t="str">
        <f>IFERROR(VLOOKUP('Capacidad_&amp;_Regulación'!H1175,Regulaciones!$L$3:$M$7,2,FALSE),"")</f>
        <v/>
      </c>
      <c r="AE1175" s="74" t="str">
        <f t="shared" si="213"/>
        <v/>
      </c>
      <c r="AF1175" s="74" t="str">
        <f t="shared" si="214"/>
        <v/>
      </c>
      <c r="AG1175" s="74" t="str">
        <f t="shared" si="215"/>
        <v/>
      </c>
      <c r="AH1175" s="74">
        <f>IF(AD1175&lt;&gt;"",VLOOKUP($K$1,'Fact. Corr.'!$B$5:$G$7,HLOOKUP(H1175,'Fact. Corr.'!$C$4:$G$8,5,FALSE),FALSE),0)</f>
        <v>0</v>
      </c>
    </row>
    <row r="1176" spans="1:34" ht="20.100000000000001" hidden="1" customHeight="1" x14ac:dyDescent="0.2">
      <c r="A1176" s="109"/>
      <c r="B1176" s="119"/>
      <c r="C1176" s="111"/>
      <c r="D1176" s="112"/>
      <c r="E1176" s="107">
        <f t="shared" si="206"/>
        <v>0</v>
      </c>
      <c r="F1176" s="108">
        <f t="shared" si="207"/>
        <v>0</v>
      </c>
      <c r="G1176" s="114"/>
      <c r="H1176" s="113"/>
      <c r="I1176" s="114"/>
      <c r="J1176" s="115"/>
      <c r="K1176" s="89"/>
      <c r="L1176" s="116"/>
      <c r="M1176" s="117"/>
      <c r="N1176" s="94" t="str">
        <f t="shared" si="216"/>
        <v/>
      </c>
      <c r="O1176" s="87" t="str">
        <f>IF(N1176&lt;&gt;"",IF(J1176="CR",VLOOKUP(ROUND(N1176,0),'Cap. Corr. &amp; Prot.'!$J$4:$L$669,3,FALSE),VLOOKUP(ROUND(N1176,0),'Cap. Corr. &amp; Prot.'!$J$4:$K$669,2,FALSE)),"")</f>
        <v/>
      </c>
      <c r="P1176" s="95">
        <f t="shared" si="208"/>
        <v>0</v>
      </c>
      <c r="Q1176" s="96" t="str">
        <f>IFERROR(VLOOKUP(Y1176,'Constantes KG'!$B$7:$G$22,HLOOKUP(I1176,'Constantes KG'!$C$5:$G$6,2,FALSE),FALSE),"")</f>
        <v/>
      </c>
      <c r="R1176" s="97">
        <f t="shared" si="209"/>
        <v>0</v>
      </c>
      <c r="S1176" s="149">
        <f>IFERROR(VLOOKUP(J1176,Regulaciones!$B$3:$C$9,2,FALSE),0)</f>
        <v>0</v>
      </c>
      <c r="T1176" s="149">
        <f>S1176+IFERROR(VLOOKUP(A1176,$B$5:$T1175,19,FALSE),0)</f>
        <v>0</v>
      </c>
      <c r="U1176" s="94">
        <f t="shared" si="210"/>
        <v>0</v>
      </c>
      <c r="V1176" s="98">
        <f>U1176+IFERROR(VLOOKUP(A1176,$B$5:$V1175,21,FALSE),0)</f>
        <v>0</v>
      </c>
      <c r="W1176" s="99" t="str">
        <f>IF(Y1176&lt;&gt;"",AD1176&amp;"X"&amp;VLOOKUP(INT(N1176),'Cap. Corr. &amp; Prot.'!$J$4:$M$669,4,FALSE),"")</f>
        <v/>
      </c>
      <c r="X1176" s="100"/>
      <c r="Y1176" s="118"/>
      <c r="Z1176" s="102"/>
      <c r="AB1176" s="59" t="str">
        <f t="shared" si="211"/>
        <v/>
      </c>
      <c r="AC1176" s="59" t="str">
        <f t="shared" si="212"/>
        <v/>
      </c>
      <c r="AD1176" s="59" t="str">
        <f>IFERROR(VLOOKUP('Capacidad_&amp;_Regulación'!H1176,Regulaciones!$L$3:$M$7,2,FALSE),"")</f>
        <v/>
      </c>
      <c r="AE1176" s="74" t="str">
        <f t="shared" si="213"/>
        <v/>
      </c>
      <c r="AF1176" s="74" t="str">
        <f t="shared" si="214"/>
        <v/>
      </c>
      <c r="AG1176" s="74" t="str">
        <f t="shared" si="215"/>
        <v/>
      </c>
      <c r="AH1176" s="74">
        <f>IF(AD1176&lt;&gt;"",VLOOKUP($K$1,'Fact. Corr.'!$B$5:$G$7,HLOOKUP(H1176,'Fact. Corr.'!$C$4:$G$8,5,FALSE),FALSE),0)</f>
        <v>0</v>
      </c>
    </row>
    <row r="1177" spans="1:34" ht="20.100000000000001" hidden="1" customHeight="1" x14ac:dyDescent="0.2">
      <c r="A1177" s="109"/>
      <c r="B1177" s="119"/>
      <c r="C1177" s="111"/>
      <c r="D1177" s="112"/>
      <c r="E1177" s="107">
        <f t="shared" si="206"/>
        <v>0</v>
      </c>
      <c r="F1177" s="108">
        <f t="shared" si="207"/>
        <v>0</v>
      </c>
      <c r="G1177" s="114"/>
      <c r="H1177" s="113"/>
      <c r="I1177" s="114"/>
      <c r="J1177" s="115"/>
      <c r="K1177" s="89"/>
      <c r="L1177" s="116"/>
      <c r="M1177" s="117"/>
      <c r="N1177" s="94" t="str">
        <f t="shared" si="216"/>
        <v/>
      </c>
      <c r="O1177" s="87" t="str">
        <f>IF(N1177&lt;&gt;"",IF(J1177="CR",VLOOKUP(ROUND(N1177,0),'Cap. Corr. &amp; Prot.'!$J$4:$L$669,3,FALSE),VLOOKUP(ROUND(N1177,0),'Cap. Corr. &amp; Prot.'!$J$4:$K$669,2,FALSE)),"")</f>
        <v/>
      </c>
      <c r="P1177" s="95">
        <f t="shared" si="208"/>
        <v>0</v>
      </c>
      <c r="Q1177" s="96" t="str">
        <f>IFERROR(VLOOKUP(Y1177,'Constantes KG'!$B$7:$G$22,HLOOKUP(I1177,'Constantes KG'!$C$5:$G$6,2,FALSE),FALSE),"")</f>
        <v/>
      </c>
      <c r="R1177" s="97">
        <f t="shared" si="209"/>
        <v>0</v>
      </c>
      <c r="S1177" s="149">
        <f>IFERROR(VLOOKUP(J1177,Regulaciones!$B$3:$C$9,2,FALSE),0)</f>
        <v>0</v>
      </c>
      <c r="T1177" s="149">
        <f>S1177+IFERROR(VLOOKUP(A1177,$B$5:$T1176,19,FALSE),0)</f>
        <v>0</v>
      </c>
      <c r="U1177" s="94">
        <f t="shared" si="210"/>
        <v>0</v>
      </c>
      <c r="V1177" s="98">
        <f>U1177+IFERROR(VLOOKUP(A1177,$B$5:$V1176,21,FALSE),0)</f>
        <v>0</v>
      </c>
      <c r="W1177" s="99" t="str">
        <f>IF(Y1177&lt;&gt;"",AD1177&amp;"X"&amp;VLOOKUP(INT(N1177),'Cap. Corr. &amp; Prot.'!$J$4:$M$669,4,FALSE),"")</f>
        <v/>
      </c>
      <c r="X1177" s="100"/>
      <c r="Y1177" s="118"/>
      <c r="Z1177" s="102"/>
      <c r="AB1177" s="59" t="str">
        <f t="shared" si="211"/>
        <v/>
      </c>
      <c r="AC1177" s="59" t="str">
        <f t="shared" si="212"/>
        <v/>
      </c>
      <c r="AD1177" s="59" t="str">
        <f>IFERROR(VLOOKUP('Capacidad_&amp;_Regulación'!H1177,Regulaciones!$L$3:$M$7,2,FALSE),"")</f>
        <v/>
      </c>
      <c r="AE1177" s="74" t="str">
        <f t="shared" si="213"/>
        <v/>
      </c>
      <c r="AF1177" s="74" t="str">
        <f t="shared" si="214"/>
        <v/>
      </c>
      <c r="AG1177" s="74" t="str">
        <f t="shared" si="215"/>
        <v/>
      </c>
      <c r="AH1177" s="74">
        <f>IF(AD1177&lt;&gt;"",VLOOKUP($K$1,'Fact. Corr.'!$B$5:$G$7,HLOOKUP(H1177,'Fact. Corr.'!$C$4:$G$8,5,FALSE),FALSE),0)</f>
        <v>0</v>
      </c>
    </row>
    <row r="1178" spans="1:34" ht="20.100000000000001" hidden="1" customHeight="1" x14ac:dyDescent="0.2">
      <c r="A1178" s="109"/>
      <c r="B1178" s="119"/>
      <c r="C1178" s="111"/>
      <c r="D1178" s="112"/>
      <c r="E1178" s="107">
        <f t="shared" si="206"/>
        <v>0</v>
      </c>
      <c r="F1178" s="108">
        <f t="shared" si="207"/>
        <v>0</v>
      </c>
      <c r="G1178" s="114"/>
      <c r="H1178" s="113"/>
      <c r="I1178" s="114"/>
      <c r="J1178" s="115"/>
      <c r="K1178" s="89"/>
      <c r="L1178" s="116"/>
      <c r="M1178" s="117"/>
      <c r="N1178" s="94" t="str">
        <f t="shared" si="216"/>
        <v/>
      </c>
      <c r="O1178" s="87" t="str">
        <f>IF(N1178&lt;&gt;"",IF(J1178="CR",VLOOKUP(ROUND(N1178,0),'Cap. Corr. &amp; Prot.'!$J$4:$L$669,3,FALSE),VLOOKUP(ROUND(N1178,0),'Cap. Corr. &amp; Prot.'!$J$4:$K$669,2,FALSE)),"")</f>
        <v/>
      </c>
      <c r="P1178" s="95">
        <f t="shared" si="208"/>
        <v>0</v>
      </c>
      <c r="Q1178" s="96" t="str">
        <f>IFERROR(VLOOKUP(Y1178,'Constantes KG'!$B$7:$G$22,HLOOKUP(I1178,'Constantes KG'!$C$5:$G$6,2,FALSE),FALSE),"")</f>
        <v/>
      </c>
      <c r="R1178" s="97">
        <f t="shared" si="209"/>
        <v>0</v>
      </c>
      <c r="S1178" s="149">
        <f>IFERROR(VLOOKUP(J1178,Regulaciones!$B$3:$C$9,2,FALSE),0)</f>
        <v>0</v>
      </c>
      <c r="T1178" s="149">
        <f>S1178+IFERROR(VLOOKUP(A1178,$B$5:$T1177,19,FALSE),0)</f>
        <v>0</v>
      </c>
      <c r="U1178" s="94">
        <f t="shared" si="210"/>
        <v>0</v>
      </c>
      <c r="V1178" s="98">
        <f>U1178+IFERROR(VLOOKUP(A1178,$B$5:$V1177,21,FALSE),0)</f>
        <v>0</v>
      </c>
      <c r="W1178" s="99" t="str">
        <f>IF(Y1178&lt;&gt;"",AD1178&amp;"X"&amp;VLOOKUP(INT(N1178),'Cap. Corr. &amp; Prot.'!$J$4:$M$669,4,FALSE),"")</f>
        <v/>
      </c>
      <c r="X1178" s="100"/>
      <c r="Y1178" s="118"/>
      <c r="Z1178" s="102"/>
      <c r="AB1178" s="59" t="str">
        <f t="shared" si="211"/>
        <v/>
      </c>
      <c r="AC1178" s="59" t="str">
        <f t="shared" si="212"/>
        <v/>
      </c>
      <c r="AD1178" s="59" t="str">
        <f>IFERROR(VLOOKUP('Capacidad_&amp;_Regulación'!H1178,Regulaciones!$L$3:$M$7,2,FALSE),"")</f>
        <v/>
      </c>
      <c r="AE1178" s="74" t="str">
        <f t="shared" si="213"/>
        <v/>
      </c>
      <c r="AF1178" s="74" t="str">
        <f t="shared" si="214"/>
        <v/>
      </c>
      <c r="AG1178" s="74" t="str">
        <f t="shared" si="215"/>
        <v/>
      </c>
      <c r="AH1178" s="74">
        <f>IF(AD1178&lt;&gt;"",VLOOKUP($K$1,'Fact. Corr.'!$B$5:$G$7,HLOOKUP(H1178,'Fact. Corr.'!$C$4:$G$8,5,FALSE),FALSE),0)</f>
        <v>0</v>
      </c>
    </row>
    <row r="1179" spans="1:34" ht="20.100000000000001" hidden="1" customHeight="1" x14ac:dyDescent="0.2">
      <c r="A1179" s="109"/>
      <c r="B1179" s="119"/>
      <c r="C1179" s="111"/>
      <c r="D1179" s="112"/>
      <c r="E1179" s="107">
        <f t="shared" si="206"/>
        <v>0</v>
      </c>
      <c r="F1179" s="108">
        <f t="shared" si="207"/>
        <v>0</v>
      </c>
      <c r="G1179" s="114"/>
      <c r="H1179" s="113"/>
      <c r="I1179" s="114"/>
      <c r="J1179" s="115"/>
      <c r="K1179" s="89"/>
      <c r="L1179" s="116"/>
      <c r="M1179" s="117"/>
      <c r="N1179" s="94" t="str">
        <f t="shared" si="216"/>
        <v/>
      </c>
      <c r="O1179" s="87" t="str">
        <f>IF(N1179&lt;&gt;"",IF(J1179="CR",VLOOKUP(ROUND(N1179,0),'Cap. Corr. &amp; Prot.'!$J$4:$L$669,3,FALSE),VLOOKUP(ROUND(N1179,0),'Cap. Corr. &amp; Prot.'!$J$4:$K$669,2,FALSE)),"")</f>
        <v/>
      </c>
      <c r="P1179" s="95">
        <f t="shared" si="208"/>
        <v>0</v>
      </c>
      <c r="Q1179" s="96" t="str">
        <f>IFERROR(VLOOKUP(Y1179,'Constantes KG'!$B$7:$G$22,HLOOKUP(I1179,'Constantes KG'!$C$5:$G$6,2,FALSE),FALSE),"")</f>
        <v/>
      </c>
      <c r="R1179" s="97">
        <f t="shared" si="209"/>
        <v>0</v>
      </c>
      <c r="S1179" s="149">
        <f>IFERROR(VLOOKUP(J1179,Regulaciones!$B$3:$C$9,2,FALSE),0)</f>
        <v>0</v>
      </c>
      <c r="T1179" s="149">
        <f>S1179+IFERROR(VLOOKUP(A1179,$B$5:$T1178,19,FALSE),0)</f>
        <v>0</v>
      </c>
      <c r="U1179" s="94">
        <f t="shared" si="210"/>
        <v>0</v>
      </c>
      <c r="V1179" s="98">
        <f>U1179+IFERROR(VLOOKUP(A1179,$B$5:$V1178,21,FALSE),0)</f>
        <v>0</v>
      </c>
      <c r="W1179" s="99" t="str">
        <f>IF(Y1179&lt;&gt;"",AD1179&amp;"X"&amp;VLOOKUP(INT(N1179),'Cap. Corr. &amp; Prot.'!$J$4:$M$669,4,FALSE),"")</f>
        <v/>
      </c>
      <c r="X1179" s="100"/>
      <c r="Y1179" s="118"/>
      <c r="Z1179" s="102"/>
      <c r="AB1179" s="59" t="str">
        <f t="shared" si="211"/>
        <v/>
      </c>
      <c r="AC1179" s="59" t="str">
        <f t="shared" si="212"/>
        <v/>
      </c>
      <c r="AD1179" s="59" t="str">
        <f>IFERROR(VLOOKUP('Capacidad_&amp;_Regulación'!H1179,Regulaciones!$L$3:$M$7,2,FALSE),"")</f>
        <v/>
      </c>
      <c r="AE1179" s="74" t="str">
        <f t="shared" si="213"/>
        <v/>
      </c>
      <c r="AF1179" s="74" t="str">
        <f t="shared" si="214"/>
        <v/>
      </c>
      <c r="AG1179" s="74" t="str">
        <f t="shared" si="215"/>
        <v/>
      </c>
      <c r="AH1179" s="74">
        <f>IF(AD1179&lt;&gt;"",VLOOKUP($K$1,'Fact. Corr.'!$B$5:$G$7,HLOOKUP(H1179,'Fact. Corr.'!$C$4:$G$8,5,FALSE),FALSE),0)</f>
        <v>0</v>
      </c>
    </row>
    <row r="1180" spans="1:34" ht="20.100000000000001" hidden="1" customHeight="1" x14ac:dyDescent="0.2">
      <c r="A1180" s="109"/>
      <c r="B1180" s="119"/>
      <c r="C1180" s="111"/>
      <c r="D1180" s="112"/>
      <c r="E1180" s="107">
        <f t="shared" si="206"/>
        <v>0</v>
      </c>
      <c r="F1180" s="108">
        <f t="shared" si="207"/>
        <v>0</v>
      </c>
      <c r="G1180" s="114"/>
      <c r="H1180" s="113"/>
      <c r="I1180" s="114"/>
      <c r="J1180" s="115"/>
      <c r="K1180" s="89"/>
      <c r="L1180" s="116"/>
      <c r="M1180" s="117"/>
      <c r="N1180" s="94" t="str">
        <f t="shared" si="216"/>
        <v/>
      </c>
      <c r="O1180" s="87" t="str">
        <f>IF(N1180&lt;&gt;"",IF(J1180="CR",VLOOKUP(ROUND(N1180,0),'Cap. Corr. &amp; Prot.'!$J$4:$L$669,3,FALSE),VLOOKUP(ROUND(N1180,0),'Cap. Corr. &amp; Prot.'!$J$4:$K$669,2,FALSE)),"")</f>
        <v/>
      </c>
      <c r="P1180" s="95">
        <f t="shared" si="208"/>
        <v>0</v>
      </c>
      <c r="Q1180" s="96" t="str">
        <f>IFERROR(VLOOKUP(Y1180,'Constantes KG'!$B$7:$G$22,HLOOKUP(I1180,'Constantes KG'!$C$5:$G$6,2,FALSE),FALSE),"")</f>
        <v/>
      </c>
      <c r="R1180" s="97">
        <f t="shared" si="209"/>
        <v>0</v>
      </c>
      <c r="S1180" s="149">
        <f>IFERROR(VLOOKUP(J1180,Regulaciones!$B$3:$C$9,2,FALSE),0)</f>
        <v>0</v>
      </c>
      <c r="T1180" s="149">
        <f>S1180+IFERROR(VLOOKUP(A1180,$B$5:$T1179,19,FALSE),0)</f>
        <v>0</v>
      </c>
      <c r="U1180" s="94">
        <f t="shared" si="210"/>
        <v>0</v>
      </c>
      <c r="V1180" s="98">
        <f>U1180+IFERROR(VLOOKUP(A1180,$B$5:$V1179,21,FALSE),0)</f>
        <v>0</v>
      </c>
      <c r="W1180" s="99" t="str">
        <f>IF(Y1180&lt;&gt;"",AD1180&amp;"X"&amp;VLOOKUP(INT(N1180),'Cap. Corr. &amp; Prot.'!$J$4:$M$669,4,FALSE),"")</f>
        <v/>
      </c>
      <c r="X1180" s="100"/>
      <c r="Y1180" s="118"/>
      <c r="Z1180" s="102"/>
      <c r="AB1180" s="59" t="str">
        <f t="shared" si="211"/>
        <v/>
      </c>
      <c r="AC1180" s="59" t="str">
        <f t="shared" si="212"/>
        <v/>
      </c>
      <c r="AD1180" s="59" t="str">
        <f>IFERROR(VLOOKUP('Capacidad_&amp;_Regulación'!H1180,Regulaciones!$L$3:$M$7,2,FALSE),"")</f>
        <v/>
      </c>
      <c r="AE1180" s="74" t="str">
        <f t="shared" si="213"/>
        <v/>
      </c>
      <c r="AF1180" s="74" t="str">
        <f t="shared" si="214"/>
        <v/>
      </c>
      <c r="AG1180" s="74" t="str">
        <f t="shared" si="215"/>
        <v/>
      </c>
      <c r="AH1180" s="74">
        <f>IF(AD1180&lt;&gt;"",VLOOKUP($K$1,'Fact. Corr.'!$B$5:$G$7,HLOOKUP(H1180,'Fact. Corr.'!$C$4:$G$8,5,FALSE),FALSE),0)</f>
        <v>0</v>
      </c>
    </row>
    <row r="1181" spans="1:34" ht="20.100000000000001" hidden="1" customHeight="1" x14ac:dyDescent="0.2">
      <c r="A1181" s="109"/>
      <c r="B1181" s="119"/>
      <c r="C1181" s="111"/>
      <c r="D1181" s="112"/>
      <c r="E1181" s="107">
        <f t="shared" si="206"/>
        <v>0</v>
      </c>
      <c r="F1181" s="108">
        <f t="shared" si="207"/>
        <v>0</v>
      </c>
      <c r="G1181" s="114"/>
      <c r="H1181" s="113"/>
      <c r="I1181" s="114"/>
      <c r="J1181" s="115"/>
      <c r="K1181" s="89"/>
      <c r="L1181" s="116"/>
      <c r="M1181" s="117"/>
      <c r="N1181" s="94" t="str">
        <f t="shared" si="216"/>
        <v/>
      </c>
      <c r="O1181" s="87" t="str">
        <f>IF(N1181&lt;&gt;"",IF(J1181="CR",VLOOKUP(ROUND(N1181,0),'Cap. Corr. &amp; Prot.'!$J$4:$L$669,3,FALSE),VLOOKUP(ROUND(N1181,0),'Cap. Corr. &amp; Prot.'!$J$4:$K$669,2,FALSE)),"")</f>
        <v/>
      </c>
      <c r="P1181" s="95">
        <f t="shared" si="208"/>
        <v>0</v>
      </c>
      <c r="Q1181" s="96" t="str">
        <f>IFERROR(VLOOKUP(Y1181,'Constantes KG'!$B$7:$G$22,HLOOKUP(I1181,'Constantes KG'!$C$5:$G$6,2,FALSE),FALSE),"")</f>
        <v/>
      </c>
      <c r="R1181" s="97">
        <f t="shared" si="209"/>
        <v>0</v>
      </c>
      <c r="S1181" s="149">
        <f>IFERROR(VLOOKUP(J1181,Regulaciones!$B$3:$C$9,2,FALSE),0)</f>
        <v>0</v>
      </c>
      <c r="T1181" s="149">
        <f>S1181+IFERROR(VLOOKUP(A1181,$B$5:$T1180,19,FALSE),0)</f>
        <v>0</v>
      </c>
      <c r="U1181" s="94">
        <f t="shared" si="210"/>
        <v>0</v>
      </c>
      <c r="V1181" s="98">
        <f>U1181+IFERROR(VLOOKUP(A1181,$B$5:$V1180,21,FALSE),0)</f>
        <v>0</v>
      </c>
      <c r="W1181" s="99" t="str">
        <f>IF(Y1181&lt;&gt;"",AD1181&amp;"X"&amp;VLOOKUP(INT(N1181),'Cap. Corr. &amp; Prot.'!$J$4:$M$669,4,FALSE),"")</f>
        <v/>
      </c>
      <c r="X1181" s="100"/>
      <c r="Y1181" s="118"/>
      <c r="Z1181" s="102"/>
      <c r="AB1181" s="59" t="str">
        <f t="shared" si="211"/>
        <v/>
      </c>
      <c r="AC1181" s="59" t="str">
        <f t="shared" si="212"/>
        <v/>
      </c>
      <c r="AD1181" s="59" t="str">
        <f>IFERROR(VLOOKUP('Capacidad_&amp;_Regulación'!H1181,Regulaciones!$L$3:$M$7,2,FALSE),"")</f>
        <v/>
      </c>
      <c r="AE1181" s="74" t="str">
        <f t="shared" si="213"/>
        <v/>
      </c>
      <c r="AF1181" s="74" t="str">
        <f t="shared" si="214"/>
        <v/>
      </c>
      <c r="AG1181" s="74" t="str">
        <f t="shared" si="215"/>
        <v/>
      </c>
      <c r="AH1181" s="74">
        <f>IF(AD1181&lt;&gt;"",VLOOKUP($K$1,'Fact. Corr.'!$B$5:$G$7,HLOOKUP(H1181,'Fact. Corr.'!$C$4:$G$8,5,FALSE),FALSE),0)</f>
        <v>0</v>
      </c>
    </row>
    <row r="1182" spans="1:34" ht="20.100000000000001" hidden="1" customHeight="1" x14ac:dyDescent="0.2">
      <c r="A1182" s="109"/>
      <c r="B1182" s="119"/>
      <c r="C1182" s="111"/>
      <c r="D1182" s="112"/>
      <c r="E1182" s="107">
        <f t="shared" si="206"/>
        <v>0</v>
      </c>
      <c r="F1182" s="108">
        <f t="shared" si="207"/>
        <v>0</v>
      </c>
      <c r="G1182" s="114"/>
      <c r="H1182" s="113"/>
      <c r="I1182" s="114"/>
      <c r="J1182" s="115"/>
      <c r="K1182" s="89"/>
      <c r="L1182" s="116"/>
      <c r="M1182" s="117"/>
      <c r="N1182" s="94" t="str">
        <f t="shared" si="216"/>
        <v/>
      </c>
      <c r="O1182" s="87" t="str">
        <f>IF(N1182&lt;&gt;"",IF(J1182="CR",VLOOKUP(ROUND(N1182,0),'Cap. Corr. &amp; Prot.'!$J$4:$L$669,3,FALSE),VLOOKUP(ROUND(N1182,0),'Cap. Corr. &amp; Prot.'!$J$4:$K$669,2,FALSE)),"")</f>
        <v/>
      </c>
      <c r="P1182" s="95">
        <f t="shared" si="208"/>
        <v>0</v>
      </c>
      <c r="Q1182" s="96" t="str">
        <f>IFERROR(VLOOKUP(Y1182,'Constantes KG'!$B$7:$G$22,HLOOKUP(I1182,'Constantes KG'!$C$5:$G$6,2,FALSE),FALSE),"")</f>
        <v/>
      </c>
      <c r="R1182" s="97">
        <f t="shared" si="209"/>
        <v>0</v>
      </c>
      <c r="S1182" s="149">
        <f>IFERROR(VLOOKUP(J1182,Regulaciones!$B$3:$C$9,2,FALSE),0)</f>
        <v>0</v>
      </c>
      <c r="T1182" s="149">
        <f>S1182+IFERROR(VLOOKUP(A1182,$B$5:$T1181,19,FALSE),0)</f>
        <v>0</v>
      </c>
      <c r="U1182" s="94">
        <f t="shared" si="210"/>
        <v>0</v>
      </c>
      <c r="V1182" s="98">
        <f>U1182+IFERROR(VLOOKUP(A1182,$B$5:$V1181,21,FALSE),0)</f>
        <v>0</v>
      </c>
      <c r="W1182" s="99" t="str">
        <f>IF(Y1182&lt;&gt;"",AD1182&amp;"X"&amp;VLOOKUP(INT(N1182),'Cap. Corr. &amp; Prot.'!$J$4:$M$669,4,FALSE),"")</f>
        <v/>
      </c>
      <c r="X1182" s="100"/>
      <c r="Y1182" s="118"/>
      <c r="Z1182" s="102"/>
      <c r="AB1182" s="59" t="str">
        <f t="shared" si="211"/>
        <v/>
      </c>
      <c r="AC1182" s="59" t="str">
        <f t="shared" si="212"/>
        <v/>
      </c>
      <c r="AD1182" s="59" t="str">
        <f>IFERROR(VLOOKUP('Capacidad_&amp;_Regulación'!H1182,Regulaciones!$L$3:$M$7,2,FALSE),"")</f>
        <v/>
      </c>
      <c r="AE1182" s="74" t="str">
        <f t="shared" si="213"/>
        <v/>
      </c>
      <c r="AF1182" s="74" t="str">
        <f t="shared" si="214"/>
        <v/>
      </c>
      <c r="AG1182" s="74" t="str">
        <f t="shared" si="215"/>
        <v/>
      </c>
      <c r="AH1182" s="74">
        <f>IF(AD1182&lt;&gt;"",VLOOKUP($K$1,'Fact. Corr.'!$B$5:$G$7,HLOOKUP(H1182,'Fact. Corr.'!$C$4:$G$8,5,FALSE),FALSE),0)</f>
        <v>0</v>
      </c>
    </row>
    <row r="1183" spans="1:34" ht="20.100000000000001" hidden="1" customHeight="1" x14ac:dyDescent="0.2">
      <c r="A1183" s="109"/>
      <c r="B1183" s="119"/>
      <c r="C1183" s="111"/>
      <c r="D1183" s="112"/>
      <c r="E1183" s="107">
        <f t="shared" si="206"/>
        <v>0</v>
      </c>
      <c r="F1183" s="108">
        <f t="shared" si="207"/>
        <v>0</v>
      </c>
      <c r="G1183" s="114"/>
      <c r="H1183" s="113"/>
      <c r="I1183" s="114"/>
      <c r="J1183" s="115"/>
      <c r="K1183" s="89"/>
      <c r="L1183" s="116"/>
      <c r="M1183" s="117"/>
      <c r="N1183" s="94" t="str">
        <f t="shared" si="216"/>
        <v/>
      </c>
      <c r="O1183" s="87" t="str">
        <f>IF(N1183&lt;&gt;"",IF(J1183="CR",VLOOKUP(ROUND(N1183,0),'Cap. Corr. &amp; Prot.'!$J$4:$L$669,3,FALSE),VLOOKUP(ROUND(N1183,0),'Cap. Corr. &amp; Prot.'!$J$4:$K$669,2,FALSE)),"")</f>
        <v/>
      </c>
      <c r="P1183" s="95">
        <f t="shared" si="208"/>
        <v>0</v>
      </c>
      <c r="Q1183" s="96" t="str">
        <f>IFERROR(VLOOKUP(Y1183,'Constantes KG'!$B$7:$G$22,HLOOKUP(I1183,'Constantes KG'!$C$5:$G$6,2,FALSE),FALSE),"")</f>
        <v/>
      </c>
      <c r="R1183" s="97">
        <f t="shared" si="209"/>
        <v>0</v>
      </c>
      <c r="S1183" s="149">
        <f>IFERROR(VLOOKUP(J1183,Regulaciones!$B$3:$C$9,2,FALSE),0)</f>
        <v>0</v>
      </c>
      <c r="T1183" s="149">
        <f>S1183+IFERROR(VLOOKUP(A1183,$B$5:$T1182,19,FALSE),0)</f>
        <v>0</v>
      </c>
      <c r="U1183" s="94">
        <f t="shared" si="210"/>
        <v>0</v>
      </c>
      <c r="V1183" s="98">
        <f>U1183+IFERROR(VLOOKUP(A1183,$B$5:$V1182,21,FALSE),0)</f>
        <v>0</v>
      </c>
      <c r="W1183" s="99" t="str">
        <f>IF(Y1183&lt;&gt;"",AD1183&amp;"X"&amp;VLOOKUP(INT(N1183),'Cap. Corr. &amp; Prot.'!$J$4:$M$669,4,FALSE),"")</f>
        <v/>
      </c>
      <c r="X1183" s="100"/>
      <c r="Y1183" s="118"/>
      <c r="Z1183" s="102"/>
      <c r="AB1183" s="59" t="str">
        <f t="shared" si="211"/>
        <v/>
      </c>
      <c r="AC1183" s="59" t="str">
        <f t="shared" si="212"/>
        <v/>
      </c>
      <c r="AD1183" s="59" t="str">
        <f>IFERROR(VLOOKUP('Capacidad_&amp;_Regulación'!H1183,Regulaciones!$L$3:$M$7,2,FALSE),"")</f>
        <v/>
      </c>
      <c r="AE1183" s="74" t="str">
        <f t="shared" si="213"/>
        <v/>
      </c>
      <c r="AF1183" s="74" t="str">
        <f t="shared" si="214"/>
        <v/>
      </c>
      <c r="AG1183" s="74" t="str">
        <f t="shared" si="215"/>
        <v/>
      </c>
      <c r="AH1183" s="74">
        <f>IF(AD1183&lt;&gt;"",VLOOKUP($K$1,'Fact. Corr.'!$B$5:$G$7,HLOOKUP(H1183,'Fact. Corr.'!$C$4:$G$8,5,FALSE),FALSE),0)</f>
        <v>0</v>
      </c>
    </row>
    <row r="1184" spans="1:34" ht="20.100000000000001" hidden="1" customHeight="1" x14ac:dyDescent="0.2">
      <c r="A1184" s="109"/>
      <c r="B1184" s="119"/>
      <c r="C1184" s="111"/>
      <c r="D1184" s="112"/>
      <c r="E1184" s="107">
        <f t="shared" si="206"/>
        <v>0</v>
      </c>
      <c r="F1184" s="108">
        <f t="shared" si="207"/>
        <v>0</v>
      </c>
      <c r="G1184" s="114"/>
      <c r="H1184" s="113"/>
      <c r="I1184" s="114"/>
      <c r="J1184" s="115"/>
      <c r="K1184" s="89"/>
      <c r="L1184" s="116"/>
      <c r="M1184" s="117"/>
      <c r="N1184" s="94" t="str">
        <f t="shared" si="216"/>
        <v/>
      </c>
      <c r="O1184" s="87" t="str">
        <f>IF(N1184&lt;&gt;"",IF(J1184="CR",VLOOKUP(ROUND(N1184,0),'Cap. Corr. &amp; Prot.'!$J$4:$L$669,3,FALSE),VLOOKUP(ROUND(N1184,0),'Cap. Corr. &amp; Prot.'!$J$4:$K$669,2,FALSE)),"")</f>
        <v/>
      </c>
      <c r="P1184" s="95">
        <f t="shared" si="208"/>
        <v>0</v>
      </c>
      <c r="Q1184" s="96" t="str">
        <f>IFERROR(VLOOKUP(Y1184,'Constantes KG'!$B$7:$G$22,HLOOKUP(I1184,'Constantes KG'!$C$5:$G$6,2,FALSE),FALSE),"")</f>
        <v/>
      </c>
      <c r="R1184" s="97">
        <f t="shared" si="209"/>
        <v>0</v>
      </c>
      <c r="S1184" s="149">
        <f>IFERROR(VLOOKUP(J1184,Regulaciones!$B$3:$C$9,2,FALSE),0)</f>
        <v>0</v>
      </c>
      <c r="T1184" s="149">
        <f>S1184+IFERROR(VLOOKUP(A1184,$B$5:$T1183,19,FALSE),0)</f>
        <v>0</v>
      </c>
      <c r="U1184" s="94">
        <f t="shared" si="210"/>
        <v>0</v>
      </c>
      <c r="V1184" s="98">
        <f>U1184+IFERROR(VLOOKUP(A1184,$B$5:$V1183,21,FALSE),0)</f>
        <v>0</v>
      </c>
      <c r="W1184" s="99" t="str">
        <f>IF(Y1184&lt;&gt;"",AD1184&amp;"X"&amp;VLOOKUP(INT(N1184),'Cap. Corr. &amp; Prot.'!$J$4:$M$669,4,FALSE),"")</f>
        <v/>
      </c>
      <c r="X1184" s="100"/>
      <c r="Y1184" s="118"/>
      <c r="Z1184" s="102"/>
      <c r="AB1184" s="59" t="str">
        <f t="shared" si="211"/>
        <v/>
      </c>
      <c r="AC1184" s="59" t="str">
        <f t="shared" si="212"/>
        <v/>
      </c>
      <c r="AD1184" s="59" t="str">
        <f>IFERROR(VLOOKUP('Capacidad_&amp;_Regulación'!H1184,Regulaciones!$L$3:$M$7,2,FALSE),"")</f>
        <v/>
      </c>
      <c r="AE1184" s="74" t="str">
        <f t="shared" si="213"/>
        <v/>
      </c>
      <c r="AF1184" s="74" t="str">
        <f t="shared" si="214"/>
        <v/>
      </c>
      <c r="AG1184" s="74" t="str">
        <f t="shared" si="215"/>
        <v/>
      </c>
      <c r="AH1184" s="74">
        <f>IF(AD1184&lt;&gt;"",VLOOKUP($K$1,'Fact. Corr.'!$B$5:$G$7,HLOOKUP(H1184,'Fact. Corr.'!$C$4:$G$8,5,FALSE),FALSE),0)</f>
        <v>0</v>
      </c>
    </row>
    <row r="1185" spans="1:34" ht="20.100000000000001" hidden="1" customHeight="1" x14ac:dyDescent="0.2">
      <c r="A1185" s="109"/>
      <c r="B1185" s="119"/>
      <c r="C1185" s="111"/>
      <c r="D1185" s="112"/>
      <c r="E1185" s="107">
        <f t="shared" si="206"/>
        <v>0</v>
      </c>
      <c r="F1185" s="108">
        <f t="shared" si="207"/>
        <v>0</v>
      </c>
      <c r="G1185" s="114"/>
      <c r="H1185" s="113"/>
      <c r="I1185" s="114"/>
      <c r="J1185" s="115"/>
      <c r="K1185" s="89"/>
      <c r="L1185" s="116"/>
      <c r="M1185" s="117"/>
      <c r="N1185" s="94" t="str">
        <f t="shared" si="216"/>
        <v/>
      </c>
      <c r="O1185" s="87" t="str">
        <f>IF(N1185&lt;&gt;"",IF(J1185="CR",VLOOKUP(ROUND(N1185,0),'Cap. Corr. &amp; Prot.'!$J$4:$L$669,3,FALSE),VLOOKUP(ROUND(N1185,0),'Cap. Corr. &amp; Prot.'!$J$4:$K$669,2,FALSE)),"")</f>
        <v/>
      </c>
      <c r="P1185" s="95">
        <f t="shared" si="208"/>
        <v>0</v>
      </c>
      <c r="Q1185" s="96" t="str">
        <f>IFERROR(VLOOKUP(Y1185,'Constantes KG'!$B$7:$G$22,HLOOKUP(I1185,'Constantes KG'!$C$5:$G$6,2,FALSE),FALSE),"")</f>
        <v/>
      </c>
      <c r="R1185" s="97">
        <f t="shared" si="209"/>
        <v>0</v>
      </c>
      <c r="S1185" s="149">
        <f>IFERROR(VLOOKUP(J1185,Regulaciones!$B$3:$C$9,2,FALSE),0)</f>
        <v>0</v>
      </c>
      <c r="T1185" s="149">
        <f>S1185+IFERROR(VLOOKUP(A1185,$B$5:$T1184,19,FALSE),0)</f>
        <v>0</v>
      </c>
      <c r="U1185" s="94">
        <f t="shared" si="210"/>
        <v>0</v>
      </c>
      <c r="V1185" s="98">
        <f>U1185+IFERROR(VLOOKUP(A1185,$B$5:$V1184,21,FALSE),0)</f>
        <v>0</v>
      </c>
      <c r="W1185" s="99" t="str">
        <f>IF(Y1185&lt;&gt;"",AD1185&amp;"X"&amp;VLOOKUP(INT(N1185),'Cap. Corr. &amp; Prot.'!$J$4:$M$669,4,FALSE),"")</f>
        <v/>
      </c>
      <c r="X1185" s="100"/>
      <c r="Y1185" s="118"/>
      <c r="Z1185" s="102"/>
      <c r="AB1185" s="59" t="str">
        <f t="shared" si="211"/>
        <v/>
      </c>
      <c r="AC1185" s="59" t="str">
        <f t="shared" si="212"/>
        <v/>
      </c>
      <c r="AD1185" s="59" t="str">
        <f>IFERROR(VLOOKUP('Capacidad_&amp;_Regulación'!H1185,Regulaciones!$L$3:$M$7,2,FALSE),"")</f>
        <v/>
      </c>
      <c r="AE1185" s="74" t="str">
        <f t="shared" si="213"/>
        <v/>
      </c>
      <c r="AF1185" s="74" t="str">
        <f t="shared" si="214"/>
        <v/>
      </c>
      <c r="AG1185" s="74" t="str">
        <f t="shared" si="215"/>
        <v/>
      </c>
      <c r="AH1185" s="74">
        <f>IF(AD1185&lt;&gt;"",VLOOKUP($K$1,'Fact. Corr.'!$B$5:$G$7,HLOOKUP(H1185,'Fact. Corr.'!$C$4:$G$8,5,FALSE),FALSE),0)</f>
        <v>0</v>
      </c>
    </row>
    <row r="1186" spans="1:34" ht="20.100000000000001" hidden="1" customHeight="1" x14ac:dyDescent="0.2">
      <c r="A1186" s="109"/>
      <c r="B1186" s="119"/>
      <c r="C1186" s="111"/>
      <c r="D1186" s="112"/>
      <c r="E1186" s="107">
        <f t="shared" si="206"/>
        <v>0</v>
      </c>
      <c r="F1186" s="108">
        <f t="shared" si="207"/>
        <v>0</v>
      </c>
      <c r="G1186" s="114"/>
      <c r="H1186" s="113"/>
      <c r="I1186" s="114"/>
      <c r="J1186" s="115"/>
      <c r="K1186" s="89"/>
      <c r="L1186" s="116"/>
      <c r="M1186" s="117"/>
      <c r="N1186" s="94" t="str">
        <f t="shared" si="216"/>
        <v/>
      </c>
      <c r="O1186" s="87" t="str">
        <f>IF(N1186&lt;&gt;"",IF(J1186="CR",VLOOKUP(ROUND(N1186,0),'Cap. Corr. &amp; Prot.'!$J$4:$L$669,3,FALSE),VLOOKUP(ROUND(N1186,0),'Cap. Corr. &amp; Prot.'!$J$4:$K$669,2,FALSE)),"")</f>
        <v/>
      </c>
      <c r="P1186" s="95">
        <f t="shared" si="208"/>
        <v>0</v>
      </c>
      <c r="Q1186" s="96" t="str">
        <f>IFERROR(VLOOKUP(Y1186,'Constantes KG'!$B$7:$G$22,HLOOKUP(I1186,'Constantes KG'!$C$5:$G$6,2,FALSE),FALSE),"")</f>
        <v/>
      </c>
      <c r="R1186" s="97">
        <f t="shared" si="209"/>
        <v>0</v>
      </c>
      <c r="S1186" s="149">
        <f>IFERROR(VLOOKUP(J1186,Regulaciones!$B$3:$C$9,2,FALSE),0)</f>
        <v>0</v>
      </c>
      <c r="T1186" s="149">
        <f>S1186+IFERROR(VLOOKUP(A1186,$B$5:$T1185,19,FALSE),0)</f>
        <v>0</v>
      </c>
      <c r="U1186" s="94">
        <f t="shared" si="210"/>
        <v>0</v>
      </c>
      <c r="V1186" s="98">
        <f>U1186+IFERROR(VLOOKUP(A1186,$B$5:$V1185,21,FALSE),0)</f>
        <v>0</v>
      </c>
      <c r="W1186" s="99" t="str">
        <f>IF(Y1186&lt;&gt;"",AD1186&amp;"X"&amp;VLOOKUP(INT(N1186),'Cap. Corr. &amp; Prot.'!$J$4:$M$669,4,FALSE),"")</f>
        <v/>
      </c>
      <c r="X1186" s="100"/>
      <c r="Y1186" s="118"/>
      <c r="Z1186" s="102"/>
      <c r="AB1186" s="59" t="str">
        <f t="shared" si="211"/>
        <v/>
      </c>
      <c r="AC1186" s="59" t="str">
        <f t="shared" si="212"/>
        <v/>
      </c>
      <c r="AD1186" s="59" t="str">
        <f>IFERROR(VLOOKUP('Capacidad_&amp;_Regulación'!H1186,Regulaciones!$L$3:$M$7,2,FALSE),"")</f>
        <v/>
      </c>
      <c r="AE1186" s="74" t="str">
        <f t="shared" si="213"/>
        <v/>
      </c>
      <c r="AF1186" s="74" t="str">
        <f t="shared" si="214"/>
        <v/>
      </c>
      <c r="AG1186" s="74" t="str">
        <f t="shared" si="215"/>
        <v/>
      </c>
      <c r="AH1186" s="74">
        <f>IF(AD1186&lt;&gt;"",VLOOKUP($K$1,'Fact. Corr.'!$B$5:$G$7,HLOOKUP(H1186,'Fact. Corr.'!$C$4:$G$8,5,FALSE),FALSE),0)</f>
        <v>0</v>
      </c>
    </row>
    <row r="1187" spans="1:34" ht="20.100000000000001" hidden="1" customHeight="1" x14ac:dyDescent="0.2">
      <c r="A1187" s="109"/>
      <c r="B1187" s="119"/>
      <c r="C1187" s="111"/>
      <c r="D1187" s="112"/>
      <c r="E1187" s="107">
        <f t="shared" si="206"/>
        <v>0</v>
      </c>
      <c r="F1187" s="108">
        <f t="shared" si="207"/>
        <v>0</v>
      </c>
      <c r="G1187" s="114"/>
      <c r="H1187" s="113"/>
      <c r="I1187" s="114"/>
      <c r="J1187" s="115"/>
      <c r="K1187" s="89"/>
      <c r="L1187" s="116"/>
      <c r="M1187" s="117"/>
      <c r="N1187" s="94" t="str">
        <f t="shared" si="216"/>
        <v/>
      </c>
      <c r="O1187" s="87" t="str">
        <f>IF(N1187&lt;&gt;"",IF(J1187="CR",VLOOKUP(ROUND(N1187,0),'Cap. Corr. &amp; Prot.'!$J$4:$L$669,3,FALSE),VLOOKUP(ROUND(N1187,0),'Cap. Corr. &amp; Prot.'!$J$4:$K$669,2,FALSE)),"")</f>
        <v/>
      </c>
      <c r="P1187" s="95">
        <f t="shared" si="208"/>
        <v>0</v>
      </c>
      <c r="Q1187" s="96" t="str">
        <f>IFERROR(VLOOKUP(Y1187,'Constantes KG'!$B$7:$G$22,HLOOKUP(I1187,'Constantes KG'!$C$5:$G$6,2,FALSE),FALSE),"")</f>
        <v/>
      </c>
      <c r="R1187" s="97">
        <f t="shared" si="209"/>
        <v>0</v>
      </c>
      <c r="S1187" s="149">
        <f>IFERROR(VLOOKUP(J1187,Regulaciones!$B$3:$C$9,2,FALSE),0)</f>
        <v>0</v>
      </c>
      <c r="T1187" s="149">
        <f>S1187+IFERROR(VLOOKUP(A1187,$B$5:$T1186,19,FALSE),0)</f>
        <v>0</v>
      </c>
      <c r="U1187" s="94">
        <f t="shared" si="210"/>
        <v>0</v>
      </c>
      <c r="V1187" s="98">
        <f>U1187+IFERROR(VLOOKUP(A1187,$B$5:$V1186,21,FALSE),0)</f>
        <v>0</v>
      </c>
      <c r="W1187" s="99" t="str">
        <f>IF(Y1187&lt;&gt;"",AD1187&amp;"X"&amp;VLOOKUP(INT(N1187),'Cap. Corr. &amp; Prot.'!$J$4:$M$669,4,FALSE),"")</f>
        <v/>
      </c>
      <c r="X1187" s="100"/>
      <c r="Y1187" s="118"/>
      <c r="Z1187" s="102"/>
      <c r="AB1187" s="59" t="str">
        <f t="shared" si="211"/>
        <v/>
      </c>
      <c r="AC1187" s="59" t="str">
        <f t="shared" si="212"/>
        <v/>
      </c>
      <c r="AD1187" s="59" t="str">
        <f>IFERROR(VLOOKUP('Capacidad_&amp;_Regulación'!H1187,Regulaciones!$L$3:$M$7,2,FALSE),"")</f>
        <v/>
      </c>
      <c r="AE1187" s="74" t="str">
        <f t="shared" si="213"/>
        <v/>
      </c>
      <c r="AF1187" s="74" t="str">
        <f t="shared" si="214"/>
        <v/>
      </c>
      <c r="AG1187" s="74" t="str">
        <f t="shared" si="215"/>
        <v/>
      </c>
      <c r="AH1187" s="74">
        <f>IF(AD1187&lt;&gt;"",VLOOKUP($K$1,'Fact. Corr.'!$B$5:$G$7,HLOOKUP(H1187,'Fact. Corr.'!$C$4:$G$8,5,FALSE),FALSE),0)</f>
        <v>0</v>
      </c>
    </row>
    <row r="1188" spans="1:34" ht="20.100000000000001" hidden="1" customHeight="1" x14ac:dyDescent="0.2">
      <c r="A1188" s="109"/>
      <c r="B1188" s="119"/>
      <c r="C1188" s="111"/>
      <c r="D1188" s="112"/>
      <c r="E1188" s="107">
        <f t="shared" si="206"/>
        <v>0</v>
      </c>
      <c r="F1188" s="108">
        <f t="shared" si="207"/>
        <v>0</v>
      </c>
      <c r="G1188" s="114"/>
      <c r="H1188" s="113"/>
      <c r="I1188" s="114"/>
      <c r="J1188" s="115"/>
      <c r="K1188" s="89"/>
      <c r="L1188" s="116"/>
      <c r="M1188" s="117"/>
      <c r="N1188" s="94" t="str">
        <f t="shared" si="216"/>
        <v/>
      </c>
      <c r="O1188" s="87" t="str">
        <f>IF(N1188&lt;&gt;"",IF(J1188="CR",VLOOKUP(ROUND(N1188,0),'Cap. Corr. &amp; Prot.'!$J$4:$L$669,3,FALSE),VLOOKUP(ROUND(N1188,0),'Cap. Corr. &amp; Prot.'!$J$4:$K$669,2,FALSE)),"")</f>
        <v/>
      </c>
      <c r="P1188" s="95">
        <f t="shared" si="208"/>
        <v>0</v>
      </c>
      <c r="Q1188" s="96" t="str">
        <f>IFERROR(VLOOKUP(Y1188,'Constantes KG'!$B$7:$G$22,HLOOKUP(I1188,'Constantes KG'!$C$5:$G$6,2,FALSE),FALSE),"")</f>
        <v/>
      </c>
      <c r="R1188" s="97">
        <f t="shared" si="209"/>
        <v>0</v>
      </c>
      <c r="S1188" s="149">
        <f>IFERROR(VLOOKUP(J1188,Regulaciones!$B$3:$C$9,2,FALSE),0)</f>
        <v>0</v>
      </c>
      <c r="T1188" s="149">
        <f>S1188+IFERROR(VLOOKUP(A1188,$B$5:$T1187,19,FALSE),0)</f>
        <v>0</v>
      </c>
      <c r="U1188" s="94">
        <f t="shared" si="210"/>
        <v>0</v>
      </c>
      <c r="V1188" s="98">
        <f>U1188+IFERROR(VLOOKUP(A1188,$B$5:$V1187,21,FALSE),0)</f>
        <v>0</v>
      </c>
      <c r="W1188" s="99" t="str">
        <f>IF(Y1188&lt;&gt;"",AD1188&amp;"X"&amp;VLOOKUP(INT(N1188),'Cap. Corr. &amp; Prot.'!$J$4:$M$669,4,FALSE),"")</f>
        <v/>
      </c>
      <c r="X1188" s="100"/>
      <c r="Y1188" s="118"/>
      <c r="Z1188" s="102"/>
      <c r="AB1188" s="59" t="str">
        <f t="shared" si="211"/>
        <v/>
      </c>
      <c r="AC1188" s="59" t="str">
        <f t="shared" si="212"/>
        <v/>
      </c>
      <c r="AD1188" s="59" t="str">
        <f>IFERROR(VLOOKUP('Capacidad_&amp;_Regulación'!H1188,Regulaciones!$L$3:$M$7,2,FALSE),"")</f>
        <v/>
      </c>
      <c r="AE1188" s="74" t="str">
        <f t="shared" si="213"/>
        <v/>
      </c>
      <c r="AF1188" s="74" t="str">
        <f t="shared" si="214"/>
        <v/>
      </c>
      <c r="AG1188" s="74" t="str">
        <f t="shared" si="215"/>
        <v/>
      </c>
      <c r="AH1188" s="74">
        <f>IF(AD1188&lt;&gt;"",VLOOKUP($K$1,'Fact. Corr.'!$B$5:$G$7,HLOOKUP(H1188,'Fact. Corr.'!$C$4:$G$8,5,FALSE),FALSE),0)</f>
        <v>0</v>
      </c>
    </row>
    <row r="1189" spans="1:34" ht="20.100000000000001" hidden="1" customHeight="1" x14ac:dyDescent="0.2">
      <c r="A1189" s="109"/>
      <c r="B1189" s="119"/>
      <c r="C1189" s="111"/>
      <c r="D1189" s="112"/>
      <c r="E1189" s="107">
        <f t="shared" si="206"/>
        <v>0</v>
      </c>
      <c r="F1189" s="108">
        <f t="shared" si="207"/>
        <v>0</v>
      </c>
      <c r="G1189" s="114"/>
      <c r="H1189" s="113"/>
      <c r="I1189" s="114"/>
      <c r="J1189" s="115"/>
      <c r="K1189" s="89"/>
      <c r="L1189" s="116"/>
      <c r="M1189" s="117"/>
      <c r="N1189" s="94" t="str">
        <f t="shared" si="216"/>
        <v/>
      </c>
      <c r="O1189" s="87" t="str">
        <f>IF(N1189&lt;&gt;"",IF(J1189="CR",VLOOKUP(ROUND(N1189,0),'Cap. Corr. &amp; Prot.'!$J$4:$L$669,3,FALSE),VLOOKUP(ROUND(N1189,0),'Cap. Corr. &amp; Prot.'!$J$4:$K$669,2,FALSE)),"")</f>
        <v/>
      </c>
      <c r="P1189" s="95">
        <f t="shared" si="208"/>
        <v>0</v>
      </c>
      <c r="Q1189" s="96" t="str">
        <f>IFERROR(VLOOKUP(Y1189,'Constantes KG'!$B$7:$G$22,HLOOKUP(I1189,'Constantes KG'!$C$5:$G$6,2,FALSE),FALSE),"")</f>
        <v/>
      </c>
      <c r="R1189" s="97">
        <f t="shared" si="209"/>
        <v>0</v>
      </c>
      <c r="S1189" s="149">
        <f>IFERROR(VLOOKUP(J1189,Regulaciones!$B$3:$C$9,2,FALSE),0)</f>
        <v>0</v>
      </c>
      <c r="T1189" s="149">
        <f>S1189+IFERROR(VLOOKUP(A1189,$B$5:$T1188,19,FALSE),0)</f>
        <v>0</v>
      </c>
      <c r="U1189" s="94">
        <f t="shared" si="210"/>
        <v>0</v>
      </c>
      <c r="V1189" s="98">
        <f>U1189+IFERROR(VLOOKUP(A1189,$B$5:$V1188,21,FALSE),0)</f>
        <v>0</v>
      </c>
      <c r="W1189" s="99" t="str">
        <f>IF(Y1189&lt;&gt;"",AD1189&amp;"X"&amp;VLOOKUP(INT(N1189),'Cap. Corr. &amp; Prot.'!$J$4:$M$669,4,FALSE),"")</f>
        <v/>
      </c>
      <c r="X1189" s="100"/>
      <c r="Y1189" s="118"/>
      <c r="Z1189" s="102"/>
      <c r="AB1189" s="59" t="str">
        <f t="shared" si="211"/>
        <v/>
      </c>
      <c r="AC1189" s="59" t="str">
        <f t="shared" si="212"/>
        <v/>
      </c>
      <c r="AD1189" s="59" t="str">
        <f>IFERROR(VLOOKUP('Capacidad_&amp;_Regulación'!H1189,Regulaciones!$L$3:$M$7,2,FALSE),"")</f>
        <v/>
      </c>
      <c r="AE1189" s="74" t="str">
        <f t="shared" si="213"/>
        <v/>
      </c>
      <c r="AF1189" s="74" t="str">
        <f t="shared" si="214"/>
        <v/>
      </c>
      <c r="AG1189" s="74" t="str">
        <f t="shared" si="215"/>
        <v/>
      </c>
      <c r="AH1189" s="74">
        <f>IF(AD1189&lt;&gt;"",VLOOKUP($K$1,'Fact. Corr.'!$B$5:$G$7,HLOOKUP(H1189,'Fact. Corr.'!$C$4:$G$8,5,FALSE),FALSE),0)</f>
        <v>0</v>
      </c>
    </row>
    <row r="1190" spans="1:34" ht="20.100000000000001" hidden="1" customHeight="1" x14ac:dyDescent="0.2">
      <c r="A1190" s="109"/>
      <c r="B1190" s="119"/>
      <c r="C1190" s="111"/>
      <c r="D1190" s="112"/>
      <c r="E1190" s="107">
        <f t="shared" si="206"/>
        <v>0</v>
      </c>
      <c r="F1190" s="108">
        <f t="shared" si="207"/>
        <v>0</v>
      </c>
      <c r="G1190" s="114"/>
      <c r="H1190" s="113"/>
      <c r="I1190" s="114"/>
      <c r="J1190" s="115"/>
      <c r="K1190" s="89"/>
      <c r="L1190" s="116"/>
      <c r="M1190" s="117"/>
      <c r="N1190" s="94" t="str">
        <f t="shared" si="216"/>
        <v/>
      </c>
      <c r="O1190" s="87" t="str">
        <f>IF(N1190&lt;&gt;"",IF(J1190="CR",VLOOKUP(ROUND(N1190,0),'Cap. Corr. &amp; Prot.'!$J$4:$L$669,3,FALSE),VLOOKUP(ROUND(N1190,0),'Cap. Corr. &amp; Prot.'!$J$4:$K$669,2,FALSE)),"")</f>
        <v/>
      </c>
      <c r="P1190" s="95">
        <f t="shared" si="208"/>
        <v>0</v>
      </c>
      <c r="Q1190" s="96" t="str">
        <f>IFERROR(VLOOKUP(Y1190,'Constantes KG'!$B$7:$G$22,HLOOKUP(I1190,'Constantes KG'!$C$5:$G$6,2,FALSE),FALSE),"")</f>
        <v/>
      </c>
      <c r="R1190" s="97">
        <f t="shared" si="209"/>
        <v>0</v>
      </c>
      <c r="S1190" s="149">
        <f>IFERROR(VLOOKUP(J1190,Regulaciones!$B$3:$C$9,2,FALSE),0)</f>
        <v>0</v>
      </c>
      <c r="T1190" s="149">
        <f>S1190+IFERROR(VLOOKUP(A1190,$B$5:$T1189,19,FALSE),0)</f>
        <v>0</v>
      </c>
      <c r="U1190" s="94">
        <f t="shared" si="210"/>
        <v>0</v>
      </c>
      <c r="V1190" s="98">
        <f>U1190+IFERROR(VLOOKUP(A1190,$B$5:$V1189,21,FALSE),0)</f>
        <v>0</v>
      </c>
      <c r="W1190" s="99" t="str">
        <f>IF(Y1190&lt;&gt;"",AD1190&amp;"X"&amp;VLOOKUP(INT(N1190),'Cap. Corr. &amp; Prot.'!$J$4:$M$669,4,FALSE),"")</f>
        <v/>
      </c>
      <c r="X1190" s="100"/>
      <c r="Y1190" s="118"/>
      <c r="Z1190" s="102"/>
      <c r="AB1190" s="59" t="str">
        <f t="shared" si="211"/>
        <v/>
      </c>
      <c r="AC1190" s="59" t="str">
        <f t="shared" si="212"/>
        <v/>
      </c>
      <c r="AD1190" s="59" t="str">
        <f>IFERROR(VLOOKUP('Capacidad_&amp;_Regulación'!H1190,Regulaciones!$L$3:$M$7,2,FALSE),"")</f>
        <v/>
      </c>
      <c r="AE1190" s="74" t="str">
        <f t="shared" si="213"/>
        <v/>
      </c>
      <c r="AF1190" s="74" t="str">
        <f t="shared" si="214"/>
        <v/>
      </c>
      <c r="AG1190" s="74" t="str">
        <f t="shared" si="215"/>
        <v/>
      </c>
      <c r="AH1190" s="74">
        <f>IF(AD1190&lt;&gt;"",VLOOKUP($K$1,'Fact. Corr.'!$B$5:$G$7,HLOOKUP(H1190,'Fact. Corr.'!$C$4:$G$8,5,FALSE),FALSE),0)</f>
        <v>0</v>
      </c>
    </row>
    <row r="1191" spans="1:34" ht="20.100000000000001" hidden="1" customHeight="1" x14ac:dyDescent="0.2">
      <c r="A1191" s="109"/>
      <c r="B1191" s="119"/>
      <c r="C1191" s="111"/>
      <c r="D1191" s="112"/>
      <c r="E1191" s="107">
        <f t="shared" si="206"/>
        <v>0</v>
      </c>
      <c r="F1191" s="108">
        <f t="shared" si="207"/>
        <v>0</v>
      </c>
      <c r="G1191" s="114"/>
      <c r="H1191" s="113"/>
      <c r="I1191" s="114"/>
      <c r="J1191" s="115"/>
      <c r="K1191" s="89"/>
      <c r="L1191" s="116"/>
      <c r="M1191" s="117"/>
      <c r="N1191" s="94" t="str">
        <f t="shared" si="216"/>
        <v/>
      </c>
      <c r="O1191" s="87" t="str">
        <f>IF(N1191&lt;&gt;"",IF(J1191="CR",VLOOKUP(ROUND(N1191,0),'Cap. Corr. &amp; Prot.'!$J$4:$L$669,3,FALSE),VLOOKUP(ROUND(N1191,0),'Cap. Corr. &amp; Prot.'!$J$4:$K$669,2,FALSE)),"")</f>
        <v/>
      </c>
      <c r="P1191" s="95">
        <f t="shared" si="208"/>
        <v>0</v>
      </c>
      <c r="Q1191" s="96" t="str">
        <f>IFERROR(VLOOKUP(Y1191,'Constantes KG'!$B$7:$G$22,HLOOKUP(I1191,'Constantes KG'!$C$5:$G$6,2,FALSE),FALSE),"")</f>
        <v/>
      </c>
      <c r="R1191" s="97">
        <f t="shared" si="209"/>
        <v>0</v>
      </c>
      <c r="S1191" s="149">
        <f>IFERROR(VLOOKUP(J1191,Regulaciones!$B$3:$C$9,2,FALSE),0)</f>
        <v>0</v>
      </c>
      <c r="T1191" s="149">
        <f>S1191+IFERROR(VLOOKUP(A1191,$B$5:$T1190,19,FALSE),0)</f>
        <v>0</v>
      </c>
      <c r="U1191" s="94">
        <f t="shared" si="210"/>
        <v>0</v>
      </c>
      <c r="V1191" s="98">
        <f>U1191+IFERROR(VLOOKUP(A1191,$B$5:$V1190,21,FALSE),0)</f>
        <v>0</v>
      </c>
      <c r="W1191" s="99" t="str">
        <f>IF(Y1191&lt;&gt;"",AD1191&amp;"X"&amp;VLOOKUP(INT(N1191),'Cap. Corr. &amp; Prot.'!$J$4:$M$669,4,FALSE),"")</f>
        <v/>
      </c>
      <c r="X1191" s="100"/>
      <c r="Y1191" s="118"/>
      <c r="Z1191" s="102"/>
      <c r="AB1191" s="59" t="str">
        <f t="shared" si="211"/>
        <v/>
      </c>
      <c r="AC1191" s="59" t="str">
        <f t="shared" si="212"/>
        <v/>
      </c>
      <c r="AD1191" s="59" t="str">
        <f>IFERROR(VLOOKUP('Capacidad_&amp;_Regulación'!H1191,Regulaciones!$L$3:$M$7,2,FALSE),"")</f>
        <v/>
      </c>
      <c r="AE1191" s="74" t="str">
        <f t="shared" si="213"/>
        <v/>
      </c>
      <c r="AF1191" s="74" t="str">
        <f t="shared" si="214"/>
        <v/>
      </c>
      <c r="AG1191" s="74" t="str">
        <f t="shared" si="215"/>
        <v/>
      </c>
      <c r="AH1191" s="74">
        <f>IF(AD1191&lt;&gt;"",VLOOKUP($K$1,'Fact. Corr.'!$B$5:$G$7,HLOOKUP(H1191,'Fact. Corr.'!$C$4:$G$8,5,FALSE),FALSE),0)</f>
        <v>0</v>
      </c>
    </row>
    <row r="1192" spans="1:34" ht="20.100000000000001" hidden="1" customHeight="1" x14ac:dyDescent="0.2">
      <c r="A1192" s="109"/>
      <c r="B1192" s="119"/>
      <c r="C1192" s="111"/>
      <c r="D1192" s="112"/>
      <c r="E1192" s="107">
        <f t="shared" si="206"/>
        <v>0</v>
      </c>
      <c r="F1192" s="108">
        <f t="shared" si="207"/>
        <v>0</v>
      </c>
      <c r="G1192" s="114"/>
      <c r="H1192" s="113"/>
      <c r="I1192" s="114"/>
      <c r="J1192" s="115"/>
      <c r="K1192" s="89"/>
      <c r="L1192" s="116"/>
      <c r="M1192" s="117"/>
      <c r="N1192" s="94" t="str">
        <f t="shared" si="216"/>
        <v/>
      </c>
      <c r="O1192" s="87" t="str">
        <f>IF(N1192&lt;&gt;"",IF(J1192="CR",VLOOKUP(ROUND(N1192,0),'Cap. Corr. &amp; Prot.'!$J$4:$L$669,3,FALSE),VLOOKUP(ROUND(N1192,0),'Cap. Corr. &amp; Prot.'!$J$4:$K$669,2,FALSE)),"")</f>
        <v/>
      </c>
      <c r="P1192" s="95">
        <f t="shared" si="208"/>
        <v>0</v>
      </c>
      <c r="Q1192" s="96" t="str">
        <f>IFERROR(VLOOKUP(Y1192,'Constantes KG'!$B$7:$G$22,HLOOKUP(I1192,'Constantes KG'!$C$5:$G$6,2,FALSE),FALSE),"")</f>
        <v/>
      </c>
      <c r="R1192" s="97">
        <f t="shared" si="209"/>
        <v>0</v>
      </c>
      <c r="S1192" s="149">
        <f>IFERROR(VLOOKUP(J1192,Regulaciones!$B$3:$C$9,2,FALSE),0)</f>
        <v>0</v>
      </c>
      <c r="T1192" s="149">
        <f>S1192+IFERROR(VLOOKUP(A1192,$B$5:$T1191,19,FALSE),0)</f>
        <v>0</v>
      </c>
      <c r="U1192" s="94">
        <f t="shared" si="210"/>
        <v>0</v>
      </c>
      <c r="V1192" s="98">
        <f>U1192+IFERROR(VLOOKUP(A1192,$B$5:$V1191,21,FALSE),0)</f>
        <v>0</v>
      </c>
      <c r="W1192" s="99" t="str">
        <f>IF(Y1192&lt;&gt;"",AD1192&amp;"X"&amp;VLOOKUP(INT(N1192),'Cap. Corr. &amp; Prot.'!$J$4:$M$669,4,FALSE),"")</f>
        <v/>
      </c>
      <c r="X1192" s="100"/>
      <c r="Y1192" s="118"/>
      <c r="Z1192" s="102"/>
      <c r="AB1192" s="59" t="str">
        <f t="shared" si="211"/>
        <v/>
      </c>
      <c r="AC1192" s="59" t="str">
        <f t="shared" si="212"/>
        <v/>
      </c>
      <c r="AD1192" s="59" t="str">
        <f>IFERROR(VLOOKUP('Capacidad_&amp;_Regulación'!H1192,Regulaciones!$L$3:$M$7,2,FALSE),"")</f>
        <v/>
      </c>
      <c r="AE1192" s="74" t="str">
        <f t="shared" si="213"/>
        <v/>
      </c>
      <c r="AF1192" s="74" t="str">
        <f t="shared" si="214"/>
        <v/>
      </c>
      <c r="AG1192" s="74" t="str">
        <f t="shared" si="215"/>
        <v/>
      </c>
      <c r="AH1192" s="74">
        <f>IF(AD1192&lt;&gt;"",VLOOKUP($K$1,'Fact. Corr.'!$B$5:$G$7,HLOOKUP(H1192,'Fact. Corr.'!$C$4:$G$8,5,FALSE),FALSE),0)</f>
        <v>0</v>
      </c>
    </row>
    <row r="1193" spans="1:34" ht="20.100000000000001" hidden="1" customHeight="1" x14ac:dyDescent="0.2">
      <c r="A1193" s="109"/>
      <c r="B1193" s="119"/>
      <c r="C1193" s="111"/>
      <c r="D1193" s="112"/>
      <c r="E1193" s="107">
        <f t="shared" si="206"/>
        <v>0</v>
      </c>
      <c r="F1193" s="108">
        <f t="shared" si="207"/>
        <v>0</v>
      </c>
      <c r="G1193" s="114"/>
      <c r="H1193" s="113"/>
      <c r="I1193" s="114"/>
      <c r="J1193" s="115"/>
      <c r="K1193" s="89"/>
      <c r="L1193" s="116"/>
      <c r="M1193" s="117"/>
      <c r="N1193" s="94" t="str">
        <f t="shared" si="216"/>
        <v/>
      </c>
      <c r="O1193" s="87" t="str">
        <f>IF(N1193&lt;&gt;"",IF(J1193="CR",VLOOKUP(ROUND(N1193,0),'Cap. Corr. &amp; Prot.'!$J$4:$L$669,3,FALSE),VLOOKUP(ROUND(N1193,0),'Cap. Corr. &amp; Prot.'!$J$4:$K$669,2,FALSE)),"")</f>
        <v/>
      </c>
      <c r="P1193" s="95">
        <f t="shared" si="208"/>
        <v>0</v>
      </c>
      <c r="Q1193" s="96" t="str">
        <f>IFERROR(VLOOKUP(Y1193,'Constantes KG'!$B$7:$G$22,HLOOKUP(I1193,'Constantes KG'!$C$5:$G$6,2,FALSE),FALSE),"")</f>
        <v/>
      </c>
      <c r="R1193" s="97">
        <f t="shared" si="209"/>
        <v>0</v>
      </c>
      <c r="S1193" s="149">
        <f>IFERROR(VLOOKUP(J1193,Regulaciones!$B$3:$C$9,2,FALSE),0)</f>
        <v>0</v>
      </c>
      <c r="T1193" s="149">
        <f>S1193+IFERROR(VLOOKUP(A1193,$B$5:$T1192,19,FALSE),0)</f>
        <v>0</v>
      </c>
      <c r="U1193" s="94">
        <f t="shared" si="210"/>
        <v>0</v>
      </c>
      <c r="V1193" s="98">
        <f>U1193+IFERROR(VLOOKUP(A1193,$B$5:$V1192,21,FALSE),0)</f>
        <v>0</v>
      </c>
      <c r="W1193" s="99" t="str">
        <f>IF(Y1193&lt;&gt;"",AD1193&amp;"X"&amp;VLOOKUP(INT(N1193),'Cap. Corr. &amp; Prot.'!$J$4:$M$669,4,FALSE),"")</f>
        <v/>
      </c>
      <c r="X1193" s="100"/>
      <c r="Y1193" s="118"/>
      <c r="Z1193" s="102"/>
      <c r="AB1193" s="59" t="str">
        <f t="shared" si="211"/>
        <v/>
      </c>
      <c r="AC1193" s="59" t="str">
        <f t="shared" si="212"/>
        <v/>
      </c>
      <c r="AD1193" s="59" t="str">
        <f>IFERROR(VLOOKUP('Capacidad_&amp;_Regulación'!H1193,Regulaciones!$L$3:$M$7,2,FALSE),"")</f>
        <v/>
      </c>
      <c r="AE1193" s="74" t="str">
        <f t="shared" si="213"/>
        <v/>
      </c>
      <c r="AF1193" s="74" t="str">
        <f t="shared" si="214"/>
        <v/>
      </c>
      <c r="AG1193" s="74" t="str">
        <f t="shared" si="215"/>
        <v/>
      </c>
      <c r="AH1193" s="74">
        <f>IF(AD1193&lt;&gt;"",VLOOKUP($K$1,'Fact. Corr.'!$B$5:$G$7,HLOOKUP(H1193,'Fact. Corr.'!$C$4:$G$8,5,FALSE),FALSE),0)</f>
        <v>0</v>
      </c>
    </row>
    <row r="1194" spans="1:34" ht="20.100000000000001" hidden="1" customHeight="1" x14ac:dyDescent="0.2">
      <c r="A1194" s="109"/>
      <c r="B1194" s="119"/>
      <c r="C1194" s="111"/>
      <c r="D1194" s="112"/>
      <c r="E1194" s="107">
        <f t="shared" si="206"/>
        <v>0</v>
      </c>
      <c r="F1194" s="108">
        <f t="shared" si="207"/>
        <v>0</v>
      </c>
      <c r="G1194" s="114"/>
      <c r="H1194" s="113"/>
      <c r="I1194" s="114"/>
      <c r="J1194" s="115"/>
      <c r="K1194" s="89"/>
      <c r="L1194" s="116"/>
      <c r="M1194" s="117"/>
      <c r="N1194" s="94" t="str">
        <f t="shared" si="216"/>
        <v/>
      </c>
      <c r="O1194" s="87" t="str">
        <f>IF(N1194&lt;&gt;"",IF(J1194="CR",VLOOKUP(ROUND(N1194,0),'Cap. Corr. &amp; Prot.'!$J$4:$L$669,3,FALSE),VLOOKUP(ROUND(N1194,0),'Cap. Corr. &amp; Prot.'!$J$4:$K$669,2,FALSE)),"")</f>
        <v/>
      </c>
      <c r="P1194" s="95">
        <f t="shared" si="208"/>
        <v>0</v>
      </c>
      <c r="Q1194" s="96" t="str">
        <f>IFERROR(VLOOKUP(Y1194,'Constantes KG'!$B$7:$G$22,HLOOKUP(I1194,'Constantes KG'!$C$5:$G$6,2,FALSE),FALSE),"")</f>
        <v/>
      </c>
      <c r="R1194" s="97">
        <f t="shared" si="209"/>
        <v>0</v>
      </c>
      <c r="S1194" s="149">
        <f>IFERROR(VLOOKUP(J1194,Regulaciones!$B$3:$C$9,2,FALSE),0)</f>
        <v>0</v>
      </c>
      <c r="T1194" s="149">
        <f>S1194+IFERROR(VLOOKUP(A1194,$B$5:$T1193,19,FALSE),0)</f>
        <v>0</v>
      </c>
      <c r="U1194" s="94">
        <f t="shared" si="210"/>
        <v>0</v>
      </c>
      <c r="V1194" s="98">
        <f>U1194+IFERROR(VLOOKUP(A1194,$B$5:$V1193,21,FALSE),0)</f>
        <v>0</v>
      </c>
      <c r="W1194" s="99" t="str">
        <f>IF(Y1194&lt;&gt;"",AD1194&amp;"X"&amp;VLOOKUP(INT(N1194),'Cap. Corr. &amp; Prot.'!$J$4:$M$669,4,FALSE),"")</f>
        <v/>
      </c>
      <c r="X1194" s="100"/>
      <c r="Y1194" s="118"/>
      <c r="Z1194" s="102"/>
      <c r="AB1194" s="59" t="str">
        <f t="shared" si="211"/>
        <v/>
      </c>
      <c r="AC1194" s="59" t="str">
        <f t="shared" si="212"/>
        <v/>
      </c>
      <c r="AD1194" s="59" t="str">
        <f>IFERROR(VLOOKUP('Capacidad_&amp;_Regulación'!H1194,Regulaciones!$L$3:$M$7,2,FALSE),"")</f>
        <v/>
      </c>
      <c r="AE1194" s="74" t="str">
        <f t="shared" si="213"/>
        <v/>
      </c>
      <c r="AF1194" s="74" t="str">
        <f t="shared" si="214"/>
        <v/>
      </c>
      <c r="AG1194" s="74" t="str">
        <f t="shared" si="215"/>
        <v/>
      </c>
      <c r="AH1194" s="74">
        <f>IF(AD1194&lt;&gt;"",VLOOKUP($K$1,'Fact. Corr.'!$B$5:$G$7,HLOOKUP(H1194,'Fact. Corr.'!$C$4:$G$8,5,FALSE),FALSE),0)</f>
        <v>0</v>
      </c>
    </row>
    <row r="1195" spans="1:34" ht="20.100000000000001" hidden="1" customHeight="1" x14ac:dyDescent="0.2">
      <c r="A1195" s="109"/>
      <c r="B1195" s="119"/>
      <c r="C1195" s="111"/>
      <c r="D1195" s="112"/>
      <c r="E1195" s="107">
        <f t="shared" si="206"/>
        <v>0</v>
      </c>
      <c r="F1195" s="108">
        <f t="shared" si="207"/>
        <v>0</v>
      </c>
      <c r="G1195" s="114"/>
      <c r="H1195" s="113"/>
      <c r="I1195" s="114"/>
      <c r="J1195" s="115"/>
      <c r="K1195" s="89"/>
      <c r="L1195" s="116"/>
      <c r="M1195" s="117"/>
      <c r="N1195" s="94" t="str">
        <f t="shared" si="216"/>
        <v/>
      </c>
      <c r="O1195" s="87" t="str">
        <f>IF(N1195&lt;&gt;"",IF(J1195="CR",VLOOKUP(ROUND(N1195,0),'Cap. Corr. &amp; Prot.'!$J$4:$L$669,3,FALSE),VLOOKUP(ROUND(N1195,0),'Cap. Corr. &amp; Prot.'!$J$4:$K$669,2,FALSE)),"")</f>
        <v/>
      </c>
      <c r="P1195" s="95">
        <f t="shared" si="208"/>
        <v>0</v>
      </c>
      <c r="Q1195" s="96" t="str">
        <f>IFERROR(VLOOKUP(Y1195,'Constantes KG'!$B$7:$G$22,HLOOKUP(I1195,'Constantes KG'!$C$5:$G$6,2,FALSE),FALSE),"")</f>
        <v/>
      </c>
      <c r="R1195" s="97">
        <f t="shared" si="209"/>
        <v>0</v>
      </c>
      <c r="S1195" s="149">
        <f>IFERROR(VLOOKUP(J1195,Regulaciones!$B$3:$C$9,2,FALSE),0)</f>
        <v>0</v>
      </c>
      <c r="T1195" s="149">
        <f>S1195+IFERROR(VLOOKUP(A1195,$B$5:$T1194,19,FALSE),0)</f>
        <v>0</v>
      </c>
      <c r="U1195" s="94">
        <f t="shared" si="210"/>
        <v>0</v>
      </c>
      <c r="V1195" s="98">
        <f>U1195+IFERROR(VLOOKUP(A1195,$B$5:$V1194,21,FALSE),0)</f>
        <v>0</v>
      </c>
      <c r="W1195" s="99" t="str">
        <f>IF(Y1195&lt;&gt;"",AD1195&amp;"X"&amp;VLOOKUP(INT(N1195),'Cap. Corr. &amp; Prot.'!$J$4:$M$669,4,FALSE),"")</f>
        <v/>
      </c>
      <c r="X1195" s="100"/>
      <c r="Y1195" s="118"/>
      <c r="Z1195" s="102"/>
      <c r="AB1195" s="59" t="str">
        <f t="shared" si="211"/>
        <v/>
      </c>
      <c r="AC1195" s="59" t="str">
        <f t="shared" si="212"/>
        <v/>
      </c>
      <c r="AD1195" s="59" t="str">
        <f>IFERROR(VLOOKUP('Capacidad_&amp;_Regulación'!H1195,Regulaciones!$L$3:$M$7,2,FALSE),"")</f>
        <v/>
      </c>
      <c r="AE1195" s="74" t="str">
        <f t="shared" si="213"/>
        <v/>
      </c>
      <c r="AF1195" s="74" t="str">
        <f t="shared" si="214"/>
        <v/>
      </c>
      <c r="AG1195" s="74" t="str">
        <f t="shared" si="215"/>
        <v/>
      </c>
      <c r="AH1195" s="74">
        <f>IF(AD1195&lt;&gt;"",VLOOKUP($K$1,'Fact. Corr.'!$B$5:$G$7,HLOOKUP(H1195,'Fact. Corr.'!$C$4:$G$8,5,FALSE),FALSE),0)</f>
        <v>0</v>
      </c>
    </row>
    <row r="1196" spans="1:34" ht="20.100000000000001" hidden="1" customHeight="1" x14ac:dyDescent="0.2">
      <c r="A1196" s="109"/>
      <c r="B1196" s="119"/>
      <c r="C1196" s="111"/>
      <c r="D1196" s="112"/>
      <c r="E1196" s="107">
        <f t="shared" si="206"/>
        <v>0</v>
      </c>
      <c r="F1196" s="108">
        <f t="shared" si="207"/>
        <v>0</v>
      </c>
      <c r="G1196" s="114"/>
      <c r="H1196" s="113"/>
      <c r="I1196" s="114"/>
      <c r="J1196" s="115"/>
      <c r="K1196" s="89"/>
      <c r="L1196" s="116"/>
      <c r="M1196" s="117"/>
      <c r="N1196" s="94" t="str">
        <f t="shared" si="216"/>
        <v/>
      </c>
      <c r="O1196" s="87" t="str">
        <f>IF(N1196&lt;&gt;"",IF(J1196="CR",VLOOKUP(ROUND(N1196,0),'Cap. Corr. &amp; Prot.'!$J$4:$L$669,3,FALSE),VLOOKUP(ROUND(N1196,0),'Cap. Corr. &amp; Prot.'!$J$4:$K$669,2,FALSE)),"")</f>
        <v/>
      </c>
      <c r="P1196" s="95">
        <f t="shared" si="208"/>
        <v>0</v>
      </c>
      <c r="Q1196" s="96" t="str">
        <f>IFERROR(VLOOKUP(Y1196,'Constantes KG'!$B$7:$G$22,HLOOKUP(I1196,'Constantes KG'!$C$5:$G$6,2,FALSE),FALSE),"")</f>
        <v/>
      </c>
      <c r="R1196" s="97">
        <f t="shared" si="209"/>
        <v>0</v>
      </c>
      <c r="S1196" s="149">
        <f>IFERROR(VLOOKUP(J1196,Regulaciones!$B$3:$C$9,2,FALSE),0)</f>
        <v>0</v>
      </c>
      <c r="T1196" s="149">
        <f>S1196+IFERROR(VLOOKUP(A1196,$B$5:$T1195,19,FALSE),0)</f>
        <v>0</v>
      </c>
      <c r="U1196" s="94">
        <f t="shared" si="210"/>
        <v>0</v>
      </c>
      <c r="V1196" s="98">
        <f>U1196+IFERROR(VLOOKUP(A1196,$B$5:$V1195,21,FALSE),0)</f>
        <v>0</v>
      </c>
      <c r="W1196" s="99" t="str">
        <f>IF(Y1196&lt;&gt;"",AD1196&amp;"X"&amp;VLOOKUP(INT(N1196),'Cap. Corr. &amp; Prot.'!$J$4:$M$669,4,FALSE),"")</f>
        <v/>
      </c>
      <c r="X1196" s="100"/>
      <c r="Y1196" s="118"/>
      <c r="Z1196" s="102"/>
      <c r="AB1196" s="59" t="str">
        <f t="shared" si="211"/>
        <v/>
      </c>
      <c r="AC1196" s="59" t="str">
        <f t="shared" si="212"/>
        <v/>
      </c>
      <c r="AD1196" s="59" t="str">
        <f>IFERROR(VLOOKUP('Capacidad_&amp;_Regulación'!H1196,Regulaciones!$L$3:$M$7,2,FALSE),"")</f>
        <v/>
      </c>
      <c r="AE1196" s="74" t="str">
        <f t="shared" si="213"/>
        <v/>
      </c>
      <c r="AF1196" s="74" t="str">
        <f t="shared" si="214"/>
        <v/>
      </c>
      <c r="AG1196" s="74" t="str">
        <f t="shared" si="215"/>
        <v/>
      </c>
      <c r="AH1196" s="74">
        <f>IF(AD1196&lt;&gt;"",VLOOKUP($K$1,'Fact. Corr.'!$B$5:$G$7,HLOOKUP(H1196,'Fact. Corr.'!$C$4:$G$8,5,FALSE),FALSE),0)</f>
        <v>0</v>
      </c>
    </row>
    <row r="1197" spans="1:34" ht="20.100000000000001" hidden="1" customHeight="1" x14ac:dyDescent="0.2">
      <c r="A1197" s="109"/>
      <c r="B1197" s="119"/>
      <c r="C1197" s="111"/>
      <c r="D1197" s="112"/>
      <c r="E1197" s="107">
        <f t="shared" si="206"/>
        <v>0</v>
      </c>
      <c r="F1197" s="108">
        <f t="shared" si="207"/>
        <v>0</v>
      </c>
      <c r="G1197" s="114"/>
      <c r="H1197" s="113"/>
      <c r="I1197" s="114"/>
      <c r="J1197" s="115"/>
      <c r="K1197" s="89"/>
      <c r="L1197" s="116"/>
      <c r="M1197" s="117"/>
      <c r="N1197" s="94" t="str">
        <f t="shared" si="216"/>
        <v/>
      </c>
      <c r="O1197" s="87" t="str">
        <f>IF(N1197&lt;&gt;"",IF(J1197="CR",VLOOKUP(ROUND(N1197,0),'Cap. Corr. &amp; Prot.'!$J$4:$L$669,3,FALSE),VLOOKUP(ROUND(N1197,0),'Cap. Corr. &amp; Prot.'!$J$4:$K$669,2,FALSE)),"")</f>
        <v/>
      </c>
      <c r="P1197" s="95">
        <f t="shared" si="208"/>
        <v>0</v>
      </c>
      <c r="Q1197" s="96" t="str">
        <f>IFERROR(VLOOKUP(Y1197,'Constantes KG'!$B$7:$G$22,HLOOKUP(I1197,'Constantes KG'!$C$5:$G$6,2,FALSE),FALSE),"")</f>
        <v/>
      </c>
      <c r="R1197" s="97">
        <f t="shared" si="209"/>
        <v>0</v>
      </c>
      <c r="S1197" s="149">
        <f>IFERROR(VLOOKUP(J1197,Regulaciones!$B$3:$C$9,2,FALSE),0)</f>
        <v>0</v>
      </c>
      <c r="T1197" s="149">
        <f>S1197+IFERROR(VLOOKUP(A1197,$B$5:$T1196,19,FALSE),0)</f>
        <v>0</v>
      </c>
      <c r="U1197" s="94">
        <f t="shared" si="210"/>
        <v>0</v>
      </c>
      <c r="V1197" s="98">
        <f>U1197+IFERROR(VLOOKUP(A1197,$B$5:$V1196,21,FALSE),0)</f>
        <v>0</v>
      </c>
      <c r="W1197" s="99" t="str">
        <f>IF(Y1197&lt;&gt;"",AD1197&amp;"X"&amp;VLOOKUP(INT(N1197),'Cap. Corr. &amp; Prot.'!$J$4:$M$669,4,FALSE),"")</f>
        <v/>
      </c>
      <c r="X1197" s="100"/>
      <c r="Y1197" s="118"/>
      <c r="Z1197" s="102"/>
      <c r="AB1197" s="59" t="str">
        <f t="shared" si="211"/>
        <v/>
      </c>
      <c r="AC1197" s="59" t="str">
        <f t="shared" si="212"/>
        <v/>
      </c>
      <c r="AD1197" s="59" t="str">
        <f>IFERROR(VLOOKUP('Capacidad_&amp;_Regulación'!H1197,Regulaciones!$L$3:$M$7,2,FALSE),"")</f>
        <v/>
      </c>
      <c r="AE1197" s="74" t="str">
        <f t="shared" si="213"/>
        <v/>
      </c>
      <c r="AF1197" s="74" t="str">
        <f t="shared" si="214"/>
        <v/>
      </c>
      <c r="AG1197" s="74" t="str">
        <f t="shared" si="215"/>
        <v/>
      </c>
      <c r="AH1197" s="74">
        <f>IF(AD1197&lt;&gt;"",VLOOKUP($K$1,'Fact. Corr.'!$B$5:$G$7,HLOOKUP(H1197,'Fact. Corr.'!$C$4:$G$8,5,FALSE),FALSE),0)</f>
        <v>0</v>
      </c>
    </row>
    <row r="1198" spans="1:34" ht="20.100000000000001" hidden="1" customHeight="1" x14ac:dyDescent="0.2">
      <c r="A1198" s="109"/>
      <c r="B1198" s="119"/>
      <c r="C1198" s="111"/>
      <c r="D1198" s="112"/>
      <c r="E1198" s="107">
        <f t="shared" si="206"/>
        <v>0</v>
      </c>
      <c r="F1198" s="108">
        <f t="shared" si="207"/>
        <v>0</v>
      </c>
      <c r="G1198" s="114"/>
      <c r="H1198" s="113"/>
      <c r="I1198" s="114"/>
      <c r="J1198" s="115"/>
      <c r="K1198" s="89"/>
      <c r="L1198" s="116"/>
      <c r="M1198" s="117"/>
      <c r="N1198" s="94" t="str">
        <f t="shared" si="216"/>
        <v/>
      </c>
      <c r="O1198" s="87" t="str">
        <f>IF(N1198&lt;&gt;"",IF(J1198="CR",VLOOKUP(ROUND(N1198,0),'Cap. Corr. &amp; Prot.'!$J$4:$L$669,3,FALSE),VLOOKUP(ROUND(N1198,0),'Cap. Corr. &amp; Prot.'!$J$4:$K$669,2,FALSE)),"")</f>
        <v/>
      </c>
      <c r="P1198" s="95">
        <f t="shared" si="208"/>
        <v>0</v>
      </c>
      <c r="Q1198" s="96" t="str">
        <f>IFERROR(VLOOKUP(Y1198,'Constantes KG'!$B$7:$G$22,HLOOKUP(I1198,'Constantes KG'!$C$5:$G$6,2,FALSE),FALSE),"")</f>
        <v/>
      </c>
      <c r="R1198" s="97">
        <f t="shared" si="209"/>
        <v>0</v>
      </c>
      <c r="S1198" s="149">
        <f>IFERROR(VLOOKUP(J1198,Regulaciones!$B$3:$C$9,2,FALSE),0)</f>
        <v>0</v>
      </c>
      <c r="T1198" s="149">
        <f>S1198+IFERROR(VLOOKUP(A1198,$B$5:$T1197,19,FALSE),0)</f>
        <v>0</v>
      </c>
      <c r="U1198" s="94">
        <f t="shared" si="210"/>
        <v>0</v>
      </c>
      <c r="V1198" s="98">
        <f>U1198+IFERROR(VLOOKUP(A1198,$B$5:$V1197,21,FALSE),0)</f>
        <v>0</v>
      </c>
      <c r="W1198" s="99" t="str">
        <f>IF(Y1198&lt;&gt;"",AD1198&amp;"X"&amp;VLOOKUP(INT(N1198),'Cap. Corr. &amp; Prot.'!$J$4:$M$669,4,FALSE),"")</f>
        <v/>
      </c>
      <c r="X1198" s="100"/>
      <c r="Y1198" s="118"/>
      <c r="Z1198" s="102"/>
      <c r="AB1198" s="59" t="str">
        <f t="shared" si="211"/>
        <v/>
      </c>
      <c r="AC1198" s="59" t="str">
        <f t="shared" si="212"/>
        <v/>
      </c>
      <c r="AD1198" s="59" t="str">
        <f>IFERROR(VLOOKUP('Capacidad_&amp;_Regulación'!H1198,Regulaciones!$L$3:$M$7,2,FALSE),"")</f>
        <v/>
      </c>
      <c r="AE1198" s="74" t="str">
        <f t="shared" si="213"/>
        <v/>
      </c>
      <c r="AF1198" s="74" t="str">
        <f t="shared" si="214"/>
        <v/>
      </c>
      <c r="AG1198" s="74" t="str">
        <f t="shared" si="215"/>
        <v/>
      </c>
      <c r="AH1198" s="74">
        <f>IF(AD1198&lt;&gt;"",VLOOKUP($K$1,'Fact. Corr.'!$B$5:$G$7,HLOOKUP(H1198,'Fact. Corr.'!$C$4:$G$8,5,FALSE),FALSE),0)</f>
        <v>0</v>
      </c>
    </row>
    <row r="1199" spans="1:34" ht="20.100000000000001" hidden="1" customHeight="1" x14ac:dyDescent="0.2">
      <c r="A1199" s="109"/>
      <c r="B1199" s="119"/>
      <c r="C1199" s="111"/>
      <c r="D1199" s="112"/>
      <c r="E1199" s="107">
        <f t="shared" si="206"/>
        <v>0</v>
      </c>
      <c r="F1199" s="108">
        <f t="shared" si="207"/>
        <v>0</v>
      </c>
      <c r="G1199" s="114"/>
      <c r="H1199" s="113"/>
      <c r="I1199" s="114"/>
      <c r="J1199" s="115"/>
      <c r="K1199" s="89"/>
      <c r="L1199" s="116"/>
      <c r="M1199" s="117"/>
      <c r="N1199" s="94" t="str">
        <f t="shared" si="216"/>
        <v/>
      </c>
      <c r="O1199" s="87" t="str">
        <f>IF(N1199&lt;&gt;"",IF(J1199="CR",VLOOKUP(ROUND(N1199,0),'Cap. Corr. &amp; Prot.'!$J$4:$L$669,3,FALSE),VLOOKUP(ROUND(N1199,0),'Cap. Corr. &amp; Prot.'!$J$4:$K$669,2,FALSE)),"")</f>
        <v/>
      </c>
      <c r="P1199" s="95">
        <f t="shared" si="208"/>
        <v>0</v>
      </c>
      <c r="Q1199" s="96" t="str">
        <f>IFERROR(VLOOKUP(Y1199,'Constantes KG'!$B$7:$G$22,HLOOKUP(I1199,'Constantes KG'!$C$5:$G$6,2,FALSE),FALSE),"")</f>
        <v/>
      </c>
      <c r="R1199" s="97">
        <f t="shared" si="209"/>
        <v>0</v>
      </c>
      <c r="S1199" s="149">
        <f>IFERROR(VLOOKUP(J1199,Regulaciones!$B$3:$C$9,2,FALSE),0)</f>
        <v>0</v>
      </c>
      <c r="T1199" s="149">
        <f>S1199+IFERROR(VLOOKUP(A1199,$B$5:$T1198,19,FALSE),0)</f>
        <v>0</v>
      </c>
      <c r="U1199" s="94">
        <f t="shared" si="210"/>
        <v>0</v>
      </c>
      <c r="V1199" s="98">
        <f>U1199+IFERROR(VLOOKUP(A1199,$B$5:$V1198,21,FALSE),0)</f>
        <v>0</v>
      </c>
      <c r="W1199" s="99" t="str">
        <f>IF(Y1199&lt;&gt;"",AD1199&amp;"X"&amp;VLOOKUP(INT(N1199),'Cap. Corr. &amp; Prot.'!$J$4:$M$669,4,FALSE),"")</f>
        <v/>
      </c>
      <c r="X1199" s="100"/>
      <c r="Y1199" s="118"/>
      <c r="Z1199" s="102"/>
      <c r="AB1199" s="59" t="str">
        <f t="shared" si="211"/>
        <v/>
      </c>
      <c r="AC1199" s="59" t="str">
        <f t="shared" si="212"/>
        <v/>
      </c>
      <c r="AD1199" s="59" t="str">
        <f>IFERROR(VLOOKUP('Capacidad_&amp;_Regulación'!H1199,Regulaciones!$L$3:$M$7,2,FALSE),"")</f>
        <v/>
      </c>
      <c r="AE1199" s="74" t="str">
        <f t="shared" si="213"/>
        <v/>
      </c>
      <c r="AF1199" s="74" t="str">
        <f t="shared" si="214"/>
        <v/>
      </c>
      <c r="AG1199" s="74" t="str">
        <f t="shared" si="215"/>
        <v/>
      </c>
      <c r="AH1199" s="74">
        <f>IF(AD1199&lt;&gt;"",VLOOKUP($K$1,'Fact. Corr.'!$B$5:$G$7,HLOOKUP(H1199,'Fact. Corr.'!$C$4:$G$8,5,FALSE),FALSE),0)</f>
        <v>0</v>
      </c>
    </row>
    <row r="1200" spans="1:34" ht="20.100000000000001" hidden="1" customHeight="1" x14ac:dyDescent="0.2">
      <c r="A1200" s="109"/>
      <c r="B1200" s="119"/>
      <c r="C1200" s="111"/>
      <c r="D1200" s="112"/>
      <c r="E1200" s="107">
        <f t="shared" si="206"/>
        <v>0</v>
      </c>
      <c r="F1200" s="108">
        <f t="shared" si="207"/>
        <v>0</v>
      </c>
      <c r="G1200" s="114"/>
      <c r="H1200" s="113"/>
      <c r="I1200" s="114"/>
      <c r="J1200" s="115"/>
      <c r="K1200" s="89"/>
      <c r="L1200" s="116"/>
      <c r="M1200" s="117"/>
      <c r="N1200" s="94" t="str">
        <f t="shared" si="216"/>
        <v/>
      </c>
      <c r="O1200" s="87" t="str">
        <f>IF(N1200&lt;&gt;"",IF(J1200="CR",VLOOKUP(ROUND(N1200,0),'Cap. Corr. &amp; Prot.'!$J$4:$L$669,3,FALSE),VLOOKUP(ROUND(N1200,0),'Cap. Corr. &amp; Prot.'!$J$4:$K$669,2,FALSE)),"")</f>
        <v/>
      </c>
      <c r="P1200" s="95">
        <f t="shared" si="208"/>
        <v>0</v>
      </c>
      <c r="Q1200" s="96" t="str">
        <f>IFERROR(VLOOKUP(Y1200,'Constantes KG'!$B$7:$G$22,HLOOKUP(I1200,'Constantes KG'!$C$5:$G$6,2,FALSE),FALSE),"")</f>
        <v/>
      </c>
      <c r="R1200" s="97">
        <f t="shared" si="209"/>
        <v>0</v>
      </c>
      <c r="S1200" s="149">
        <f>IFERROR(VLOOKUP(J1200,Regulaciones!$B$3:$C$9,2,FALSE),0)</f>
        <v>0</v>
      </c>
      <c r="T1200" s="149">
        <f>S1200+IFERROR(VLOOKUP(A1200,$B$5:$T1199,19,FALSE),0)</f>
        <v>0</v>
      </c>
      <c r="U1200" s="94">
        <f t="shared" si="210"/>
        <v>0</v>
      </c>
      <c r="V1200" s="98">
        <f>U1200+IFERROR(VLOOKUP(A1200,$B$5:$V1199,21,FALSE),0)</f>
        <v>0</v>
      </c>
      <c r="W1200" s="99" t="str">
        <f>IF(Y1200&lt;&gt;"",AD1200&amp;"X"&amp;VLOOKUP(INT(N1200),'Cap. Corr. &amp; Prot.'!$J$4:$M$669,4,FALSE),"")</f>
        <v/>
      </c>
      <c r="X1200" s="100"/>
      <c r="Y1200" s="118"/>
      <c r="Z1200" s="102"/>
      <c r="AB1200" s="59" t="str">
        <f t="shared" si="211"/>
        <v/>
      </c>
      <c r="AC1200" s="59" t="str">
        <f t="shared" si="212"/>
        <v/>
      </c>
      <c r="AD1200" s="59" t="str">
        <f>IFERROR(VLOOKUP('Capacidad_&amp;_Regulación'!H1200,Regulaciones!$L$3:$M$7,2,FALSE),"")</f>
        <v/>
      </c>
      <c r="AE1200" s="74" t="str">
        <f t="shared" si="213"/>
        <v/>
      </c>
      <c r="AF1200" s="74" t="str">
        <f t="shared" si="214"/>
        <v/>
      </c>
      <c r="AG1200" s="74" t="str">
        <f t="shared" si="215"/>
        <v/>
      </c>
      <c r="AH1200" s="74">
        <f>IF(AD1200&lt;&gt;"",VLOOKUP($K$1,'Fact. Corr.'!$B$5:$G$7,HLOOKUP(H1200,'Fact. Corr.'!$C$4:$G$8,5,FALSE),FALSE),0)</f>
        <v>0</v>
      </c>
    </row>
    <row r="1201" spans="1:34" ht="20.100000000000001" hidden="1" customHeight="1" x14ac:dyDescent="0.2">
      <c r="A1201" s="109"/>
      <c r="B1201" s="119"/>
      <c r="C1201" s="111"/>
      <c r="D1201" s="112"/>
      <c r="E1201" s="107">
        <f t="shared" si="206"/>
        <v>0</v>
      </c>
      <c r="F1201" s="108">
        <f t="shared" si="207"/>
        <v>0</v>
      </c>
      <c r="G1201" s="114"/>
      <c r="H1201" s="113"/>
      <c r="I1201" s="114"/>
      <c r="J1201" s="115"/>
      <c r="K1201" s="89"/>
      <c r="L1201" s="116"/>
      <c r="M1201" s="117"/>
      <c r="N1201" s="94" t="str">
        <f t="shared" si="216"/>
        <v/>
      </c>
      <c r="O1201" s="87" t="str">
        <f>IF(N1201&lt;&gt;"",IF(J1201="CR",VLOOKUP(ROUND(N1201,0),'Cap. Corr. &amp; Prot.'!$J$4:$L$669,3,FALSE),VLOOKUP(ROUND(N1201,0),'Cap. Corr. &amp; Prot.'!$J$4:$K$669,2,FALSE)),"")</f>
        <v/>
      </c>
      <c r="P1201" s="95">
        <f t="shared" si="208"/>
        <v>0</v>
      </c>
      <c r="Q1201" s="96" t="str">
        <f>IFERROR(VLOOKUP(Y1201,'Constantes KG'!$B$7:$G$22,HLOOKUP(I1201,'Constantes KG'!$C$5:$G$6,2,FALSE),FALSE),"")</f>
        <v/>
      </c>
      <c r="R1201" s="97">
        <f t="shared" si="209"/>
        <v>0</v>
      </c>
      <c r="S1201" s="149">
        <f>IFERROR(VLOOKUP(J1201,Regulaciones!$B$3:$C$9,2,FALSE),0)</f>
        <v>0</v>
      </c>
      <c r="T1201" s="149">
        <f>S1201+IFERROR(VLOOKUP(A1201,$B$5:$T1200,19,FALSE),0)</f>
        <v>0</v>
      </c>
      <c r="U1201" s="94">
        <f t="shared" si="210"/>
        <v>0</v>
      </c>
      <c r="V1201" s="98">
        <f>U1201+IFERROR(VLOOKUP(A1201,$B$5:$V1200,21,FALSE),0)</f>
        <v>0</v>
      </c>
      <c r="W1201" s="99" t="str">
        <f>IF(Y1201&lt;&gt;"",AD1201&amp;"X"&amp;VLOOKUP(INT(N1201),'Cap. Corr. &amp; Prot.'!$J$4:$M$669,4,FALSE),"")</f>
        <v/>
      </c>
      <c r="X1201" s="100"/>
      <c r="Y1201" s="118"/>
      <c r="Z1201" s="102"/>
      <c r="AB1201" s="59" t="str">
        <f t="shared" si="211"/>
        <v/>
      </c>
      <c r="AC1201" s="59" t="str">
        <f t="shared" si="212"/>
        <v/>
      </c>
      <c r="AD1201" s="59" t="str">
        <f>IFERROR(VLOOKUP('Capacidad_&amp;_Regulación'!H1201,Regulaciones!$L$3:$M$7,2,FALSE),"")</f>
        <v/>
      </c>
      <c r="AE1201" s="74" t="str">
        <f t="shared" si="213"/>
        <v/>
      </c>
      <c r="AF1201" s="74" t="str">
        <f t="shared" si="214"/>
        <v/>
      </c>
      <c r="AG1201" s="74" t="str">
        <f t="shared" si="215"/>
        <v/>
      </c>
      <c r="AH1201" s="74">
        <f>IF(AD1201&lt;&gt;"",VLOOKUP($K$1,'Fact. Corr.'!$B$5:$G$7,HLOOKUP(H1201,'Fact. Corr.'!$C$4:$G$8,5,FALSE),FALSE),0)</f>
        <v>0</v>
      </c>
    </row>
    <row r="1202" spans="1:34" ht="20.100000000000001" hidden="1" customHeight="1" x14ac:dyDescent="0.2">
      <c r="A1202" s="109"/>
      <c r="B1202" s="119"/>
      <c r="C1202" s="111"/>
      <c r="D1202" s="112"/>
      <c r="E1202" s="107">
        <f t="shared" si="206"/>
        <v>0</v>
      </c>
      <c r="F1202" s="108">
        <f t="shared" si="207"/>
        <v>0</v>
      </c>
      <c r="G1202" s="114"/>
      <c r="H1202" s="113"/>
      <c r="I1202" s="114"/>
      <c r="J1202" s="115"/>
      <c r="K1202" s="89"/>
      <c r="L1202" s="116"/>
      <c r="M1202" s="117"/>
      <c r="N1202" s="94" t="str">
        <f t="shared" si="216"/>
        <v/>
      </c>
      <c r="O1202" s="87" t="str">
        <f>IF(N1202&lt;&gt;"",IF(J1202="CR",VLOOKUP(ROUND(N1202,0),'Cap. Corr. &amp; Prot.'!$J$4:$L$669,3,FALSE),VLOOKUP(ROUND(N1202,0),'Cap. Corr. &amp; Prot.'!$J$4:$K$669,2,FALSE)),"")</f>
        <v/>
      </c>
      <c r="P1202" s="95">
        <f t="shared" si="208"/>
        <v>0</v>
      </c>
      <c r="Q1202" s="96" t="str">
        <f>IFERROR(VLOOKUP(Y1202,'Constantes KG'!$B$7:$G$22,HLOOKUP(I1202,'Constantes KG'!$C$5:$G$6,2,FALSE),FALSE),"")</f>
        <v/>
      </c>
      <c r="R1202" s="97">
        <f t="shared" si="209"/>
        <v>0</v>
      </c>
      <c r="S1202" s="149">
        <f>IFERROR(VLOOKUP(J1202,Regulaciones!$B$3:$C$9,2,FALSE),0)</f>
        <v>0</v>
      </c>
      <c r="T1202" s="149">
        <f>S1202+IFERROR(VLOOKUP(A1202,$B$5:$T1201,19,FALSE),0)</f>
        <v>0</v>
      </c>
      <c r="U1202" s="94">
        <f t="shared" si="210"/>
        <v>0</v>
      </c>
      <c r="V1202" s="98">
        <f>U1202+IFERROR(VLOOKUP(A1202,$B$5:$V1201,21,FALSE),0)</f>
        <v>0</v>
      </c>
      <c r="W1202" s="99" t="str">
        <f>IF(Y1202&lt;&gt;"",AD1202&amp;"X"&amp;VLOOKUP(INT(N1202),'Cap. Corr. &amp; Prot.'!$J$4:$M$669,4,FALSE),"")</f>
        <v/>
      </c>
      <c r="X1202" s="100"/>
      <c r="Y1202" s="118"/>
      <c r="Z1202" s="102"/>
      <c r="AB1202" s="59" t="str">
        <f t="shared" si="211"/>
        <v/>
      </c>
      <c r="AC1202" s="59" t="str">
        <f t="shared" si="212"/>
        <v/>
      </c>
      <c r="AD1202" s="59" t="str">
        <f>IFERROR(VLOOKUP('Capacidad_&amp;_Regulación'!H1202,Regulaciones!$L$3:$M$7,2,FALSE),"")</f>
        <v/>
      </c>
      <c r="AE1202" s="74" t="str">
        <f t="shared" si="213"/>
        <v/>
      </c>
      <c r="AF1202" s="74" t="str">
        <f t="shared" si="214"/>
        <v/>
      </c>
      <c r="AG1202" s="74" t="str">
        <f t="shared" si="215"/>
        <v/>
      </c>
      <c r="AH1202" s="74">
        <f>IF(AD1202&lt;&gt;"",VLOOKUP($K$1,'Fact. Corr.'!$B$5:$G$7,HLOOKUP(H1202,'Fact. Corr.'!$C$4:$G$8,5,FALSE),FALSE),0)</f>
        <v>0</v>
      </c>
    </row>
    <row r="1203" spans="1:34" ht="20.100000000000001" hidden="1" customHeight="1" x14ac:dyDescent="0.2">
      <c r="A1203" s="109"/>
      <c r="B1203" s="119"/>
      <c r="C1203" s="111"/>
      <c r="D1203" s="112"/>
      <c r="E1203" s="107">
        <f t="shared" si="206"/>
        <v>0</v>
      </c>
      <c r="F1203" s="108">
        <f t="shared" si="207"/>
        <v>0</v>
      </c>
      <c r="G1203" s="114"/>
      <c r="H1203" s="113"/>
      <c r="I1203" s="114"/>
      <c r="J1203" s="115"/>
      <c r="K1203" s="89"/>
      <c r="L1203" s="116"/>
      <c r="M1203" s="117"/>
      <c r="N1203" s="94" t="str">
        <f t="shared" si="216"/>
        <v/>
      </c>
      <c r="O1203" s="87" t="str">
        <f>IF(N1203&lt;&gt;"",IF(J1203="CR",VLOOKUP(ROUND(N1203,0),'Cap. Corr. &amp; Prot.'!$J$4:$L$669,3,FALSE),VLOOKUP(ROUND(N1203,0),'Cap. Corr. &amp; Prot.'!$J$4:$K$669,2,FALSE)),"")</f>
        <v/>
      </c>
      <c r="P1203" s="95">
        <f t="shared" si="208"/>
        <v>0</v>
      </c>
      <c r="Q1203" s="96" t="str">
        <f>IFERROR(VLOOKUP(Y1203,'Constantes KG'!$B$7:$G$22,HLOOKUP(I1203,'Constantes KG'!$C$5:$G$6,2,FALSE),FALSE),"")</f>
        <v/>
      </c>
      <c r="R1203" s="97">
        <f t="shared" si="209"/>
        <v>0</v>
      </c>
      <c r="S1203" s="149">
        <f>IFERROR(VLOOKUP(J1203,Regulaciones!$B$3:$C$9,2,FALSE),0)</f>
        <v>0</v>
      </c>
      <c r="T1203" s="149">
        <f>S1203+IFERROR(VLOOKUP(A1203,$B$5:$T1202,19,FALSE),0)</f>
        <v>0</v>
      </c>
      <c r="U1203" s="94">
        <f t="shared" si="210"/>
        <v>0</v>
      </c>
      <c r="V1203" s="98">
        <f>U1203+IFERROR(VLOOKUP(A1203,$B$5:$V1202,21,FALSE),0)</f>
        <v>0</v>
      </c>
      <c r="W1203" s="99" t="str">
        <f>IF(Y1203&lt;&gt;"",AD1203&amp;"X"&amp;VLOOKUP(INT(N1203),'Cap. Corr. &amp; Prot.'!$J$4:$M$669,4,FALSE),"")</f>
        <v/>
      </c>
      <c r="X1203" s="100"/>
      <c r="Y1203" s="118"/>
      <c r="Z1203" s="102"/>
      <c r="AB1203" s="59" t="str">
        <f t="shared" si="211"/>
        <v/>
      </c>
      <c r="AC1203" s="59" t="str">
        <f t="shared" si="212"/>
        <v/>
      </c>
      <c r="AD1203" s="59" t="str">
        <f>IFERROR(VLOOKUP('Capacidad_&amp;_Regulación'!H1203,Regulaciones!$L$3:$M$7,2,FALSE),"")</f>
        <v/>
      </c>
      <c r="AE1203" s="74" t="str">
        <f t="shared" si="213"/>
        <v/>
      </c>
      <c r="AF1203" s="74" t="str">
        <f t="shared" si="214"/>
        <v/>
      </c>
      <c r="AG1203" s="74" t="str">
        <f t="shared" si="215"/>
        <v/>
      </c>
      <c r="AH1203" s="74">
        <f>IF(AD1203&lt;&gt;"",VLOOKUP($K$1,'Fact. Corr.'!$B$5:$G$7,HLOOKUP(H1203,'Fact. Corr.'!$C$4:$G$8,5,FALSE),FALSE),0)</f>
        <v>0</v>
      </c>
    </row>
    <row r="1204" spans="1:34" ht="20.100000000000001" hidden="1" customHeight="1" x14ac:dyDescent="0.2">
      <c r="A1204" s="109"/>
      <c r="B1204" s="119"/>
      <c r="C1204" s="111"/>
      <c r="D1204" s="112"/>
      <c r="E1204" s="107">
        <f t="shared" si="206"/>
        <v>0</v>
      </c>
      <c r="F1204" s="108">
        <f t="shared" si="207"/>
        <v>0</v>
      </c>
      <c r="G1204" s="114"/>
      <c r="H1204" s="113"/>
      <c r="I1204" s="114"/>
      <c r="J1204" s="115"/>
      <c r="K1204" s="89"/>
      <c r="L1204" s="116"/>
      <c r="M1204" s="117"/>
      <c r="N1204" s="94" t="str">
        <f t="shared" si="216"/>
        <v/>
      </c>
      <c r="O1204" s="87" t="str">
        <f>IF(N1204&lt;&gt;"",IF(J1204="CR",VLOOKUP(ROUND(N1204,0),'Cap. Corr. &amp; Prot.'!$J$4:$L$669,3,FALSE),VLOOKUP(ROUND(N1204,0),'Cap. Corr. &amp; Prot.'!$J$4:$K$669,2,FALSE)),"")</f>
        <v/>
      </c>
      <c r="P1204" s="95">
        <f t="shared" si="208"/>
        <v>0</v>
      </c>
      <c r="Q1204" s="96" t="str">
        <f>IFERROR(VLOOKUP(Y1204,'Constantes KG'!$B$7:$G$22,HLOOKUP(I1204,'Constantes KG'!$C$5:$G$6,2,FALSE),FALSE),"")</f>
        <v/>
      </c>
      <c r="R1204" s="97">
        <f t="shared" si="209"/>
        <v>0</v>
      </c>
      <c r="S1204" s="149">
        <f>IFERROR(VLOOKUP(J1204,Regulaciones!$B$3:$C$9,2,FALSE),0)</f>
        <v>0</v>
      </c>
      <c r="T1204" s="149">
        <f>S1204+IFERROR(VLOOKUP(A1204,$B$5:$T1203,19,FALSE),0)</f>
        <v>0</v>
      </c>
      <c r="U1204" s="94">
        <f t="shared" si="210"/>
        <v>0</v>
      </c>
      <c r="V1204" s="98">
        <f>U1204+IFERROR(VLOOKUP(A1204,$B$5:$V1203,21,FALSE),0)</f>
        <v>0</v>
      </c>
      <c r="W1204" s="99" t="str">
        <f>IF(Y1204&lt;&gt;"",AD1204&amp;"X"&amp;VLOOKUP(INT(N1204),'Cap. Corr. &amp; Prot.'!$J$4:$M$669,4,FALSE),"")</f>
        <v/>
      </c>
      <c r="X1204" s="100"/>
      <c r="Y1204" s="118"/>
      <c r="Z1204" s="102"/>
      <c r="AB1204" s="59" t="str">
        <f t="shared" si="211"/>
        <v/>
      </c>
      <c r="AC1204" s="59" t="str">
        <f t="shared" si="212"/>
        <v/>
      </c>
      <c r="AD1204" s="59" t="str">
        <f>IFERROR(VLOOKUP('Capacidad_&amp;_Regulación'!H1204,Regulaciones!$L$3:$M$7,2,FALSE),"")</f>
        <v/>
      </c>
      <c r="AE1204" s="74" t="str">
        <f t="shared" si="213"/>
        <v/>
      </c>
      <c r="AF1204" s="74" t="str">
        <f t="shared" si="214"/>
        <v/>
      </c>
      <c r="AG1204" s="74" t="str">
        <f t="shared" si="215"/>
        <v/>
      </c>
      <c r="AH1204" s="74">
        <f>IF(AD1204&lt;&gt;"",VLOOKUP($K$1,'Fact. Corr.'!$B$5:$G$7,HLOOKUP(H1204,'Fact. Corr.'!$C$4:$G$8,5,FALSE),FALSE),0)</f>
        <v>0</v>
      </c>
    </row>
    <row r="1205" spans="1:34" ht="20.100000000000001" hidden="1" customHeight="1" x14ac:dyDescent="0.2">
      <c r="A1205" s="109"/>
      <c r="B1205" s="119"/>
      <c r="C1205" s="111"/>
      <c r="D1205" s="112"/>
      <c r="E1205" s="107">
        <f t="shared" si="206"/>
        <v>0</v>
      </c>
      <c r="F1205" s="108">
        <f t="shared" si="207"/>
        <v>0</v>
      </c>
      <c r="G1205" s="114"/>
      <c r="H1205" s="113"/>
      <c r="I1205" s="114"/>
      <c r="J1205" s="115"/>
      <c r="K1205" s="89"/>
      <c r="L1205" s="116"/>
      <c r="M1205" s="117"/>
      <c r="N1205" s="94" t="str">
        <f t="shared" si="216"/>
        <v/>
      </c>
      <c r="O1205" s="87" t="str">
        <f>IF(N1205&lt;&gt;"",IF(J1205="CR",VLOOKUP(ROUND(N1205,0),'Cap. Corr. &amp; Prot.'!$J$4:$L$669,3,FALSE),VLOOKUP(ROUND(N1205,0),'Cap. Corr. &amp; Prot.'!$J$4:$K$669,2,FALSE)),"")</f>
        <v/>
      </c>
      <c r="P1205" s="95">
        <f t="shared" si="208"/>
        <v>0</v>
      </c>
      <c r="Q1205" s="96" t="str">
        <f>IFERROR(VLOOKUP(Y1205,'Constantes KG'!$B$7:$G$22,HLOOKUP(I1205,'Constantes KG'!$C$5:$G$6,2,FALSE),FALSE),"")</f>
        <v/>
      </c>
      <c r="R1205" s="97">
        <f t="shared" si="209"/>
        <v>0</v>
      </c>
      <c r="S1205" s="149">
        <f>IFERROR(VLOOKUP(J1205,Regulaciones!$B$3:$C$9,2,FALSE),0)</f>
        <v>0</v>
      </c>
      <c r="T1205" s="149">
        <f>S1205+IFERROR(VLOOKUP(A1205,$B$5:$T1204,19,FALSE),0)</f>
        <v>0</v>
      </c>
      <c r="U1205" s="94">
        <f t="shared" si="210"/>
        <v>0</v>
      </c>
      <c r="V1205" s="98">
        <f>U1205+IFERROR(VLOOKUP(A1205,$B$5:$V1204,21,FALSE),0)</f>
        <v>0</v>
      </c>
      <c r="W1205" s="99" t="str">
        <f>IF(Y1205&lt;&gt;"",AD1205&amp;"X"&amp;VLOOKUP(INT(N1205),'Cap. Corr. &amp; Prot.'!$J$4:$M$669,4,FALSE),"")</f>
        <v/>
      </c>
      <c r="X1205" s="100"/>
      <c r="Y1205" s="118"/>
      <c r="Z1205" s="102"/>
      <c r="AB1205" s="59" t="str">
        <f t="shared" si="211"/>
        <v/>
      </c>
      <c r="AC1205" s="59" t="str">
        <f t="shared" si="212"/>
        <v/>
      </c>
      <c r="AD1205" s="59" t="str">
        <f>IFERROR(VLOOKUP('Capacidad_&amp;_Regulación'!H1205,Regulaciones!$L$3:$M$7,2,FALSE),"")</f>
        <v/>
      </c>
      <c r="AE1205" s="74" t="str">
        <f t="shared" si="213"/>
        <v/>
      </c>
      <c r="AF1205" s="74" t="str">
        <f t="shared" si="214"/>
        <v/>
      </c>
      <c r="AG1205" s="74" t="str">
        <f t="shared" si="215"/>
        <v/>
      </c>
      <c r="AH1205" s="74">
        <f>IF(AD1205&lt;&gt;"",VLOOKUP($K$1,'Fact. Corr.'!$B$5:$G$7,HLOOKUP(H1205,'Fact. Corr.'!$C$4:$G$8,5,FALSE),FALSE),0)</f>
        <v>0</v>
      </c>
    </row>
    <row r="1206" spans="1:34" ht="20.100000000000001" hidden="1" customHeight="1" x14ac:dyDescent="0.2">
      <c r="A1206" s="109"/>
      <c r="B1206" s="119"/>
      <c r="C1206" s="111"/>
      <c r="D1206" s="112"/>
      <c r="E1206" s="107">
        <f t="shared" si="206"/>
        <v>0</v>
      </c>
      <c r="F1206" s="108">
        <f t="shared" si="207"/>
        <v>0</v>
      </c>
      <c r="G1206" s="114"/>
      <c r="H1206" s="113"/>
      <c r="I1206" s="114"/>
      <c r="J1206" s="115"/>
      <c r="K1206" s="89"/>
      <c r="L1206" s="116"/>
      <c r="M1206" s="117"/>
      <c r="N1206" s="94" t="str">
        <f t="shared" si="216"/>
        <v/>
      </c>
      <c r="O1206" s="87" t="str">
        <f>IF(N1206&lt;&gt;"",IF(J1206="CR",VLOOKUP(ROUND(N1206,0),'Cap. Corr. &amp; Prot.'!$J$4:$L$669,3,FALSE),VLOOKUP(ROUND(N1206,0),'Cap. Corr. &amp; Prot.'!$J$4:$K$669,2,FALSE)),"")</f>
        <v/>
      </c>
      <c r="P1206" s="95">
        <f t="shared" si="208"/>
        <v>0</v>
      </c>
      <c r="Q1206" s="96" t="str">
        <f>IFERROR(VLOOKUP(Y1206,'Constantes KG'!$B$7:$G$22,HLOOKUP(I1206,'Constantes KG'!$C$5:$G$6,2,FALSE),FALSE),"")</f>
        <v/>
      </c>
      <c r="R1206" s="97">
        <f t="shared" si="209"/>
        <v>0</v>
      </c>
      <c r="S1206" s="149">
        <f>IFERROR(VLOOKUP(J1206,Regulaciones!$B$3:$C$9,2,FALSE),0)</f>
        <v>0</v>
      </c>
      <c r="T1206" s="149">
        <f>S1206+IFERROR(VLOOKUP(A1206,$B$5:$T1205,19,FALSE),0)</f>
        <v>0</v>
      </c>
      <c r="U1206" s="94">
        <f t="shared" si="210"/>
        <v>0</v>
      </c>
      <c r="V1206" s="98">
        <f>U1206+IFERROR(VLOOKUP(A1206,$B$5:$V1205,21,FALSE),0)</f>
        <v>0</v>
      </c>
      <c r="W1206" s="99" t="str">
        <f>IF(Y1206&lt;&gt;"",AD1206&amp;"X"&amp;VLOOKUP(INT(N1206),'Cap. Corr. &amp; Prot.'!$J$4:$M$669,4,FALSE),"")</f>
        <v/>
      </c>
      <c r="X1206" s="100"/>
      <c r="Y1206" s="118"/>
      <c r="Z1206" s="102"/>
      <c r="AB1206" s="59" t="str">
        <f t="shared" si="211"/>
        <v/>
      </c>
      <c r="AC1206" s="59" t="str">
        <f t="shared" si="212"/>
        <v/>
      </c>
      <c r="AD1206" s="59" t="str">
        <f>IFERROR(VLOOKUP('Capacidad_&amp;_Regulación'!H1206,Regulaciones!$L$3:$M$7,2,FALSE),"")</f>
        <v/>
      </c>
      <c r="AE1206" s="74" t="str">
        <f t="shared" si="213"/>
        <v/>
      </c>
      <c r="AF1206" s="74" t="str">
        <f t="shared" si="214"/>
        <v/>
      </c>
      <c r="AG1206" s="74" t="str">
        <f t="shared" si="215"/>
        <v/>
      </c>
      <c r="AH1206" s="74">
        <f>IF(AD1206&lt;&gt;"",VLOOKUP($K$1,'Fact. Corr.'!$B$5:$G$7,HLOOKUP(H1206,'Fact. Corr.'!$C$4:$G$8,5,FALSE),FALSE),0)</f>
        <v>0</v>
      </c>
    </row>
    <row r="1207" spans="1:34" ht="20.100000000000001" hidden="1" customHeight="1" x14ac:dyDescent="0.2">
      <c r="A1207" s="109"/>
      <c r="B1207" s="119"/>
      <c r="C1207" s="111"/>
      <c r="D1207" s="112"/>
      <c r="E1207" s="107">
        <f t="shared" si="206"/>
        <v>0</v>
      </c>
      <c r="F1207" s="108">
        <f t="shared" si="207"/>
        <v>0</v>
      </c>
      <c r="G1207" s="114"/>
      <c r="H1207" s="113"/>
      <c r="I1207" s="114"/>
      <c r="J1207" s="115"/>
      <c r="K1207" s="89"/>
      <c r="L1207" s="116"/>
      <c r="M1207" s="117"/>
      <c r="N1207" s="94" t="str">
        <f t="shared" si="216"/>
        <v/>
      </c>
      <c r="O1207" s="87" t="str">
        <f>IF(N1207&lt;&gt;"",IF(J1207="CR",VLOOKUP(ROUND(N1207,0),'Cap. Corr. &amp; Prot.'!$J$4:$L$669,3,FALSE),VLOOKUP(ROUND(N1207,0),'Cap. Corr. &amp; Prot.'!$J$4:$K$669,2,FALSE)),"")</f>
        <v/>
      </c>
      <c r="P1207" s="95">
        <f t="shared" si="208"/>
        <v>0</v>
      </c>
      <c r="Q1207" s="96" t="str">
        <f>IFERROR(VLOOKUP(Y1207,'Constantes KG'!$B$7:$G$22,HLOOKUP(I1207,'Constantes KG'!$C$5:$G$6,2,FALSE),FALSE),"")</f>
        <v/>
      </c>
      <c r="R1207" s="97">
        <f t="shared" si="209"/>
        <v>0</v>
      </c>
      <c r="S1207" s="149">
        <f>IFERROR(VLOOKUP(J1207,Regulaciones!$B$3:$C$9,2,FALSE),0)</f>
        <v>0</v>
      </c>
      <c r="T1207" s="149">
        <f>S1207+IFERROR(VLOOKUP(A1207,$B$5:$T1206,19,FALSE),0)</f>
        <v>0</v>
      </c>
      <c r="U1207" s="94">
        <f t="shared" si="210"/>
        <v>0</v>
      </c>
      <c r="V1207" s="98">
        <f>U1207+IFERROR(VLOOKUP(A1207,$B$5:$V1206,21,FALSE),0)</f>
        <v>0</v>
      </c>
      <c r="W1207" s="99" t="str">
        <f>IF(Y1207&lt;&gt;"",AD1207&amp;"X"&amp;VLOOKUP(INT(N1207),'Cap. Corr. &amp; Prot.'!$J$4:$M$669,4,FALSE),"")</f>
        <v/>
      </c>
      <c r="X1207" s="100"/>
      <c r="Y1207" s="118"/>
      <c r="Z1207" s="102"/>
      <c r="AB1207" s="59" t="str">
        <f t="shared" si="211"/>
        <v/>
      </c>
      <c r="AC1207" s="59" t="str">
        <f t="shared" si="212"/>
        <v/>
      </c>
      <c r="AD1207" s="59" t="str">
        <f>IFERROR(VLOOKUP('Capacidad_&amp;_Regulación'!H1207,Regulaciones!$L$3:$M$7,2,FALSE),"")</f>
        <v/>
      </c>
      <c r="AE1207" s="74" t="str">
        <f t="shared" si="213"/>
        <v/>
      </c>
      <c r="AF1207" s="74" t="str">
        <f t="shared" si="214"/>
        <v/>
      </c>
      <c r="AG1207" s="74" t="str">
        <f t="shared" si="215"/>
        <v/>
      </c>
      <c r="AH1207" s="74">
        <f>IF(AD1207&lt;&gt;"",VLOOKUP($K$1,'Fact. Corr.'!$B$5:$G$7,HLOOKUP(H1207,'Fact. Corr.'!$C$4:$G$8,5,FALSE),FALSE),0)</f>
        <v>0</v>
      </c>
    </row>
    <row r="1208" spans="1:34" ht="20.100000000000001" hidden="1" customHeight="1" x14ac:dyDescent="0.2">
      <c r="A1208" s="109"/>
      <c r="B1208" s="119"/>
      <c r="C1208" s="111"/>
      <c r="D1208" s="112"/>
      <c r="E1208" s="107">
        <f t="shared" si="206"/>
        <v>0</v>
      </c>
      <c r="F1208" s="108">
        <f t="shared" si="207"/>
        <v>0</v>
      </c>
      <c r="G1208" s="114"/>
      <c r="H1208" s="113"/>
      <c r="I1208" s="114"/>
      <c r="J1208" s="115"/>
      <c r="K1208" s="89"/>
      <c r="L1208" s="116"/>
      <c r="M1208" s="117"/>
      <c r="N1208" s="94" t="str">
        <f t="shared" si="216"/>
        <v/>
      </c>
      <c r="O1208" s="87" t="str">
        <f>IF(N1208&lt;&gt;"",IF(J1208="CR",VLOOKUP(ROUND(N1208,0),'Cap. Corr. &amp; Prot.'!$J$4:$L$669,3,FALSE),VLOOKUP(ROUND(N1208,0),'Cap. Corr. &amp; Prot.'!$J$4:$K$669,2,FALSE)),"")</f>
        <v/>
      </c>
      <c r="P1208" s="95">
        <f t="shared" si="208"/>
        <v>0</v>
      </c>
      <c r="Q1208" s="96" t="str">
        <f>IFERROR(VLOOKUP(Y1208,'Constantes KG'!$B$7:$G$22,HLOOKUP(I1208,'Constantes KG'!$C$5:$G$6,2,FALSE),FALSE),"")</f>
        <v/>
      </c>
      <c r="R1208" s="97">
        <f t="shared" si="209"/>
        <v>0</v>
      </c>
      <c r="S1208" s="149">
        <f>IFERROR(VLOOKUP(J1208,Regulaciones!$B$3:$C$9,2,FALSE),0)</f>
        <v>0</v>
      </c>
      <c r="T1208" s="149">
        <f>S1208+IFERROR(VLOOKUP(A1208,$B$5:$T1207,19,FALSE),0)</f>
        <v>0</v>
      </c>
      <c r="U1208" s="94">
        <f t="shared" si="210"/>
        <v>0</v>
      </c>
      <c r="V1208" s="98">
        <f>U1208+IFERROR(VLOOKUP(A1208,$B$5:$V1207,21,FALSE),0)</f>
        <v>0</v>
      </c>
      <c r="W1208" s="99" t="str">
        <f>IF(Y1208&lt;&gt;"",AD1208&amp;"X"&amp;VLOOKUP(INT(N1208),'Cap. Corr. &amp; Prot.'!$J$4:$M$669,4,FALSE),"")</f>
        <v/>
      </c>
      <c r="X1208" s="100"/>
      <c r="Y1208" s="118"/>
      <c r="Z1208" s="102"/>
      <c r="AB1208" s="59" t="str">
        <f t="shared" si="211"/>
        <v/>
      </c>
      <c r="AC1208" s="59" t="str">
        <f t="shared" si="212"/>
        <v/>
      </c>
      <c r="AD1208" s="59" t="str">
        <f>IFERROR(VLOOKUP('Capacidad_&amp;_Regulación'!H1208,Regulaciones!$L$3:$M$7,2,FALSE),"")</f>
        <v/>
      </c>
      <c r="AE1208" s="74" t="str">
        <f t="shared" si="213"/>
        <v/>
      </c>
      <c r="AF1208" s="74" t="str">
        <f t="shared" si="214"/>
        <v/>
      </c>
      <c r="AG1208" s="74" t="str">
        <f t="shared" si="215"/>
        <v/>
      </c>
      <c r="AH1208" s="74">
        <f>IF(AD1208&lt;&gt;"",VLOOKUP($K$1,'Fact. Corr.'!$B$5:$G$7,HLOOKUP(H1208,'Fact. Corr.'!$C$4:$G$8,5,FALSE),FALSE),0)</f>
        <v>0</v>
      </c>
    </row>
    <row r="1209" spans="1:34" ht="20.100000000000001" hidden="1" customHeight="1" x14ac:dyDescent="0.2">
      <c r="A1209" s="109"/>
      <c r="B1209" s="119"/>
      <c r="C1209" s="111"/>
      <c r="D1209" s="112"/>
      <c r="E1209" s="107">
        <f t="shared" si="206"/>
        <v>0</v>
      </c>
      <c r="F1209" s="108">
        <f t="shared" si="207"/>
        <v>0</v>
      </c>
      <c r="G1209" s="114"/>
      <c r="H1209" s="113"/>
      <c r="I1209" s="114"/>
      <c r="J1209" s="115"/>
      <c r="K1209" s="89"/>
      <c r="L1209" s="116"/>
      <c r="M1209" s="117"/>
      <c r="N1209" s="94" t="str">
        <f t="shared" si="216"/>
        <v/>
      </c>
      <c r="O1209" s="87" t="str">
        <f>IF(N1209&lt;&gt;"",IF(J1209="CR",VLOOKUP(ROUND(N1209,0),'Cap. Corr. &amp; Prot.'!$J$4:$L$669,3,FALSE),VLOOKUP(ROUND(N1209,0),'Cap. Corr. &amp; Prot.'!$J$4:$K$669,2,FALSE)),"")</f>
        <v/>
      </c>
      <c r="P1209" s="95">
        <f t="shared" si="208"/>
        <v>0</v>
      </c>
      <c r="Q1209" s="96" t="str">
        <f>IFERROR(VLOOKUP(Y1209,'Constantes KG'!$B$7:$G$22,HLOOKUP(I1209,'Constantes KG'!$C$5:$G$6,2,FALSE),FALSE),"")</f>
        <v/>
      </c>
      <c r="R1209" s="97">
        <f t="shared" si="209"/>
        <v>0</v>
      </c>
      <c r="S1209" s="149">
        <f>IFERROR(VLOOKUP(J1209,Regulaciones!$B$3:$C$9,2,FALSE),0)</f>
        <v>0</v>
      </c>
      <c r="T1209" s="149">
        <f>S1209+IFERROR(VLOOKUP(A1209,$B$5:$T1208,19,FALSE),0)</f>
        <v>0</v>
      </c>
      <c r="U1209" s="94">
        <f t="shared" si="210"/>
        <v>0</v>
      </c>
      <c r="V1209" s="98">
        <f>U1209+IFERROR(VLOOKUP(A1209,$B$5:$V1208,21,FALSE),0)</f>
        <v>0</v>
      </c>
      <c r="W1209" s="99" t="str">
        <f>IF(Y1209&lt;&gt;"",AD1209&amp;"X"&amp;VLOOKUP(INT(N1209),'Cap. Corr. &amp; Prot.'!$J$4:$M$669,4,FALSE),"")</f>
        <v/>
      </c>
      <c r="X1209" s="100"/>
      <c r="Y1209" s="118"/>
      <c r="Z1209" s="102"/>
      <c r="AB1209" s="59" t="str">
        <f t="shared" si="211"/>
        <v/>
      </c>
      <c r="AC1209" s="59" t="str">
        <f t="shared" si="212"/>
        <v/>
      </c>
      <c r="AD1209" s="59" t="str">
        <f>IFERROR(VLOOKUP('Capacidad_&amp;_Regulación'!H1209,Regulaciones!$L$3:$M$7,2,FALSE),"")</f>
        <v/>
      </c>
      <c r="AE1209" s="74" t="str">
        <f t="shared" si="213"/>
        <v/>
      </c>
      <c r="AF1209" s="74" t="str">
        <f t="shared" si="214"/>
        <v/>
      </c>
      <c r="AG1209" s="74" t="str">
        <f t="shared" si="215"/>
        <v/>
      </c>
      <c r="AH1209" s="74">
        <f>IF(AD1209&lt;&gt;"",VLOOKUP($K$1,'Fact. Corr.'!$B$5:$G$7,HLOOKUP(H1209,'Fact. Corr.'!$C$4:$G$8,5,FALSE),FALSE),0)</f>
        <v>0</v>
      </c>
    </row>
    <row r="1210" spans="1:34" ht="20.100000000000001" hidden="1" customHeight="1" x14ac:dyDescent="0.2">
      <c r="A1210" s="109"/>
      <c r="B1210" s="119"/>
      <c r="C1210" s="111"/>
      <c r="D1210" s="112"/>
      <c r="E1210" s="107">
        <f t="shared" si="206"/>
        <v>0</v>
      </c>
      <c r="F1210" s="108">
        <f t="shared" si="207"/>
        <v>0</v>
      </c>
      <c r="G1210" s="114"/>
      <c r="H1210" s="113"/>
      <c r="I1210" s="114"/>
      <c r="J1210" s="115"/>
      <c r="K1210" s="89"/>
      <c r="L1210" s="116"/>
      <c r="M1210" s="117"/>
      <c r="N1210" s="94" t="str">
        <f t="shared" si="216"/>
        <v/>
      </c>
      <c r="O1210" s="87" t="str">
        <f>IF(N1210&lt;&gt;"",IF(J1210="CR",VLOOKUP(ROUND(N1210,0),'Cap. Corr. &amp; Prot.'!$J$4:$L$669,3,FALSE),VLOOKUP(ROUND(N1210,0),'Cap. Corr. &amp; Prot.'!$J$4:$K$669,2,FALSE)),"")</f>
        <v/>
      </c>
      <c r="P1210" s="95">
        <f t="shared" si="208"/>
        <v>0</v>
      </c>
      <c r="Q1210" s="96" t="str">
        <f>IFERROR(VLOOKUP(Y1210,'Constantes KG'!$B$7:$G$22,HLOOKUP(I1210,'Constantes KG'!$C$5:$G$6,2,FALSE),FALSE),"")</f>
        <v/>
      </c>
      <c r="R1210" s="97">
        <f t="shared" si="209"/>
        <v>0</v>
      </c>
      <c r="S1210" s="149">
        <f>IFERROR(VLOOKUP(J1210,Regulaciones!$B$3:$C$9,2,FALSE),0)</f>
        <v>0</v>
      </c>
      <c r="T1210" s="149">
        <f>S1210+IFERROR(VLOOKUP(A1210,$B$5:$T1209,19,FALSE),0)</f>
        <v>0</v>
      </c>
      <c r="U1210" s="94">
        <f t="shared" si="210"/>
        <v>0</v>
      </c>
      <c r="V1210" s="98">
        <f>U1210+IFERROR(VLOOKUP(A1210,$B$5:$V1209,21,FALSE),0)</f>
        <v>0</v>
      </c>
      <c r="W1210" s="99" t="str">
        <f>IF(Y1210&lt;&gt;"",AD1210&amp;"X"&amp;VLOOKUP(INT(N1210),'Cap. Corr. &amp; Prot.'!$J$4:$M$669,4,FALSE),"")</f>
        <v/>
      </c>
      <c r="X1210" s="100"/>
      <c r="Y1210" s="118"/>
      <c r="Z1210" s="102"/>
      <c r="AB1210" s="59" t="str">
        <f t="shared" si="211"/>
        <v/>
      </c>
      <c r="AC1210" s="59" t="str">
        <f t="shared" si="212"/>
        <v/>
      </c>
      <c r="AD1210" s="59" t="str">
        <f>IFERROR(VLOOKUP('Capacidad_&amp;_Regulación'!H1210,Regulaciones!$L$3:$M$7,2,FALSE),"")</f>
        <v/>
      </c>
      <c r="AE1210" s="74" t="str">
        <f t="shared" si="213"/>
        <v/>
      </c>
      <c r="AF1210" s="74" t="str">
        <f t="shared" si="214"/>
        <v/>
      </c>
      <c r="AG1210" s="74" t="str">
        <f t="shared" si="215"/>
        <v/>
      </c>
      <c r="AH1210" s="74">
        <f>IF(AD1210&lt;&gt;"",VLOOKUP($K$1,'Fact. Corr.'!$B$5:$G$7,HLOOKUP(H1210,'Fact. Corr.'!$C$4:$G$8,5,FALSE),FALSE),0)</f>
        <v>0</v>
      </c>
    </row>
    <row r="1211" spans="1:34" ht="20.100000000000001" hidden="1" customHeight="1" x14ac:dyDescent="0.2">
      <c r="A1211" s="109"/>
      <c r="B1211" s="119"/>
      <c r="C1211" s="111"/>
      <c r="D1211" s="112"/>
      <c r="E1211" s="107">
        <f t="shared" si="206"/>
        <v>0</v>
      </c>
      <c r="F1211" s="108">
        <f t="shared" si="207"/>
        <v>0</v>
      </c>
      <c r="G1211" s="114"/>
      <c r="H1211" s="113"/>
      <c r="I1211" s="114"/>
      <c r="J1211" s="115"/>
      <c r="K1211" s="89"/>
      <c r="L1211" s="116"/>
      <c r="M1211" s="117"/>
      <c r="N1211" s="94" t="str">
        <f t="shared" si="216"/>
        <v/>
      </c>
      <c r="O1211" s="87" t="str">
        <f>IF(N1211&lt;&gt;"",IF(J1211="CR",VLOOKUP(ROUND(N1211,0),'Cap. Corr. &amp; Prot.'!$J$4:$L$669,3,FALSE),VLOOKUP(ROUND(N1211,0),'Cap. Corr. &amp; Prot.'!$J$4:$K$669,2,FALSE)),"")</f>
        <v/>
      </c>
      <c r="P1211" s="95">
        <f t="shared" si="208"/>
        <v>0</v>
      </c>
      <c r="Q1211" s="96" t="str">
        <f>IFERROR(VLOOKUP(Y1211,'Constantes KG'!$B$7:$G$22,HLOOKUP(I1211,'Constantes KG'!$C$5:$G$6,2,FALSE),FALSE),"")</f>
        <v/>
      </c>
      <c r="R1211" s="97">
        <f t="shared" si="209"/>
        <v>0</v>
      </c>
      <c r="S1211" s="149">
        <f>IFERROR(VLOOKUP(J1211,Regulaciones!$B$3:$C$9,2,FALSE),0)</f>
        <v>0</v>
      </c>
      <c r="T1211" s="149">
        <f>S1211+IFERROR(VLOOKUP(A1211,$B$5:$T1210,19,FALSE),0)</f>
        <v>0</v>
      </c>
      <c r="U1211" s="94">
        <f t="shared" si="210"/>
        <v>0</v>
      </c>
      <c r="V1211" s="98">
        <f>U1211+IFERROR(VLOOKUP(A1211,$B$5:$V1210,21,FALSE),0)</f>
        <v>0</v>
      </c>
      <c r="W1211" s="99" t="str">
        <f>IF(Y1211&lt;&gt;"",AD1211&amp;"X"&amp;VLOOKUP(INT(N1211),'Cap. Corr. &amp; Prot.'!$J$4:$M$669,4,FALSE),"")</f>
        <v/>
      </c>
      <c r="X1211" s="100"/>
      <c r="Y1211" s="118"/>
      <c r="Z1211" s="102"/>
      <c r="AB1211" s="59" t="str">
        <f t="shared" si="211"/>
        <v/>
      </c>
      <c r="AC1211" s="59" t="str">
        <f t="shared" si="212"/>
        <v/>
      </c>
      <c r="AD1211" s="59" t="str">
        <f>IFERROR(VLOOKUP('Capacidad_&amp;_Regulación'!H1211,Regulaciones!$L$3:$M$7,2,FALSE),"")</f>
        <v/>
      </c>
      <c r="AE1211" s="74" t="str">
        <f t="shared" si="213"/>
        <v/>
      </c>
      <c r="AF1211" s="74" t="str">
        <f t="shared" si="214"/>
        <v/>
      </c>
      <c r="AG1211" s="74" t="str">
        <f t="shared" si="215"/>
        <v/>
      </c>
      <c r="AH1211" s="74">
        <f>IF(AD1211&lt;&gt;"",VLOOKUP($K$1,'Fact. Corr.'!$B$5:$G$7,HLOOKUP(H1211,'Fact. Corr.'!$C$4:$G$8,5,FALSE),FALSE),0)</f>
        <v>0</v>
      </c>
    </row>
    <row r="1212" spans="1:34" ht="20.100000000000001" hidden="1" customHeight="1" x14ac:dyDescent="0.2">
      <c r="A1212" s="109"/>
      <c r="B1212" s="119"/>
      <c r="C1212" s="111"/>
      <c r="D1212" s="112"/>
      <c r="E1212" s="107">
        <f t="shared" si="206"/>
        <v>0</v>
      </c>
      <c r="F1212" s="108">
        <f t="shared" si="207"/>
        <v>0</v>
      </c>
      <c r="G1212" s="114"/>
      <c r="H1212" s="113"/>
      <c r="I1212" s="114"/>
      <c r="J1212" s="115"/>
      <c r="K1212" s="89"/>
      <c r="L1212" s="116"/>
      <c r="M1212" s="117"/>
      <c r="N1212" s="94" t="str">
        <f t="shared" si="216"/>
        <v/>
      </c>
      <c r="O1212" s="87" t="str">
        <f>IF(N1212&lt;&gt;"",IF(J1212="CR",VLOOKUP(ROUND(N1212,0),'Cap. Corr. &amp; Prot.'!$J$4:$L$669,3,FALSE),VLOOKUP(ROUND(N1212,0),'Cap. Corr. &amp; Prot.'!$J$4:$K$669,2,FALSE)),"")</f>
        <v/>
      </c>
      <c r="P1212" s="95">
        <f t="shared" si="208"/>
        <v>0</v>
      </c>
      <c r="Q1212" s="96" t="str">
        <f>IFERROR(VLOOKUP(Y1212,'Constantes KG'!$B$7:$G$22,HLOOKUP(I1212,'Constantes KG'!$C$5:$G$6,2,FALSE),FALSE),"")</f>
        <v/>
      </c>
      <c r="R1212" s="97">
        <f t="shared" si="209"/>
        <v>0</v>
      </c>
      <c r="S1212" s="149">
        <f>IFERROR(VLOOKUP(J1212,Regulaciones!$B$3:$C$9,2,FALSE),0)</f>
        <v>0</v>
      </c>
      <c r="T1212" s="149">
        <f>S1212+IFERROR(VLOOKUP(A1212,$B$5:$T1211,19,FALSE),0)</f>
        <v>0</v>
      </c>
      <c r="U1212" s="94">
        <f t="shared" si="210"/>
        <v>0</v>
      </c>
      <c r="V1212" s="98">
        <f>U1212+IFERROR(VLOOKUP(A1212,$B$5:$V1211,21,FALSE),0)</f>
        <v>0</v>
      </c>
      <c r="W1212" s="99" t="str">
        <f>IF(Y1212&lt;&gt;"",AD1212&amp;"X"&amp;VLOOKUP(INT(N1212),'Cap. Corr. &amp; Prot.'!$J$4:$M$669,4,FALSE),"")</f>
        <v/>
      </c>
      <c r="X1212" s="100"/>
      <c r="Y1212" s="118"/>
      <c r="Z1212" s="102"/>
      <c r="AB1212" s="59" t="str">
        <f t="shared" si="211"/>
        <v/>
      </c>
      <c r="AC1212" s="59" t="str">
        <f t="shared" si="212"/>
        <v/>
      </c>
      <c r="AD1212" s="59" t="str">
        <f>IFERROR(VLOOKUP('Capacidad_&amp;_Regulación'!H1212,Regulaciones!$L$3:$M$7,2,FALSE),"")</f>
        <v/>
      </c>
      <c r="AE1212" s="74" t="str">
        <f t="shared" si="213"/>
        <v/>
      </c>
      <c r="AF1212" s="74" t="str">
        <f t="shared" si="214"/>
        <v/>
      </c>
      <c r="AG1212" s="74" t="str">
        <f t="shared" si="215"/>
        <v/>
      </c>
      <c r="AH1212" s="74">
        <f>IF(AD1212&lt;&gt;"",VLOOKUP($K$1,'Fact. Corr.'!$B$5:$G$7,HLOOKUP(H1212,'Fact. Corr.'!$C$4:$G$8,5,FALSE),FALSE),0)</f>
        <v>0</v>
      </c>
    </row>
    <row r="1213" spans="1:34" ht="20.100000000000001" hidden="1" customHeight="1" x14ac:dyDescent="0.2">
      <c r="A1213" s="109"/>
      <c r="B1213" s="119"/>
      <c r="C1213" s="111"/>
      <c r="D1213" s="112"/>
      <c r="E1213" s="107">
        <f t="shared" si="206"/>
        <v>0</v>
      </c>
      <c r="F1213" s="108">
        <f t="shared" si="207"/>
        <v>0</v>
      </c>
      <c r="G1213" s="114"/>
      <c r="H1213" s="113"/>
      <c r="I1213" s="114"/>
      <c r="J1213" s="115"/>
      <c r="K1213" s="89"/>
      <c r="L1213" s="116"/>
      <c r="M1213" s="117"/>
      <c r="N1213" s="94" t="str">
        <f t="shared" si="216"/>
        <v/>
      </c>
      <c r="O1213" s="87" t="str">
        <f>IF(N1213&lt;&gt;"",IF(J1213="CR",VLOOKUP(ROUND(N1213,0),'Cap. Corr. &amp; Prot.'!$J$4:$L$669,3,FALSE),VLOOKUP(ROUND(N1213,0),'Cap. Corr. &amp; Prot.'!$J$4:$K$669,2,FALSE)),"")</f>
        <v/>
      </c>
      <c r="P1213" s="95">
        <f t="shared" si="208"/>
        <v>0</v>
      </c>
      <c r="Q1213" s="96" t="str">
        <f>IFERROR(VLOOKUP(Y1213,'Constantes KG'!$B$7:$G$22,HLOOKUP(I1213,'Constantes KG'!$C$5:$G$6,2,FALSE),FALSE),"")</f>
        <v/>
      </c>
      <c r="R1213" s="97">
        <f t="shared" si="209"/>
        <v>0</v>
      </c>
      <c r="S1213" s="149">
        <f>IFERROR(VLOOKUP(J1213,Regulaciones!$B$3:$C$9,2,FALSE),0)</f>
        <v>0</v>
      </c>
      <c r="T1213" s="149">
        <f>S1213+IFERROR(VLOOKUP(A1213,$B$5:$T1212,19,FALSE),0)</f>
        <v>0</v>
      </c>
      <c r="U1213" s="94">
        <f t="shared" si="210"/>
        <v>0</v>
      </c>
      <c r="V1213" s="98">
        <f>U1213+IFERROR(VLOOKUP(A1213,$B$5:$V1212,21,FALSE),0)</f>
        <v>0</v>
      </c>
      <c r="W1213" s="99" t="str">
        <f>IF(Y1213&lt;&gt;"",AD1213&amp;"X"&amp;VLOOKUP(INT(N1213),'Cap. Corr. &amp; Prot.'!$J$4:$M$669,4,FALSE),"")</f>
        <v/>
      </c>
      <c r="X1213" s="100"/>
      <c r="Y1213" s="118"/>
      <c r="Z1213" s="102"/>
      <c r="AB1213" s="59" t="str">
        <f t="shared" si="211"/>
        <v/>
      </c>
      <c r="AC1213" s="59" t="str">
        <f t="shared" si="212"/>
        <v/>
      </c>
      <c r="AD1213" s="59" t="str">
        <f>IFERROR(VLOOKUP('Capacidad_&amp;_Regulación'!H1213,Regulaciones!$L$3:$M$7,2,FALSE),"")</f>
        <v/>
      </c>
      <c r="AE1213" s="74" t="str">
        <f t="shared" si="213"/>
        <v/>
      </c>
      <c r="AF1213" s="74" t="str">
        <f t="shared" si="214"/>
        <v/>
      </c>
      <c r="AG1213" s="74" t="str">
        <f t="shared" si="215"/>
        <v/>
      </c>
      <c r="AH1213" s="74">
        <f>IF(AD1213&lt;&gt;"",VLOOKUP($K$1,'Fact. Corr.'!$B$5:$G$7,HLOOKUP(H1213,'Fact. Corr.'!$C$4:$G$8,5,FALSE),FALSE),0)</f>
        <v>0</v>
      </c>
    </row>
    <row r="1214" spans="1:34" ht="20.100000000000001" hidden="1" customHeight="1" x14ac:dyDescent="0.2">
      <c r="A1214" s="109"/>
      <c r="B1214" s="119"/>
      <c r="C1214" s="111"/>
      <c r="D1214" s="112"/>
      <c r="E1214" s="107">
        <f t="shared" si="206"/>
        <v>0</v>
      </c>
      <c r="F1214" s="108">
        <f t="shared" si="207"/>
        <v>0</v>
      </c>
      <c r="G1214" s="114"/>
      <c r="H1214" s="113"/>
      <c r="I1214" s="114"/>
      <c r="J1214" s="115"/>
      <c r="K1214" s="89"/>
      <c r="L1214" s="116"/>
      <c r="M1214" s="117"/>
      <c r="N1214" s="94" t="str">
        <f t="shared" si="216"/>
        <v/>
      </c>
      <c r="O1214" s="87" t="str">
        <f>IF(N1214&lt;&gt;"",IF(J1214="CR",VLOOKUP(ROUND(N1214,0),'Cap. Corr. &amp; Prot.'!$J$4:$L$669,3,FALSE),VLOOKUP(ROUND(N1214,0),'Cap. Corr. &amp; Prot.'!$J$4:$K$669,2,FALSE)),"")</f>
        <v/>
      </c>
      <c r="P1214" s="95">
        <f t="shared" si="208"/>
        <v>0</v>
      </c>
      <c r="Q1214" s="96" t="str">
        <f>IFERROR(VLOOKUP(Y1214,'Constantes KG'!$B$7:$G$22,HLOOKUP(I1214,'Constantes KG'!$C$5:$G$6,2,FALSE),FALSE),"")</f>
        <v/>
      </c>
      <c r="R1214" s="97">
        <f t="shared" si="209"/>
        <v>0</v>
      </c>
      <c r="S1214" s="149">
        <f>IFERROR(VLOOKUP(J1214,Regulaciones!$B$3:$C$9,2,FALSE),0)</f>
        <v>0</v>
      </c>
      <c r="T1214" s="149">
        <f>S1214+IFERROR(VLOOKUP(A1214,$B$5:$T1213,19,FALSE),0)</f>
        <v>0</v>
      </c>
      <c r="U1214" s="94">
        <f t="shared" si="210"/>
        <v>0</v>
      </c>
      <c r="V1214" s="98">
        <f>U1214+IFERROR(VLOOKUP(A1214,$B$5:$V1213,21,FALSE),0)</f>
        <v>0</v>
      </c>
      <c r="W1214" s="99" t="str">
        <f>IF(Y1214&lt;&gt;"",AD1214&amp;"X"&amp;VLOOKUP(INT(N1214),'Cap. Corr. &amp; Prot.'!$J$4:$M$669,4,FALSE),"")</f>
        <v/>
      </c>
      <c r="X1214" s="100"/>
      <c r="Y1214" s="118"/>
      <c r="Z1214" s="102"/>
      <c r="AB1214" s="59" t="str">
        <f t="shared" si="211"/>
        <v/>
      </c>
      <c r="AC1214" s="59" t="str">
        <f t="shared" si="212"/>
        <v/>
      </c>
      <c r="AD1214" s="59" t="str">
        <f>IFERROR(VLOOKUP('Capacidad_&amp;_Regulación'!H1214,Regulaciones!$L$3:$M$7,2,FALSE),"")</f>
        <v/>
      </c>
      <c r="AE1214" s="74" t="str">
        <f t="shared" si="213"/>
        <v/>
      </c>
      <c r="AF1214" s="74" t="str">
        <f t="shared" si="214"/>
        <v/>
      </c>
      <c r="AG1214" s="74" t="str">
        <f t="shared" si="215"/>
        <v/>
      </c>
      <c r="AH1214" s="74">
        <f>IF(AD1214&lt;&gt;"",VLOOKUP($K$1,'Fact. Corr.'!$B$5:$G$7,HLOOKUP(H1214,'Fact. Corr.'!$C$4:$G$8,5,FALSE),FALSE),0)</f>
        <v>0</v>
      </c>
    </row>
    <row r="1215" spans="1:34" ht="20.100000000000001" hidden="1" customHeight="1" x14ac:dyDescent="0.2">
      <c r="A1215" s="109"/>
      <c r="B1215" s="119"/>
      <c r="C1215" s="111"/>
      <c r="D1215" s="112"/>
      <c r="E1215" s="107">
        <f t="shared" si="206"/>
        <v>0</v>
      </c>
      <c r="F1215" s="108">
        <f t="shared" si="207"/>
        <v>0</v>
      </c>
      <c r="G1215" s="114"/>
      <c r="H1215" s="113"/>
      <c r="I1215" s="114"/>
      <c r="J1215" s="115"/>
      <c r="K1215" s="89"/>
      <c r="L1215" s="116"/>
      <c r="M1215" s="117"/>
      <c r="N1215" s="94" t="str">
        <f t="shared" si="216"/>
        <v/>
      </c>
      <c r="O1215" s="87" t="str">
        <f>IF(N1215&lt;&gt;"",IF(J1215="CR",VLOOKUP(ROUND(N1215,0),'Cap. Corr. &amp; Prot.'!$J$4:$L$669,3,FALSE),VLOOKUP(ROUND(N1215,0),'Cap. Corr. &amp; Prot.'!$J$4:$K$669,2,FALSE)),"")</f>
        <v/>
      </c>
      <c r="P1215" s="95">
        <f t="shared" si="208"/>
        <v>0</v>
      </c>
      <c r="Q1215" s="96" t="str">
        <f>IFERROR(VLOOKUP(Y1215,'Constantes KG'!$B$7:$G$22,HLOOKUP(I1215,'Constantes KG'!$C$5:$G$6,2,FALSE),FALSE),"")</f>
        <v/>
      </c>
      <c r="R1215" s="97">
        <f t="shared" si="209"/>
        <v>0</v>
      </c>
      <c r="S1215" s="149">
        <f>IFERROR(VLOOKUP(J1215,Regulaciones!$B$3:$C$9,2,FALSE),0)</f>
        <v>0</v>
      </c>
      <c r="T1215" s="149">
        <f>S1215+IFERROR(VLOOKUP(A1215,$B$5:$T1214,19,FALSE),0)</f>
        <v>0</v>
      </c>
      <c r="U1215" s="94">
        <f t="shared" si="210"/>
        <v>0</v>
      </c>
      <c r="V1215" s="98">
        <f>U1215+IFERROR(VLOOKUP(A1215,$B$5:$V1214,21,FALSE),0)</f>
        <v>0</v>
      </c>
      <c r="W1215" s="99" t="str">
        <f>IF(Y1215&lt;&gt;"",AD1215&amp;"X"&amp;VLOOKUP(INT(N1215),'Cap. Corr. &amp; Prot.'!$J$4:$M$669,4,FALSE),"")</f>
        <v/>
      </c>
      <c r="X1215" s="100"/>
      <c r="Y1215" s="118"/>
      <c r="Z1215" s="102"/>
      <c r="AB1215" s="59" t="str">
        <f t="shared" si="211"/>
        <v/>
      </c>
      <c r="AC1215" s="59" t="str">
        <f t="shared" si="212"/>
        <v/>
      </c>
      <c r="AD1215" s="59" t="str">
        <f>IFERROR(VLOOKUP('Capacidad_&amp;_Regulación'!H1215,Regulaciones!$L$3:$M$7,2,FALSE),"")</f>
        <v/>
      </c>
      <c r="AE1215" s="74" t="str">
        <f t="shared" si="213"/>
        <v/>
      </c>
      <c r="AF1215" s="74" t="str">
        <f t="shared" si="214"/>
        <v/>
      </c>
      <c r="AG1215" s="74" t="str">
        <f t="shared" si="215"/>
        <v/>
      </c>
      <c r="AH1215" s="74">
        <f>IF(AD1215&lt;&gt;"",VLOOKUP($K$1,'Fact. Corr.'!$B$5:$G$7,HLOOKUP(H1215,'Fact. Corr.'!$C$4:$G$8,5,FALSE),FALSE),0)</f>
        <v>0</v>
      </c>
    </row>
    <row r="1216" spans="1:34" ht="20.100000000000001" hidden="1" customHeight="1" x14ac:dyDescent="0.2">
      <c r="A1216" s="109"/>
      <c r="B1216" s="119"/>
      <c r="C1216" s="111"/>
      <c r="D1216" s="112"/>
      <c r="E1216" s="107">
        <f t="shared" si="206"/>
        <v>0</v>
      </c>
      <c r="F1216" s="108">
        <f t="shared" si="207"/>
        <v>0</v>
      </c>
      <c r="G1216" s="114"/>
      <c r="H1216" s="113"/>
      <c r="I1216" s="114"/>
      <c r="J1216" s="115"/>
      <c r="K1216" s="89"/>
      <c r="L1216" s="116"/>
      <c r="M1216" s="117"/>
      <c r="N1216" s="94" t="str">
        <f t="shared" si="216"/>
        <v/>
      </c>
      <c r="O1216" s="87" t="str">
        <f>IF(N1216&lt;&gt;"",IF(J1216="CR",VLOOKUP(ROUND(N1216,0),'Cap. Corr. &amp; Prot.'!$J$4:$L$669,3,FALSE),VLOOKUP(ROUND(N1216,0),'Cap. Corr. &amp; Prot.'!$J$4:$K$669,2,FALSE)),"")</f>
        <v/>
      </c>
      <c r="P1216" s="95">
        <f t="shared" si="208"/>
        <v>0</v>
      </c>
      <c r="Q1216" s="96" t="str">
        <f>IFERROR(VLOOKUP(Y1216,'Constantes KG'!$B$7:$G$22,HLOOKUP(I1216,'Constantes KG'!$C$5:$G$6,2,FALSE),FALSE),"")</f>
        <v/>
      </c>
      <c r="R1216" s="97">
        <f t="shared" si="209"/>
        <v>0</v>
      </c>
      <c r="S1216" s="149">
        <f>IFERROR(VLOOKUP(J1216,Regulaciones!$B$3:$C$9,2,FALSE),0)</f>
        <v>0</v>
      </c>
      <c r="T1216" s="149">
        <f>S1216+IFERROR(VLOOKUP(A1216,$B$5:$T1215,19,FALSE),0)</f>
        <v>0</v>
      </c>
      <c r="U1216" s="94">
        <f t="shared" si="210"/>
        <v>0</v>
      </c>
      <c r="V1216" s="98">
        <f>U1216+IFERROR(VLOOKUP(A1216,$B$5:$V1215,21,FALSE),0)</f>
        <v>0</v>
      </c>
      <c r="W1216" s="99" t="str">
        <f>IF(Y1216&lt;&gt;"",AD1216&amp;"X"&amp;VLOOKUP(INT(N1216),'Cap. Corr. &amp; Prot.'!$J$4:$M$669,4,FALSE),"")</f>
        <v/>
      </c>
      <c r="X1216" s="100"/>
      <c r="Y1216" s="118"/>
      <c r="Z1216" s="102"/>
      <c r="AB1216" s="59" t="str">
        <f t="shared" si="211"/>
        <v/>
      </c>
      <c r="AC1216" s="59" t="str">
        <f t="shared" si="212"/>
        <v/>
      </c>
      <c r="AD1216" s="59" t="str">
        <f>IFERROR(VLOOKUP('Capacidad_&amp;_Regulación'!H1216,Regulaciones!$L$3:$M$7,2,FALSE),"")</f>
        <v/>
      </c>
      <c r="AE1216" s="74" t="str">
        <f t="shared" si="213"/>
        <v/>
      </c>
      <c r="AF1216" s="74" t="str">
        <f t="shared" si="214"/>
        <v/>
      </c>
      <c r="AG1216" s="74" t="str">
        <f t="shared" si="215"/>
        <v/>
      </c>
      <c r="AH1216" s="74">
        <f>IF(AD1216&lt;&gt;"",VLOOKUP($K$1,'Fact. Corr.'!$B$5:$G$7,HLOOKUP(H1216,'Fact. Corr.'!$C$4:$G$8,5,FALSE),FALSE),0)</f>
        <v>0</v>
      </c>
    </row>
    <row r="1217" spans="1:34" ht="20.100000000000001" hidden="1" customHeight="1" x14ac:dyDescent="0.2">
      <c r="A1217" s="109"/>
      <c r="B1217" s="119"/>
      <c r="C1217" s="111"/>
      <c r="D1217" s="112"/>
      <c r="E1217" s="107">
        <f t="shared" si="206"/>
        <v>0</v>
      </c>
      <c r="F1217" s="108">
        <f t="shared" si="207"/>
        <v>0</v>
      </c>
      <c r="G1217" s="114"/>
      <c r="H1217" s="113"/>
      <c r="I1217" s="114"/>
      <c r="J1217" s="115"/>
      <c r="K1217" s="89"/>
      <c r="L1217" s="116"/>
      <c r="M1217" s="117"/>
      <c r="N1217" s="94" t="str">
        <f t="shared" si="216"/>
        <v/>
      </c>
      <c r="O1217" s="87" t="str">
        <f>IF(N1217&lt;&gt;"",IF(J1217="CR",VLOOKUP(ROUND(N1217,0),'Cap. Corr. &amp; Prot.'!$J$4:$L$669,3,FALSE),VLOOKUP(ROUND(N1217,0),'Cap. Corr. &amp; Prot.'!$J$4:$K$669,2,FALSE)),"")</f>
        <v/>
      </c>
      <c r="P1217" s="95">
        <f t="shared" si="208"/>
        <v>0</v>
      </c>
      <c r="Q1217" s="96" t="str">
        <f>IFERROR(VLOOKUP(Y1217,'Constantes KG'!$B$7:$G$22,HLOOKUP(I1217,'Constantes KG'!$C$5:$G$6,2,FALSE),FALSE),"")</f>
        <v/>
      </c>
      <c r="R1217" s="97">
        <f t="shared" si="209"/>
        <v>0</v>
      </c>
      <c r="S1217" s="149">
        <f>IFERROR(VLOOKUP(J1217,Regulaciones!$B$3:$C$9,2,FALSE),0)</f>
        <v>0</v>
      </c>
      <c r="T1217" s="149">
        <f>S1217+IFERROR(VLOOKUP(A1217,$B$5:$T1216,19,FALSE),0)</f>
        <v>0</v>
      </c>
      <c r="U1217" s="94">
        <f t="shared" si="210"/>
        <v>0</v>
      </c>
      <c r="V1217" s="98">
        <f>U1217+IFERROR(VLOOKUP(A1217,$B$5:$V1216,21,FALSE),0)</f>
        <v>0</v>
      </c>
      <c r="W1217" s="99" t="str">
        <f>IF(Y1217&lt;&gt;"",AD1217&amp;"X"&amp;VLOOKUP(INT(N1217),'Cap. Corr. &amp; Prot.'!$J$4:$M$669,4,FALSE),"")</f>
        <v/>
      </c>
      <c r="X1217" s="100"/>
      <c r="Y1217" s="118"/>
      <c r="Z1217" s="102"/>
      <c r="AB1217" s="59" t="str">
        <f t="shared" si="211"/>
        <v/>
      </c>
      <c r="AC1217" s="59" t="str">
        <f t="shared" si="212"/>
        <v/>
      </c>
      <c r="AD1217" s="59" t="str">
        <f>IFERROR(VLOOKUP('Capacidad_&amp;_Regulación'!H1217,Regulaciones!$L$3:$M$7,2,FALSE),"")</f>
        <v/>
      </c>
      <c r="AE1217" s="74" t="str">
        <f t="shared" si="213"/>
        <v/>
      </c>
      <c r="AF1217" s="74" t="str">
        <f t="shared" si="214"/>
        <v/>
      </c>
      <c r="AG1217" s="74" t="str">
        <f t="shared" si="215"/>
        <v/>
      </c>
      <c r="AH1217" s="74">
        <f>IF(AD1217&lt;&gt;"",VLOOKUP($K$1,'Fact. Corr.'!$B$5:$G$7,HLOOKUP(H1217,'Fact. Corr.'!$C$4:$G$8,5,FALSE),FALSE),0)</f>
        <v>0</v>
      </c>
    </row>
    <row r="1218" spans="1:34" ht="20.100000000000001" hidden="1" customHeight="1" x14ac:dyDescent="0.2">
      <c r="A1218" s="109"/>
      <c r="B1218" s="119"/>
      <c r="C1218" s="111"/>
      <c r="D1218" s="112"/>
      <c r="E1218" s="107">
        <f t="shared" si="206"/>
        <v>0</v>
      </c>
      <c r="F1218" s="108">
        <f t="shared" si="207"/>
        <v>0</v>
      </c>
      <c r="G1218" s="114"/>
      <c r="H1218" s="113"/>
      <c r="I1218" s="114"/>
      <c r="J1218" s="115"/>
      <c r="K1218" s="89"/>
      <c r="L1218" s="116"/>
      <c r="M1218" s="117"/>
      <c r="N1218" s="94" t="str">
        <f t="shared" si="216"/>
        <v/>
      </c>
      <c r="O1218" s="87" t="str">
        <f>IF(N1218&lt;&gt;"",IF(J1218="CR",VLOOKUP(ROUND(N1218,0),'Cap. Corr. &amp; Prot.'!$J$4:$L$669,3,FALSE),VLOOKUP(ROUND(N1218,0),'Cap. Corr. &amp; Prot.'!$J$4:$K$669,2,FALSE)),"")</f>
        <v/>
      </c>
      <c r="P1218" s="95">
        <f t="shared" si="208"/>
        <v>0</v>
      </c>
      <c r="Q1218" s="96" t="str">
        <f>IFERROR(VLOOKUP(Y1218,'Constantes KG'!$B$7:$G$22,HLOOKUP(I1218,'Constantes KG'!$C$5:$G$6,2,FALSE),FALSE),"")</f>
        <v/>
      </c>
      <c r="R1218" s="97">
        <f t="shared" si="209"/>
        <v>0</v>
      </c>
      <c r="S1218" s="149">
        <f>IFERROR(VLOOKUP(J1218,Regulaciones!$B$3:$C$9,2,FALSE),0)</f>
        <v>0</v>
      </c>
      <c r="T1218" s="149">
        <f>S1218+IFERROR(VLOOKUP(A1218,$B$5:$T1217,19,FALSE),0)</f>
        <v>0</v>
      </c>
      <c r="U1218" s="94">
        <f t="shared" si="210"/>
        <v>0</v>
      </c>
      <c r="V1218" s="98">
        <f>U1218+IFERROR(VLOOKUP(A1218,$B$5:$V1217,21,FALSE),0)</f>
        <v>0</v>
      </c>
      <c r="W1218" s="99" t="str">
        <f>IF(Y1218&lt;&gt;"",AD1218&amp;"X"&amp;VLOOKUP(INT(N1218),'Cap. Corr. &amp; Prot.'!$J$4:$M$669,4,FALSE),"")</f>
        <v/>
      </c>
      <c r="X1218" s="100"/>
      <c r="Y1218" s="118"/>
      <c r="Z1218" s="102"/>
      <c r="AB1218" s="59" t="str">
        <f t="shared" si="211"/>
        <v/>
      </c>
      <c r="AC1218" s="59" t="str">
        <f t="shared" si="212"/>
        <v/>
      </c>
      <c r="AD1218" s="59" t="str">
        <f>IFERROR(VLOOKUP('Capacidad_&amp;_Regulación'!H1218,Regulaciones!$L$3:$M$7,2,FALSE),"")</f>
        <v/>
      </c>
      <c r="AE1218" s="74" t="str">
        <f t="shared" si="213"/>
        <v/>
      </c>
      <c r="AF1218" s="74" t="str">
        <f t="shared" si="214"/>
        <v/>
      </c>
      <c r="AG1218" s="74" t="str">
        <f t="shared" si="215"/>
        <v/>
      </c>
      <c r="AH1218" s="74">
        <f>IF(AD1218&lt;&gt;"",VLOOKUP($K$1,'Fact. Corr.'!$B$5:$G$7,HLOOKUP(H1218,'Fact. Corr.'!$C$4:$G$8,5,FALSE),FALSE),0)</f>
        <v>0</v>
      </c>
    </row>
    <row r="1219" spans="1:34" ht="20.100000000000001" hidden="1" customHeight="1" x14ac:dyDescent="0.2">
      <c r="A1219" s="109"/>
      <c r="B1219" s="119"/>
      <c r="C1219" s="111"/>
      <c r="D1219" s="112"/>
      <c r="E1219" s="107">
        <f t="shared" si="206"/>
        <v>0</v>
      </c>
      <c r="F1219" s="108">
        <f t="shared" si="207"/>
        <v>0</v>
      </c>
      <c r="G1219" s="114"/>
      <c r="H1219" s="113"/>
      <c r="I1219" s="114"/>
      <c r="J1219" s="115"/>
      <c r="K1219" s="89"/>
      <c r="L1219" s="116"/>
      <c r="M1219" s="117"/>
      <c r="N1219" s="94" t="str">
        <f t="shared" si="216"/>
        <v/>
      </c>
      <c r="O1219" s="87" t="str">
        <f>IF(N1219&lt;&gt;"",IF(J1219="CR",VLOOKUP(ROUND(N1219,0),'Cap. Corr. &amp; Prot.'!$J$4:$L$669,3,FALSE),VLOOKUP(ROUND(N1219,0),'Cap. Corr. &amp; Prot.'!$J$4:$K$669,2,FALSE)),"")</f>
        <v/>
      </c>
      <c r="P1219" s="95">
        <f t="shared" si="208"/>
        <v>0</v>
      </c>
      <c r="Q1219" s="96" t="str">
        <f>IFERROR(VLOOKUP(Y1219,'Constantes KG'!$B$7:$G$22,HLOOKUP(I1219,'Constantes KG'!$C$5:$G$6,2,FALSE),FALSE),"")</f>
        <v/>
      </c>
      <c r="R1219" s="97">
        <f t="shared" si="209"/>
        <v>0</v>
      </c>
      <c r="S1219" s="149">
        <f>IFERROR(VLOOKUP(J1219,Regulaciones!$B$3:$C$9,2,FALSE),0)</f>
        <v>0</v>
      </c>
      <c r="T1219" s="149">
        <f>S1219+IFERROR(VLOOKUP(A1219,$B$5:$T1218,19,FALSE),0)</f>
        <v>0</v>
      </c>
      <c r="U1219" s="94">
        <f t="shared" si="210"/>
        <v>0</v>
      </c>
      <c r="V1219" s="98">
        <f>U1219+IFERROR(VLOOKUP(A1219,$B$5:$V1218,21,FALSE),0)</f>
        <v>0</v>
      </c>
      <c r="W1219" s="99" t="str">
        <f>IF(Y1219&lt;&gt;"",AD1219&amp;"X"&amp;VLOOKUP(INT(N1219),'Cap. Corr. &amp; Prot.'!$J$4:$M$669,4,FALSE),"")</f>
        <v/>
      </c>
      <c r="X1219" s="100"/>
      <c r="Y1219" s="118"/>
      <c r="Z1219" s="102"/>
      <c r="AB1219" s="59" t="str">
        <f t="shared" si="211"/>
        <v/>
      </c>
      <c r="AC1219" s="59" t="str">
        <f t="shared" si="212"/>
        <v/>
      </c>
      <c r="AD1219" s="59" t="str">
        <f>IFERROR(VLOOKUP('Capacidad_&amp;_Regulación'!H1219,Regulaciones!$L$3:$M$7,2,FALSE),"")</f>
        <v/>
      </c>
      <c r="AE1219" s="74" t="str">
        <f t="shared" si="213"/>
        <v/>
      </c>
      <c r="AF1219" s="74" t="str">
        <f t="shared" si="214"/>
        <v/>
      </c>
      <c r="AG1219" s="74" t="str">
        <f t="shared" si="215"/>
        <v/>
      </c>
      <c r="AH1219" s="74">
        <f>IF(AD1219&lt;&gt;"",VLOOKUP($K$1,'Fact. Corr.'!$B$5:$G$7,HLOOKUP(H1219,'Fact. Corr.'!$C$4:$G$8,5,FALSE),FALSE),0)</f>
        <v>0</v>
      </c>
    </row>
    <row r="1220" spans="1:34" ht="20.100000000000001" hidden="1" customHeight="1" x14ac:dyDescent="0.2">
      <c r="A1220" s="109"/>
      <c r="B1220" s="119"/>
      <c r="C1220" s="111"/>
      <c r="D1220" s="112"/>
      <c r="E1220" s="107">
        <f t="shared" ref="E1220:E1283" si="217">SUM(C1220:D1220)</f>
        <v>0</v>
      </c>
      <c r="F1220" s="108">
        <f t="shared" ref="F1220:F1283" si="218">G1220*I1220*1000</f>
        <v>0</v>
      </c>
      <c r="G1220" s="114"/>
      <c r="H1220" s="113"/>
      <c r="I1220" s="114"/>
      <c r="J1220" s="115"/>
      <c r="K1220" s="89"/>
      <c r="L1220" s="116"/>
      <c r="M1220" s="117"/>
      <c r="N1220" s="94" t="str">
        <f t="shared" si="216"/>
        <v/>
      </c>
      <c r="O1220" s="87" t="str">
        <f>IF(N1220&lt;&gt;"",IF(J1220="CR",VLOOKUP(ROUND(N1220,0),'Cap. Corr. &amp; Prot.'!$J$4:$L$669,3,FALSE),VLOOKUP(ROUND(N1220,0),'Cap. Corr. &amp; Prot.'!$J$4:$K$669,2,FALSE)),"")</f>
        <v/>
      </c>
      <c r="P1220" s="95">
        <f t="shared" ref="P1220:P1283" si="219">G1220*E1220</f>
        <v>0</v>
      </c>
      <c r="Q1220" s="96" t="str">
        <f>IFERROR(VLOOKUP(Y1220,'Constantes KG'!$B$7:$G$22,HLOOKUP(I1220,'Constantes KG'!$C$5:$G$6,2,FALSE),FALSE),"")</f>
        <v/>
      </c>
      <c r="R1220" s="97">
        <f t="shared" ref="R1220:R1283" si="220">IFERROR(Q1220/RIGHT(M1220,3)^2,0)</f>
        <v>0</v>
      </c>
      <c r="S1220" s="149">
        <f>IFERROR(VLOOKUP(J1220,Regulaciones!$B$3:$C$9,2,FALSE),0)</f>
        <v>0</v>
      </c>
      <c r="T1220" s="149">
        <f>S1220+IFERROR(VLOOKUP(A1220,$B$5:$T1219,19,FALSE),0)</f>
        <v>0</v>
      </c>
      <c r="U1220" s="94">
        <f t="shared" ref="U1220:U1283" si="221">P1220*R1220*AH1220</f>
        <v>0</v>
      </c>
      <c r="V1220" s="98">
        <f>U1220+IFERROR(VLOOKUP(A1220,$B$5:$V1219,21,FALSE),0)</f>
        <v>0</v>
      </c>
      <c r="W1220" s="99" t="str">
        <f>IF(Y1220&lt;&gt;"",AD1220&amp;"X"&amp;VLOOKUP(INT(N1220),'Cap. Corr. &amp; Prot.'!$J$4:$M$669,4,FALSE),"")</f>
        <v/>
      </c>
      <c r="X1220" s="100"/>
      <c r="Y1220" s="118"/>
      <c r="Z1220" s="102"/>
      <c r="AB1220" s="59" t="str">
        <f t="shared" ref="AB1220:AB1283" si="222">IFERROR(VALUE(LEFT(M1220,3)),"")</f>
        <v/>
      </c>
      <c r="AC1220" s="59" t="str">
        <f t="shared" ref="AC1220:AC1283" si="223">IFERROR(VALUE(RIGHT(M1220,3)),"")</f>
        <v/>
      </c>
      <c r="AD1220" s="59" t="str">
        <f>IFERROR(VLOOKUP('Capacidad_&amp;_Regulación'!H1220,Regulaciones!$L$3:$M$7,2,FALSE),"")</f>
        <v/>
      </c>
      <c r="AE1220" s="74" t="str">
        <f t="shared" ref="AE1220:AE1283" si="224">IFERROR(L1220*((1000*G1220)/(AB1220)),"")</f>
        <v/>
      </c>
      <c r="AF1220" s="74" t="str">
        <f t="shared" ref="AF1220:AF1283" si="225">IFERROR(L1220*((1000*G1220)/(AC1220)),"")</f>
        <v/>
      </c>
      <c r="AG1220" s="74" t="str">
        <f t="shared" ref="AG1220:AG1283" si="226">IFERROR(L1220*((1000*G1220)/(SQRT(3)*AC1220)),"")</f>
        <v/>
      </c>
      <c r="AH1220" s="74">
        <f>IF(AD1220&lt;&gt;"",VLOOKUP($K$1,'Fact. Corr.'!$B$5:$G$7,HLOOKUP(H1220,'Fact. Corr.'!$C$4:$G$8,5,FALSE),FALSE),0)</f>
        <v>0</v>
      </c>
    </row>
    <row r="1221" spans="1:34" ht="20.100000000000001" hidden="1" customHeight="1" x14ac:dyDescent="0.2">
      <c r="A1221" s="109"/>
      <c r="B1221" s="119"/>
      <c r="C1221" s="111"/>
      <c r="D1221" s="112"/>
      <c r="E1221" s="107">
        <f t="shared" si="217"/>
        <v>0</v>
      </c>
      <c r="F1221" s="108">
        <f t="shared" si="218"/>
        <v>0</v>
      </c>
      <c r="G1221" s="114"/>
      <c r="H1221" s="113"/>
      <c r="I1221" s="114"/>
      <c r="J1221" s="115"/>
      <c r="K1221" s="89"/>
      <c r="L1221" s="116"/>
      <c r="M1221" s="117"/>
      <c r="N1221" s="94" t="str">
        <f t="shared" si="216"/>
        <v/>
      </c>
      <c r="O1221" s="87" t="str">
        <f>IF(N1221&lt;&gt;"",IF(J1221="CR",VLOOKUP(ROUND(N1221,0),'Cap. Corr. &amp; Prot.'!$J$4:$L$669,3,FALSE),VLOOKUP(ROUND(N1221,0),'Cap. Corr. &amp; Prot.'!$J$4:$K$669,2,FALSE)),"")</f>
        <v/>
      </c>
      <c r="P1221" s="95">
        <f t="shared" si="219"/>
        <v>0</v>
      </c>
      <c r="Q1221" s="96" t="str">
        <f>IFERROR(VLOOKUP(Y1221,'Constantes KG'!$B$7:$G$22,HLOOKUP(I1221,'Constantes KG'!$C$5:$G$6,2,FALSE),FALSE),"")</f>
        <v/>
      </c>
      <c r="R1221" s="97">
        <f t="shared" si="220"/>
        <v>0</v>
      </c>
      <c r="S1221" s="149">
        <f>IFERROR(VLOOKUP(J1221,Regulaciones!$B$3:$C$9,2,FALSE),0)</f>
        <v>0</v>
      </c>
      <c r="T1221" s="149">
        <f>S1221+IFERROR(VLOOKUP(A1221,$B$5:$T1220,19,FALSE),0)</f>
        <v>0</v>
      </c>
      <c r="U1221" s="94">
        <f t="shared" si="221"/>
        <v>0</v>
      </c>
      <c r="V1221" s="98">
        <f>U1221+IFERROR(VLOOKUP(A1221,$B$5:$V1220,21,FALSE),0)</f>
        <v>0</v>
      </c>
      <c r="W1221" s="99" t="str">
        <f>IF(Y1221&lt;&gt;"",AD1221&amp;"X"&amp;VLOOKUP(INT(N1221),'Cap. Corr. &amp; Prot.'!$J$4:$M$669,4,FALSE),"")</f>
        <v/>
      </c>
      <c r="X1221" s="100"/>
      <c r="Y1221" s="118"/>
      <c r="Z1221" s="102"/>
      <c r="AB1221" s="59" t="str">
        <f t="shared" si="222"/>
        <v/>
      </c>
      <c r="AC1221" s="59" t="str">
        <f t="shared" si="223"/>
        <v/>
      </c>
      <c r="AD1221" s="59" t="str">
        <f>IFERROR(VLOOKUP('Capacidad_&amp;_Regulación'!H1221,Regulaciones!$L$3:$M$7,2,FALSE),"")</f>
        <v/>
      </c>
      <c r="AE1221" s="74" t="str">
        <f t="shared" si="224"/>
        <v/>
      </c>
      <c r="AF1221" s="74" t="str">
        <f t="shared" si="225"/>
        <v/>
      </c>
      <c r="AG1221" s="74" t="str">
        <f t="shared" si="226"/>
        <v/>
      </c>
      <c r="AH1221" s="74">
        <f>IF(AD1221&lt;&gt;"",VLOOKUP($K$1,'Fact. Corr.'!$B$5:$G$7,HLOOKUP(H1221,'Fact. Corr.'!$C$4:$G$8,5,FALSE),FALSE),0)</f>
        <v>0</v>
      </c>
    </row>
    <row r="1222" spans="1:34" ht="20.100000000000001" hidden="1" customHeight="1" x14ac:dyDescent="0.2">
      <c r="A1222" s="109"/>
      <c r="B1222" s="119"/>
      <c r="C1222" s="111"/>
      <c r="D1222" s="112"/>
      <c r="E1222" s="107">
        <f t="shared" si="217"/>
        <v>0</v>
      </c>
      <c r="F1222" s="108">
        <f t="shared" si="218"/>
        <v>0</v>
      </c>
      <c r="G1222" s="114"/>
      <c r="H1222" s="113"/>
      <c r="I1222" s="114"/>
      <c r="J1222" s="115"/>
      <c r="K1222" s="89"/>
      <c r="L1222" s="116"/>
      <c r="M1222" s="117"/>
      <c r="N1222" s="94" t="str">
        <f t="shared" si="216"/>
        <v/>
      </c>
      <c r="O1222" s="87" t="str">
        <f>IF(N1222&lt;&gt;"",IF(J1222="CR",VLOOKUP(ROUND(N1222,0),'Cap. Corr. &amp; Prot.'!$J$4:$L$669,3,FALSE),VLOOKUP(ROUND(N1222,0),'Cap. Corr. &amp; Prot.'!$J$4:$K$669,2,FALSE)),"")</f>
        <v/>
      </c>
      <c r="P1222" s="95">
        <f t="shared" si="219"/>
        <v>0</v>
      </c>
      <c r="Q1222" s="96" t="str">
        <f>IFERROR(VLOOKUP(Y1222,'Constantes KG'!$B$7:$G$22,HLOOKUP(I1222,'Constantes KG'!$C$5:$G$6,2,FALSE),FALSE),"")</f>
        <v/>
      </c>
      <c r="R1222" s="97">
        <f t="shared" si="220"/>
        <v>0</v>
      </c>
      <c r="S1222" s="149">
        <f>IFERROR(VLOOKUP(J1222,Regulaciones!$B$3:$C$9,2,FALSE),0)</f>
        <v>0</v>
      </c>
      <c r="T1222" s="149">
        <f>S1222+IFERROR(VLOOKUP(A1222,$B$5:$T1221,19,FALSE),0)</f>
        <v>0</v>
      </c>
      <c r="U1222" s="94">
        <f t="shared" si="221"/>
        <v>0</v>
      </c>
      <c r="V1222" s="98">
        <f>U1222+IFERROR(VLOOKUP(A1222,$B$5:$V1221,21,FALSE),0)</f>
        <v>0</v>
      </c>
      <c r="W1222" s="99" t="str">
        <f>IF(Y1222&lt;&gt;"",AD1222&amp;"X"&amp;VLOOKUP(INT(N1222),'Cap. Corr. &amp; Prot.'!$J$4:$M$669,4,FALSE),"")</f>
        <v/>
      </c>
      <c r="X1222" s="100"/>
      <c r="Y1222" s="118"/>
      <c r="Z1222" s="102"/>
      <c r="AB1222" s="59" t="str">
        <f t="shared" si="222"/>
        <v/>
      </c>
      <c r="AC1222" s="59" t="str">
        <f t="shared" si="223"/>
        <v/>
      </c>
      <c r="AD1222" s="59" t="str">
        <f>IFERROR(VLOOKUP('Capacidad_&amp;_Regulación'!H1222,Regulaciones!$L$3:$M$7,2,FALSE),"")</f>
        <v/>
      </c>
      <c r="AE1222" s="74" t="str">
        <f t="shared" si="224"/>
        <v/>
      </c>
      <c r="AF1222" s="74" t="str">
        <f t="shared" si="225"/>
        <v/>
      </c>
      <c r="AG1222" s="74" t="str">
        <f t="shared" si="226"/>
        <v/>
      </c>
      <c r="AH1222" s="74">
        <f>IF(AD1222&lt;&gt;"",VLOOKUP($K$1,'Fact. Corr.'!$B$5:$G$7,HLOOKUP(H1222,'Fact. Corr.'!$C$4:$G$8,5,FALSE),FALSE),0)</f>
        <v>0</v>
      </c>
    </row>
    <row r="1223" spans="1:34" ht="20.100000000000001" hidden="1" customHeight="1" x14ac:dyDescent="0.2">
      <c r="A1223" s="109"/>
      <c r="B1223" s="119"/>
      <c r="C1223" s="111"/>
      <c r="D1223" s="112"/>
      <c r="E1223" s="107">
        <f t="shared" si="217"/>
        <v>0</v>
      </c>
      <c r="F1223" s="108">
        <f t="shared" si="218"/>
        <v>0</v>
      </c>
      <c r="G1223" s="114"/>
      <c r="H1223" s="113"/>
      <c r="I1223" s="114"/>
      <c r="J1223" s="115"/>
      <c r="K1223" s="89"/>
      <c r="L1223" s="116"/>
      <c r="M1223" s="117"/>
      <c r="N1223" s="94" t="str">
        <f t="shared" ref="N1223:N1286" si="227">IF(AND(G1223&lt;&gt;0,M1223&lt;&gt;""),((G1223*1000)/(SQRT(3)*RIGHT(M1223,3)))*L1223,"")</f>
        <v/>
      </c>
      <c r="O1223" s="87" t="str">
        <f>IF(N1223&lt;&gt;"",IF(J1223="CR",VLOOKUP(ROUND(N1223,0),'Cap. Corr. &amp; Prot.'!$J$4:$L$669,3,FALSE),VLOOKUP(ROUND(N1223,0),'Cap. Corr. &amp; Prot.'!$J$4:$K$669,2,FALSE)),"")</f>
        <v/>
      </c>
      <c r="P1223" s="95">
        <f t="shared" si="219"/>
        <v>0</v>
      </c>
      <c r="Q1223" s="96" t="str">
        <f>IFERROR(VLOOKUP(Y1223,'Constantes KG'!$B$7:$G$22,HLOOKUP(I1223,'Constantes KG'!$C$5:$G$6,2,FALSE),FALSE),"")</f>
        <v/>
      </c>
      <c r="R1223" s="97">
        <f t="shared" si="220"/>
        <v>0</v>
      </c>
      <c r="S1223" s="149">
        <f>IFERROR(VLOOKUP(J1223,Regulaciones!$B$3:$C$9,2,FALSE),0)</f>
        <v>0</v>
      </c>
      <c r="T1223" s="149">
        <f>S1223+IFERROR(VLOOKUP(A1223,$B$5:$T1222,19,FALSE),0)</f>
        <v>0</v>
      </c>
      <c r="U1223" s="94">
        <f t="shared" si="221"/>
        <v>0</v>
      </c>
      <c r="V1223" s="98">
        <f>U1223+IFERROR(VLOOKUP(A1223,$B$5:$V1222,21,FALSE),0)</f>
        <v>0</v>
      </c>
      <c r="W1223" s="99" t="str">
        <f>IF(Y1223&lt;&gt;"",AD1223&amp;"X"&amp;VLOOKUP(INT(N1223),'Cap. Corr. &amp; Prot.'!$J$4:$M$669,4,FALSE),"")</f>
        <v/>
      </c>
      <c r="X1223" s="100"/>
      <c r="Y1223" s="118"/>
      <c r="Z1223" s="102"/>
      <c r="AB1223" s="59" t="str">
        <f t="shared" si="222"/>
        <v/>
      </c>
      <c r="AC1223" s="59" t="str">
        <f t="shared" si="223"/>
        <v/>
      </c>
      <c r="AD1223" s="59" t="str">
        <f>IFERROR(VLOOKUP('Capacidad_&amp;_Regulación'!H1223,Regulaciones!$L$3:$M$7,2,FALSE),"")</f>
        <v/>
      </c>
      <c r="AE1223" s="74" t="str">
        <f t="shared" si="224"/>
        <v/>
      </c>
      <c r="AF1223" s="74" t="str">
        <f t="shared" si="225"/>
        <v/>
      </c>
      <c r="AG1223" s="74" t="str">
        <f t="shared" si="226"/>
        <v/>
      </c>
      <c r="AH1223" s="74">
        <f>IF(AD1223&lt;&gt;"",VLOOKUP($K$1,'Fact. Corr.'!$B$5:$G$7,HLOOKUP(H1223,'Fact. Corr.'!$C$4:$G$8,5,FALSE),FALSE),0)</f>
        <v>0</v>
      </c>
    </row>
    <row r="1224" spans="1:34" ht="20.100000000000001" hidden="1" customHeight="1" x14ac:dyDescent="0.2">
      <c r="A1224" s="109"/>
      <c r="B1224" s="119"/>
      <c r="C1224" s="111"/>
      <c r="D1224" s="112"/>
      <c r="E1224" s="107">
        <f t="shared" si="217"/>
        <v>0</v>
      </c>
      <c r="F1224" s="108">
        <f t="shared" si="218"/>
        <v>0</v>
      </c>
      <c r="G1224" s="114"/>
      <c r="H1224" s="113"/>
      <c r="I1224" s="114"/>
      <c r="J1224" s="115"/>
      <c r="K1224" s="89"/>
      <c r="L1224" s="116"/>
      <c r="M1224" s="117"/>
      <c r="N1224" s="94" t="str">
        <f t="shared" si="227"/>
        <v/>
      </c>
      <c r="O1224" s="87" t="str">
        <f>IF(N1224&lt;&gt;"",IF(J1224="CR",VLOOKUP(ROUND(N1224,0),'Cap. Corr. &amp; Prot.'!$J$4:$L$669,3,FALSE),VLOOKUP(ROUND(N1224,0),'Cap. Corr. &amp; Prot.'!$J$4:$K$669,2,FALSE)),"")</f>
        <v/>
      </c>
      <c r="P1224" s="95">
        <f t="shared" si="219"/>
        <v>0</v>
      </c>
      <c r="Q1224" s="96" t="str">
        <f>IFERROR(VLOOKUP(Y1224,'Constantes KG'!$B$7:$G$22,HLOOKUP(I1224,'Constantes KG'!$C$5:$G$6,2,FALSE),FALSE),"")</f>
        <v/>
      </c>
      <c r="R1224" s="97">
        <f t="shared" si="220"/>
        <v>0</v>
      </c>
      <c r="S1224" s="149">
        <f>IFERROR(VLOOKUP(J1224,Regulaciones!$B$3:$C$9,2,FALSE),0)</f>
        <v>0</v>
      </c>
      <c r="T1224" s="149">
        <f>S1224+IFERROR(VLOOKUP(A1224,$B$5:$T1223,19,FALSE),0)</f>
        <v>0</v>
      </c>
      <c r="U1224" s="94">
        <f t="shared" si="221"/>
        <v>0</v>
      </c>
      <c r="V1224" s="98">
        <f>U1224+IFERROR(VLOOKUP(A1224,$B$5:$V1223,21,FALSE),0)</f>
        <v>0</v>
      </c>
      <c r="W1224" s="99" t="str">
        <f>IF(Y1224&lt;&gt;"",AD1224&amp;"X"&amp;VLOOKUP(INT(N1224),'Cap. Corr. &amp; Prot.'!$J$4:$M$669,4,FALSE),"")</f>
        <v/>
      </c>
      <c r="X1224" s="100"/>
      <c r="Y1224" s="118"/>
      <c r="Z1224" s="102"/>
      <c r="AB1224" s="59" t="str">
        <f t="shared" si="222"/>
        <v/>
      </c>
      <c r="AC1224" s="59" t="str">
        <f t="shared" si="223"/>
        <v/>
      </c>
      <c r="AD1224" s="59" t="str">
        <f>IFERROR(VLOOKUP('Capacidad_&amp;_Regulación'!H1224,Regulaciones!$L$3:$M$7,2,FALSE),"")</f>
        <v/>
      </c>
      <c r="AE1224" s="74" t="str">
        <f t="shared" si="224"/>
        <v/>
      </c>
      <c r="AF1224" s="74" t="str">
        <f t="shared" si="225"/>
        <v/>
      </c>
      <c r="AG1224" s="74" t="str">
        <f t="shared" si="226"/>
        <v/>
      </c>
      <c r="AH1224" s="74">
        <f>IF(AD1224&lt;&gt;"",VLOOKUP($K$1,'Fact. Corr.'!$B$5:$G$7,HLOOKUP(H1224,'Fact. Corr.'!$C$4:$G$8,5,FALSE),FALSE),0)</f>
        <v>0</v>
      </c>
    </row>
    <row r="1225" spans="1:34" ht="20.100000000000001" hidden="1" customHeight="1" x14ac:dyDescent="0.2">
      <c r="A1225" s="109"/>
      <c r="B1225" s="119"/>
      <c r="C1225" s="111"/>
      <c r="D1225" s="112"/>
      <c r="E1225" s="107">
        <f t="shared" si="217"/>
        <v>0</v>
      </c>
      <c r="F1225" s="108">
        <f t="shared" si="218"/>
        <v>0</v>
      </c>
      <c r="G1225" s="114"/>
      <c r="H1225" s="113"/>
      <c r="I1225" s="114"/>
      <c r="J1225" s="115"/>
      <c r="K1225" s="89"/>
      <c r="L1225" s="116"/>
      <c r="M1225" s="117"/>
      <c r="N1225" s="94" t="str">
        <f t="shared" si="227"/>
        <v/>
      </c>
      <c r="O1225" s="87" t="str">
        <f>IF(N1225&lt;&gt;"",IF(J1225="CR",VLOOKUP(ROUND(N1225,0),'Cap. Corr. &amp; Prot.'!$J$4:$L$669,3,FALSE),VLOOKUP(ROUND(N1225,0),'Cap. Corr. &amp; Prot.'!$J$4:$K$669,2,FALSE)),"")</f>
        <v/>
      </c>
      <c r="P1225" s="95">
        <f t="shared" si="219"/>
        <v>0</v>
      </c>
      <c r="Q1225" s="96" t="str">
        <f>IFERROR(VLOOKUP(Y1225,'Constantes KG'!$B$7:$G$22,HLOOKUP(I1225,'Constantes KG'!$C$5:$G$6,2,FALSE),FALSE),"")</f>
        <v/>
      </c>
      <c r="R1225" s="97">
        <f t="shared" si="220"/>
        <v>0</v>
      </c>
      <c r="S1225" s="149">
        <f>IFERROR(VLOOKUP(J1225,Regulaciones!$B$3:$C$9,2,FALSE),0)</f>
        <v>0</v>
      </c>
      <c r="T1225" s="149">
        <f>S1225+IFERROR(VLOOKUP(A1225,$B$5:$T1224,19,FALSE),0)</f>
        <v>0</v>
      </c>
      <c r="U1225" s="94">
        <f t="shared" si="221"/>
        <v>0</v>
      </c>
      <c r="V1225" s="98">
        <f>U1225+IFERROR(VLOOKUP(A1225,$B$5:$V1224,21,FALSE),0)</f>
        <v>0</v>
      </c>
      <c r="W1225" s="99" t="str">
        <f>IF(Y1225&lt;&gt;"",AD1225&amp;"X"&amp;VLOOKUP(INT(N1225),'Cap. Corr. &amp; Prot.'!$J$4:$M$669,4,FALSE),"")</f>
        <v/>
      </c>
      <c r="X1225" s="100"/>
      <c r="Y1225" s="118"/>
      <c r="Z1225" s="102"/>
      <c r="AB1225" s="59" t="str">
        <f t="shared" si="222"/>
        <v/>
      </c>
      <c r="AC1225" s="59" t="str">
        <f t="shared" si="223"/>
        <v/>
      </c>
      <c r="AD1225" s="59" t="str">
        <f>IFERROR(VLOOKUP('Capacidad_&amp;_Regulación'!H1225,Regulaciones!$L$3:$M$7,2,FALSE),"")</f>
        <v/>
      </c>
      <c r="AE1225" s="74" t="str">
        <f t="shared" si="224"/>
        <v/>
      </c>
      <c r="AF1225" s="74" t="str">
        <f t="shared" si="225"/>
        <v/>
      </c>
      <c r="AG1225" s="74" t="str">
        <f t="shared" si="226"/>
        <v/>
      </c>
      <c r="AH1225" s="74">
        <f>IF(AD1225&lt;&gt;"",VLOOKUP($K$1,'Fact. Corr.'!$B$5:$G$7,HLOOKUP(H1225,'Fact. Corr.'!$C$4:$G$8,5,FALSE),FALSE),0)</f>
        <v>0</v>
      </c>
    </row>
    <row r="1226" spans="1:34" ht="20.100000000000001" hidden="1" customHeight="1" x14ac:dyDescent="0.2">
      <c r="A1226" s="109"/>
      <c r="B1226" s="119"/>
      <c r="C1226" s="111"/>
      <c r="D1226" s="112"/>
      <c r="E1226" s="107">
        <f t="shared" si="217"/>
        <v>0</v>
      </c>
      <c r="F1226" s="108">
        <f t="shared" si="218"/>
        <v>0</v>
      </c>
      <c r="G1226" s="114"/>
      <c r="H1226" s="113"/>
      <c r="I1226" s="114"/>
      <c r="J1226" s="115"/>
      <c r="K1226" s="89"/>
      <c r="L1226" s="116"/>
      <c r="M1226" s="117"/>
      <c r="N1226" s="94" t="str">
        <f t="shared" si="227"/>
        <v/>
      </c>
      <c r="O1226" s="87" t="str">
        <f>IF(N1226&lt;&gt;"",IF(J1226="CR",VLOOKUP(ROUND(N1226,0),'Cap. Corr. &amp; Prot.'!$J$4:$L$669,3,FALSE),VLOOKUP(ROUND(N1226,0),'Cap. Corr. &amp; Prot.'!$J$4:$K$669,2,FALSE)),"")</f>
        <v/>
      </c>
      <c r="P1226" s="95">
        <f t="shared" si="219"/>
        <v>0</v>
      </c>
      <c r="Q1226" s="96" t="str">
        <f>IFERROR(VLOOKUP(Y1226,'Constantes KG'!$B$7:$G$22,HLOOKUP(I1226,'Constantes KG'!$C$5:$G$6,2,FALSE),FALSE),"")</f>
        <v/>
      </c>
      <c r="R1226" s="97">
        <f t="shared" si="220"/>
        <v>0</v>
      </c>
      <c r="S1226" s="149">
        <f>IFERROR(VLOOKUP(J1226,Regulaciones!$B$3:$C$9,2,FALSE),0)</f>
        <v>0</v>
      </c>
      <c r="T1226" s="149">
        <f>S1226+IFERROR(VLOOKUP(A1226,$B$5:$T1225,19,FALSE),0)</f>
        <v>0</v>
      </c>
      <c r="U1226" s="94">
        <f t="shared" si="221"/>
        <v>0</v>
      </c>
      <c r="V1226" s="98">
        <f>U1226+IFERROR(VLOOKUP(A1226,$B$5:$V1225,21,FALSE),0)</f>
        <v>0</v>
      </c>
      <c r="W1226" s="99" t="str">
        <f>IF(Y1226&lt;&gt;"",AD1226&amp;"X"&amp;VLOOKUP(INT(N1226),'Cap. Corr. &amp; Prot.'!$J$4:$M$669,4,FALSE),"")</f>
        <v/>
      </c>
      <c r="X1226" s="100"/>
      <c r="Y1226" s="118"/>
      <c r="Z1226" s="102"/>
      <c r="AB1226" s="59" t="str">
        <f t="shared" si="222"/>
        <v/>
      </c>
      <c r="AC1226" s="59" t="str">
        <f t="shared" si="223"/>
        <v/>
      </c>
      <c r="AD1226" s="59" t="str">
        <f>IFERROR(VLOOKUP('Capacidad_&amp;_Regulación'!H1226,Regulaciones!$L$3:$M$7,2,FALSE),"")</f>
        <v/>
      </c>
      <c r="AE1226" s="74" t="str">
        <f t="shared" si="224"/>
        <v/>
      </c>
      <c r="AF1226" s="74" t="str">
        <f t="shared" si="225"/>
        <v/>
      </c>
      <c r="AG1226" s="74" t="str">
        <f t="shared" si="226"/>
        <v/>
      </c>
      <c r="AH1226" s="74">
        <f>IF(AD1226&lt;&gt;"",VLOOKUP($K$1,'Fact. Corr.'!$B$5:$G$7,HLOOKUP(H1226,'Fact. Corr.'!$C$4:$G$8,5,FALSE),FALSE),0)</f>
        <v>0</v>
      </c>
    </row>
    <row r="1227" spans="1:34" ht="20.100000000000001" hidden="1" customHeight="1" x14ac:dyDescent="0.2">
      <c r="A1227" s="109"/>
      <c r="B1227" s="119"/>
      <c r="C1227" s="111"/>
      <c r="D1227" s="112"/>
      <c r="E1227" s="107">
        <f t="shared" si="217"/>
        <v>0</v>
      </c>
      <c r="F1227" s="108">
        <f t="shared" si="218"/>
        <v>0</v>
      </c>
      <c r="G1227" s="114"/>
      <c r="H1227" s="113"/>
      <c r="I1227" s="114"/>
      <c r="J1227" s="115"/>
      <c r="K1227" s="89"/>
      <c r="L1227" s="116"/>
      <c r="M1227" s="117"/>
      <c r="N1227" s="94" t="str">
        <f t="shared" si="227"/>
        <v/>
      </c>
      <c r="O1227" s="87" t="str">
        <f>IF(N1227&lt;&gt;"",IF(J1227="CR",VLOOKUP(ROUND(N1227,0),'Cap. Corr. &amp; Prot.'!$J$4:$L$669,3,FALSE),VLOOKUP(ROUND(N1227,0),'Cap. Corr. &amp; Prot.'!$J$4:$K$669,2,FALSE)),"")</f>
        <v/>
      </c>
      <c r="P1227" s="95">
        <f t="shared" si="219"/>
        <v>0</v>
      </c>
      <c r="Q1227" s="96" t="str">
        <f>IFERROR(VLOOKUP(Y1227,'Constantes KG'!$B$7:$G$22,HLOOKUP(I1227,'Constantes KG'!$C$5:$G$6,2,FALSE),FALSE),"")</f>
        <v/>
      </c>
      <c r="R1227" s="97">
        <f t="shared" si="220"/>
        <v>0</v>
      </c>
      <c r="S1227" s="149">
        <f>IFERROR(VLOOKUP(J1227,Regulaciones!$B$3:$C$9,2,FALSE),0)</f>
        <v>0</v>
      </c>
      <c r="T1227" s="149">
        <f>S1227+IFERROR(VLOOKUP(A1227,$B$5:$T1226,19,FALSE),0)</f>
        <v>0</v>
      </c>
      <c r="U1227" s="94">
        <f t="shared" si="221"/>
        <v>0</v>
      </c>
      <c r="V1227" s="98">
        <f>U1227+IFERROR(VLOOKUP(A1227,$B$5:$V1226,21,FALSE),0)</f>
        <v>0</v>
      </c>
      <c r="W1227" s="99" t="str">
        <f>IF(Y1227&lt;&gt;"",AD1227&amp;"X"&amp;VLOOKUP(INT(N1227),'Cap. Corr. &amp; Prot.'!$J$4:$M$669,4,FALSE),"")</f>
        <v/>
      </c>
      <c r="X1227" s="100"/>
      <c r="Y1227" s="118"/>
      <c r="Z1227" s="102"/>
      <c r="AB1227" s="59" t="str">
        <f t="shared" si="222"/>
        <v/>
      </c>
      <c r="AC1227" s="59" t="str">
        <f t="shared" si="223"/>
        <v/>
      </c>
      <c r="AD1227" s="59" t="str">
        <f>IFERROR(VLOOKUP('Capacidad_&amp;_Regulación'!H1227,Regulaciones!$L$3:$M$7,2,FALSE),"")</f>
        <v/>
      </c>
      <c r="AE1227" s="74" t="str">
        <f t="shared" si="224"/>
        <v/>
      </c>
      <c r="AF1227" s="74" t="str">
        <f t="shared" si="225"/>
        <v/>
      </c>
      <c r="AG1227" s="74" t="str">
        <f t="shared" si="226"/>
        <v/>
      </c>
      <c r="AH1227" s="74">
        <f>IF(AD1227&lt;&gt;"",VLOOKUP($K$1,'Fact. Corr.'!$B$5:$G$7,HLOOKUP(H1227,'Fact. Corr.'!$C$4:$G$8,5,FALSE),FALSE),0)</f>
        <v>0</v>
      </c>
    </row>
    <row r="1228" spans="1:34" ht="20.100000000000001" hidden="1" customHeight="1" x14ac:dyDescent="0.2">
      <c r="A1228" s="109"/>
      <c r="B1228" s="119"/>
      <c r="C1228" s="111"/>
      <c r="D1228" s="112"/>
      <c r="E1228" s="107">
        <f t="shared" si="217"/>
        <v>0</v>
      </c>
      <c r="F1228" s="108">
        <f t="shared" si="218"/>
        <v>0</v>
      </c>
      <c r="G1228" s="114"/>
      <c r="H1228" s="113"/>
      <c r="I1228" s="114"/>
      <c r="J1228" s="115"/>
      <c r="K1228" s="89"/>
      <c r="L1228" s="116"/>
      <c r="M1228" s="117"/>
      <c r="N1228" s="94" t="str">
        <f t="shared" si="227"/>
        <v/>
      </c>
      <c r="O1228" s="87" t="str">
        <f>IF(N1228&lt;&gt;"",IF(J1228="CR",VLOOKUP(ROUND(N1228,0),'Cap. Corr. &amp; Prot.'!$J$4:$L$669,3,FALSE),VLOOKUP(ROUND(N1228,0),'Cap. Corr. &amp; Prot.'!$J$4:$K$669,2,FALSE)),"")</f>
        <v/>
      </c>
      <c r="P1228" s="95">
        <f t="shared" si="219"/>
        <v>0</v>
      </c>
      <c r="Q1228" s="96" t="str">
        <f>IFERROR(VLOOKUP(Y1228,'Constantes KG'!$B$7:$G$22,HLOOKUP(I1228,'Constantes KG'!$C$5:$G$6,2,FALSE),FALSE),"")</f>
        <v/>
      </c>
      <c r="R1228" s="97">
        <f t="shared" si="220"/>
        <v>0</v>
      </c>
      <c r="S1228" s="149">
        <f>IFERROR(VLOOKUP(J1228,Regulaciones!$B$3:$C$9,2,FALSE),0)</f>
        <v>0</v>
      </c>
      <c r="T1228" s="149">
        <f>S1228+IFERROR(VLOOKUP(A1228,$B$5:$T1227,19,FALSE),0)</f>
        <v>0</v>
      </c>
      <c r="U1228" s="94">
        <f t="shared" si="221"/>
        <v>0</v>
      </c>
      <c r="V1228" s="98">
        <f>U1228+IFERROR(VLOOKUP(A1228,$B$5:$V1227,21,FALSE),0)</f>
        <v>0</v>
      </c>
      <c r="W1228" s="99" t="str">
        <f>IF(Y1228&lt;&gt;"",AD1228&amp;"X"&amp;VLOOKUP(INT(N1228),'Cap. Corr. &amp; Prot.'!$J$4:$M$669,4,FALSE),"")</f>
        <v/>
      </c>
      <c r="X1228" s="100"/>
      <c r="Y1228" s="118"/>
      <c r="Z1228" s="102"/>
      <c r="AB1228" s="59" t="str">
        <f t="shared" si="222"/>
        <v/>
      </c>
      <c r="AC1228" s="59" t="str">
        <f t="shared" si="223"/>
        <v/>
      </c>
      <c r="AD1228" s="59" t="str">
        <f>IFERROR(VLOOKUP('Capacidad_&amp;_Regulación'!H1228,Regulaciones!$L$3:$M$7,2,FALSE),"")</f>
        <v/>
      </c>
      <c r="AE1228" s="74" t="str">
        <f t="shared" si="224"/>
        <v/>
      </c>
      <c r="AF1228" s="74" t="str">
        <f t="shared" si="225"/>
        <v/>
      </c>
      <c r="AG1228" s="74" t="str">
        <f t="shared" si="226"/>
        <v/>
      </c>
      <c r="AH1228" s="74">
        <f>IF(AD1228&lt;&gt;"",VLOOKUP($K$1,'Fact. Corr.'!$B$5:$G$7,HLOOKUP(H1228,'Fact. Corr.'!$C$4:$G$8,5,FALSE),FALSE),0)</f>
        <v>0</v>
      </c>
    </row>
    <row r="1229" spans="1:34" ht="20.100000000000001" hidden="1" customHeight="1" x14ac:dyDescent="0.2">
      <c r="A1229" s="109"/>
      <c r="B1229" s="119"/>
      <c r="C1229" s="111"/>
      <c r="D1229" s="112"/>
      <c r="E1229" s="107">
        <f t="shared" si="217"/>
        <v>0</v>
      </c>
      <c r="F1229" s="108">
        <f t="shared" si="218"/>
        <v>0</v>
      </c>
      <c r="G1229" s="114"/>
      <c r="H1229" s="113"/>
      <c r="I1229" s="114"/>
      <c r="J1229" s="115"/>
      <c r="K1229" s="89"/>
      <c r="L1229" s="116"/>
      <c r="M1229" s="117"/>
      <c r="N1229" s="94" t="str">
        <f t="shared" si="227"/>
        <v/>
      </c>
      <c r="O1229" s="87" t="str">
        <f>IF(N1229&lt;&gt;"",IF(J1229="CR",VLOOKUP(ROUND(N1229,0),'Cap. Corr. &amp; Prot.'!$J$4:$L$669,3,FALSE),VLOOKUP(ROUND(N1229,0),'Cap. Corr. &amp; Prot.'!$J$4:$K$669,2,FALSE)),"")</f>
        <v/>
      </c>
      <c r="P1229" s="95">
        <f t="shared" si="219"/>
        <v>0</v>
      </c>
      <c r="Q1229" s="96" t="str">
        <f>IFERROR(VLOOKUP(Y1229,'Constantes KG'!$B$7:$G$22,HLOOKUP(I1229,'Constantes KG'!$C$5:$G$6,2,FALSE),FALSE),"")</f>
        <v/>
      </c>
      <c r="R1229" s="97">
        <f t="shared" si="220"/>
        <v>0</v>
      </c>
      <c r="S1229" s="149">
        <f>IFERROR(VLOOKUP(J1229,Regulaciones!$B$3:$C$9,2,FALSE),0)</f>
        <v>0</v>
      </c>
      <c r="T1229" s="149">
        <f>S1229+IFERROR(VLOOKUP(A1229,$B$5:$T1228,19,FALSE),0)</f>
        <v>0</v>
      </c>
      <c r="U1229" s="94">
        <f t="shared" si="221"/>
        <v>0</v>
      </c>
      <c r="V1229" s="98">
        <f>U1229+IFERROR(VLOOKUP(A1229,$B$5:$V1228,21,FALSE),0)</f>
        <v>0</v>
      </c>
      <c r="W1229" s="99" t="str">
        <f>IF(Y1229&lt;&gt;"",AD1229&amp;"X"&amp;VLOOKUP(INT(N1229),'Cap. Corr. &amp; Prot.'!$J$4:$M$669,4,FALSE),"")</f>
        <v/>
      </c>
      <c r="X1229" s="100"/>
      <c r="Y1229" s="118"/>
      <c r="Z1229" s="102"/>
      <c r="AB1229" s="59" t="str">
        <f t="shared" si="222"/>
        <v/>
      </c>
      <c r="AC1229" s="59" t="str">
        <f t="shared" si="223"/>
        <v/>
      </c>
      <c r="AD1229" s="59" t="str">
        <f>IFERROR(VLOOKUP('Capacidad_&amp;_Regulación'!H1229,Regulaciones!$L$3:$M$7,2,FALSE),"")</f>
        <v/>
      </c>
      <c r="AE1229" s="74" t="str">
        <f t="shared" si="224"/>
        <v/>
      </c>
      <c r="AF1229" s="74" t="str">
        <f t="shared" si="225"/>
        <v/>
      </c>
      <c r="AG1229" s="74" t="str">
        <f t="shared" si="226"/>
        <v/>
      </c>
      <c r="AH1229" s="74">
        <f>IF(AD1229&lt;&gt;"",VLOOKUP($K$1,'Fact. Corr.'!$B$5:$G$7,HLOOKUP(H1229,'Fact. Corr.'!$C$4:$G$8,5,FALSE),FALSE),0)</f>
        <v>0</v>
      </c>
    </row>
    <row r="1230" spans="1:34" ht="20.100000000000001" hidden="1" customHeight="1" x14ac:dyDescent="0.2">
      <c r="A1230" s="109"/>
      <c r="B1230" s="119"/>
      <c r="C1230" s="111"/>
      <c r="D1230" s="112"/>
      <c r="E1230" s="107">
        <f t="shared" si="217"/>
        <v>0</v>
      </c>
      <c r="F1230" s="108">
        <f t="shared" si="218"/>
        <v>0</v>
      </c>
      <c r="G1230" s="114"/>
      <c r="H1230" s="113"/>
      <c r="I1230" s="114"/>
      <c r="J1230" s="115"/>
      <c r="K1230" s="89"/>
      <c r="L1230" s="116"/>
      <c r="M1230" s="117"/>
      <c r="N1230" s="94" t="str">
        <f t="shared" si="227"/>
        <v/>
      </c>
      <c r="O1230" s="87" t="str">
        <f>IF(N1230&lt;&gt;"",IF(J1230="CR",VLOOKUP(ROUND(N1230,0),'Cap. Corr. &amp; Prot.'!$J$4:$L$669,3,FALSE),VLOOKUP(ROUND(N1230,0),'Cap. Corr. &amp; Prot.'!$J$4:$K$669,2,FALSE)),"")</f>
        <v/>
      </c>
      <c r="P1230" s="95">
        <f t="shared" si="219"/>
        <v>0</v>
      </c>
      <c r="Q1230" s="96" t="str">
        <f>IFERROR(VLOOKUP(Y1230,'Constantes KG'!$B$7:$G$22,HLOOKUP(I1230,'Constantes KG'!$C$5:$G$6,2,FALSE),FALSE),"")</f>
        <v/>
      </c>
      <c r="R1230" s="97">
        <f t="shared" si="220"/>
        <v>0</v>
      </c>
      <c r="S1230" s="149">
        <f>IFERROR(VLOOKUP(J1230,Regulaciones!$B$3:$C$9,2,FALSE),0)</f>
        <v>0</v>
      </c>
      <c r="T1230" s="149">
        <f>S1230+IFERROR(VLOOKUP(A1230,$B$5:$T1229,19,FALSE),0)</f>
        <v>0</v>
      </c>
      <c r="U1230" s="94">
        <f t="shared" si="221"/>
        <v>0</v>
      </c>
      <c r="V1230" s="98">
        <f>U1230+IFERROR(VLOOKUP(A1230,$B$5:$V1229,21,FALSE),0)</f>
        <v>0</v>
      </c>
      <c r="W1230" s="99" t="str">
        <f>IF(Y1230&lt;&gt;"",AD1230&amp;"X"&amp;VLOOKUP(INT(N1230),'Cap. Corr. &amp; Prot.'!$J$4:$M$669,4,FALSE),"")</f>
        <v/>
      </c>
      <c r="X1230" s="100"/>
      <c r="Y1230" s="118"/>
      <c r="Z1230" s="102"/>
      <c r="AB1230" s="59" t="str">
        <f t="shared" si="222"/>
        <v/>
      </c>
      <c r="AC1230" s="59" t="str">
        <f t="shared" si="223"/>
        <v/>
      </c>
      <c r="AD1230" s="59" t="str">
        <f>IFERROR(VLOOKUP('Capacidad_&amp;_Regulación'!H1230,Regulaciones!$L$3:$M$7,2,FALSE),"")</f>
        <v/>
      </c>
      <c r="AE1230" s="74" t="str">
        <f t="shared" si="224"/>
        <v/>
      </c>
      <c r="AF1230" s="74" t="str">
        <f t="shared" si="225"/>
        <v/>
      </c>
      <c r="AG1230" s="74" t="str">
        <f t="shared" si="226"/>
        <v/>
      </c>
      <c r="AH1230" s="74">
        <f>IF(AD1230&lt;&gt;"",VLOOKUP($K$1,'Fact. Corr.'!$B$5:$G$7,HLOOKUP(H1230,'Fact. Corr.'!$C$4:$G$8,5,FALSE),FALSE),0)</f>
        <v>0</v>
      </c>
    </row>
    <row r="1231" spans="1:34" ht="20.100000000000001" hidden="1" customHeight="1" x14ac:dyDescent="0.2">
      <c r="A1231" s="109"/>
      <c r="B1231" s="119"/>
      <c r="C1231" s="111"/>
      <c r="D1231" s="112"/>
      <c r="E1231" s="107">
        <f t="shared" si="217"/>
        <v>0</v>
      </c>
      <c r="F1231" s="108">
        <f t="shared" si="218"/>
        <v>0</v>
      </c>
      <c r="G1231" s="114"/>
      <c r="H1231" s="113"/>
      <c r="I1231" s="114"/>
      <c r="J1231" s="115"/>
      <c r="K1231" s="89"/>
      <c r="L1231" s="116"/>
      <c r="M1231" s="117"/>
      <c r="N1231" s="94" t="str">
        <f t="shared" si="227"/>
        <v/>
      </c>
      <c r="O1231" s="87" t="str">
        <f>IF(N1231&lt;&gt;"",IF(J1231="CR",VLOOKUP(ROUND(N1231,0),'Cap. Corr. &amp; Prot.'!$J$4:$L$669,3,FALSE),VLOOKUP(ROUND(N1231,0),'Cap. Corr. &amp; Prot.'!$J$4:$K$669,2,FALSE)),"")</f>
        <v/>
      </c>
      <c r="P1231" s="95">
        <f t="shared" si="219"/>
        <v>0</v>
      </c>
      <c r="Q1231" s="96" t="str">
        <f>IFERROR(VLOOKUP(Y1231,'Constantes KG'!$B$7:$G$22,HLOOKUP(I1231,'Constantes KG'!$C$5:$G$6,2,FALSE),FALSE),"")</f>
        <v/>
      </c>
      <c r="R1231" s="97">
        <f t="shared" si="220"/>
        <v>0</v>
      </c>
      <c r="S1231" s="149">
        <f>IFERROR(VLOOKUP(J1231,Regulaciones!$B$3:$C$9,2,FALSE),0)</f>
        <v>0</v>
      </c>
      <c r="T1231" s="149">
        <f>S1231+IFERROR(VLOOKUP(A1231,$B$5:$T1230,19,FALSE),0)</f>
        <v>0</v>
      </c>
      <c r="U1231" s="94">
        <f t="shared" si="221"/>
        <v>0</v>
      </c>
      <c r="V1231" s="98">
        <f>U1231+IFERROR(VLOOKUP(A1231,$B$5:$V1230,21,FALSE),0)</f>
        <v>0</v>
      </c>
      <c r="W1231" s="99" t="str">
        <f>IF(Y1231&lt;&gt;"",AD1231&amp;"X"&amp;VLOOKUP(INT(N1231),'Cap. Corr. &amp; Prot.'!$J$4:$M$669,4,FALSE),"")</f>
        <v/>
      </c>
      <c r="X1231" s="100"/>
      <c r="Y1231" s="118"/>
      <c r="Z1231" s="102"/>
      <c r="AB1231" s="59" t="str">
        <f t="shared" si="222"/>
        <v/>
      </c>
      <c r="AC1231" s="59" t="str">
        <f t="shared" si="223"/>
        <v/>
      </c>
      <c r="AD1231" s="59" t="str">
        <f>IFERROR(VLOOKUP('Capacidad_&amp;_Regulación'!H1231,Regulaciones!$L$3:$M$7,2,FALSE),"")</f>
        <v/>
      </c>
      <c r="AE1231" s="74" t="str">
        <f t="shared" si="224"/>
        <v/>
      </c>
      <c r="AF1231" s="74" t="str">
        <f t="shared" si="225"/>
        <v/>
      </c>
      <c r="AG1231" s="74" t="str">
        <f t="shared" si="226"/>
        <v/>
      </c>
      <c r="AH1231" s="74">
        <f>IF(AD1231&lt;&gt;"",VLOOKUP($K$1,'Fact. Corr.'!$B$5:$G$7,HLOOKUP(H1231,'Fact. Corr.'!$C$4:$G$8,5,FALSE),FALSE),0)</f>
        <v>0</v>
      </c>
    </row>
    <row r="1232" spans="1:34" ht="20.100000000000001" hidden="1" customHeight="1" x14ac:dyDescent="0.2">
      <c r="A1232" s="109"/>
      <c r="B1232" s="119"/>
      <c r="C1232" s="111"/>
      <c r="D1232" s="112"/>
      <c r="E1232" s="107">
        <f t="shared" si="217"/>
        <v>0</v>
      </c>
      <c r="F1232" s="108">
        <f t="shared" si="218"/>
        <v>0</v>
      </c>
      <c r="G1232" s="114"/>
      <c r="H1232" s="113"/>
      <c r="I1232" s="114"/>
      <c r="J1232" s="115"/>
      <c r="K1232" s="89"/>
      <c r="L1232" s="116"/>
      <c r="M1232" s="117"/>
      <c r="N1232" s="94" t="str">
        <f t="shared" si="227"/>
        <v/>
      </c>
      <c r="O1232" s="87" t="str">
        <f>IF(N1232&lt;&gt;"",IF(J1232="CR",VLOOKUP(ROUND(N1232,0),'Cap. Corr. &amp; Prot.'!$J$4:$L$669,3,FALSE),VLOOKUP(ROUND(N1232,0),'Cap. Corr. &amp; Prot.'!$J$4:$K$669,2,FALSE)),"")</f>
        <v/>
      </c>
      <c r="P1232" s="95">
        <f t="shared" si="219"/>
        <v>0</v>
      </c>
      <c r="Q1232" s="96" t="str">
        <f>IFERROR(VLOOKUP(Y1232,'Constantes KG'!$B$7:$G$22,HLOOKUP(I1232,'Constantes KG'!$C$5:$G$6,2,FALSE),FALSE),"")</f>
        <v/>
      </c>
      <c r="R1232" s="97">
        <f t="shared" si="220"/>
        <v>0</v>
      </c>
      <c r="S1232" s="149">
        <f>IFERROR(VLOOKUP(J1232,Regulaciones!$B$3:$C$9,2,FALSE),0)</f>
        <v>0</v>
      </c>
      <c r="T1232" s="149">
        <f>S1232+IFERROR(VLOOKUP(A1232,$B$5:$T1231,19,FALSE),0)</f>
        <v>0</v>
      </c>
      <c r="U1232" s="94">
        <f t="shared" si="221"/>
        <v>0</v>
      </c>
      <c r="V1232" s="98">
        <f>U1232+IFERROR(VLOOKUP(A1232,$B$5:$V1231,21,FALSE),0)</f>
        <v>0</v>
      </c>
      <c r="W1232" s="99" t="str">
        <f>IF(Y1232&lt;&gt;"",AD1232&amp;"X"&amp;VLOOKUP(INT(N1232),'Cap. Corr. &amp; Prot.'!$J$4:$M$669,4,FALSE),"")</f>
        <v/>
      </c>
      <c r="X1232" s="100"/>
      <c r="Y1232" s="118"/>
      <c r="Z1232" s="102"/>
      <c r="AB1232" s="59" t="str">
        <f t="shared" si="222"/>
        <v/>
      </c>
      <c r="AC1232" s="59" t="str">
        <f t="shared" si="223"/>
        <v/>
      </c>
      <c r="AD1232" s="59" t="str">
        <f>IFERROR(VLOOKUP('Capacidad_&amp;_Regulación'!H1232,Regulaciones!$L$3:$M$7,2,FALSE),"")</f>
        <v/>
      </c>
      <c r="AE1232" s="74" t="str">
        <f t="shared" si="224"/>
        <v/>
      </c>
      <c r="AF1232" s="74" t="str">
        <f t="shared" si="225"/>
        <v/>
      </c>
      <c r="AG1232" s="74" t="str">
        <f t="shared" si="226"/>
        <v/>
      </c>
      <c r="AH1232" s="74">
        <f>IF(AD1232&lt;&gt;"",VLOOKUP($K$1,'Fact. Corr.'!$B$5:$G$7,HLOOKUP(H1232,'Fact. Corr.'!$C$4:$G$8,5,FALSE),FALSE),0)</f>
        <v>0</v>
      </c>
    </row>
    <row r="1233" spans="1:34" ht="20.100000000000001" hidden="1" customHeight="1" x14ac:dyDescent="0.2">
      <c r="A1233" s="109"/>
      <c r="B1233" s="119"/>
      <c r="C1233" s="111"/>
      <c r="D1233" s="112"/>
      <c r="E1233" s="107">
        <f t="shared" si="217"/>
        <v>0</v>
      </c>
      <c r="F1233" s="108">
        <f t="shared" si="218"/>
        <v>0</v>
      </c>
      <c r="G1233" s="114"/>
      <c r="H1233" s="113"/>
      <c r="I1233" s="114"/>
      <c r="J1233" s="115"/>
      <c r="K1233" s="89"/>
      <c r="L1233" s="116"/>
      <c r="M1233" s="117"/>
      <c r="N1233" s="94" t="str">
        <f t="shared" si="227"/>
        <v/>
      </c>
      <c r="O1233" s="87" t="str">
        <f>IF(N1233&lt;&gt;"",IF(J1233="CR",VLOOKUP(ROUND(N1233,0),'Cap. Corr. &amp; Prot.'!$J$4:$L$669,3,FALSE),VLOOKUP(ROUND(N1233,0),'Cap. Corr. &amp; Prot.'!$J$4:$K$669,2,FALSE)),"")</f>
        <v/>
      </c>
      <c r="P1233" s="95">
        <f t="shared" si="219"/>
        <v>0</v>
      </c>
      <c r="Q1233" s="96" t="str">
        <f>IFERROR(VLOOKUP(Y1233,'Constantes KG'!$B$7:$G$22,HLOOKUP(I1233,'Constantes KG'!$C$5:$G$6,2,FALSE),FALSE),"")</f>
        <v/>
      </c>
      <c r="R1233" s="97">
        <f t="shared" si="220"/>
        <v>0</v>
      </c>
      <c r="S1233" s="149">
        <f>IFERROR(VLOOKUP(J1233,Regulaciones!$B$3:$C$9,2,FALSE),0)</f>
        <v>0</v>
      </c>
      <c r="T1233" s="149">
        <f>S1233+IFERROR(VLOOKUP(A1233,$B$5:$T1232,19,FALSE),0)</f>
        <v>0</v>
      </c>
      <c r="U1233" s="94">
        <f t="shared" si="221"/>
        <v>0</v>
      </c>
      <c r="V1233" s="98">
        <f>U1233+IFERROR(VLOOKUP(A1233,$B$5:$V1232,21,FALSE),0)</f>
        <v>0</v>
      </c>
      <c r="W1233" s="99" t="str">
        <f>IF(Y1233&lt;&gt;"",AD1233&amp;"X"&amp;VLOOKUP(INT(N1233),'Cap. Corr. &amp; Prot.'!$J$4:$M$669,4,FALSE),"")</f>
        <v/>
      </c>
      <c r="X1233" s="100"/>
      <c r="Y1233" s="118"/>
      <c r="Z1233" s="102"/>
      <c r="AB1233" s="59" t="str">
        <f t="shared" si="222"/>
        <v/>
      </c>
      <c r="AC1233" s="59" t="str">
        <f t="shared" si="223"/>
        <v/>
      </c>
      <c r="AD1233" s="59" t="str">
        <f>IFERROR(VLOOKUP('Capacidad_&amp;_Regulación'!H1233,Regulaciones!$L$3:$M$7,2,FALSE),"")</f>
        <v/>
      </c>
      <c r="AE1233" s="74" t="str">
        <f t="shared" si="224"/>
        <v/>
      </c>
      <c r="AF1233" s="74" t="str">
        <f t="shared" si="225"/>
        <v/>
      </c>
      <c r="AG1233" s="74" t="str">
        <f t="shared" si="226"/>
        <v/>
      </c>
      <c r="AH1233" s="74">
        <f>IF(AD1233&lt;&gt;"",VLOOKUP($K$1,'Fact. Corr.'!$B$5:$G$7,HLOOKUP(H1233,'Fact. Corr.'!$C$4:$G$8,5,FALSE),FALSE),0)</f>
        <v>0</v>
      </c>
    </row>
    <row r="1234" spans="1:34" ht="20.100000000000001" hidden="1" customHeight="1" x14ac:dyDescent="0.2">
      <c r="A1234" s="109"/>
      <c r="B1234" s="119"/>
      <c r="C1234" s="111"/>
      <c r="D1234" s="112"/>
      <c r="E1234" s="107">
        <f t="shared" si="217"/>
        <v>0</v>
      </c>
      <c r="F1234" s="108">
        <f t="shared" si="218"/>
        <v>0</v>
      </c>
      <c r="G1234" s="114"/>
      <c r="H1234" s="113"/>
      <c r="I1234" s="114"/>
      <c r="J1234" s="115"/>
      <c r="K1234" s="89"/>
      <c r="L1234" s="116"/>
      <c r="M1234" s="117"/>
      <c r="N1234" s="94" t="str">
        <f t="shared" si="227"/>
        <v/>
      </c>
      <c r="O1234" s="87" t="str">
        <f>IF(N1234&lt;&gt;"",IF(J1234="CR",VLOOKUP(ROUND(N1234,0),'Cap. Corr. &amp; Prot.'!$J$4:$L$669,3,FALSE),VLOOKUP(ROUND(N1234,0),'Cap. Corr. &amp; Prot.'!$J$4:$K$669,2,FALSE)),"")</f>
        <v/>
      </c>
      <c r="P1234" s="95">
        <f t="shared" si="219"/>
        <v>0</v>
      </c>
      <c r="Q1234" s="96" t="str">
        <f>IFERROR(VLOOKUP(Y1234,'Constantes KG'!$B$7:$G$22,HLOOKUP(I1234,'Constantes KG'!$C$5:$G$6,2,FALSE),FALSE),"")</f>
        <v/>
      </c>
      <c r="R1234" s="97">
        <f t="shared" si="220"/>
        <v>0</v>
      </c>
      <c r="S1234" s="149">
        <f>IFERROR(VLOOKUP(J1234,Regulaciones!$B$3:$C$9,2,FALSE),0)</f>
        <v>0</v>
      </c>
      <c r="T1234" s="149">
        <f>S1234+IFERROR(VLOOKUP(A1234,$B$5:$T1233,19,FALSE),0)</f>
        <v>0</v>
      </c>
      <c r="U1234" s="94">
        <f t="shared" si="221"/>
        <v>0</v>
      </c>
      <c r="V1234" s="98">
        <f>U1234+IFERROR(VLOOKUP(A1234,$B$5:$V1233,21,FALSE),0)</f>
        <v>0</v>
      </c>
      <c r="W1234" s="99" t="str">
        <f>IF(Y1234&lt;&gt;"",AD1234&amp;"X"&amp;VLOOKUP(INT(N1234),'Cap. Corr. &amp; Prot.'!$J$4:$M$669,4,FALSE),"")</f>
        <v/>
      </c>
      <c r="X1234" s="100"/>
      <c r="Y1234" s="118"/>
      <c r="Z1234" s="102"/>
      <c r="AB1234" s="59" t="str">
        <f t="shared" si="222"/>
        <v/>
      </c>
      <c r="AC1234" s="59" t="str">
        <f t="shared" si="223"/>
        <v/>
      </c>
      <c r="AD1234" s="59" t="str">
        <f>IFERROR(VLOOKUP('Capacidad_&amp;_Regulación'!H1234,Regulaciones!$L$3:$M$7,2,FALSE),"")</f>
        <v/>
      </c>
      <c r="AE1234" s="74" t="str">
        <f t="shared" si="224"/>
        <v/>
      </c>
      <c r="AF1234" s="74" t="str">
        <f t="shared" si="225"/>
        <v/>
      </c>
      <c r="AG1234" s="74" t="str">
        <f t="shared" si="226"/>
        <v/>
      </c>
      <c r="AH1234" s="74">
        <f>IF(AD1234&lt;&gt;"",VLOOKUP($K$1,'Fact. Corr.'!$B$5:$G$7,HLOOKUP(H1234,'Fact. Corr.'!$C$4:$G$8,5,FALSE),FALSE),0)</f>
        <v>0</v>
      </c>
    </row>
    <row r="1235" spans="1:34" ht="20.100000000000001" hidden="1" customHeight="1" x14ac:dyDescent="0.2">
      <c r="A1235" s="109"/>
      <c r="B1235" s="119"/>
      <c r="C1235" s="111"/>
      <c r="D1235" s="112"/>
      <c r="E1235" s="107">
        <f t="shared" si="217"/>
        <v>0</v>
      </c>
      <c r="F1235" s="108">
        <f t="shared" si="218"/>
        <v>0</v>
      </c>
      <c r="G1235" s="114"/>
      <c r="H1235" s="113"/>
      <c r="I1235" s="114"/>
      <c r="J1235" s="115"/>
      <c r="K1235" s="89"/>
      <c r="L1235" s="116"/>
      <c r="M1235" s="117"/>
      <c r="N1235" s="94" t="str">
        <f t="shared" si="227"/>
        <v/>
      </c>
      <c r="O1235" s="87" t="str">
        <f>IF(N1235&lt;&gt;"",IF(J1235="CR",VLOOKUP(ROUND(N1235,0),'Cap. Corr. &amp; Prot.'!$J$4:$L$669,3,FALSE),VLOOKUP(ROUND(N1235,0),'Cap. Corr. &amp; Prot.'!$J$4:$K$669,2,FALSE)),"")</f>
        <v/>
      </c>
      <c r="P1235" s="95">
        <f t="shared" si="219"/>
        <v>0</v>
      </c>
      <c r="Q1235" s="96" t="str">
        <f>IFERROR(VLOOKUP(Y1235,'Constantes KG'!$B$7:$G$22,HLOOKUP(I1235,'Constantes KG'!$C$5:$G$6,2,FALSE),FALSE),"")</f>
        <v/>
      </c>
      <c r="R1235" s="97">
        <f t="shared" si="220"/>
        <v>0</v>
      </c>
      <c r="S1235" s="149">
        <f>IFERROR(VLOOKUP(J1235,Regulaciones!$B$3:$C$9,2,FALSE),0)</f>
        <v>0</v>
      </c>
      <c r="T1235" s="149">
        <f>S1235+IFERROR(VLOOKUP(A1235,$B$5:$T1234,19,FALSE),0)</f>
        <v>0</v>
      </c>
      <c r="U1235" s="94">
        <f t="shared" si="221"/>
        <v>0</v>
      </c>
      <c r="V1235" s="98">
        <f>U1235+IFERROR(VLOOKUP(A1235,$B$5:$V1234,21,FALSE),0)</f>
        <v>0</v>
      </c>
      <c r="W1235" s="99" t="str">
        <f>IF(Y1235&lt;&gt;"",AD1235&amp;"X"&amp;VLOOKUP(INT(N1235),'Cap. Corr. &amp; Prot.'!$J$4:$M$669,4,FALSE),"")</f>
        <v/>
      </c>
      <c r="X1235" s="100"/>
      <c r="Y1235" s="118"/>
      <c r="Z1235" s="102"/>
      <c r="AB1235" s="59" t="str">
        <f t="shared" si="222"/>
        <v/>
      </c>
      <c r="AC1235" s="59" t="str">
        <f t="shared" si="223"/>
        <v/>
      </c>
      <c r="AD1235" s="59" t="str">
        <f>IFERROR(VLOOKUP('Capacidad_&amp;_Regulación'!H1235,Regulaciones!$L$3:$M$7,2,FALSE),"")</f>
        <v/>
      </c>
      <c r="AE1235" s="74" t="str">
        <f t="shared" si="224"/>
        <v/>
      </c>
      <c r="AF1235" s="74" t="str">
        <f t="shared" si="225"/>
        <v/>
      </c>
      <c r="AG1235" s="74" t="str">
        <f t="shared" si="226"/>
        <v/>
      </c>
      <c r="AH1235" s="74">
        <f>IF(AD1235&lt;&gt;"",VLOOKUP($K$1,'Fact. Corr.'!$B$5:$G$7,HLOOKUP(H1235,'Fact. Corr.'!$C$4:$G$8,5,FALSE),FALSE),0)</f>
        <v>0</v>
      </c>
    </row>
    <row r="1236" spans="1:34" ht="20.100000000000001" hidden="1" customHeight="1" x14ac:dyDescent="0.2">
      <c r="A1236" s="109"/>
      <c r="B1236" s="119"/>
      <c r="C1236" s="111"/>
      <c r="D1236" s="112"/>
      <c r="E1236" s="107">
        <f t="shared" si="217"/>
        <v>0</v>
      </c>
      <c r="F1236" s="108">
        <f t="shared" si="218"/>
        <v>0</v>
      </c>
      <c r="G1236" s="114"/>
      <c r="H1236" s="113"/>
      <c r="I1236" s="114"/>
      <c r="J1236" s="115"/>
      <c r="K1236" s="89"/>
      <c r="L1236" s="116"/>
      <c r="M1236" s="117"/>
      <c r="N1236" s="94" t="str">
        <f t="shared" si="227"/>
        <v/>
      </c>
      <c r="O1236" s="87" t="str">
        <f>IF(N1236&lt;&gt;"",IF(J1236="CR",VLOOKUP(ROUND(N1236,0),'Cap. Corr. &amp; Prot.'!$J$4:$L$669,3,FALSE),VLOOKUP(ROUND(N1236,0),'Cap. Corr. &amp; Prot.'!$J$4:$K$669,2,FALSE)),"")</f>
        <v/>
      </c>
      <c r="P1236" s="95">
        <f t="shared" si="219"/>
        <v>0</v>
      </c>
      <c r="Q1236" s="96" t="str">
        <f>IFERROR(VLOOKUP(Y1236,'Constantes KG'!$B$7:$G$22,HLOOKUP(I1236,'Constantes KG'!$C$5:$G$6,2,FALSE),FALSE),"")</f>
        <v/>
      </c>
      <c r="R1236" s="97">
        <f t="shared" si="220"/>
        <v>0</v>
      </c>
      <c r="S1236" s="149">
        <f>IFERROR(VLOOKUP(J1236,Regulaciones!$B$3:$C$9,2,FALSE),0)</f>
        <v>0</v>
      </c>
      <c r="T1236" s="149">
        <f>S1236+IFERROR(VLOOKUP(A1236,$B$5:$T1235,19,FALSE),0)</f>
        <v>0</v>
      </c>
      <c r="U1236" s="94">
        <f t="shared" si="221"/>
        <v>0</v>
      </c>
      <c r="V1236" s="98">
        <f>U1236+IFERROR(VLOOKUP(A1236,$B$5:$V1235,21,FALSE),0)</f>
        <v>0</v>
      </c>
      <c r="W1236" s="99" t="str">
        <f>IF(Y1236&lt;&gt;"",AD1236&amp;"X"&amp;VLOOKUP(INT(N1236),'Cap. Corr. &amp; Prot.'!$J$4:$M$669,4,FALSE),"")</f>
        <v/>
      </c>
      <c r="X1236" s="100"/>
      <c r="Y1236" s="118"/>
      <c r="Z1236" s="102"/>
      <c r="AB1236" s="59" t="str">
        <f t="shared" si="222"/>
        <v/>
      </c>
      <c r="AC1236" s="59" t="str">
        <f t="shared" si="223"/>
        <v/>
      </c>
      <c r="AD1236" s="59" t="str">
        <f>IFERROR(VLOOKUP('Capacidad_&amp;_Regulación'!H1236,Regulaciones!$L$3:$M$7,2,FALSE),"")</f>
        <v/>
      </c>
      <c r="AE1236" s="74" t="str">
        <f t="shared" si="224"/>
        <v/>
      </c>
      <c r="AF1236" s="74" t="str">
        <f t="shared" si="225"/>
        <v/>
      </c>
      <c r="AG1236" s="74" t="str">
        <f t="shared" si="226"/>
        <v/>
      </c>
      <c r="AH1236" s="74">
        <f>IF(AD1236&lt;&gt;"",VLOOKUP($K$1,'Fact. Corr.'!$B$5:$G$7,HLOOKUP(H1236,'Fact. Corr.'!$C$4:$G$8,5,FALSE),FALSE),0)</f>
        <v>0</v>
      </c>
    </row>
    <row r="1237" spans="1:34" ht="20.100000000000001" hidden="1" customHeight="1" x14ac:dyDescent="0.2">
      <c r="A1237" s="109"/>
      <c r="B1237" s="119"/>
      <c r="C1237" s="111"/>
      <c r="D1237" s="112"/>
      <c r="E1237" s="107">
        <f t="shared" si="217"/>
        <v>0</v>
      </c>
      <c r="F1237" s="108">
        <f t="shared" si="218"/>
        <v>0</v>
      </c>
      <c r="G1237" s="114"/>
      <c r="H1237" s="113"/>
      <c r="I1237" s="114"/>
      <c r="J1237" s="115"/>
      <c r="K1237" s="89"/>
      <c r="L1237" s="116"/>
      <c r="M1237" s="117"/>
      <c r="N1237" s="94" t="str">
        <f t="shared" si="227"/>
        <v/>
      </c>
      <c r="O1237" s="87" t="str">
        <f>IF(N1237&lt;&gt;"",IF(J1237="CR",VLOOKUP(ROUND(N1237,0),'Cap. Corr. &amp; Prot.'!$J$4:$L$669,3,FALSE),VLOOKUP(ROUND(N1237,0),'Cap. Corr. &amp; Prot.'!$J$4:$K$669,2,FALSE)),"")</f>
        <v/>
      </c>
      <c r="P1237" s="95">
        <f t="shared" si="219"/>
        <v>0</v>
      </c>
      <c r="Q1237" s="96" t="str">
        <f>IFERROR(VLOOKUP(Y1237,'Constantes KG'!$B$7:$G$22,HLOOKUP(I1237,'Constantes KG'!$C$5:$G$6,2,FALSE),FALSE),"")</f>
        <v/>
      </c>
      <c r="R1237" s="97">
        <f t="shared" si="220"/>
        <v>0</v>
      </c>
      <c r="S1237" s="149">
        <f>IFERROR(VLOOKUP(J1237,Regulaciones!$B$3:$C$9,2,FALSE),0)</f>
        <v>0</v>
      </c>
      <c r="T1237" s="149">
        <f>S1237+IFERROR(VLOOKUP(A1237,$B$5:$T1236,19,FALSE),0)</f>
        <v>0</v>
      </c>
      <c r="U1237" s="94">
        <f t="shared" si="221"/>
        <v>0</v>
      </c>
      <c r="V1237" s="98">
        <f>U1237+IFERROR(VLOOKUP(A1237,$B$5:$V1236,21,FALSE),0)</f>
        <v>0</v>
      </c>
      <c r="W1237" s="99" t="str">
        <f>IF(Y1237&lt;&gt;"",AD1237&amp;"X"&amp;VLOOKUP(INT(N1237),'Cap. Corr. &amp; Prot.'!$J$4:$M$669,4,FALSE),"")</f>
        <v/>
      </c>
      <c r="X1237" s="100"/>
      <c r="Y1237" s="118"/>
      <c r="Z1237" s="102"/>
      <c r="AB1237" s="59" t="str">
        <f t="shared" si="222"/>
        <v/>
      </c>
      <c r="AC1237" s="59" t="str">
        <f t="shared" si="223"/>
        <v/>
      </c>
      <c r="AD1237" s="59" t="str">
        <f>IFERROR(VLOOKUP('Capacidad_&amp;_Regulación'!H1237,Regulaciones!$L$3:$M$7,2,FALSE),"")</f>
        <v/>
      </c>
      <c r="AE1237" s="74" t="str">
        <f t="shared" si="224"/>
        <v/>
      </c>
      <c r="AF1237" s="74" t="str">
        <f t="shared" si="225"/>
        <v/>
      </c>
      <c r="AG1237" s="74" t="str">
        <f t="shared" si="226"/>
        <v/>
      </c>
      <c r="AH1237" s="74">
        <f>IF(AD1237&lt;&gt;"",VLOOKUP($K$1,'Fact. Corr.'!$B$5:$G$7,HLOOKUP(H1237,'Fact. Corr.'!$C$4:$G$8,5,FALSE),FALSE),0)</f>
        <v>0</v>
      </c>
    </row>
    <row r="1238" spans="1:34" ht="20.100000000000001" hidden="1" customHeight="1" x14ac:dyDescent="0.2">
      <c r="A1238" s="109"/>
      <c r="B1238" s="119"/>
      <c r="C1238" s="111"/>
      <c r="D1238" s="112"/>
      <c r="E1238" s="107">
        <f t="shared" si="217"/>
        <v>0</v>
      </c>
      <c r="F1238" s="108">
        <f t="shared" si="218"/>
        <v>0</v>
      </c>
      <c r="G1238" s="114"/>
      <c r="H1238" s="113"/>
      <c r="I1238" s="114"/>
      <c r="J1238" s="115"/>
      <c r="K1238" s="89"/>
      <c r="L1238" s="116"/>
      <c r="M1238" s="117"/>
      <c r="N1238" s="94" t="str">
        <f t="shared" si="227"/>
        <v/>
      </c>
      <c r="O1238" s="87" t="str">
        <f>IF(N1238&lt;&gt;"",IF(J1238="CR",VLOOKUP(ROUND(N1238,0),'Cap. Corr. &amp; Prot.'!$J$4:$L$669,3,FALSE),VLOOKUP(ROUND(N1238,0),'Cap. Corr. &amp; Prot.'!$J$4:$K$669,2,FALSE)),"")</f>
        <v/>
      </c>
      <c r="P1238" s="95">
        <f t="shared" si="219"/>
        <v>0</v>
      </c>
      <c r="Q1238" s="96" t="str">
        <f>IFERROR(VLOOKUP(Y1238,'Constantes KG'!$B$7:$G$22,HLOOKUP(I1238,'Constantes KG'!$C$5:$G$6,2,FALSE),FALSE),"")</f>
        <v/>
      </c>
      <c r="R1238" s="97">
        <f t="shared" si="220"/>
        <v>0</v>
      </c>
      <c r="S1238" s="149">
        <f>IFERROR(VLOOKUP(J1238,Regulaciones!$B$3:$C$9,2,FALSE),0)</f>
        <v>0</v>
      </c>
      <c r="T1238" s="149">
        <f>S1238+IFERROR(VLOOKUP(A1238,$B$5:$T1237,19,FALSE),0)</f>
        <v>0</v>
      </c>
      <c r="U1238" s="94">
        <f t="shared" si="221"/>
        <v>0</v>
      </c>
      <c r="V1238" s="98">
        <f>U1238+IFERROR(VLOOKUP(A1238,$B$5:$V1237,21,FALSE),0)</f>
        <v>0</v>
      </c>
      <c r="W1238" s="99" t="str">
        <f>IF(Y1238&lt;&gt;"",AD1238&amp;"X"&amp;VLOOKUP(INT(N1238),'Cap. Corr. &amp; Prot.'!$J$4:$M$669,4,FALSE),"")</f>
        <v/>
      </c>
      <c r="X1238" s="100"/>
      <c r="Y1238" s="118"/>
      <c r="Z1238" s="102"/>
      <c r="AB1238" s="59" t="str">
        <f t="shared" si="222"/>
        <v/>
      </c>
      <c r="AC1238" s="59" t="str">
        <f t="shared" si="223"/>
        <v/>
      </c>
      <c r="AD1238" s="59" t="str">
        <f>IFERROR(VLOOKUP('Capacidad_&amp;_Regulación'!H1238,Regulaciones!$L$3:$M$7,2,FALSE),"")</f>
        <v/>
      </c>
      <c r="AE1238" s="74" t="str">
        <f t="shared" si="224"/>
        <v/>
      </c>
      <c r="AF1238" s="74" t="str">
        <f t="shared" si="225"/>
        <v/>
      </c>
      <c r="AG1238" s="74" t="str">
        <f t="shared" si="226"/>
        <v/>
      </c>
      <c r="AH1238" s="74">
        <f>IF(AD1238&lt;&gt;"",VLOOKUP($K$1,'Fact. Corr.'!$B$5:$G$7,HLOOKUP(H1238,'Fact. Corr.'!$C$4:$G$8,5,FALSE),FALSE),0)</f>
        <v>0</v>
      </c>
    </row>
    <row r="1239" spans="1:34" ht="20.100000000000001" hidden="1" customHeight="1" x14ac:dyDescent="0.2">
      <c r="A1239" s="109"/>
      <c r="B1239" s="119"/>
      <c r="C1239" s="111"/>
      <c r="D1239" s="112"/>
      <c r="E1239" s="107">
        <f t="shared" si="217"/>
        <v>0</v>
      </c>
      <c r="F1239" s="108">
        <f t="shared" si="218"/>
        <v>0</v>
      </c>
      <c r="G1239" s="114"/>
      <c r="H1239" s="113"/>
      <c r="I1239" s="114"/>
      <c r="J1239" s="115"/>
      <c r="K1239" s="89"/>
      <c r="L1239" s="116"/>
      <c r="M1239" s="117"/>
      <c r="N1239" s="94" t="str">
        <f t="shared" si="227"/>
        <v/>
      </c>
      <c r="O1239" s="87" t="str">
        <f>IF(N1239&lt;&gt;"",IF(J1239="CR",VLOOKUP(ROUND(N1239,0),'Cap. Corr. &amp; Prot.'!$J$4:$L$669,3,FALSE),VLOOKUP(ROUND(N1239,0),'Cap. Corr. &amp; Prot.'!$J$4:$K$669,2,FALSE)),"")</f>
        <v/>
      </c>
      <c r="P1239" s="95">
        <f t="shared" si="219"/>
        <v>0</v>
      </c>
      <c r="Q1239" s="96" t="str">
        <f>IFERROR(VLOOKUP(Y1239,'Constantes KG'!$B$7:$G$22,HLOOKUP(I1239,'Constantes KG'!$C$5:$G$6,2,FALSE),FALSE),"")</f>
        <v/>
      </c>
      <c r="R1239" s="97">
        <f t="shared" si="220"/>
        <v>0</v>
      </c>
      <c r="S1239" s="149">
        <f>IFERROR(VLOOKUP(J1239,Regulaciones!$B$3:$C$9,2,FALSE),0)</f>
        <v>0</v>
      </c>
      <c r="T1239" s="149">
        <f>S1239+IFERROR(VLOOKUP(A1239,$B$5:$T1238,19,FALSE),0)</f>
        <v>0</v>
      </c>
      <c r="U1239" s="94">
        <f t="shared" si="221"/>
        <v>0</v>
      </c>
      <c r="V1239" s="98">
        <f>U1239+IFERROR(VLOOKUP(A1239,$B$5:$V1238,21,FALSE),0)</f>
        <v>0</v>
      </c>
      <c r="W1239" s="99" t="str">
        <f>IF(Y1239&lt;&gt;"",AD1239&amp;"X"&amp;VLOOKUP(INT(N1239),'Cap. Corr. &amp; Prot.'!$J$4:$M$669,4,FALSE),"")</f>
        <v/>
      </c>
      <c r="X1239" s="100"/>
      <c r="Y1239" s="118"/>
      <c r="Z1239" s="102"/>
      <c r="AB1239" s="59" t="str">
        <f t="shared" si="222"/>
        <v/>
      </c>
      <c r="AC1239" s="59" t="str">
        <f t="shared" si="223"/>
        <v/>
      </c>
      <c r="AD1239" s="59" t="str">
        <f>IFERROR(VLOOKUP('Capacidad_&amp;_Regulación'!H1239,Regulaciones!$L$3:$M$7,2,FALSE),"")</f>
        <v/>
      </c>
      <c r="AE1239" s="74" t="str">
        <f t="shared" si="224"/>
        <v/>
      </c>
      <c r="AF1239" s="74" t="str">
        <f t="shared" si="225"/>
        <v/>
      </c>
      <c r="AG1239" s="74" t="str">
        <f t="shared" si="226"/>
        <v/>
      </c>
      <c r="AH1239" s="74">
        <f>IF(AD1239&lt;&gt;"",VLOOKUP($K$1,'Fact. Corr.'!$B$5:$G$7,HLOOKUP(H1239,'Fact. Corr.'!$C$4:$G$8,5,FALSE),FALSE),0)</f>
        <v>0</v>
      </c>
    </row>
    <row r="1240" spans="1:34" ht="20.100000000000001" hidden="1" customHeight="1" x14ac:dyDescent="0.2">
      <c r="A1240" s="109"/>
      <c r="B1240" s="119"/>
      <c r="C1240" s="111"/>
      <c r="D1240" s="112"/>
      <c r="E1240" s="107">
        <f t="shared" si="217"/>
        <v>0</v>
      </c>
      <c r="F1240" s="108">
        <f t="shared" si="218"/>
        <v>0</v>
      </c>
      <c r="G1240" s="114"/>
      <c r="H1240" s="113"/>
      <c r="I1240" s="114"/>
      <c r="J1240" s="115"/>
      <c r="K1240" s="89"/>
      <c r="L1240" s="116"/>
      <c r="M1240" s="117"/>
      <c r="N1240" s="94" t="str">
        <f t="shared" si="227"/>
        <v/>
      </c>
      <c r="O1240" s="87" t="str">
        <f>IF(N1240&lt;&gt;"",IF(J1240="CR",VLOOKUP(ROUND(N1240,0),'Cap. Corr. &amp; Prot.'!$J$4:$L$669,3,FALSE),VLOOKUP(ROUND(N1240,0),'Cap. Corr. &amp; Prot.'!$J$4:$K$669,2,FALSE)),"")</f>
        <v/>
      </c>
      <c r="P1240" s="95">
        <f t="shared" si="219"/>
        <v>0</v>
      </c>
      <c r="Q1240" s="96" t="str">
        <f>IFERROR(VLOOKUP(Y1240,'Constantes KG'!$B$7:$G$22,HLOOKUP(I1240,'Constantes KG'!$C$5:$G$6,2,FALSE),FALSE),"")</f>
        <v/>
      </c>
      <c r="R1240" s="97">
        <f t="shared" si="220"/>
        <v>0</v>
      </c>
      <c r="S1240" s="149">
        <f>IFERROR(VLOOKUP(J1240,Regulaciones!$B$3:$C$9,2,FALSE),0)</f>
        <v>0</v>
      </c>
      <c r="T1240" s="149">
        <f>S1240+IFERROR(VLOOKUP(A1240,$B$5:$T1239,19,FALSE),0)</f>
        <v>0</v>
      </c>
      <c r="U1240" s="94">
        <f t="shared" si="221"/>
        <v>0</v>
      </c>
      <c r="V1240" s="98">
        <f>U1240+IFERROR(VLOOKUP(A1240,$B$5:$V1239,21,FALSE),0)</f>
        <v>0</v>
      </c>
      <c r="W1240" s="99" t="str">
        <f>IF(Y1240&lt;&gt;"",AD1240&amp;"X"&amp;VLOOKUP(INT(N1240),'Cap. Corr. &amp; Prot.'!$J$4:$M$669,4,FALSE),"")</f>
        <v/>
      </c>
      <c r="X1240" s="100"/>
      <c r="Y1240" s="118"/>
      <c r="Z1240" s="102"/>
      <c r="AB1240" s="59" t="str">
        <f t="shared" si="222"/>
        <v/>
      </c>
      <c r="AC1240" s="59" t="str">
        <f t="shared" si="223"/>
        <v/>
      </c>
      <c r="AD1240" s="59" t="str">
        <f>IFERROR(VLOOKUP('Capacidad_&amp;_Regulación'!H1240,Regulaciones!$L$3:$M$7,2,FALSE),"")</f>
        <v/>
      </c>
      <c r="AE1240" s="74" t="str">
        <f t="shared" si="224"/>
        <v/>
      </c>
      <c r="AF1240" s="74" t="str">
        <f t="shared" si="225"/>
        <v/>
      </c>
      <c r="AG1240" s="74" t="str">
        <f t="shared" si="226"/>
        <v/>
      </c>
      <c r="AH1240" s="74">
        <f>IF(AD1240&lt;&gt;"",VLOOKUP($K$1,'Fact. Corr.'!$B$5:$G$7,HLOOKUP(H1240,'Fact. Corr.'!$C$4:$G$8,5,FALSE),FALSE),0)</f>
        <v>0</v>
      </c>
    </row>
    <row r="1241" spans="1:34" ht="20.100000000000001" hidden="1" customHeight="1" x14ac:dyDescent="0.2">
      <c r="A1241" s="109"/>
      <c r="B1241" s="119"/>
      <c r="C1241" s="111"/>
      <c r="D1241" s="112"/>
      <c r="E1241" s="107">
        <f t="shared" si="217"/>
        <v>0</v>
      </c>
      <c r="F1241" s="108">
        <f t="shared" si="218"/>
        <v>0</v>
      </c>
      <c r="G1241" s="114"/>
      <c r="H1241" s="113"/>
      <c r="I1241" s="114"/>
      <c r="J1241" s="115"/>
      <c r="K1241" s="89"/>
      <c r="L1241" s="116"/>
      <c r="M1241" s="117"/>
      <c r="N1241" s="94" t="str">
        <f t="shared" si="227"/>
        <v/>
      </c>
      <c r="O1241" s="87" t="str">
        <f>IF(N1241&lt;&gt;"",IF(J1241="CR",VLOOKUP(ROUND(N1241,0),'Cap. Corr. &amp; Prot.'!$J$4:$L$669,3,FALSE),VLOOKUP(ROUND(N1241,0),'Cap. Corr. &amp; Prot.'!$J$4:$K$669,2,FALSE)),"")</f>
        <v/>
      </c>
      <c r="P1241" s="95">
        <f t="shared" si="219"/>
        <v>0</v>
      </c>
      <c r="Q1241" s="96" t="str">
        <f>IFERROR(VLOOKUP(Y1241,'Constantes KG'!$B$7:$G$22,HLOOKUP(I1241,'Constantes KG'!$C$5:$G$6,2,FALSE),FALSE),"")</f>
        <v/>
      </c>
      <c r="R1241" s="97">
        <f t="shared" si="220"/>
        <v>0</v>
      </c>
      <c r="S1241" s="149">
        <f>IFERROR(VLOOKUP(J1241,Regulaciones!$B$3:$C$9,2,FALSE),0)</f>
        <v>0</v>
      </c>
      <c r="T1241" s="149">
        <f>S1241+IFERROR(VLOOKUP(A1241,$B$5:$T1240,19,FALSE),0)</f>
        <v>0</v>
      </c>
      <c r="U1241" s="94">
        <f t="shared" si="221"/>
        <v>0</v>
      </c>
      <c r="V1241" s="98">
        <f>U1241+IFERROR(VLOOKUP(A1241,$B$5:$V1240,21,FALSE),0)</f>
        <v>0</v>
      </c>
      <c r="W1241" s="99" t="str">
        <f>IF(Y1241&lt;&gt;"",AD1241&amp;"X"&amp;VLOOKUP(INT(N1241),'Cap. Corr. &amp; Prot.'!$J$4:$M$669,4,FALSE),"")</f>
        <v/>
      </c>
      <c r="X1241" s="100"/>
      <c r="Y1241" s="118"/>
      <c r="Z1241" s="102"/>
      <c r="AB1241" s="59" t="str">
        <f t="shared" si="222"/>
        <v/>
      </c>
      <c r="AC1241" s="59" t="str">
        <f t="shared" si="223"/>
        <v/>
      </c>
      <c r="AD1241" s="59" t="str">
        <f>IFERROR(VLOOKUP('Capacidad_&amp;_Regulación'!H1241,Regulaciones!$L$3:$M$7,2,FALSE),"")</f>
        <v/>
      </c>
      <c r="AE1241" s="74" t="str">
        <f t="shared" si="224"/>
        <v/>
      </c>
      <c r="AF1241" s="74" t="str">
        <f t="shared" si="225"/>
        <v/>
      </c>
      <c r="AG1241" s="74" t="str">
        <f t="shared" si="226"/>
        <v/>
      </c>
      <c r="AH1241" s="74">
        <f>IF(AD1241&lt;&gt;"",VLOOKUP($K$1,'Fact. Corr.'!$B$5:$G$7,HLOOKUP(H1241,'Fact. Corr.'!$C$4:$G$8,5,FALSE),FALSE),0)</f>
        <v>0</v>
      </c>
    </row>
    <row r="1242" spans="1:34" ht="20.100000000000001" hidden="1" customHeight="1" x14ac:dyDescent="0.2">
      <c r="A1242" s="109"/>
      <c r="B1242" s="119"/>
      <c r="C1242" s="111"/>
      <c r="D1242" s="112"/>
      <c r="E1242" s="107">
        <f t="shared" si="217"/>
        <v>0</v>
      </c>
      <c r="F1242" s="108">
        <f t="shared" si="218"/>
        <v>0</v>
      </c>
      <c r="G1242" s="114"/>
      <c r="H1242" s="113"/>
      <c r="I1242" s="114"/>
      <c r="J1242" s="115"/>
      <c r="K1242" s="89"/>
      <c r="L1242" s="116"/>
      <c r="M1242" s="117"/>
      <c r="N1242" s="94" t="str">
        <f t="shared" si="227"/>
        <v/>
      </c>
      <c r="O1242" s="87" t="str">
        <f>IF(N1242&lt;&gt;"",IF(J1242="CR",VLOOKUP(ROUND(N1242,0),'Cap. Corr. &amp; Prot.'!$J$4:$L$669,3,FALSE),VLOOKUP(ROUND(N1242,0),'Cap. Corr. &amp; Prot.'!$J$4:$K$669,2,FALSE)),"")</f>
        <v/>
      </c>
      <c r="P1242" s="95">
        <f t="shared" si="219"/>
        <v>0</v>
      </c>
      <c r="Q1242" s="96" t="str">
        <f>IFERROR(VLOOKUP(Y1242,'Constantes KG'!$B$7:$G$22,HLOOKUP(I1242,'Constantes KG'!$C$5:$G$6,2,FALSE),FALSE),"")</f>
        <v/>
      </c>
      <c r="R1242" s="97">
        <f t="shared" si="220"/>
        <v>0</v>
      </c>
      <c r="S1242" s="149">
        <f>IFERROR(VLOOKUP(J1242,Regulaciones!$B$3:$C$9,2,FALSE),0)</f>
        <v>0</v>
      </c>
      <c r="T1242" s="149">
        <f>S1242+IFERROR(VLOOKUP(A1242,$B$5:$T1241,19,FALSE),0)</f>
        <v>0</v>
      </c>
      <c r="U1242" s="94">
        <f t="shared" si="221"/>
        <v>0</v>
      </c>
      <c r="V1242" s="98">
        <f>U1242+IFERROR(VLOOKUP(A1242,$B$5:$V1241,21,FALSE),0)</f>
        <v>0</v>
      </c>
      <c r="W1242" s="99" t="str">
        <f>IF(Y1242&lt;&gt;"",AD1242&amp;"X"&amp;VLOOKUP(INT(N1242),'Cap. Corr. &amp; Prot.'!$J$4:$M$669,4,FALSE),"")</f>
        <v/>
      </c>
      <c r="X1242" s="100"/>
      <c r="Y1242" s="118"/>
      <c r="Z1242" s="102"/>
      <c r="AB1242" s="59" t="str">
        <f t="shared" si="222"/>
        <v/>
      </c>
      <c r="AC1242" s="59" t="str">
        <f t="shared" si="223"/>
        <v/>
      </c>
      <c r="AD1242" s="59" t="str">
        <f>IFERROR(VLOOKUP('Capacidad_&amp;_Regulación'!H1242,Regulaciones!$L$3:$M$7,2,FALSE),"")</f>
        <v/>
      </c>
      <c r="AE1242" s="74" t="str">
        <f t="shared" si="224"/>
        <v/>
      </c>
      <c r="AF1242" s="74" t="str">
        <f t="shared" si="225"/>
        <v/>
      </c>
      <c r="AG1242" s="74" t="str">
        <f t="shared" si="226"/>
        <v/>
      </c>
      <c r="AH1242" s="74">
        <f>IF(AD1242&lt;&gt;"",VLOOKUP($K$1,'Fact. Corr.'!$B$5:$G$7,HLOOKUP(H1242,'Fact. Corr.'!$C$4:$G$8,5,FALSE),FALSE),0)</f>
        <v>0</v>
      </c>
    </row>
    <row r="1243" spans="1:34" ht="20.100000000000001" hidden="1" customHeight="1" x14ac:dyDescent="0.2">
      <c r="A1243" s="109"/>
      <c r="B1243" s="119"/>
      <c r="C1243" s="111"/>
      <c r="D1243" s="112"/>
      <c r="E1243" s="107">
        <f t="shared" si="217"/>
        <v>0</v>
      </c>
      <c r="F1243" s="108">
        <f t="shared" si="218"/>
        <v>0</v>
      </c>
      <c r="G1243" s="114"/>
      <c r="H1243" s="113"/>
      <c r="I1243" s="114"/>
      <c r="J1243" s="115"/>
      <c r="K1243" s="89"/>
      <c r="L1243" s="116"/>
      <c r="M1243" s="117"/>
      <c r="N1243" s="94" t="str">
        <f t="shared" si="227"/>
        <v/>
      </c>
      <c r="O1243" s="87" t="str">
        <f>IF(N1243&lt;&gt;"",IF(J1243="CR",VLOOKUP(ROUND(N1243,0),'Cap. Corr. &amp; Prot.'!$J$4:$L$669,3,FALSE),VLOOKUP(ROUND(N1243,0),'Cap. Corr. &amp; Prot.'!$J$4:$K$669,2,FALSE)),"")</f>
        <v/>
      </c>
      <c r="P1243" s="95">
        <f t="shared" si="219"/>
        <v>0</v>
      </c>
      <c r="Q1243" s="96" t="str">
        <f>IFERROR(VLOOKUP(Y1243,'Constantes KG'!$B$7:$G$22,HLOOKUP(I1243,'Constantes KG'!$C$5:$G$6,2,FALSE),FALSE),"")</f>
        <v/>
      </c>
      <c r="R1243" s="97">
        <f t="shared" si="220"/>
        <v>0</v>
      </c>
      <c r="S1243" s="149">
        <f>IFERROR(VLOOKUP(J1243,Regulaciones!$B$3:$C$9,2,FALSE),0)</f>
        <v>0</v>
      </c>
      <c r="T1243" s="149">
        <f>S1243+IFERROR(VLOOKUP(A1243,$B$5:$T1242,19,FALSE),0)</f>
        <v>0</v>
      </c>
      <c r="U1243" s="94">
        <f t="shared" si="221"/>
        <v>0</v>
      </c>
      <c r="V1243" s="98">
        <f>U1243+IFERROR(VLOOKUP(A1243,$B$5:$V1242,21,FALSE),0)</f>
        <v>0</v>
      </c>
      <c r="W1243" s="99" t="str">
        <f>IF(Y1243&lt;&gt;"",AD1243&amp;"X"&amp;VLOOKUP(INT(N1243),'Cap. Corr. &amp; Prot.'!$J$4:$M$669,4,FALSE),"")</f>
        <v/>
      </c>
      <c r="X1243" s="100"/>
      <c r="Y1243" s="118"/>
      <c r="Z1243" s="102"/>
      <c r="AB1243" s="59" t="str">
        <f t="shared" si="222"/>
        <v/>
      </c>
      <c r="AC1243" s="59" t="str">
        <f t="shared" si="223"/>
        <v/>
      </c>
      <c r="AD1243" s="59" t="str">
        <f>IFERROR(VLOOKUP('Capacidad_&amp;_Regulación'!H1243,Regulaciones!$L$3:$M$7,2,FALSE),"")</f>
        <v/>
      </c>
      <c r="AE1243" s="74" t="str">
        <f t="shared" si="224"/>
        <v/>
      </c>
      <c r="AF1243" s="74" t="str">
        <f t="shared" si="225"/>
        <v/>
      </c>
      <c r="AG1243" s="74" t="str">
        <f t="shared" si="226"/>
        <v/>
      </c>
      <c r="AH1243" s="74">
        <f>IF(AD1243&lt;&gt;"",VLOOKUP($K$1,'Fact. Corr.'!$B$5:$G$7,HLOOKUP(H1243,'Fact. Corr.'!$C$4:$G$8,5,FALSE),FALSE),0)</f>
        <v>0</v>
      </c>
    </row>
    <row r="1244" spans="1:34" ht="20.100000000000001" hidden="1" customHeight="1" x14ac:dyDescent="0.2">
      <c r="A1244" s="109"/>
      <c r="B1244" s="119"/>
      <c r="C1244" s="111"/>
      <c r="D1244" s="112"/>
      <c r="E1244" s="107">
        <f t="shared" si="217"/>
        <v>0</v>
      </c>
      <c r="F1244" s="108">
        <f t="shared" si="218"/>
        <v>0</v>
      </c>
      <c r="G1244" s="114"/>
      <c r="H1244" s="113"/>
      <c r="I1244" s="114"/>
      <c r="J1244" s="115"/>
      <c r="K1244" s="89"/>
      <c r="L1244" s="116"/>
      <c r="M1244" s="117"/>
      <c r="N1244" s="94" t="str">
        <f t="shared" si="227"/>
        <v/>
      </c>
      <c r="O1244" s="87" t="str">
        <f>IF(N1244&lt;&gt;"",IF(J1244="CR",VLOOKUP(ROUND(N1244,0),'Cap. Corr. &amp; Prot.'!$J$4:$L$669,3,FALSE),VLOOKUP(ROUND(N1244,0),'Cap. Corr. &amp; Prot.'!$J$4:$K$669,2,FALSE)),"")</f>
        <v/>
      </c>
      <c r="P1244" s="95">
        <f t="shared" si="219"/>
        <v>0</v>
      </c>
      <c r="Q1244" s="96" t="str">
        <f>IFERROR(VLOOKUP(Y1244,'Constantes KG'!$B$7:$G$22,HLOOKUP(I1244,'Constantes KG'!$C$5:$G$6,2,FALSE),FALSE),"")</f>
        <v/>
      </c>
      <c r="R1244" s="97">
        <f t="shared" si="220"/>
        <v>0</v>
      </c>
      <c r="S1244" s="149">
        <f>IFERROR(VLOOKUP(J1244,Regulaciones!$B$3:$C$9,2,FALSE),0)</f>
        <v>0</v>
      </c>
      <c r="T1244" s="149">
        <f>S1244+IFERROR(VLOOKUP(A1244,$B$5:$T1243,19,FALSE),0)</f>
        <v>0</v>
      </c>
      <c r="U1244" s="94">
        <f t="shared" si="221"/>
        <v>0</v>
      </c>
      <c r="V1244" s="98">
        <f>U1244+IFERROR(VLOOKUP(A1244,$B$5:$V1243,21,FALSE),0)</f>
        <v>0</v>
      </c>
      <c r="W1244" s="99" t="str">
        <f>IF(Y1244&lt;&gt;"",AD1244&amp;"X"&amp;VLOOKUP(INT(N1244),'Cap. Corr. &amp; Prot.'!$J$4:$M$669,4,FALSE),"")</f>
        <v/>
      </c>
      <c r="X1244" s="100"/>
      <c r="Y1244" s="118"/>
      <c r="Z1244" s="102"/>
      <c r="AB1244" s="59" t="str">
        <f t="shared" si="222"/>
        <v/>
      </c>
      <c r="AC1244" s="59" t="str">
        <f t="shared" si="223"/>
        <v/>
      </c>
      <c r="AD1244" s="59" t="str">
        <f>IFERROR(VLOOKUP('Capacidad_&amp;_Regulación'!H1244,Regulaciones!$L$3:$M$7,2,FALSE),"")</f>
        <v/>
      </c>
      <c r="AE1244" s="74" t="str">
        <f t="shared" si="224"/>
        <v/>
      </c>
      <c r="AF1244" s="74" t="str">
        <f t="shared" si="225"/>
        <v/>
      </c>
      <c r="AG1244" s="74" t="str">
        <f t="shared" si="226"/>
        <v/>
      </c>
      <c r="AH1244" s="74">
        <f>IF(AD1244&lt;&gt;"",VLOOKUP($K$1,'Fact. Corr.'!$B$5:$G$7,HLOOKUP(H1244,'Fact. Corr.'!$C$4:$G$8,5,FALSE),FALSE),0)</f>
        <v>0</v>
      </c>
    </row>
    <row r="1245" spans="1:34" ht="20.100000000000001" hidden="1" customHeight="1" x14ac:dyDescent="0.2">
      <c r="A1245" s="109"/>
      <c r="B1245" s="119"/>
      <c r="C1245" s="111"/>
      <c r="D1245" s="112"/>
      <c r="E1245" s="107">
        <f t="shared" si="217"/>
        <v>0</v>
      </c>
      <c r="F1245" s="108">
        <f t="shared" si="218"/>
        <v>0</v>
      </c>
      <c r="G1245" s="114"/>
      <c r="H1245" s="113"/>
      <c r="I1245" s="114"/>
      <c r="J1245" s="115"/>
      <c r="K1245" s="89"/>
      <c r="L1245" s="116"/>
      <c r="M1245" s="117"/>
      <c r="N1245" s="94" t="str">
        <f t="shared" si="227"/>
        <v/>
      </c>
      <c r="O1245" s="87" t="str">
        <f>IF(N1245&lt;&gt;"",IF(J1245="CR",VLOOKUP(ROUND(N1245,0),'Cap. Corr. &amp; Prot.'!$J$4:$L$669,3,FALSE),VLOOKUP(ROUND(N1245,0),'Cap. Corr. &amp; Prot.'!$J$4:$K$669,2,FALSE)),"")</f>
        <v/>
      </c>
      <c r="P1245" s="95">
        <f t="shared" si="219"/>
        <v>0</v>
      </c>
      <c r="Q1245" s="96" t="str">
        <f>IFERROR(VLOOKUP(Y1245,'Constantes KG'!$B$7:$G$22,HLOOKUP(I1245,'Constantes KG'!$C$5:$G$6,2,FALSE),FALSE),"")</f>
        <v/>
      </c>
      <c r="R1245" s="97">
        <f t="shared" si="220"/>
        <v>0</v>
      </c>
      <c r="S1245" s="149">
        <f>IFERROR(VLOOKUP(J1245,Regulaciones!$B$3:$C$9,2,FALSE),0)</f>
        <v>0</v>
      </c>
      <c r="T1245" s="149">
        <f>S1245+IFERROR(VLOOKUP(A1245,$B$5:$T1244,19,FALSE),0)</f>
        <v>0</v>
      </c>
      <c r="U1245" s="94">
        <f t="shared" si="221"/>
        <v>0</v>
      </c>
      <c r="V1245" s="98">
        <f>U1245+IFERROR(VLOOKUP(A1245,$B$5:$V1244,21,FALSE),0)</f>
        <v>0</v>
      </c>
      <c r="W1245" s="99" t="str">
        <f>IF(Y1245&lt;&gt;"",AD1245&amp;"X"&amp;VLOOKUP(INT(N1245),'Cap. Corr. &amp; Prot.'!$J$4:$M$669,4,FALSE),"")</f>
        <v/>
      </c>
      <c r="X1245" s="100"/>
      <c r="Y1245" s="118"/>
      <c r="Z1245" s="102"/>
      <c r="AB1245" s="59" t="str">
        <f t="shared" si="222"/>
        <v/>
      </c>
      <c r="AC1245" s="59" t="str">
        <f t="shared" si="223"/>
        <v/>
      </c>
      <c r="AD1245" s="59" t="str">
        <f>IFERROR(VLOOKUP('Capacidad_&amp;_Regulación'!H1245,Regulaciones!$L$3:$M$7,2,FALSE),"")</f>
        <v/>
      </c>
      <c r="AE1245" s="74" t="str">
        <f t="shared" si="224"/>
        <v/>
      </c>
      <c r="AF1245" s="74" t="str">
        <f t="shared" si="225"/>
        <v/>
      </c>
      <c r="AG1245" s="74" t="str">
        <f t="shared" si="226"/>
        <v/>
      </c>
      <c r="AH1245" s="74">
        <f>IF(AD1245&lt;&gt;"",VLOOKUP($K$1,'Fact. Corr.'!$B$5:$G$7,HLOOKUP(H1245,'Fact. Corr.'!$C$4:$G$8,5,FALSE),FALSE),0)</f>
        <v>0</v>
      </c>
    </row>
    <row r="1246" spans="1:34" ht="20.100000000000001" hidden="1" customHeight="1" x14ac:dyDescent="0.2">
      <c r="A1246" s="109"/>
      <c r="B1246" s="119"/>
      <c r="C1246" s="111"/>
      <c r="D1246" s="112"/>
      <c r="E1246" s="107">
        <f t="shared" si="217"/>
        <v>0</v>
      </c>
      <c r="F1246" s="108">
        <f t="shared" si="218"/>
        <v>0</v>
      </c>
      <c r="G1246" s="114"/>
      <c r="H1246" s="113"/>
      <c r="I1246" s="114"/>
      <c r="J1246" s="115"/>
      <c r="K1246" s="89"/>
      <c r="L1246" s="116"/>
      <c r="M1246" s="117"/>
      <c r="N1246" s="94" t="str">
        <f t="shared" si="227"/>
        <v/>
      </c>
      <c r="O1246" s="87" t="str">
        <f>IF(N1246&lt;&gt;"",IF(J1246="CR",VLOOKUP(ROUND(N1246,0),'Cap. Corr. &amp; Prot.'!$J$4:$L$669,3,FALSE),VLOOKUP(ROUND(N1246,0),'Cap. Corr. &amp; Prot.'!$J$4:$K$669,2,FALSE)),"")</f>
        <v/>
      </c>
      <c r="P1246" s="95">
        <f t="shared" si="219"/>
        <v>0</v>
      </c>
      <c r="Q1246" s="96" t="str">
        <f>IFERROR(VLOOKUP(Y1246,'Constantes KG'!$B$7:$G$22,HLOOKUP(I1246,'Constantes KG'!$C$5:$G$6,2,FALSE),FALSE),"")</f>
        <v/>
      </c>
      <c r="R1246" s="97">
        <f t="shared" si="220"/>
        <v>0</v>
      </c>
      <c r="S1246" s="149">
        <f>IFERROR(VLOOKUP(J1246,Regulaciones!$B$3:$C$9,2,FALSE),0)</f>
        <v>0</v>
      </c>
      <c r="T1246" s="149">
        <f>S1246+IFERROR(VLOOKUP(A1246,$B$5:$T1245,19,FALSE),0)</f>
        <v>0</v>
      </c>
      <c r="U1246" s="94">
        <f t="shared" si="221"/>
        <v>0</v>
      </c>
      <c r="V1246" s="98">
        <f>U1246+IFERROR(VLOOKUP(A1246,$B$5:$V1245,21,FALSE),0)</f>
        <v>0</v>
      </c>
      <c r="W1246" s="99" t="str">
        <f>IF(Y1246&lt;&gt;"",AD1246&amp;"X"&amp;VLOOKUP(INT(N1246),'Cap. Corr. &amp; Prot.'!$J$4:$M$669,4,FALSE),"")</f>
        <v/>
      </c>
      <c r="X1246" s="100"/>
      <c r="Y1246" s="118"/>
      <c r="Z1246" s="102"/>
      <c r="AB1246" s="59" t="str">
        <f t="shared" si="222"/>
        <v/>
      </c>
      <c r="AC1246" s="59" t="str">
        <f t="shared" si="223"/>
        <v/>
      </c>
      <c r="AD1246" s="59" t="str">
        <f>IFERROR(VLOOKUP('Capacidad_&amp;_Regulación'!H1246,Regulaciones!$L$3:$M$7,2,FALSE),"")</f>
        <v/>
      </c>
      <c r="AE1246" s="74" t="str">
        <f t="shared" si="224"/>
        <v/>
      </c>
      <c r="AF1246" s="74" t="str">
        <f t="shared" si="225"/>
        <v/>
      </c>
      <c r="AG1246" s="74" t="str">
        <f t="shared" si="226"/>
        <v/>
      </c>
      <c r="AH1246" s="74">
        <f>IF(AD1246&lt;&gt;"",VLOOKUP($K$1,'Fact. Corr.'!$B$5:$G$7,HLOOKUP(H1246,'Fact. Corr.'!$C$4:$G$8,5,FALSE),FALSE),0)</f>
        <v>0</v>
      </c>
    </row>
    <row r="1247" spans="1:34" ht="20.100000000000001" hidden="1" customHeight="1" x14ac:dyDescent="0.2">
      <c r="A1247" s="109"/>
      <c r="B1247" s="119"/>
      <c r="C1247" s="111"/>
      <c r="D1247" s="112"/>
      <c r="E1247" s="107">
        <f t="shared" si="217"/>
        <v>0</v>
      </c>
      <c r="F1247" s="108">
        <f t="shared" si="218"/>
        <v>0</v>
      </c>
      <c r="G1247" s="114"/>
      <c r="H1247" s="113"/>
      <c r="I1247" s="114"/>
      <c r="J1247" s="115"/>
      <c r="K1247" s="89"/>
      <c r="L1247" s="116"/>
      <c r="M1247" s="117"/>
      <c r="N1247" s="94" t="str">
        <f t="shared" si="227"/>
        <v/>
      </c>
      <c r="O1247" s="87" t="str">
        <f>IF(N1247&lt;&gt;"",IF(J1247="CR",VLOOKUP(ROUND(N1247,0),'Cap. Corr. &amp; Prot.'!$J$4:$L$669,3,FALSE),VLOOKUP(ROUND(N1247,0),'Cap. Corr. &amp; Prot.'!$J$4:$K$669,2,FALSE)),"")</f>
        <v/>
      </c>
      <c r="P1247" s="95">
        <f t="shared" si="219"/>
        <v>0</v>
      </c>
      <c r="Q1247" s="96" t="str">
        <f>IFERROR(VLOOKUP(Y1247,'Constantes KG'!$B$7:$G$22,HLOOKUP(I1247,'Constantes KG'!$C$5:$G$6,2,FALSE),FALSE),"")</f>
        <v/>
      </c>
      <c r="R1247" s="97">
        <f t="shared" si="220"/>
        <v>0</v>
      </c>
      <c r="S1247" s="149">
        <f>IFERROR(VLOOKUP(J1247,Regulaciones!$B$3:$C$9,2,FALSE),0)</f>
        <v>0</v>
      </c>
      <c r="T1247" s="149">
        <f>S1247+IFERROR(VLOOKUP(A1247,$B$5:$T1246,19,FALSE),0)</f>
        <v>0</v>
      </c>
      <c r="U1247" s="94">
        <f t="shared" si="221"/>
        <v>0</v>
      </c>
      <c r="V1247" s="98">
        <f>U1247+IFERROR(VLOOKUP(A1247,$B$5:$V1246,21,FALSE),0)</f>
        <v>0</v>
      </c>
      <c r="W1247" s="99" t="str">
        <f>IF(Y1247&lt;&gt;"",AD1247&amp;"X"&amp;VLOOKUP(INT(N1247),'Cap. Corr. &amp; Prot.'!$J$4:$M$669,4,FALSE),"")</f>
        <v/>
      </c>
      <c r="X1247" s="100"/>
      <c r="Y1247" s="118"/>
      <c r="Z1247" s="102"/>
      <c r="AB1247" s="59" t="str">
        <f t="shared" si="222"/>
        <v/>
      </c>
      <c r="AC1247" s="59" t="str">
        <f t="shared" si="223"/>
        <v/>
      </c>
      <c r="AD1247" s="59" t="str">
        <f>IFERROR(VLOOKUP('Capacidad_&amp;_Regulación'!H1247,Regulaciones!$L$3:$M$7,2,FALSE),"")</f>
        <v/>
      </c>
      <c r="AE1247" s="74" t="str">
        <f t="shared" si="224"/>
        <v/>
      </c>
      <c r="AF1247" s="74" t="str">
        <f t="shared" si="225"/>
        <v/>
      </c>
      <c r="AG1247" s="74" t="str">
        <f t="shared" si="226"/>
        <v/>
      </c>
      <c r="AH1247" s="74">
        <f>IF(AD1247&lt;&gt;"",VLOOKUP($K$1,'Fact. Corr.'!$B$5:$G$7,HLOOKUP(H1247,'Fact. Corr.'!$C$4:$G$8,5,FALSE),FALSE),0)</f>
        <v>0</v>
      </c>
    </row>
    <row r="1248" spans="1:34" ht="20.100000000000001" hidden="1" customHeight="1" x14ac:dyDescent="0.2">
      <c r="A1248" s="109"/>
      <c r="B1248" s="119"/>
      <c r="C1248" s="111"/>
      <c r="D1248" s="112"/>
      <c r="E1248" s="107">
        <f t="shared" si="217"/>
        <v>0</v>
      </c>
      <c r="F1248" s="108">
        <f t="shared" si="218"/>
        <v>0</v>
      </c>
      <c r="G1248" s="114"/>
      <c r="H1248" s="113"/>
      <c r="I1248" s="114"/>
      <c r="J1248" s="115"/>
      <c r="K1248" s="89"/>
      <c r="L1248" s="116"/>
      <c r="M1248" s="117"/>
      <c r="N1248" s="94" t="str">
        <f t="shared" si="227"/>
        <v/>
      </c>
      <c r="O1248" s="87" t="str">
        <f>IF(N1248&lt;&gt;"",IF(J1248="CR",VLOOKUP(ROUND(N1248,0),'Cap. Corr. &amp; Prot.'!$J$4:$L$669,3,FALSE),VLOOKUP(ROUND(N1248,0),'Cap. Corr. &amp; Prot.'!$J$4:$K$669,2,FALSE)),"")</f>
        <v/>
      </c>
      <c r="P1248" s="95">
        <f t="shared" si="219"/>
        <v>0</v>
      </c>
      <c r="Q1248" s="96" t="str">
        <f>IFERROR(VLOOKUP(Y1248,'Constantes KG'!$B$7:$G$22,HLOOKUP(I1248,'Constantes KG'!$C$5:$G$6,2,FALSE),FALSE),"")</f>
        <v/>
      </c>
      <c r="R1248" s="97">
        <f t="shared" si="220"/>
        <v>0</v>
      </c>
      <c r="S1248" s="149">
        <f>IFERROR(VLOOKUP(J1248,Regulaciones!$B$3:$C$9,2,FALSE),0)</f>
        <v>0</v>
      </c>
      <c r="T1248" s="149">
        <f>S1248+IFERROR(VLOOKUP(A1248,$B$5:$T1247,19,FALSE),0)</f>
        <v>0</v>
      </c>
      <c r="U1248" s="94">
        <f t="shared" si="221"/>
        <v>0</v>
      </c>
      <c r="V1248" s="98">
        <f>U1248+IFERROR(VLOOKUP(A1248,$B$5:$V1247,21,FALSE),0)</f>
        <v>0</v>
      </c>
      <c r="W1248" s="99" t="str">
        <f>IF(Y1248&lt;&gt;"",AD1248&amp;"X"&amp;VLOOKUP(INT(N1248),'Cap. Corr. &amp; Prot.'!$J$4:$M$669,4,FALSE),"")</f>
        <v/>
      </c>
      <c r="X1248" s="100"/>
      <c r="Y1248" s="118"/>
      <c r="Z1248" s="102"/>
      <c r="AB1248" s="59" t="str">
        <f t="shared" si="222"/>
        <v/>
      </c>
      <c r="AC1248" s="59" t="str">
        <f t="shared" si="223"/>
        <v/>
      </c>
      <c r="AD1248" s="59" t="str">
        <f>IFERROR(VLOOKUP('Capacidad_&amp;_Regulación'!H1248,Regulaciones!$L$3:$M$7,2,FALSE),"")</f>
        <v/>
      </c>
      <c r="AE1248" s="74" t="str">
        <f t="shared" si="224"/>
        <v/>
      </c>
      <c r="AF1248" s="74" t="str">
        <f t="shared" si="225"/>
        <v/>
      </c>
      <c r="AG1248" s="74" t="str">
        <f t="shared" si="226"/>
        <v/>
      </c>
      <c r="AH1248" s="74">
        <f>IF(AD1248&lt;&gt;"",VLOOKUP($K$1,'Fact. Corr.'!$B$5:$G$7,HLOOKUP(H1248,'Fact. Corr.'!$C$4:$G$8,5,FALSE),FALSE),0)</f>
        <v>0</v>
      </c>
    </row>
    <row r="1249" spans="1:34" ht="20.100000000000001" hidden="1" customHeight="1" x14ac:dyDescent="0.2">
      <c r="A1249" s="109"/>
      <c r="B1249" s="119"/>
      <c r="C1249" s="111"/>
      <c r="D1249" s="112"/>
      <c r="E1249" s="107">
        <f t="shared" si="217"/>
        <v>0</v>
      </c>
      <c r="F1249" s="108">
        <f t="shared" si="218"/>
        <v>0</v>
      </c>
      <c r="G1249" s="114"/>
      <c r="H1249" s="113"/>
      <c r="I1249" s="114"/>
      <c r="J1249" s="115"/>
      <c r="K1249" s="89"/>
      <c r="L1249" s="116"/>
      <c r="M1249" s="117"/>
      <c r="N1249" s="94" t="str">
        <f t="shared" si="227"/>
        <v/>
      </c>
      <c r="O1249" s="87" t="str">
        <f>IF(N1249&lt;&gt;"",IF(J1249="CR",VLOOKUP(ROUND(N1249,0),'Cap. Corr. &amp; Prot.'!$J$4:$L$669,3,FALSE),VLOOKUP(ROUND(N1249,0),'Cap. Corr. &amp; Prot.'!$J$4:$K$669,2,FALSE)),"")</f>
        <v/>
      </c>
      <c r="P1249" s="95">
        <f t="shared" si="219"/>
        <v>0</v>
      </c>
      <c r="Q1249" s="96" t="str">
        <f>IFERROR(VLOOKUP(Y1249,'Constantes KG'!$B$7:$G$22,HLOOKUP(I1249,'Constantes KG'!$C$5:$G$6,2,FALSE),FALSE),"")</f>
        <v/>
      </c>
      <c r="R1249" s="97">
        <f t="shared" si="220"/>
        <v>0</v>
      </c>
      <c r="S1249" s="149">
        <f>IFERROR(VLOOKUP(J1249,Regulaciones!$B$3:$C$9,2,FALSE),0)</f>
        <v>0</v>
      </c>
      <c r="T1249" s="149">
        <f>S1249+IFERROR(VLOOKUP(A1249,$B$5:$T1248,19,FALSE),0)</f>
        <v>0</v>
      </c>
      <c r="U1249" s="94">
        <f t="shared" si="221"/>
        <v>0</v>
      </c>
      <c r="V1249" s="98">
        <f>U1249+IFERROR(VLOOKUP(A1249,$B$5:$V1248,21,FALSE),0)</f>
        <v>0</v>
      </c>
      <c r="W1249" s="99" t="str">
        <f>IF(Y1249&lt;&gt;"",AD1249&amp;"X"&amp;VLOOKUP(INT(N1249),'Cap. Corr. &amp; Prot.'!$J$4:$M$669,4,FALSE),"")</f>
        <v/>
      </c>
      <c r="X1249" s="100"/>
      <c r="Y1249" s="118"/>
      <c r="Z1249" s="102"/>
      <c r="AB1249" s="59" t="str">
        <f t="shared" si="222"/>
        <v/>
      </c>
      <c r="AC1249" s="59" t="str">
        <f t="shared" si="223"/>
        <v/>
      </c>
      <c r="AD1249" s="59" t="str">
        <f>IFERROR(VLOOKUP('Capacidad_&amp;_Regulación'!H1249,Regulaciones!$L$3:$M$7,2,FALSE),"")</f>
        <v/>
      </c>
      <c r="AE1249" s="74" t="str">
        <f t="shared" si="224"/>
        <v/>
      </c>
      <c r="AF1249" s="74" t="str">
        <f t="shared" si="225"/>
        <v/>
      </c>
      <c r="AG1249" s="74" t="str">
        <f t="shared" si="226"/>
        <v/>
      </c>
      <c r="AH1249" s="74">
        <f>IF(AD1249&lt;&gt;"",VLOOKUP($K$1,'Fact. Corr.'!$B$5:$G$7,HLOOKUP(H1249,'Fact. Corr.'!$C$4:$G$8,5,FALSE),FALSE),0)</f>
        <v>0</v>
      </c>
    </row>
    <row r="1250" spans="1:34" ht="20.100000000000001" hidden="1" customHeight="1" x14ac:dyDescent="0.2">
      <c r="A1250" s="109"/>
      <c r="B1250" s="119"/>
      <c r="C1250" s="111"/>
      <c r="D1250" s="112"/>
      <c r="E1250" s="107">
        <f t="shared" si="217"/>
        <v>0</v>
      </c>
      <c r="F1250" s="108">
        <f t="shared" si="218"/>
        <v>0</v>
      </c>
      <c r="G1250" s="114"/>
      <c r="H1250" s="113"/>
      <c r="I1250" s="114"/>
      <c r="J1250" s="115"/>
      <c r="K1250" s="89"/>
      <c r="L1250" s="116"/>
      <c r="M1250" s="117"/>
      <c r="N1250" s="94" t="str">
        <f t="shared" si="227"/>
        <v/>
      </c>
      <c r="O1250" s="87" t="str">
        <f>IF(N1250&lt;&gt;"",IF(J1250="CR",VLOOKUP(ROUND(N1250,0),'Cap. Corr. &amp; Prot.'!$J$4:$L$669,3,FALSE),VLOOKUP(ROUND(N1250,0),'Cap. Corr. &amp; Prot.'!$J$4:$K$669,2,FALSE)),"")</f>
        <v/>
      </c>
      <c r="P1250" s="95">
        <f t="shared" si="219"/>
        <v>0</v>
      </c>
      <c r="Q1250" s="96" t="str">
        <f>IFERROR(VLOOKUP(Y1250,'Constantes KG'!$B$7:$G$22,HLOOKUP(I1250,'Constantes KG'!$C$5:$G$6,2,FALSE),FALSE),"")</f>
        <v/>
      </c>
      <c r="R1250" s="97">
        <f t="shared" si="220"/>
        <v>0</v>
      </c>
      <c r="S1250" s="149">
        <f>IFERROR(VLOOKUP(J1250,Regulaciones!$B$3:$C$9,2,FALSE),0)</f>
        <v>0</v>
      </c>
      <c r="T1250" s="149">
        <f>S1250+IFERROR(VLOOKUP(A1250,$B$5:$T1249,19,FALSE),0)</f>
        <v>0</v>
      </c>
      <c r="U1250" s="94">
        <f t="shared" si="221"/>
        <v>0</v>
      </c>
      <c r="V1250" s="98">
        <f>U1250+IFERROR(VLOOKUP(A1250,$B$5:$V1249,21,FALSE),0)</f>
        <v>0</v>
      </c>
      <c r="W1250" s="99" t="str">
        <f>IF(Y1250&lt;&gt;"",AD1250&amp;"X"&amp;VLOOKUP(INT(N1250),'Cap. Corr. &amp; Prot.'!$J$4:$M$669,4,FALSE),"")</f>
        <v/>
      </c>
      <c r="X1250" s="100"/>
      <c r="Y1250" s="118"/>
      <c r="Z1250" s="102"/>
      <c r="AB1250" s="59" t="str">
        <f t="shared" si="222"/>
        <v/>
      </c>
      <c r="AC1250" s="59" t="str">
        <f t="shared" si="223"/>
        <v/>
      </c>
      <c r="AD1250" s="59" t="str">
        <f>IFERROR(VLOOKUP('Capacidad_&amp;_Regulación'!H1250,Regulaciones!$L$3:$M$7,2,FALSE),"")</f>
        <v/>
      </c>
      <c r="AE1250" s="74" t="str">
        <f t="shared" si="224"/>
        <v/>
      </c>
      <c r="AF1250" s="74" t="str">
        <f t="shared" si="225"/>
        <v/>
      </c>
      <c r="AG1250" s="74" t="str">
        <f t="shared" si="226"/>
        <v/>
      </c>
      <c r="AH1250" s="74">
        <f>IF(AD1250&lt;&gt;"",VLOOKUP($K$1,'Fact. Corr.'!$B$5:$G$7,HLOOKUP(H1250,'Fact. Corr.'!$C$4:$G$8,5,FALSE),FALSE),0)</f>
        <v>0</v>
      </c>
    </row>
    <row r="1251" spans="1:34" ht="20.100000000000001" hidden="1" customHeight="1" x14ac:dyDescent="0.2">
      <c r="A1251" s="109"/>
      <c r="B1251" s="119"/>
      <c r="C1251" s="111"/>
      <c r="D1251" s="112"/>
      <c r="E1251" s="107">
        <f t="shared" si="217"/>
        <v>0</v>
      </c>
      <c r="F1251" s="108">
        <f t="shared" si="218"/>
        <v>0</v>
      </c>
      <c r="G1251" s="114"/>
      <c r="H1251" s="113"/>
      <c r="I1251" s="114"/>
      <c r="J1251" s="115"/>
      <c r="K1251" s="89"/>
      <c r="L1251" s="116"/>
      <c r="M1251" s="117"/>
      <c r="N1251" s="94" t="str">
        <f t="shared" si="227"/>
        <v/>
      </c>
      <c r="O1251" s="87" t="str">
        <f>IF(N1251&lt;&gt;"",IF(J1251="CR",VLOOKUP(ROUND(N1251,0),'Cap. Corr. &amp; Prot.'!$J$4:$L$669,3,FALSE),VLOOKUP(ROUND(N1251,0),'Cap. Corr. &amp; Prot.'!$J$4:$K$669,2,FALSE)),"")</f>
        <v/>
      </c>
      <c r="P1251" s="95">
        <f t="shared" si="219"/>
        <v>0</v>
      </c>
      <c r="Q1251" s="96" t="str">
        <f>IFERROR(VLOOKUP(Y1251,'Constantes KG'!$B$7:$G$22,HLOOKUP(I1251,'Constantes KG'!$C$5:$G$6,2,FALSE),FALSE),"")</f>
        <v/>
      </c>
      <c r="R1251" s="97">
        <f t="shared" si="220"/>
        <v>0</v>
      </c>
      <c r="S1251" s="149">
        <f>IFERROR(VLOOKUP(J1251,Regulaciones!$B$3:$C$9,2,FALSE),0)</f>
        <v>0</v>
      </c>
      <c r="T1251" s="149">
        <f>S1251+IFERROR(VLOOKUP(A1251,$B$5:$T1250,19,FALSE),0)</f>
        <v>0</v>
      </c>
      <c r="U1251" s="94">
        <f t="shared" si="221"/>
        <v>0</v>
      </c>
      <c r="V1251" s="98">
        <f>U1251+IFERROR(VLOOKUP(A1251,$B$5:$V1250,21,FALSE),0)</f>
        <v>0</v>
      </c>
      <c r="W1251" s="99" t="str">
        <f>IF(Y1251&lt;&gt;"",AD1251&amp;"X"&amp;VLOOKUP(INT(N1251),'Cap. Corr. &amp; Prot.'!$J$4:$M$669,4,FALSE),"")</f>
        <v/>
      </c>
      <c r="X1251" s="100"/>
      <c r="Y1251" s="118"/>
      <c r="Z1251" s="102"/>
      <c r="AB1251" s="59" t="str">
        <f t="shared" si="222"/>
        <v/>
      </c>
      <c r="AC1251" s="59" t="str">
        <f t="shared" si="223"/>
        <v/>
      </c>
      <c r="AD1251" s="59" t="str">
        <f>IFERROR(VLOOKUP('Capacidad_&amp;_Regulación'!H1251,Regulaciones!$L$3:$M$7,2,FALSE),"")</f>
        <v/>
      </c>
      <c r="AE1251" s="74" t="str">
        <f t="shared" si="224"/>
        <v/>
      </c>
      <c r="AF1251" s="74" t="str">
        <f t="shared" si="225"/>
        <v/>
      </c>
      <c r="AG1251" s="74" t="str">
        <f t="shared" si="226"/>
        <v/>
      </c>
      <c r="AH1251" s="74">
        <f>IF(AD1251&lt;&gt;"",VLOOKUP($K$1,'Fact. Corr.'!$B$5:$G$7,HLOOKUP(H1251,'Fact. Corr.'!$C$4:$G$8,5,FALSE),FALSE),0)</f>
        <v>0</v>
      </c>
    </row>
    <row r="1252" spans="1:34" ht="20.100000000000001" hidden="1" customHeight="1" x14ac:dyDescent="0.2">
      <c r="A1252" s="109"/>
      <c r="B1252" s="119"/>
      <c r="C1252" s="111"/>
      <c r="D1252" s="112"/>
      <c r="E1252" s="107">
        <f t="shared" si="217"/>
        <v>0</v>
      </c>
      <c r="F1252" s="108">
        <f t="shared" si="218"/>
        <v>0</v>
      </c>
      <c r="G1252" s="114"/>
      <c r="H1252" s="113"/>
      <c r="I1252" s="114"/>
      <c r="J1252" s="115"/>
      <c r="K1252" s="89"/>
      <c r="L1252" s="116"/>
      <c r="M1252" s="117"/>
      <c r="N1252" s="94" t="str">
        <f t="shared" si="227"/>
        <v/>
      </c>
      <c r="O1252" s="87" t="str">
        <f>IF(N1252&lt;&gt;"",IF(J1252="CR",VLOOKUP(ROUND(N1252,0),'Cap. Corr. &amp; Prot.'!$J$4:$L$669,3,FALSE),VLOOKUP(ROUND(N1252,0),'Cap. Corr. &amp; Prot.'!$J$4:$K$669,2,FALSE)),"")</f>
        <v/>
      </c>
      <c r="P1252" s="95">
        <f t="shared" si="219"/>
        <v>0</v>
      </c>
      <c r="Q1252" s="96" t="str">
        <f>IFERROR(VLOOKUP(Y1252,'Constantes KG'!$B$7:$G$22,HLOOKUP(I1252,'Constantes KG'!$C$5:$G$6,2,FALSE),FALSE),"")</f>
        <v/>
      </c>
      <c r="R1252" s="97">
        <f t="shared" si="220"/>
        <v>0</v>
      </c>
      <c r="S1252" s="149">
        <f>IFERROR(VLOOKUP(J1252,Regulaciones!$B$3:$C$9,2,FALSE),0)</f>
        <v>0</v>
      </c>
      <c r="T1252" s="149">
        <f>S1252+IFERROR(VLOOKUP(A1252,$B$5:$T1251,19,FALSE),0)</f>
        <v>0</v>
      </c>
      <c r="U1252" s="94">
        <f t="shared" si="221"/>
        <v>0</v>
      </c>
      <c r="V1252" s="98">
        <f>U1252+IFERROR(VLOOKUP(A1252,$B$5:$V1251,21,FALSE),0)</f>
        <v>0</v>
      </c>
      <c r="W1252" s="99" t="str">
        <f>IF(Y1252&lt;&gt;"",AD1252&amp;"X"&amp;VLOOKUP(INT(N1252),'Cap. Corr. &amp; Prot.'!$J$4:$M$669,4,FALSE),"")</f>
        <v/>
      </c>
      <c r="X1252" s="100"/>
      <c r="Y1252" s="118"/>
      <c r="Z1252" s="102"/>
      <c r="AB1252" s="59" t="str">
        <f t="shared" si="222"/>
        <v/>
      </c>
      <c r="AC1252" s="59" t="str">
        <f t="shared" si="223"/>
        <v/>
      </c>
      <c r="AD1252" s="59" t="str">
        <f>IFERROR(VLOOKUP('Capacidad_&amp;_Regulación'!H1252,Regulaciones!$L$3:$M$7,2,FALSE),"")</f>
        <v/>
      </c>
      <c r="AE1252" s="74" t="str">
        <f t="shared" si="224"/>
        <v/>
      </c>
      <c r="AF1252" s="74" t="str">
        <f t="shared" si="225"/>
        <v/>
      </c>
      <c r="AG1252" s="74" t="str">
        <f t="shared" si="226"/>
        <v/>
      </c>
      <c r="AH1252" s="74">
        <f>IF(AD1252&lt;&gt;"",VLOOKUP($K$1,'Fact. Corr.'!$B$5:$G$7,HLOOKUP(H1252,'Fact. Corr.'!$C$4:$G$8,5,FALSE),FALSE),0)</f>
        <v>0</v>
      </c>
    </row>
    <row r="1253" spans="1:34" ht="20.100000000000001" hidden="1" customHeight="1" x14ac:dyDescent="0.2">
      <c r="A1253" s="109"/>
      <c r="B1253" s="119"/>
      <c r="C1253" s="111"/>
      <c r="D1253" s="112"/>
      <c r="E1253" s="107">
        <f t="shared" si="217"/>
        <v>0</v>
      </c>
      <c r="F1253" s="108">
        <f t="shared" si="218"/>
        <v>0</v>
      </c>
      <c r="G1253" s="114"/>
      <c r="H1253" s="113"/>
      <c r="I1253" s="114"/>
      <c r="J1253" s="115"/>
      <c r="K1253" s="89"/>
      <c r="L1253" s="116"/>
      <c r="M1253" s="117"/>
      <c r="N1253" s="94" t="str">
        <f t="shared" si="227"/>
        <v/>
      </c>
      <c r="O1253" s="87" t="str">
        <f>IF(N1253&lt;&gt;"",IF(J1253="CR",VLOOKUP(ROUND(N1253,0),'Cap. Corr. &amp; Prot.'!$J$4:$L$669,3,FALSE),VLOOKUP(ROUND(N1253,0),'Cap. Corr. &amp; Prot.'!$J$4:$K$669,2,FALSE)),"")</f>
        <v/>
      </c>
      <c r="P1253" s="95">
        <f t="shared" si="219"/>
        <v>0</v>
      </c>
      <c r="Q1253" s="96" t="str">
        <f>IFERROR(VLOOKUP(Y1253,'Constantes KG'!$B$7:$G$22,HLOOKUP(I1253,'Constantes KG'!$C$5:$G$6,2,FALSE),FALSE),"")</f>
        <v/>
      </c>
      <c r="R1253" s="97">
        <f t="shared" si="220"/>
        <v>0</v>
      </c>
      <c r="S1253" s="149">
        <f>IFERROR(VLOOKUP(J1253,Regulaciones!$B$3:$C$9,2,FALSE),0)</f>
        <v>0</v>
      </c>
      <c r="T1253" s="149">
        <f>S1253+IFERROR(VLOOKUP(A1253,$B$5:$T1252,19,FALSE),0)</f>
        <v>0</v>
      </c>
      <c r="U1253" s="94">
        <f t="shared" si="221"/>
        <v>0</v>
      </c>
      <c r="V1253" s="98">
        <f>U1253+IFERROR(VLOOKUP(A1253,$B$5:$V1252,21,FALSE),0)</f>
        <v>0</v>
      </c>
      <c r="W1253" s="99" t="str">
        <f>IF(Y1253&lt;&gt;"",AD1253&amp;"X"&amp;VLOOKUP(INT(N1253),'Cap. Corr. &amp; Prot.'!$J$4:$M$669,4,FALSE),"")</f>
        <v/>
      </c>
      <c r="X1253" s="100"/>
      <c r="Y1253" s="118"/>
      <c r="Z1253" s="102"/>
      <c r="AB1253" s="59" t="str">
        <f t="shared" si="222"/>
        <v/>
      </c>
      <c r="AC1253" s="59" t="str">
        <f t="shared" si="223"/>
        <v/>
      </c>
      <c r="AD1253" s="59" t="str">
        <f>IFERROR(VLOOKUP('Capacidad_&amp;_Regulación'!H1253,Regulaciones!$L$3:$M$7,2,FALSE),"")</f>
        <v/>
      </c>
      <c r="AE1253" s="74" t="str">
        <f t="shared" si="224"/>
        <v/>
      </c>
      <c r="AF1253" s="74" t="str">
        <f t="shared" si="225"/>
        <v/>
      </c>
      <c r="AG1253" s="74" t="str">
        <f t="shared" si="226"/>
        <v/>
      </c>
      <c r="AH1253" s="74">
        <f>IF(AD1253&lt;&gt;"",VLOOKUP($K$1,'Fact. Corr.'!$B$5:$G$7,HLOOKUP(H1253,'Fact. Corr.'!$C$4:$G$8,5,FALSE),FALSE),0)</f>
        <v>0</v>
      </c>
    </row>
    <row r="1254" spans="1:34" ht="20.100000000000001" hidden="1" customHeight="1" x14ac:dyDescent="0.2">
      <c r="A1254" s="109"/>
      <c r="B1254" s="119"/>
      <c r="C1254" s="111"/>
      <c r="D1254" s="112"/>
      <c r="E1254" s="107">
        <f t="shared" si="217"/>
        <v>0</v>
      </c>
      <c r="F1254" s="108">
        <f t="shared" si="218"/>
        <v>0</v>
      </c>
      <c r="G1254" s="114"/>
      <c r="H1254" s="113"/>
      <c r="I1254" s="114"/>
      <c r="J1254" s="115"/>
      <c r="K1254" s="89"/>
      <c r="L1254" s="116"/>
      <c r="M1254" s="117"/>
      <c r="N1254" s="94" t="str">
        <f t="shared" si="227"/>
        <v/>
      </c>
      <c r="O1254" s="87" t="str">
        <f>IF(N1254&lt;&gt;"",IF(J1254="CR",VLOOKUP(ROUND(N1254,0),'Cap. Corr. &amp; Prot.'!$J$4:$L$669,3,FALSE),VLOOKUP(ROUND(N1254,0),'Cap. Corr. &amp; Prot.'!$J$4:$K$669,2,FALSE)),"")</f>
        <v/>
      </c>
      <c r="P1254" s="95">
        <f t="shared" si="219"/>
        <v>0</v>
      </c>
      <c r="Q1254" s="96" t="str">
        <f>IFERROR(VLOOKUP(Y1254,'Constantes KG'!$B$7:$G$22,HLOOKUP(I1254,'Constantes KG'!$C$5:$G$6,2,FALSE),FALSE),"")</f>
        <v/>
      </c>
      <c r="R1254" s="97">
        <f t="shared" si="220"/>
        <v>0</v>
      </c>
      <c r="S1254" s="149">
        <f>IFERROR(VLOOKUP(J1254,Regulaciones!$B$3:$C$9,2,FALSE),0)</f>
        <v>0</v>
      </c>
      <c r="T1254" s="149">
        <f>S1254+IFERROR(VLOOKUP(A1254,$B$5:$T1253,19,FALSE),0)</f>
        <v>0</v>
      </c>
      <c r="U1254" s="94">
        <f t="shared" si="221"/>
        <v>0</v>
      </c>
      <c r="V1254" s="98">
        <f>U1254+IFERROR(VLOOKUP(A1254,$B$5:$V1253,21,FALSE),0)</f>
        <v>0</v>
      </c>
      <c r="W1254" s="99" t="str">
        <f>IF(Y1254&lt;&gt;"",AD1254&amp;"X"&amp;VLOOKUP(INT(N1254),'Cap. Corr. &amp; Prot.'!$J$4:$M$669,4,FALSE),"")</f>
        <v/>
      </c>
      <c r="X1254" s="100"/>
      <c r="Y1254" s="118"/>
      <c r="Z1254" s="102"/>
      <c r="AB1254" s="59" t="str">
        <f t="shared" si="222"/>
        <v/>
      </c>
      <c r="AC1254" s="59" t="str">
        <f t="shared" si="223"/>
        <v/>
      </c>
      <c r="AD1254" s="59" t="str">
        <f>IFERROR(VLOOKUP('Capacidad_&amp;_Regulación'!H1254,Regulaciones!$L$3:$M$7,2,FALSE),"")</f>
        <v/>
      </c>
      <c r="AE1254" s="74" t="str">
        <f t="shared" si="224"/>
        <v/>
      </c>
      <c r="AF1254" s="74" t="str">
        <f t="shared" si="225"/>
        <v/>
      </c>
      <c r="AG1254" s="74" t="str">
        <f t="shared" si="226"/>
        <v/>
      </c>
      <c r="AH1254" s="74">
        <f>IF(AD1254&lt;&gt;"",VLOOKUP($K$1,'Fact. Corr.'!$B$5:$G$7,HLOOKUP(H1254,'Fact. Corr.'!$C$4:$G$8,5,FALSE),FALSE),0)</f>
        <v>0</v>
      </c>
    </row>
    <row r="1255" spans="1:34" ht="20.100000000000001" hidden="1" customHeight="1" x14ac:dyDescent="0.2">
      <c r="A1255" s="109"/>
      <c r="B1255" s="119"/>
      <c r="C1255" s="111"/>
      <c r="D1255" s="112"/>
      <c r="E1255" s="107">
        <f t="shared" si="217"/>
        <v>0</v>
      </c>
      <c r="F1255" s="108">
        <f t="shared" si="218"/>
        <v>0</v>
      </c>
      <c r="G1255" s="114"/>
      <c r="H1255" s="113"/>
      <c r="I1255" s="114"/>
      <c r="J1255" s="115"/>
      <c r="K1255" s="89"/>
      <c r="L1255" s="116"/>
      <c r="M1255" s="117"/>
      <c r="N1255" s="94" t="str">
        <f t="shared" si="227"/>
        <v/>
      </c>
      <c r="O1255" s="87" t="str">
        <f>IF(N1255&lt;&gt;"",IF(J1255="CR",VLOOKUP(ROUND(N1255,0),'Cap. Corr. &amp; Prot.'!$J$4:$L$669,3,FALSE),VLOOKUP(ROUND(N1255,0),'Cap. Corr. &amp; Prot.'!$J$4:$K$669,2,FALSE)),"")</f>
        <v/>
      </c>
      <c r="P1255" s="95">
        <f t="shared" si="219"/>
        <v>0</v>
      </c>
      <c r="Q1255" s="96" t="str">
        <f>IFERROR(VLOOKUP(Y1255,'Constantes KG'!$B$7:$G$22,HLOOKUP(I1255,'Constantes KG'!$C$5:$G$6,2,FALSE),FALSE),"")</f>
        <v/>
      </c>
      <c r="R1255" s="97">
        <f t="shared" si="220"/>
        <v>0</v>
      </c>
      <c r="S1255" s="149">
        <f>IFERROR(VLOOKUP(J1255,Regulaciones!$B$3:$C$9,2,FALSE),0)</f>
        <v>0</v>
      </c>
      <c r="T1255" s="149">
        <f>S1255+IFERROR(VLOOKUP(A1255,$B$5:$T1254,19,FALSE),0)</f>
        <v>0</v>
      </c>
      <c r="U1255" s="94">
        <f t="shared" si="221"/>
        <v>0</v>
      </c>
      <c r="V1255" s="98">
        <f>U1255+IFERROR(VLOOKUP(A1255,$B$5:$V1254,21,FALSE),0)</f>
        <v>0</v>
      </c>
      <c r="W1255" s="99" t="str">
        <f>IF(Y1255&lt;&gt;"",AD1255&amp;"X"&amp;VLOOKUP(INT(N1255),'Cap. Corr. &amp; Prot.'!$J$4:$M$669,4,FALSE),"")</f>
        <v/>
      </c>
      <c r="X1255" s="100"/>
      <c r="Y1255" s="118"/>
      <c r="Z1255" s="102"/>
      <c r="AB1255" s="59" t="str">
        <f t="shared" si="222"/>
        <v/>
      </c>
      <c r="AC1255" s="59" t="str">
        <f t="shared" si="223"/>
        <v/>
      </c>
      <c r="AD1255" s="59" t="str">
        <f>IFERROR(VLOOKUP('Capacidad_&amp;_Regulación'!H1255,Regulaciones!$L$3:$M$7,2,FALSE),"")</f>
        <v/>
      </c>
      <c r="AE1255" s="74" t="str">
        <f t="shared" si="224"/>
        <v/>
      </c>
      <c r="AF1255" s="74" t="str">
        <f t="shared" si="225"/>
        <v/>
      </c>
      <c r="AG1255" s="74" t="str">
        <f t="shared" si="226"/>
        <v/>
      </c>
      <c r="AH1255" s="74">
        <f>IF(AD1255&lt;&gt;"",VLOOKUP($K$1,'Fact. Corr.'!$B$5:$G$7,HLOOKUP(H1255,'Fact. Corr.'!$C$4:$G$8,5,FALSE),FALSE),0)</f>
        <v>0</v>
      </c>
    </row>
    <row r="1256" spans="1:34" ht="20.100000000000001" hidden="1" customHeight="1" x14ac:dyDescent="0.2">
      <c r="A1256" s="109"/>
      <c r="B1256" s="119"/>
      <c r="C1256" s="111"/>
      <c r="D1256" s="112"/>
      <c r="E1256" s="107">
        <f t="shared" si="217"/>
        <v>0</v>
      </c>
      <c r="F1256" s="108">
        <f t="shared" si="218"/>
        <v>0</v>
      </c>
      <c r="G1256" s="114"/>
      <c r="H1256" s="113"/>
      <c r="I1256" s="114"/>
      <c r="J1256" s="115"/>
      <c r="K1256" s="89"/>
      <c r="L1256" s="116"/>
      <c r="M1256" s="117"/>
      <c r="N1256" s="94" t="str">
        <f t="shared" si="227"/>
        <v/>
      </c>
      <c r="O1256" s="87" t="str">
        <f>IF(N1256&lt;&gt;"",IF(J1256="CR",VLOOKUP(ROUND(N1256,0),'Cap. Corr. &amp; Prot.'!$J$4:$L$669,3,FALSE),VLOOKUP(ROUND(N1256,0),'Cap. Corr. &amp; Prot.'!$J$4:$K$669,2,FALSE)),"")</f>
        <v/>
      </c>
      <c r="P1256" s="95">
        <f t="shared" si="219"/>
        <v>0</v>
      </c>
      <c r="Q1256" s="96" t="str">
        <f>IFERROR(VLOOKUP(Y1256,'Constantes KG'!$B$7:$G$22,HLOOKUP(I1256,'Constantes KG'!$C$5:$G$6,2,FALSE),FALSE),"")</f>
        <v/>
      </c>
      <c r="R1256" s="97">
        <f t="shared" si="220"/>
        <v>0</v>
      </c>
      <c r="S1256" s="149">
        <f>IFERROR(VLOOKUP(J1256,Regulaciones!$B$3:$C$9,2,FALSE),0)</f>
        <v>0</v>
      </c>
      <c r="T1256" s="149">
        <f>S1256+IFERROR(VLOOKUP(A1256,$B$5:$T1255,19,FALSE),0)</f>
        <v>0</v>
      </c>
      <c r="U1256" s="94">
        <f t="shared" si="221"/>
        <v>0</v>
      </c>
      <c r="V1256" s="98">
        <f>U1256+IFERROR(VLOOKUP(A1256,$B$5:$V1255,21,FALSE),0)</f>
        <v>0</v>
      </c>
      <c r="W1256" s="99" t="str">
        <f>IF(Y1256&lt;&gt;"",AD1256&amp;"X"&amp;VLOOKUP(INT(N1256),'Cap. Corr. &amp; Prot.'!$J$4:$M$669,4,FALSE),"")</f>
        <v/>
      </c>
      <c r="X1256" s="100"/>
      <c r="Y1256" s="118"/>
      <c r="Z1256" s="102"/>
      <c r="AB1256" s="59" t="str">
        <f t="shared" si="222"/>
        <v/>
      </c>
      <c r="AC1256" s="59" t="str">
        <f t="shared" si="223"/>
        <v/>
      </c>
      <c r="AD1256" s="59" t="str">
        <f>IFERROR(VLOOKUP('Capacidad_&amp;_Regulación'!H1256,Regulaciones!$L$3:$M$7,2,FALSE),"")</f>
        <v/>
      </c>
      <c r="AE1256" s="74" t="str">
        <f t="shared" si="224"/>
        <v/>
      </c>
      <c r="AF1256" s="74" t="str">
        <f t="shared" si="225"/>
        <v/>
      </c>
      <c r="AG1256" s="74" t="str">
        <f t="shared" si="226"/>
        <v/>
      </c>
      <c r="AH1256" s="74">
        <f>IF(AD1256&lt;&gt;"",VLOOKUP($K$1,'Fact. Corr.'!$B$5:$G$7,HLOOKUP(H1256,'Fact. Corr.'!$C$4:$G$8,5,FALSE),FALSE),0)</f>
        <v>0</v>
      </c>
    </row>
    <row r="1257" spans="1:34" ht="20.100000000000001" hidden="1" customHeight="1" x14ac:dyDescent="0.2">
      <c r="A1257" s="109"/>
      <c r="B1257" s="119"/>
      <c r="C1257" s="111"/>
      <c r="D1257" s="112"/>
      <c r="E1257" s="107">
        <f t="shared" si="217"/>
        <v>0</v>
      </c>
      <c r="F1257" s="108">
        <f t="shared" si="218"/>
        <v>0</v>
      </c>
      <c r="G1257" s="114"/>
      <c r="H1257" s="113"/>
      <c r="I1257" s="114"/>
      <c r="J1257" s="115"/>
      <c r="K1257" s="89"/>
      <c r="L1257" s="116"/>
      <c r="M1257" s="117"/>
      <c r="N1257" s="94" t="str">
        <f t="shared" si="227"/>
        <v/>
      </c>
      <c r="O1257" s="87" t="str">
        <f>IF(N1257&lt;&gt;"",IF(J1257="CR",VLOOKUP(ROUND(N1257,0),'Cap. Corr. &amp; Prot.'!$J$4:$L$669,3,FALSE),VLOOKUP(ROUND(N1257,0),'Cap. Corr. &amp; Prot.'!$J$4:$K$669,2,FALSE)),"")</f>
        <v/>
      </c>
      <c r="P1257" s="95">
        <f t="shared" si="219"/>
        <v>0</v>
      </c>
      <c r="Q1257" s="96" t="str">
        <f>IFERROR(VLOOKUP(Y1257,'Constantes KG'!$B$7:$G$22,HLOOKUP(I1257,'Constantes KG'!$C$5:$G$6,2,FALSE),FALSE),"")</f>
        <v/>
      </c>
      <c r="R1257" s="97">
        <f t="shared" si="220"/>
        <v>0</v>
      </c>
      <c r="S1257" s="149">
        <f>IFERROR(VLOOKUP(J1257,Regulaciones!$B$3:$C$9,2,FALSE),0)</f>
        <v>0</v>
      </c>
      <c r="T1257" s="149">
        <f>S1257+IFERROR(VLOOKUP(A1257,$B$5:$T1256,19,FALSE),0)</f>
        <v>0</v>
      </c>
      <c r="U1257" s="94">
        <f t="shared" si="221"/>
        <v>0</v>
      </c>
      <c r="V1257" s="98">
        <f>U1257+IFERROR(VLOOKUP(A1257,$B$5:$V1256,21,FALSE),0)</f>
        <v>0</v>
      </c>
      <c r="W1257" s="99" t="str">
        <f>IF(Y1257&lt;&gt;"",AD1257&amp;"X"&amp;VLOOKUP(INT(N1257),'Cap. Corr. &amp; Prot.'!$J$4:$M$669,4,FALSE),"")</f>
        <v/>
      </c>
      <c r="X1257" s="100"/>
      <c r="Y1257" s="118"/>
      <c r="Z1257" s="102"/>
      <c r="AB1257" s="59" t="str">
        <f t="shared" si="222"/>
        <v/>
      </c>
      <c r="AC1257" s="59" t="str">
        <f t="shared" si="223"/>
        <v/>
      </c>
      <c r="AD1257" s="59" t="str">
        <f>IFERROR(VLOOKUP('Capacidad_&amp;_Regulación'!H1257,Regulaciones!$L$3:$M$7,2,FALSE),"")</f>
        <v/>
      </c>
      <c r="AE1257" s="74" t="str">
        <f t="shared" si="224"/>
        <v/>
      </c>
      <c r="AF1257" s="74" t="str">
        <f t="shared" si="225"/>
        <v/>
      </c>
      <c r="AG1257" s="74" t="str">
        <f t="shared" si="226"/>
        <v/>
      </c>
      <c r="AH1257" s="74">
        <f>IF(AD1257&lt;&gt;"",VLOOKUP($K$1,'Fact. Corr.'!$B$5:$G$7,HLOOKUP(H1257,'Fact. Corr.'!$C$4:$G$8,5,FALSE),FALSE),0)</f>
        <v>0</v>
      </c>
    </row>
    <row r="1258" spans="1:34" ht="20.100000000000001" hidden="1" customHeight="1" x14ac:dyDescent="0.2">
      <c r="A1258" s="109"/>
      <c r="B1258" s="119"/>
      <c r="C1258" s="111"/>
      <c r="D1258" s="112"/>
      <c r="E1258" s="107">
        <f t="shared" si="217"/>
        <v>0</v>
      </c>
      <c r="F1258" s="108">
        <f t="shared" si="218"/>
        <v>0</v>
      </c>
      <c r="G1258" s="114"/>
      <c r="H1258" s="113"/>
      <c r="I1258" s="114"/>
      <c r="J1258" s="115"/>
      <c r="K1258" s="89"/>
      <c r="L1258" s="116"/>
      <c r="M1258" s="117"/>
      <c r="N1258" s="94" t="str">
        <f t="shared" si="227"/>
        <v/>
      </c>
      <c r="O1258" s="87" t="str">
        <f>IF(N1258&lt;&gt;"",IF(J1258="CR",VLOOKUP(ROUND(N1258,0),'Cap. Corr. &amp; Prot.'!$J$4:$L$669,3,FALSE),VLOOKUP(ROUND(N1258,0),'Cap. Corr. &amp; Prot.'!$J$4:$K$669,2,FALSE)),"")</f>
        <v/>
      </c>
      <c r="P1258" s="95">
        <f t="shared" si="219"/>
        <v>0</v>
      </c>
      <c r="Q1258" s="96" t="str">
        <f>IFERROR(VLOOKUP(Y1258,'Constantes KG'!$B$7:$G$22,HLOOKUP(I1258,'Constantes KG'!$C$5:$G$6,2,FALSE),FALSE),"")</f>
        <v/>
      </c>
      <c r="R1258" s="97">
        <f t="shared" si="220"/>
        <v>0</v>
      </c>
      <c r="S1258" s="149">
        <f>IFERROR(VLOOKUP(J1258,Regulaciones!$B$3:$C$9,2,FALSE),0)</f>
        <v>0</v>
      </c>
      <c r="T1258" s="149">
        <f>S1258+IFERROR(VLOOKUP(A1258,$B$5:$T1257,19,FALSE),0)</f>
        <v>0</v>
      </c>
      <c r="U1258" s="94">
        <f t="shared" si="221"/>
        <v>0</v>
      </c>
      <c r="V1258" s="98">
        <f>U1258+IFERROR(VLOOKUP(A1258,$B$5:$V1257,21,FALSE),0)</f>
        <v>0</v>
      </c>
      <c r="W1258" s="99" t="str">
        <f>IF(Y1258&lt;&gt;"",AD1258&amp;"X"&amp;VLOOKUP(INT(N1258),'Cap. Corr. &amp; Prot.'!$J$4:$M$669,4,FALSE),"")</f>
        <v/>
      </c>
      <c r="X1258" s="100"/>
      <c r="Y1258" s="118"/>
      <c r="Z1258" s="102"/>
      <c r="AB1258" s="59" t="str">
        <f t="shared" si="222"/>
        <v/>
      </c>
      <c r="AC1258" s="59" t="str">
        <f t="shared" si="223"/>
        <v/>
      </c>
      <c r="AD1258" s="59" t="str">
        <f>IFERROR(VLOOKUP('Capacidad_&amp;_Regulación'!H1258,Regulaciones!$L$3:$M$7,2,FALSE),"")</f>
        <v/>
      </c>
      <c r="AE1258" s="74" t="str">
        <f t="shared" si="224"/>
        <v/>
      </c>
      <c r="AF1258" s="74" t="str">
        <f t="shared" si="225"/>
        <v/>
      </c>
      <c r="AG1258" s="74" t="str">
        <f t="shared" si="226"/>
        <v/>
      </c>
      <c r="AH1258" s="74">
        <f>IF(AD1258&lt;&gt;"",VLOOKUP($K$1,'Fact. Corr.'!$B$5:$G$7,HLOOKUP(H1258,'Fact. Corr.'!$C$4:$G$8,5,FALSE),FALSE),0)</f>
        <v>0</v>
      </c>
    </row>
    <row r="1259" spans="1:34" ht="20.100000000000001" hidden="1" customHeight="1" x14ac:dyDescent="0.2">
      <c r="A1259" s="109"/>
      <c r="B1259" s="119"/>
      <c r="C1259" s="111"/>
      <c r="D1259" s="112"/>
      <c r="E1259" s="107">
        <f t="shared" si="217"/>
        <v>0</v>
      </c>
      <c r="F1259" s="108">
        <f t="shared" si="218"/>
        <v>0</v>
      </c>
      <c r="G1259" s="114"/>
      <c r="H1259" s="113"/>
      <c r="I1259" s="114"/>
      <c r="J1259" s="115"/>
      <c r="K1259" s="89"/>
      <c r="L1259" s="116"/>
      <c r="M1259" s="117"/>
      <c r="N1259" s="94" t="str">
        <f t="shared" si="227"/>
        <v/>
      </c>
      <c r="O1259" s="87" t="str">
        <f>IF(N1259&lt;&gt;"",IF(J1259="CR",VLOOKUP(ROUND(N1259,0),'Cap. Corr. &amp; Prot.'!$J$4:$L$669,3,FALSE),VLOOKUP(ROUND(N1259,0),'Cap. Corr. &amp; Prot.'!$J$4:$K$669,2,FALSE)),"")</f>
        <v/>
      </c>
      <c r="P1259" s="95">
        <f t="shared" si="219"/>
        <v>0</v>
      </c>
      <c r="Q1259" s="96" t="str">
        <f>IFERROR(VLOOKUP(Y1259,'Constantes KG'!$B$7:$G$22,HLOOKUP(I1259,'Constantes KG'!$C$5:$G$6,2,FALSE),FALSE),"")</f>
        <v/>
      </c>
      <c r="R1259" s="97">
        <f t="shared" si="220"/>
        <v>0</v>
      </c>
      <c r="S1259" s="149">
        <f>IFERROR(VLOOKUP(J1259,Regulaciones!$B$3:$C$9,2,FALSE),0)</f>
        <v>0</v>
      </c>
      <c r="T1259" s="149">
        <f>S1259+IFERROR(VLOOKUP(A1259,$B$5:$T1258,19,FALSE),0)</f>
        <v>0</v>
      </c>
      <c r="U1259" s="94">
        <f t="shared" si="221"/>
        <v>0</v>
      </c>
      <c r="V1259" s="98">
        <f>U1259+IFERROR(VLOOKUP(A1259,$B$5:$V1258,21,FALSE),0)</f>
        <v>0</v>
      </c>
      <c r="W1259" s="99" t="str">
        <f>IF(Y1259&lt;&gt;"",AD1259&amp;"X"&amp;VLOOKUP(INT(N1259),'Cap. Corr. &amp; Prot.'!$J$4:$M$669,4,FALSE),"")</f>
        <v/>
      </c>
      <c r="X1259" s="100"/>
      <c r="Y1259" s="118"/>
      <c r="Z1259" s="102"/>
      <c r="AB1259" s="59" t="str">
        <f t="shared" si="222"/>
        <v/>
      </c>
      <c r="AC1259" s="59" t="str">
        <f t="shared" si="223"/>
        <v/>
      </c>
      <c r="AD1259" s="59" t="str">
        <f>IFERROR(VLOOKUP('Capacidad_&amp;_Regulación'!H1259,Regulaciones!$L$3:$M$7,2,FALSE),"")</f>
        <v/>
      </c>
      <c r="AE1259" s="74" t="str">
        <f t="shared" si="224"/>
        <v/>
      </c>
      <c r="AF1259" s="74" t="str">
        <f t="shared" si="225"/>
        <v/>
      </c>
      <c r="AG1259" s="74" t="str">
        <f t="shared" si="226"/>
        <v/>
      </c>
      <c r="AH1259" s="74">
        <f>IF(AD1259&lt;&gt;"",VLOOKUP($K$1,'Fact. Corr.'!$B$5:$G$7,HLOOKUP(H1259,'Fact. Corr.'!$C$4:$G$8,5,FALSE),FALSE),0)</f>
        <v>0</v>
      </c>
    </row>
    <row r="1260" spans="1:34" ht="20.100000000000001" hidden="1" customHeight="1" x14ac:dyDescent="0.2">
      <c r="A1260" s="109"/>
      <c r="B1260" s="119"/>
      <c r="C1260" s="111"/>
      <c r="D1260" s="112"/>
      <c r="E1260" s="107">
        <f t="shared" si="217"/>
        <v>0</v>
      </c>
      <c r="F1260" s="108">
        <f t="shared" si="218"/>
        <v>0</v>
      </c>
      <c r="G1260" s="114"/>
      <c r="H1260" s="113"/>
      <c r="I1260" s="114"/>
      <c r="J1260" s="115"/>
      <c r="K1260" s="89"/>
      <c r="L1260" s="116"/>
      <c r="M1260" s="117"/>
      <c r="N1260" s="94" t="str">
        <f t="shared" si="227"/>
        <v/>
      </c>
      <c r="O1260" s="87" t="str">
        <f>IF(N1260&lt;&gt;"",IF(J1260="CR",VLOOKUP(ROUND(N1260,0),'Cap. Corr. &amp; Prot.'!$J$4:$L$669,3,FALSE),VLOOKUP(ROUND(N1260,0),'Cap. Corr. &amp; Prot.'!$J$4:$K$669,2,FALSE)),"")</f>
        <v/>
      </c>
      <c r="P1260" s="95">
        <f t="shared" si="219"/>
        <v>0</v>
      </c>
      <c r="Q1260" s="96" t="str">
        <f>IFERROR(VLOOKUP(Y1260,'Constantes KG'!$B$7:$G$22,HLOOKUP(I1260,'Constantes KG'!$C$5:$G$6,2,FALSE),FALSE),"")</f>
        <v/>
      </c>
      <c r="R1260" s="97">
        <f t="shared" si="220"/>
        <v>0</v>
      </c>
      <c r="S1260" s="149">
        <f>IFERROR(VLOOKUP(J1260,Regulaciones!$B$3:$C$9,2,FALSE),0)</f>
        <v>0</v>
      </c>
      <c r="T1260" s="149">
        <f>S1260+IFERROR(VLOOKUP(A1260,$B$5:$T1259,19,FALSE),0)</f>
        <v>0</v>
      </c>
      <c r="U1260" s="94">
        <f t="shared" si="221"/>
        <v>0</v>
      </c>
      <c r="V1260" s="98">
        <f>U1260+IFERROR(VLOOKUP(A1260,$B$5:$V1259,21,FALSE),0)</f>
        <v>0</v>
      </c>
      <c r="W1260" s="99" t="str">
        <f>IF(Y1260&lt;&gt;"",AD1260&amp;"X"&amp;VLOOKUP(INT(N1260),'Cap. Corr. &amp; Prot.'!$J$4:$M$669,4,FALSE),"")</f>
        <v/>
      </c>
      <c r="X1260" s="100"/>
      <c r="Y1260" s="118"/>
      <c r="Z1260" s="102"/>
      <c r="AB1260" s="59" t="str">
        <f t="shared" si="222"/>
        <v/>
      </c>
      <c r="AC1260" s="59" t="str">
        <f t="shared" si="223"/>
        <v/>
      </c>
      <c r="AD1260" s="59" t="str">
        <f>IFERROR(VLOOKUP('Capacidad_&amp;_Regulación'!H1260,Regulaciones!$L$3:$M$7,2,FALSE),"")</f>
        <v/>
      </c>
      <c r="AE1260" s="74" t="str">
        <f t="shared" si="224"/>
        <v/>
      </c>
      <c r="AF1260" s="74" t="str">
        <f t="shared" si="225"/>
        <v/>
      </c>
      <c r="AG1260" s="74" t="str">
        <f t="shared" si="226"/>
        <v/>
      </c>
      <c r="AH1260" s="74">
        <f>IF(AD1260&lt;&gt;"",VLOOKUP($K$1,'Fact. Corr.'!$B$5:$G$7,HLOOKUP(H1260,'Fact. Corr.'!$C$4:$G$8,5,FALSE),FALSE),0)</f>
        <v>0</v>
      </c>
    </row>
    <row r="1261" spans="1:34" ht="20.100000000000001" hidden="1" customHeight="1" x14ac:dyDescent="0.2">
      <c r="A1261" s="109"/>
      <c r="B1261" s="119"/>
      <c r="C1261" s="111"/>
      <c r="D1261" s="112"/>
      <c r="E1261" s="107">
        <f t="shared" si="217"/>
        <v>0</v>
      </c>
      <c r="F1261" s="108">
        <f t="shared" si="218"/>
        <v>0</v>
      </c>
      <c r="G1261" s="114"/>
      <c r="H1261" s="113"/>
      <c r="I1261" s="114"/>
      <c r="J1261" s="115"/>
      <c r="K1261" s="89"/>
      <c r="L1261" s="116"/>
      <c r="M1261" s="117"/>
      <c r="N1261" s="94" t="str">
        <f t="shared" si="227"/>
        <v/>
      </c>
      <c r="O1261" s="87" t="str">
        <f>IF(N1261&lt;&gt;"",IF(J1261="CR",VLOOKUP(ROUND(N1261,0),'Cap. Corr. &amp; Prot.'!$J$4:$L$669,3,FALSE),VLOOKUP(ROUND(N1261,0),'Cap. Corr. &amp; Prot.'!$J$4:$K$669,2,FALSE)),"")</f>
        <v/>
      </c>
      <c r="P1261" s="95">
        <f t="shared" si="219"/>
        <v>0</v>
      </c>
      <c r="Q1261" s="96" t="str">
        <f>IFERROR(VLOOKUP(Y1261,'Constantes KG'!$B$7:$G$22,HLOOKUP(I1261,'Constantes KG'!$C$5:$G$6,2,FALSE),FALSE),"")</f>
        <v/>
      </c>
      <c r="R1261" s="97">
        <f t="shared" si="220"/>
        <v>0</v>
      </c>
      <c r="S1261" s="149">
        <f>IFERROR(VLOOKUP(J1261,Regulaciones!$B$3:$C$9,2,FALSE),0)</f>
        <v>0</v>
      </c>
      <c r="T1261" s="149">
        <f>S1261+IFERROR(VLOOKUP(A1261,$B$5:$T1260,19,FALSE),0)</f>
        <v>0</v>
      </c>
      <c r="U1261" s="94">
        <f t="shared" si="221"/>
        <v>0</v>
      </c>
      <c r="V1261" s="98">
        <f>U1261+IFERROR(VLOOKUP(A1261,$B$5:$V1260,21,FALSE),0)</f>
        <v>0</v>
      </c>
      <c r="W1261" s="99" t="str">
        <f>IF(Y1261&lt;&gt;"",AD1261&amp;"X"&amp;VLOOKUP(INT(N1261),'Cap. Corr. &amp; Prot.'!$J$4:$M$669,4,FALSE),"")</f>
        <v/>
      </c>
      <c r="X1261" s="100"/>
      <c r="Y1261" s="118"/>
      <c r="Z1261" s="102"/>
      <c r="AB1261" s="59" t="str">
        <f t="shared" si="222"/>
        <v/>
      </c>
      <c r="AC1261" s="59" t="str">
        <f t="shared" si="223"/>
        <v/>
      </c>
      <c r="AD1261" s="59" t="str">
        <f>IFERROR(VLOOKUP('Capacidad_&amp;_Regulación'!H1261,Regulaciones!$L$3:$M$7,2,FALSE),"")</f>
        <v/>
      </c>
      <c r="AE1261" s="74" t="str">
        <f t="shared" si="224"/>
        <v/>
      </c>
      <c r="AF1261" s="74" t="str">
        <f t="shared" si="225"/>
        <v/>
      </c>
      <c r="AG1261" s="74" t="str">
        <f t="shared" si="226"/>
        <v/>
      </c>
      <c r="AH1261" s="74">
        <f>IF(AD1261&lt;&gt;"",VLOOKUP($K$1,'Fact. Corr.'!$B$5:$G$7,HLOOKUP(H1261,'Fact. Corr.'!$C$4:$G$8,5,FALSE),FALSE),0)</f>
        <v>0</v>
      </c>
    </row>
    <row r="1262" spans="1:34" ht="20.100000000000001" hidden="1" customHeight="1" x14ac:dyDescent="0.2">
      <c r="A1262" s="109"/>
      <c r="B1262" s="119"/>
      <c r="C1262" s="111"/>
      <c r="D1262" s="112"/>
      <c r="E1262" s="107">
        <f t="shared" si="217"/>
        <v>0</v>
      </c>
      <c r="F1262" s="108">
        <f t="shared" si="218"/>
        <v>0</v>
      </c>
      <c r="G1262" s="114"/>
      <c r="H1262" s="113"/>
      <c r="I1262" s="114"/>
      <c r="J1262" s="115"/>
      <c r="K1262" s="89"/>
      <c r="L1262" s="116"/>
      <c r="M1262" s="117"/>
      <c r="N1262" s="94" t="str">
        <f t="shared" si="227"/>
        <v/>
      </c>
      <c r="O1262" s="87" t="str">
        <f>IF(N1262&lt;&gt;"",IF(J1262="CR",VLOOKUP(ROUND(N1262,0),'Cap. Corr. &amp; Prot.'!$J$4:$L$669,3,FALSE),VLOOKUP(ROUND(N1262,0),'Cap. Corr. &amp; Prot.'!$J$4:$K$669,2,FALSE)),"")</f>
        <v/>
      </c>
      <c r="P1262" s="95">
        <f t="shared" si="219"/>
        <v>0</v>
      </c>
      <c r="Q1262" s="96" t="str">
        <f>IFERROR(VLOOKUP(Y1262,'Constantes KG'!$B$7:$G$22,HLOOKUP(I1262,'Constantes KG'!$C$5:$G$6,2,FALSE),FALSE),"")</f>
        <v/>
      </c>
      <c r="R1262" s="97">
        <f t="shared" si="220"/>
        <v>0</v>
      </c>
      <c r="S1262" s="149">
        <f>IFERROR(VLOOKUP(J1262,Regulaciones!$B$3:$C$9,2,FALSE),0)</f>
        <v>0</v>
      </c>
      <c r="T1262" s="149">
        <f>S1262+IFERROR(VLOOKUP(A1262,$B$5:$T1261,19,FALSE),0)</f>
        <v>0</v>
      </c>
      <c r="U1262" s="94">
        <f t="shared" si="221"/>
        <v>0</v>
      </c>
      <c r="V1262" s="98">
        <f>U1262+IFERROR(VLOOKUP(A1262,$B$5:$V1261,21,FALSE),0)</f>
        <v>0</v>
      </c>
      <c r="W1262" s="99" t="str">
        <f>IF(Y1262&lt;&gt;"",AD1262&amp;"X"&amp;VLOOKUP(INT(N1262),'Cap. Corr. &amp; Prot.'!$J$4:$M$669,4,FALSE),"")</f>
        <v/>
      </c>
      <c r="X1262" s="100"/>
      <c r="Y1262" s="118"/>
      <c r="Z1262" s="102"/>
      <c r="AB1262" s="59" t="str">
        <f t="shared" si="222"/>
        <v/>
      </c>
      <c r="AC1262" s="59" t="str">
        <f t="shared" si="223"/>
        <v/>
      </c>
      <c r="AD1262" s="59" t="str">
        <f>IFERROR(VLOOKUP('Capacidad_&amp;_Regulación'!H1262,Regulaciones!$L$3:$M$7,2,FALSE),"")</f>
        <v/>
      </c>
      <c r="AE1262" s="74" t="str">
        <f t="shared" si="224"/>
        <v/>
      </c>
      <c r="AF1262" s="74" t="str">
        <f t="shared" si="225"/>
        <v/>
      </c>
      <c r="AG1262" s="74" t="str">
        <f t="shared" si="226"/>
        <v/>
      </c>
      <c r="AH1262" s="74">
        <f>IF(AD1262&lt;&gt;"",VLOOKUP($K$1,'Fact. Corr.'!$B$5:$G$7,HLOOKUP(H1262,'Fact. Corr.'!$C$4:$G$8,5,FALSE),FALSE),0)</f>
        <v>0</v>
      </c>
    </row>
    <row r="1263" spans="1:34" ht="20.100000000000001" hidden="1" customHeight="1" x14ac:dyDescent="0.2">
      <c r="A1263" s="109"/>
      <c r="B1263" s="119"/>
      <c r="C1263" s="111"/>
      <c r="D1263" s="112"/>
      <c r="E1263" s="107">
        <f t="shared" si="217"/>
        <v>0</v>
      </c>
      <c r="F1263" s="108">
        <f t="shared" si="218"/>
        <v>0</v>
      </c>
      <c r="G1263" s="114"/>
      <c r="H1263" s="113"/>
      <c r="I1263" s="114"/>
      <c r="J1263" s="115"/>
      <c r="K1263" s="89"/>
      <c r="L1263" s="116"/>
      <c r="M1263" s="117"/>
      <c r="N1263" s="94" t="str">
        <f t="shared" si="227"/>
        <v/>
      </c>
      <c r="O1263" s="87" t="str">
        <f>IF(N1263&lt;&gt;"",IF(J1263="CR",VLOOKUP(ROUND(N1263,0),'Cap. Corr. &amp; Prot.'!$J$4:$L$669,3,FALSE),VLOOKUP(ROUND(N1263,0),'Cap. Corr. &amp; Prot.'!$J$4:$K$669,2,FALSE)),"")</f>
        <v/>
      </c>
      <c r="P1263" s="95">
        <f t="shared" si="219"/>
        <v>0</v>
      </c>
      <c r="Q1263" s="96" t="str">
        <f>IFERROR(VLOOKUP(Y1263,'Constantes KG'!$B$7:$G$22,HLOOKUP(I1263,'Constantes KG'!$C$5:$G$6,2,FALSE),FALSE),"")</f>
        <v/>
      </c>
      <c r="R1263" s="97">
        <f t="shared" si="220"/>
        <v>0</v>
      </c>
      <c r="S1263" s="149">
        <f>IFERROR(VLOOKUP(J1263,Regulaciones!$B$3:$C$9,2,FALSE),0)</f>
        <v>0</v>
      </c>
      <c r="T1263" s="149">
        <f>S1263+IFERROR(VLOOKUP(A1263,$B$5:$T1262,19,FALSE),0)</f>
        <v>0</v>
      </c>
      <c r="U1263" s="94">
        <f t="shared" si="221"/>
        <v>0</v>
      </c>
      <c r="V1263" s="98">
        <f>U1263+IFERROR(VLOOKUP(A1263,$B$5:$V1262,21,FALSE),0)</f>
        <v>0</v>
      </c>
      <c r="W1263" s="99" t="str">
        <f>IF(Y1263&lt;&gt;"",AD1263&amp;"X"&amp;VLOOKUP(INT(N1263),'Cap. Corr. &amp; Prot.'!$J$4:$M$669,4,FALSE),"")</f>
        <v/>
      </c>
      <c r="X1263" s="100"/>
      <c r="Y1263" s="118"/>
      <c r="Z1263" s="102"/>
      <c r="AB1263" s="59" t="str">
        <f t="shared" si="222"/>
        <v/>
      </c>
      <c r="AC1263" s="59" t="str">
        <f t="shared" si="223"/>
        <v/>
      </c>
      <c r="AD1263" s="59" t="str">
        <f>IFERROR(VLOOKUP('Capacidad_&amp;_Regulación'!H1263,Regulaciones!$L$3:$M$7,2,FALSE),"")</f>
        <v/>
      </c>
      <c r="AE1263" s="74" t="str">
        <f t="shared" si="224"/>
        <v/>
      </c>
      <c r="AF1263" s="74" t="str">
        <f t="shared" si="225"/>
        <v/>
      </c>
      <c r="AG1263" s="74" t="str">
        <f t="shared" si="226"/>
        <v/>
      </c>
      <c r="AH1263" s="74">
        <f>IF(AD1263&lt;&gt;"",VLOOKUP($K$1,'Fact. Corr.'!$B$5:$G$7,HLOOKUP(H1263,'Fact. Corr.'!$C$4:$G$8,5,FALSE),FALSE),0)</f>
        <v>0</v>
      </c>
    </row>
    <row r="1264" spans="1:34" ht="20.100000000000001" hidden="1" customHeight="1" x14ac:dyDescent="0.2">
      <c r="A1264" s="109"/>
      <c r="B1264" s="119"/>
      <c r="C1264" s="111"/>
      <c r="D1264" s="112"/>
      <c r="E1264" s="107">
        <f t="shared" si="217"/>
        <v>0</v>
      </c>
      <c r="F1264" s="108">
        <f t="shared" si="218"/>
        <v>0</v>
      </c>
      <c r="G1264" s="114"/>
      <c r="H1264" s="113"/>
      <c r="I1264" s="114"/>
      <c r="J1264" s="115"/>
      <c r="K1264" s="89"/>
      <c r="L1264" s="116"/>
      <c r="M1264" s="117"/>
      <c r="N1264" s="94" t="str">
        <f t="shared" si="227"/>
        <v/>
      </c>
      <c r="O1264" s="87" t="str">
        <f>IF(N1264&lt;&gt;"",IF(J1264="CR",VLOOKUP(ROUND(N1264,0),'Cap. Corr. &amp; Prot.'!$J$4:$L$669,3,FALSE),VLOOKUP(ROUND(N1264,0),'Cap. Corr. &amp; Prot.'!$J$4:$K$669,2,FALSE)),"")</f>
        <v/>
      </c>
      <c r="P1264" s="95">
        <f t="shared" si="219"/>
        <v>0</v>
      </c>
      <c r="Q1264" s="96" t="str">
        <f>IFERROR(VLOOKUP(Y1264,'Constantes KG'!$B$7:$G$22,HLOOKUP(I1264,'Constantes KG'!$C$5:$G$6,2,FALSE),FALSE),"")</f>
        <v/>
      </c>
      <c r="R1264" s="97">
        <f t="shared" si="220"/>
        <v>0</v>
      </c>
      <c r="S1264" s="149">
        <f>IFERROR(VLOOKUP(J1264,Regulaciones!$B$3:$C$9,2,FALSE),0)</f>
        <v>0</v>
      </c>
      <c r="T1264" s="149">
        <f>S1264+IFERROR(VLOOKUP(A1264,$B$5:$T1263,19,FALSE),0)</f>
        <v>0</v>
      </c>
      <c r="U1264" s="94">
        <f t="shared" si="221"/>
        <v>0</v>
      </c>
      <c r="V1264" s="98">
        <f>U1264+IFERROR(VLOOKUP(A1264,$B$5:$V1263,21,FALSE),0)</f>
        <v>0</v>
      </c>
      <c r="W1264" s="99" t="str">
        <f>IF(Y1264&lt;&gt;"",AD1264&amp;"X"&amp;VLOOKUP(INT(N1264),'Cap. Corr. &amp; Prot.'!$J$4:$M$669,4,FALSE),"")</f>
        <v/>
      </c>
      <c r="X1264" s="100"/>
      <c r="Y1264" s="118"/>
      <c r="Z1264" s="102"/>
      <c r="AB1264" s="59" t="str">
        <f t="shared" si="222"/>
        <v/>
      </c>
      <c r="AC1264" s="59" t="str">
        <f t="shared" si="223"/>
        <v/>
      </c>
      <c r="AD1264" s="59" t="str">
        <f>IFERROR(VLOOKUP('Capacidad_&amp;_Regulación'!H1264,Regulaciones!$L$3:$M$7,2,FALSE),"")</f>
        <v/>
      </c>
      <c r="AE1264" s="74" t="str">
        <f t="shared" si="224"/>
        <v/>
      </c>
      <c r="AF1264" s="74" t="str">
        <f t="shared" si="225"/>
        <v/>
      </c>
      <c r="AG1264" s="74" t="str">
        <f t="shared" si="226"/>
        <v/>
      </c>
      <c r="AH1264" s="74">
        <f>IF(AD1264&lt;&gt;"",VLOOKUP($K$1,'Fact. Corr.'!$B$5:$G$7,HLOOKUP(H1264,'Fact. Corr.'!$C$4:$G$8,5,FALSE),FALSE),0)</f>
        <v>0</v>
      </c>
    </row>
    <row r="1265" spans="1:34" ht="20.100000000000001" hidden="1" customHeight="1" x14ac:dyDescent="0.2">
      <c r="A1265" s="109"/>
      <c r="B1265" s="119"/>
      <c r="C1265" s="111"/>
      <c r="D1265" s="112"/>
      <c r="E1265" s="107">
        <f t="shared" si="217"/>
        <v>0</v>
      </c>
      <c r="F1265" s="108">
        <f t="shared" si="218"/>
        <v>0</v>
      </c>
      <c r="G1265" s="114"/>
      <c r="H1265" s="113"/>
      <c r="I1265" s="114"/>
      <c r="J1265" s="115"/>
      <c r="K1265" s="89"/>
      <c r="L1265" s="116"/>
      <c r="M1265" s="117"/>
      <c r="N1265" s="94" t="str">
        <f t="shared" si="227"/>
        <v/>
      </c>
      <c r="O1265" s="87" t="str">
        <f>IF(N1265&lt;&gt;"",IF(J1265="CR",VLOOKUP(ROUND(N1265,0),'Cap. Corr. &amp; Prot.'!$J$4:$L$669,3,FALSE),VLOOKUP(ROUND(N1265,0),'Cap. Corr. &amp; Prot.'!$J$4:$K$669,2,FALSE)),"")</f>
        <v/>
      </c>
      <c r="P1265" s="95">
        <f t="shared" si="219"/>
        <v>0</v>
      </c>
      <c r="Q1265" s="96" t="str">
        <f>IFERROR(VLOOKUP(Y1265,'Constantes KG'!$B$7:$G$22,HLOOKUP(I1265,'Constantes KG'!$C$5:$G$6,2,FALSE),FALSE),"")</f>
        <v/>
      </c>
      <c r="R1265" s="97">
        <f t="shared" si="220"/>
        <v>0</v>
      </c>
      <c r="S1265" s="149">
        <f>IFERROR(VLOOKUP(J1265,Regulaciones!$B$3:$C$9,2,FALSE),0)</f>
        <v>0</v>
      </c>
      <c r="T1265" s="149">
        <f>S1265+IFERROR(VLOOKUP(A1265,$B$5:$T1264,19,FALSE),0)</f>
        <v>0</v>
      </c>
      <c r="U1265" s="94">
        <f t="shared" si="221"/>
        <v>0</v>
      </c>
      <c r="V1265" s="98">
        <f>U1265+IFERROR(VLOOKUP(A1265,$B$5:$V1264,21,FALSE),0)</f>
        <v>0</v>
      </c>
      <c r="W1265" s="99" t="str">
        <f>IF(Y1265&lt;&gt;"",AD1265&amp;"X"&amp;VLOOKUP(INT(N1265),'Cap. Corr. &amp; Prot.'!$J$4:$M$669,4,FALSE),"")</f>
        <v/>
      </c>
      <c r="X1265" s="100"/>
      <c r="Y1265" s="118"/>
      <c r="Z1265" s="102"/>
      <c r="AB1265" s="59" t="str">
        <f t="shared" si="222"/>
        <v/>
      </c>
      <c r="AC1265" s="59" t="str">
        <f t="shared" si="223"/>
        <v/>
      </c>
      <c r="AD1265" s="59" t="str">
        <f>IFERROR(VLOOKUP('Capacidad_&amp;_Regulación'!H1265,Regulaciones!$L$3:$M$7,2,FALSE),"")</f>
        <v/>
      </c>
      <c r="AE1265" s="74" t="str">
        <f t="shared" si="224"/>
        <v/>
      </c>
      <c r="AF1265" s="74" t="str">
        <f t="shared" si="225"/>
        <v/>
      </c>
      <c r="AG1265" s="74" t="str">
        <f t="shared" si="226"/>
        <v/>
      </c>
      <c r="AH1265" s="74">
        <f>IF(AD1265&lt;&gt;"",VLOOKUP($K$1,'Fact. Corr.'!$B$5:$G$7,HLOOKUP(H1265,'Fact. Corr.'!$C$4:$G$8,5,FALSE),FALSE),0)</f>
        <v>0</v>
      </c>
    </row>
    <row r="1266" spans="1:34" ht="20.100000000000001" hidden="1" customHeight="1" x14ac:dyDescent="0.2">
      <c r="A1266" s="109"/>
      <c r="B1266" s="119"/>
      <c r="C1266" s="111"/>
      <c r="D1266" s="112"/>
      <c r="E1266" s="107">
        <f t="shared" si="217"/>
        <v>0</v>
      </c>
      <c r="F1266" s="108">
        <f t="shared" si="218"/>
        <v>0</v>
      </c>
      <c r="G1266" s="114"/>
      <c r="H1266" s="113"/>
      <c r="I1266" s="114"/>
      <c r="J1266" s="115"/>
      <c r="K1266" s="89"/>
      <c r="L1266" s="116"/>
      <c r="M1266" s="117"/>
      <c r="N1266" s="94" t="str">
        <f t="shared" si="227"/>
        <v/>
      </c>
      <c r="O1266" s="87" t="str">
        <f>IF(N1266&lt;&gt;"",IF(J1266="CR",VLOOKUP(ROUND(N1266,0),'Cap. Corr. &amp; Prot.'!$J$4:$L$669,3,FALSE),VLOOKUP(ROUND(N1266,0),'Cap. Corr. &amp; Prot.'!$J$4:$K$669,2,FALSE)),"")</f>
        <v/>
      </c>
      <c r="P1266" s="95">
        <f t="shared" si="219"/>
        <v>0</v>
      </c>
      <c r="Q1266" s="96" t="str">
        <f>IFERROR(VLOOKUP(Y1266,'Constantes KG'!$B$7:$G$22,HLOOKUP(I1266,'Constantes KG'!$C$5:$G$6,2,FALSE),FALSE),"")</f>
        <v/>
      </c>
      <c r="R1266" s="97">
        <f t="shared" si="220"/>
        <v>0</v>
      </c>
      <c r="S1266" s="149">
        <f>IFERROR(VLOOKUP(J1266,Regulaciones!$B$3:$C$9,2,FALSE),0)</f>
        <v>0</v>
      </c>
      <c r="T1266" s="149">
        <f>S1266+IFERROR(VLOOKUP(A1266,$B$5:$T1265,19,FALSE),0)</f>
        <v>0</v>
      </c>
      <c r="U1266" s="94">
        <f t="shared" si="221"/>
        <v>0</v>
      </c>
      <c r="V1266" s="98">
        <f>U1266+IFERROR(VLOOKUP(A1266,$B$5:$V1265,21,FALSE),0)</f>
        <v>0</v>
      </c>
      <c r="W1266" s="99" t="str">
        <f>IF(Y1266&lt;&gt;"",AD1266&amp;"X"&amp;VLOOKUP(INT(N1266),'Cap. Corr. &amp; Prot.'!$J$4:$M$669,4,FALSE),"")</f>
        <v/>
      </c>
      <c r="X1266" s="100"/>
      <c r="Y1266" s="118"/>
      <c r="Z1266" s="102"/>
      <c r="AB1266" s="59" t="str">
        <f t="shared" si="222"/>
        <v/>
      </c>
      <c r="AC1266" s="59" t="str">
        <f t="shared" si="223"/>
        <v/>
      </c>
      <c r="AD1266" s="59" t="str">
        <f>IFERROR(VLOOKUP('Capacidad_&amp;_Regulación'!H1266,Regulaciones!$L$3:$M$7,2,FALSE),"")</f>
        <v/>
      </c>
      <c r="AE1266" s="74" t="str">
        <f t="shared" si="224"/>
        <v/>
      </c>
      <c r="AF1266" s="74" t="str">
        <f t="shared" si="225"/>
        <v/>
      </c>
      <c r="AG1266" s="74" t="str">
        <f t="shared" si="226"/>
        <v/>
      </c>
      <c r="AH1266" s="74">
        <f>IF(AD1266&lt;&gt;"",VLOOKUP($K$1,'Fact. Corr.'!$B$5:$G$7,HLOOKUP(H1266,'Fact. Corr.'!$C$4:$G$8,5,FALSE),FALSE),0)</f>
        <v>0</v>
      </c>
    </row>
    <row r="1267" spans="1:34" ht="20.100000000000001" hidden="1" customHeight="1" x14ac:dyDescent="0.2">
      <c r="A1267" s="109"/>
      <c r="B1267" s="119"/>
      <c r="C1267" s="111"/>
      <c r="D1267" s="112"/>
      <c r="E1267" s="107">
        <f t="shared" si="217"/>
        <v>0</v>
      </c>
      <c r="F1267" s="108">
        <f t="shared" si="218"/>
        <v>0</v>
      </c>
      <c r="G1267" s="114"/>
      <c r="H1267" s="113"/>
      <c r="I1267" s="114"/>
      <c r="J1267" s="115"/>
      <c r="K1267" s="89"/>
      <c r="L1267" s="116"/>
      <c r="M1267" s="117"/>
      <c r="N1267" s="94" t="str">
        <f t="shared" si="227"/>
        <v/>
      </c>
      <c r="O1267" s="87" t="str">
        <f>IF(N1267&lt;&gt;"",IF(J1267="CR",VLOOKUP(ROUND(N1267,0),'Cap. Corr. &amp; Prot.'!$J$4:$L$669,3,FALSE),VLOOKUP(ROUND(N1267,0),'Cap. Corr. &amp; Prot.'!$J$4:$K$669,2,FALSE)),"")</f>
        <v/>
      </c>
      <c r="P1267" s="95">
        <f t="shared" si="219"/>
        <v>0</v>
      </c>
      <c r="Q1267" s="96" t="str">
        <f>IFERROR(VLOOKUP(Y1267,'Constantes KG'!$B$7:$G$22,HLOOKUP(I1267,'Constantes KG'!$C$5:$G$6,2,FALSE),FALSE),"")</f>
        <v/>
      </c>
      <c r="R1267" s="97">
        <f t="shared" si="220"/>
        <v>0</v>
      </c>
      <c r="S1267" s="149">
        <f>IFERROR(VLOOKUP(J1267,Regulaciones!$B$3:$C$9,2,FALSE),0)</f>
        <v>0</v>
      </c>
      <c r="T1267" s="149">
        <f>S1267+IFERROR(VLOOKUP(A1267,$B$5:$T1266,19,FALSE),0)</f>
        <v>0</v>
      </c>
      <c r="U1267" s="94">
        <f t="shared" si="221"/>
        <v>0</v>
      </c>
      <c r="V1267" s="98">
        <f>U1267+IFERROR(VLOOKUP(A1267,$B$5:$V1266,21,FALSE),0)</f>
        <v>0</v>
      </c>
      <c r="W1267" s="99" t="str">
        <f>IF(Y1267&lt;&gt;"",AD1267&amp;"X"&amp;VLOOKUP(INT(N1267),'Cap. Corr. &amp; Prot.'!$J$4:$M$669,4,FALSE),"")</f>
        <v/>
      </c>
      <c r="X1267" s="100"/>
      <c r="Y1267" s="118"/>
      <c r="Z1267" s="102"/>
      <c r="AB1267" s="59" t="str">
        <f t="shared" si="222"/>
        <v/>
      </c>
      <c r="AC1267" s="59" t="str">
        <f t="shared" si="223"/>
        <v/>
      </c>
      <c r="AD1267" s="59" t="str">
        <f>IFERROR(VLOOKUP('Capacidad_&amp;_Regulación'!H1267,Regulaciones!$L$3:$M$7,2,FALSE),"")</f>
        <v/>
      </c>
      <c r="AE1267" s="74" t="str">
        <f t="shared" si="224"/>
        <v/>
      </c>
      <c r="AF1267" s="74" t="str">
        <f t="shared" si="225"/>
        <v/>
      </c>
      <c r="AG1267" s="74" t="str">
        <f t="shared" si="226"/>
        <v/>
      </c>
      <c r="AH1267" s="74">
        <f>IF(AD1267&lt;&gt;"",VLOOKUP($K$1,'Fact. Corr.'!$B$5:$G$7,HLOOKUP(H1267,'Fact. Corr.'!$C$4:$G$8,5,FALSE),FALSE),0)</f>
        <v>0</v>
      </c>
    </row>
    <row r="1268" spans="1:34" ht="20.100000000000001" hidden="1" customHeight="1" x14ac:dyDescent="0.2">
      <c r="A1268" s="109"/>
      <c r="B1268" s="119"/>
      <c r="C1268" s="111"/>
      <c r="D1268" s="112"/>
      <c r="E1268" s="107">
        <f t="shared" si="217"/>
        <v>0</v>
      </c>
      <c r="F1268" s="108">
        <f t="shared" si="218"/>
        <v>0</v>
      </c>
      <c r="G1268" s="114"/>
      <c r="H1268" s="113"/>
      <c r="I1268" s="114"/>
      <c r="J1268" s="115"/>
      <c r="K1268" s="89"/>
      <c r="L1268" s="116"/>
      <c r="M1268" s="117"/>
      <c r="N1268" s="94" t="str">
        <f t="shared" si="227"/>
        <v/>
      </c>
      <c r="O1268" s="87" t="str">
        <f>IF(N1268&lt;&gt;"",IF(J1268="CR",VLOOKUP(ROUND(N1268,0),'Cap. Corr. &amp; Prot.'!$J$4:$L$669,3,FALSE),VLOOKUP(ROUND(N1268,0),'Cap. Corr. &amp; Prot.'!$J$4:$K$669,2,FALSE)),"")</f>
        <v/>
      </c>
      <c r="P1268" s="95">
        <f t="shared" si="219"/>
        <v>0</v>
      </c>
      <c r="Q1268" s="96" t="str">
        <f>IFERROR(VLOOKUP(Y1268,'Constantes KG'!$B$7:$G$22,HLOOKUP(I1268,'Constantes KG'!$C$5:$G$6,2,FALSE),FALSE),"")</f>
        <v/>
      </c>
      <c r="R1268" s="97">
        <f t="shared" si="220"/>
        <v>0</v>
      </c>
      <c r="S1268" s="149">
        <f>IFERROR(VLOOKUP(J1268,Regulaciones!$B$3:$C$9,2,FALSE),0)</f>
        <v>0</v>
      </c>
      <c r="T1268" s="149">
        <f>S1268+IFERROR(VLOOKUP(A1268,$B$5:$T1267,19,FALSE),0)</f>
        <v>0</v>
      </c>
      <c r="U1268" s="94">
        <f t="shared" si="221"/>
        <v>0</v>
      </c>
      <c r="V1268" s="98">
        <f>U1268+IFERROR(VLOOKUP(A1268,$B$5:$V1267,21,FALSE),0)</f>
        <v>0</v>
      </c>
      <c r="W1268" s="99" t="str">
        <f>IF(Y1268&lt;&gt;"",AD1268&amp;"X"&amp;VLOOKUP(INT(N1268),'Cap. Corr. &amp; Prot.'!$J$4:$M$669,4,FALSE),"")</f>
        <v/>
      </c>
      <c r="X1268" s="100"/>
      <c r="Y1268" s="118"/>
      <c r="Z1268" s="102"/>
      <c r="AB1268" s="59" t="str">
        <f t="shared" si="222"/>
        <v/>
      </c>
      <c r="AC1268" s="59" t="str">
        <f t="shared" si="223"/>
        <v/>
      </c>
      <c r="AD1268" s="59" t="str">
        <f>IFERROR(VLOOKUP('Capacidad_&amp;_Regulación'!H1268,Regulaciones!$L$3:$M$7,2,FALSE),"")</f>
        <v/>
      </c>
      <c r="AE1268" s="74" t="str">
        <f t="shared" si="224"/>
        <v/>
      </c>
      <c r="AF1268" s="74" t="str">
        <f t="shared" si="225"/>
        <v/>
      </c>
      <c r="AG1268" s="74" t="str">
        <f t="shared" si="226"/>
        <v/>
      </c>
      <c r="AH1268" s="74">
        <f>IF(AD1268&lt;&gt;"",VLOOKUP($K$1,'Fact. Corr.'!$B$5:$G$7,HLOOKUP(H1268,'Fact. Corr.'!$C$4:$G$8,5,FALSE),FALSE),0)</f>
        <v>0</v>
      </c>
    </row>
    <row r="1269" spans="1:34" ht="20.100000000000001" hidden="1" customHeight="1" x14ac:dyDescent="0.2">
      <c r="A1269" s="109"/>
      <c r="B1269" s="119"/>
      <c r="C1269" s="111"/>
      <c r="D1269" s="112"/>
      <c r="E1269" s="107">
        <f t="shared" si="217"/>
        <v>0</v>
      </c>
      <c r="F1269" s="108">
        <f t="shared" si="218"/>
        <v>0</v>
      </c>
      <c r="G1269" s="114"/>
      <c r="H1269" s="113"/>
      <c r="I1269" s="114"/>
      <c r="J1269" s="115"/>
      <c r="K1269" s="89"/>
      <c r="L1269" s="116"/>
      <c r="M1269" s="117"/>
      <c r="N1269" s="94" t="str">
        <f t="shared" si="227"/>
        <v/>
      </c>
      <c r="O1269" s="87" t="str">
        <f>IF(N1269&lt;&gt;"",IF(J1269="CR",VLOOKUP(ROUND(N1269,0),'Cap. Corr. &amp; Prot.'!$J$4:$L$669,3,FALSE),VLOOKUP(ROUND(N1269,0),'Cap. Corr. &amp; Prot.'!$J$4:$K$669,2,FALSE)),"")</f>
        <v/>
      </c>
      <c r="P1269" s="95">
        <f t="shared" si="219"/>
        <v>0</v>
      </c>
      <c r="Q1269" s="96" t="str">
        <f>IFERROR(VLOOKUP(Y1269,'Constantes KG'!$B$7:$G$22,HLOOKUP(I1269,'Constantes KG'!$C$5:$G$6,2,FALSE),FALSE),"")</f>
        <v/>
      </c>
      <c r="R1269" s="97">
        <f t="shared" si="220"/>
        <v>0</v>
      </c>
      <c r="S1269" s="149">
        <f>IFERROR(VLOOKUP(J1269,Regulaciones!$B$3:$C$9,2,FALSE),0)</f>
        <v>0</v>
      </c>
      <c r="T1269" s="149">
        <f>S1269+IFERROR(VLOOKUP(A1269,$B$5:$T1268,19,FALSE),0)</f>
        <v>0</v>
      </c>
      <c r="U1269" s="94">
        <f t="shared" si="221"/>
        <v>0</v>
      </c>
      <c r="V1269" s="98">
        <f>U1269+IFERROR(VLOOKUP(A1269,$B$5:$V1268,21,FALSE),0)</f>
        <v>0</v>
      </c>
      <c r="W1269" s="99" t="str">
        <f>IF(Y1269&lt;&gt;"",AD1269&amp;"X"&amp;VLOOKUP(INT(N1269),'Cap. Corr. &amp; Prot.'!$J$4:$M$669,4,FALSE),"")</f>
        <v/>
      </c>
      <c r="X1269" s="100"/>
      <c r="Y1269" s="118"/>
      <c r="Z1269" s="102"/>
      <c r="AB1269" s="59" t="str">
        <f t="shared" si="222"/>
        <v/>
      </c>
      <c r="AC1269" s="59" t="str">
        <f t="shared" si="223"/>
        <v/>
      </c>
      <c r="AD1269" s="59" t="str">
        <f>IFERROR(VLOOKUP('Capacidad_&amp;_Regulación'!H1269,Regulaciones!$L$3:$M$7,2,FALSE),"")</f>
        <v/>
      </c>
      <c r="AE1269" s="74" t="str">
        <f t="shared" si="224"/>
        <v/>
      </c>
      <c r="AF1269" s="74" t="str">
        <f t="shared" si="225"/>
        <v/>
      </c>
      <c r="AG1269" s="74" t="str">
        <f t="shared" si="226"/>
        <v/>
      </c>
      <c r="AH1269" s="74">
        <f>IF(AD1269&lt;&gt;"",VLOOKUP($K$1,'Fact. Corr.'!$B$5:$G$7,HLOOKUP(H1269,'Fact. Corr.'!$C$4:$G$8,5,FALSE),FALSE),0)</f>
        <v>0</v>
      </c>
    </row>
    <row r="1270" spans="1:34" ht="20.100000000000001" hidden="1" customHeight="1" x14ac:dyDescent="0.2">
      <c r="A1270" s="109"/>
      <c r="B1270" s="119"/>
      <c r="C1270" s="111"/>
      <c r="D1270" s="112"/>
      <c r="E1270" s="107">
        <f t="shared" si="217"/>
        <v>0</v>
      </c>
      <c r="F1270" s="108">
        <f t="shared" si="218"/>
        <v>0</v>
      </c>
      <c r="G1270" s="114"/>
      <c r="H1270" s="113"/>
      <c r="I1270" s="114"/>
      <c r="J1270" s="115"/>
      <c r="K1270" s="89"/>
      <c r="L1270" s="116"/>
      <c r="M1270" s="117"/>
      <c r="N1270" s="94" t="str">
        <f t="shared" si="227"/>
        <v/>
      </c>
      <c r="O1270" s="87" t="str">
        <f>IF(N1270&lt;&gt;"",IF(J1270="CR",VLOOKUP(ROUND(N1270,0),'Cap. Corr. &amp; Prot.'!$J$4:$L$669,3,FALSE),VLOOKUP(ROUND(N1270,0),'Cap. Corr. &amp; Prot.'!$J$4:$K$669,2,FALSE)),"")</f>
        <v/>
      </c>
      <c r="P1270" s="95">
        <f t="shared" si="219"/>
        <v>0</v>
      </c>
      <c r="Q1270" s="96" t="str">
        <f>IFERROR(VLOOKUP(Y1270,'Constantes KG'!$B$7:$G$22,HLOOKUP(I1270,'Constantes KG'!$C$5:$G$6,2,FALSE),FALSE),"")</f>
        <v/>
      </c>
      <c r="R1270" s="97">
        <f t="shared" si="220"/>
        <v>0</v>
      </c>
      <c r="S1270" s="149">
        <f>IFERROR(VLOOKUP(J1270,Regulaciones!$B$3:$C$9,2,FALSE),0)</f>
        <v>0</v>
      </c>
      <c r="T1270" s="149">
        <f>S1270+IFERROR(VLOOKUP(A1270,$B$5:$T1269,19,FALSE),0)</f>
        <v>0</v>
      </c>
      <c r="U1270" s="94">
        <f t="shared" si="221"/>
        <v>0</v>
      </c>
      <c r="V1270" s="98">
        <f>U1270+IFERROR(VLOOKUP(A1270,$B$5:$V1269,21,FALSE),0)</f>
        <v>0</v>
      </c>
      <c r="W1270" s="99" t="str">
        <f>IF(Y1270&lt;&gt;"",AD1270&amp;"X"&amp;VLOOKUP(INT(N1270),'Cap. Corr. &amp; Prot.'!$J$4:$M$669,4,FALSE),"")</f>
        <v/>
      </c>
      <c r="X1270" s="100"/>
      <c r="Y1270" s="118"/>
      <c r="Z1270" s="102"/>
      <c r="AB1270" s="59" t="str">
        <f t="shared" si="222"/>
        <v/>
      </c>
      <c r="AC1270" s="59" t="str">
        <f t="shared" si="223"/>
        <v/>
      </c>
      <c r="AD1270" s="59" t="str">
        <f>IFERROR(VLOOKUP('Capacidad_&amp;_Regulación'!H1270,Regulaciones!$L$3:$M$7,2,FALSE),"")</f>
        <v/>
      </c>
      <c r="AE1270" s="74" t="str">
        <f t="shared" si="224"/>
        <v/>
      </c>
      <c r="AF1270" s="74" t="str">
        <f t="shared" si="225"/>
        <v/>
      </c>
      <c r="AG1270" s="74" t="str">
        <f t="shared" si="226"/>
        <v/>
      </c>
      <c r="AH1270" s="74">
        <f>IF(AD1270&lt;&gt;"",VLOOKUP($K$1,'Fact. Corr.'!$B$5:$G$7,HLOOKUP(H1270,'Fact. Corr.'!$C$4:$G$8,5,FALSE),FALSE),0)</f>
        <v>0</v>
      </c>
    </row>
    <row r="1271" spans="1:34" ht="20.100000000000001" hidden="1" customHeight="1" x14ac:dyDescent="0.2">
      <c r="A1271" s="109"/>
      <c r="B1271" s="119"/>
      <c r="C1271" s="111"/>
      <c r="D1271" s="112"/>
      <c r="E1271" s="107">
        <f t="shared" si="217"/>
        <v>0</v>
      </c>
      <c r="F1271" s="108">
        <f t="shared" si="218"/>
        <v>0</v>
      </c>
      <c r="G1271" s="114"/>
      <c r="H1271" s="113"/>
      <c r="I1271" s="114"/>
      <c r="J1271" s="115"/>
      <c r="K1271" s="89"/>
      <c r="L1271" s="116"/>
      <c r="M1271" s="117"/>
      <c r="N1271" s="94" t="str">
        <f t="shared" si="227"/>
        <v/>
      </c>
      <c r="O1271" s="87" t="str">
        <f>IF(N1271&lt;&gt;"",IF(J1271="CR",VLOOKUP(ROUND(N1271,0),'Cap. Corr. &amp; Prot.'!$J$4:$L$669,3,FALSE),VLOOKUP(ROUND(N1271,0),'Cap. Corr. &amp; Prot.'!$J$4:$K$669,2,FALSE)),"")</f>
        <v/>
      </c>
      <c r="P1271" s="95">
        <f t="shared" si="219"/>
        <v>0</v>
      </c>
      <c r="Q1271" s="96" t="str">
        <f>IFERROR(VLOOKUP(Y1271,'Constantes KG'!$B$7:$G$22,HLOOKUP(I1271,'Constantes KG'!$C$5:$G$6,2,FALSE),FALSE),"")</f>
        <v/>
      </c>
      <c r="R1271" s="97">
        <f t="shared" si="220"/>
        <v>0</v>
      </c>
      <c r="S1271" s="149">
        <f>IFERROR(VLOOKUP(J1271,Regulaciones!$B$3:$C$9,2,FALSE),0)</f>
        <v>0</v>
      </c>
      <c r="T1271" s="149">
        <f>S1271+IFERROR(VLOOKUP(A1271,$B$5:$T1270,19,FALSE),0)</f>
        <v>0</v>
      </c>
      <c r="U1271" s="94">
        <f t="shared" si="221"/>
        <v>0</v>
      </c>
      <c r="V1271" s="98">
        <f>U1271+IFERROR(VLOOKUP(A1271,$B$5:$V1270,21,FALSE),0)</f>
        <v>0</v>
      </c>
      <c r="W1271" s="99" t="str">
        <f>IF(Y1271&lt;&gt;"",AD1271&amp;"X"&amp;VLOOKUP(INT(N1271),'Cap. Corr. &amp; Prot.'!$J$4:$M$669,4,FALSE),"")</f>
        <v/>
      </c>
      <c r="X1271" s="100"/>
      <c r="Y1271" s="118"/>
      <c r="Z1271" s="102"/>
      <c r="AB1271" s="59" t="str">
        <f t="shared" si="222"/>
        <v/>
      </c>
      <c r="AC1271" s="59" t="str">
        <f t="shared" si="223"/>
        <v/>
      </c>
      <c r="AD1271" s="59" t="str">
        <f>IFERROR(VLOOKUP('Capacidad_&amp;_Regulación'!H1271,Regulaciones!$L$3:$M$7,2,FALSE),"")</f>
        <v/>
      </c>
      <c r="AE1271" s="74" t="str">
        <f t="shared" si="224"/>
        <v/>
      </c>
      <c r="AF1271" s="74" t="str">
        <f t="shared" si="225"/>
        <v/>
      </c>
      <c r="AG1271" s="74" t="str">
        <f t="shared" si="226"/>
        <v/>
      </c>
      <c r="AH1271" s="74">
        <f>IF(AD1271&lt;&gt;"",VLOOKUP($K$1,'Fact. Corr.'!$B$5:$G$7,HLOOKUP(H1271,'Fact. Corr.'!$C$4:$G$8,5,FALSE),FALSE),0)</f>
        <v>0</v>
      </c>
    </row>
    <row r="1272" spans="1:34" ht="20.100000000000001" hidden="1" customHeight="1" x14ac:dyDescent="0.2">
      <c r="A1272" s="109"/>
      <c r="B1272" s="119"/>
      <c r="C1272" s="111"/>
      <c r="D1272" s="112"/>
      <c r="E1272" s="107">
        <f t="shared" si="217"/>
        <v>0</v>
      </c>
      <c r="F1272" s="108">
        <f t="shared" si="218"/>
        <v>0</v>
      </c>
      <c r="G1272" s="114"/>
      <c r="H1272" s="113"/>
      <c r="I1272" s="114"/>
      <c r="J1272" s="115"/>
      <c r="K1272" s="89"/>
      <c r="L1272" s="116"/>
      <c r="M1272" s="117"/>
      <c r="N1272" s="94" t="str">
        <f t="shared" si="227"/>
        <v/>
      </c>
      <c r="O1272" s="87" t="str">
        <f>IF(N1272&lt;&gt;"",IF(J1272="CR",VLOOKUP(ROUND(N1272,0),'Cap. Corr. &amp; Prot.'!$J$4:$L$669,3,FALSE),VLOOKUP(ROUND(N1272,0),'Cap. Corr. &amp; Prot.'!$J$4:$K$669,2,FALSE)),"")</f>
        <v/>
      </c>
      <c r="P1272" s="95">
        <f t="shared" si="219"/>
        <v>0</v>
      </c>
      <c r="Q1272" s="96" t="str">
        <f>IFERROR(VLOOKUP(Y1272,'Constantes KG'!$B$7:$G$22,HLOOKUP(I1272,'Constantes KG'!$C$5:$G$6,2,FALSE),FALSE),"")</f>
        <v/>
      </c>
      <c r="R1272" s="97">
        <f t="shared" si="220"/>
        <v>0</v>
      </c>
      <c r="S1272" s="149">
        <f>IFERROR(VLOOKUP(J1272,Regulaciones!$B$3:$C$9,2,FALSE),0)</f>
        <v>0</v>
      </c>
      <c r="T1272" s="149">
        <f>S1272+IFERROR(VLOOKUP(A1272,$B$5:$T1271,19,FALSE),0)</f>
        <v>0</v>
      </c>
      <c r="U1272" s="94">
        <f t="shared" si="221"/>
        <v>0</v>
      </c>
      <c r="V1272" s="98">
        <f>U1272+IFERROR(VLOOKUP(A1272,$B$5:$V1271,21,FALSE),0)</f>
        <v>0</v>
      </c>
      <c r="W1272" s="99" t="str">
        <f>IF(Y1272&lt;&gt;"",AD1272&amp;"X"&amp;VLOOKUP(INT(N1272),'Cap. Corr. &amp; Prot.'!$J$4:$M$669,4,FALSE),"")</f>
        <v/>
      </c>
      <c r="X1272" s="100"/>
      <c r="Y1272" s="118"/>
      <c r="Z1272" s="102"/>
      <c r="AB1272" s="59" t="str">
        <f t="shared" si="222"/>
        <v/>
      </c>
      <c r="AC1272" s="59" t="str">
        <f t="shared" si="223"/>
        <v/>
      </c>
      <c r="AD1272" s="59" t="str">
        <f>IFERROR(VLOOKUP('Capacidad_&amp;_Regulación'!H1272,Regulaciones!$L$3:$M$7,2,FALSE),"")</f>
        <v/>
      </c>
      <c r="AE1272" s="74" t="str">
        <f t="shared" si="224"/>
        <v/>
      </c>
      <c r="AF1272" s="74" t="str">
        <f t="shared" si="225"/>
        <v/>
      </c>
      <c r="AG1272" s="74" t="str">
        <f t="shared" si="226"/>
        <v/>
      </c>
      <c r="AH1272" s="74">
        <f>IF(AD1272&lt;&gt;"",VLOOKUP($K$1,'Fact. Corr.'!$B$5:$G$7,HLOOKUP(H1272,'Fact. Corr.'!$C$4:$G$8,5,FALSE),FALSE),0)</f>
        <v>0</v>
      </c>
    </row>
    <row r="1273" spans="1:34" ht="20.100000000000001" hidden="1" customHeight="1" x14ac:dyDescent="0.2">
      <c r="A1273" s="109"/>
      <c r="B1273" s="119"/>
      <c r="C1273" s="111"/>
      <c r="D1273" s="112"/>
      <c r="E1273" s="107">
        <f t="shared" si="217"/>
        <v>0</v>
      </c>
      <c r="F1273" s="108">
        <f t="shared" si="218"/>
        <v>0</v>
      </c>
      <c r="G1273" s="114"/>
      <c r="H1273" s="113"/>
      <c r="I1273" s="114"/>
      <c r="J1273" s="115"/>
      <c r="K1273" s="89"/>
      <c r="L1273" s="116"/>
      <c r="M1273" s="117"/>
      <c r="N1273" s="94" t="str">
        <f t="shared" si="227"/>
        <v/>
      </c>
      <c r="O1273" s="87" t="str">
        <f>IF(N1273&lt;&gt;"",IF(J1273="CR",VLOOKUP(ROUND(N1273,0),'Cap. Corr. &amp; Prot.'!$J$4:$L$669,3,FALSE),VLOOKUP(ROUND(N1273,0),'Cap. Corr. &amp; Prot.'!$J$4:$K$669,2,FALSE)),"")</f>
        <v/>
      </c>
      <c r="P1273" s="95">
        <f t="shared" si="219"/>
        <v>0</v>
      </c>
      <c r="Q1273" s="96" t="str">
        <f>IFERROR(VLOOKUP(Y1273,'Constantes KG'!$B$7:$G$22,HLOOKUP(I1273,'Constantes KG'!$C$5:$G$6,2,FALSE),FALSE),"")</f>
        <v/>
      </c>
      <c r="R1273" s="97">
        <f t="shared" si="220"/>
        <v>0</v>
      </c>
      <c r="S1273" s="149">
        <f>IFERROR(VLOOKUP(J1273,Regulaciones!$B$3:$C$9,2,FALSE),0)</f>
        <v>0</v>
      </c>
      <c r="T1273" s="149">
        <f>S1273+IFERROR(VLOOKUP(A1273,$B$5:$T1272,19,FALSE),0)</f>
        <v>0</v>
      </c>
      <c r="U1273" s="94">
        <f t="shared" si="221"/>
        <v>0</v>
      </c>
      <c r="V1273" s="98">
        <f>U1273+IFERROR(VLOOKUP(A1273,$B$5:$V1272,21,FALSE),0)</f>
        <v>0</v>
      </c>
      <c r="W1273" s="99" t="str">
        <f>IF(Y1273&lt;&gt;"",AD1273&amp;"X"&amp;VLOOKUP(INT(N1273),'Cap. Corr. &amp; Prot.'!$J$4:$M$669,4,FALSE),"")</f>
        <v/>
      </c>
      <c r="X1273" s="100"/>
      <c r="Y1273" s="118"/>
      <c r="Z1273" s="102"/>
      <c r="AB1273" s="59" t="str">
        <f t="shared" si="222"/>
        <v/>
      </c>
      <c r="AC1273" s="59" t="str">
        <f t="shared" si="223"/>
        <v/>
      </c>
      <c r="AD1273" s="59" t="str">
        <f>IFERROR(VLOOKUP('Capacidad_&amp;_Regulación'!H1273,Regulaciones!$L$3:$M$7,2,FALSE),"")</f>
        <v/>
      </c>
      <c r="AE1273" s="74" t="str">
        <f t="shared" si="224"/>
        <v/>
      </c>
      <c r="AF1273" s="74" t="str">
        <f t="shared" si="225"/>
        <v/>
      </c>
      <c r="AG1273" s="74" t="str">
        <f t="shared" si="226"/>
        <v/>
      </c>
      <c r="AH1273" s="74">
        <f>IF(AD1273&lt;&gt;"",VLOOKUP($K$1,'Fact. Corr.'!$B$5:$G$7,HLOOKUP(H1273,'Fact. Corr.'!$C$4:$G$8,5,FALSE),FALSE),0)</f>
        <v>0</v>
      </c>
    </row>
    <row r="1274" spans="1:34" ht="20.100000000000001" hidden="1" customHeight="1" x14ac:dyDescent="0.2">
      <c r="A1274" s="109"/>
      <c r="B1274" s="119"/>
      <c r="C1274" s="111"/>
      <c r="D1274" s="112"/>
      <c r="E1274" s="107">
        <f t="shared" si="217"/>
        <v>0</v>
      </c>
      <c r="F1274" s="108">
        <f t="shared" si="218"/>
        <v>0</v>
      </c>
      <c r="G1274" s="114"/>
      <c r="H1274" s="113"/>
      <c r="I1274" s="114"/>
      <c r="J1274" s="115"/>
      <c r="K1274" s="89"/>
      <c r="L1274" s="116"/>
      <c r="M1274" s="117"/>
      <c r="N1274" s="94" t="str">
        <f t="shared" si="227"/>
        <v/>
      </c>
      <c r="O1274" s="87" t="str">
        <f>IF(N1274&lt;&gt;"",IF(J1274="CR",VLOOKUP(ROUND(N1274,0),'Cap. Corr. &amp; Prot.'!$J$4:$L$669,3,FALSE),VLOOKUP(ROUND(N1274,0),'Cap. Corr. &amp; Prot.'!$J$4:$K$669,2,FALSE)),"")</f>
        <v/>
      </c>
      <c r="P1274" s="95">
        <f t="shared" si="219"/>
        <v>0</v>
      </c>
      <c r="Q1274" s="96" t="str">
        <f>IFERROR(VLOOKUP(Y1274,'Constantes KG'!$B$7:$G$22,HLOOKUP(I1274,'Constantes KG'!$C$5:$G$6,2,FALSE),FALSE),"")</f>
        <v/>
      </c>
      <c r="R1274" s="97">
        <f t="shared" si="220"/>
        <v>0</v>
      </c>
      <c r="S1274" s="149">
        <f>IFERROR(VLOOKUP(J1274,Regulaciones!$B$3:$C$9,2,FALSE),0)</f>
        <v>0</v>
      </c>
      <c r="T1274" s="149">
        <f>S1274+IFERROR(VLOOKUP(A1274,$B$5:$T1273,19,FALSE),0)</f>
        <v>0</v>
      </c>
      <c r="U1274" s="94">
        <f t="shared" si="221"/>
        <v>0</v>
      </c>
      <c r="V1274" s="98">
        <f>U1274+IFERROR(VLOOKUP(A1274,$B$5:$V1273,21,FALSE),0)</f>
        <v>0</v>
      </c>
      <c r="W1274" s="99" t="str">
        <f>IF(Y1274&lt;&gt;"",AD1274&amp;"X"&amp;VLOOKUP(INT(N1274),'Cap. Corr. &amp; Prot.'!$J$4:$M$669,4,FALSE),"")</f>
        <v/>
      </c>
      <c r="X1274" s="100"/>
      <c r="Y1274" s="118"/>
      <c r="Z1274" s="102"/>
      <c r="AB1274" s="59" t="str">
        <f t="shared" si="222"/>
        <v/>
      </c>
      <c r="AC1274" s="59" t="str">
        <f t="shared" si="223"/>
        <v/>
      </c>
      <c r="AD1274" s="59" t="str">
        <f>IFERROR(VLOOKUP('Capacidad_&amp;_Regulación'!H1274,Regulaciones!$L$3:$M$7,2,FALSE),"")</f>
        <v/>
      </c>
      <c r="AE1274" s="74" t="str">
        <f t="shared" si="224"/>
        <v/>
      </c>
      <c r="AF1274" s="74" t="str">
        <f t="shared" si="225"/>
        <v/>
      </c>
      <c r="AG1274" s="74" t="str">
        <f t="shared" si="226"/>
        <v/>
      </c>
      <c r="AH1274" s="74">
        <f>IF(AD1274&lt;&gt;"",VLOOKUP($K$1,'Fact. Corr.'!$B$5:$G$7,HLOOKUP(H1274,'Fact. Corr.'!$C$4:$G$8,5,FALSE),FALSE),0)</f>
        <v>0</v>
      </c>
    </row>
    <row r="1275" spans="1:34" ht="20.100000000000001" hidden="1" customHeight="1" x14ac:dyDescent="0.2">
      <c r="A1275" s="109"/>
      <c r="B1275" s="119"/>
      <c r="C1275" s="111"/>
      <c r="D1275" s="112"/>
      <c r="E1275" s="107">
        <f t="shared" si="217"/>
        <v>0</v>
      </c>
      <c r="F1275" s="108">
        <f t="shared" si="218"/>
        <v>0</v>
      </c>
      <c r="G1275" s="114"/>
      <c r="H1275" s="113"/>
      <c r="I1275" s="114"/>
      <c r="J1275" s="115"/>
      <c r="K1275" s="89"/>
      <c r="L1275" s="116"/>
      <c r="M1275" s="117"/>
      <c r="N1275" s="94" t="str">
        <f t="shared" si="227"/>
        <v/>
      </c>
      <c r="O1275" s="87" t="str">
        <f>IF(N1275&lt;&gt;"",IF(J1275="CR",VLOOKUP(ROUND(N1275,0),'Cap. Corr. &amp; Prot.'!$J$4:$L$669,3,FALSE),VLOOKUP(ROUND(N1275,0),'Cap. Corr. &amp; Prot.'!$J$4:$K$669,2,FALSE)),"")</f>
        <v/>
      </c>
      <c r="P1275" s="95">
        <f t="shared" si="219"/>
        <v>0</v>
      </c>
      <c r="Q1275" s="96" t="str">
        <f>IFERROR(VLOOKUP(Y1275,'Constantes KG'!$B$7:$G$22,HLOOKUP(I1275,'Constantes KG'!$C$5:$G$6,2,FALSE),FALSE),"")</f>
        <v/>
      </c>
      <c r="R1275" s="97">
        <f t="shared" si="220"/>
        <v>0</v>
      </c>
      <c r="S1275" s="149">
        <f>IFERROR(VLOOKUP(J1275,Regulaciones!$B$3:$C$9,2,FALSE),0)</f>
        <v>0</v>
      </c>
      <c r="T1275" s="149">
        <f>S1275+IFERROR(VLOOKUP(A1275,$B$5:$T1274,19,FALSE),0)</f>
        <v>0</v>
      </c>
      <c r="U1275" s="94">
        <f t="shared" si="221"/>
        <v>0</v>
      </c>
      <c r="V1275" s="98">
        <f>U1275+IFERROR(VLOOKUP(A1275,$B$5:$V1274,21,FALSE),0)</f>
        <v>0</v>
      </c>
      <c r="W1275" s="99" t="str">
        <f>IF(Y1275&lt;&gt;"",AD1275&amp;"X"&amp;VLOOKUP(INT(N1275),'Cap. Corr. &amp; Prot.'!$J$4:$M$669,4,FALSE),"")</f>
        <v/>
      </c>
      <c r="X1275" s="100"/>
      <c r="Y1275" s="118"/>
      <c r="Z1275" s="102"/>
      <c r="AB1275" s="59" t="str">
        <f t="shared" si="222"/>
        <v/>
      </c>
      <c r="AC1275" s="59" t="str">
        <f t="shared" si="223"/>
        <v/>
      </c>
      <c r="AD1275" s="59" t="str">
        <f>IFERROR(VLOOKUP('Capacidad_&amp;_Regulación'!H1275,Regulaciones!$L$3:$M$7,2,FALSE),"")</f>
        <v/>
      </c>
      <c r="AE1275" s="74" t="str">
        <f t="shared" si="224"/>
        <v/>
      </c>
      <c r="AF1275" s="74" t="str">
        <f t="shared" si="225"/>
        <v/>
      </c>
      <c r="AG1275" s="74" t="str">
        <f t="shared" si="226"/>
        <v/>
      </c>
      <c r="AH1275" s="74">
        <f>IF(AD1275&lt;&gt;"",VLOOKUP($K$1,'Fact. Corr.'!$B$5:$G$7,HLOOKUP(H1275,'Fact. Corr.'!$C$4:$G$8,5,FALSE),FALSE),0)</f>
        <v>0</v>
      </c>
    </row>
    <row r="1276" spans="1:34" ht="20.100000000000001" hidden="1" customHeight="1" x14ac:dyDescent="0.2">
      <c r="A1276" s="109"/>
      <c r="B1276" s="119"/>
      <c r="C1276" s="111"/>
      <c r="D1276" s="112"/>
      <c r="E1276" s="107">
        <f t="shared" si="217"/>
        <v>0</v>
      </c>
      <c r="F1276" s="108">
        <f t="shared" si="218"/>
        <v>0</v>
      </c>
      <c r="G1276" s="114"/>
      <c r="H1276" s="113"/>
      <c r="I1276" s="114"/>
      <c r="J1276" s="115"/>
      <c r="K1276" s="89"/>
      <c r="L1276" s="116"/>
      <c r="M1276" s="117"/>
      <c r="N1276" s="94" t="str">
        <f t="shared" si="227"/>
        <v/>
      </c>
      <c r="O1276" s="87" t="str">
        <f>IF(N1276&lt;&gt;"",IF(J1276="CR",VLOOKUP(ROUND(N1276,0),'Cap. Corr. &amp; Prot.'!$J$4:$L$669,3,FALSE),VLOOKUP(ROUND(N1276,0),'Cap. Corr. &amp; Prot.'!$J$4:$K$669,2,FALSE)),"")</f>
        <v/>
      </c>
      <c r="P1276" s="95">
        <f t="shared" si="219"/>
        <v>0</v>
      </c>
      <c r="Q1276" s="96" t="str">
        <f>IFERROR(VLOOKUP(Y1276,'Constantes KG'!$B$7:$G$22,HLOOKUP(I1276,'Constantes KG'!$C$5:$G$6,2,FALSE),FALSE),"")</f>
        <v/>
      </c>
      <c r="R1276" s="97">
        <f t="shared" si="220"/>
        <v>0</v>
      </c>
      <c r="S1276" s="149">
        <f>IFERROR(VLOOKUP(J1276,Regulaciones!$B$3:$C$9,2,FALSE),0)</f>
        <v>0</v>
      </c>
      <c r="T1276" s="149">
        <f>S1276+IFERROR(VLOOKUP(A1276,$B$5:$T1275,19,FALSE),0)</f>
        <v>0</v>
      </c>
      <c r="U1276" s="94">
        <f t="shared" si="221"/>
        <v>0</v>
      </c>
      <c r="V1276" s="98">
        <f>U1276+IFERROR(VLOOKUP(A1276,$B$5:$V1275,21,FALSE),0)</f>
        <v>0</v>
      </c>
      <c r="W1276" s="99" t="str">
        <f>IF(Y1276&lt;&gt;"",AD1276&amp;"X"&amp;VLOOKUP(INT(N1276),'Cap. Corr. &amp; Prot.'!$J$4:$M$669,4,FALSE),"")</f>
        <v/>
      </c>
      <c r="X1276" s="100"/>
      <c r="Y1276" s="118"/>
      <c r="Z1276" s="102"/>
      <c r="AB1276" s="59" t="str">
        <f t="shared" si="222"/>
        <v/>
      </c>
      <c r="AC1276" s="59" t="str">
        <f t="shared" si="223"/>
        <v/>
      </c>
      <c r="AD1276" s="59" t="str">
        <f>IFERROR(VLOOKUP('Capacidad_&amp;_Regulación'!H1276,Regulaciones!$L$3:$M$7,2,FALSE),"")</f>
        <v/>
      </c>
      <c r="AE1276" s="74" t="str">
        <f t="shared" si="224"/>
        <v/>
      </c>
      <c r="AF1276" s="74" t="str">
        <f t="shared" si="225"/>
        <v/>
      </c>
      <c r="AG1276" s="74" t="str">
        <f t="shared" si="226"/>
        <v/>
      </c>
      <c r="AH1276" s="74">
        <f>IF(AD1276&lt;&gt;"",VLOOKUP($K$1,'Fact. Corr.'!$B$5:$G$7,HLOOKUP(H1276,'Fact. Corr.'!$C$4:$G$8,5,FALSE),FALSE),0)</f>
        <v>0</v>
      </c>
    </row>
    <row r="1277" spans="1:34" ht="20.100000000000001" hidden="1" customHeight="1" x14ac:dyDescent="0.2">
      <c r="A1277" s="109"/>
      <c r="B1277" s="119"/>
      <c r="C1277" s="111"/>
      <c r="D1277" s="112"/>
      <c r="E1277" s="107">
        <f t="shared" si="217"/>
        <v>0</v>
      </c>
      <c r="F1277" s="108">
        <f t="shared" si="218"/>
        <v>0</v>
      </c>
      <c r="G1277" s="114"/>
      <c r="H1277" s="113"/>
      <c r="I1277" s="114"/>
      <c r="J1277" s="115"/>
      <c r="K1277" s="89"/>
      <c r="L1277" s="116"/>
      <c r="M1277" s="117"/>
      <c r="N1277" s="94" t="str">
        <f t="shared" si="227"/>
        <v/>
      </c>
      <c r="O1277" s="87" t="str">
        <f>IF(N1277&lt;&gt;"",IF(J1277="CR",VLOOKUP(ROUND(N1277,0),'Cap. Corr. &amp; Prot.'!$J$4:$L$669,3,FALSE),VLOOKUP(ROUND(N1277,0),'Cap. Corr. &amp; Prot.'!$J$4:$K$669,2,FALSE)),"")</f>
        <v/>
      </c>
      <c r="P1277" s="95">
        <f t="shared" si="219"/>
        <v>0</v>
      </c>
      <c r="Q1277" s="96" t="str">
        <f>IFERROR(VLOOKUP(Y1277,'Constantes KG'!$B$7:$G$22,HLOOKUP(I1277,'Constantes KG'!$C$5:$G$6,2,FALSE),FALSE),"")</f>
        <v/>
      </c>
      <c r="R1277" s="97">
        <f t="shared" si="220"/>
        <v>0</v>
      </c>
      <c r="S1277" s="149">
        <f>IFERROR(VLOOKUP(J1277,Regulaciones!$B$3:$C$9,2,FALSE),0)</f>
        <v>0</v>
      </c>
      <c r="T1277" s="149">
        <f>S1277+IFERROR(VLOOKUP(A1277,$B$5:$T1276,19,FALSE),0)</f>
        <v>0</v>
      </c>
      <c r="U1277" s="94">
        <f t="shared" si="221"/>
        <v>0</v>
      </c>
      <c r="V1277" s="98">
        <f>U1277+IFERROR(VLOOKUP(A1277,$B$5:$V1276,21,FALSE),0)</f>
        <v>0</v>
      </c>
      <c r="W1277" s="99" t="str">
        <f>IF(Y1277&lt;&gt;"",AD1277&amp;"X"&amp;VLOOKUP(INT(N1277),'Cap. Corr. &amp; Prot.'!$J$4:$M$669,4,FALSE),"")</f>
        <v/>
      </c>
      <c r="X1277" s="100"/>
      <c r="Y1277" s="118"/>
      <c r="Z1277" s="102"/>
      <c r="AB1277" s="59" t="str">
        <f t="shared" si="222"/>
        <v/>
      </c>
      <c r="AC1277" s="59" t="str">
        <f t="shared" si="223"/>
        <v/>
      </c>
      <c r="AD1277" s="59" t="str">
        <f>IFERROR(VLOOKUP('Capacidad_&amp;_Regulación'!H1277,Regulaciones!$L$3:$M$7,2,FALSE),"")</f>
        <v/>
      </c>
      <c r="AE1277" s="74" t="str">
        <f t="shared" si="224"/>
        <v/>
      </c>
      <c r="AF1277" s="74" t="str">
        <f t="shared" si="225"/>
        <v/>
      </c>
      <c r="AG1277" s="74" t="str">
        <f t="shared" si="226"/>
        <v/>
      </c>
      <c r="AH1277" s="74">
        <f>IF(AD1277&lt;&gt;"",VLOOKUP($K$1,'Fact. Corr.'!$B$5:$G$7,HLOOKUP(H1277,'Fact. Corr.'!$C$4:$G$8,5,FALSE),FALSE),0)</f>
        <v>0</v>
      </c>
    </row>
    <row r="1278" spans="1:34" ht="20.100000000000001" hidden="1" customHeight="1" x14ac:dyDescent="0.2">
      <c r="A1278" s="109"/>
      <c r="B1278" s="119"/>
      <c r="C1278" s="111"/>
      <c r="D1278" s="112"/>
      <c r="E1278" s="107">
        <f t="shared" si="217"/>
        <v>0</v>
      </c>
      <c r="F1278" s="108">
        <f t="shared" si="218"/>
        <v>0</v>
      </c>
      <c r="G1278" s="114"/>
      <c r="H1278" s="113"/>
      <c r="I1278" s="114"/>
      <c r="J1278" s="115"/>
      <c r="K1278" s="89"/>
      <c r="L1278" s="116"/>
      <c r="M1278" s="117"/>
      <c r="N1278" s="94" t="str">
        <f t="shared" si="227"/>
        <v/>
      </c>
      <c r="O1278" s="87" t="str">
        <f>IF(N1278&lt;&gt;"",IF(J1278="CR",VLOOKUP(ROUND(N1278,0),'Cap. Corr. &amp; Prot.'!$J$4:$L$669,3,FALSE),VLOOKUP(ROUND(N1278,0),'Cap. Corr. &amp; Prot.'!$J$4:$K$669,2,FALSE)),"")</f>
        <v/>
      </c>
      <c r="P1278" s="95">
        <f t="shared" si="219"/>
        <v>0</v>
      </c>
      <c r="Q1278" s="96" t="str">
        <f>IFERROR(VLOOKUP(Y1278,'Constantes KG'!$B$7:$G$22,HLOOKUP(I1278,'Constantes KG'!$C$5:$G$6,2,FALSE),FALSE),"")</f>
        <v/>
      </c>
      <c r="R1278" s="97">
        <f t="shared" si="220"/>
        <v>0</v>
      </c>
      <c r="S1278" s="149">
        <f>IFERROR(VLOOKUP(J1278,Regulaciones!$B$3:$C$9,2,FALSE),0)</f>
        <v>0</v>
      </c>
      <c r="T1278" s="149">
        <f>S1278+IFERROR(VLOOKUP(A1278,$B$5:$T1277,19,FALSE),0)</f>
        <v>0</v>
      </c>
      <c r="U1278" s="94">
        <f t="shared" si="221"/>
        <v>0</v>
      </c>
      <c r="V1278" s="98">
        <f>U1278+IFERROR(VLOOKUP(A1278,$B$5:$V1277,21,FALSE),0)</f>
        <v>0</v>
      </c>
      <c r="W1278" s="99" t="str">
        <f>IF(Y1278&lt;&gt;"",AD1278&amp;"X"&amp;VLOOKUP(INT(N1278),'Cap. Corr. &amp; Prot.'!$J$4:$M$669,4,FALSE),"")</f>
        <v/>
      </c>
      <c r="X1278" s="100"/>
      <c r="Y1278" s="118"/>
      <c r="Z1278" s="102"/>
      <c r="AB1278" s="59" t="str">
        <f t="shared" si="222"/>
        <v/>
      </c>
      <c r="AC1278" s="59" t="str">
        <f t="shared" si="223"/>
        <v/>
      </c>
      <c r="AD1278" s="59" t="str">
        <f>IFERROR(VLOOKUP('Capacidad_&amp;_Regulación'!H1278,Regulaciones!$L$3:$M$7,2,FALSE),"")</f>
        <v/>
      </c>
      <c r="AE1278" s="74" t="str">
        <f t="shared" si="224"/>
        <v/>
      </c>
      <c r="AF1278" s="74" t="str">
        <f t="shared" si="225"/>
        <v/>
      </c>
      <c r="AG1278" s="74" t="str">
        <f t="shared" si="226"/>
        <v/>
      </c>
      <c r="AH1278" s="74">
        <f>IF(AD1278&lt;&gt;"",VLOOKUP($K$1,'Fact. Corr.'!$B$5:$G$7,HLOOKUP(H1278,'Fact. Corr.'!$C$4:$G$8,5,FALSE),FALSE),0)</f>
        <v>0</v>
      </c>
    </row>
    <row r="1279" spans="1:34" ht="20.100000000000001" hidden="1" customHeight="1" x14ac:dyDescent="0.2">
      <c r="A1279" s="109"/>
      <c r="B1279" s="119"/>
      <c r="C1279" s="111"/>
      <c r="D1279" s="112"/>
      <c r="E1279" s="107">
        <f t="shared" si="217"/>
        <v>0</v>
      </c>
      <c r="F1279" s="108">
        <f t="shared" si="218"/>
        <v>0</v>
      </c>
      <c r="G1279" s="114"/>
      <c r="H1279" s="113"/>
      <c r="I1279" s="114"/>
      <c r="J1279" s="115"/>
      <c r="K1279" s="89"/>
      <c r="L1279" s="116"/>
      <c r="M1279" s="117"/>
      <c r="N1279" s="94" t="str">
        <f t="shared" si="227"/>
        <v/>
      </c>
      <c r="O1279" s="87" t="str">
        <f>IF(N1279&lt;&gt;"",IF(J1279="CR",VLOOKUP(ROUND(N1279,0),'Cap. Corr. &amp; Prot.'!$J$4:$L$669,3,FALSE),VLOOKUP(ROUND(N1279,0),'Cap. Corr. &amp; Prot.'!$J$4:$K$669,2,FALSE)),"")</f>
        <v/>
      </c>
      <c r="P1279" s="95">
        <f t="shared" si="219"/>
        <v>0</v>
      </c>
      <c r="Q1279" s="96" t="str">
        <f>IFERROR(VLOOKUP(Y1279,'Constantes KG'!$B$7:$G$22,HLOOKUP(I1279,'Constantes KG'!$C$5:$G$6,2,FALSE),FALSE),"")</f>
        <v/>
      </c>
      <c r="R1279" s="97">
        <f t="shared" si="220"/>
        <v>0</v>
      </c>
      <c r="S1279" s="149">
        <f>IFERROR(VLOOKUP(J1279,Regulaciones!$B$3:$C$9,2,FALSE),0)</f>
        <v>0</v>
      </c>
      <c r="T1279" s="149">
        <f>S1279+IFERROR(VLOOKUP(A1279,$B$5:$T1278,19,FALSE),0)</f>
        <v>0</v>
      </c>
      <c r="U1279" s="94">
        <f t="shared" si="221"/>
        <v>0</v>
      </c>
      <c r="V1279" s="98">
        <f>U1279+IFERROR(VLOOKUP(A1279,$B$5:$V1278,21,FALSE),0)</f>
        <v>0</v>
      </c>
      <c r="W1279" s="99" t="str">
        <f>IF(Y1279&lt;&gt;"",AD1279&amp;"X"&amp;VLOOKUP(INT(N1279),'Cap. Corr. &amp; Prot.'!$J$4:$M$669,4,FALSE),"")</f>
        <v/>
      </c>
      <c r="X1279" s="100"/>
      <c r="Y1279" s="118"/>
      <c r="Z1279" s="102"/>
      <c r="AB1279" s="59" t="str">
        <f t="shared" si="222"/>
        <v/>
      </c>
      <c r="AC1279" s="59" t="str">
        <f t="shared" si="223"/>
        <v/>
      </c>
      <c r="AD1279" s="59" t="str">
        <f>IFERROR(VLOOKUP('Capacidad_&amp;_Regulación'!H1279,Regulaciones!$L$3:$M$7,2,FALSE),"")</f>
        <v/>
      </c>
      <c r="AE1279" s="74" t="str">
        <f t="shared" si="224"/>
        <v/>
      </c>
      <c r="AF1279" s="74" t="str">
        <f t="shared" si="225"/>
        <v/>
      </c>
      <c r="AG1279" s="74" t="str">
        <f t="shared" si="226"/>
        <v/>
      </c>
      <c r="AH1279" s="74">
        <f>IF(AD1279&lt;&gt;"",VLOOKUP($K$1,'Fact. Corr.'!$B$5:$G$7,HLOOKUP(H1279,'Fact. Corr.'!$C$4:$G$8,5,FALSE),FALSE),0)</f>
        <v>0</v>
      </c>
    </row>
    <row r="1280" spans="1:34" ht="20.100000000000001" hidden="1" customHeight="1" x14ac:dyDescent="0.2">
      <c r="A1280" s="109"/>
      <c r="B1280" s="119"/>
      <c r="C1280" s="111"/>
      <c r="D1280" s="112"/>
      <c r="E1280" s="107">
        <f t="shared" si="217"/>
        <v>0</v>
      </c>
      <c r="F1280" s="108">
        <f t="shared" si="218"/>
        <v>0</v>
      </c>
      <c r="G1280" s="114"/>
      <c r="H1280" s="113"/>
      <c r="I1280" s="114"/>
      <c r="J1280" s="115"/>
      <c r="K1280" s="89"/>
      <c r="L1280" s="116"/>
      <c r="M1280" s="117"/>
      <c r="N1280" s="94" t="str">
        <f t="shared" si="227"/>
        <v/>
      </c>
      <c r="O1280" s="87" t="str">
        <f>IF(N1280&lt;&gt;"",IF(J1280="CR",VLOOKUP(ROUND(N1280,0),'Cap. Corr. &amp; Prot.'!$J$4:$L$669,3,FALSE),VLOOKUP(ROUND(N1280,0),'Cap. Corr. &amp; Prot.'!$J$4:$K$669,2,FALSE)),"")</f>
        <v/>
      </c>
      <c r="P1280" s="95">
        <f t="shared" si="219"/>
        <v>0</v>
      </c>
      <c r="Q1280" s="96" t="str">
        <f>IFERROR(VLOOKUP(Y1280,'Constantes KG'!$B$7:$G$22,HLOOKUP(I1280,'Constantes KG'!$C$5:$G$6,2,FALSE),FALSE),"")</f>
        <v/>
      </c>
      <c r="R1280" s="97">
        <f t="shared" si="220"/>
        <v>0</v>
      </c>
      <c r="S1280" s="149">
        <f>IFERROR(VLOOKUP(J1280,Regulaciones!$B$3:$C$9,2,FALSE),0)</f>
        <v>0</v>
      </c>
      <c r="T1280" s="149">
        <f>S1280+IFERROR(VLOOKUP(A1280,$B$5:$T1279,19,FALSE),0)</f>
        <v>0</v>
      </c>
      <c r="U1280" s="94">
        <f t="shared" si="221"/>
        <v>0</v>
      </c>
      <c r="V1280" s="98">
        <f>U1280+IFERROR(VLOOKUP(A1280,$B$5:$V1279,21,FALSE),0)</f>
        <v>0</v>
      </c>
      <c r="W1280" s="99" t="str">
        <f>IF(Y1280&lt;&gt;"",AD1280&amp;"X"&amp;VLOOKUP(INT(N1280),'Cap. Corr. &amp; Prot.'!$J$4:$M$669,4,FALSE),"")</f>
        <v/>
      </c>
      <c r="X1280" s="100"/>
      <c r="Y1280" s="118"/>
      <c r="Z1280" s="102"/>
      <c r="AB1280" s="59" t="str">
        <f t="shared" si="222"/>
        <v/>
      </c>
      <c r="AC1280" s="59" t="str">
        <f t="shared" si="223"/>
        <v/>
      </c>
      <c r="AD1280" s="59" t="str">
        <f>IFERROR(VLOOKUP('Capacidad_&amp;_Regulación'!H1280,Regulaciones!$L$3:$M$7,2,FALSE),"")</f>
        <v/>
      </c>
      <c r="AE1280" s="74" t="str">
        <f t="shared" si="224"/>
        <v/>
      </c>
      <c r="AF1280" s="74" t="str">
        <f t="shared" si="225"/>
        <v/>
      </c>
      <c r="AG1280" s="74" t="str">
        <f t="shared" si="226"/>
        <v/>
      </c>
      <c r="AH1280" s="74">
        <f>IF(AD1280&lt;&gt;"",VLOOKUP($K$1,'Fact. Corr.'!$B$5:$G$7,HLOOKUP(H1280,'Fact. Corr.'!$C$4:$G$8,5,FALSE),FALSE),0)</f>
        <v>0</v>
      </c>
    </row>
    <row r="1281" spans="1:34" ht="20.100000000000001" hidden="1" customHeight="1" x14ac:dyDescent="0.2">
      <c r="A1281" s="109"/>
      <c r="B1281" s="119"/>
      <c r="C1281" s="111"/>
      <c r="D1281" s="112"/>
      <c r="E1281" s="107">
        <f t="shared" si="217"/>
        <v>0</v>
      </c>
      <c r="F1281" s="108">
        <f t="shared" si="218"/>
        <v>0</v>
      </c>
      <c r="G1281" s="114"/>
      <c r="H1281" s="113"/>
      <c r="I1281" s="114"/>
      <c r="J1281" s="115"/>
      <c r="K1281" s="89"/>
      <c r="L1281" s="116"/>
      <c r="M1281" s="117"/>
      <c r="N1281" s="94" t="str">
        <f t="shared" si="227"/>
        <v/>
      </c>
      <c r="O1281" s="87" t="str">
        <f>IF(N1281&lt;&gt;"",IF(J1281="CR",VLOOKUP(ROUND(N1281,0),'Cap. Corr. &amp; Prot.'!$J$4:$L$669,3,FALSE),VLOOKUP(ROUND(N1281,0),'Cap. Corr. &amp; Prot.'!$J$4:$K$669,2,FALSE)),"")</f>
        <v/>
      </c>
      <c r="P1281" s="95">
        <f t="shared" si="219"/>
        <v>0</v>
      </c>
      <c r="Q1281" s="96" t="str">
        <f>IFERROR(VLOOKUP(Y1281,'Constantes KG'!$B$7:$G$22,HLOOKUP(I1281,'Constantes KG'!$C$5:$G$6,2,FALSE),FALSE),"")</f>
        <v/>
      </c>
      <c r="R1281" s="97">
        <f t="shared" si="220"/>
        <v>0</v>
      </c>
      <c r="S1281" s="149">
        <f>IFERROR(VLOOKUP(J1281,Regulaciones!$B$3:$C$9,2,FALSE),0)</f>
        <v>0</v>
      </c>
      <c r="T1281" s="149">
        <f>S1281+IFERROR(VLOOKUP(A1281,$B$5:$T1280,19,FALSE),0)</f>
        <v>0</v>
      </c>
      <c r="U1281" s="94">
        <f t="shared" si="221"/>
        <v>0</v>
      </c>
      <c r="V1281" s="98">
        <f>U1281+IFERROR(VLOOKUP(A1281,$B$5:$V1280,21,FALSE),0)</f>
        <v>0</v>
      </c>
      <c r="W1281" s="99" t="str">
        <f>IF(Y1281&lt;&gt;"",AD1281&amp;"X"&amp;VLOOKUP(INT(N1281),'Cap. Corr. &amp; Prot.'!$J$4:$M$669,4,FALSE),"")</f>
        <v/>
      </c>
      <c r="X1281" s="100"/>
      <c r="Y1281" s="118"/>
      <c r="Z1281" s="102"/>
      <c r="AB1281" s="59" t="str">
        <f t="shared" si="222"/>
        <v/>
      </c>
      <c r="AC1281" s="59" t="str">
        <f t="shared" si="223"/>
        <v/>
      </c>
      <c r="AD1281" s="59" t="str">
        <f>IFERROR(VLOOKUP('Capacidad_&amp;_Regulación'!H1281,Regulaciones!$L$3:$M$7,2,FALSE),"")</f>
        <v/>
      </c>
      <c r="AE1281" s="74" t="str">
        <f t="shared" si="224"/>
        <v/>
      </c>
      <c r="AF1281" s="74" t="str">
        <f t="shared" si="225"/>
        <v/>
      </c>
      <c r="AG1281" s="74" t="str">
        <f t="shared" si="226"/>
        <v/>
      </c>
      <c r="AH1281" s="74">
        <f>IF(AD1281&lt;&gt;"",VLOOKUP($K$1,'Fact. Corr.'!$B$5:$G$7,HLOOKUP(H1281,'Fact. Corr.'!$C$4:$G$8,5,FALSE),FALSE),0)</f>
        <v>0</v>
      </c>
    </row>
    <row r="1282" spans="1:34" ht="20.100000000000001" hidden="1" customHeight="1" x14ac:dyDescent="0.2">
      <c r="A1282" s="109"/>
      <c r="B1282" s="119"/>
      <c r="C1282" s="111"/>
      <c r="D1282" s="112"/>
      <c r="E1282" s="107">
        <f t="shared" si="217"/>
        <v>0</v>
      </c>
      <c r="F1282" s="108">
        <f t="shared" si="218"/>
        <v>0</v>
      </c>
      <c r="G1282" s="114"/>
      <c r="H1282" s="113"/>
      <c r="I1282" s="114"/>
      <c r="J1282" s="115"/>
      <c r="K1282" s="89"/>
      <c r="L1282" s="116"/>
      <c r="M1282" s="117"/>
      <c r="N1282" s="94" t="str">
        <f t="shared" si="227"/>
        <v/>
      </c>
      <c r="O1282" s="87" t="str">
        <f>IF(N1282&lt;&gt;"",IF(J1282="CR",VLOOKUP(ROUND(N1282,0),'Cap. Corr. &amp; Prot.'!$J$4:$L$669,3,FALSE),VLOOKUP(ROUND(N1282,0),'Cap. Corr. &amp; Prot.'!$J$4:$K$669,2,FALSE)),"")</f>
        <v/>
      </c>
      <c r="P1282" s="95">
        <f t="shared" si="219"/>
        <v>0</v>
      </c>
      <c r="Q1282" s="96" t="str">
        <f>IFERROR(VLOOKUP(Y1282,'Constantes KG'!$B$7:$G$22,HLOOKUP(I1282,'Constantes KG'!$C$5:$G$6,2,FALSE),FALSE),"")</f>
        <v/>
      </c>
      <c r="R1282" s="97">
        <f t="shared" si="220"/>
        <v>0</v>
      </c>
      <c r="S1282" s="149">
        <f>IFERROR(VLOOKUP(J1282,Regulaciones!$B$3:$C$9,2,FALSE),0)</f>
        <v>0</v>
      </c>
      <c r="T1282" s="149">
        <f>S1282+IFERROR(VLOOKUP(A1282,$B$5:$T1281,19,FALSE),0)</f>
        <v>0</v>
      </c>
      <c r="U1282" s="94">
        <f t="shared" si="221"/>
        <v>0</v>
      </c>
      <c r="V1282" s="98">
        <f>U1282+IFERROR(VLOOKUP(A1282,$B$5:$V1281,21,FALSE),0)</f>
        <v>0</v>
      </c>
      <c r="W1282" s="99" t="str">
        <f>IF(Y1282&lt;&gt;"",AD1282&amp;"X"&amp;VLOOKUP(INT(N1282),'Cap. Corr. &amp; Prot.'!$J$4:$M$669,4,FALSE),"")</f>
        <v/>
      </c>
      <c r="X1282" s="100"/>
      <c r="Y1282" s="118"/>
      <c r="Z1282" s="102"/>
      <c r="AB1282" s="59" t="str">
        <f t="shared" si="222"/>
        <v/>
      </c>
      <c r="AC1282" s="59" t="str">
        <f t="shared" si="223"/>
        <v/>
      </c>
      <c r="AD1282" s="59" t="str">
        <f>IFERROR(VLOOKUP('Capacidad_&amp;_Regulación'!H1282,Regulaciones!$L$3:$M$7,2,FALSE),"")</f>
        <v/>
      </c>
      <c r="AE1282" s="74" t="str">
        <f t="shared" si="224"/>
        <v/>
      </c>
      <c r="AF1282" s="74" t="str">
        <f t="shared" si="225"/>
        <v/>
      </c>
      <c r="AG1282" s="74" t="str">
        <f t="shared" si="226"/>
        <v/>
      </c>
      <c r="AH1282" s="74">
        <f>IF(AD1282&lt;&gt;"",VLOOKUP($K$1,'Fact. Corr.'!$B$5:$G$7,HLOOKUP(H1282,'Fact. Corr.'!$C$4:$G$8,5,FALSE),FALSE),0)</f>
        <v>0</v>
      </c>
    </row>
    <row r="1283" spans="1:34" ht="20.100000000000001" hidden="1" customHeight="1" x14ac:dyDescent="0.2">
      <c r="A1283" s="109"/>
      <c r="B1283" s="119"/>
      <c r="C1283" s="111"/>
      <c r="D1283" s="112"/>
      <c r="E1283" s="107">
        <f t="shared" si="217"/>
        <v>0</v>
      </c>
      <c r="F1283" s="108">
        <f t="shared" si="218"/>
        <v>0</v>
      </c>
      <c r="G1283" s="114"/>
      <c r="H1283" s="113"/>
      <c r="I1283" s="114"/>
      <c r="J1283" s="115"/>
      <c r="K1283" s="89"/>
      <c r="L1283" s="116"/>
      <c r="M1283" s="117"/>
      <c r="N1283" s="94" t="str">
        <f t="shared" si="227"/>
        <v/>
      </c>
      <c r="O1283" s="87" t="str">
        <f>IF(N1283&lt;&gt;"",IF(J1283="CR",VLOOKUP(ROUND(N1283,0),'Cap. Corr. &amp; Prot.'!$J$4:$L$669,3,FALSE),VLOOKUP(ROUND(N1283,0),'Cap. Corr. &amp; Prot.'!$J$4:$K$669,2,FALSE)),"")</f>
        <v/>
      </c>
      <c r="P1283" s="95">
        <f t="shared" si="219"/>
        <v>0</v>
      </c>
      <c r="Q1283" s="96" t="str">
        <f>IFERROR(VLOOKUP(Y1283,'Constantes KG'!$B$7:$G$22,HLOOKUP(I1283,'Constantes KG'!$C$5:$G$6,2,FALSE),FALSE),"")</f>
        <v/>
      </c>
      <c r="R1283" s="97">
        <f t="shared" si="220"/>
        <v>0</v>
      </c>
      <c r="S1283" s="149">
        <f>IFERROR(VLOOKUP(J1283,Regulaciones!$B$3:$C$9,2,FALSE),0)</f>
        <v>0</v>
      </c>
      <c r="T1283" s="149">
        <f>S1283+IFERROR(VLOOKUP(A1283,$B$5:$T1282,19,FALSE),0)</f>
        <v>0</v>
      </c>
      <c r="U1283" s="94">
        <f t="shared" si="221"/>
        <v>0</v>
      </c>
      <c r="V1283" s="98">
        <f>U1283+IFERROR(VLOOKUP(A1283,$B$5:$V1282,21,FALSE),0)</f>
        <v>0</v>
      </c>
      <c r="W1283" s="99" t="str">
        <f>IF(Y1283&lt;&gt;"",AD1283&amp;"X"&amp;VLOOKUP(INT(N1283),'Cap. Corr. &amp; Prot.'!$J$4:$M$669,4,FALSE),"")</f>
        <v/>
      </c>
      <c r="X1283" s="100"/>
      <c r="Y1283" s="118"/>
      <c r="Z1283" s="102"/>
      <c r="AB1283" s="59" t="str">
        <f t="shared" si="222"/>
        <v/>
      </c>
      <c r="AC1283" s="59" t="str">
        <f t="shared" si="223"/>
        <v/>
      </c>
      <c r="AD1283" s="59" t="str">
        <f>IFERROR(VLOOKUP('Capacidad_&amp;_Regulación'!H1283,Regulaciones!$L$3:$M$7,2,FALSE),"")</f>
        <v/>
      </c>
      <c r="AE1283" s="74" t="str">
        <f t="shared" si="224"/>
        <v/>
      </c>
      <c r="AF1283" s="74" t="str">
        <f t="shared" si="225"/>
        <v/>
      </c>
      <c r="AG1283" s="74" t="str">
        <f t="shared" si="226"/>
        <v/>
      </c>
      <c r="AH1283" s="74">
        <f>IF(AD1283&lt;&gt;"",VLOOKUP($K$1,'Fact. Corr.'!$B$5:$G$7,HLOOKUP(H1283,'Fact. Corr.'!$C$4:$G$8,5,FALSE),FALSE),0)</f>
        <v>0</v>
      </c>
    </row>
    <row r="1284" spans="1:34" ht="20.100000000000001" hidden="1" customHeight="1" x14ac:dyDescent="0.2">
      <c r="A1284" s="109"/>
      <c r="B1284" s="119"/>
      <c r="C1284" s="111"/>
      <c r="D1284" s="112"/>
      <c r="E1284" s="107">
        <f t="shared" ref="E1284:E1347" si="228">SUM(C1284:D1284)</f>
        <v>0</v>
      </c>
      <c r="F1284" s="108">
        <f t="shared" ref="F1284:F1347" si="229">G1284*I1284*1000</f>
        <v>0</v>
      </c>
      <c r="G1284" s="114"/>
      <c r="H1284" s="113"/>
      <c r="I1284" s="114"/>
      <c r="J1284" s="115"/>
      <c r="K1284" s="89"/>
      <c r="L1284" s="116"/>
      <c r="M1284" s="117"/>
      <c r="N1284" s="94" t="str">
        <f t="shared" si="227"/>
        <v/>
      </c>
      <c r="O1284" s="87" t="str">
        <f>IF(N1284&lt;&gt;"",IF(J1284="CR",VLOOKUP(ROUND(N1284,0),'Cap. Corr. &amp; Prot.'!$J$4:$L$669,3,FALSE),VLOOKUP(ROUND(N1284,0),'Cap. Corr. &amp; Prot.'!$J$4:$K$669,2,FALSE)),"")</f>
        <v/>
      </c>
      <c r="P1284" s="95">
        <f t="shared" ref="P1284:P1347" si="230">G1284*E1284</f>
        <v>0</v>
      </c>
      <c r="Q1284" s="96" t="str">
        <f>IFERROR(VLOOKUP(Y1284,'Constantes KG'!$B$7:$G$22,HLOOKUP(I1284,'Constantes KG'!$C$5:$G$6,2,FALSE),FALSE),"")</f>
        <v/>
      </c>
      <c r="R1284" s="97">
        <f t="shared" ref="R1284:R1347" si="231">IFERROR(Q1284/RIGHT(M1284,3)^2,0)</f>
        <v>0</v>
      </c>
      <c r="S1284" s="149">
        <f>IFERROR(VLOOKUP(J1284,Regulaciones!$B$3:$C$9,2,FALSE),0)</f>
        <v>0</v>
      </c>
      <c r="T1284" s="149">
        <f>S1284+IFERROR(VLOOKUP(A1284,$B$5:$T1283,19,FALSE),0)</f>
        <v>0</v>
      </c>
      <c r="U1284" s="94">
        <f t="shared" ref="U1284:U1347" si="232">P1284*R1284*AH1284</f>
        <v>0</v>
      </c>
      <c r="V1284" s="98">
        <f>U1284+IFERROR(VLOOKUP(A1284,$B$5:$V1283,21,FALSE),0)</f>
        <v>0</v>
      </c>
      <c r="W1284" s="99" t="str">
        <f>IF(Y1284&lt;&gt;"",AD1284&amp;"X"&amp;VLOOKUP(INT(N1284),'Cap. Corr. &amp; Prot.'!$J$4:$M$669,4,FALSE),"")</f>
        <v/>
      </c>
      <c r="X1284" s="100"/>
      <c r="Y1284" s="118"/>
      <c r="Z1284" s="102"/>
      <c r="AB1284" s="59" t="str">
        <f t="shared" ref="AB1284:AB1347" si="233">IFERROR(VALUE(LEFT(M1284,3)),"")</f>
        <v/>
      </c>
      <c r="AC1284" s="59" t="str">
        <f t="shared" ref="AC1284:AC1347" si="234">IFERROR(VALUE(RIGHT(M1284,3)),"")</f>
        <v/>
      </c>
      <c r="AD1284" s="59" t="str">
        <f>IFERROR(VLOOKUP('Capacidad_&amp;_Regulación'!H1284,Regulaciones!$L$3:$M$7,2,FALSE),"")</f>
        <v/>
      </c>
      <c r="AE1284" s="74" t="str">
        <f t="shared" ref="AE1284:AE1347" si="235">IFERROR(L1284*((1000*G1284)/(AB1284)),"")</f>
        <v/>
      </c>
      <c r="AF1284" s="74" t="str">
        <f t="shared" ref="AF1284:AF1347" si="236">IFERROR(L1284*((1000*G1284)/(AC1284)),"")</f>
        <v/>
      </c>
      <c r="AG1284" s="74" t="str">
        <f t="shared" ref="AG1284:AG1347" si="237">IFERROR(L1284*((1000*G1284)/(SQRT(3)*AC1284)),"")</f>
        <v/>
      </c>
      <c r="AH1284" s="74">
        <f>IF(AD1284&lt;&gt;"",VLOOKUP($K$1,'Fact. Corr.'!$B$5:$G$7,HLOOKUP(H1284,'Fact. Corr.'!$C$4:$G$8,5,FALSE),FALSE),0)</f>
        <v>0</v>
      </c>
    </row>
    <row r="1285" spans="1:34" ht="20.100000000000001" hidden="1" customHeight="1" x14ac:dyDescent="0.2">
      <c r="A1285" s="109"/>
      <c r="B1285" s="119"/>
      <c r="C1285" s="111"/>
      <c r="D1285" s="112"/>
      <c r="E1285" s="107">
        <f t="shared" si="228"/>
        <v>0</v>
      </c>
      <c r="F1285" s="108">
        <f t="shared" si="229"/>
        <v>0</v>
      </c>
      <c r="G1285" s="114"/>
      <c r="H1285" s="113"/>
      <c r="I1285" s="114"/>
      <c r="J1285" s="115"/>
      <c r="K1285" s="89"/>
      <c r="L1285" s="116"/>
      <c r="M1285" s="117"/>
      <c r="N1285" s="94" t="str">
        <f t="shared" si="227"/>
        <v/>
      </c>
      <c r="O1285" s="87" t="str">
        <f>IF(N1285&lt;&gt;"",IF(J1285="CR",VLOOKUP(ROUND(N1285,0),'Cap. Corr. &amp; Prot.'!$J$4:$L$669,3,FALSE),VLOOKUP(ROUND(N1285,0),'Cap. Corr. &amp; Prot.'!$J$4:$K$669,2,FALSE)),"")</f>
        <v/>
      </c>
      <c r="P1285" s="95">
        <f t="shared" si="230"/>
        <v>0</v>
      </c>
      <c r="Q1285" s="96" t="str">
        <f>IFERROR(VLOOKUP(Y1285,'Constantes KG'!$B$7:$G$22,HLOOKUP(I1285,'Constantes KG'!$C$5:$G$6,2,FALSE),FALSE),"")</f>
        <v/>
      </c>
      <c r="R1285" s="97">
        <f t="shared" si="231"/>
        <v>0</v>
      </c>
      <c r="S1285" s="149">
        <f>IFERROR(VLOOKUP(J1285,Regulaciones!$B$3:$C$9,2,FALSE),0)</f>
        <v>0</v>
      </c>
      <c r="T1285" s="149">
        <f>S1285+IFERROR(VLOOKUP(A1285,$B$5:$T1284,19,FALSE),0)</f>
        <v>0</v>
      </c>
      <c r="U1285" s="94">
        <f t="shared" si="232"/>
        <v>0</v>
      </c>
      <c r="V1285" s="98">
        <f>U1285+IFERROR(VLOOKUP(A1285,$B$5:$V1284,21,FALSE),0)</f>
        <v>0</v>
      </c>
      <c r="W1285" s="99" t="str">
        <f>IF(Y1285&lt;&gt;"",AD1285&amp;"X"&amp;VLOOKUP(INT(N1285),'Cap. Corr. &amp; Prot.'!$J$4:$M$669,4,FALSE),"")</f>
        <v/>
      </c>
      <c r="X1285" s="100"/>
      <c r="Y1285" s="118"/>
      <c r="Z1285" s="102"/>
      <c r="AB1285" s="59" t="str">
        <f t="shared" si="233"/>
        <v/>
      </c>
      <c r="AC1285" s="59" t="str">
        <f t="shared" si="234"/>
        <v/>
      </c>
      <c r="AD1285" s="59" t="str">
        <f>IFERROR(VLOOKUP('Capacidad_&amp;_Regulación'!H1285,Regulaciones!$L$3:$M$7,2,FALSE),"")</f>
        <v/>
      </c>
      <c r="AE1285" s="74" t="str">
        <f t="shared" si="235"/>
        <v/>
      </c>
      <c r="AF1285" s="74" t="str">
        <f t="shared" si="236"/>
        <v/>
      </c>
      <c r="AG1285" s="74" t="str">
        <f t="shared" si="237"/>
        <v/>
      </c>
      <c r="AH1285" s="74">
        <f>IF(AD1285&lt;&gt;"",VLOOKUP($K$1,'Fact. Corr.'!$B$5:$G$7,HLOOKUP(H1285,'Fact. Corr.'!$C$4:$G$8,5,FALSE),FALSE),0)</f>
        <v>0</v>
      </c>
    </row>
    <row r="1286" spans="1:34" ht="20.100000000000001" hidden="1" customHeight="1" x14ac:dyDescent="0.2">
      <c r="A1286" s="109"/>
      <c r="B1286" s="119"/>
      <c r="C1286" s="111"/>
      <c r="D1286" s="112"/>
      <c r="E1286" s="107">
        <f t="shared" si="228"/>
        <v>0</v>
      </c>
      <c r="F1286" s="108">
        <f t="shared" si="229"/>
        <v>0</v>
      </c>
      <c r="G1286" s="114"/>
      <c r="H1286" s="113"/>
      <c r="I1286" s="114"/>
      <c r="J1286" s="115"/>
      <c r="K1286" s="89"/>
      <c r="L1286" s="116"/>
      <c r="M1286" s="117"/>
      <c r="N1286" s="94" t="str">
        <f t="shared" si="227"/>
        <v/>
      </c>
      <c r="O1286" s="87" t="str">
        <f>IF(N1286&lt;&gt;"",IF(J1286="CR",VLOOKUP(ROUND(N1286,0),'Cap. Corr. &amp; Prot.'!$J$4:$L$669,3,FALSE),VLOOKUP(ROUND(N1286,0),'Cap. Corr. &amp; Prot.'!$J$4:$K$669,2,FALSE)),"")</f>
        <v/>
      </c>
      <c r="P1286" s="95">
        <f t="shared" si="230"/>
        <v>0</v>
      </c>
      <c r="Q1286" s="96" t="str">
        <f>IFERROR(VLOOKUP(Y1286,'Constantes KG'!$B$7:$G$22,HLOOKUP(I1286,'Constantes KG'!$C$5:$G$6,2,FALSE),FALSE),"")</f>
        <v/>
      </c>
      <c r="R1286" s="97">
        <f t="shared" si="231"/>
        <v>0</v>
      </c>
      <c r="S1286" s="149">
        <f>IFERROR(VLOOKUP(J1286,Regulaciones!$B$3:$C$9,2,FALSE),0)</f>
        <v>0</v>
      </c>
      <c r="T1286" s="149">
        <f>S1286+IFERROR(VLOOKUP(A1286,$B$5:$T1285,19,FALSE),0)</f>
        <v>0</v>
      </c>
      <c r="U1286" s="94">
        <f t="shared" si="232"/>
        <v>0</v>
      </c>
      <c r="V1286" s="98">
        <f>U1286+IFERROR(VLOOKUP(A1286,$B$5:$V1285,21,FALSE),0)</f>
        <v>0</v>
      </c>
      <c r="W1286" s="99" t="str">
        <f>IF(Y1286&lt;&gt;"",AD1286&amp;"X"&amp;VLOOKUP(INT(N1286),'Cap. Corr. &amp; Prot.'!$J$4:$M$669,4,FALSE),"")</f>
        <v/>
      </c>
      <c r="X1286" s="100"/>
      <c r="Y1286" s="118"/>
      <c r="Z1286" s="102"/>
      <c r="AB1286" s="59" t="str">
        <f t="shared" si="233"/>
        <v/>
      </c>
      <c r="AC1286" s="59" t="str">
        <f t="shared" si="234"/>
        <v/>
      </c>
      <c r="AD1286" s="59" t="str">
        <f>IFERROR(VLOOKUP('Capacidad_&amp;_Regulación'!H1286,Regulaciones!$L$3:$M$7,2,FALSE),"")</f>
        <v/>
      </c>
      <c r="AE1286" s="74" t="str">
        <f t="shared" si="235"/>
        <v/>
      </c>
      <c r="AF1286" s="74" t="str">
        <f t="shared" si="236"/>
        <v/>
      </c>
      <c r="AG1286" s="74" t="str">
        <f t="shared" si="237"/>
        <v/>
      </c>
      <c r="AH1286" s="74">
        <f>IF(AD1286&lt;&gt;"",VLOOKUP($K$1,'Fact. Corr.'!$B$5:$G$7,HLOOKUP(H1286,'Fact. Corr.'!$C$4:$G$8,5,FALSE),FALSE),0)</f>
        <v>0</v>
      </c>
    </row>
    <row r="1287" spans="1:34" ht="20.100000000000001" hidden="1" customHeight="1" x14ac:dyDescent="0.2">
      <c r="A1287" s="109"/>
      <c r="B1287" s="119"/>
      <c r="C1287" s="111"/>
      <c r="D1287" s="112"/>
      <c r="E1287" s="107">
        <f t="shared" si="228"/>
        <v>0</v>
      </c>
      <c r="F1287" s="108">
        <f t="shared" si="229"/>
        <v>0</v>
      </c>
      <c r="G1287" s="114"/>
      <c r="H1287" s="113"/>
      <c r="I1287" s="114"/>
      <c r="J1287" s="115"/>
      <c r="K1287" s="89"/>
      <c r="L1287" s="116"/>
      <c r="M1287" s="117"/>
      <c r="N1287" s="94" t="str">
        <f t="shared" ref="N1287:N1350" si="238">IF(AND(G1287&lt;&gt;0,M1287&lt;&gt;""),((G1287*1000)/(SQRT(3)*RIGHT(M1287,3)))*L1287,"")</f>
        <v/>
      </c>
      <c r="O1287" s="87" t="str">
        <f>IF(N1287&lt;&gt;"",IF(J1287="CR",VLOOKUP(ROUND(N1287,0),'Cap. Corr. &amp; Prot.'!$J$4:$L$669,3,FALSE),VLOOKUP(ROUND(N1287,0),'Cap. Corr. &amp; Prot.'!$J$4:$K$669,2,FALSE)),"")</f>
        <v/>
      </c>
      <c r="P1287" s="95">
        <f t="shared" si="230"/>
        <v>0</v>
      </c>
      <c r="Q1287" s="96" t="str">
        <f>IFERROR(VLOOKUP(Y1287,'Constantes KG'!$B$7:$G$22,HLOOKUP(I1287,'Constantes KG'!$C$5:$G$6,2,FALSE),FALSE),"")</f>
        <v/>
      </c>
      <c r="R1287" s="97">
        <f t="shared" si="231"/>
        <v>0</v>
      </c>
      <c r="S1287" s="149">
        <f>IFERROR(VLOOKUP(J1287,Regulaciones!$B$3:$C$9,2,FALSE),0)</f>
        <v>0</v>
      </c>
      <c r="T1287" s="149">
        <f>S1287+IFERROR(VLOOKUP(A1287,$B$5:$T1286,19,FALSE),0)</f>
        <v>0</v>
      </c>
      <c r="U1287" s="94">
        <f t="shared" si="232"/>
        <v>0</v>
      </c>
      <c r="V1287" s="98">
        <f>U1287+IFERROR(VLOOKUP(A1287,$B$5:$V1286,21,FALSE),0)</f>
        <v>0</v>
      </c>
      <c r="W1287" s="99" t="str">
        <f>IF(Y1287&lt;&gt;"",AD1287&amp;"X"&amp;VLOOKUP(INT(N1287),'Cap. Corr. &amp; Prot.'!$J$4:$M$669,4,FALSE),"")</f>
        <v/>
      </c>
      <c r="X1287" s="100"/>
      <c r="Y1287" s="118"/>
      <c r="Z1287" s="102"/>
      <c r="AB1287" s="59" t="str">
        <f t="shared" si="233"/>
        <v/>
      </c>
      <c r="AC1287" s="59" t="str">
        <f t="shared" si="234"/>
        <v/>
      </c>
      <c r="AD1287" s="59" t="str">
        <f>IFERROR(VLOOKUP('Capacidad_&amp;_Regulación'!H1287,Regulaciones!$L$3:$M$7,2,FALSE),"")</f>
        <v/>
      </c>
      <c r="AE1287" s="74" t="str">
        <f t="shared" si="235"/>
        <v/>
      </c>
      <c r="AF1287" s="74" t="str">
        <f t="shared" si="236"/>
        <v/>
      </c>
      <c r="AG1287" s="74" t="str">
        <f t="shared" si="237"/>
        <v/>
      </c>
      <c r="AH1287" s="74">
        <f>IF(AD1287&lt;&gt;"",VLOOKUP($K$1,'Fact. Corr.'!$B$5:$G$7,HLOOKUP(H1287,'Fact. Corr.'!$C$4:$G$8,5,FALSE),FALSE),0)</f>
        <v>0</v>
      </c>
    </row>
    <row r="1288" spans="1:34" ht="20.100000000000001" hidden="1" customHeight="1" x14ac:dyDescent="0.2">
      <c r="A1288" s="109"/>
      <c r="B1288" s="119"/>
      <c r="C1288" s="111"/>
      <c r="D1288" s="112"/>
      <c r="E1288" s="107">
        <f t="shared" si="228"/>
        <v>0</v>
      </c>
      <c r="F1288" s="108">
        <f t="shared" si="229"/>
        <v>0</v>
      </c>
      <c r="G1288" s="114"/>
      <c r="H1288" s="113"/>
      <c r="I1288" s="114"/>
      <c r="J1288" s="115"/>
      <c r="K1288" s="89"/>
      <c r="L1288" s="116"/>
      <c r="M1288" s="117"/>
      <c r="N1288" s="94" t="str">
        <f t="shared" si="238"/>
        <v/>
      </c>
      <c r="O1288" s="87" t="str">
        <f>IF(N1288&lt;&gt;"",IF(J1288="CR",VLOOKUP(ROUND(N1288,0),'Cap. Corr. &amp; Prot.'!$J$4:$L$669,3,FALSE),VLOOKUP(ROUND(N1288,0),'Cap. Corr. &amp; Prot.'!$J$4:$K$669,2,FALSE)),"")</f>
        <v/>
      </c>
      <c r="P1288" s="95">
        <f t="shared" si="230"/>
        <v>0</v>
      </c>
      <c r="Q1288" s="96" t="str">
        <f>IFERROR(VLOOKUP(Y1288,'Constantes KG'!$B$7:$G$22,HLOOKUP(I1288,'Constantes KG'!$C$5:$G$6,2,FALSE),FALSE),"")</f>
        <v/>
      </c>
      <c r="R1288" s="97">
        <f t="shared" si="231"/>
        <v>0</v>
      </c>
      <c r="S1288" s="149">
        <f>IFERROR(VLOOKUP(J1288,Regulaciones!$B$3:$C$9,2,FALSE),0)</f>
        <v>0</v>
      </c>
      <c r="T1288" s="149">
        <f>S1288+IFERROR(VLOOKUP(A1288,$B$5:$T1287,19,FALSE),0)</f>
        <v>0</v>
      </c>
      <c r="U1288" s="94">
        <f t="shared" si="232"/>
        <v>0</v>
      </c>
      <c r="V1288" s="98">
        <f>U1288+IFERROR(VLOOKUP(A1288,$B$5:$V1287,21,FALSE),0)</f>
        <v>0</v>
      </c>
      <c r="W1288" s="99" t="str">
        <f>IF(Y1288&lt;&gt;"",AD1288&amp;"X"&amp;VLOOKUP(INT(N1288),'Cap. Corr. &amp; Prot.'!$J$4:$M$669,4,FALSE),"")</f>
        <v/>
      </c>
      <c r="X1288" s="100"/>
      <c r="Y1288" s="118"/>
      <c r="Z1288" s="102"/>
      <c r="AB1288" s="59" t="str">
        <f t="shared" si="233"/>
        <v/>
      </c>
      <c r="AC1288" s="59" t="str">
        <f t="shared" si="234"/>
        <v/>
      </c>
      <c r="AD1288" s="59" t="str">
        <f>IFERROR(VLOOKUP('Capacidad_&amp;_Regulación'!H1288,Regulaciones!$L$3:$M$7,2,FALSE),"")</f>
        <v/>
      </c>
      <c r="AE1288" s="74" t="str">
        <f t="shared" si="235"/>
        <v/>
      </c>
      <c r="AF1288" s="74" t="str">
        <f t="shared" si="236"/>
        <v/>
      </c>
      <c r="AG1288" s="74" t="str">
        <f t="shared" si="237"/>
        <v/>
      </c>
      <c r="AH1288" s="74">
        <f>IF(AD1288&lt;&gt;"",VLOOKUP($K$1,'Fact. Corr.'!$B$5:$G$7,HLOOKUP(H1288,'Fact. Corr.'!$C$4:$G$8,5,FALSE),FALSE),0)</f>
        <v>0</v>
      </c>
    </row>
    <row r="1289" spans="1:34" ht="20.100000000000001" hidden="1" customHeight="1" x14ac:dyDescent="0.2">
      <c r="A1289" s="109"/>
      <c r="B1289" s="119"/>
      <c r="C1289" s="111"/>
      <c r="D1289" s="112"/>
      <c r="E1289" s="107">
        <f t="shared" si="228"/>
        <v>0</v>
      </c>
      <c r="F1289" s="108">
        <f t="shared" si="229"/>
        <v>0</v>
      </c>
      <c r="G1289" s="114"/>
      <c r="H1289" s="113"/>
      <c r="I1289" s="114"/>
      <c r="J1289" s="115"/>
      <c r="K1289" s="89"/>
      <c r="L1289" s="116"/>
      <c r="M1289" s="117"/>
      <c r="N1289" s="94" t="str">
        <f t="shared" si="238"/>
        <v/>
      </c>
      <c r="O1289" s="87" t="str">
        <f>IF(N1289&lt;&gt;"",IF(J1289="CR",VLOOKUP(ROUND(N1289,0),'Cap. Corr. &amp; Prot.'!$J$4:$L$669,3,FALSE),VLOOKUP(ROUND(N1289,0),'Cap. Corr. &amp; Prot.'!$J$4:$K$669,2,FALSE)),"")</f>
        <v/>
      </c>
      <c r="P1289" s="95">
        <f t="shared" si="230"/>
        <v>0</v>
      </c>
      <c r="Q1289" s="96" t="str">
        <f>IFERROR(VLOOKUP(Y1289,'Constantes KG'!$B$7:$G$22,HLOOKUP(I1289,'Constantes KG'!$C$5:$G$6,2,FALSE),FALSE),"")</f>
        <v/>
      </c>
      <c r="R1289" s="97">
        <f t="shared" si="231"/>
        <v>0</v>
      </c>
      <c r="S1289" s="149">
        <f>IFERROR(VLOOKUP(J1289,Regulaciones!$B$3:$C$9,2,FALSE),0)</f>
        <v>0</v>
      </c>
      <c r="T1289" s="149">
        <f>S1289+IFERROR(VLOOKUP(A1289,$B$5:$T1288,19,FALSE),0)</f>
        <v>0</v>
      </c>
      <c r="U1289" s="94">
        <f t="shared" si="232"/>
        <v>0</v>
      </c>
      <c r="V1289" s="98">
        <f>U1289+IFERROR(VLOOKUP(A1289,$B$5:$V1288,21,FALSE),0)</f>
        <v>0</v>
      </c>
      <c r="W1289" s="99" t="str">
        <f>IF(Y1289&lt;&gt;"",AD1289&amp;"X"&amp;VLOOKUP(INT(N1289),'Cap. Corr. &amp; Prot.'!$J$4:$M$669,4,FALSE),"")</f>
        <v/>
      </c>
      <c r="X1289" s="100"/>
      <c r="Y1289" s="118"/>
      <c r="Z1289" s="102"/>
      <c r="AB1289" s="59" t="str">
        <f t="shared" si="233"/>
        <v/>
      </c>
      <c r="AC1289" s="59" t="str">
        <f t="shared" si="234"/>
        <v/>
      </c>
      <c r="AD1289" s="59" t="str">
        <f>IFERROR(VLOOKUP('Capacidad_&amp;_Regulación'!H1289,Regulaciones!$L$3:$M$7,2,FALSE),"")</f>
        <v/>
      </c>
      <c r="AE1289" s="74" t="str">
        <f t="shared" si="235"/>
        <v/>
      </c>
      <c r="AF1289" s="74" t="str">
        <f t="shared" si="236"/>
        <v/>
      </c>
      <c r="AG1289" s="74" t="str">
        <f t="shared" si="237"/>
        <v/>
      </c>
      <c r="AH1289" s="74">
        <f>IF(AD1289&lt;&gt;"",VLOOKUP($K$1,'Fact. Corr.'!$B$5:$G$7,HLOOKUP(H1289,'Fact. Corr.'!$C$4:$G$8,5,FALSE),FALSE),0)</f>
        <v>0</v>
      </c>
    </row>
    <row r="1290" spans="1:34" ht="20.100000000000001" hidden="1" customHeight="1" x14ac:dyDescent="0.2">
      <c r="A1290" s="109"/>
      <c r="B1290" s="119"/>
      <c r="C1290" s="111"/>
      <c r="D1290" s="112"/>
      <c r="E1290" s="107">
        <f t="shared" si="228"/>
        <v>0</v>
      </c>
      <c r="F1290" s="108">
        <f t="shared" si="229"/>
        <v>0</v>
      </c>
      <c r="G1290" s="114"/>
      <c r="H1290" s="113"/>
      <c r="I1290" s="114"/>
      <c r="J1290" s="115"/>
      <c r="K1290" s="89"/>
      <c r="L1290" s="116"/>
      <c r="M1290" s="117"/>
      <c r="N1290" s="94" t="str">
        <f t="shared" si="238"/>
        <v/>
      </c>
      <c r="O1290" s="87" t="str">
        <f>IF(N1290&lt;&gt;"",IF(J1290="CR",VLOOKUP(ROUND(N1290,0),'Cap. Corr. &amp; Prot.'!$J$4:$L$669,3,FALSE),VLOOKUP(ROUND(N1290,0),'Cap. Corr. &amp; Prot.'!$J$4:$K$669,2,FALSE)),"")</f>
        <v/>
      </c>
      <c r="P1290" s="95">
        <f t="shared" si="230"/>
        <v>0</v>
      </c>
      <c r="Q1290" s="96" t="str">
        <f>IFERROR(VLOOKUP(Y1290,'Constantes KG'!$B$7:$G$22,HLOOKUP(I1290,'Constantes KG'!$C$5:$G$6,2,FALSE),FALSE),"")</f>
        <v/>
      </c>
      <c r="R1290" s="97">
        <f t="shared" si="231"/>
        <v>0</v>
      </c>
      <c r="S1290" s="149">
        <f>IFERROR(VLOOKUP(J1290,Regulaciones!$B$3:$C$9,2,FALSE),0)</f>
        <v>0</v>
      </c>
      <c r="T1290" s="149">
        <f>S1290+IFERROR(VLOOKUP(A1290,$B$5:$T1289,19,FALSE),0)</f>
        <v>0</v>
      </c>
      <c r="U1290" s="94">
        <f t="shared" si="232"/>
        <v>0</v>
      </c>
      <c r="V1290" s="98">
        <f>U1290+IFERROR(VLOOKUP(A1290,$B$5:$V1289,21,FALSE),0)</f>
        <v>0</v>
      </c>
      <c r="W1290" s="99" t="str">
        <f>IF(Y1290&lt;&gt;"",AD1290&amp;"X"&amp;VLOOKUP(INT(N1290),'Cap. Corr. &amp; Prot.'!$J$4:$M$669,4,FALSE),"")</f>
        <v/>
      </c>
      <c r="X1290" s="100"/>
      <c r="Y1290" s="118"/>
      <c r="Z1290" s="102"/>
      <c r="AB1290" s="59" t="str">
        <f t="shared" si="233"/>
        <v/>
      </c>
      <c r="AC1290" s="59" t="str">
        <f t="shared" si="234"/>
        <v/>
      </c>
      <c r="AD1290" s="59" t="str">
        <f>IFERROR(VLOOKUP('Capacidad_&amp;_Regulación'!H1290,Regulaciones!$L$3:$M$7,2,FALSE),"")</f>
        <v/>
      </c>
      <c r="AE1290" s="74" t="str">
        <f t="shared" si="235"/>
        <v/>
      </c>
      <c r="AF1290" s="74" t="str">
        <f t="shared" si="236"/>
        <v/>
      </c>
      <c r="AG1290" s="74" t="str">
        <f t="shared" si="237"/>
        <v/>
      </c>
      <c r="AH1290" s="74">
        <f>IF(AD1290&lt;&gt;"",VLOOKUP($K$1,'Fact. Corr.'!$B$5:$G$7,HLOOKUP(H1290,'Fact. Corr.'!$C$4:$G$8,5,FALSE),FALSE),0)</f>
        <v>0</v>
      </c>
    </row>
    <row r="1291" spans="1:34" ht="20.100000000000001" hidden="1" customHeight="1" x14ac:dyDescent="0.2">
      <c r="A1291" s="109"/>
      <c r="B1291" s="119"/>
      <c r="C1291" s="111"/>
      <c r="D1291" s="112"/>
      <c r="E1291" s="107">
        <f t="shared" si="228"/>
        <v>0</v>
      </c>
      <c r="F1291" s="108">
        <f t="shared" si="229"/>
        <v>0</v>
      </c>
      <c r="G1291" s="114"/>
      <c r="H1291" s="113"/>
      <c r="I1291" s="114"/>
      <c r="J1291" s="115"/>
      <c r="K1291" s="89"/>
      <c r="L1291" s="116"/>
      <c r="M1291" s="117"/>
      <c r="N1291" s="94" t="str">
        <f t="shared" si="238"/>
        <v/>
      </c>
      <c r="O1291" s="87" t="str">
        <f>IF(N1291&lt;&gt;"",IF(J1291="CR",VLOOKUP(ROUND(N1291,0),'Cap. Corr. &amp; Prot.'!$J$4:$L$669,3,FALSE),VLOOKUP(ROUND(N1291,0),'Cap. Corr. &amp; Prot.'!$J$4:$K$669,2,FALSE)),"")</f>
        <v/>
      </c>
      <c r="P1291" s="95">
        <f t="shared" si="230"/>
        <v>0</v>
      </c>
      <c r="Q1291" s="96" t="str">
        <f>IFERROR(VLOOKUP(Y1291,'Constantes KG'!$B$7:$G$22,HLOOKUP(I1291,'Constantes KG'!$C$5:$G$6,2,FALSE),FALSE),"")</f>
        <v/>
      </c>
      <c r="R1291" s="97">
        <f t="shared" si="231"/>
        <v>0</v>
      </c>
      <c r="S1291" s="149">
        <f>IFERROR(VLOOKUP(J1291,Regulaciones!$B$3:$C$9,2,FALSE),0)</f>
        <v>0</v>
      </c>
      <c r="T1291" s="149">
        <f>S1291+IFERROR(VLOOKUP(A1291,$B$5:$T1290,19,FALSE),0)</f>
        <v>0</v>
      </c>
      <c r="U1291" s="94">
        <f t="shared" si="232"/>
        <v>0</v>
      </c>
      <c r="V1291" s="98">
        <f>U1291+IFERROR(VLOOKUP(A1291,$B$5:$V1290,21,FALSE),0)</f>
        <v>0</v>
      </c>
      <c r="W1291" s="99" t="str">
        <f>IF(Y1291&lt;&gt;"",AD1291&amp;"X"&amp;VLOOKUP(INT(N1291),'Cap. Corr. &amp; Prot.'!$J$4:$M$669,4,FALSE),"")</f>
        <v/>
      </c>
      <c r="X1291" s="100"/>
      <c r="Y1291" s="118"/>
      <c r="Z1291" s="102"/>
      <c r="AB1291" s="59" t="str">
        <f t="shared" si="233"/>
        <v/>
      </c>
      <c r="AC1291" s="59" t="str">
        <f t="shared" si="234"/>
        <v/>
      </c>
      <c r="AD1291" s="59" t="str">
        <f>IFERROR(VLOOKUP('Capacidad_&amp;_Regulación'!H1291,Regulaciones!$L$3:$M$7,2,FALSE),"")</f>
        <v/>
      </c>
      <c r="AE1291" s="74" t="str">
        <f t="shared" si="235"/>
        <v/>
      </c>
      <c r="AF1291" s="74" t="str">
        <f t="shared" si="236"/>
        <v/>
      </c>
      <c r="AG1291" s="74" t="str">
        <f t="shared" si="237"/>
        <v/>
      </c>
      <c r="AH1291" s="74">
        <f>IF(AD1291&lt;&gt;"",VLOOKUP($K$1,'Fact. Corr.'!$B$5:$G$7,HLOOKUP(H1291,'Fact. Corr.'!$C$4:$G$8,5,FALSE),FALSE),0)</f>
        <v>0</v>
      </c>
    </row>
    <row r="1292" spans="1:34" ht="20.100000000000001" hidden="1" customHeight="1" x14ac:dyDescent="0.2">
      <c r="A1292" s="109"/>
      <c r="B1292" s="119"/>
      <c r="C1292" s="111"/>
      <c r="D1292" s="112"/>
      <c r="E1292" s="107">
        <f t="shared" si="228"/>
        <v>0</v>
      </c>
      <c r="F1292" s="108">
        <f t="shared" si="229"/>
        <v>0</v>
      </c>
      <c r="G1292" s="114"/>
      <c r="H1292" s="113"/>
      <c r="I1292" s="114"/>
      <c r="J1292" s="115"/>
      <c r="K1292" s="89"/>
      <c r="L1292" s="116"/>
      <c r="M1292" s="117"/>
      <c r="N1292" s="94" t="str">
        <f t="shared" si="238"/>
        <v/>
      </c>
      <c r="O1292" s="87" t="str">
        <f>IF(N1292&lt;&gt;"",IF(J1292="CR",VLOOKUP(ROUND(N1292,0),'Cap. Corr. &amp; Prot.'!$J$4:$L$669,3,FALSE),VLOOKUP(ROUND(N1292,0),'Cap. Corr. &amp; Prot.'!$J$4:$K$669,2,FALSE)),"")</f>
        <v/>
      </c>
      <c r="P1292" s="95">
        <f t="shared" si="230"/>
        <v>0</v>
      </c>
      <c r="Q1292" s="96" t="str">
        <f>IFERROR(VLOOKUP(Y1292,'Constantes KG'!$B$7:$G$22,HLOOKUP(I1292,'Constantes KG'!$C$5:$G$6,2,FALSE),FALSE),"")</f>
        <v/>
      </c>
      <c r="R1292" s="97">
        <f t="shared" si="231"/>
        <v>0</v>
      </c>
      <c r="S1292" s="149">
        <f>IFERROR(VLOOKUP(J1292,Regulaciones!$B$3:$C$9,2,FALSE),0)</f>
        <v>0</v>
      </c>
      <c r="T1292" s="149">
        <f>S1292+IFERROR(VLOOKUP(A1292,$B$5:$T1291,19,FALSE),0)</f>
        <v>0</v>
      </c>
      <c r="U1292" s="94">
        <f t="shared" si="232"/>
        <v>0</v>
      </c>
      <c r="V1292" s="98">
        <f>U1292+IFERROR(VLOOKUP(A1292,$B$5:$V1291,21,FALSE),0)</f>
        <v>0</v>
      </c>
      <c r="W1292" s="99" t="str">
        <f>IF(Y1292&lt;&gt;"",AD1292&amp;"X"&amp;VLOOKUP(INT(N1292),'Cap. Corr. &amp; Prot.'!$J$4:$M$669,4,FALSE),"")</f>
        <v/>
      </c>
      <c r="X1292" s="100"/>
      <c r="Y1292" s="118"/>
      <c r="Z1292" s="102"/>
      <c r="AB1292" s="59" t="str">
        <f t="shared" si="233"/>
        <v/>
      </c>
      <c r="AC1292" s="59" t="str">
        <f t="shared" si="234"/>
        <v/>
      </c>
      <c r="AD1292" s="59" t="str">
        <f>IFERROR(VLOOKUP('Capacidad_&amp;_Regulación'!H1292,Regulaciones!$L$3:$M$7,2,FALSE),"")</f>
        <v/>
      </c>
      <c r="AE1292" s="74" t="str">
        <f t="shared" si="235"/>
        <v/>
      </c>
      <c r="AF1292" s="74" t="str">
        <f t="shared" si="236"/>
        <v/>
      </c>
      <c r="AG1292" s="74" t="str">
        <f t="shared" si="237"/>
        <v/>
      </c>
      <c r="AH1292" s="74">
        <f>IF(AD1292&lt;&gt;"",VLOOKUP($K$1,'Fact. Corr.'!$B$5:$G$7,HLOOKUP(H1292,'Fact. Corr.'!$C$4:$G$8,5,FALSE),FALSE),0)</f>
        <v>0</v>
      </c>
    </row>
    <row r="1293" spans="1:34" ht="20.100000000000001" hidden="1" customHeight="1" x14ac:dyDescent="0.2">
      <c r="A1293" s="109"/>
      <c r="B1293" s="119"/>
      <c r="C1293" s="111"/>
      <c r="D1293" s="112"/>
      <c r="E1293" s="107">
        <f t="shared" si="228"/>
        <v>0</v>
      </c>
      <c r="F1293" s="108">
        <f t="shared" si="229"/>
        <v>0</v>
      </c>
      <c r="G1293" s="114"/>
      <c r="H1293" s="113"/>
      <c r="I1293" s="114"/>
      <c r="J1293" s="115"/>
      <c r="K1293" s="89"/>
      <c r="L1293" s="116"/>
      <c r="M1293" s="117"/>
      <c r="N1293" s="94" t="str">
        <f t="shared" si="238"/>
        <v/>
      </c>
      <c r="O1293" s="87" t="str">
        <f>IF(N1293&lt;&gt;"",IF(J1293="CR",VLOOKUP(ROUND(N1293,0),'Cap. Corr. &amp; Prot.'!$J$4:$L$669,3,FALSE),VLOOKUP(ROUND(N1293,0),'Cap. Corr. &amp; Prot.'!$J$4:$K$669,2,FALSE)),"")</f>
        <v/>
      </c>
      <c r="P1293" s="95">
        <f t="shared" si="230"/>
        <v>0</v>
      </c>
      <c r="Q1293" s="96" t="str">
        <f>IFERROR(VLOOKUP(Y1293,'Constantes KG'!$B$7:$G$22,HLOOKUP(I1293,'Constantes KG'!$C$5:$G$6,2,FALSE),FALSE),"")</f>
        <v/>
      </c>
      <c r="R1293" s="97">
        <f t="shared" si="231"/>
        <v>0</v>
      </c>
      <c r="S1293" s="149">
        <f>IFERROR(VLOOKUP(J1293,Regulaciones!$B$3:$C$9,2,FALSE),0)</f>
        <v>0</v>
      </c>
      <c r="T1293" s="149">
        <f>S1293+IFERROR(VLOOKUP(A1293,$B$5:$T1292,19,FALSE),0)</f>
        <v>0</v>
      </c>
      <c r="U1293" s="94">
        <f t="shared" si="232"/>
        <v>0</v>
      </c>
      <c r="V1293" s="98">
        <f>U1293+IFERROR(VLOOKUP(A1293,$B$5:$V1292,21,FALSE),0)</f>
        <v>0</v>
      </c>
      <c r="W1293" s="99" t="str">
        <f>IF(Y1293&lt;&gt;"",AD1293&amp;"X"&amp;VLOOKUP(INT(N1293),'Cap. Corr. &amp; Prot.'!$J$4:$M$669,4,FALSE),"")</f>
        <v/>
      </c>
      <c r="X1293" s="100"/>
      <c r="Y1293" s="118"/>
      <c r="Z1293" s="102"/>
      <c r="AB1293" s="59" t="str">
        <f t="shared" si="233"/>
        <v/>
      </c>
      <c r="AC1293" s="59" t="str">
        <f t="shared" si="234"/>
        <v/>
      </c>
      <c r="AD1293" s="59" t="str">
        <f>IFERROR(VLOOKUP('Capacidad_&amp;_Regulación'!H1293,Regulaciones!$L$3:$M$7,2,FALSE),"")</f>
        <v/>
      </c>
      <c r="AE1293" s="74" t="str">
        <f t="shared" si="235"/>
        <v/>
      </c>
      <c r="AF1293" s="74" t="str">
        <f t="shared" si="236"/>
        <v/>
      </c>
      <c r="AG1293" s="74" t="str">
        <f t="shared" si="237"/>
        <v/>
      </c>
      <c r="AH1293" s="74">
        <f>IF(AD1293&lt;&gt;"",VLOOKUP($K$1,'Fact. Corr.'!$B$5:$G$7,HLOOKUP(H1293,'Fact. Corr.'!$C$4:$G$8,5,FALSE),FALSE),0)</f>
        <v>0</v>
      </c>
    </row>
    <row r="1294" spans="1:34" ht="20.100000000000001" hidden="1" customHeight="1" x14ac:dyDescent="0.2">
      <c r="A1294" s="109"/>
      <c r="B1294" s="119"/>
      <c r="C1294" s="111"/>
      <c r="D1294" s="112"/>
      <c r="E1294" s="107">
        <f t="shared" si="228"/>
        <v>0</v>
      </c>
      <c r="F1294" s="108">
        <f t="shared" si="229"/>
        <v>0</v>
      </c>
      <c r="G1294" s="114"/>
      <c r="H1294" s="113"/>
      <c r="I1294" s="114"/>
      <c r="J1294" s="115"/>
      <c r="K1294" s="89"/>
      <c r="L1294" s="116"/>
      <c r="M1294" s="117"/>
      <c r="N1294" s="94" t="str">
        <f t="shared" si="238"/>
        <v/>
      </c>
      <c r="O1294" s="87" t="str">
        <f>IF(N1294&lt;&gt;"",IF(J1294="CR",VLOOKUP(ROUND(N1294,0),'Cap. Corr. &amp; Prot.'!$J$4:$L$669,3,FALSE),VLOOKUP(ROUND(N1294,0),'Cap. Corr. &amp; Prot.'!$J$4:$K$669,2,FALSE)),"")</f>
        <v/>
      </c>
      <c r="P1294" s="95">
        <f t="shared" si="230"/>
        <v>0</v>
      </c>
      <c r="Q1294" s="96" t="str">
        <f>IFERROR(VLOOKUP(Y1294,'Constantes KG'!$B$7:$G$22,HLOOKUP(I1294,'Constantes KG'!$C$5:$G$6,2,FALSE),FALSE),"")</f>
        <v/>
      </c>
      <c r="R1294" s="97">
        <f t="shared" si="231"/>
        <v>0</v>
      </c>
      <c r="S1294" s="149">
        <f>IFERROR(VLOOKUP(J1294,Regulaciones!$B$3:$C$9,2,FALSE),0)</f>
        <v>0</v>
      </c>
      <c r="T1294" s="149">
        <f>S1294+IFERROR(VLOOKUP(A1294,$B$5:$T1293,19,FALSE),0)</f>
        <v>0</v>
      </c>
      <c r="U1294" s="94">
        <f t="shared" si="232"/>
        <v>0</v>
      </c>
      <c r="V1294" s="98">
        <f>U1294+IFERROR(VLOOKUP(A1294,$B$5:$V1293,21,FALSE),0)</f>
        <v>0</v>
      </c>
      <c r="W1294" s="99" t="str">
        <f>IF(Y1294&lt;&gt;"",AD1294&amp;"X"&amp;VLOOKUP(INT(N1294),'Cap. Corr. &amp; Prot.'!$J$4:$M$669,4,FALSE),"")</f>
        <v/>
      </c>
      <c r="X1294" s="100"/>
      <c r="Y1294" s="118"/>
      <c r="Z1294" s="102"/>
      <c r="AB1294" s="59" t="str">
        <f t="shared" si="233"/>
        <v/>
      </c>
      <c r="AC1294" s="59" t="str">
        <f t="shared" si="234"/>
        <v/>
      </c>
      <c r="AD1294" s="59" t="str">
        <f>IFERROR(VLOOKUP('Capacidad_&amp;_Regulación'!H1294,Regulaciones!$L$3:$M$7,2,FALSE),"")</f>
        <v/>
      </c>
      <c r="AE1294" s="74" t="str">
        <f t="shared" si="235"/>
        <v/>
      </c>
      <c r="AF1294" s="74" t="str">
        <f t="shared" si="236"/>
        <v/>
      </c>
      <c r="AG1294" s="74" t="str">
        <f t="shared" si="237"/>
        <v/>
      </c>
      <c r="AH1294" s="74">
        <f>IF(AD1294&lt;&gt;"",VLOOKUP($K$1,'Fact. Corr.'!$B$5:$G$7,HLOOKUP(H1294,'Fact. Corr.'!$C$4:$G$8,5,FALSE),FALSE),0)</f>
        <v>0</v>
      </c>
    </row>
    <row r="1295" spans="1:34" ht="20.100000000000001" hidden="1" customHeight="1" x14ac:dyDescent="0.2">
      <c r="A1295" s="109"/>
      <c r="B1295" s="119"/>
      <c r="C1295" s="111"/>
      <c r="D1295" s="112"/>
      <c r="E1295" s="107">
        <f t="shared" si="228"/>
        <v>0</v>
      </c>
      <c r="F1295" s="108">
        <f t="shared" si="229"/>
        <v>0</v>
      </c>
      <c r="G1295" s="114"/>
      <c r="H1295" s="113"/>
      <c r="I1295" s="114"/>
      <c r="J1295" s="115"/>
      <c r="K1295" s="89"/>
      <c r="L1295" s="116"/>
      <c r="M1295" s="117"/>
      <c r="N1295" s="94" t="str">
        <f t="shared" si="238"/>
        <v/>
      </c>
      <c r="O1295" s="87" t="str">
        <f>IF(N1295&lt;&gt;"",IF(J1295="CR",VLOOKUP(ROUND(N1295,0),'Cap. Corr. &amp; Prot.'!$J$4:$L$669,3,FALSE),VLOOKUP(ROUND(N1295,0),'Cap. Corr. &amp; Prot.'!$J$4:$K$669,2,FALSE)),"")</f>
        <v/>
      </c>
      <c r="P1295" s="95">
        <f t="shared" si="230"/>
        <v>0</v>
      </c>
      <c r="Q1295" s="96" t="str">
        <f>IFERROR(VLOOKUP(Y1295,'Constantes KG'!$B$7:$G$22,HLOOKUP(I1295,'Constantes KG'!$C$5:$G$6,2,FALSE),FALSE),"")</f>
        <v/>
      </c>
      <c r="R1295" s="97">
        <f t="shared" si="231"/>
        <v>0</v>
      </c>
      <c r="S1295" s="149">
        <f>IFERROR(VLOOKUP(J1295,Regulaciones!$B$3:$C$9,2,FALSE),0)</f>
        <v>0</v>
      </c>
      <c r="T1295" s="149">
        <f>S1295+IFERROR(VLOOKUP(A1295,$B$5:$T1294,19,FALSE),0)</f>
        <v>0</v>
      </c>
      <c r="U1295" s="94">
        <f t="shared" si="232"/>
        <v>0</v>
      </c>
      <c r="V1295" s="98">
        <f>U1295+IFERROR(VLOOKUP(A1295,$B$5:$V1294,21,FALSE),0)</f>
        <v>0</v>
      </c>
      <c r="W1295" s="99" t="str">
        <f>IF(Y1295&lt;&gt;"",AD1295&amp;"X"&amp;VLOOKUP(INT(N1295),'Cap. Corr. &amp; Prot.'!$J$4:$M$669,4,FALSE),"")</f>
        <v/>
      </c>
      <c r="X1295" s="100"/>
      <c r="Y1295" s="118"/>
      <c r="Z1295" s="102"/>
      <c r="AB1295" s="59" t="str">
        <f t="shared" si="233"/>
        <v/>
      </c>
      <c r="AC1295" s="59" t="str">
        <f t="shared" si="234"/>
        <v/>
      </c>
      <c r="AD1295" s="59" t="str">
        <f>IFERROR(VLOOKUP('Capacidad_&amp;_Regulación'!H1295,Regulaciones!$L$3:$M$7,2,FALSE),"")</f>
        <v/>
      </c>
      <c r="AE1295" s="74" t="str">
        <f t="shared" si="235"/>
        <v/>
      </c>
      <c r="AF1295" s="74" t="str">
        <f t="shared" si="236"/>
        <v/>
      </c>
      <c r="AG1295" s="74" t="str">
        <f t="shared" si="237"/>
        <v/>
      </c>
      <c r="AH1295" s="74">
        <f>IF(AD1295&lt;&gt;"",VLOOKUP($K$1,'Fact. Corr.'!$B$5:$G$7,HLOOKUP(H1295,'Fact. Corr.'!$C$4:$G$8,5,FALSE),FALSE),0)</f>
        <v>0</v>
      </c>
    </row>
    <row r="1296" spans="1:34" ht="20.100000000000001" hidden="1" customHeight="1" x14ac:dyDescent="0.2">
      <c r="A1296" s="109"/>
      <c r="B1296" s="119"/>
      <c r="C1296" s="111"/>
      <c r="D1296" s="112"/>
      <c r="E1296" s="107">
        <f t="shared" si="228"/>
        <v>0</v>
      </c>
      <c r="F1296" s="108">
        <f t="shared" si="229"/>
        <v>0</v>
      </c>
      <c r="G1296" s="114"/>
      <c r="H1296" s="113"/>
      <c r="I1296" s="114"/>
      <c r="J1296" s="115"/>
      <c r="K1296" s="89"/>
      <c r="L1296" s="116"/>
      <c r="M1296" s="117"/>
      <c r="N1296" s="94" t="str">
        <f t="shared" si="238"/>
        <v/>
      </c>
      <c r="O1296" s="87" t="str">
        <f>IF(N1296&lt;&gt;"",IF(J1296="CR",VLOOKUP(ROUND(N1296,0),'Cap. Corr. &amp; Prot.'!$J$4:$L$669,3,FALSE),VLOOKUP(ROUND(N1296,0),'Cap. Corr. &amp; Prot.'!$J$4:$K$669,2,FALSE)),"")</f>
        <v/>
      </c>
      <c r="P1296" s="95">
        <f t="shared" si="230"/>
        <v>0</v>
      </c>
      <c r="Q1296" s="96" t="str">
        <f>IFERROR(VLOOKUP(Y1296,'Constantes KG'!$B$7:$G$22,HLOOKUP(I1296,'Constantes KG'!$C$5:$G$6,2,FALSE),FALSE),"")</f>
        <v/>
      </c>
      <c r="R1296" s="97">
        <f t="shared" si="231"/>
        <v>0</v>
      </c>
      <c r="S1296" s="149">
        <f>IFERROR(VLOOKUP(J1296,Regulaciones!$B$3:$C$9,2,FALSE),0)</f>
        <v>0</v>
      </c>
      <c r="T1296" s="149">
        <f>S1296+IFERROR(VLOOKUP(A1296,$B$5:$T1295,19,FALSE),0)</f>
        <v>0</v>
      </c>
      <c r="U1296" s="94">
        <f t="shared" si="232"/>
        <v>0</v>
      </c>
      <c r="V1296" s="98">
        <f>U1296+IFERROR(VLOOKUP(A1296,$B$5:$V1295,21,FALSE),0)</f>
        <v>0</v>
      </c>
      <c r="W1296" s="99" t="str">
        <f>IF(Y1296&lt;&gt;"",AD1296&amp;"X"&amp;VLOOKUP(INT(N1296),'Cap. Corr. &amp; Prot.'!$J$4:$M$669,4,FALSE),"")</f>
        <v/>
      </c>
      <c r="X1296" s="100"/>
      <c r="Y1296" s="118"/>
      <c r="Z1296" s="102"/>
      <c r="AB1296" s="59" t="str">
        <f t="shared" si="233"/>
        <v/>
      </c>
      <c r="AC1296" s="59" t="str">
        <f t="shared" si="234"/>
        <v/>
      </c>
      <c r="AD1296" s="59" t="str">
        <f>IFERROR(VLOOKUP('Capacidad_&amp;_Regulación'!H1296,Regulaciones!$L$3:$M$7,2,FALSE),"")</f>
        <v/>
      </c>
      <c r="AE1296" s="74" t="str">
        <f t="shared" si="235"/>
        <v/>
      </c>
      <c r="AF1296" s="74" t="str">
        <f t="shared" si="236"/>
        <v/>
      </c>
      <c r="AG1296" s="74" t="str">
        <f t="shared" si="237"/>
        <v/>
      </c>
      <c r="AH1296" s="74">
        <f>IF(AD1296&lt;&gt;"",VLOOKUP($K$1,'Fact. Corr.'!$B$5:$G$7,HLOOKUP(H1296,'Fact. Corr.'!$C$4:$G$8,5,FALSE),FALSE),0)</f>
        <v>0</v>
      </c>
    </row>
    <row r="1297" spans="1:34" ht="20.100000000000001" hidden="1" customHeight="1" x14ac:dyDescent="0.2">
      <c r="A1297" s="109"/>
      <c r="B1297" s="119"/>
      <c r="C1297" s="111"/>
      <c r="D1297" s="112"/>
      <c r="E1297" s="107">
        <f t="shared" si="228"/>
        <v>0</v>
      </c>
      <c r="F1297" s="108">
        <f t="shared" si="229"/>
        <v>0</v>
      </c>
      <c r="G1297" s="114"/>
      <c r="H1297" s="113"/>
      <c r="I1297" s="114"/>
      <c r="J1297" s="115"/>
      <c r="K1297" s="89"/>
      <c r="L1297" s="116"/>
      <c r="M1297" s="117"/>
      <c r="N1297" s="94" t="str">
        <f t="shared" si="238"/>
        <v/>
      </c>
      <c r="O1297" s="87" t="str">
        <f>IF(N1297&lt;&gt;"",IF(J1297="CR",VLOOKUP(ROUND(N1297,0),'Cap. Corr. &amp; Prot.'!$J$4:$L$669,3,FALSE),VLOOKUP(ROUND(N1297,0),'Cap. Corr. &amp; Prot.'!$J$4:$K$669,2,FALSE)),"")</f>
        <v/>
      </c>
      <c r="P1297" s="95">
        <f t="shared" si="230"/>
        <v>0</v>
      </c>
      <c r="Q1297" s="96" t="str">
        <f>IFERROR(VLOOKUP(Y1297,'Constantes KG'!$B$7:$G$22,HLOOKUP(I1297,'Constantes KG'!$C$5:$G$6,2,FALSE),FALSE),"")</f>
        <v/>
      </c>
      <c r="R1297" s="97">
        <f t="shared" si="231"/>
        <v>0</v>
      </c>
      <c r="S1297" s="149">
        <f>IFERROR(VLOOKUP(J1297,Regulaciones!$B$3:$C$9,2,FALSE),0)</f>
        <v>0</v>
      </c>
      <c r="T1297" s="149">
        <f>S1297+IFERROR(VLOOKUP(A1297,$B$5:$T1296,19,FALSE),0)</f>
        <v>0</v>
      </c>
      <c r="U1297" s="94">
        <f t="shared" si="232"/>
        <v>0</v>
      </c>
      <c r="V1297" s="98">
        <f>U1297+IFERROR(VLOOKUP(A1297,$B$5:$V1296,21,FALSE),0)</f>
        <v>0</v>
      </c>
      <c r="W1297" s="99" t="str">
        <f>IF(Y1297&lt;&gt;"",AD1297&amp;"X"&amp;VLOOKUP(INT(N1297),'Cap. Corr. &amp; Prot.'!$J$4:$M$669,4,FALSE),"")</f>
        <v/>
      </c>
      <c r="X1297" s="100"/>
      <c r="Y1297" s="118"/>
      <c r="Z1297" s="102"/>
      <c r="AB1297" s="59" t="str">
        <f t="shared" si="233"/>
        <v/>
      </c>
      <c r="AC1297" s="59" t="str">
        <f t="shared" si="234"/>
        <v/>
      </c>
      <c r="AD1297" s="59" t="str">
        <f>IFERROR(VLOOKUP('Capacidad_&amp;_Regulación'!H1297,Regulaciones!$L$3:$M$7,2,FALSE),"")</f>
        <v/>
      </c>
      <c r="AE1297" s="74" t="str">
        <f t="shared" si="235"/>
        <v/>
      </c>
      <c r="AF1297" s="74" t="str">
        <f t="shared" si="236"/>
        <v/>
      </c>
      <c r="AG1297" s="74" t="str">
        <f t="shared" si="237"/>
        <v/>
      </c>
      <c r="AH1297" s="74">
        <f>IF(AD1297&lt;&gt;"",VLOOKUP($K$1,'Fact. Corr.'!$B$5:$G$7,HLOOKUP(H1297,'Fact. Corr.'!$C$4:$G$8,5,FALSE),FALSE),0)</f>
        <v>0</v>
      </c>
    </row>
    <row r="1298" spans="1:34" ht="20.100000000000001" hidden="1" customHeight="1" x14ac:dyDescent="0.2">
      <c r="A1298" s="109"/>
      <c r="B1298" s="119"/>
      <c r="C1298" s="111"/>
      <c r="D1298" s="112"/>
      <c r="E1298" s="107">
        <f t="shared" si="228"/>
        <v>0</v>
      </c>
      <c r="F1298" s="108">
        <f t="shared" si="229"/>
        <v>0</v>
      </c>
      <c r="G1298" s="114"/>
      <c r="H1298" s="113"/>
      <c r="I1298" s="114"/>
      <c r="J1298" s="115"/>
      <c r="K1298" s="89"/>
      <c r="L1298" s="116"/>
      <c r="M1298" s="117"/>
      <c r="N1298" s="94" t="str">
        <f t="shared" si="238"/>
        <v/>
      </c>
      <c r="O1298" s="87" t="str">
        <f>IF(N1298&lt;&gt;"",IF(J1298="CR",VLOOKUP(ROUND(N1298,0),'Cap. Corr. &amp; Prot.'!$J$4:$L$669,3,FALSE),VLOOKUP(ROUND(N1298,0),'Cap. Corr. &amp; Prot.'!$J$4:$K$669,2,FALSE)),"")</f>
        <v/>
      </c>
      <c r="P1298" s="95">
        <f t="shared" si="230"/>
        <v>0</v>
      </c>
      <c r="Q1298" s="96" t="str">
        <f>IFERROR(VLOOKUP(Y1298,'Constantes KG'!$B$7:$G$22,HLOOKUP(I1298,'Constantes KG'!$C$5:$G$6,2,FALSE),FALSE),"")</f>
        <v/>
      </c>
      <c r="R1298" s="97">
        <f t="shared" si="231"/>
        <v>0</v>
      </c>
      <c r="S1298" s="149">
        <f>IFERROR(VLOOKUP(J1298,Regulaciones!$B$3:$C$9,2,FALSE),0)</f>
        <v>0</v>
      </c>
      <c r="T1298" s="149">
        <f>S1298+IFERROR(VLOOKUP(A1298,$B$5:$T1297,19,FALSE),0)</f>
        <v>0</v>
      </c>
      <c r="U1298" s="94">
        <f t="shared" si="232"/>
        <v>0</v>
      </c>
      <c r="V1298" s="98">
        <f>U1298+IFERROR(VLOOKUP(A1298,$B$5:$V1297,21,FALSE),0)</f>
        <v>0</v>
      </c>
      <c r="W1298" s="99" t="str">
        <f>IF(Y1298&lt;&gt;"",AD1298&amp;"X"&amp;VLOOKUP(INT(N1298),'Cap. Corr. &amp; Prot.'!$J$4:$M$669,4,FALSE),"")</f>
        <v/>
      </c>
      <c r="X1298" s="100"/>
      <c r="Y1298" s="118"/>
      <c r="Z1298" s="102"/>
      <c r="AB1298" s="59" t="str">
        <f t="shared" si="233"/>
        <v/>
      </c>
      <c r="AC1298" s="59" t="str">
        <f t="shared" si="234"/>
        <v/>
      </c>
      <c r="AD1298" s="59" t="str">
        <f>IFERROR(VLOOKUP('Capacidad_&amp;_Regulación'!H1298,Regulaciones!$L$3:$M$7,2,FALSE),"")</f>
        <v/>
      </c>
      <c r="AE1298" s="74" t="str">
        <f t="shared" si="235"/>
        <v/>
      </c>
      <c r="AF1298" s="74" t="str">
        <f t="shared" si="236"/>
        <v/>
      </c>
      <c r="AG1298" s="74" t="str">
        <f t="shared" si="237"/>
        <v/>
      </c>
      <c r="AH1298" s="74">
        <f>IF(AD1298&lt;&gt;"",VLOOKUP($K$1,'Fact. Corr.'!$B$5:$G$7,HLOOKUP(H1298,'Fact. Corr.'!$C$4:$G$8,5,FALSE),FALSE),0)</f>
        <v>0</v>
      </c>
    </row>
    <row r="1299" spans="1:34" ht="20.100000000000001" hidden="1" customHeight="1" x14ac:dyDescent="0.2">
      <c r="A1299" s="109"/>
      <c r="B1299" s="119"/>
      <c r="C1299" s="111"/>
      <c r="D1299" s="112"/>
      <c r="E1299" s="107">
        <f t="shared" si="228"/>
        <v>0</v>
      </c>
      <c r="F1299" s="108">
        <f t="shared" si="229"/>
        <v>0</v>
      </c>
      <c r="G1299" s="114"/>
      <c r="H1299" s="113"/>
      <c r="I1299" s="114"/>
      <c r="J1299" s="115"/>
      <c r="K1299" s="89"/>
      <c r="L1299" s="116"/>
      <c r="M1299" s="117"/>
      <c r="N1299" s="94" t="str">
        <f t="shared" si="238"/>
        <v/>
      </c>
      <c r="O1299" s="87" t="str">
        <f>IF(N1299&lt;&gt;"",IF(J1299="CR",VLOOKUP(ROUND(N1299,0),'Cap. Corr. &amp; Prot.'!$J$4:$L$669,3,FALSE),VLOOKUP(ROUND(N1299,0),'Cap. Corr. &amp; Prot.'!$J$4:$K$669,2,FALSE)),"")</f>
        <v/>
      </c>
      <c r="P1299" s="95">
        <f t="shared" si="230"/>
        <v>0</v>
      </c>
      <c r="Q1299" s="96" t="str">
        <f>IFERROR(VLOOKUP(Y1299,'Constantes KG'!$B$7:$G$22,HLOOKUP(I1299,'Constantes KG'!$C$5:$G$6,2,FALSE),FALSE),"")</f>
        <v/>
      </c>
      <c r="R1299" s="97">
        <f t="shared" si="231"/>
        <v>0</v>
      </c>
      <c r="S1299" s="149">
        <f>IFERROR(VLOOKUP(J1299,Regulaciones!$B$3:$C$9,2,FALSE),0)</f>
        <v>0</v>
      </c>
      <c r="T1299" s="149">
        <f>S1299+IFERROR(VLOOKUP(A1299,$B$5:$T1298,19,FALSE),0)</f>
        <v>0</v>
      </c>
      <c r="U1299" s="94">
        <f t="shared" si="232"/>
        <v>0</v>
      </c>
      <c r="V1299" s="98">
        <f>U1299+IFERROR(VLOOKUP(A1299,$B$5:$V1298,21,FALSE),0)</f>
        <v>0</v>
      </c>
      <c r="W1299" s="99" t="str">
        <f>IF(Y1299&lt;&gt;"",AD1299&amp;"X"&amp;VLOOKUP(INT(N1299),'Cap. Corr. &amp; Prot.'!$J$4:$M$669,4,FALSE),"")</f>
        <v/>
      </c>
      <c r="X1299" s="100"/>
      <c r="Y1299" s="118"/>
      <c r="Z1299" s="102"/>
      <c r="AB1299" s="59" t="str">
        <f t="shared" si="233"/>
        <v/>
      </c>
      <c r="AC1299" s="59" t="str">
        <f t="shared" si="234"/>
        <v/>
      </c>
      <c r="AD1299" s="59" t="str">
        <f>IFERROR(VLOOKUP('Capacidad_&amp;_Regulación'!H1299,Regulaciones!$L$3:$M$7,2,FALSE),"")</f>
        <v/>
      </c>
      <c r="AE1299" s="74" t="str">
        <f t="shared" si="235"/>
        <v/>
      </c>
      <c r="AF1299" s="74" t="str">
        <f t="shared" si="236"/>
        <v/>
      </c>
      <c r="AG1299" s="74" t="str">
        <f t="shared" si="237"/>
        <v/>
      </c>
      <c r="AH1299" s="74">
        <f>IF(AD1299&lt;&gt;"",VLOOKUP($K$1,'Fact. Corr.'!$B$5:$G$7,HLOOKUP(H1299,'Fact. Corr.'!$C$4:$G$8,5,FALSE),FALSE),0)</f>
        <v>0</v>
      </c>
    </row>
    <row r="1300" spans="1:34" ht="20.100000000000001" hidden="1" customHeight="1" x14ac:dyDescent="0.2">
      <c r="A1300" s="109"/>
      <c r="B1300" s="119"/>
      <c r="C1300" s="111"/>
      <c r="D1300" s="112"/>
      <c r="E1300" s="107">
        <f t="shared" si="228"/>
        <v>0</v>
      </c>
      <c r="F1300" s="108">
        <f t="shared" si="229"/>
        <v>0</v>
      </c>
      <c r="G1300" s="114"/>
      <c r="H1300" s="113"/>
      <c r="I1300" s="114"/>
      <c r="J1300" s="115"/>
      <c r="K1300" s="89"/>
      <c r="L1300" s="116"/>
      <c r="M1300" s="117"/>
      <c r="N1300" s="94" t="str">
        <f t="shared" si="238"/>
        <v/>
      </c>
      <c r="O1300" s="87" t="str">
        <f>IF(N1300&lt;&gt;"",IF(J1300="CR",VLOOKUP(ROUND(N1300,0),'Cap. Corr. &amp; Prot.'!$J$4:$L$669,3,FALSE),VLOOKUP(ROUND(N1300,0),'Cap. Corr. &amp; Prot.'!$J$4:$K$669,2,FALSE)),"")</f>
        <v/>
      </c>
      <c r="P1300" s="95">
        <f t="shared" si="230"/>
        <v>0</v>
      </c>
      <c r="Q1300" s="96" t="str">
        <f>IFERROR(VLOOKUP(Y1300,'Constantes KG'!$B$7:$G$22,HLOOKUP(I1300,'Constantes KG'!$C$5:$G$6,2,FALSE),FALSE),"")</f>
        <v/>
      </c>
      <c r="R1300" s="97">
        <f t="shared" si="231"/>
        <v>0</v>
      </c>
      <c r="S1300" s="149">
        <f>IFERROR(VLOOKUP(J1300,Regulaciones!$B$3:$C$9,2,FALSE),0)</f>
        <v>0</v>
      </c>
      <c r="T1300" s="149">
        <f>S1300+IFERROR(VLOOKUP(A1300,$B$5:$T1299,19,FALSE),0)</f>
        <v>0</v>
      </c>
      <c r="U1300" s="94">
        <f t="shared" si="232"/>
        <v>0</v>
      </c>
      <c r="V1300" s="98">
        <f>U1300+IFERROR(VLOOKUP(A1300,$B$5:$V1299,21,FALSE),0)</f>
        <v>0</v>
      </c>
      <c r="W1300" s="99" t="str">
        <f>IF(Y1300&lt;&gt;"",AD1300&amp;"X"&amp;VLOOKUP(INT(N1300),'Cap. Corr. &amp; Prot.'!$J$4:$M$669,4,FALSE),"")</f>
        <v/>
      </c>
      <c r="X1300" s="100"/>
      <c r="Y1300" s="118"/>
      <c r="Z1300" s="102"/>
      <c r="AB1300" s="59" t="str">
        <f t="shared" si="233"/>
        <v/>
      </c>
      <c r="AC1300" s="59" t="str">
        <f t="shared" si="234"/>
        <v/>
      </c>
      <c r="AD1300" s="59" t="str">
        <f>IFERROR(VLOOKUP('Capacidad_&amp;_Regulación'!H1300,Regulaciones!$L$3:$M$7,2,FALSE),"")</f>
        <v/>
      </c>
      <c r="AE1300" s="74" t="str">
        <f t="shared" si="235"/>
        <v/>
      </c>
      <c r="AF1300" s="74" t="str">
        <f t="shared" si="236"/>
        <v/>
      </c>
      <c r="AG1300" s="74" t="str">
        <f t="shared" si="237"/>
        <v/>
      </c>
      <c r="AH1300" s="74">
        <f>IF(AD1300&lt;&gt;"",VLOOKUP($K$1,'Fact. Corr.'!$B$5:$G$7,HLOOKUP(H1300,'Fact. Corr.'!$C$4:$G$8,5,FALSE),FALSE),0)</f>
        <v>0</v>
      </c>
    </row>
    <row r="1301" spans="1:34" ht="20.100000000000001" hidden="1" customHeight="1" x14ac:dyDescent="0.2">
      <c r="A1301" s="109"/>
      <c r="B1301" s="119"/>
      <c r="C1301" s="111"/>
      <c r="D1301" s="112"/>
      <c r="E1301" s="107">
        <f t="shared" si="228"/>
        <v>0</v>
      </c>
      <c r="F1301" s="108">
        <f t="shared" si="229"/>
        <v>0</v>
      </c>
      <c r="G1301" s="114"/>
      <c r="H1301" s="113"/>
      <c r="I1301" s="114"/>
      <c r="J1301" s="115"/>
      <c r="K1301" s="89"/>
      <c r="L1301" s="116"/>
      <c r="M1301" s="117"/>
      <c r="N1301" s="94" t="str">
        <f t="shared" si="238"/>
        <v/>
      </c>
      <c r="O1301" s="87" t="str">
        <f>IF(N1301&lt;&gt;"",IF(J1301="CR",VLOOKUP(ROUND(N1301,0),'Cap. Corr. &amp; Prot.'!$J$4:$L$669,3,FALSE),VLOOKUP(ROUND(N1301,0),'Cap. Corr. &amp; Prot.'!$J$4:$K$669,2,FALSE)),"")</f>
        <v/>
      </c>
      <c r="P1301" s="95">
        <f t="shared" si="230"/>
        <v>0</v>
      </c>
      <c r="Q1301" s="96" t="str">
        <f>IFERROR(VLOOKUP(Y1301,'Constantes KG'!$B$7:$G$22,HLOOKUP(I1301,'Constantes KG'!$C$5:$G$6,2,FALSE),FALSE),"")</f>
        <v/>
      </c>
      <c r="R1301" s="97">
        <f t="shared" si="231"/>
        <v>0</v>
      </c>
      <c r="S1301" s="149">
        <f>IFERROR(VLOOKUP(J1301,Regulaciones!$B$3:$C$9,2,FALSE),0)</f>
        <v>0</v>
      </c>
      <c r="T1301" s="149">
        <f>S1301+IFERROR(VLOOKUP(A1301,$B$5:$T1300,19,FALSE),0)</f>
        <v>0</v>
      </c>
      <c r="U1301" s="94">
        <f t="shared" si="232"/>
        <v>0</v>
      </c>
      <c r="V1301" s="98">
        <f>U1301+IFERROR(VLOOKUP(A1301,$B$5:$V1300,21,FALSE),0)</f>
        <v>0</v>
      </c>
      <c r="W1301" s="99" t="str">
        <f>IF(Y1301&lt;&gt;"",AD1301&amp;"X"&amp;VLOOKUP(INT(N1301),'Cap. Corr. &amp; Prot.'!$J$4:$M$669,4,FALSE),"")</f>
        <v/>
      </c>
      <c r="X1301" s="100"/>
      <c r="Y1301" s="118"/>
      <c r="Z1301" s="102"/>
      <c r="AB1301" s="59" t="str">
        <f t="shared" si="233"/>
        <v/>
      </c>
      <c r="AC1301" s="59" t="str">
        <f t="shared" si="234"/>
        <v/>
      </c>
      <c r="AD1301" s="59" t="str">
        <f>IFERROR(VLOOKUP('Capacidad_&amp;_Regulación'!H1301,Regulaciones!$L$3:$M$7,2,FALSE),"")</f>
        <v/>
      </c>
      <c r="AE1301" s="74" t="str">
        <f t="shared" si="235"/>
        <v/>
      </c>
      <c r="AF1301" s="74" t="str">
        <f t="shared" si="236"/>
        <v/>
      </c>
      <c r="AG1301" s="74" t="str">
        <f t="shared" si="237"/>
        <v/>
      </c>
      <c r="AH1301" s="74">
        <f>IF(AD1301&lt;&gt;"",VLOOKUP($K$1,'Fact. Corr.'!$B$5:$G$7,HLOOKUP(H1301,'Fact. Corr.'!$C$4:$G$8,5,FALSE),FALSE),0)</f>
        <v>0</v>
      </c>
    </row>
    <row r="1302" spans="1:34" ht="20.100000000000001" hidden="1" customHeight="1" x14ac:dyDescent="0.2">
      <c r="A1302" s="109"/>
      <c r="B1302" s="119"/>
      <c r="C1302" s="111"/>
      <c r="D1302" s="112"/>
      <c r="E1302" s="107">
        <f t="shared" si="228"/>
        <v>0</v>
      </c>
      <c r="F1302" s="108">
        <f t="shared" si="229"/>
        <v>0</v>
      </c>
      <c r="G1302" s="114"/>
      <c r="H1302" s="113"/>
      <c r="I1302" s="114"/>
      <c r="J1302" s="115"/>
      <c r="K1302" s="89"/>
      <c r="L1302" s="116"/>
      <c r="M1302" s="117"/>
      <c r="N1302" s="94" t="str">
        <f t="shared" si="238"/>
        <v/>
      </c>
      <c r="O1302" s="87" t="str">
        <f>IF(N1302&lt;&gt;"",IF(J1302="CR",VLOOKUP(ROUND(N1302,0),'Cap. Corr. &amp; Prot.'!$J$4:$L$669,3,FALSE),VLOOKUP(ROUND(N1302,0),'Cap. Corr. &amp; Prot.'!$J$4:$K$669,2,FALSE)),"")</f>
        <v/>
      </c>
      <c r="P1302" s="95">
        <f t="shared" si="230"/>
        <v>0</v>
      </c>
      <c r="Q1302" s="96" t="str">
        <f>IFERROR(VLOOKUP(Y1302,'Constantes KG'!$B$7:$G$22,HLOOKUP(I1302,'Constantes KG'!$C$5:$G$6,2,FALSE),FALSE),"")</f>
        <v/>
      </c>
      <c r="R1302" s="97">
        <f t="shared" si="231"/>
        <v>0</v>
      </c>
      <c r="S1302" s="149">
        <f>IFERROR(VLOOKUP(J1302,Regulaciones!$B$3:$C$9,2,FALSE),0)</f>
        <v>0</v>
      </c>
      <c r="T1302" s="149">
        <f>S1302+IFERROR(VLOOKUP(A1302,$B$5:$T1301,19,FALSE),0)</f>
        <v>0</v>
      </c>
      <c r="U1302" s="94">
        <f t="shared" si="232"/>
        <v>0</v>
      </c>
      <c r="V1302" s="98">
        <f>U1302+IFERROR(VLOOKUP(A1302,$B$5:$V1301,21,FALSE),0)</f>
        <v>0</v>
      </c>
      <c r="W1302" s="99" t="str">
        <f>IF(Y1302&lt;&gt;"",AD1302&amp;"X"&amp;VLOOKUP(INT(N1302),'Cap. Corr. &amp; Prot.'!$J$4:$M$669,4,FALSE),"")</f>
        <v/>
      </c>
      <c r="X1302" s="100"/>
      <c r="Y1302" s="118"/>
      <c r="Z1302" s="102"/>
      <c r="AB1302" s="59" t="str">
        <f t="shared" si="233"/>
        <v/>
      </c>
      <c r="AC1302" s="59" t="str">
        <f t="shared" si="234"/>
        <v/>
      </c>
      <c r="AD1302" s="59" t="str">
        <f>IFERROR(VLOOKUP('Capacidad_&amp;_Regulación'!H1302,Regulaciones!$L$3:$M$7,2,FALSE),"")</f>
        <v/>
      </c>
      <c r="AE1302" s="74" t="str">
        <f t="shared" si="235"/>
        <v/>
      </c>
      <c r="AF1302" s="74" t="str">
        <f t="shared" si="236"/>
        <v/>
      </c>
      <c r="AG1302" s="74" t="str">
        <f t="shared" si="237"/>
        <v/>
      </c>
      <c r="AH1302" s="74">
        <f>IF(AD1302&lt;&gt;"",VLOOKUP($K$1,'Fact. Corr.'!$B$5:$G$7,HLOOKUP(H1302,'Fact. Corr.'!$C$4:$G$8,5,FALSE),FALSE),0)</f>
        <v>0</v>
      </c>
    </row>
    <row r="1303" spans="1:34" ht="20.100000000000001" hidden="1" customHeight="1" x14ac:dyDescent="0.2">
      <c r="A1303" s="109"/>
      <c r="B1303" s="119"/>
      <c r="C1303" s="111"/>
      <c r="D1303" s="112"/>
      <c r="E1303" s="107">
        <f t="shared" si="228"/>
        <v>0</v>
      </c>
      <c r="F1303" s="108">
        <f t="shared" si="229"/>
        <v>0</v>
      </c>
      <c r="G1303" s="114"/>
      <c r="H1303" s="113"/>
      <c r="I1303" s="114"/>
      <c r="J1303" s="115"/>
      <c r="K1303" s="89"/>
      <c r="L1303" s="116"/>
      <c r="M1303" s="117"/>
      <c r="N1303" s="94" t="str">
        <f t="shared" si="238"/>
        <v/>
      </c>
      <c r="O1303" s="87" t="str">
        <f>IF(N1303&lt;&gt;"",IF(J1303="CR",VLOOKUP(ROUND(N1303,0),'Cap. Corr. &amp; Prot.'!$J$4:$L$669,3,FALSE),VLOOKUP(ROUND(N1303,0),'Cap. Corr. &amp; Prot.'!$J$4:$K$669,2,FALSE)),"")</f>
        <v/>
      </c>
      <c r="P1303" s="95">
        <f t="shared" si="230"/>
        <v>0</v>
      </c>
      <c r="Q1303" s="96" t="str">
        <f>IFERROR(VLOOKUP(Y1303,'Constantes KG'!$B$7:$G$22,HLOOKUP(I1303,'Constantes KG'!$C$5:$G$6,2,FALSE),FALSE),"")</f>
        <v/>
      </c>
      <c r="R1303" s="97">
        <f t="shared" si="231"/>
        <v>0</v>
      </c>
      <c r="S1303" s="149">
        <f>IFERROR(VLOOKUP(J1303,Regulaciones!$B$3:$C$9,2,FALSE),0)</f>
        <v>0</v>
      </c>
      <c r="T1303" s="149">
        <f>S1303+IFERROR(VLOOKUP(A1303,$B$5:$T1302,19,FALSE),0)</f>
        <v>0</v>
      </c>
      <c r="U1303" s="94">
        <f t="shared" si="232"/>
        <v>0</v>
      </c>
      <c r="V1303" s="98">
        <f>U1303+IFERROR(VLOOKUP(A1303,$B$5:$V1302,21,FALSE),0)</f>
        <v>0</v>
      </c>
      <c r="W1303" s="99" t="str">
        <f>IF(Y1303&lt;&gt;"",AD1303&amp;"X"&amp;VLOOKUP(INT(N1303),'Cap. Corr. &amp; Prot.'!$J$4:$M$669,4,FALSE),"")</f>
        <v/>
      </c>
      <c r="X1303" s="100"/>
      <c r="Y1303" s="118"/>
      <c r="Z1303" s="102"/>
      <c r="AB1303" s="59" t="str">
        <f t="shared" si="233"/>
        <v/>
      </c>
      <c r="AC1303" s="59" t="str">
        <f t="shared" si="234"/>
        <v/>
      </c>
      <c r="AD1303" s="59" t="str">
        <f>IFERROR(VLOOKUP('Capacidad_&amp;_Regulación'!H1303,Regulaciones!$L$3:$M$7,2,FALSE),"")</f>
        <v/>
      </c>
      <c r="AE1303" s="74" t="str">
        <f t="shared" si="235"/>
        <v/>
      </c>
      <c r="AF1303" s="74" t="str">
        <f t="shared" si="236"/>
        <v/>
      </c>
      <c r="AG1303" s="74" t="str">
        <f t="shared" si="237"/>
        <v/>
      </c>
      <c r="AH1303" s="74">
        <f>IF(AD1303&lt;&gt;"",VLOOKUP($K$1,'Fact. Corr.'!$B$5:$G$7,HLOOKUP(H1303,'Fact. Corr.'!$C$4:$G$8,5,FALSE),FALSE),0)</f>
        <v>0</v>
      </c>
    </row>
    <row r="1304" spans="1:34" ht="20.100000000000001" hidden="1" customHeight="1" x14ac:dyDescent="0.2">
      <c r="A1304" s="109"/>
      <c r="B1304" s="119"/>
      <c r="C1304" s="111"/>
      <c r="D1304" s="112"/>
      <c r="E1304" s="107">
        <f t="shared" si="228"/>
        <v>0</v>
      </c>
      <c r="F1304" s="108">
        <f t="shared" si="229"/>
        <v>0</v>
      </c>
      <c r="G1304" s="114"/>
      <c r="H1304" s="113"/>
      <c r="I1304" s="114"/>
      <c r="J1304" s="115"/>
      <c r="K1304" s="89"/>
      <c r="L1304" s="116"/>
      <c r="M1304" s="117"/>
      <c r="N1304" s="94" t="str">
        <f t="shared" si="238"/>
        <v/>
      </c>
      <c r="O1304" s="87" t="str">
        <f>IF(N1304&lt;&gt;"",IF(J1304="CR",VLOOKUP(ROUND(N1304,0),'Cap. Corr. &amp; Prot.'!$J$4:$L$669,3,FALSE),VLOOKUP(ROUND(N1304,0),'Cap. Corr. &amp; Prot.'!$J$4:$K$669,2,FALSE)),"")</f>
        <v/>
      </c>
      <c r="P1304" s="95">
        <f t="shared" si="230"/>
        <v>0</v>
      </c>
      <c r="Q1304" s="96" t="str">
        <f>IFERROR(VLOOKUP(Y1304,'Constantes KG'!$B$7:$G$22,HLOOKUP(I1304,'Constantes KG'!$C$5:$G$6,2,FALSE),FALSE),"")</f>
        <v/>
      </c>
      <c r="R1304" s="97">
        <f t="shared" si="231"/>
        <v>0</v>
      </c>
      <c r="S1304" s="149">
        <f>IFERROR(VLOOKUP(J1304,Regulaciones!$B$3:$C$9,2,FALSE),0)</f>
        <v>0</v>
      </c>
      <c r="T1304" s="149">
        <f>S1304+IFERROR(VLOOKUP(A1304,$B$5:$T1303,19,FALSE),0)</f>
        <v>0</v>
      </c>
      <c r="U1304" s="94">
        <f t="shared" si="232"/>
        <v>0</v>
      </c>
      <c r="V1304" s="98">
        <f>U1304+IFERROR(VLOOKUP(A1304,$B$5:$V1303,21,FALSE),0)</f>
        <v>0</v>
      </c>
      <c r="W1304" s="99" t="str">
        <f>IF(Y1304&lt;&gt;"",AD1304&amp;"X"&amp;VLOOKUP(INT(N1304),'Cap. Corr. &amp; Prot.'!$J$4:$M$669,4,FALSE),"")</f>
        <v/>
      </c>
      <c r="X1304" s="100"/>
      <c r="Y1304" s="118"/>
      <c r="Z1304" s="102"/>
      <c r="AB1304" s="59" t="str">
        <f t="shared" si="233"/>
        <v/>
      </c>
      <c r="AC1304" s="59" t="str">
        <f t="shared" si="234"/>
        <v/>
      </c>
      <c r="AD1304" s="59" t="str">
        <f>IFERROR(VLOOKUP('Capacidad_&amp;_Regulación'!H1304,Regulaciones!$L$3:$M$7,2,FALSE),"")</f>
        <v/>
      </c>
      <c r="AE1304" s="74" t="str">
        <f t="shared" si="235"/>
        <v/>
      </c>
      <c r="AF1304" s="74" t="str">
        <f t="shared" si="236"/>
        <v/>
      </c>
      <c r="AG1304" s="74" t="str">
        <f t="shared" si="237"/>
        <v/>
      </c>
      <c r="AH1304" s="74">
        <f>IF(AD1304&lt;&gt;"",VLOOKUP($K$1,'Fact. Corr.'!$B$5:$G$7,HLOOKUP(H1304,'Fact. Corr.'!$C$4:$G$8,5,FALSE),FALSE),0)</f>
        <v>0</v>
      </c>
    </row>
    <row r="1305" spans="1:34" ht="20.100000000000001" hidden="1" customHeight="1" x14ac:dyDescent="0.2">
      <c r="A1305" s="109"/>
      <c r="B1305" s="119"/>
      <c r="C1305" s="111"/>
      <c r="D1305" s="112"/>
      <c r="E1305" s="107">
        <f t="shared" si="228"/>
        <v>0</v>
      </c>
      <c r="F1305" s="108">
        <f t="shared" si="229"/>
        <v>0</v>
      </c>
      <c r="G1305" s="114"/>
      <c r="H1305" s="113"/>
      <c r="I1305" s="114"/>
      <c r="J1305" s="115"/>
      <c r="K1305" s="89"/>
      <c r="L1305" s="116"/>
      <c r="M1305" s="117"/>
      <c r="N1305" s="94" t="str">
        <f t="shared" si="238"/>
        <v/>
      </c>
      <c r="O1305" s="87" t="str">
        <f>IF(N1305&lt;&gt;"",IF(J1305="CR",VLOOKUP(ROUND(N1305,0),'Cap. Corr. &amp; Prot.'!$J$4:$L$669,3,FALSE),VLOOKUP(ROUND(N1305,0),'Cap. Corr. &amp; Prot.'!$J$4:$K$669,2,FALSE)),"")</f>
        <v/>
      </c>
      <c r="P1305" s="95">
        <f t="shared" si="230"/>
        <v>0</v>
      </c>
      <c r="Q1305" s="96" t="str">
        <f>IFERROR(VLOOKUP(Y1305,'Constantes KG'!$B$7:$G$22,HLOOKUP(I1305,'Constantes KG'!$C$5:$G$6,2,FALSE),FALSE),"")</f>
        <v/>
      </c>
      <c r="R1305" s="97">
        <f t="shared" si="231"/>
        <v>0</v>
      </c>
      <c r="S1305" s="149">
        <f>IFERROR(VLOOKUP(J1305,Regulaciones!$B$3:$C$9,2,FALSE),0)</f>
        <v>0</v>
      </c>
      <c r="T1305" s="149">
        <f>S1305+IFERROR(VLOOKUP(A1305,$B$5:$T1304,19,FALSE),0)</f>
        <v>0</v>
      </c>
      <c r="U1305" s="94">
        <f t="shared" si="232"/>
        <v>0</v>
      </c>
      <c r="V1305" s="98">
        <f>U1305+IFERROR(VLOOKUP(A1305,$B$5:$V1304,21,FALSE),0)</f>
        <v>0</v>
      </c>
      <c r="W1305" s="99" t="str">
        <f>IF(Y1305&lt;&gt;"",AD1305&amp;"X"&amp;VLOOKUP(INT(N1305),'Cap. Corr. &amp; Prot.'!$J$4:$M$669,4,FALSE),"")</f>
        <v/>
      </c>
      <c r="X1305" s="100"/>
      <c r="Y1305" s="118"/>
      <c r="Z1305" s="102"/>
      <c r="AB1305" s="59" t="str">
        <f t="shared" si="233"/>
        <v/>
      </c>
      <c r="AC1305" s="59" t="str">
        <f t="shared" si="234"/>
        <v/>
      </c>
      <c r="AD1305" s="59" t="str">
        <f>IFERROR(VLOOKUP('Capacidad_&amp;_Regulación'!H1305,Regulaciones!$L$3:$M$7,2,FALSE),"")</f>
        <v/>
      </c>
      <c r="AE1305" s="74" t="str">
        <f t="shared" si="235"/>
        <v/>
      </c>
      <c r="AF1305" s="74" t="str">
        <f t="shared" si="236"/>
        <v/>
      </c>
      <c r="AG1305" s="74" t="str">
        <f t="shared" si="237"/>
        <v/>
      </c>
      <c r="AH1305" s="74">
        <f>IF(AD1305&lt;&gt;"",VLOOKUP($K$1,'Fact. Corr.'!$B$5:$G$7,HLOOKUP(H1305,'Fact. Corr.'!$C$4:$G$8,5,FALSE),FALSE),0)</f>
        <v>0</v>
      </c>
    </row>
    <row r="1306" spans="1:34" ht="20.100000000000001" hidden="1" customHeight="1" x14ac:dyDescent="0.2">
      <c r="A1306" s="109"/>
      <c r="B1306" s="119"/>
      <c r="C1306" s="111"/>
      <c r="D1306" s="112"/>
      <c r="E1306" s="107">
        <f t="shared" si="228"/>
        <v>0</v>
      </c>
      <c r="F1306" s="108">
        <f t="shared" si="229"/>
        <v>0</v>
      </c>
      <c r="G1306" s="114"/>
      <c r="H1306" s="113"/>
      <c r="I1306" s="114"/>
      <c r="J1306" s="115"/>
      <c r="K1306" s="89"/>
      <c r="L1306" s="116"/>
      <c r="M1306" s="117"/>
      <c r="N1306" s="94" t="str">
        <f t="shared" si="238"/>
        <v/>
      </c>
      <c r="O1306" s="87" t="str">
        <f>IF(N1306&lt;&gt;"",IF(J1306="CR",VLOOKUP(ROUND(N1306,0),'Cap. Corr. &amp; Prot.'!$J$4:$L$669,3,FALSE),VLOOKUP(ROUND(N1306,0),'Cap. Corr. &amp; Prot.'!$J$4:$K$669,2,FALSE)),"")</f>
        <v/>
      </c>
      <c r="P1306" s="95">
        <f t="shared" si="230"/>
        <v>0</v>
      </c>
      <c r="Q1306" s="96" t="str">
        <f>IFERROR(VLOOKUP(Y1306,'Constantes KG'!$B$7:$G$22,HLOOKUP(I1306,'Constantes KG'!$C$5:$G$6,2,FALSE),FALSE),"")</f>
        <v/>
      </c>
      <c r="R1306" s="97">
        <f t="shared" si="231"/>
        <v>0</v>
      </c>
      <c r="S1306" s="149">
        <f>IFERROR(VLOOKUP(J1306,Regulaciones!$B$3:$C$9,2,FALSE),0)</f>
        <v>0</v>
      </c>
      <c r="T1306" s="149">
        <f>S1306+IFERROR(VLOOKUP(A1306,$B$5:$T1305,19,FALSE),0)</f>
        <v>0</v>
      </c>
      <c r="U1306" s="94">
        <f t="shared" si="232"/>
        <v>0</v>
      </c>
      <c r="V1306" s="98">
        <f>U1306+IFERROR(VLOOKUP(A1306,$B$5:$V1305,21,FALSE),0)</f>
        <v>0</v>
      </c>
      <c r="W1306" s="99" t="str">
        <f>IF(Y1306&lt;&gt;"",AD1306&amp;"X"&amp;VLOOKUP(INT(N1306),'Cap. Corr. &amp; Prot.'!$J$4:$M$669,4,FALSE),"")</f>
        <v/>
      </c>
      <c r="X1306" s="100"/>
      <c r="Y1306" s="118"/>
      <c r="Z1306" s="102"/>
      <c r="AB1306" s="59" t="str">
        <f t="shared" si="233"/>
        <v/>
      </c>
      <c r="AC1306" s="59" t="str">
        <f t="shared" si="234"/>
        <v/>
      </c>
      <c r="AD1306" s="59" t="str">
        <f>IFERROR(VLOOKUP('Capacidad_&amp;_Regulación'!H1306,Regulaciones!$L$3:$M$7,2,FALSE),"")</f>
        <v/>
      </c>
      <c r="AE1306" s="74" t="str">
        <f t="shared" si="235"/>
        <v/>
      </c>
      <c r="AF1306" s="74" t="str">
        <f t="shared" si="236"/>
        <v/>
      </c>
      <c r="AG1306" s="74" t="str">
        <f t="shared" si="237"/>
        <v/>
      </c>
      <c r="AH1306" s="74">
        <f>IF(AD1306&lt;&gt;"",VLOOKUP($K$1,'Fact. Corr.'!$B$5:$G$7,HLOOKUP(H1306,'Fact. Corr.'!$C$4:$G$8,5,FALSE),FALSE),0)</f>
        <v>0</v>
      </c>
    </row>
    <row r="1307" spans="1:34" ht="20.100000000000001" hidden="1" customHeight="1" x14ac:dyDescent="0.2">
      <c r="A1307" s="109"/>
      <c r="B1307" s="119"/>
      <c r="C1307" s="111"/>
      <c r="D1307" s="112"/>
      <c r="E1307" s="107">
        <f t="shared" si="228"/>
        <v>0</v>
      </c>
      <c r="F1307" s="108">
        <f t="shared" si="229"/>
        <v>0</v>
      </c>
      <c r="G1307" s="114"/>
      <c r="H1307" s="113"/>
      <c r="I1307" s="114"/>
      <c r="J1307" s="115"/>
      <c r="K1307" s="89"/>
      <c r="L1307" s="116"/>
      <c r="M1307" s="117"/>
      <c r="N1307" s="94" t="str">
        <f t="shared" si="238"/>
        <v/>
      </c>
      <c r="O1307" s="87" t="str">
        <f>IF(N1307&lt;&gt;"",IF(J1307="CR",VLOOKUP(ROUND(N1307,0),'Cap. Corr. &amp; Prot.'!$J$4:$L$669,3,FALSE),VLOOKUP(ROUND(N1307,0),'Cap. Corr. &amp; Prot.'!$J$4:$K$669,2,FALSE)),"")</f>
        <v/>
      </c>
      <c r="P1307" s="95">
        <f t="shared" si="230"/>
        <v>0</v>
      </c>
      <c r="Q1307" s="96" t="str">
        <f>IFERROR(VLOOKUP(Y1307,'Constantes KG'!$B$7:$G$22,HLOOKUP(I1307,'Constantes KG'!$C$5:$G$6,2,FALSE),FALSE),"")</f>
        <v/>
      </c>
      <c r="R1307" s="97">
        <f t="shared" si="231"/>
        <v>0</v>
      </c>
      <c r="S1307" s="149">
        <f>IFERROR(VLOOKUP(J1307,Regulaciones!$B$3:$C$9,2,FALSE),0)</f>
        <v>0</v>
      </c>
      <c r="T1307" s="149">
        <f>S1307+IFERROR(VLOOKUP(A1307,$B$5:$T1306,19,FALSE),0)</f>
        <v>0</v>
      </c>
      <c r="U1307" s="94">
        <f t="shared" si="232"/>
        <v>0</v>
      </c>
      <c r="V1307" s="98">
        <f>U1307+IFERROR(VLOOKUP(A1307,$B$5:$V1306,21,FALSE),0)</f>
        <v>0</v>
      </c>
      <c r="W1307" s="99" t="str">
        <f>IF(Y1307&lt;&gt;"",AD1307&amp;"X"&amp;VLOOKUP(INT(N1307),'Cap. Corr. &amp; Prot.'!$J$4:$M$669,4,FALSE),"")</f>
        <v/>
      </c>
      <c r="X1307" s="100"/>
      <c r="Y1307" s="118"/>
      <c r="Z1307" s="102"/>
      <c r="AB1307" s="59" t="str">
        <f t="shared" si="233"/>
        <v/>
      </c>
      <c r="AC1307" s="59" t="str">
        <f t="shared" si="234"/>
        <v/>
      </c>
      <c r="AD1307" s="59" t="str">
        <f>IFERROR(VLOOKUP('Capacidad_&amp;_Regulación'!H1307,Regulaciones!$L$3:$M$7,2,FALSE),"")</f>
        <v/>
      </c>
      <c r="AE1307" s="74" t="str">
        <f t="shared" si="235"/>
        <v/>
      </c>
      <c r="AF1307" s="74" t="str">
        <f t="shared" si="236"/>
        <v/>
      </c>
      <c r="AG1307" s="74" t="str">
        <f t="shared" si="237"/>
        <v/>
      </c>
      <c r="AH1307" s="74">
        <f>IF(AD1307&lt;&gt;"",VLOOKUP($K$1,'Fact. Corr.'!$B$5:$G$7,HLOOKUP(H1307,'Fact. Corr.'!$C$4:$G$8,5,FALSE),FALSE),0)</f>
        <v>0</v>
      </c>
    </row>
    <row r="1308" spans="1:34" ht="20.100000000000001" hidden="1" customHeight="1" x14ac:dyDescent="0.2">
      <c r="A1308" s="109"/>
      <c r="B1308" s="119"/>
      <c r="C1308" s="111"/>
      <c r="D1308" s="112"/>
      <c r="E1308" s="107">
        <f t="shared" si="228"/>
        <v>0</v>
      </c>
      <c r="F1308" s="108">
        <f t="shared" si="229"/>
        <v>0</v>
      </c>
      <c r="G1308" s="114"/>
      <c r="H1308" s="113"/>
      <c r="I1308" s="114"/>
      <c r="J1308" s="115"/>
      <c r="K1308" s="89"/>
      <c r="L1308" s="116"/>
      <c r="M1308" s="117"/>
      <c r="N1308" s="94" t="str">
        <f t="shared" si="238"/>
        <v/>
      </c>
      <c r="O1308" s="87" t="str">
        <f>IF(N1308&lt;&gt;"",IF(J1308="CR",VLOOKUP(ROUND(N1308,0),'Cap. Corr. &amp; Prot.'!$J$4:$L$669,3,FALSE),VLOOKUP(ROUND(N1308,0),'Cap. Corr. &amp; Prot.'!$J$4:$K$669,2,FALSE)),"")</f>
        <v/>
      </c>
      <c r="P1308" s="95">
        <f t="shared" si="230"/>
        <v>0</v>
      </c>
      <c r="Q1308" s="96" t="str">
        <f>IFERROR(VLOOKUP(Y1308,'Constantes KG'!$B$7:$G$22,HLOOKUP(I1308,'Constantes KG'!$C$5:$G$6,2,FALSE),FALSE),"")</f>
        <v/>
      </c>
      <c r="R1308" s="97">
        <f t="shared" si="231"/>
        <v>0</v>
      </c>
      <c r="S1308" s="149">
        <f>IFERROR(VLOOKUP(J1308,Regulaciones!$B$3:$C$9,2,FALSE),0)</f>
        <v>0</v>
      </c>
      <c r="T1308" s="149">
        <f>S1308+IFERROR(VLOOKUP(A1308,$B$5:$T1307,19,FALSE),0)</f>
        <v>0</v>
      </c>
      <c r="U1308" s="94">
        <f t="shared" si="232"/>
        <v>0</v>
      </c>
      <c r="V1308" s="98">
        <f>U1308+IFERROR(VLOOKUP(A1308,$B$5:$V1307,21,FALSE),0)</f>
        <v>0</v>
      </c>
      <c r="W1308" s="99" t="str">
        <f>IF(Y1308&lt;&gt;"",AD1308&amp;"X"&amp;VLOOKUP(INT(N1308),'Cap. Corr. &amp; Prot.'!$J$4:$M$669,4,FALSE),"")</f>
        <v/>
      </c>
      <c r="X1308" s="100"/>
      <c r="Y1308" s="118"/>
      <c r="Z1308" s="102"/>
      <c r="AB1308" s="59" t="str">
        <f t="shared" si="233"/>
        <v/>
      </c>
      <c r="AC1308" s="59" t="str">
        <f t="shared" si="234"/>
        <v/>
      </c>
      <c r="AD1308" s="59" t="str">
        <f>IFERROR(VLOOKUP('Capacidad_&amp;_Regulación'!H1308,Regulaciones!$L$3:$M$7,2,FALSE),"")</f>
        <v/>
      </c>
      <c r="AE1308" s="74" t="str">
        <f t="shared" si="235"/>
        <v/>
      </c>
      <c r="AF1308" s="74" t="str">
        <f t="shared" si="236"/>
        <v/>
      </c>
      <c r="AG1308" s="74" t="str">
        <f t="shared" si="237"/>
        <v/>
      </c>
      <c r="AH1308" s="74">
        <f>IF(AD1308&lt;&gt;"",VLOOKUP($K$1,'Fact. Corr.'!$B$5:$G$7,HLOOKUP(H1308,'Fact. Corr.'!$C$4:$G$8,5,FALSE),FALSE),0)</f>
        <v>0</v>
      </c>
    </row>
    <row r="1309" spans="1:34" ht="20.100000000000001" hidden="1" customHeight="1" x14ac:dyDescent="0.2">
      <c r="A1309" s="109"/>
      <c r="B1309" s="119"/>
      <c r="C1309" s="111"/>
      <c r="D1309" s="112"/>
      <c r="E1309" s="107">
        <f t="shared" si="228"/>
        <v>0</v>
      </c>
      <c r="F1309" s="108">
        <f t="shared" si="229"/>
        <v>0</v>
      </c>
      <c r="G1309" s="114"/>
      <c r="H1309" s="113"/>
      <c r="I1309" s="114"/>
      <c r="J1309" s="115"/>
      <c r="K1309" s="89"/>
      <c r="L1309" s="116"/>
      <c r="M1309" s="117"/>
      <c r="N1309" s="94" t="str">
        <f t="shared" si="238"/>
        <v/>
      </c>
      <c r="O1309" s="87" t="str">
        <f>IF(N1309&lt;&gt;"",IF(J1309="CR",VLOOKUP(ROUND(N1309,0),'Cap. Corr. &amp; Prot.'!$J$4:$L$669,3,FALSE),VLOOKUP(ROUND(N1309,0),'Cap. Corr. &amp; Prot.'!$J$4:$K$669,2,FALSE)),"")</f>
        <v/>
      </c>
      <c r="P1309" s="95">
        <f t="shared" si="230"/>
        <v>0</v>
      </c>
      <c r="Q1309" s="96" t="str">
        <f>IFERROR(VLOOKUP(Y1309,'Constantes KG'!$B$7:$G$22,HLOOKUP(I1309,'Constantes KG'!$C$5:$G$6,2,FALSE),FALSE),"")</f>
        <v/>
      </c>
      <c r="R1309" s="97">
        <f t="shared" si="231"/>
        <v>0</v>
      </c>
      <c r="S1309" s="149">
        <f>IFERROR(VLOOKUP(J1309,Regulaciones!$B$3:$C$9,2,FALSE),0)</f>
        <v>0</v>
      </c>
      <c r="T1309" s="149">
        <f>S1309+IFERROR(VLOOKUP(A1309,$B$5:$T1308,19,FALSE),0)</f>
        <v>0</v>
      </c>
      <c r="U1309" s="94">
        <f t="shared" si="232"/>
        <v>0</v>
      </c>
      <c r="V1309" s="98">
        <f>U1309+IFERROR(VLOOKUP(A1309,$B$5:$V1308,21,FALSE),0)</f>
        <v>0</v>
      </c>
      <c r="W1309" s="99" t="str">
        <f>IF(Y1309&lt;&gt;"",AD1309&amp;"X"&amp;VLOOKUP(INT(N1309),'Cap. Corr. &amp; Prot.'!$J$4:$M$669,4,FALSE),"")</f>
        <v/>
      </c>
      <c r="X1309" s="100"/>
      <c r="Y1309" s="118"/>
      <c r="Z1309" s="102"/>
      <c r="AB1309" s="59" t="str">
        <f t="shared" si="233"/>
        <v/>
      </c>
      <c r="AC1309" s="59" t="str">
        <f t="shared" si="234"/>
        <v/>
      </c>
      <c r="AD1309" s="59" t="str">
        <f>IFERROR(VLOOKUP('Capacidad_&amp;_Regulación'!H1309,Regulaciones!$L$3:$M$7,2,FALSE),"")</f>
        <v/>
      </c>
      <c r="AE1309" s="74" t="str">
        <f t="shared" si="235"/>
        <v/>
      </c>
      <c r="AF1309" s="74" t="str">
        <f t="shared" si="236"/>
        <v/>
      </c>
      <c r="AG1309" s="74" t="str">
        <f t="shared" si="237"/>
        <v/>
      </c>
      <c r="AH1309" s="74">
        <f>IF(AD1309&lt;&gt;"",VLOOKUP($K$1,'Fact. Corr.'!$B$5:$G$7,HLOOKUP(H1309,'Fact. Corr.'!$C$4:$G$8,5,FALSE),FALSE),0)</f>
        <v>0</v>
      </c>
    </row>
    <row r="1310" spans="1:34" ht="20.100000000000001" hidden="1" customHeight="1" x14ac:dyDescent="0.2">
      <c r="A1310" s="109"/>
      <c r="B1310" s="119"/>
      <c r="C1310" s="111"/>
      <c r="D1310" s="112"/>
      <c r="E1310" s="107">
        <f t="shared" si="228"/>
        <v>0</v>
      </c>
      <c r="F1310" s="108">
        <f t="shared" si="229"/>
        <v>0</v>
      </c>
      <c r="G1310" s="114"/>
      <c r="H1310" s="113"/>
      <c r="I1310" s="114"/>
      <c r="J1310" s="115"/>
      <c r="K1310" s="89"/>
      <c r="L1310" s="116"/>
      <c r="M1310" s="117"/>
      <c r="N1310" s="94" t="str">
        <f t="shared" si="238"/>
        <v/>
      </c>
      <c r="O1310" s="87" t="str">
        <f>IF(N1310&lt;&gt;"",IF(J1310="CR",VLOOKUP(ROUND(N1310,0),'Cap. Corr. &amp; Prot.'!$J$4:$L$669,3,FALSE),VLOOKUP(ROUND(N1310,0),'Cap. Corr. &amp; Prot.'!$J$4:$K$669,2,FALSE)),"")</f>
        <v/>
      </c>
      <c r="P1310" s="95">
        <f t="shared" si="230"/>
        <v>0</v>
      </c>
      <c r="Q1310" s="96" t="str">
        <f>IFERROR(VLOOKUP(Y1310,'Constantes KG'!$B$7:$G$22,HLOOKUP(I1310,'Constantes KG'!$C$5:$G$6,2,FALSE),FALSE),"")</f>
        <v/>
      </c>
      <c r="R1310" s="97">
        <f t="shared" si="231"/>
        <v>0</v>
      </c>
      <c r="S1310" s="149">
        <f>IFERROR(VLOOKUP(J1310,Regulaciones!$B$3:$C$9,2,FALSE),0)</f>
        <v>0</v>
      </c>
      <c r="T1310" s="149">
        <f>S1310+IFERROR(VLOOKUP(A1310,$B$5:$T1309,19,FALSE),0)</f>
        <v>0</v>
      </c>
      <c r="U1310" s="94">
        <f t="shared" si="232"/>
        <v>0</v>
      </c>
      <c r="V1310" s="98">
        <f>U1310+IFERROR(VLOOKUP(A1310,$B$5:$V1309,21,FALSE),0)</f>
        <v>0</v>
      </c>
      <c r="W1310" s="99" t="str">
        <f>IF(Y1310&lt;&gt;"",AD1310&amp;"X"&amp;VLOOKUP(INT(N1310),'Cap. Corr. &amp; Prot.'!$J$4:$M$669,4,FALSE),"")</f>
        <v/>
      </c>
      <c r="X1310" s="100"/>
      <c r="Y1310" s="118"/>
      <c r="Z1310" s="102"/>
      <c r="AB1310" s="59" t="str">
        <f t="shared" si="233"/>
        <v/>
      </c>
      <c r="AC1310" s="59" t="str">
        <f t="shared" si="234"/>
        <v/>
      </c>
      <c r="AD1310" s="59" t="str">
        <f>IFERROR(VLOOKUP('Capacidad_&amp;_Regulación'!H1310,Regulaciones!$L$3:$M$7,2,FALSE),"")</f>
        <v/>
      </c>
      <c r="AE1310" s="74" t="str">
        <f t="shared" si="235"/>
        <v/>
      </c>
      <c r="AF1310" s="74" t="str">
        <f t="shared" si="236"/>
        <v/>
      </c>
      <c r="AG1310" s="74" t="str">
        <f t="shared" si="237"/>
        <v/>
      </c>
      <c r="AH1310" s="74">
        <f>IF(AD1310&lt;&gt;"",VLOOKUP($K$1,'Fact. Corr.'!$B$5:$G$7,HLOOKUP(H1310,'Fact. Corr.'!$C$4:$G$8,5,FALSE),FALSE),0)</f>
        <v>0</v>
      </c>
    </row>
    <row r="1311" spans="1:34" ht="20.100000000000001" hidden="1" customHeight="1" x14ac:dyDescent="0.2">
      <c r="A1311" s="109"/>
      <c r="B1311" s="119"/>
      <c r="C1311" s="111"/>
      <c r="D1311" s="112"/>
      <c r="E1311" s="107">
        <f t="shared" si="228"/>
        <v>0</v>
      </c>
      <c r="F1311" s="108">
        <f t="shared" si="229"/>
        <v>0</v>
      </c>
      <c r="G1311" s="114"/>
      <c r="H1311" s="113"/>
      <c r="I1311" s="114"/>
      <c r="J1311" s="115"/>
      <c r="K1311" s="89"/>
      <c r="L1311" s="116"/>
      <c r="M1311" s="117"/>
      <c r="N1311" s="94" t="str">
        <f t="shared" si="238"/>
        <v/>
      </c>
      <c r="O1311" s="87" t="str">
        <f>IF(N1311&lt;&gt;"",IF(J1311="CR",VLOOKUP(ROUND(N1311,0),'Cap. Corr. &amp; Prot.'!$J$4:$L$669,3,FALSE),VLOOKUP(ROUND(N1311,0),'Cap. Corr. &amp; Prot.'!$J$4:$K$669,2,FALSE)),"")</f>
        <v/>
      </c>
      <c r="P1311" s="95">
        <f t="shared" si="230"/>
        <v>0</v>
      </c>
      <c r="Q1311" s="96" t="str">
        <f>IFERROR(VLOOKUP(Y1311,'Constantes KG'!$B$7:$G$22,HLOOKUP(I1311,'Constantes KG'!$C$5:$G$6,2,FALSE),FALSE),"")</f>
        <v/>
      </c>
      <c r="R1311" s="97">
        <f t="shared" si="231"/>
        <v>0</v>
      </c>
      <c r="S1311" s="149">
        <f>IFERROR(VLOOKUP(J1311,Regulaciones!$B$3:$C$9,2,FALSE),0)</f>
        <v>0</v>
      </c>
      <c r="T1311" s="149">
        <f>S1311+IFERROR(VLOOKUP(A1311,$B$5:$T1310,19,FALSE),0)</f>
        <v>0</v>
      </c>
      <c r="U1311" s="94">
        <f t="shared" si="232"/>
        <v>0</v>
      </c>
      <c r="V1311" s="98">
        <f>U1311+IFERROR(VLOOKUP(A1311,$B$5:$V1310,21,FALSE),0)</f>
        <v>0</v>
      </c>
      <c r="W1311" s="99" t="str">
        <f>IF(Y1311&lt;&gt;"",AD1311&amp;"X"&amp;VLOOKUP(INT(N1311),'Cap. Corr. &amp; Prot.'!$J$4:$M$669,4,FALSE),"")</f>
        <v/>
      </c>
      <c r="X1311" s="100"/>
      <c r="Y1311" s="118"/>
      <c r="Z1311" s="102"/>
      <c r="AB1311" s="59" t="str">
        <f t="shared" si="233"/>
        <v/>
      </c>
      <c r="AC1311" s="59" t="str">
        <f t="shared" si="234"/>
        <v/>
      </c>
      <c r="AD1311" s="59" t="str">
        <f>IFERROR(VLOOKUP('Capacidad_&amp;_Regulación'!H1311,Regulaciones!$L$3:$M$7,2,FALSE),"")</f>
        <v/>
      </c>
      <c r="AE1311" s="74" t="str">
        <f t="shared" si="235"/>
        <v/>
      </c>
      <c r="AF1311" s="74" t="str">
        <f t="shared" si="236"/>
        <v/>
      </c>
      <c r="AG1311" s="74" t="str">
        <f t="shared" si="237"/>
        <v/>
      </c>
      <c r="AH1311" s="74">
        <f>IF(AD1311&lt;&gt;"",VLOOKUP($K$1,'Fact. Corr.'!$B$5:$G$7,HLOOKUP(H1311,'Fact. Corr.'!$C$4:$G$8,5,FALSE),FALSE),0)</f>
        <v>0</v>
      </c>
    </row>
    <row r="1312" spans="1:34" ht="20.100000000000001" hidden="1" customHeight="1" x14ac:dyDescent="0.2">
      <c r="A1312" s="109"/>
      <c r="B1312" s="119"/>
      <c r="C1312" s="111"/>
      <c r="D1312" s="112"/>
      <c r="E1312" s="107">
        <f t="shared" si="228"/>
        <v>0</v>
      </c>
      <c r="F1312" s="108">
        <f t="shared" si="229"/>
        <v>0</v>
      </c>
      <c r="G1312" s="114"/>
      <c r="H1312" s="113"/>
      <c r="I1312" s="114"/>
      <c r="J1312" s="115"/>
      <c r="K1312" s="89"/>
      <c r="L1312" s="116"/>
      <c r="M1312" s="117"/>
      <c r="N1312" s="94" t="str">
        <f t="shared" si="238"/>
        <v/>
      </c>
      <c r="O1312" s="87" t="str">
        <f>IF(N1312&lt;&gt;"",IF(J1312="CR",VLOOKUP(ROUND(N1312,0),'Cap. Corr. &amp; Prot.'!$J$4:$L$669,3,FALSE),VLOOKUP(ROUND(N1312,0),'Cap. Corr. &amp; Prot.'!$J$4:$K$669,2,FALSE)),"")</f>
        <v/>
      </c>
      <c r="P1312" s="95">
        <f t="shared" si="230"/>
        <v>0</v>
      </c>
      <c r="Q1312" s="96" t="str">
        <f>IFERROR(VLOOKUP(Y1312,'Constantes KG'!$B$7:$G$22,HLOOKUP(I1312,'Constantes KG'!$C$5:$G$6,2,FALSE),FALSE),"")</f>
        <v/>
      </c>
      <c r="R1312" s="97">
        <f t="shared" si="231"/>
        <v>0</v>
      </c>
      <c r="S1312" s="149">
        <f>IFERROR(VLOOKUP(J1312,Regulaciones!$B$3:$C$9,2,FALSE),0)</f>
        <v>0</v>
      </c>
      <c r="T1312" s="149">
        <f>S1312+IFERROR(VLOOKUP(A1312,$B$5:$T1311,19,FALSE),0)</f>
        <v>0</v>
      </c>
      <c r="U1312" s="94">
        <f t="shared" si="232"/>
        <v>0</v>
      </c>
      <c r="V1312" s="98">
        <f>U1312+IFERROR(VLOOKUP(A1312,$B$5:$V1311,21,FALSE),0)</f>
        <v>0</v>
      </c>
      <c r="W1312" s="99" t="str">
        <f>IF(Y1312&lt;&gt;"",AD1312&amp;"X"&amp;VLOOKUP(INT(N1312),'Cap. Corr. &amp; Prot.'!$J$4:$M$669,4,FALSE),"")</f>
        <v/>
      </c>
      <c r="X1312" s="100"/>
      <c r="Y1312" s="118"/>
      <c r="Z1312" s="102"/>
      <c r="AB1312" s="59" t="str">
        <f t="shared" si="233"/>
        <v/>
      </c>
      <c r="AC1312" s="59" t="str">
        <f t="shared" si="234"/>
        <v/>
      </c>
      <c r="AD1312" s="59" t="str">
        <f>IFERROR(VLOOKUP('Capacidad_&amp;_Regulación'!H1312,Regulaciones!$L$3:$M$7,2,FALSE),"")</f>
        <v/>
      </c>
      <c r="AE1312" s="74" t="str">
        <f t="shared" si="235"/>
        <v/>
      </c>
      <c r="AF1312" s="74" t="str">
        <f t="shared" si="236"/>
        <v/>
      </c>
      <c r="AG1312" s="74" t="str">
        <f t="shared" si="237"/>
        <v/>
      </c>
      <c r="AH1312" s="74">
        <f>IF(AD1312&lt;&gt;"",VLOOKUP($K$1,'Fact. Corr.'!$B$5:$G$7,HLOOKUP(H1312,'Fact. Corr.'!$C$4:$G$8,5,FALSE),FALSE),0)</f>
        <v>0</v>
      </c>
    </row>
    <row r="1313" spans="1:34" ht="20.100000000000001" hidden="1" customHeight="1" x14ac:dyDescent="0.2">
      <c r="A1313" s="109"/>
      <c r="B1313" s="119"/>
      <c r="C1313" s="111"/>
      <c r="D1313" s="112"/>
      <c r="E1313" s="107">
        <f t="shared" si="228"/>
        <v>0</v>
      </c>
      <c r="F1313" s="108">
        <f t="shared" si="229"/>
        <v>0</v>
      </c>
      <c r="G1313" s="114"/>
      <c r="H1313" s="113"/>
      <c r="I1313" s="114"/>
      <c r="J1313" s="115"/>
      <c r="K1313" s="89"/>
      <c r="L1313" s="116"/>
      <c r="M1313" s="117"/>
      <c r="N1313" s="94" t="str">
        <f t="shared" si="238"/>
        <v/>
      </c>
      <c r="O1313" s="87" t="str">
        <f>IF(N1313&lt;&gt;"",IF(J1313="CR",VLOOKUP(ROUND(N1313,0),'Cap. Corr. &amp; Prot.'!$J$4:$L$669,3,FALSE),VLOOKUP(ROUND(N1313,0),'Cap. Corr. &amp; Prot.'!$J$4:$K$669,2,FALSE)),"")</f>
        <v/>
      </c>
      <c r="P1313" s="95">
        <f t="shared" si="230"/>
        <v>0</v>
      </c>
      <c r="Q1313" s="96" t="str">
        <f>IFERROR(VLOOKUP(Y1313,'Constantes KG'!$B$7:$G$22,HLOOKUP(I1313,'Constantes KG'!$C$5:$G$6,2,FALSE),FALSE),"")</f>
        <v/>
      </c>
      <c r="R1313" s="97">
        <f t="shared" si="231"/>
        <v>0</v>
      </c>
      <c r="S1313" s="149">
        <f>IFERROR(VLOOKUP(J1313,Regulaciones!$B$3:$C$9,2,FALSE),0)</f>
        <v>0</v>
      </c>
      <c r="T1313" s="149">
        <f>S1313+IFERROR(VLOOKUP(A1313,$B$5:$T1312,19,FALSE),0)</f>
        <v>0</v>
      </c>
      <c r="U1313" s="94">
        <f t="shared" si="232"/>
        <v>0</v>
      </c>
      <c r="V1313" s="98">
        <f>U1313+IFERROR(VLOOKUP(A1313,$B$5:$V1312,21,FALSE),0)</f>
        <v>0</v>
      </c>
      <c r="W1313" s="99" t="str">
        <f>IF(Y1313&lt;&gt;"",AD1313&amp;"X"&amp;VLOOKUP(INT(N1313),'Cap. Corr. &amp; Prot.'!$J$4:$M$669,4,FALSE),"")</f>
        <v/>
      </c>
      <c r="X1313" s="100"/>
      <c r="Y1313" s="118"/>
      <c r="Z1313" s="102"/>
      <c r="AB1313" s="59" t="str">
        <f t="shared" si="233"/>
        <v/>
      </c>
      <c r="AC1313" s="59" t="str">
        <f t="shared" si="234"/>
        <v/>
      </c>
      <c r="AD1313" s="59" t="str">
        <f>IFERROR(VLOOKUP('Capacidad_&amp;_Regulación'!H1313,Regulaciones!$L$3:$M$7,2,FALSE),"")</f>
        <v/>
      </c>
      <c r="AE1313" s="74" t="str">
        <f t="shared" si="235"/>
        <v/>
      </c>
      <c r="AF1313" s="74" t="str">
        <f t="shared" si="236"/>
        <v/>
      </c>
      <c r="AG1313" s="74" t="str">
        <f t="shared" si="237"/>
        <v/>
      </c>
      <c r="AH1313" s="74">
        <f>IF(AD1313&lt;&gt;"",VLOOKUP($K$1,'Fact. Corr.'!$B$5:$G$7,HLOOKUP(H1313,'Fact. Corr.'!$C$4:$G$8,5,FALSE),FALSE),0)</f>
        <v>0</v>
      </c>
    </row>
    <row r="1314" spans="1:34" ht="20.100000000000001" hidden="1" customHeight="1" x14ac:dyDescent="0.2">
      <c r="A1314" s="109"/>
      <c r="B1314" s="119"/>
      <c r="C1314" s="111"/>
      <c r="D1314" s="112"/>
      <c r="E1314" s="107">
        <f t="shared" si="228"/>
        <v>0</v>
      </c>
      <c r="F1314" s="108">
        <f t="shared" si="229"/>
        <v>0</v>
      </c>
      <c r="G1314" s="114"/>
      <c r="H1314" s="113"/>
      <c r="I1314" s="114"/>
      <c r="J1314" s="115"/>
      <c r="K1314" s="89"/>
      <c r="L1314" s="116"/>
      <c r="M1314" s="117"/>
      <c r="N1314" s="94" t="str">
        <f t="shared" si="238"/>
        <v/>
      </c>
      <c r="O1314" s="87" t="str">
        <f>IF(N1314&lt;&gt;"",IF(J1314="CR",VLOOKUP(ROUND(N1314,0),'Cap. Corr. &amp; Prot.'!$J$4:$L$669,3,FALSE),VLOOKUP(ROUND(N1314,0),'Cap. Corr. &amp; Prot.'!$J$4:$K$669,2,FALSE)),"")</f>
        <v/>
      </c>
      <c r="P1314" s="95">
        <f t="shared" si="230"/>
        <v>0</v>
      </c>
      <c r="Q1314" s="96" t="str">
        <f>IFERROR(VLOOKUP(Y1314,'Constantes KG'!$B$7:$G$22,HLOOKUP(I1314,'Constantes KG'!$C$5:$G$6,2,FALSE),FALSE),"")</f>
        <v/>
      </c>
      <c r="R1314" s="97">
        <f t="shared" si="231"/>
        <v>0</v>
      </c>
      <c r="S1314" s="149">
        <f>IFERROR(VLOOKUP(J1314,Regulaciones!$B$3:$C$9,2,FALSE),0)</f>
        <v>0</v>
      </c>
      <c r="T1314" s="149">
        <f>S1314+IFERROR(VLOOKUP(A1314,$B$5:$T1313,19,FALSE),0)</f>
        <v>0</v>
      </c>
      <c r="U1314" s="94">
        <f t="shared" si="232"/>
        <v>0</v>
      </c>
      <c r="V1314" s="98">
        <f>U1314+IFERROR(VLOOKUP(A1314,$B$5:$V1313,21,FALSE),0)</f>
        <v>0</v>
      </c>
      <c r="W1314" s="99" t="str">
        <f>IF(Y1314&lt;&gt;"",AD1314&amp;"X"&amp;VLOOKUP(INT(N1314),'Cap. Corr. &amp; Prot.'!$J$4:$M$669,4,FALSE),"")</f>
        <v/>
      </c>
      <c r="X1314" s="100"/>
      <c r="Y1314" s="118"/>
      <c r="Z1314" s="102"/>
      <c r="AB1314" s="59" t="str">
        <f t="shared" si="233"/>
        <v/>
      </c>
      <c r="AC1314" s="59" t="str">
        <f t="shared" si="234"/>
        <v/>
      </c>
      <c r="AD1314" s="59" t="str">
        <f>IFERROR(VLOOKUP('Capacidad_&amp;_Regulación'!H1314,Regulaciones!$L$3:$M$7,2,FALSE),"")</f>
        <v/>
      </c>
      <c r="AE1314" s="74" t="str">
        <f t="shared" si="235"/>
        <v/>
      </c>
      <c r="AF1314" s="74" t="str">
        <f t="shared" si="236"/>
        <v/>
      </c>
      <c r="AG1314" s="74" t="str">
        <f t="shared" si="237"/>
        <v/>
      </c>
      <c r="AH1314" s="74">
        <f>IF(AD1314&lt;&gt;"",VLOOKUP($K$1,'Fact. Corr.'!$B$5:$G$7,HLOOKUP(H1314,'Fact. Corr.'!$C$4:$G$8,5,FALSE),FALSE),0)</f>
        <v>0</v>
      </c>
    </row>
    <row r="1315" spans="1:34" ht="20.100000000000001" hidden="1" customHeight="1" x14ac:dyDescent="0.2">
      <c r="A1315" s="109"/>
      <c r="B1315" s="119"/>
      <c r="C1315" s="111"/>
      <c r="D1315" s="112"/>
      <c r="E1315" s="107">
        <f t="shared" si="228"/>
        <v>0</v>
      </c>
      <c r="F1315" s="108">
        <f t="shared" si="229"/>
        <v>0</v>
      </c>
      <c r="G1315" s="114"/>
      <c r="H1315" s="113"/>
      <c r="I1315" s="114"/>
      <c r="J1315" s="115"/>
      <c r="K1315" s="89"/>
      <c r="L1315" s="116"/>
      <c r="M1315" s="117"/>
      <c r="N1315" s="94" t="str">
        <f t="shared" si="238"/>
        <v/>
      </c>
      <c r="O1315" s="87" t="str">
        <f>IF(N1315&lt;&gt;"",IF(J1315="CR",VLOOKUP(ROUND(N1315,0),'Cap. Corr. &amp; Prot.'!$J$4:$L$669,3,FALSE),VLOOKUP(ROUND(N1315,0),'Cap. Corr. &amp; Prot.'!$J$4:$K$669,2,FALSE)),"")</f>
        <v/>
      </c>
      <c r="P1315" s="95">
        <f t="shared" si="230"/>
        <v>0</v>
      </c>
      <c r="Q1315" s="96" t="str">
        <f>IFERROR(VLOOKUP(Y1315,'Constantes KG'!$B$7:$G$22,HLOOKUP(I1315,'Constantes KG'!$C$5:$G$6,2,FALSE),FALSE),"")</f>
        <v/>
      </c>
      <c r="R1315" s="97">
        <f t="shared" si="231"/>
        <v>0</v>
      </c>
      <c r="S1315" s="149">
        <f>IFERROR(VLOOKUP(J1315,Regulaciones!$B$3:$C$9,2,FALSE),0)</f>
        <v>0</v>
      </c>
      <c r="T1315" s="149">
        <f>S1315+IFERROR(VLOOKUP(A1315,$B$5:$T1314,19,FALSE),0)</f>
        <v>0</v>
      </c>
      <c r="U1315" s="94">
        <f t="shared" si="232"/>
        <v>0</v>
      </c>
      <c r="V1315" s="98">
        <f>U1315+IFERROR(VLOOKUP(A1315,$B$5:$V1314,21,FALSE),0)</f>
        <v>0</v>
      </c>
      <c r="W1315" s="99" t="str">
        <f>IF(Y1315&lt;&gt;"",AD1315&amp;"X"&amp;VLOOKUP(INT(N1315),'Cap. Corr. &amp; Prot.'!$J$4:$M$669,4,FALSE),"")</f>
        <v/>
      </c>
      <c r="X1315" s="100"/>
      <c r="Y1315" s="118"/>
      <c r="Z1315" s="102"/>
      <c r="AB1315" s="59" t="str">
        <f t="shared" si="233"/>
        <v/>
      </c>
      <c r="AC1315" s="59" t="str">
        <f t="shared" si="234"/>
        <v/>
      </c>
      <c r="AD1315" s="59" t="str">
        <f>IFERROR(VLOOKUP('Capacidad_&amp;_Regulación'!H1315,Regulaciones!$L$3:$M$7,2,FALSE),"")</f>
        <v/>
      </c>
      <c r="AE1315" s="74" t="str">
        <f t="shared" si="235"/>
        <v/>
      </c>
      <c r="AF1315" s="74" t="str">
        <f t="shared" si="236"/>
        <v/>
      </c>
      <c r="AG1315" s="74" t="str">
        <f t="shared" si="237"/>
        <v/>
      </c>
      <c r="AH1315" s="74">
        <f>IF(AD1315&lt;&gt;"",VLOOKUP($K$1,'Fact. Corr.'!$B$5:$G$7,HLOOKUP(H1315,'Fact. Corr.'!$C$4:$G$8,5,FALSE),FALSE),0)</f>
        <v>0</v>
      </c>
    </row>
    <row r="1316" spans="1:34" ht="20.100000000000001" hidden="1" customHeight="1" x14ac:dyDescent="0.2">
      <c r="A1316" s="109"/>
      <c r="B1316" s="119"/>
      <c r="C1316" s="111"/>
      <c r="D1316" s="112"/>
      <c r="E1316" s="107">
        <f t="shared" si="228"/>
        <v>0</v>
      </c>
      <c r="F1316" s="108">
        <f t="shared" si="229"/>
        <v>0</v>
      </c>
      <c r="G1316" s="114"/>
      <c r="H1316" s="113"/>
      <c r="I1316" s="114"/>
      <c r="J1316" s="115"/>
      <c r="K1316" s="89"/>
      <c r="L1316" s="116"/>
      <c r="M1316" s="117"/>
      <c r="N1316" s="94" t="str">
        <f t="shared" si="238"/>
        <v/>
      </c>
      <c r="O1316" s="87" t="str">
        <f>IF(N1316&lt;&gt;"",IF(J1316="CR",VLOOKUP(ROUND(N1316,0),'Cap. Corr. &amp; Prot.'!$J$4:$L$669,3,FALSE),VLOOKUP(ROUND(N1316,0),'Cap. Corr. &amp; Prot.'!$J$4:$K$669,2,FALSE)),"")</f>
        <v/>
      </c>
      <c r="P1316" s="95">
        <f t="shared" si="230"/>
        <v>0</v>
      </c>
      <c r="Q1316" s="96" t="str">
        <f>IFERROR(VLOOKUP(Y1316,'Constantes KG'!$B$7:$G$22,HLOOKUP(I1316,'Constantes KG'!$C$5:$G$6,2,FALSE),FALSE),"")</f>
        <v/>
      </c>
      <c r="R1316" s="97">
        <f t="shared" si="231"/>
        <v>0</v>
      </c>
      <c r="S1316" s="149">
        <f>IFERROR(VLOOKUP(J1316,Regulaciones!$B$3:$C$9,2,FALSE),0)</f>
        <v>0</v>
      </c>
      <c r="T1316" s="149">
        <f>S1316+IFERROR(VLOOKUP(A1316,$B$5:$T1315,19,FALSE),0)</f>
        <v>0</v>
      </c>
      <c r="U1316" s="94">
        <f t="shared" si="232"/>
        <v>0</v>
      </c>
      <c r="V1316" s="98">
        <f>U1316+IFERROR(VLOOKUP(A1316,$B$5:$V1315,21,FALSE),0)</f>
        <v>0</v>
      </c>
      <c r="W1316" s="99" t="str">
        <f>IF(Y1316&lt;&gt;"",AD1316&amp;"X"&amp;VLOOKUP(INT(N1316),'Cap. Corr. &amp; Prot.'!$J$4:$M$669,4,FALSE),"")</f>
        <v/>
      </c>
      <c r="X1316" s="100"/>
      <c r="Y1316" s="118"/>
      <c r="Z1316" s="102"/>
      <c r="AB1316" s="59" t="str">
        <f t="shared" si="233"/>
        <v/>
      </c>
      <c r="AC1316" s="59" t="str">
        <f t="shared" si="234"/>
        <v/>
      </c>
      <c r="AD1316" s="59" t="str">
        <f>IFERROR(VLOOKUP('Capacidad_&amp;_Regulación'!H1316,Regulaciones!$L$3:$M$7,2,FALSE),"")</f>
        <v/>
      </c>
      <c r="AE1316" s="74" t="str">
        <f t="shared" si="235"/>
        <v/>
      </c>
      <c r="AF1316" s="74" t="str">
        <f t="shared" si="236"/>
        <v/>
      </c>
      <c r="AG1316" s="74" t="str">
        <f t="shared" si="237"/>
        <v/>
      </c>
      <c r="AH1316" s="74">
        <f>IF(AD1316&lt;&gt;"",VLOOKUP($K$1,'Fact. Corr.'!$B$5:$G$7,HLOOKUP(H1316,'Fact. Corr.'!$C$4:$G$8,5,FALSE),FALSE),0)</f>
        <v>0</v>
      </c>
    </row>
    <row r="1317" spans="1:34" ht="20.100000000000001" hidden="1" customHeight="1" x14ac:dyDescent="0.2">
      <c r="A1317" s="109"/>
      <c r="B1317" s="119"/>
      <c r="C1317" s="111"/>
      <c r="D1317" s="112"/>
      <c r="E1317" s="107">
        <f t="shared" si="228"/>
        <v>0</v>
      </c>
      <c r="F1317" s="108">
        <f t="shared" si="229"/>
        <v>0</v>
      </c>
      <c r="G1317" s="114"/>
      <c r="H1317" s="113"/>
      <c r="I1317" s="114"/>
      <c r="J1317" s="115"/>
      <c r="K1317" s="89"/>
      <c r="L1317" s="116"/>
      <c r="M1317" s="117"/>
      <c r="N1317" s="94" t="str">
        <f t="shared" si="238"/>
        <v/>
      </c>
      <c r="O1317" s="87" t="str">
        <f>IF(N1317&lt;&gt;"",IF(J1317="CR",VLOOKUP(ROUND(N1317,0),'Cap. Corr. &amp; Prot.'!$J$4:$L$669,3,FALSE),VLOOKUP(ROUND(N1317,0),'Cap. Corr. &amp; Prot.'!$J$4:$K$669,2,FALSE)),"")</f>
        <v/>
      </c>
      <c r="P1317" s="95">
        <f t="shared" si="230"/>
        <v>0</v>
      </c>
      <c r="Q1317" s="96" t="str">
        <f>IFERROR(VLOOKUP(Y1317,'Constantes KG'!$B$7:$G$22,HLOOKUP(I1317,'Constantes KG'!$C$5:$G$6,2,FALSE),FALSE),"")</f>
        <v/>
      </c>
      <c r="R1317" s="97">
        <f t="shared" si="231"/>
        <v>0</v>
      </c>
      <c r="S1317" s="149">
        <f>IFERROR(VLOOKUP(J1317,Regulaciones!$B$3:$C$9,2,FALSE),0)</f>
        <v>0</v>
      </c>
      <c r="T1317" s="149">
        <f>S1317+IFERROR(VLOOKUP(A1317,$B$5:$T1316,19,FALSE),0)</f>
        <v>0</v>
      </c>
      <c r="U1317" s="94">
        <f t="shared" si="232"/>
        <v>0</v>
      </c>
      <c r="V1317" s="98">
        <f>U1317+IFERROR(VLOOKUP(A1317,$B$5:$V1316,21,FALSE),0)</f>
        <v>0</v>
      </c>
      <c r="W1317" s="99" t="str">
        <f>IF(Y1317&lt;&gt;"",AD1317&amp;"X"&amp;VLOOKUP(INT(N1317),'Cap. Corr. &amp; Prot.'!$J$4:$M$669,4,FALSE),"")</f>
        <v/>
      </c>
      <c r="X1317" s="100"/>
      <c r="Y1317" s="118"/>
      <c r="Z1317" s="102"/>
      <c r="AB1317" s="59" t="str">
        <f t="shared" si="233"/>
        <v/>
      </c>
      <c r="AC1317" s="59" t="str">
        <f t="shared" si="234"/>
        <v/>
      </c>
      <c r="AD1317" s="59" t="str">
        <f>IFERROR(VLOOKUP('Capacidad_&amp;_Regulación'!H1317,Regulaciones!$L$3:$M$7,2,FALSE),"")</f>
        <v/>
      </c>
      <c r="AE1317" s="74" t="str">
        <f t="shared" si="235"/>
        <v/>
      </c>
      <c r="AF1317" s="74" t="str">
        <f t="shared" si="236"/>
        <v/>
      </c>
      <c r="AG1317" s="74" t="str">
        <f t="shared" si="237"/>
        <v/>
      </c>
      <c r="AH1317" s="74">
        <f>IF(AD1317&lt;&gt;"",VLOOKUP($K$1,'Fact. Corr.'!$B$5:$G$7,HLOOKUP(H1317,'Fact. Corr.'!$C$4:$G$8,5,FALSE),FALSE),0)</f>
        <v>0</v>
      </c>
    </row>
    <row r="1318" spans="1:34" ht="20.100000000000001" hidden="1" customHeight="1" x14ac:dyDescent="0.2">
      <c r="A1318" s="109"/>
      <c r="B1318" s="119"/>
      <c r="C1318" s="111"/>
      <c r="D1318" s="112"/>
      <c r="E1318" s="107">
        <f t="shared" si="228"/>
        <v>0</v>
      </c>
      <c r="F1318" s="108">
        <f t="shared" si="229"/>
        <v>0</v>
      </c>
      <c r="G1318" s="114"/>
      <c r="H1318" s="113"/>
      <c r="I1318" s="114"/>
      <c r="J1318" s="115"/>
      <c r="K1318" s="89"/>
      <c r="L1318" s="116"/>
      <c r="M1318" s="117"/>
      <c r="N1318" s="94" t="str">
        <f t="shared" si="238"/>
        <v/>
      </c>
      <c r="O1318" s="87" t="str">
        <f>IF(N1318&lt;&gt;"",IF(J1318="CR",VLOOKUP(ROUND(N1318,0),'Cap. Corr. &amp; Prot.'!$J$4:$L$669,3,FALSE),VLOOKUP(ROUND(N1318,0),'Cap. Corr. &amp; Prot.'!$J$4:$K$669,2,FALSE)),"")</f>
        <v/>
      </c>
      <c r="P1318" s="95">
        <f t="shared" si="230"/>
        <v>0</v>
      </c>
      <c r="Q1318" s="96" t="str">
        <f>IFERROR(VLOOKUP(Y1318,'Constantes KG'!$B$7:$G$22,HLOOKUP(I1318,'Constantes KG'!$C$5:$G$6,2,FALSE),FALSE),"")</f>
        <v/>
      </c>
      <c r="R1318" s="97">
        <f t="shared" si="231"/>
        <v>0</v>
      </c>
      <c r="S1318" s="149">
        <f>IFERROR(VLOOKUP(J1318,Regulaciones!$B$3:$C$9,2,FALSE),0)</f>
        <v>0</v>
      </c>
      <c r="T1318" s="149">
        <f>S1318+IFERROR(VLOOKUP(A1318,$B$5:$T1317,19,FALSE),0)</f>
        <v>0</v>
      </c>
      <c r="U1318" s="94">
        <f t="shared" si="232"/>
        <v>0</v>
      </c>
      <c r="V1318" s="98">
        <f>U1318+IFERROR(VLOOKUP(A1318,$B$5:$V1317,21,FALSE),0)</f>
        <v>0</v>
      </c>
      <c r="W1318" s="99" t="str">
        <f>IF(Y1318&lt;&gt;"",AD1318&amp;"X"&amp;VLOOKUP(INT(N1318),'Cap. Corr. &amp; Prot.'!$J$4:$M$669,4,FALSE),"")</f>
        <v/>
      </c>
      <c r="X1318" s="100"/>
      <c r="Y1318" s="118"/>
      <c r="Z1318" s="102"/>
      <c r="AB1318" s="59" t="str">
        <f t="shared" si="233"/>
        <v/>
      </c>
      <c r="AC1318" s="59" t="str">
        <f t="shared" si="234"/>
        <v/>
      </c>
      <c r="AD1318" s="59" t="str">
        <f>IFERROR(VLOOKUP('Capacidad_&amp;_Regulación'!H1318,Regulaciones!$L$3:$M$7,2,FALSE),"")</f>
        <v/>
      </c>
      <c r="AE1318" s="74" t="str">
        <f t="shared" si="235"/>
        <v/>
      </c>
      <c r="AF1318" s="74" t="str">
        <f t="shared" si="236"/>
        <v/>
      </c>
      <c r="AG1318" s="74" t="str">
        <f t="shared" si="237"/>
        <v/>
      </c>
      <c r="AH1318" s="74">
        <f>IF(AD1318&lt;&gt;"",VLOOKUP($K$1,'Fact. Corr.'!$B$5:$G$7,HLOOKUP(H1318,'Fact. Corr.'!$C$4:$G$8,5,FALSE),FALSE),0)</f>
        <v>0</v>
      </c>
    </row>
    <row r="1319" spans="1:34" ht="20.100000000000001" hidden="1" customHeight="1" x14ac:dyDescent="0.2">
      <c r="A1319" s="109"/>
      <c r="B1319" s="119"/>
      <c r="C1319" s="111"/>
      <c r="D1319" s="112"/>
      <c r="E1319" s="107">
        <f t="shared" si="228"/>
        <v>0</v>
      </c>
      <c r="F1319" s="108">
        <f t="shared" si="229"/>
        <v>0</v>
      </c>
      <c r="G1319" s="114"/>
      <c r="H1319" s="113"/>
      <c r="I1319" s="114"/>
      <c r="J1319" s="115"/>
      <c r="K1319" s="89"/>
      <c r="L1319" s="116"/>
      <c r="M1319" s="117"/>
      <c r="N1319" s="94" t="str">
        <f t="shared" si="238"/>
        <v/>
      </c>
      <c r="O1319" s="87" t="str">
        <f>IF(N1319&lt;&gt;"",IF(J1319="CR",VLOOKUP(ROUND(N1319,0),'Cap. Corr. &amp; Prot.'!$J$4:$L$669,3,FALSE),VLOOKUP(ROUND(N1319,0),'Cap. Corr. &amp; Prot.'!$J$4:$K$669,2,FALSE)),"")</f>
        <v/>
      </c>
      <c r="P1319" s="95">
        <f t="shared" si="230"/>
        <v>0</v>
      </c>
      <c r="Q1319" s="96" t="str">
        <f>IFERROR(VLOOKUP(Y1319,'Constantes KG'!$B$7:$G$22,HLOOKUP(I1319,'Constantes KG'!$C$5:$G$6,2,FALSE),FALSE),"")</f>
        <v/>
      </c>
      <c r="R1319" s="97">
        <f t="shared" si="231"/>
        <v>0</v>
      </c>
      <c r="S1319" s="149">
        <f>IFERROR(VLOOKUP(J1319,Regulaciones!$B$3:$C$9,2,FALSE),0)</f>
        <v>0</v>
      </c>
      <c r="T1319" s="149">
        <f>S1319+IFERROR(VLOOKUP(A1319,$B$5:$T1318,19,FALSE),0)</f>
        <v>0</v>
      </c>
      <c r="U1319" s="94">
        <f t="shared" si="232"/>
        <v>0</v>
      </c>
      <c r="V1319" s="98">
        <f>U1319+IFERROR(VLOOKUP(A1319,$B$5:$V1318,21,FALSE),0)</f>
        <v>0</v>
      </c>
      <c r="W1319" s="99" t="str">
        <f>IF(Y1319&lt;&gt;"",AD1319&amp;"X"&amp;VLOOKUP(INT(N1319),'Cap. Corr. &amp; Prot.'!$J$4:$M$669,4,FALSE),"")</f>
        <v/>
      </c>
      <c r="X1319" s="100"/>
      <c r="Y1319" s="118"/>
      <c r="Z1319" s="102"/>
      <c r="AB1319" s="59" t="str">
        <f t="shared" si="233"/>
        <v/>
      </c>
      <c r="AC1319" s="59" t="str">
        <f t="shared" si="234"/>
        <v/>
      </c>
      <c r="AD1319" s="59" t="str">
        <f>IFERROR(VLOOKUP('Capacidad_&amp;_Regulación'!H1319,Regulaciones!$L$3:$M$7,2,FALSE),"")</f>
        <v/>
      </c>
      <c r="AE1319" s="74" t="str">
        <f t="shared" si="235"/>
        <v/>
      </c>
      <c r="AF1319" s="74" t="str">
        <f t="shared" si="236"/>
        <v/>
      </c>
      <c r="AG1319" s="74" t="str">
        <f t="shared" si="237"/>
        <v/>
      </c>
      <c r="AH1319" s="74">
        <f>IF(AD1319&lt;&gt;"",VLOOKUP($K$1,'Fact. Corr.'!$B$5:$G$7,HLOOKUP(H1319,'Fact. Corr.'!$C$4:$G$8,5,FALSE),FALSE),0)</f>
        <v>0</v>
      </c>
    </row>
    <row r="1320" spans="1:34" ht="20.100000000000001" hidden="1" customHeight="1" x14ac:dyDescent="0.2">
      <c r="A1320" s="109"/>
      <c r="B1320" s="119"/>
      <c r="C1320" s="111"/>
      <c r="D1320" s="112"/>
      <c r="E1320" s="107">
        <f t="shared" si="228"/>
        <v>0</v>
      </c>
      <c r="F1320" s="108">
        <f t="shared" si="229"/>
        <v>0</v>
      </c>
      <c r="G1320" s="114"/>
      <c r="H1320" s="113"/>
      <c r="I1320" s="114"/>
      <c r="J1320" s="115"/>
      <c r="K1320" s="89"/>
      <c r="L1320" s="116"/>
      <c r="M1320" s="117"/>
      <c r="N1320" s="94" t="str">
        <f t="shared" si="238"/>
        <v/>
      </c>
      <c r="O1320" s="87" t="str">
        <f>IF(N1320&lt;&gt;"",IF(J1320="CR",VLOOKUP(ROUND(N1320,0),'Cap. Corr. &amp; Prot.'!$J$4:$L$669,3,FALSE),VLOOKUP(ROUND(N1320,0),'Cap. Corr. &amp; Prot.'!$J$4:$K$669,2,FALSE)),"")</f>
        <v/>
      </c>
      <c r="P1320" s="95">
        <f t="shared" si="230"/>
        <v>0</v>
      </c>
      <c r="Q1320" s="96" t="str">
        <f>IFERROR(VLOOKUP(Y1320,'Constantes KG'!$B$7:$G$22,HLOOKUP(I1320,'Constantes KG'!$C$5:$G$6,2,FALSE),FALSE),"")</f>
        <v/>
      </c>
      <c r="R1320" s="97">
        <f t="shared" si="231"/>
        <v>0</v>
      </c>
      <c r="S1320" s="149">
        <f>IFERROR(VLOOKUP(J1320,Regulaciones!$B$3:$C$9,2,FALSE),0)</f>
        <v>0</v>
      </c>
      <c r="T1320" s="149">
        <f>S1320+IFERROR(VLOOKUP(A1320,$B$5:$T1319,19,FALSE),0)</f>
        <v>0</v>
      </c>
      <c r="U1320" s="94">
        <f t="shared" si="232"/>
        <v>0</v>
      </c>
      <c r="V1320" s="98">
        <f>U1320+IFERROR(VLOOKUP(A1320,$B$5:$V1319,21,FALSE),0)</f>
        <v>0</v>
      </c>
      <c r="W1320" s="99" t="str">
        <f>IF(Y1320&lt;&gt;"",AD1320&amp;"X"&amp;VLOOKUP(INT(N1320),'Cap. Corr. &amp; Prot.'!$J$4:$M$669,4,FALSE),"")</f>
        <v/>
      </c>
      <c r="X1320" s="100"/>
      <c r="Y1320" s="118"/>
      <c r="Z1320" s="102"/>
      <c r="AB1320" s="59" t="str">
        <f t="shared" si="233"/>
        <v/>
      </c>
      <c r="AC1320" s="59" t="str">
        <f t="shared" si="234"/>
        <v/>
      </c>
      <c r="AD1320" s="59" t="str">
        <f>IFERROR(VLOOKUP('Capacidad_&amp;_Regulación'!H1320,Regulaciones!$L$3:$M$7,2,FALSE),"")</f>
        <v/>
      </c>
      <c r="AE1320" s="74" t="str">
        <f t="shared" si="235"/>
        <v/>
      </c>
      <c r="AF1320" s="74" t="str">
        <f t="shared" si="236"/>
        <v/>
      </c>
      <c r="AG1320" s="74" t="str">
        <f t="shared" si="237"/>
        <v/>
      </c>
      <c r="AH1320" s="74">
        <f>IF(AD1320&lt;&gt;"",VLOOKUP($K$1,'Fact. Corr.'!$B$5:$G$7,HLOOKUP(H1320,'Fact. Corr.'!$C$4:$G$8,5,FALSE),FALSE),0)</f>
        <v>0</v>
      </c>
    </row>
    <row r="1321" spans="1:34" ht="20.100000000000001" hidden="1" customHeight="1" x14ac:dyDescent="0.2">
      <c r="A1321" s="109"/>
      <c r="B1321" s="119"/>
      <c r="C1321" s="111"/>
      <c r="D1321" s="112"/>
      <c r="E1321" s="107">
        <f t="shared" si="228"/>
        <v>0</v>
      </c>
      <c r="F1321" s="108">
        <f t="shared" si="229"/>
        <v>0</v>
      </c>
      <c r="G1321" s="114"/>
      <c r="H1321" s="113"/>
      <c r="I1321" s="114"/>
      <c r="J1321" s="115"/>
      <c r="K1321" s="89"/>
      <c r="L1321" s="116"/>
      <c r="M1321" s="117"/>
      <c r="N1321" s="94" t="str">
        <f t="shared" si="238"/>
        <v/>
      </c>
      <c r="O1321" s="87" t="str">
        <f>IF(N1321&lt;&gt;"",IF(J1321="CR",VLOOKUP(ROUND(N1321,0),'Cap. Corr. &amp; Prot.'!$J$4:$L$669,3,FALSE),VLOOKUP(ROUND(N1321,0),'Cap. Corr. &amp; Prot.'!$J$4:$K$669,2,FALSE)),"")</f>
        <v/>
      </c>
      <c r="P1321" s="95">
        <f t="shared" si="230"/>
        <v>0</v>
      </c>
      <c r="Q1321" s="96" t="str">
        <f>IFERROR(VLOOKUP(Y1321,'Constantes KG'!$B$7:$G$22,HLOOKUP(I1321,'Constantes KG'!$C$5:$G$6,2,FALSE),FALSE),"")</f>
        <v/>
      </c>
      <c r="R1321" s="97">
        <f t="shared" si="231"/>
        <v>0</v>
      </c>
      <c r="S1321" s="149">
        <f>IFERROR(VLOOKUP(J1321,Regulaciones!$B$3:$C$9,2,FALSE),0)</f>
        <v>0</v>
      </c>
      <c r="T1321" s="149">
        <f>S1321+IFERROR(VLOOKUP(A1321,$B$5:$T1320,19,FALSE),0)</f>
        <v>0</v>
      </c>
      <c r="U1321" s="94">
        <f t="shared" si="232"/>
        <v>0</v>
      </c>
      <c r="V1321" s="98">
        <f>U1321+IFERROR(VLOOKUP(A1321,$B$5:$V1320,21,FALSE),0)</f>
        <v>0</v>
      </c>
      <c r="W1321" s="99" t="str">
        <f>IF(Y1321&lt;&gt;"",AD1321&amp;"X"&amp;VLOOKUP(INT(N1321),'Cap. Corr. &amp; Prot.'!$J$4:$M$669,4,FALSE),"")</f>
        <v/>
      </c>
      <c r="X1321" s="100"/>
      <c r="Y1321" s="118"/>
      <c r="Z1321" s="102"/>
      <c r="AB1321" s="59" t="str">
        <f t="shared" si="233"/>
        <v/>
      </c>
      <c r="AC1321" s="59" t="str">
        <f t="shared" si="234"/>
        <v/>
      </c>
      <c r="AD1321" s="59" t="str">
        <f>IFERROR(VLOOKUP('Capacidad_&amp;_Regulación'!H1321,Regulaciones!$L$3:$M$7,2,FALSE),"")</f>
        <v/>
      </c>
      <c r="AE1321" s="74" t="str">
        <f t="shared" si="235"/>
        <v/>
      </c>
      <c r="AF1321" s="74" t="str">
        <f t="shared" si="236"/>
        <v/>
      </c>
      <c r="AG1321" s="74" t="str">
        <f t="shared" si="237"/>
        <v/>
      </c>
      <c r="AH1321" s="74">
        <f>IF(AD1321&lt;&gt;"",VLOOKUP($K$1,'Fact. Corr.'!$B$5:$G$7,HLOOKUP(H1321,'Fact. Corr.'!$C$4:$G$8,5,FALSE),FALSE),0)</f>
        <v>0</v>
      </c>
    </row>
    <row r="1322" spans="1:34" ht="20.100000000000001" hidden="1" customHeight="1" x14ac:dyDescent="0.2">
      <c r="A1322" s="109"/>
      <c r="B1322" s="119"/>
      <c r="C1322" s="111"/>
      <c r="D1322" s="112"/>
      <c r="E1322" s="107">
        <f t="shared" si="228"/>
        <v>0</v>
      </c>
      <c r="F1322" s="108">
        <f t="shared" si="229"/>
        <v>0</v>
      </c>
      <c r="G1322" s="114"/>
      <c r="H1322" s="113"/>
      <c r="I1322" s="114"/>
      <c r="J1322" s="115"/>
      <c r="K1322" s="89"/>
      <c r="L1322" s="116"/>
      <c r="M1322" s="117"/>
      <c r="N1322" s="94" t="str">
        <f t="shared" si="238"/>
        <v/>
      </c>
      <c r="O1322" s="87" t="str">
        <f>IF(N1322&lt;&gt;"",IF(J1322="CR",VLOOKUP(ROUND(N1322,0),'Cap. Corr. &amp; Prot.'!$J$4:$L$669,3,FALSE),VLOOKUP(ROUND(N1322,0),'Cap. Corr. &amp; Prot.'!$J$4:$K$669,2,FALSE)),"")</f>
        <v/>
      </c>
      <c r="P1322" s="95">
        <f t="shared" si="230"/>
        <v>0</v>
      </c>
      <c r="Q1322" s="96" t="str">
        <f>IFERROR(VLOOKUP(Y1322,'Constantes KG'!$B$7:$G$22,HLOOKUP(I1322,'Constantes KG'!$C$5:$G$6,2,FALSE),FALSE),"")</f>
        <v/>
      </c>
      <c r="R1322" s="97">
        <f t="shared" si="231"/>
        <v>0</v>
      </c>
      <c r="S1322" s="149">
        <f>IFERROR(VLOOKUP(J1322,Regulaciones!$B$3:$C$9,2,FALSE),0)</f>
        <v>0</v>
      </c>
      <c r="T1322" s="149">
        <f>S1322+IFERROR(VLOOKUP(A1322,$B$5:$T1321,19,FALSE),0)</f>
        <v>0</v>
      </c>
      <c r="U1322" s="94">
        <f t="shared" si="232"/>
        <v>0</v>
      </c>
      <c r="V1322" s="98">
        <f>U1322+IFERROR(VLOOKUP(A1322,$B$5:$V1321,21,FALSE),0)</f>
        <v>0</v>
      </c>
      <c r="W1322" s="99" t="str">
        <f>IF(Y1322&lt;&gt;"",AD1322&amp;"X"&amp;VLOOKUP(INT(N1322),'Cap. Corr. &amp; Prot.'!$J$4:$M$669,4,FALSE),"")</f>
        <v/>
      </c>
      <c r="X1322" s="100"/>
      <c r="Y1322" s="118"/>
      <c r="Z1322" s="102"/>
      <c r="AB1322" s="59" t="str">
        <f t="shared" si="233"/>
        <v/>
      </c>
      <c r="AC1322" s="59" t="str">
        <f t="shared" si="234"/>
        <v/>
      </c>
      <c r="AD1322" s="59" t="str">
        <f>IFERROR(VLOOKUP('Capacidad_&amp;_Regulación'!H1322,Regulaciones!$L$3:$M$7,2,FALSE),"")</f>
        <v/>
      </c>
      <c r="AE1322" s="74" t="str">
        <f t="shared" si="235"/>
        <v/>
      </c>
      <c r="AF1322" s="74" t="str">
        <f t="shared" si="236"/>
        <v/>
      </c>
      <c r="AG1322" s="74" t="str">
        <f t="shared" si="237"/>
        <v/>
      </c>
      <c r="AH1322" s="74">
        <f>IF(AD1322&lt;&gt;"",VLOOKUP($K$1,'Fact. Corr.'!$B$5:$G$7,HLOOKUP(H1322,'Fact. Corr.'!$C$4:$G$8,5,FALSE),FALSE),0)</f>
        <v>0</v>
      </c>
    </row>
    <row r="1323" spans="1:34" ht="20.100000000000001" hidden="1" customHeight="1" x14ac:dyDescent="0.2">
      <c r="A1323" s="109"/>
      <c r="B1323" s="119"/>
      <c r="C1323" s="111"/>
      <c r="D1323" s="112"/>
      <c r="E1323" s="107">
        <f t="shared" si="228"/>
        <v>0</v>
      </c>
      <c r="F1323" s="108">
        <f t="shared" si="229"/>
        <v>0</v>
      </c>
      <c r="G1323" s="114"/>
      <c r="H1323" s="113"/>
      <c r="I1323" s="114"/>
      <c r="J1323" s="115"/>
      <c r="K1323" s="89"/>
      <c r="L1323" s="116"/>
      <c r="M1323" s="117"/>
      <c r="N1323" s="94" t="str">
        <f t="shared" si="238"/>
        <v/>
      </c>
      <c r="O1323" s="87" t="str">
        <f>IF(N1323&lt;&gt;"",IF(J1323="CR",VLOOKUP(ROUND(N1323,0),'Cap. Corr. &amp; Prot.'!$J$4:$L$669,3,FALSE),VLOOKUP(ROUND(N1323,0),'Cap. Corr. &amp; Prot.'!$J$4:$K$669,2,FALSE)),"")</f>
        <v/>
      </c>
      <c r="P1323" s="95">
        <f t="shared" si="230"/>
        <v>0</v>
      </c>
      <c r="Q1323" s="96" t="str">
        <f>IFERROR(VLOOKUP(Y1323,'Constantes KG'!$B$7:$G$22,HLOOKUP(I1323,'Constantes KG'!$C$5:$G$6,2,FALSE),FALSE),"")</f>
        <v/>
      </c>
      <c r="R1323" s="97">
        <f t="shared" si="231"/>
        <v>0</v>
      </c>
      <c r="S1323" s="149">
        <f>IFERROR(VLOOKUP(J1323,Regulaciones!$B$3:$C$9,2,FALSE),0)</f>
        <v>0</v>
      </c>
      <c r="T1323" s="149">
        <f>S1323+IFERROR(VLOOKUP(A1323,$B$5:$T1322,19,FALSE),0)</f>
        <v>0</v>
      </c>
      <c r="U1323" s="94">
        <f t="shared" si="232"/>
        <v>0</v>
      </c>
      <c r="V1323" s="98">
        <f>U1323+IFERROR(VLOOKUP(A1323,$B$5:$V1322,21,FALSE),0)</f>
        <v>0</v>
      </c>
      <c r="W1323" s="99" t="str">
        <f>IF(Y1323&lt;&gt;"",AD1323&amp;"X"&amp;VLOOKUP(INT(N1323),'Cap. Corr. &amp; Prot.'!$J$4:$M$669,4,FALSE),"")</f>
        <v/>
      </c>
      <c r="X1323" s="100"/>
      <c r="Y1323" s="118"/>
      <c r="Z1323" s="102"/>
      <c r="AB1323" s="59" t="str">
        <f t="shared" si="233"/>
        <v/>
      </c>
      <c r="AC1323" s="59" t="str">
        <f t="shared" si="234"/>
        <v/>
      </c>
      <c r="AD1323" s="59" t="str">
        <f>IFERROR(VLOOKUP('Capacidad_&amp;_Regulación'!H1323,Regulaciones!$L$3:$M$7,2,FALSE),"")</f>
        <v/>
      </c>
      <c r="AE1323" s="74" t="str">
        <f t="shared" si="235"/>
        <v/>
      </c>
      <c r="AF1323" s="74" t="str">
        <f t="shared" si="236"/>
        <v/>
      </c>
      <c r="AG1323" s="74" t="str">
        <f t="shared" si="237"/>
        <v/>
      </c>
      <c r="AH1323" s="74">
        <f>IF(AD1323&lt;&gt;"",VLOOKUP($K$1,'Fact. Corr.'!$B$5:$G$7,HLOOKUP(H1323,'Fact. Corr.'!$C$4:$G$8,5,FALSE),FALSE),0)</f>
        <v>0</v>
      </c>
    </row>
    <row r="1324" spans="1:34" ht="20.100000000000001" hidden="1" customHeight="1" x14ac:dyDescent="0.2">
      <c r="A1324" s="109"/>
      <c r="B1324" s="119"/>
      <c r="C1324" s="111"/>
      <c r="D1324" s="112"/>
      <c r="E1324" s="107">
        <f t="shared" si="228"/>
        <v>0</v>
      </c>
      <c r="F1324" s="108">
        <f t="shared" si="229"/>
        <v>0</v>
      </c>
      <c r="G1324" s="114"/>
      <c r="H1324" s="113"/>
      <c r="I1324" s="114"/>
      <c r="J1324" s="115"/>
      <c r="K1324" s="89"/>
      <c r="L1324" s="116"/>
      <c r="M1324" s="117"/>
      <c r="N1324" s="94" t="str">
        <f t="shared" si="238"/>
        <v/>
      </c>
      <c r="O1324" s="87" t="str">
        <f>IF(N1324&lt;&gt;"",IF(J1324="CR",VLOOKUP(ROUND(N1324,0),'Cap. Corr. &amp; Prot.'!$J$4:$L$669,3,FALSE),VLOOKUP(ROUND(N1324,0),'Cap. Corr. &amp; Prot.'!$J$4:$K$669,2,FALSE)),"")</f>
        <v/>
      </c>
      <c r="P1324" s="95">
        <f t="shared" si="230"/>
        <v>0</v>
      </c>
      <c r="Q1324" s="96" t="str">
        <f>IFERROR(VLOOKUP(Y1324,'Constantes KG'!$B$7:$G$22,HLOOKUP(I1324,'Constantes KG'!$C$5:$G$6,2,FALSE),FALSE),"")</f>
        <v/>
      </c>
      <c r="R1324" s="97">
        <f t="shared" si="231"/>
        <v>0</v>
      </c>
      <c r="S1324" s="149">
        <f>IFERROR(VLOOKUP(J1324,Regulaciones!$B$3:$C$9,2,FALSE),0)</f>
        <v>0</v>
      </c>
      <c r="T1324" s="149">
        <f>S1324+IFERROR(VLOOKUP(A1324,$B$5:$T1323,19,FALSE),0)</f>
        <v>0</v>
      </c>
      <c r="U1324" s="94">
        <f t="shared" si="232"/>
        <v>0</v>
      </c>
      <c r="V1324" s="98">
        <f>U1324+IFERROR(VLOOKUP(A1324,$B$5:$V1323,21,FALSE),0)</f>
        <v>0</v>
      </c>
      <c r="W1324" s="99" t="str">
        <f>IF(Y1324&lt;&gt;"",AD1324&amp;"X"&amp;VLOOKUP(INT(N1324),'Cap. Corr. &amp; Prot.'!$J$4:$M$669,4,FALSE),"")</f>
        <v/>
      </c>
      <c r="X1324" s="100"/>
      <c r="Y1324" s="118"/>
      <c r="Z1324" s="102"/>
      <c r="AB1324" s="59" t="str">
        <f t="shared" si="233"/>
        <v/>
      </c>
      <c r="AC1324" s="59" t="str">
        <f t="shared" si="234"/>
        <v/>
      </c>
      <c r="AD1324" s="59" t="str">
        <f>IFERROR(VLOOKUP('Capacidad_&amp;_Regulación'!H1324,Regulaciones!$L$3:$M$7,2,FALSE),"")</f>
        <v/>
      </c>
      <c r="AE1324" s="74" t="str">
        <f t="shared" si="235"/>
        <v/>
      </c>
      <c r="AF1324" s="74" t="str">
        <f t="shared" si="236"/>
        <v/>
      </c>
      <c r="AG1324" s="74" t="str">
        <f t="shared" si="237"/>
        <v/>
      </c>
      <c r="AH1324" s="74">
        <f>IF(AD1324&lt;&gt;"",VLOOKUP($K$1,'Fact. Corr.'!$B$5:$G$7,HLOOKUP(H1324,'Fact. Corr.'!$C$4:$G$8,5,FALSE),FALSE),0)</f>
        <v>0</v>
      </c>
    </row>
    <row r="1325" spans="1:34" ht="20.100000000000001" hidden="1" customHeight="1" x14ac:dyDescent="0.2">
      <c r="A1325" s="109"/>
      <c r="B1325" s="119"/>
      <c r="C1325" s="111"/>
      <c r="D1325" s="112"/>
      <c r="E1325" s="107">
        <f t="shared" si="228"/>
        <v>0</v>
      </c>
      <c r="F1325" s="108">
        <f t="shared" si="229"/>
        <v>0</v>
      </c>
      <c r="G1325" s="114"/>
      <c r="H1325" s="113"/>
      <c r="I1325" s="114"/>
      <c r="J1325" s="115"/>
      <c r="K1325" s="89"/>
      <c r="L1325" s="116"/>
      <c r="M1325" s="117"/>
      <c r="N1325" s="94" t="str">
        <f t="shared" si="238"/>
        <v/>
      </c>
      <c r="O1325" s="87" t="str">
        <f>IF(N1325&lt;&gt;"",IF(J1325="CR",VLOOKUP(ROUND(N1325,0),'Cap. Corr. &amp; Prot.'!$J$4:$L$669,3,FALSE),VLOOKUP(ROUND(N1325,0),'Cap. Corr. &amp; Prot.'!$J$4:$K$669,2,FALSE)),"")</f>
        <v/>
      </c>
      <c r="P1325" s="95">
        <f t="shared" si="230"/>
        <v>0</v>
      </c>
      <c r="Q1325" s="96" t="str">
        <f>IFERROR(VLOOKUP(Y1325,'Constantes KG'!$B$7:$G$22,HLOOKUP(I1325,'Constantes KG'!$C$5:$G$6,2,FALSE),FALSE),"")</f>
        <v/>
      </c>
      <c r="R1325" s="97">
        <f t="shared" si="231"/>
        <v>0</v>
      </c>
      <c r="S1325" s="149">
        <f>IFERROR(VLOOKUP(J1325,Regulaciones!$B$3:$C$9,2,FALSE),0)</f>
        <v>0</v>
      </c>
      <c r="T1325" s="149">
        <f>S1325+IFERROR(VLOOKUP(A1325,$B$5:$T1324,19,FALSE),0)</f>
        <v>0</v>
      </c>
      <c r="U1325" s="94">
        <f t="shared" si="232"/>
        <v>0</v>
      </c>
      <c r="V1325" s="98">
        <f>U1325+IFERROR(VLOOKUP(A1325,$B$5:$V1324,21,FALSE),0)</f>
        <v>0</v>
      </c>
      <c r="W1325" s="99" t="str">
        <f>IF(Y1325&lt;&gt;"",AD1325&amp;"X"&amp;VLOOKUP(INT(N1325),'Cap. Corr. &amp; Prot.'!$J$4:$M$669,4,FALSE),"")</f>
        <v/>
      </c>
      <c r="X1325" s="100"/>
      <c r="Y1325" s="118"/>
      <c r="Z1325" s="102"/>
      <c r="AB1325" s="59" t="str">
        <f t="shared" si="233"/>
        <v/>
      </c>
      <c r="AC1325" s="59" t="str">
        <f t="shared" si="234"/>
        <v/>
      </c>
      <c r="AD1325" s="59" t="str">
        <f>IFERROR(VLOOKUP('Capacidad_&amp;_Regulación'!H1325,Regulaciones!$L$3:$M$7,2,FALSE),"")</f>
        <v/>
      </c>
      <c r="AE1325" s="74" t="str">
        <f t="shared" si="235"/>
        <v/>
      </c>
      <c r="AF1325" s="74" t="str">
        <f t="shared" si="236"/>
        <v/>
      </c>
      <c r="AG1325" s="74" t="str">
        <f t="shared" si="237"/>
        <v/>
      </c>
      <c r="AH1325" s="74">
        <f>IF(AD1325&lt;&gt;"",VLOOKUP($K$1,'Fact. Corr.'!$B$5:$G$7,HLOOKUP(H1325,'Fact. Corr.'!$C$4:$G$8,5,FALSE),FALSE),0)</f>
        <v>0</v>
      </c>
    </row>
    <row r="1326" spans="1:34" ht="20.100000000000001" hidden="1" customHeight="1" x14ac:dyDescent="0.2">
      <c r="A1326" s="109"/>
      <c r="B1326" s="119"/>
      <c r="C1326" s="111"/>
      <c r="D1326" s="112"/>
      <c r="E1326" s="107">
        <f t="shared" si="228"/>
        <v>0</v>
      </c>
      <c r="F1326" s="108">
        <f t="shared" si="229"/>
        <v>0</v>
      </c>
      <c r="G1326" s="114"/>
      <c r="H1326" s="113"/>
      <c r="I1326" s="114"/>
      <c r="J1326" s="115"/>
      <c r="K1326" s="89"/>
      <c r="L1326" s="116"/>
      <c r="M1326" s="117"/>
      <c r="N1326" s="94" t="str">
        <f t="shared" si="238"/>
        <v/>
      </c>
      <c r="O1326" s="87" t="str">
        <f>IF(N1326&lt;&gt;"",IF(J1326="CR",VLOOKUP(ROUND(N1326,0),'Cap. Corr. &amp; Prot.'!$J$4:$L$669,3,FALSE),VLOOKUP(ROUND(N1326,0),'Cap. Corr. &amp; Prot.'!$J$4:$K$669,2,FALSE)),"")</f>
        <v/>
      </c>
      <c r="P1326" s="95">
        <f t="shared" si="230"/>
        <v>0</v>
      </c>
      <c r="Q1326" s="96" t="str">
        <f>IFERROR(VLOOKUP(Y1326,'Constantes KG'!$B$7:$G$22,HLOOKUP(I1326,'Constantes KG'!$C$5:$G$6,2,FALSE),FALSE),"")</f>
        <v/>
      </c>
      <c r="R1326" s="97">
        <f t="shared" si="231"/>
        <v>0</v>
      </c>
      <c r="S1326" s="149">
        <f>IFERROR(VLOOKUP(J1326,Regulaciones!$B$3:$C$9,2,FALSE),0)</f>
        <v>0</v>
      </c>
      <c r="T1326" s="149">
        <f>S1326+IFERROR(VLOOKUP(A1326,$B$5:$T1325,19,FALSE),0)</f>
        <v>0</v>
      </c>
      <c r="U1326" s="94">
        <f t="shared" si="232"/>
        <v>0</v>
      </c>
      <c r="V1326" s="98">
        <f>U1326+IFERROR(VLOOKUP(A1326,$B$5:$V1325,21,FALSE),0)</f>
        <v>0</v>
      </c>
      <c r="W1326" s="99" t="str">
        <f>IF(Y1326&lt;&gt;"",AD1326&amp;"X"&amp;VLOOKUP(INT(N1326),'Cap. Corr. &amp; Prot.'!$J$4:$M$669,4,FALSE),"")</f>
        <v/>
      </c>
      <c r="X1326" s="100"/>
      <c r="Y1326" s="118"/>
      <c r="Z1326" s="102"/>
      <c r="AB1326" s="59" t="str">
        <f t="shared" si="233"/>
        <v/>
      </c>
      <c r="AC1326" s="59" t="str">
        <f t="shared" si="234"/>
        <v/>
      </c>
      <c r="AD1326" s="59" t="str">
        <f>IFERROR(VLOOKUP('Capacidad_&amp;_Regulación'!H1326,Regulaciones!$L$3:$M$7,2,FALSE),"")</f>
        <v/>
      </c>
      <c r="AE1326" s="74" t="str">
        <f t="shared" si="235"/>
        <v/>
      </c>
      <c r="AF1326" s="74" t="str">
        <f t="shared" si="236"/>
        <v/>
      </c>
      <c r="AG1326" s="74" t="str">
        <f t="shared" si="237"/>
        <v/>
      </c>
      <c r="AH1326" s="74">
        <f>IF(AD1326&lt;&gt;"",VLOOKUP($K$1,'Fact. Corr.'!$B$5:$G$7,HLOOKUP(H1326,'Fact. Corr.'!$C$4:$G$8,5,FALSE),FALSE),0)</f>
        <v>0</v>
      </c>
    </row>
    <row r="1327" spans="1:34" ht="20.100000000000001" hidden="1" customHeight="1" x14ac:dyDescent="0.2">
      <c r="A1327" s="109"/>
      <c r="B1327" s="119"/>
      <c r="C1327" s="111"/>
      <c r="D1327" s="112"/>
      <c r="E1327" s="107">
        <f t="shared" si="228"/>
        <v>0</v>
      </c>
      <c r="F1327" s="108">
        <f t="shared" si="229"/>
        <v>0</v>
      </c>
      <c r="G1327" s="114"/>
      <c r="H1327" s="113"/>
      <c r="I1327" s="114"/>
      <c r="J1327" s="115"/>
      <c r="K1327" s="89"/>
      <c r="L1327" s="116"/>
      <c r="M1327" s="117"/>
      <c r="N1327" s="94" t="str">
        <f t="shared" si="238"/>
        <v/>
      </c>
      <c r="O1327" s="87" t="str">
        <f>IF(N1327&lt;&gt;"",IF(J1327="CR",VLOOKUP(ROUND(N1327,0),'Cap. Corr. &amp; Prot.'!$J$4:$L$669,3,FALSE),VLOOKUP(ROUND(N1327,0),'Cap. Corr. &amp; Prot.'!$J$4:$K$669,2,FALSE)),"")</f>
        <v/>
      </c>
      <c r="P1327" s="95">
        <f t="shared" si="230"/>
        <v>0</v>
      </c>
      <c r="Q1327" s="96" t="str">
        <f>IFERROR(VLOOKUP(Y1327,'Constantes KG'!$B$7:$G$22,HLOOKUP(I1327,'Constantes KG'!$C$5:$G$6,2,FALSE),FALSE),"")</f>
        <v/>
      </c>
      <c r="R1327" s="97">
        <f t="shared" si="231"/>
        <v>0</v>
      </c>
      <c r="S1327" s="149">
        <f>IFERROR(VLOOKUP(J1327,Regulaciones!$B$3:$C$9,2,FALSE),0)</f>
        <v>0</v>
      </c>
      <c r="T1327" s="149">
        <f>S1327+IFERROR(VLOOKUP(A1327,$B$5:$T1326,19,FALSE),0)</f>
        <v>0</v>
      </c>
      <c r="U1327" s="94">
        <f t="shared" si="232"/>
        <v>0</v>
      </c>
      <c r="V1327" s="98">
        <f>U1327+IFERROR(VLOOKUP(A1327,$B$5:$V1326,21,FALSE),0)</f>
        <v>0</v>
      </c>
      <c r="W1327" s="99" t="str">
        <f>IF(Y1327&lt;&gt;"",AD1327&amp;"X"&amp;VLOOKUP(INT(N1327),'Cap. Corr. &amp; Prot.'!$J$4:$M$669,4,FALSE),"")</f>
        <v/>
      </c>
      <c r="X1327" s="100"/>
      <c r="Y1327" s="118"/>
      <c r="Z1327" s="102"/>
      <c r="AB1327" s="59" t="str">
        <f t="shared" si="233"/>
        <v/>
      </c>
      <c r="AC1327" s="59" t="str">
        <f t="shared" si="234"/>
        <v/>
      </c>
      <c r="AD1327" s="59" t="str">
        <f>IFERROR(VLOOKUP('Capacidad_&amp;_Regulación'!H1327,Regulaciones!$L$3:$M$7,2,FALSE),"")</f>
        <v/>
      </c>
      <c r="AE1327" s="74" t="str">
        <f t="shared" si="235"/>
        <v/>
      </c>
      <c r="AF1327" s="74" t="str">
        <f t="shared" si="236"/>
        <v/>
      </c>
      <c r="AG1327" s="74" t="str">
        <f t="shared" si="237"/>
        <v/>
      </c>
      <c r="AH1327" s="74">
        <f>IF(AD1327&lt;&gt;"",VLOOKUP($K$1,'Fact. Corr.'!$B$5:$G$7,HLOOKUP(H1327,'Fact. Corr.'!$C$4:$G$8,5,FALSE),FALSE),0)</f>
        <v>0</v>
      </c>
    </row>
    <row r="1328" spans="1:34" ht="20.100000000000001" hidden="1" customHeight="1" x14ac:dyDescent="0.2">
      <c r="A1328" s="109"/>
      <c r="B1328" s="119"/>
      <c r="C1328" s="111"/>
      <c r="D1328" s="112"/>
      <c r="E1328" s="107">
        <f t="shared" si="228"/>
        <v>0</v>
      </c>
      <c r="F1328" s="108">
        <f t="shared" si="229"/>
        <v>0</v>
      </c>
      <c r="G1328" s="114"/>
      <c r="H1328" s="113"/>
      <c r="I1328" s="114"/>
      <c r="J1328" s="115"/>
      <c r="K1328" s="89"/>
      <c r="L1328" s="116"/>
      <c r="M1328" s="117"/>
      <c r="N1328" s="94" t="str">
        <f t="shared" si="238"/>
        <v/>
      </c>
      <c r="O1328" s="87" t="str">
        <f>IF(N1328&lt;&gt;"",IF(J1328="CR",VLOOKUP(ROUND(N1328,0),'Cap. Corr. &amp; Prot.'!$J$4:$L$669,3,FALSE),VLOOKUP(ROUND(N1328,0),'Cap. Corr. &amp; Prot.'!$J$4:$K$669,2,FALSE)),"")</f>
        <v/>
      </c>
      <c r="P1328" s="95">
        <f t="shared" si="230"/>
        <v>0</v>
      </c>
      <c r="Q1328" s="96" t="str">
        <f>IFERROR(VLOOKUP(Y1328,'Constantes KG'!$B$7:$G$22,HLOOKUP(I1328,'Constantes KG'!$C$5:$G$6,2,FALSE),FALSE),"")</f>
        <v/>
      </c>
      <c r="R1328" s="97">
        <f t="shared" si="231"/>
        <v>0</v>
      </c>
      <c r="S1328" s="149">
        <f>IFERROR(VLOOKUP(J1328,Regulaciones!$B$3:$C$9,2,FALSE),0)</f>
        <v>0</v>
      </c>
      <c r="T1328" s="149">
        <f>S1328+IFERROR(VLOOKUP(A1328,$B$5:$T1327,19,FALSE),0)</f>
        <v>0</v>
      </c>
      <c r="U1328" s="94">
        <f t="shared" si="232"/>
        <v>0</v>
      </c>
      <c r="V1328" s="98">
        <f>U1328+IFERROR(VLOOKUP(A1328,$B$5:$V1327,21,FALSE),0)</f>
        <v>0</v>
      </c>
      <c r="W1328" s="99" t="str">
        <f>IF(Y1328&lt;&gt;"",AD1328&amp;"X"&amp;VLOOKUP(INT(N1328),'Cap. Corr. &amp; Prot.'!$J$4:$M$669,4,FALSE),"")</f>
        <v/>
      </c>
      <c r="X1328" s="100"/>
      <c r="Y1328" s="118"/>
      <c r="Z1328" s="102"/>
      <c r="AB1328" s="59" t="str">
        <f t="shared" si="233"/>
        <v/>
      </c>
      <c r="AC1328" s="59" t="str">
        <f t="shared" si="234"/>
        <v/>
      </c>
      <c r="AD1328" s="59" t="str">
        <f>IFERROR(VLOOKUP('Capacidad_&amp;_Regulación'!H1328,Regulaciones!$L$3:$M$7,2,FALSE),"")</f>
        <v/>
      </c>
      <c r="AE1328" s="74" t="str">
        <f t="shared" si="235"/>
        <v/>
      </c>
      <c r="AF1328" s="74" t="str">
        <f t="shared" si="236"/>
        <v/>
      </c>
      <c r="AG1328" s="74" t="str">
        <f t="shared" si="237"/>
        <v/>
      </c>
      <c r="AH1328" s="74">
        <f>IF(AD1328&lt;&gt;"",VLOOKUP($K$1,'Fact. Corr.'!$B$5:$G$7,HLOOKUP(H1328,'Fact. Corr.'!$C$4:$G$8,5,FALSE),FALSE),0)</f>
        <v>0</v>
      </c>
    </row>
    <row r="1329" spans="1:34" ht="20.100000000000001" hidden="1" customHeight="1" x14ac:dyDescent="0.2">
      <c r="A1329" s="109"/>
      <c r="B1329" s="119"/>
      <c r="C1329" s="111"/>
      <c r="D1329" s="112"/>
      <c r="E1329" s="107">
        <f t="shared" si="228"/>
        <v>0</v>
      </c>
      <c r="F1329" s="108">
        <f t="shared" si="229"/>
        <v>0</v>
      </c>
      <c r="G1329" s="114"/>
      <c r="H1329" s="113"/>
      <c r="I1329" s="114"/>
      <c r="J1329" s="115"/>
      <c r="K1329" s="89"/>
      <c r="L1329" s="116"/>
      <c r="M1329" s="117"/>
      <c r="N1329" s="94" t="str">
        <f t="shared" si="238"/>
        <v/>
      </c>
      <c r="O1329" s="87" t="str">
        <f>IF(N1329&lt;&gt;"",IF(J1329="CR",VLOOKUP(ROUND(N1329,0),'Cap. Corr. &amp; Prot.'!$J$4:$L$669,3,FALSE),VLOOKUP(ROUND(N1329,0),'Cap. Corr. &amp; Prot.'!$J$4:$K$669,2,FALSE)),"")</f>
        <v/>
      </c>
      <c r="P1329" s="95">
        <f t="shared" si="230"/>
        <v>0</v>
      </c>
      <c r="Q1329" s="96" t="str">
        <f>IFERROR(VLOOKUP(Y1329,'Constantes KG'!$B$7:$G$22,HLOOKUP(I1329,'Constantes KG'!$C$5:$G$6,2,FALSE),FALSE),"")</f>
        <v/>
      </c>
      <c r="R1329" s="97">
        <f t="shared" si="231"/>
        <v>0</v>
      </c>
      <c r="S1329" s="149">
        <f>IFERROR(VLOOKUP(J1329,Regulaciones!$B$3:$C$9,2,FALSE),0)</f>
        <v>0</v>
      </c>
      <c r="T1329" s="149">
        <f>S1329+IFERROR(VLOOKUP(A1329,$B$5:$T1328,19,FALSE),0)</f>
        <v>0</v>
      </c>
      <c r="U1329" s="94">
        <f t="shared" si="232"/>
        <v>0</v>
      </c>
      <c r="V1329" s="98">
        <f>U1329+IFERROR(VLOOKUP(A1329,$B$5:$V1328,21,FALSE),0)</f>
        <v>0</v>
      </c>
      <c r="W1329" s="99" t="str">
        <f>IF(Y1329&lt;&gt;"",AD1329&amp;"X"&amp;VLOOKUP(INT(N1329),'Cap. Corr. &amp; Prot.'!$J$4:$M$669,4,FALSE),"")</f>
        <v/>
      </c>
      <c r="X1329" s="100"/>
      <c r="Y1329" s="118"/>
      <c r="Z1329" s="102"/>
      <c r="AB1329" s="59" t="str">
        <f t="shared" si="233"/>
        <v/>
      </c>
      <c r="AC1329" s="59" t="str">
        <f t="shared" si="234"/>
        <v/>
      </c>
      <c r="AD1329" s="59" t="str">
        <f>IFERROR(VLOOKUP('Capacidad_&amp;_Regulación'!H1329,Regulaciones!$L$3:$M$7,2,FALSE),"")</f>
        <v/>
      </c>
      <c r="AE1329" s="74" t="str">
        <f t="shared" si="235"/>
        <v/>
      </c>
      <c r="AF1329" s="74" t="str">
        <f t="shared" si="236"/>
        <v/>
      </c>
      <c r="AG1329" s="74" t="str">
        <f t="shared" si="237"/>
        <v/>
      </c>
      <c r="AH1329" s="74">
        <f>IF(AD1329&lt;&gt;"",VLOOKUP($K$1,'Fact. Corr.'!$B$5:$G$7,HLOOKUP(H1329,'Fact. Corr.'!$C$4:$G$8,5,FALSE),FALSE),0)</f>
        <v>0</v>
      </c>
    </row>
    <row r="1330" spans="1:34" ht="20.100000000000001" hidden="1" customHeight="1" x14ac:dyDescent="0.2">
      <c r="A1330" s="109"/>
      <c r="B1330" s="119"/>
      <c r="C1330" s="111"/>
      <c r="D1330" s="112"/>
      <c r="E1330" s="107">
        <f t="shared" si="228"/>
        <v>0</v>
      </c>
      <c r="F1330" s="108">
        <f t="shared" si="229"/>
        <v>0</v>
      </c>
      <c r="G1330" s="114"/>
      <c r="H1330" s="113"/>
      <c r="I1330" s="114"/>
      <c r="J1330" s="115"/>
      <c r="K1330" s="89"/>
      <c r="L1330" s="116"/>
      <c r="M1330" s="117"/>
      <c r="N1330" s="94" t="str">
        <f t="shared" si="238"/>
        <v/>
      </c>
      <c r="O1330" s="87" t="str">
        <f>IF(N1330&lt;&gt;"",IF(J1330="CR",VLOOKUP(ROUND(N1330,0),'Cap. Corr. &amp; Prot.'!$J$4:$L$669,3,FALSE),VLOOKUP(ROUND(N1330,0),'Cap. Corr. &amp; Prot.'!$J$4:$K$669,2,FALSE)),"")</f>
        <v/>
      </c>
      <c r="P1330" s="95">
        <f t="shared" si="230"/>
        <v>0</v>
      </c>
      <c r="Q1330" s="96" t="str">
        <f>IFERROR(VLOOKUP(Y1330,'Constantes KG'!$B$7:$G$22,HLOOKUP(I1330,'Constantes KG'!$C$5:$G$6,2,FALSE),FALSE),"")</f>
        <v/>
      </c>
      <c r="R1330" s="97">
        <f t="shared" si="231"/>
        <v>0</v>
      </c>
      <c r="S1330" s="149">
        <f>IFERROR(VLOOKUP(J1330,Regulaciones!$B$3:$C$9,2,FALSE),0)</f>
        <v>0</v>
      </c>
      <c r="T1330" s="149">
        <f>S1330+IFERROR(VLOOKUP(A1330,$B$5:$T1329,19,FALSE),0)</f>
        <v>0</v>
      </c>
      <c r="U1330" s="94">
        <f t="shared" si="232"/>
        <v>0</v>
      </c>
      <c r="V1330" s="98">
        <f>U1330+IFERROR(VLOOKUP(A1330,$B$5:$V1329,21,FALSE),0)</f>
        <v>0</v>
      </c>
      <c r="W1330" s="99" t="str">
        <f>IF(Y1330&lt;&gt;"",AD1330&amp;"X"&amp;VLOOKUP(INT(N1330),'Cap. Corr. &amp; Prot.'!$J$4:$M$669,4,FALSE),"")</f>
        <v/>
      </c>
      <c r="X1330" s="100"/>
      <c r="Y1330" s="118"/>
      <c r="Z1330" s="102"/>
      <c r="AB1330" s="59" t="str">
        <f t="shared" si="233"/>
        <v/>
      </c>
      <c r="AC1330" s="59" t="str">
        <f t="shared" si="234"/>
        <v/>
      </c>
      <c r="AD1330" s="59" t="str">
        <f>IFERROR(VLOOKUP('Capacidad_&amp;_Regulación'!H1330,Regulaciones!$L$3:$M$7,2,FALSE),"")</f>
        <v/>
      </c>
      <c r="AE1330" s="74" t="str">
        <f t="shared" si="235"/>
        <v/>
      </c>
      <c r="AF1330" s="74" t="str">
        <f t="shared" si="236"/>
        <v/>
      </c>
      <c r="AG1330" s="74" t="str">
        <f t="shared" si="237"/>
        <v/>
      </c>
      <c r="AH1330" s="74">
        <f>IF(AD1330&lt;&gt;"",VLOOKUP($K$1,'Fact. Corr.'!$B$5:$G$7,HLOOKUP(H1330,'Fact. Corr.'!$C$4:$G$8,5,FALSE),FALSE),0)</f>
        <v>0</v>
      </c>
    </row>
    <row r="1331" spans="1:34" ht="20.100000000000001" hidden="1" customHeight="1" x14ac:dyDescent="0.2">
      <c r="A1331" s="109"/>
      <c r="B1331" s="119"/>
      <c r="C1331" s="111"/>
      <c r="D1331" s="112"/>
      <c r="E1331" s="107">
        <f t="shared" si="228"/>
        <v>0</v>
      </c>
      <c r="F1331" s="108">
        <f t="shared" si="229"/>
        <v>0</v>
      </c>
      <c r="G1331" s="114"/>
      <c r="H1331" s="113"/>
      <c r="I1331" s="114"/>
      <c r="J1331" s="115"/>
      <c r="K1331" s="89"/>
      <c r="L1331" s="116"/>
      <c r="M1331" s="117"/>
      <c r="N1331" s="94" t="str">
        <f t="shared" si="238"/>
        <v/>
      </c>
      <c r="O1331" s="87" t="str">
        <f>IF(N1331&lt;&gt;"",IF(J1331="CR",VLOOKUP(ROUND(N1331,0),'Cap. Corr. &amp; Prot.'!$J$4:$L$669,3,FALSE),VLOOKUP(ROUND(N1331,0),'Cap. Corr. &amp; Prot.'!$J$4:$K$669,2,FALSE)),"")</f>
        <v/>
      </c>
      <c r="P1331" s="95">
        <f t="shared" si="230"/>
        <v>0</v>
      </c>
      <c r="Q1331" s="96" t="str">
        <f>IFERROR(VLOOKUP(Y1331,'Constantes KG'!$B$7:$G$22,HLOOKUP(I1331,'Constantes KG'!$C$5:$G$6,2,FALSE),FALSE),"")</f>
        <v/>
      </c>
      <c r="R1331" s="97">
        <f t="shared" si="231"/>
        <v>0</v>
      </c>
      <c r="S1331" s="149">
        <f>IFERROR(VLOOKUP(J1331,Regulaciones!$B$3:$C$9,2,FALSE),0)</f>
        <v>0</v>
      </c>
      <c r="T1331" s="149">
        <f>S1331+IFERROR(VLOOKUP(A1331,$B$5:$T1330,19,FALSE),0)</f>
        <v>0</v>
      </c>
      <c r="U1331" s="94">
        <f t="shared" si="232"/>
        <v>0</v>
      </c>
      <c r="V1331" s="98">
        <f>U1331+IFERROR(VLOOKUP(A1331,$B$5:$V1330,21,FALSE),0)</f>
        <v>0</v>
      </c>
      <c r="W1331" s="99" t="str">
        <f>IF(Y1331&lt;&gt;"",AD1331&amp;"X"&amp;VLOOKUP(INT(N1331),'Cap. Corr. &amp; Prot.'!$J$4:$M$669,4,FALSE),"")</f>
        <v/>
      </c>
      <c r="X1331" s="100"/>
      <c r="Y1331" s="118"/>
      <c r="Z1331" s="102"/>
      <c r="AB1331" s="59" t="str">
        <f t="shared" si="233"/>
        <v/>
      </c>
      <c r="AC1331" s="59" t="str">
        <f t="shared" si="234"/>
        <v/>
      </c>
      <c r="AD1331" s="59" t="str">
        <f>IFERROR(VLOOKUP('Capacidad_&amp;_Regulación'!H1331,Regulaciones!$L$3:$M$7,2,FALSE),"")</f>
        <v/>
      </c>
      <c r="AE1331" s="74" t="str">
        <f t="shared" si="235"/>
        <v/>
      </c>
      <c r="AF1331" s="74" t="str">
        <f t="shared" si="236"/>
        <v/>
      </c>
      <c r="AG1331" s="74" t="str">
        <f t="shared" si="237"/>
        <v/>
      </c>
      <c r="AH1331" s="74">
        <f>IF(AD1331&lt;&gt;"",VLOOKUP($K$1,'Fact. Corr.'!$B$5:$G$7,HLOOKUP(H1331,'Fact. Corr.'!$C$4:$G$8,5,FALSE),FALSE),0)</f>
        <v>0</v>
      </c>
    </row>
    <row r="1332" spans="1:34" ht="20.100000000000001" hidden="1" customHeight="1" x14ac:dyDescent="0.2">
      <c r="A1332" s="109"/>
      <c r="B1332" s="119"/>
      <c r="C1332" s="111"/>
      <c r="D1332" s="112"/>
      <c r="E1332" s="107">
        <f t="shared" si="228"/>
        <v>0</v>
      </c>
      <c r="F1332" s="108">
        <f t="shared" si="229"/>
        <v>0</v>
      </c>
      <c r="G1332" s="114"/>
      <c r="H1332" s="113"/>
      <c r="I1332" s="114"/>
      <c r="J1332" s="115"/>
      <c r="K1332" s="89"/>
      <c r="L1332" s="116"/>
      <c r="M1332" s="117"/>
      <c r="N1332" s="94" t="str">
        <f t="shared" si="238"/>
        <v/>
      </c>
      <c r="O1332" s="87" t="str">
        <f>IF(N1332&lt;&gt;"",IF(J1332="CR",VLOOKUP(ROUND(N1332,0),'Cap. Corr. &amp; Prot.'!$J$4:$L$669,3,FALSE),VLOOKUP(ROUND(N1332,0),'Cap. Corr. &amp; Prot.'!$J$4:$K$669,2,FALSE)),"")</f>
        <v/>
      </c>
      <c r="P1332" s="95">
        <f t="shared" si="230"/>
        <v>0</v>
      </c>
      <c r="Q1332" s="96" t="str">
        <f>IFERROR(VLOOKUP(Y1332,'Constantes KG'!$B$7:$G$22,HLOOKUP(I1332,'Constantes KG'!$C$5:$G$6,2,FALSE),FALSE),"")</f>
        <v/>
      </c>
      <c r="R1332" s="97">
        <f t="shared" si="231"/>
        <v>0</v>
      </c>
      <c r="S1332" s="149">
        <f>IFERROR(VLOOKUP(J1332,Regulaciones!$B$3:$C$9,2,FALSE),0)</f>
        <v>0</v>
      </c>
      <c r="T1332" s="149">
        <f>S1332+IFERROR(VLOOKUP(A1332,$B$5:$T1331,19,FALSE),0)</f>
        <v>0</v>
      </c>
      <c r="U1332" s="94">
        <f t="shared" si="232"/>
        <v>0</v>
      </c>
      <c r="V1332" s="98">
        <f>U1332+IFERROR(VLOOKUP(A1332,$B$5:$V1331,21,FALSE),0)</f>
        <v>0</v>
      </c>
      <c r="W1332" s="99" t="str">
        <f>IF(Y1332&lt;&gt;"",AD1332&amp;"X"&amp;VLOOKUP(INT(N1332),'Cap. Corr. &amp; Prot.'!$J$4:$M$669,4,FALSE),"")</f>
        <v/>
      </c>
      <c r="X1332" s="100"/>
      <c r="Y1332" s="118"/>
      <c r="Z1332" s="102"/>
      <c r="AB1332" s="59" t="str">
        <f t="shared" si="233"/>
        <v/>
      </c>
      <c r="AC1332" s="59" t="str">
        <f t="shared" si="234"/>
        <v/>
      </c>
      <c r="AD1332" s="59" t="str">
        <f>IFERROR(VLOOKUP('Capacidad_&amp;_Regulación'!H1332,Regulaciones!$L$3:$M$7,2,FALSE),"")</f>
        <v/>
      </c>
      <c r="AE1332" s="74" t="str">
        <f t="shared" si="235"/>
        <v/>
      </c>
      <c r="AF1332" s="74" t="str">
        <f t="shared" si="236"/>
        <v/>
      </c>
      <c r="AG1332" s="74" t="str">
        <f t="shared" si="237"/>
        <v/>
      </c>
      <c r="AH1332" s="74">
        <f>IF(AD1332&lt;&gt;"",VLOOKUP($K$1,'Fact. Corr.'!$B$5:$G$7,HLOOKUP(H1332,'Fact. Corr.'!$C$4:$G$8,5,FALSE),FALSE),0)</f>
        <v>0</v>
      </c>
    </row>
    <row r="1333" spans="1:34" ht="20.100000000000001" hidden="1" customHeight="1" x14ac:dyDescent="0.2">
      <c r="A1333" s="109"/>
      <c r="B1333" s="119"/>
      <c r="C1333" s="111"/>
      <c r="D1333" s="112"/>
      <c r="E1333" s="107">
        <f t="shared" si="228"/>
        <v>0</v>
      </c>
      <c r="F1333" s="108">
        <f t="shared" si="229"/>
        <v>0</v>
      </c>
      <c r="G1333" s="114"/>
      <c r="H1333" s="113"/>
      <c r="I1333" s="114"/>
      <c r="J1333" s="115"/>
      <c r="K1333" s="89"/>
      <c r="L1333" s="116"/>
      <c r="M1333" s="117"/>
      <c r="N1333" s="94" t="str">
        <f t="shared" si="238"/>
        <v/>
      </c>
      <c r="O1333" s="87" t="str">
        <f>IF(N1333&lt;&gt;"",IF(J1333="CR",VLOOKUP(ROUND(N1333,0),'Cap. Corr. &amp; Prot.'!$J$4:$L$669,3,FALSE),VLOOKUP(ROUND(N1333,0),'Cap. Corr. &amp; Prot.'!$J$4:$K$669,2,FALSE)),"")</f>
        <v/>
      </c>
      <c r="P1333" s="95">
        <f t="shared" si="230"/>
        <v>0</v>
      </c>
      <c r="Q1333" s="96" t="str">
        <f>IFERROR(VLOOKUP(Y1333,'Constantes KG'!$B$7:$G$22,HLOOKUP(I1333,'Constantes KG'!$C$5:$G$6,2,FALSE),FALSE),"")</f>
        <v/>
      </c>
      <c r="R1333" s="97">
        <f t="shared" si="231"/>
        <v>0</v>
      </c>
      <c r="S1333" s="149">
        <f>IFERROR(VLOOKUP(J1333,Regulaciones!$B$3:$C$9,2,FALSE),0)</f>
        <v>0</v>
      </c>
      <c r="T1333" s="149">
        <f>S1333+IFERROR(VLOOKUP(A1333,$B$5:$T1332,19,FALSE),0)</f>
        <v>0</v>
      </c>
      <c r="U1333" s="94">
        <f t="shared" si="232"/>
        <v>0</v>
      </c>
      <c r="V1333" s="98">
        <f>U1333+IFERROR(VLOOKUP(A1333,$B$5:$V1332,21,FALSE),0)</f>
        <v>0</v>
      </c>
      <c r="W1333" s="99" t="str">
        <f>IF(Y1333&lt;&gt;"",AD1333&amp;"X"&amp;VLOOKUP(INT(N1333),'Cap. Corr. &amp; Prot.'!$J$4:$M$669,4,FALSE),"")</f>
        <v/>
      </c>
      <c r="X1333" s="100"/>
      <c r="Y1333" s="118"/>
      <c r="Z1333" s="102"/>
      <c r="AB1333" s="59" t="str">
        <f t="shared" si="233"/>
        <v/>
      </c>
      <c r="AC1333" s="59" t="str">
        <f t="shared" si="234"/>
        <v/>
      </c>
      <c r="AD1333" s="59" t="str">
        <f>IFERROR(VLOOKUP('Capacidad_&amp;_Regulación'!H1333,Regulaciones!$L$3:$M$7,2,FALSE),"")</f>
        <v/>
      </c>
      <c r="AE1333" s="74" t="str">
        <f t="shared" si="235"/>
        <v/>
      </c>
      <c r="AF1333" s="74" t="str">
        <f t="shared" si="236"/>
        <v/>
      </c>
      <c r="AG1333" s="74" t="str">
        <f t="shared" si="237"/>
        <v/>
      </c>
      <c r="AH1333" s="74">
        <f>IF(AD1333&lt;&gt;"",VLOOKUP($K$1,'Fact. Corr.'!$B$5:$G$7,HLOOKUP(H1333,'Fact. Corr.'!$C$4:$G$8,5,FALSE),FALSE),0)</f>
        <v>0</v>
      </c>
    </row>
    <row r="1334" spans="1:34" ht="20.100000000000001" hidden="1" customHeight="1" x14ac:dyDescent="0.2">
      <c r="A1334" s="109"/>
      <c r="B1334" s="119"/>
      <c r="C1334" s="111"/>
      <c r="D1334" s="112"/>
      <c r="E1334" s="107">
        <f t="shared" si="228"/>
        <v>0</v>
      </c>
      <c r="F1334" s="108">
        <f t="shared" si="229"/>
        <v>0</v>
      </c>
      <c r="G1334" s="114"/>
      <c r="H1334" s="113"/>
      <c r="I1334" s="114"/>
      <c r="J1334" s="115"/>
      <c r="K1334" s="89"/>
      <c r="L1334" s="116"/>
      <c r="M1334" s="117"/>
      <c r="N1334" s="94" t="str">
        <f t="shared" si="238"/>
        <v/>
      </c>
      <c r="O1334" s="87" t="str">
        <f>IF(N1334&lt;&gt;"",IF(J1334="CR",VLOOKUP(ROUND(N1334,0),'Cap. Corr. &amp; Prot.'!$J$4:$L$669,3,FALSE),VLOOKUP(ROUND(N1334,0),'Cap. Corr. &amp; Prot.'!$J$4:$K$669,2,FALSE)),"")</f>
        <v/>
      </c>
      <c r="P1334" s="95">
        <f t="shared" si="230"/>
        <v>0</v>
      </c>
      <c r="Q1334" s="96" t="str">
        <f>IFERROR(VLOOKUP(Y1334,'Constantes KG'!$B$7:$G$22,HLOOKUP(I1334,'Constantes KG'!$C$5:$G$6,2,FALSE),FALSE),"")</f>
        <v/>
      </c>
      <c r="R1334" s="97">
        <f t="shared" si="231"/>
        <v>0</v>
      </c>
      <c r="S1334" s="149">
        <f>IFERROR(VLOOKUP(J1334,Regulaciones!$B$3:$C$9,2,FALSE),0)</f>
        <v>0</v>
      </c>
      <c r="T1334" s="149">
        <f>S1334+IFERROR(VLOOKUP(A1334,$B$5:$T1333,19,FALSE),0)</f>
        <v>0</v>
      </c>
      <c r="U1334" s="94">
        <f t="shared" si="232"/>
        <v>0</v>
      </c>
      <c r="V1334" s="98">
        <f>U1334+IFERROR(VLOOKUP(A1334,$B$5:$V1333,21,FALSE),0)</f>
        <v>0</v>
      </c>
      <c r="W1334" s="99" t="str">
        <f>IF(Y1334&lt;&gt;"",AD1334&amp;"X"&amp;VLOOKUP(INT(N1334),'Cap. Corr. &amp; Prot.'!$J$4:$M$669,4,FALSE),"")</f>
        <v/>
      </c>
      <c r="X1334" s="100"/>
      <c r="Y1334" s="118"/>
      <c r="Z1334" s="102"/>
      <c r="AB1334" s="59" t="str">
        <f t="shared" si="233"/>
        <v/>
      </c>
      <c r="AC1334" s="59" t="str">
        <f t="shared" si="234"/>
        <v/>
      </c>
      <c r="AD1334" s="59" t="str">
        <f>IFERROR(VLOOKUP('Capacidad_&amp;_Regulación'!H1334,Regulaciones!$L$3:$M$7,2,FALSE),"")</f>
        <v/>
      </c>
      <c r="AE1334" s="74" t="str">
        <f t="shared" si="235"/>
        <v/>
      </c>
      <c r="AF1334" s="74" t="str">
        <f t="shared" si="236"/>
        <v/>
      </c>
      <c r="AG1334" s="74" t="str">
        <f t="shared" si="237"/>
        <v/>
      </c>
      <c r="AH1334" s="74">
        <f>IF(AD1334&lt;&gt;"",VLOOKUP($K$1,'Fact. Corr.'!$B$5:$G$7,HLOOKUP(H1334,'Fact. Corr.'!$C$4:$G$8,5,FALSE),FALSE),0)</f>
        <v>0</v>
      </c>
    </row>
    <row r="1335" spans="1:34" ht="20.100000000000001" hidden="1" customHeight="1" x14ac:dyDescent="0.2">
      <c r="A1335" s="109"/>
      <c r="B1335" s="119"/>
      <c r="C1335" s="111"/>
      <c r="D1335" s="112"/>
      <c r="E1335" s="107">
        <f t="shared" si="228"/>
        <v>0</v>
      </c>
      <c r="F1335" s="108">
        <f t="shared" si="229"/>
        <v>0</v>
      </c>
      <c r="G1335" s="114"/>
      <c r="H1335" s="113"/>
      <c r="I1335" s="114"/>
      <c r="J1335" s="115"/>
      <c r="K1335" s="89"/>
      <c r="L1335" s="116"/>
      <c r="M1335" s="117"/>
      <c r="N1335" s="94" t="str">
        <f t="shared" si="238"/>
        <v/>
      </c>
      <c r="O1335" s="87" t="str">
        <f>IF(N1335&lt;&gt;"",IF(J1335="CR",VLOOKUP(ROUND(N1335,0),'Cap. Corr. &amp; Prot.'!$J$4:$L$669,3,FALSE),VLOOKUP(ROUND(N1335,0),'Cap. Corr. &amp; Prot.'!$J$4:$K$669,2,FALSE)),"")</f>
        <v/>
      </c>
      <c r="P1335" s="95">
        <f t="shared" si="230"/>
        <v>0</v>
      </c>
      <c r="Q1335" s="96" t="str">
        <f>IFERROR(VLOOKUP(Y1335,'Constantes KG'!$B$7:$G$22,HLOOKUP(I1335,'Constantes KG'!$C$5:$G$6,2,FALSE),FALSE),"")</f>
        <v/>
      </c>
      <c r="R1335" s="97">
        <f t="shared" si="231"/>
        <v>0</v>
      </c>
      <c r="S1335" s="149">
        <f>IFERROR(VLOOKUP(J1335,Regulaciones!$B$3:$C$9,2,FALSE),0)</f>
        <v>0</v>
      </c>
      <c r="T1335" s="149">
        <f>S1335+IFERROR(VLOOKUP(A1335,$B$5:$T1334,19,FALSE),0)</f>
        <v>0</v>
      </c>
      <c r="U1335" s="94">
        <f t="shared" si="232"/>
        <v>0</v>
      </c>
      <c r="V1335" s="98">
        <f>U1335+IFERROR(VLOOKUP(A1335,$B$5:$V1334,21,FALSE),0)</f>
        <v>0</v>
      </c>
      <c r="W1335" s="99" t="str">
        <f>IF(Y1335&lt;&gt;"",AD1335&amp;"X"&amp;VLOOKUP(INT(N1335),'Cap. Corr. &amp; Prot.'!$J$4:$M$669,4,FALSE),"")</f>
        <v/>
      </c>
      <c r="X1335" s="100"/>
      <c r="Y1335" s="118"/>
      <c r="Z1335" s="102"/>
      <c r="AB1335" s="59" t="str">
        <f t="shared" si="233"/>
        <v/>
      </c>
      <c r="AC1335" s="59" t="str">
        <f t="shared" si="234"/>
        <v/>
      </c>
      <c r="AD1335" s="59" t="str">
        <f>IFERROR(VLOOKUP('Capacidad_&amp;_Regulación'!H1335,Regulaciones!$L$3:$M$7,2,FALSE),"")</f>
        <v/>
      </c>
      <c r="AE1335" s="74" t="str">
        <f t="shared" si="235"/>
        <v/>
      </c>
      <c r="AF1335" s="74" t="str">
        <f t="shared" si="236"/>
        <v/>
      </c>
      <c r="AG1335" s="74" t="str">
        <f t="shared" si="237"/>
        <v/>
      </c>
      <c r="AH1335" s="74">
        <f>IF(AD1335&lt;&gt;"",VLOOKUP($K$1,'Fact. Corr.'!$B$5:$G$7,HLOOKUP(H1335,'Fact. Corr.'!$C$4:$G$8,5,FALSE),FALSE),0)</f>
        <v>0</v>
      </c>
    </row>
    <row r="1336" spans="1:34" ht="20.100000000000001" hidden="1" customHeight="1" x14ac:dyDescent="0.2">
      <c r="A1336" s="109"/>
      <c r="B1336" s="119"/>
      <c r="C1336" s="111"/>
      <c r="D1336" s="112"/>
      <c r="E1336" s="107">
        <f t="shared" si="228"/>
        <v>0</v>
      </c>
      <c r="F1336" s="108">
        <f t="shared" si="229"/>
        <v>0</v>
      </c>
      <c r="G1336" s="114"/>
      <c r="H1336" s="113"/>
      <c r="I1336" s="114"/>
      <c r="J1336" s="115"/>
      <c r="K1336" s="89"/>
      <c r="L1336" s="116"/>
      <c r="M1336" s="117"/>
      <c r="N1336" s="94" t="str">
        <f t="shared" si="238"/>
        <v/>
      </c>
      <c r="O1336" s="87" t="str">
        <f>IF(N1336&lt;&gt;"",IF(J1336="CR",VLOOKUP(ROUND(N1336,0),'Cap. Corr. &amp; Prot.'!$J$4:$L$669,3,FALSE),VLOOKUP(ROUND(N1336,0),'Cap. Corr. &amp; Prot.'!$J$4:$K$669,2,FALSE)),"")</f>
        <v/>
      </c>
      <c r="P1336" s="95">
        <f t="shared" si="230"/>
        <v>0</v>
      </c>
      <c r="Q1336" s="96" t="str">
        <f>IFERROR(VLOOKUP(Y1336,'Constantes KG'!$B$7:$G$22,HLOOKUP(I1336,'Constantes KG'!$C$5:$G$6,2,FALSE),FALSE),"")</f>
        <v/>
      </c>
      <c r="R1336" s="97">
        <f t="shared" si="231"/>
        <v>0</v>
      </c>
      <c r="S1336" s="149">
        <f>IFERROR(VLOOKUP(J1336,Regulaciones!$B$3:$C$9,2,FALSE),0)</f>
        <v>0</v>
      </c>
      <c r="T1336" s="149">
        <f>S1336+IFERROR(VLOOKUP(A1336,$B$5:$T1335,19,FALSE),0)</f>
        <v>0</v>
      </c>
      <c r="U1336" s="94">
        <f t="shared" si="232"/>
        <v>0</v>
      </c>
      <c r="V1336" s="98">
        <f>U1336+IFERROR(VLOOKUP(A1336,$B$5:$V1335,21,FALSE),0)</f>
        <v>0</v>
      </c>
      <c r="W1336" s="99" t="str">
        <f>IF(Y1336&lt;&gt;"",AD1336&amp;"X"&amp;VLOOKUP(INT(N1336),'Cap. Corr. &amp; Prot.'!$J$4:$M$669,4,FALSE),"")</f>
        <v/>
      </c>
      <c r="X1336" s="100"/>
      <c r="Y1336" s="118"/>
      <c r="Z1336" s="102"/>
      <c r="AB1336" s="59" t="str">
        <f t="shared" si="233"/>
        <v/>
      </c>
      <c r="AC1336" s="59" t="str">
        <f t="shared" si="234"/>
        <v/>
      </c>
      <c r="AD1336" s="59" t="str">
        <f>IFERROR(VLOOKUP('Capacidad_&amp;_Regulación'!H1336,Regulaciones!$L$3:$M$7,2,FALSE),"")</f>
        <v/>
      </c>
      <c r="AE1336" s="74" t="str">
        <f t="shared" si="235"/>
        <v/>
      </c>
      <c r="AF1336" s="74" t="str">
        <f t="shared" si="236"/>
        <v/>
      </c>
      <c r="AG1336" s="74" t="str">
        <f t="shared" si="237"/>
        <v/>
      </c>
      <c r="AH1336" s="74">
        <f>IF(AD1336&lt;&gt;"",VLOOKUP($K$1,'Fact. Corr.'!$B$5:$G$7,HLOOKUP(H1336,'Fact. Corr.'!$C$4:$G$8,5,FALSE),FALSE),0)</f>
        <v>0</v>
      </c>
    </row>
    <row r="1337" spans="1:34" ht="20.100000000000001" hidden="1" customHeight="1" x14ac:dyDescent="0.2">
      <c r="A1337" s="109"/>
      <c r="B1337" s="119"/>
      <c r="C1337" s="111"/>
      <c r="D1337" s="112"/>
      <c r="E1337" s="107">
        <f t="shared" si="228"/>
        <v>0</v>
      </c>
      <c r="F1337" s="108">
        <f t="shared" si="229"/>
        <v>0</v>
      </c>
      <c r="G1337" s="114"/>
      <c r="H1337" s="113"/>
      <c r="I1337" s="114"/>
      <c r="J1337" s="115"/>
      <c r="K1337" s="89"/>
      <c r="L1337" s="116"/>
      <c r="M1337" s="117"/>
      <c r="N1337" s="94" t="str">
        <f t="shared" si="238"/>
        <v/>
      </c>
      <c r="O1337" s="87" t="str">
        <f>IF(N1337&lt;&gt;"",IF(J1337="CR",VLOOKUP(ROUND(N1337,0),'Cap. Corr. &amp; Prot.'!$J$4:$L$669,3,FALSE),VLOOKUP(ROUND(N1337,0),'Cap. Corr. &amp; Prot.'!$J$4:$K$669,2,FALSE)),"")</f>
        <v/>
      </c>
      <c r="P1337" s="95">
        <f t="shared" si="230"/>
        <v>0</v>
      </c>
      <c r="Q1337" s="96" t="str">
        <f>IFERROR(VLOOKUP(Y1337,'Constantes KG'!$B$7:$G$22,HLOOKUP(I1337,'Constantes KG'!$C$5:$G$6,2,FALSE),FALSE),"")</f>
        <v/>
      </c>
      <c r="R1337" s="97">
        <f t="shared" si="231"/>
        <v>0</v>
      </c>
      <c r="S1337" s="149">
        <f>IFERROR(VLOOKUP(J1337,Regulaciones!$B$3:$C$9,2,FALSE),0)</f>
        <v>0</v>
      </c>
      <c r="T1337" s="149">
        <f>S1337+IFERROR(VLOOKUP(A1337,$B$5:$T1336,19,FALSE),0)</f>
        <v>0</v>
      </c>
      <c r="U1337" s="94">
        <f t="shared" si="232"/>
        <v>0</v>
      </c>
      <c r="V1337" s="98">
        <f>U1337+IFERROR(VLOOKUP(A1337,$B$5:$V1336,21,FALSE),0)</f>
        <v>0</v>
      </c>
      <c r="W1337" s="99" t="str">
        <f>IF(Y1337&lt;&gt;"",AD1337&amp;"X"&amp;VLOOKUP(INT(N1337),'Cap. Corr. &amp; Prot.'!$J$4:$M$669,4,FALSE),"")</f>
        <v/>
      </c>
      <c r="X1337" s="100"/>
      <c r="Y1337" s="118"/>
      <c r="Z1337" s="102"/>
      <c r="AB1337" s="59" t="str">
        <f t="shared" si="233"/>
        <v/>
      </c>
      <c r="AC1337" s="59" t="str">
        <f t="shared" si="234"/>
        <v/>
      </c>
      <c r="AD1337" s="59" t="str">
        <f>IFERROR(VLOOKUP('Capacidad_&amp;_Regulación'!H1337,Regulaciones!$L$3:$M$7,2,FALSE),"")</f>
        <v/>
      </c>
      <c r="AE1337" s="74" t="str">
        <f t="shared" si="235"/>
        <v/>
      </c>
      <c r="AF1337" s="74" t="str">
        <f t="shared" si="236"/>
        <v/>
      </c>
      <c r="AG1337" s="74" t="str">
        <f t="shared" si="237"/>
        <v/>
      </c>
      <c r="AH1337" s="74">
        <f>IF(AD1337&lt;&gt;"",VLOOKUP($K$1,'Fact. Corr.'!$B$5:$G$7,HLOOKUP(H1337,'Fact. Corr.'!$C$4:$G$8,5,FALSE),FALSE),0)</f>
        <v>0</v>
      </c>
    </row>
    <row r="1338" spans="1:34" ht="20.100000000000001" hidden="1" customHeight="1" x14ac:dyDescent="0.2">
      <c r="A1338" s="109"/>
      <c r="B1338" s="119"/>
      <c r="C1338" s="111"/>
      <c r="D1338" s="112"/>
      <c r="E1338" s="107">
        <f t="shared" si="228"/>
        <v>0</v>
      </c>
      <c r="F1338" s="108">
        <f t="shared" si="229"/>
        <v>0</v>
      </c>
      <c r="G1338" s="114"/>
      <c r="H1338" s="113"/>
      <c r="I1338" s="114"/>
      <c r="J1338" s="115"/>
      <c r="K1338" s="89"/>
      <c r="L1338" s="116"/>
      <c r="M1338" s="117"/>
      <c r="N1338" s="94" t="str">
        <f t="shared" si="238"/>
        <v/>
      </c>
      <c r="O1338" s="87" t="str">
        <f>IF(N1338&lt;&gt;"",IF(J1338="CR",VLOOKUP(ROUND(N1338,0),'Cap. Corr. &amp; Prot.'!$J$4:$L$669,3,FALSE),VLOOKUP(ROUND(N1338,0),'Cap. Corr. &amp; Prot.'!$J$4:$K$669,2,FALSE)),"")</f>
        <v/>
      </c>
      <c r="P1338" s="95">
        <f t="shared" si="230"/>
        <v>0</v>
      </c>
      <c r="Q1338" s="96" t="str">
        <f>IFERROR(VLOOKUP(Y1338,'Constantes KG'!$B$7:$G$22,HLOOKUP(I1338,'Constantes KG'!$C$5:$G$6,2,FALSE),FALSE),"")</f>
        <v/>
      </c>
      <c r="R1338" s="97">
        <f t="shared" si="231"/>
        <v>0</v>
      </c>
      <c r="S1338" s="149">
        <f>IFERROR(VLOOKUP(J1338,Regulaciones!$B$3:$C$9,2,FALSE),0)</f>
        <v>0</v>
      </c>
      <c r="T1338" s="149">
        <f>S1338+IFERROR(VLOOKUP(A1338,$B$5:$T1337,19,FALSE),0)</f>
        <v>0</v>
      </c>
      <c r="U1338" s="94">
        <f t="shared" si="232"/>
        <v>0</v>
      </c>
      <c r="V1338" s="98">
        <f>U1338+IFERROR(VLOOKUP(A1338,$B$5:$V1337,21,FALSE),0)</f>
        <v>0</v>
      </c>
      <c r="W1338" s="99" t="str">
        <f>IF(Y1338&lt;&gt;"",AD1338&amp;"X"&amp;VLOOKUP(INT(N1338),'Cap. Corr. &amp; Prot.'!$J$4:$M$669,4,FALSE),"")</f>
        <v/>
      </c>
      <c r="X1338" s="100"/>
      <c r="Y1338" s="118"/>
      <c r="Z1338" s="102"/>
      <c r="AB1338" s="59" t="str">
        <f t="shared" si="233"/>
        <v/>
      </c>
      <c r="AC1338" s="59" t="str">
        <f t="shared" si="234"/>
        <v/>
      </c>
      <c r="AD1338" s="59" t="str">
        <f>IFERROR(VLOOKUP('Capacidad_&amp;_Regulación'!H1338,Regulaciones!$L$3:$M$7,2,FALSE),"")</f>
        <v/>
      </c>
      <c r="AE1338" s="74" t="str">
        <f t="shared" si="235"/>
        <v/>
      </c>
      <c r="AF1338" s="74" t="str">
        <f t="shared" si="236"/>
        <v/>
      </c>
      <c r="AG1338" s="74" t="str">
        <f t="shared" si="237"/>
        <v/>
      </c>
      <c r="AH1338" s="74">
        <f>IF(AD1338&lt;&gt;"",VLOOKUP($K$1,'Fact. Corr.'!$B$5:$G$7,HLOOKUP(H1338,'Fact. Corr.'!$C$4:$G$8,5,FALSE),FALSE),0)</f>
        <v>0</v>
      </c>
    </row>
    <row r="1339" spans="1:34" ht="20.100000000000001" hidden="1" customHeight="1" x14ac:dyDescent="0.2">
      <c r="A1339" s="109"/>
      <c r="B1339" s="119"/>
      <c r="C1339" s="111"/>
      <c r="D1339" s="112"/>
      <c r="E1339" s="107">
        <f t="shared" si="228"/>
        <v>0</v>
      </c>
      <c r="F1339" s="108">
        <f t="shared" si="229"/>
        <v>0</v>
      </c>
      <c r="G1339" s="114"/>
      <c r="H1339" s="113"/>
      <c r="I1339" s="114"/>
      <c r="J1339" s="115"/>
      <c r="K1339" s="89"/>
      <c r="L1339" s="116"/>
      <c r="M1339" s="117"/>
      <c r="N1339" s="94" t="str">
        <f t="shared" si="238"/>
        <v/>
      </c>
      <c r="O1339" s="87" t="str">
        <f>IF(N1339&lt;&gt;"",IF(J1339="CR",VLOOKUP(ROUND(N1339,0),'Cap. Corr. &amp; Prot.'!$J$4:$L$669,3,FALSE),VLOOKUP(ROUND(N1339,0),'Cap. Corr. &amp; Prot.'!$J$4:$K$669,2,FALSE)),"")</f>
        <v/>
      </c>
      <c r="P1339" s="95">
        <f t="shared" si="230"/>
        <v>0</v>
      </c>
      <c r="Q1339" s="96" t="str">
        <f>IFERROR(VLOOKUP(Y1339,'Constantes KG'!$B$7:$G$22,HLOOKUP(I1339,'Constantes KG'!$C$5:$G$6,2,FALSE),FALSE),"")</f>
        <v/>
      </c>
      <c r="R1339" s="97">
        <f t="shared" si="231"/>
        <v>0</v>
      </c>
      <c r="S1339" s="149">
        <f>IFERROR(VLOOKUP(J1339,Regulaciones!$B$3:$C$9,2,FALSE),0)</f>
        <v>0</v>
      </c>
      <c r="T1339" s="149">
        <f>S1339+IFERROR(VLOOKUP(A1339,$B$5:$T1338,19,FALSE),0)</f>
        <v>0</v>
      </c>
      <c r="U1339" s="94">
        <f t="shared" si="232"/>
        <v>0</v>
      </c>
      <c r="V1339" s="98">
        <f>U1339+IFERROR(VLOOKUP(A1339,$B$5:$V1338,21,FALSE),0)</f>
        <v>0</v>
      </c>
      <c r="W1339" s="99" t="str">
        <f>IF(Y1339&lt;&gt;"",AD1339&amp;"X"&amp;VLOOKUP(INT(N1339),'Cap. Corr. &amp; Prot.'!$J$4:$M$669,4,FALSE),"")</f>
        <v/>
      </c>
      <c r="X1339" s="100"/>
      <c r="Y1339" s="118"/>
      <c r="Z1339" s="102"/>
      <c r="AB1339" s="59" t="str">
        <f t="shared" si="233"/>
        <v/>
      </c>
      <c r="AC1339" s="59" t="str">
        <f t="shared" si="234"/>
        <v/>
      </c>
      <c r="AD1339" s="59" t="str">
        <f>IFERROR(VLOOKUP('Capacidad_&amp;_Regulación'!H1339,Regulaciones!$L$3:$M$7,2,FALSE),"")</f>
        <v/>
      </c>
      <c r="AE1339" s="74" t="str">
        <f t="shared" si="235"/>
        <v/>
      </c>
      <c r="AF1339" s="74" t="str">
        <f t="shared" si="236"/>
        <v/>
      </c>
      <c r="AG1339" s="74" t="str">
        <f t="shared" si="237"/>
        <v/>
      </c>
      <c r="AH1339" s="74">
        <f>IF(AD1339&lt;&gt;"",VLOOKUP($K$1,'Fact. Corr.'!$B$5:$G$7,HLOOKUP(H1339,'Fact. Corr.'!$C$4:$G$8,5,FALSE),FALSE),0)</f>
        <v>0</v>
      </c>
    </row>
    <row r="1340" spans="1:34" ht="20.100000000000001" hidden="1" customHeight="1" x14ac:dyDescent="0.2">
      <c r="A1340" s="109"/>
      <c r="B1340" s="119"/>
      <c r="C1340" s="111"/>
      <c r="D1340" s="112"/>
      <c r="E1340" s="107">
        <f t="shared" si="228"/>
        <v>0</v>
      </c>
      <c r="F1340" s="108">
        <f t="shared" si="229"/>
        <v>0</v>
      </c>
      <c r="G1340" s="114"/>
      <c r="H1340" s="113"/>
      <c r="I1340" s="114"/>
      <c r="J1340" s="115"/>
      <c r="K1340" s="89"/>
      <c r="L1340" s="116"/>
      <c r="M1340" s="117"/>
      <c r="N1340" s="94" t="str">
        <f t="shared" si="238"/>
        <v/>
      </c>
      <c r="O1340" s="87" t="str">
        <f>IF(N1340&lt;&gt;"",IF(J1340="CR",VLOOKUP(ROUND(N1340,0),'Cap. Corr. &amp; Prot.'!$J$4:$L$669,3,FALSE),VLOOKUP(ROUND(N1340,0),'Cap. Corr. &amp; Prot.'!$J$4:$K$669,2,FALSE)),"")</f>
        <v/>
      </c>
      <c r="P1340" s="95">
        <f t="shared" si="230"/>
        <v>0</v>
      </c>
      <c r="Q1340" s="96" t="str">
        <f>IFERROR(VLOOKUP(Y1340,'Constantes KG'!$B$7:$G$22,HLOOKUP(I1340,'Constantes KG'!$C$5:$G$6,2,FALSE),FALSE),"")</f>
        <v/>
      </c>
      <c r="R1340" s="97">
        <f t="shared" si="231"/>
        <v>0</v>
      </c>
      <c r="S1340" s="149">
        <f>IFERROR(VLOOKUP(J1340,Regulaciones!$B$3:$C$9,2,FALSE),0)</f>
        <v>0</v>
      </c>
      <c r="T1340" s="149">
        <f>S1340+IFERROR(VLOOKUP(A1340,$B$5:$T1339,19,FALSE),0)</f>
        <v>0</v>
      </c>
      <c r="U1340" s="94">
        <f t="shared" si="232"/>
        <v>0</v>
      </c>
      <c r="V1340" s="98">
        <f>U1340+IFERROR(VLOOKUP(A1340,$B$5:$V1339,21,FALSE),0)</f>
        <v>0</v>
      </c>
      <c r="W1340" s="99" t="str">
        <f>IF(Y1340&lt;&gt;"",AD1340&amp;"X"&amp;VLOOKUP(INT(N1340),'Cap. Corr. &amp; Prot.'!$J$4:$M$669,4,FALSE),"")</f>
        <v/>
      </c>
      <c r="X1340" s="100"/>
      <c r="Y1340" s="118"/>
      <c r="Z1340" s="102"/>
      <c r="AB1340" s="59" t="str">
        <f t="shared" si="233"/>
        <v/>
      </c>
      <c r="AC1340" s="59" t="str">
        <f t="shared" si="234"/>
        <v/>
      </c>
      <c r="AD1340" s="59" t="str">
        <f>IFERROR(VLOOKUP('Capacidad_&amp;_Regulación'!H1340,Regulaciones!$L$3:$M$7,2,FALSE),"")</f>
        <v/>
      </c>
      <c r="AE1340" s="74" t="str">
        <f t="shared" si="235"/>
        <v/>
      </c>
      <c r="AF1340" s="74" t="str">
        <f t="shared" si="236"/>
        <v/>
      </c>
      <c r="AG1340" s="74" t="str">
        <f t="shared" si="237"/>
        <v/>
      </c>
      <c r="AH1340" s="74">
        <f>IF(AD1340&lt;&gt;"",VLOOKUP($K$1,'Fact. Corr.'!$B$5:$G$7,HLOOKUP(H1340,'Fact. Corr.'!$C$4:$G$8,5,FALSE),FALSE),0)</f>
        <v>0</v>
      </c>
    </row>
    <row r="1341" spans="1:34" ht="20.100000000000001" hidden="1" customHeight="1" x14ac:dyDescent="0.2">
      <c r="A1341" s="109"/>
      <c r="B1341" s="119"/>
      <c r="C1341" s="111"/>
      <c r="D1341" s="112"/>
      <c r="E1341" s="107">
        <f t="shared" si="228"/>
        <v>0</v>
      </c>
      <c r="F1341" s="108">
        <f t="shared" si="229"/>
        <v>0</v>
      </c>
      <c r="G1341" s="114"/>
      <c r="H1341" s="113"/>
      <c r="I1341" s="114"/>
      <c r="J1341" s="115"/>
      <c r="K1341" s="89"/>
      <c r="L1341" s="116"/>
      <c r="M1341" s="117"/>
      <c r="N1341" s="94" t="str">
        <f t="shared" si="238"/>
        <v/>
      </c>
      <c r="O1341" s="87" t="str">
        <f>IF(N1341&lt;&gt;"",IF(J1341="CR",VLOOKUP(ROUND(N1341,0),'Cap. Corr. &amp; Prot.'!$J$4:$L$669,3,FALSE),VLOOKUP(ROUND(N1341,0),'Cap. Corr. &amp; Prot.'!$J$4:$K$669,2,FALSE)),"")</f>
        <v/>
      </c>
      <c r="P1341" s="95">
        <f t="shared" si="230"/>
        <v>0</v>
      </c>
      <c r="Q1341" s="96" t="str">
        <f>IFERROR(VLOOKUP(Y1341,'Constantes KG'!$B$7:$G$22,HLOOKUP(I1341,'Constantes KG'!$C$5:$G$6,2,FALSE),FALSE),"")</f>
        <v/>
      </c>
      <c r="R1341" s="97">
        <f t="shared" si="231"/>
        <v>0</v>
      </c>
      <c r="S1341" s="149">
        <f>IFERROR(VLOOKUP(J1341,Regulaciones!$B$3:$C$9,2,FALSE),0)</f>
        <v>0</v>
      </c>
      <c r="T1341" s="149">
        <f>S1341+IFERROR(VLOOKUP(A1341,$B$5:$T1340,19,FALSE),0)</f>
        <v>0</v>
      </c>
      <c r="U1341" s="94">
        <f t="shared" si="232"/>
        <v>0</v>
      </c>
      <c r="V1341" s="98">
        <f>U1341+IFERROR(VLOOKUP(A1341,$B$5:$V1340,21,FALSE),0)</f>
        <v>0</v>
      </c>
      <c r="W1341" s="99" t="str">
        <f>IF(Y1341&lt;&gt;"",AD1341&amp;"X"&amp;VLOOKUP(INT(N1341),'Cap. Corr. &amp; Prot.'!$J$4:$M$669,4,FALSE),"")</f>
        <v/>
      </c>
      <c r="X1341" s="100"/>
      <c r="Y1341" s="118"/>
      <c r="Z1341" s="102"/>
      <c r="AB1341" s="59" t="str">
        <f t="shared" si="233"/>
        <v/>
      </c>
      <c r="AC1341" s="59" t="str">
        <f t="shared" si="234"/>
        <v/>
      </c>
      <c r="AD1341" s="59" t="str">
        <f>IFERROR(VLOOKUP('Capacidad_&amp;_Regulación'!H1341,Regulaciones!$L$3:$M$7,2,FALSE),"")</f>
        <v/>
      </c>
      <c r="AE1341" s="74" t="str">
        <f t="shared" si="235"/>
        <v/>
      </c>
      <c r="AF1341" s="74" t="str">
        <f t="shared" si="236"/>
        <v/>
      </c>
      <c r="AG1341" s="74" t="str">
        <f t="shared" si="237"/>
        <v/>
      </c>
      <c r="AH1341" s="74">
        <f>IF(AD1341&lt;&gt;"",VLOOKUP($K$1,'Fact. Corr.'!$B$5:$G$7,HLOOKUP(H1341,'Fact. Corr.'!$C$4:$G$8,5,FALSE),FALSE),0)</f>
        <v>0</v>
      </c>
    </row>
    <row r="1342" spans="1:34" ht="20.100000000000001" hidden="1" customHeight="1" x14ac:dyDescent="0.2">
      <c r="A1342" s="109"/>
      <c r="B1342" s="119"/>
      <c r="C1342" s="111"/>
      <c r="D1342" s="112"/>
      <c r="E1342" s="107">
        <f t="shared" si="228"/>
        <v>0</v>
      </c>
      <c r="F1342" s="108">
        <f t="shared" si="229"/>
        <v>0</v>
      </c>
      <c r="G1342" s="114"/>
      <c r="H1342" s="113"/>
      <c r="I1342" s="114"/>
      <c r="J1342" s="115"/>
      <c r="K1342" s="89"/>
      <c r="L1342" s="116"/>
      <c r="M1342" s="117"/>
      <c r="N1342" s="94" t="str">
        <f t="shared" si="238"/>
        <v/>
      </c>
      <c r="O1342" s="87" t="str">
        <f>IF(N1342&lt;&gt;"",IF(J1342="CR",VLOOKUP(ROUND(N1342,0),'Cap. Corr. &amp; Prot.'!$J$4:$L$669,3,FALSE),VLOOKUP(ROUND(N1342,0),'Cap. Corr. &amp; Prot.'!$J$4:$K$669,2,FALSE)),"")</f>
        <v/>
      </c>
      <c r="P1342" s="95">
        <f t="shared" si="230"/>
        <v>0</v>
      </c>
      <c r="Q1342" s="96" t="str">
        <f>IFERROR(VLOOKUP(Y1342,'Constantes KG'!$B$7:$G$22,HLOOKUP(I1342,'Constantes KG'!$C$5:$G$6,2,FALSE),FALSE),"")</f>
        <v/>
      </c>
      <c r="R1342" s="97">
        <f t="shared" si="231"/>
        <v>0</v>
      </c>
      <c r="S1342" s="149">
        <f>IFERROR(VLOOKUP(J1342,Regulaciones!$B$3:$C$9,2,FALSE),0)</f>
        <v>0</v>
      </c>
      <c r="T1342" s="149">
        <f>S1342+IFERROR(VLOOKUP(A1342,$B$5:$T1341,19,FALSE),0)</f>
        <v>0</v>
      </c>
      <c r="U1342" s="94">
        <f t="shared" si="232"/>
        <v>0</v>
      </c>
      <c r="V1342" s="98">
        <f>U1342+IFERROR(VLOOKUP(A1342,$B$5:$V1341,21,FALSE),0)</f>
        <v>0</v>
      </c>
      <c r="W1342" s="99" t="str">
        <f>IF(Y1342&lt;&gt;"",AD1342&amp;"X"&amp;VLOOKUP(INT(N1342),'Cap. Corr. &amp; Prot.'!$J$4:$M$669,4,FALSE),"")</f>
        <v/>
      </c>
      <c r="X1342" s="100"/>
      <c r="Y1342" s="118"/>
      <c r="Z1342" s="102"/>
      <c r="AB1342" s="59" t="str">
        <f t="shared" si="233"/>
        <v/>
      </c>
      <c r="AC1342" s="59" t="str">
        <f t="shared" si="234"/>
        <v/>
      </c>
      <c r="AD1342" s="59" t="str">
        <f>IFERROR(VLOOKUP('Capacidad_&amp;_Regulación'!H1342,Regulaciones!$L$3:$M$7,2,FALSE),"")</f>
        <v/>
      </c>
      <c r="AE1342" s="74" t="str">
        <f t="shared" si="235"/>
        <v/>
      </c>
      <c r="AF1342" s="74" t="str">
        <f t="shared" si="236"/>
        <v/>
      </c>
      <c r="AG1342" s="74" t="str">
        <f t="shared" si="237"/>
        <v/>
      </c>
      <c r="AH1342" s="74">
        <f>IF(AD1342&lt;&gt;"",VLOOKUP($K$1,'Fact. Corr.'!$B$5:$G$7,HLOOKUP(H1342,'Fact. Corr.'!$C$4:$G$8,5,FALSE),FALSE),0)</f>
        <v>0</v>
      </c>
    </row>
    <row r="1343" spans="1:34" ht="20.100000000000001" hidden="1" customHeight="1" x14ac:dyDescent="0.2">
      <c r="A1343" s="109"/>
      <c r="B1343" s="119"/>
      <c r="C1343" s="111"/>
      <c r="D1343" s="112"/>
      <c r="E1343" s="107">
        <f t="shared" si="228"/>
        <v>0</v>
      </c>
      <c r="F1343" s="108">
        <f t="shared" si="229"/>
        <v>0</v>
      </c>
      <c r="G1343" s="114"/>
      <c r="H1343" s="113"/>
      <c r="I1343" s="114"/>
      <c r="J1343" s="115"/>
      <c r="K1343" s="89"/>
      <c r="L1343" s="116"/>
      <c r="M1343" s="117"/>
      <c r="N1343" s="94" t="str">
        <f t="shared" si="238"/>
        <v/>
      </c>
      <c r="O1343" s="87" t="str">
        <f>IF(N1343&lt;&gt;"",IF(J1343="CR",VLOOKUP(ROUND(N1343,0),'Cap. Corr. &amp; Prot.'!$J$4:$L$669,3,FALSE),VLOOKUP(ROUND(N1343,0),'Cap. Corr. &amp; Prot.'!$J$4:$K$669,2,FALSE)),"")</f>
        <v/>
      </c>
      <c r="P1343" s="95">
        <f t="shared" si="230"/>
        <v>0</v>
      </c>
      <c r="Q1343" s="96" t="str">
        <f>IFERROR(VLOOKUP(Y1343,'Constantes KG'!$B$7:$G$22,HLOOKUP(I1343,'Constantes KG'!$C$5:$G$6,2,FALSE),FALSE),"")</f>
        <v/>
      </c>
      <c r="R1343" s="97">
        <f t="shared" si="231"/>
        <v>0</v>
      </c>
      <c r="S1343" s="149">
        <f>IFERROR(VLOOKUP(J1343,Regulaciones!$B$3:$C$9,2,FALSE),0)</f>
        <v>0</v>
      </c>
      <c r="T1343" s="149">
        <f>S1343+IFERROR(VLOOKUP(A1343,$B$5:$T1342,19,FALSE),0)</f>
        <v>0</v>
      </c>
      <c r="U1343" s="94">
        <f t="shared" si="232"/>
        <v>0</v>
      </c>
      <c r="V1343" s="98">
        <f>U1343+IFERROR(VLOOKUP(A1343,$B$5:$V1342,21,FALSE),0)</f>
        <v>0</v>
      </c>
      <c r="W1343" s="99" t="str">
        <f>IF(Y1343&lt;&gt;"",AD1343&amp;"X"&amp;VLOOKUP(INT(N1343),'Cap. Corr. &amp; Prot.'!$J$4:$M$669,4,FALSE),"")</f>
        <v/>
      </c>
      <c r="X1343" s="100"/>
      <c r="Y1343" s="118"/>
      <c r="Z1343" s="102"/>
      <c r="AB1343" s="59" t="str">
        <f t="shared" si="233"/>
        <v/>
      </c>
      <c r="AC1343" s="59" t="str">
        <f t="shared" si="234"/>
        <v/>
      </c>
      <c r="AD1343" s="59" t="str">
        <f>IFERROR(VLOOKUP('Capacidad_&amp;_Regulación'!H1343,Regulaciones!$L$3:$M$7,2,FALSE),"")</f>
        <v/>
      </c>
      <c r="AE1343" s="74" t="str">
        <f t="shared" si="235"/>
        <v/>
      </c>
      <c r="AF1343" s="74" t="str">
        <f t="shared" si="236"/>
        <v/>
      </c>
      <c r="AG1343" s="74" t="str">
        <f t="shared" si="237"/>
        <v/>
      </c>
      <c r="AH1343" s="74">
        <f>IF(AD1343&lt;&gt;"",VLOOKUP($K$1,'Fact. Corr.'!$B$5:$G$7,HLOOKUP(H1343,'Fact. Corr.'!$C$4:$G$8,5,FALSE),FALSE),0)</f>
        <v>0</v>
      </c>
    </row>
    <row r="1344" spans="1:34" ht="20.100000000000001" hidden="1" customHeight="1" x14ac:dyDescent="0.2">
      <c r="A1344" s="109"/>
      <c r="B1344" s="119"/>
      <c r="C1344" s="111"/>
      <c r="D1344" s="112"/>
      <c r="E1344" s="107">
        <f t="shared" si="228"/>
        <v>0</v>
      </c>
      <c r="F1344" s="108">
        <f t="shared" si="229"/>
        <v>0</v>
      </c>
      <c r="G1344" s="114"/>
      <c r="H1344" s="113"/>
      <c r="I1344" s="114"/>
      <c r="J1344" s="115"/>
      <c r="K1344" s="89"/>
      <c r="L1344" s="116"/>
      <c r="M1344" s="117"/>
      <c r="N1344" s="94" t="str">
        <f t="shared" si="238"/>
        <v/>
      </c>
      <c r="O1344" s="87" t="str">
        <f>IF(N1344&lt;&gt;"",IF(J1344="CR",VLOOKUP(ROUND(N1344,0),'Cap. Corr. &amp; Prot.'!$J$4:$L$669,3,FALSE),VLOOKUP(ROUND(N1344,0),'Cap. Corr. &amp; Prot.'!$J$4:$K$669,2,FALSE)),"")</f>
        <v/>
      </c>
      <c r="P1344" s="95">
        <f t="shared" si="230"/>
        <v>0</v>
      </c>
      <c r="Q1344" s="96" t="str">
        <f>IFERROR(VLOOKUP(Y1344,'Constantes KG'!$B$7:$G$22,HLOOKUP(I1344,'Constantes KG'!$C$5:$G$6,2,FALSE),FALSE),"")</f>
        <v/>
      </c>
      <c r="R1344" s="97">
        <f t="shared" si="231"/>
        <v>0</v>
      </c>
      <c r="S1344" s="149">
        <f>IFERROR(VLOOKUP(J1344,Regulaciones!$B$3:$C$9,2,FALSE),0)</f>
        <v>0</v>
      </c>
      <c r="T1344" s="149">
        <f>S1344+IFERROR(VLOOKUP(A1344,$B$5:$T1343,19,FALSE),0)</f>
        <v>0</v>
      </c>
      <c r="U1344" s="94">
        <f t="shared" si="232"/>
        <v>0</v>
      </c>
      <c r="V1344" s="98">
        <f>U1344+IFERROR(VLOOKUP(A1344,$B$5:$V1343,21,FALSE),0)</f>
        <v>0</v>
      </c>
      <c r="W1344" s="99" t="str">
        <f>IF(Y1344&lt;&gt;"",AD1344&amp;"X"&amp;VLOOKUP(INT(N1344),'Cap. Corr. &amp; Prot.'!$J$4:$M$669,4,FALSE),"")</f>
        <v/>
      </c>
      <c r="X1344" s="100"/>
      <c r="Y1344" s="118"/>
      <c r="Z1344" s="102"/>
      <c r="AB1344" s="59" t="str">
        <f t="shared" si="233"/>
        <v/>
      </c>
      <c r="AC1344" s="59" t="str">
        <f t="shared" si="234"/>
        <v/>
      </c>
      <c r="AD1344" s="59" t="str">
        <f>IFERROR(VLOOKUP('Capacidad_&amp;_Regulación'!H1344,Regulaciones!$L$3:$M$7,2,FALSE),"")</f>
        <v/>
      </c>
      <c r="AE1344" s="74" t="str">
        <f t="shared" si="235"/>
        <v/>
      </c>
      <c r="AF1344" s="74" t="str">
        <f t="shared" si="236"/>
        <v/>
      </c>
      <c r="AG1344" s="74" t="str">
        <f t="shared" si="237"/>
        <v/>
      </c>
      <c r="AH1344" s="74">
        <f>IF(AD1344&lt;&gt;"",VLOOKUP($K$1,'Fact. Corr.'!$B$5:$G$7,HLOOKUP(H1344,'Fact. Corr.'!$C$4:$G$8,5,FALSE),FALSE),0)</f>
        <v>0</v>
      </c>
    </row>
    <row r="1345" spans="1:34" ht="20.100000000000001" hidden="1" customHeight="1" x14ac:dyDescent="0.2">
      <c r="A1345" s="109"/>
      <c r="B1345" s="119"/>
      <c r="C1345" s="111"/>
      <c r="D1345" s="112"/>
      <c r="E1345" s="107">
        <f t="shared" si="228"/>
        <v>0</v>
      </c>
      <c r="F1345" s="108">
        <f t="shared" si="229"/>
        <v>0</v>
      </c>
      <c r="G1345" s="114"/>
      <c r="H1345" s="113"/>
      <c r="I1345" s="114"/>
      <c r="J1345" s="115"/>
      <c r="K1345" s="89"/>
      <c r="L1345" s="116"/>
      <c r="M1345" s="117"/>
      <c r="N1345" s="94" t="str">
        <f t="shared" si="238"/>
        <v/>
      </c>
      <c r="O1345" s="87" t="str">
        <f>IF(N1345&lt;&gt;"",IF(J1345="CR",VLOOKUP(ROUND(N1345,0),'Cap. Corr. &amp; Prot.'!$J$4:$L$669,3,FALSE),VLOOKUP(ROUND(N1345,0),'Cap. Corr. &amp; Prot.'!$J$4:$K$669,2,FALSE)),"")</f>
        <v/>
      </c>
      <c r="P1345" s="95">
        <f t="shared" si="230"/>
        <v>0</v>
      </c>
      <c r="Q1345" s="96" t="str">
        <f>IFERROR(VLOOKUP(Y1345,'Constantes KG'!$B$7:$G$22,HLOOKUP(I1345,'Constantes KG'!$C$5:$G$6,2,FALSE),FALSE),"")</f>
        <v/>
      </c>
      <c r="R1345" s="97">
        <f t="shared" si="231"/>
        <v>0</v>
      </c>
      <c r="S1345" s="149">
        <f>IFERROR(VLOOKUP(J1345,Regulaciones!$B$3:$C$9,2,FALSE),0)</f>
        <v>0</v>
      </c>
      <c r="T1345" s="149">
        <f>S1345+IFERROR(VLOOKUP(A1345,$B$5:$T1344,19,FALSE),0)</f>
        <v>0</v>
      </c>
      <c r="U1345" s="94">
        <f t="shared" si="232"/>
        <v>0</v>
      </c>
      <c r="V1345" s="98">
        <f>U1345+IFERROR(VLOOKUP(A1345,$B$5:$V1344,21,FALSE),0)</f>
        <v>0</v>
      </c>
      <c r="W1345" s="99" t="str">
        <f>IF(Y1345&lt;&gt;"",AD1345&amp;"X"&amp;VLOOKUP(INT(N1345),'Cap. Corr. &amp; Prot.'!$J$4:$M$669,4,FALSE),"")</f>
        <v/>
      </c>
      <c r="X1345" s="100"/>
      <c r="Y1345" s="118"/>
      <c r="Z1345" s="102"/>
      <c r="AB1345" s="59" t="str">
        <f t="shared" si="233"/>
        <v/>
      </c>
      <c r="AC1345" s="59" t="str">
        <f t="shared" si="234"/>
        <v/>
      </c>
      <c r="AD1345" s="59" t="str">
        <f>IFERROR(VLOOKUP('Capacidad_&amp;_Regulación'!H1345,Regulaciones!$L$3:$M$7,2,FALSE),"")</f>
        <v/>
      </c>
      <c r="AE1345" s="74" t="str">
        <f t="shared" si="235"/>
        <v/>
      </c>
      <c r="AF1345" s="74" t="str">
        <f t="shared" si="236"/>
        <v/>
      </c>
      <c r="AG1345" s="74" t="str">
        <f t="shared" si="237"/>
        <v/>
      </c>
      <c r="AH1345" s="74">
        <f>IF(AD1345&lt;&gt;"",VLOOKUP($K$1,'Fact. Corr.'!$B$5:$G$7,HLOOKUP(H1345,'Fact. Corr.'!$C$4:$G$8,5,FALSE),FALSE),0)</f>
        <v>0</v>
      </c>
    </row>
    <row r="1346" spans="1:34" ht="20.100000000000001" hidden="1" customHeight="1" x14ac:dyDescent="0.2">
      <c r="A1346" s="109"/>
      <c r="B1346" s="119"/>
      <c r="C1346" s="111"/>
      <c r="D1346" s="112"/>
      <c r="E1346" s="107">
        <f t="shared" si="228"/>
        <v>0</v>
      </c>
      <c r="F1346" s="108">
        <f t="shared" si="229"/>
        <v>0</v>
      </c>
      <c r="G1346" s="114"/>
      <c r="H1346" s="113"/>
      <c r="I1346" s="114"/>
      <c r="J1346" s="115"/>
      <c r="K1346" s="89"/>
      <c r="L1346" s="116"/>
      <c r="M1346" s="117"/>
      <c r="N1346" s="94" t="str">
        <f t="shared" si="238"/>
        <v/>
      </c>
      <c r="O1346" s="87" t="str">
        <f>IF(N1346&lt;&gt;"",IF(J1346="CR",VLOOKUP(ROUND(N1346,0),'Cap. Corr. &amp; Prot.'!$J$4:$L$669,3,FALSE),VLOOKUP(ROUND(N1346,0),'Cap. Corr. &amp; Prot.'!$J$4:$K$669,2,FALSE)),"")</f>
        <v/>
      </c>
      <c r="P1346" s="95">
        <f t="shared" si="230"/>
        <v>0</v>
      </c>
      <c r="Q1346" s="96" t="str">
        <f>IFERROR(VLOOKUP(Y1346,'Constantes KG'!$B$7:$G$22,HLOOKUP(I1346,'Constantes KG'!$C$5:$G$6,2,FALSE),FALSE),"")</f>
        <v/>
      </c>
      <c r="R1346" s="97">
        <f t="shared" si="231"/>
        <v>0</v>
      </c>
      <c r="S1346" s="149">
        <f>IFERROR(VLOOKUP(J1346,Regulaciones!$B$3:$C$9,2,FALSE),0)</f>
        <v>0</v>
      </c>
      <c r="T1346" s="149">
        <f>S1346+IFERROR(VLOOKUP(A1346,$B$5:$T1345,19,FALSE),0)</f>
        <v>0</v>
      </c>
      <c r="U1346" s="94">
        <f t="shared" si="232"/>
        <v>0</v>
      </c>
      <c r="V1346" s="98">
        <f>U1346+IFERROR(VLOOKUP(A1346,$B$5:$V1345,21,FALSE),0)</f>
        <v>0</v>
      </c>
      <c r="W1346" s="99" t="str">
        <f>IF(Y1346&lt;&gt;"",AD1346&amp;"X"&amp;VLOOKUP(INT(N1346),'Cap. Corr. &amp; Prot.'!$J$4:$M$669,4,FALSE),"")</f>
        <v/>
      </c>
      <c r="X1346" s="100"/>
      <c r="Y1346" s="118"/>
      <c r="Z1346" s="102"/>
      <c r="AB1346" s="59" t="str">
        <f t="shared" si="233"/>
        <v/>
      </c>
      <c r="AC1346" s="59" t="str">
        <f t="shared" si="234"/>
        <v/>
      </c>
      <c r="AD1346" s="59" t="str">
        <f>IFERROR(VLOOKUP('Capacidad_&amp;_Regulación'!H1346,Regulaciones!$L$3:$M$7,2,FALSE),"")</f>
        <v/>
      </c>
      <c r="AE1346" s="74" t="str">
        <f t="shared" si="235"/>
        <v/>
      </c>
      <c r="AF1346" s="74" t="str">
        <f t="shared" si="236"/>
        <v/>
      </c>
      <c r="AG1346" s="74" t="str">
        <f t="shared" si="237"/>
        <v/>
      </c>
      <c r="AH1346" s="74">
        <f>IF(AD1346&lt;&gt;"",VLOOKUP($K$1,'Fact. Corr.'!$B$5:$G$7,HLOOKUP(H1346,'Fact. Corr.'!$C$4:$G$8,5,FALSE),FALSE),0)</f>
        <v>0</v>
      </c>
    </row>
    <row r="1347" spans="1:34" ht="20.100000000000001" hidden="1" customHeight="1" x14ac:dyDescent="0.2">
      <c r="A1347" s="109"/>
      <c r="B1347" s="119"/>
      <c r="C1347" s="111"/>
      <c r="D1347" s="112"/>
      <c r="E1347" s="107">
        <f t="shared" si="228"/>
        <v>0</v>
      </c>
      <c r="F1347" s="108">
        <f t="shared" si="229"/>
        <v>0</v>
      </c>
      <c r="G1347" s="114"/>
      <c r="H1347" s="113"/>
      <c r="I1347" s="114"/>
      <c r="J1347" s="115"/>
      <c r="K1347" s="89"/>
      <c r="L1347" s="116"/>
      <c r="M1347" s="117"/>
      <c r="N1347" s="94" t="str">
        <f t="shared" si="238"/>
        <v/>
      </c>
      <c r="O1347" s="87" t="str">
        <f>IF(N1347&lt;&gt;"",IF(J1347="CR",VLOOKUP(ROUND(N1347,0),'Cap. Corr. &amp; Prot.'!$J$4:$L$669,3,FALSE),VLOOKUP(ROUND(N1347,0),'Cap. Corr. &amp; Prot.'!$J$4:$K$669,2,FALSE)),"")</f>
        <v/>
      </c>
      <c r="P1347" s="95">
        <f t="shared" si="230"/>
        <v>0</v>
      </c>
      <c r="Q1347" s="96" t="str">
        <f>IFERROR(VLOOKUP(Y1347,'Constantes KG'!$B$7:$G$22,HLOOKUP(I1347,'Constantes KG'!$C$5:$G$6,2,FALSE),FALSE),"")</f>
        <v/>
      </c>
      <c r="R1347" s="97">
        <f t="shared" si="231"/>
        <v>0</v>
      </c>
      <c r="S1347" s="149">
        <f>IFERROR(VLOOKUP(J1347,Regulaciones!$B$3:$C$9,2,FALSE),0)</f>
        <v>0</v>
      </c>
      <c r="T1347" s="149">
        <f>S1347+IFERROR(VLOOKUP(A1347,$B$5:$T1346,19,FALSE),0)</f>
        <v>0</v>
      </c>
      <c r="U1347" s="94">
        <f t="shared" si="232"/>
        <v>0</v>
      </c>
      <c r="V1347" s="98">
        <f>U1347+IFERROR(VLOOKUP(A1347,$B$5:$V1346,21,FALSE),0)</f>
        <v>0</v>
      </c>
      <c r="W1347" s="99" t="str">
        <f>IF(Y1347&lt;&gt;"",AD1347&amp;"X"&amp;VLOOKUP(INT(N1347),'Cap. Corr. &amp; Prot.'!$J$4:$M$669,4,FALSE),"")</f>
        <v/>
      </c>
      <c r="X1347" s="100"/>
      <c r="Y1347" s="118"/>
      <c r="Z1347" s="102"/>
      <c r="AB1347" s="59" t="str">
        <f t="shared" si="233"/>
        <v/>
      </c>
      <c r="AC1347" s="59" t="str">
        <f t="shared" si="234"/>
        <v/>
      </c>
      <c r="AD1347" s="59" t="str">
        <f>IFERROR(VLOOKUP('Capacidad_&amp;_Regulación'!H1347,Regulaciones!$L$3:$M$7,2,FALSE),"")</f>
        <v/>
      </c>
      <c r="AE1347" s="74" t="str">
        <f t="shared" si="235"/>
        <v/>
      </c>
      <c r="AF1347" s="74" t="str">
        <f t="shared" si="236"/>
        <v/>
      </c>
      <c r="AG1347" s="74" t="str">
        <f t="shared" si="237"/>
        <v/>
      </c>
      <c r="AH1347" s="74">
        <f>IF(AD1347&lt;&gt;"",VLOOKUP($K$1,'Fact. Corr.'!$B$5:$G$7,HLOOKUP(H1347,'Fact. Corr.'!$C$4:$G$8,5,FALSE),FALSE),0)</f>
        <v>0</v>
      </c>
    </row>
    <row r="1348" spans="1:34" ht="20.100000000000001" hidden="1" customHeight="1" x14ac:dyDescent="0.2">
      <c r="A1348" s="109"/>
      <c r="B1348" s="119"/>
      <c r="C1348" s="111"/>
      <c r="D1348" s="112"/>
      <c r="E1348" s="107">
        <f t="shared" ref="E1348:E1411" si="239">SUM(C1348:D1348)</f>
        <v>0</v>
      </c>
      <c r="F1348" s="108">
        <f t="shared" ref="F1348:F1411" si="240">G1348*I1348*1000</f>
        <v>0</v>
      </c>
      <c r="G1348" s="114"/>
      <c r="H1348" s="113"/>
      <c r="I1348" s="114"/>
      <c r="J1348" s="115"/>
      <c r="K1348" s="89"/>
      <c r="L1348" s="116"/>
      <c r="M1348" s="117"/>
      <c r="N1348" s="94" t="str">
        <f t="shared" si="238"/>
        <v/>
      </c>
      <c r="O1348" s="87" t="str">
        <f>IF(N1348&lt;&gt;"",IF(J1348="CR",VLOOKUP(ROUND(N1348,0),'Cap. Corr. &amp; Prot.'!$J$4:$L$669,3,FALSE),VLOOKUP(ROUND(N1348,0),'Cap. Corr. &amp; Prot.'!$J$4:$K$669,2,FALSE)),"")</f>
        <v/>
      </c>
      <c r="P1348" s="95">
        <f t="shared" ref="P1348:P1411" si="241">G1348*E1348</f>
        <v>0</v>
      </c>
      <c r="Q1348" s="96" t="str">
        <f>IFERROR(VLOOKUP(Y1348,'Constantes KG'!$B$7:$G$22,HLOOKUP(I1348,'Constantes KG'!$C$5:$G$6,2,FALSE),FALSE),"")</f>
        <v/>
      </c>
      <c r="R1348" s="97">
        <f t="shared" ref="R1348:R1411" si="242">IFERROR(Q1348/RIGHT(M1348,3)^2,0)</f>
        <v>0</v>
      </c>
      <c r="S1348" s="149">
        <f>IFERROR(VLOOKUP(J1348,Regulaciones!$B$3:$C$9,2,FALSE),0)</f>
        <v>0</v>
      </c>
      <c r="T1348" s="149">
        <f>S1348+IFERROR(VLOOKUP(A1348,$B$5:$T1347,19,FALSE),0)</f>
        <v>0</v>
      </c>
      <c r="U1348" s="94">
        <f t="shared" ref="U1348:U1411" si="243">P1348*R1348*AH1348</f>
        <v>0</v>
      </c>
      <c r="V1348" s="98">
        <f>U1348+IFERROR(VLOOKUP(A1348,$B$5:$V1347,21,FALSE),0)</f>
        <v>0</v>
      </c>
      <c r="W1348" s="99" t="str">
        <f>IF(Y1348&lt;&gt;"",AD1348&amp;"X"&amp;VLOOKUP(INT(N1348),'Cap. Corr. &amp; Prot.'!$J$4:$M$669,4,FALSE),"")</f>
        <v/>
      </c>
      <c r="X1348" s="100"/>
      <c r="Y1348" s="118"/>
      <c r="Z1348" s="102"/>
      <c r="AB1348" s="59" t="str">
        <f t="shared" ref="AB1348:AB1411" si="244">IFERROR(VALUE(LEFT(M1348,3)),"")</f>
        <v/>
      </c>
      <c r="AC1348" s="59" t="str">
        <f t="shared" ref="AC1348:AC1411" si="245">IFERROR(VALUE(RIGHT(M1348,3)),"")</f>
        <v/>
      </c>
      <c r="AD1348" s="59" t="str">
        <f>IFERROR(VLOOKUP('Capacidad_&amp;_Regulación'!H1348,Regulaciones!$L$3:$M$7,2,FALSE),"")</f>
        <v/>
      </c>
      <c r="AE1348" s="74" t="str">
        <f t="shared" ref="AE1348:AE1411" si="246">IFERROR(L1348*((1000*G1348)/(AB1348)),"")</f>
        <v/>
      </c>
      <c r="AF1348" s="74" t="str">
        <f t="shared" ref="AF1348:AF1411" si="247">IFERROR(L1348*((1000*G1348)/(AC1348)),"")</f>
        <v/>
      </c>
      <c r="AG1348" s="74" t="str">
        <f t="shared" ref="AG1348:AG1411" si="248">IFERROR(L1348*((1000*G1348)/(SQRT(3)*AC1348)),"")</f>
        <v/>
      </c>
      <c r="AH1348" s="74">
        <f>IF(AD1348&lt;&gt;"",VLOOKUP($K$1,'Fact. Corr.'!$B$5:$G$7,HLOOKUP(H1348,'Fact. Corr.'!$C$4:$G$8,5,FALSE),FALSE),0)</f>
        <v>0</v>
      </c>
    </row>
    <row r="1349" spans="1:34" ht="20.100000000000001" hidden="1" customHeight="1" x14ac:dyDescent="0.2">
      <c r="A1349" s="109"/>
      <c r="B1349" s="119"/>
      <c r="C1349" s="111"/>
      <c r="D1349" s="112"/>
      <c r="E1349" s="107">
        <f t="shared" si="239"/>
        <v>0</v>
      </c>
      <c r="F1349" s="108">
        <f t="shared" si="240"/>
        <v>0</v>
      </c>
      <c r="G1349" s="114"/>
      <c r="H1349" s="113"/>
      <c r="I1349" s="114"/>
      <c r="J1349" s="115"/>
      <c r="K1349" s="89"/>
      <c r="L1349" s="116"/>
      <c r="M1349" s="117"/>
      <c r="N1349" s="94" t="str">
        <f t="shared" si="238"/>
        <v/>
      </c>
      <c r="O1349" s="87" t="str">
        <f>IF(N1349&lt;&gt;"",IF(J1349="CR",VLOOKUP(ROUND(N1349,0),'Cap. Corr. &amp; Prot.'!$J$4:$L$669,3,FALSE),VLOOKUP(ROUND(N1349,0),'Cap. Corr. &amp; Prot.'!$J$4:$K$669,2,FALSE)),"")</f>
        <v/>
      </c>
      <c r="P1349" s="95">
        <f t="shared" si="241"/>
        <v>0</v>
      </c>
      <c r="Q1349" s="96" t="str">
        <f>IFERROR(VLOOKUP(Y1349,'Constantes KG'!$B$7:$G$22,HLOOKUP(I1349,'Constantes KG'!$C$5:$G$6,2,FALSE),FALSE),"")</f>
        <v/>
      </c>
      <c r="R1349" s="97">
        <f t="shared" si="242"/>
        <v>0</v>
      </c>
      <c r="S1349" s="149">
        <f>IFERROR(VLOOKUP(J1349,Regulaciones!$B$3:$C$9,2,FALSE),0)</f>
        <v>0</v>
      </c>
      <c r="T1349" s="149">
        <f>S1349+IFERROR(VLOOKUP(A1349,$B$5:$T1348,19,FALSE),0)</f>
        <v>0</v>
      </c>
      <c r="U1349" s="94">
        <f t="shared" si="243"/>
        <v>0</v>
      </c>
      <c r="V1349" s="98">
        <f>U1349+IFERROR(VLOOKUP(A1349,$B$5:$V1348,21,FALSE),0)</f>
        <v>0</v>
      </c>
      <c r="W1349" s="99" t="str">
        <f>IF(Y1349&lt;&gt;"",AD1349&amp;"X"&amp;VLOOKUP(INT(N1349),'Cap. Corr. &amp; Prot.'!$J$4:$M$669,4,FALSE),"")</f>
        <v/>
      </c>
      <c r="X1349" s="100"/>
      <c r="Y1349" s="118"/>
      <c r="Z1349" s="102"/>
      <c r="AB1349" s="59" t="str">
        <f t="shared" si="244"/>
        <v/>
      </c>
      <c r="AC1349" s="59" t="str">
        <f t="shared" si="245"/>
        <v/>
      </c>
      <c r="AD1349" s="59" t="str">
        <f>IFERROR(VLOOKUP('Capacidad_&amp;_Regulación'!H1349,Regulaciones!$L$3:$M$7,2,FALSE),"")</f>
        <v/>
      </c>
      <c r="AE1349" s="74" t="str">
        <f t="shared" si="246"/>
        <v/>
      </c>
      <c r="AF1349" s="74" t="str">
        <f t="shared" si="247"/>
        <v/>
      </c>
      <c r="AG1349" s="74" t="str">
        <f t="shared" si="248"/>
        <v/>
      </c>
      <c r="AH1349" s="74">
        <f>IF(AD1349&lt;&gt;"",VLOOKUP($K$1,'Fact. Corr.'!$B$5:$G$7,HLOOKUP(H1349,'Fact. Corr.'!$C$4:$G$8,5,FALSE),FALSE),0)</f>
        <v>0</v>
      </c>
    </row>
    <row r="1350" spans="1:34" ht="20.100000000000001" hidden="1" customHeight="1" x14ac:dyDescent="0.2">
      <c r="A1350" s="109"/>
      <c r="B1350" s="119"/>
      <c r="C1350" s="111"/>
      <c r="D1350" s="112"/>
      <c r="E1350" s="107">
        <f t="shared" si="239"/>
        <v>0</v>
      </c>
      <c r="F1350" s="108">
        <f t="shared" si="240"/>
        <v>0</v>
      </c>
      <c r="G1350" s="114"/>
      <c r="H1350" s="113"/>
      <c r="I1350" s="114"/>
      <c r="J1350" s="115"/>
      <c r="K1350" s="89"/>
      <c r="L1350" s="116"/>
      <c r="M1350" s="117"/>
      <c r="N1350" s="94" t="str">
        <f t="shared" si="238"/>
        <v/>
      </c>
      <c r="O1350" s="87" t="str">
        <f>IF(N1350&lt;&gt;"",IF(J1350="CR",VLOOKUP(ROUND(N1350,0),'Cap. Corr. &amp; Prot.'!$J$4:$L$669,3,FALSE),VLOOKUP(ROUND(N1350,0),'Cap. Corr. &amp; Prot.'!$J$4:$K$669,2,FALSE)),"")</f>
        <v/>
      </c>
      <c r="P1350" s="95">
        <f t="shared" si="241"/>
        <v>0</v>
      </c>
      <c r="Q1350" s="96" t="str">
        <f>IFERROR(VLOOKUP(Y1350,'Constantes KG'!$B$7:$G$22,HLOOKUP(I1350,'Constantes KG'!$C$5:$G$6,2,FALSE),FALSE),"")</f>
        <v/>
      </c>
      <c r="R1350" s="97">
        <f t="shared" si="242"/>
        <v>0</v>
      </c>
      <c r="S1350" s="149">
        <f>IFERROR(VLOOKUP(J1350,Regulaciones!$B$3:$C$9,2,FALSE),0)</f>
        <v>0</v>
      </c>
      <c r="T1350" s="149">
        <f>S1350+IFERROR(VLOOKUP(A1350,$B$5:$T1349,19,FALSE),0)</f>
        <v>0</v>
      </c>
      <c r="U1350" s="94">
        <f t="shared" si="243"/>
        <v>0</v>
      </c>
      <c r="V1350" s="98">
        <f>U1350+IFERROR(VLOOKUP(A1350,$B$5:$V1349,21,FALSE),0)</f>
        <v>0</v>
      </c>
      <c r="W1350" s="99" t="str">
        <f>IF(Y1350&lt;&gt;"",AD1350&amp;"X"&amp;VLOOKUP(INT(N1350),'Cap. Corr. &amp; Prot.'!$J$4:$M$669,4,FALSE),"")</f>
        <v/>
      </c>
      <c r="X1350" s="100"/>
      <c r="Y1350" s="118"/>
      <c r="Z1350" s="102"/>
      <c r="AB1350" s="59" t="str">
        <f t="shared" si="244"/>
        <v/>
      </c>
      <c r="AC1350" s="59" t="str">
        <f t="shared" si="245"/>
        <v/>
      </c>
      <c r="AD1350" s="59" t="str">
        <f>IFERROR(VLOOKUP('Capacidad_&amp;_Regulación'!H1350,Regulaciones!$L$3:$M$7,2,FALSE),"")</f>
        <v/>
      </c>
      <c r="AE1350" s="74" t="str">
        <f t="shared" si="246"/>
        <v/>
      </c>
      <c r="AF1350" s="74" t="str">
        <f t="shared" si="247"/>
        <v/>
      </c>
      <c r="AG1350" s="74" t="str">
        <f t="shared" si="248"/>
        <v/>
      </c>
      <c r="AH1350" s="74">
        <f>IF(AD1350&lt;&gt;"",VLOOKUP($K$1,'Fact. Corr.'!$B$5:$G$7,HLOOKUP(H1350,'Fact. Corr.'!$C$4:$G$8,5,FALSE),FALSE),0)</f>
        <v>0</v>
      </c>
    </row>
    <row r="1351" spans="1:34" ht="20.100000000000001" hidden="1" customHeight="1" x14ac:dyDescent="0.2">
      <c r="A1351" s="109"/>
      <c r="B1351" s="119"/>
      <c r="C1351" s="111"/>
      <c r="D1351" s="112"/>
      <c r="E1351" s="107">
        <f t="shared" si="239"/>
        <v>0</v>
      </c>
      <c r="F1351" s="108">
        <f t="shared" si="240"/>
        <v>0</v>
      </c>
      <c r="G1351" s="114"/>
      <c r="H1351" s="113"/>
      <c r="I1351" s="114"/>
      <c r="J1351" s="115"/>
      <c r="K1351" s="89"/>
      <c r="L1351" s="116"/>
      <c r="M1351" s="117"/>
      <c r="N1351" s="94" t="str">
        <f t="shared" ref="N1351:N1414" si="249">IF(AND(G1351&lt;&gt;0,M1351&lt;&gt;""),((G1351*1000)/(SQRT(3)*RIGHT(M1351,3)))*L1351,"")</f>
        <v/>
      </c>
      <c r="O1351" s="87" t="str">
        <f>IF(N1351&lt;&gt;"",IF(J1351="CR",VLOOKUP(ROUND(N1351,0),'Cap. Corr. &amp; Prot.'!$J$4:$L$669,3,FALSE),VLOOKUP(ROUND(N1351,0),'Cap. Corr. &amp; Prot.'!$J$4:$K$669,2,FALSE)),"")</f>
        <v/>
      </c>
      <c r="P1351" s="95">
        <f t="shared" si="241"/>
        <v>0</v>
      </c>
      <c r="Q1351" s="96" t="str">
        <f>IFERROR(VLOOKUP(Y1351,'Constantes KG'!$B$7:$G$22,HLOOKUP(I1351,'Constantes KG'!$C$5:$G$6,2,FALSE),FALSE),"")</f>
        <v/>
      </c>
      <c r="R1351" s="97">
        <f t="shared" si="242"/>
        <v>0</v>
      </c>
      <c r="S1351" s="149">
        <f>IFERROR(VLOOKUP(J1351,Regulaciones!$B$3:$C$9,2,FALSE),0)</f>
        <v>0</v>
      </c>
      <c r="T1351" s="149">
        <f>S1351+IFERROR(VLOOKUP(A1351,$B$5:$T1350,19,FALSE),0)</f>
        <v>0</v>
      </c>
      <c r="U1351" s="94">
        <f t="shared" si="243"/>
        <v>0</v>
      </c>
      <c r="V1351" s="98">
        <f>U1351+IFERROR(VLOOKUP(A1351,$B$5:$V1350,21,FALSE),0)</f>
        <v>0</v>
      </c>
      <c r="W1351" s="99" t="str">
        <f>IF(Y1351&lt;&gt;"",AD1351&amp;"X"&amp;VLOOKUP(INT(N1351),'Cap. Corr. &amp; Prot.'!$J$4:$M$669,4,FALSE),"")</f>
        <v/>
      </c>
      <c r="X1351" s="100"/>
      <c r="Y1351" s="118"/>
      <c r="Z1351" s="102"/>
      <c r="AB1351" s="59" t="str">
        <f t="shared" si="244"/>
        <v/>
      </c>
      <c r="AC1351" s="59" t="str">
        <f t="shared" si="245"/>
        <v/>
      </c>
      <c r="AD1351" s="59" t="str">
        <f>IFERROR(VLOOKUP('Capacidad_&amp;_Regulación'!H1351,Regulaciones!$L$3:$M$7,2,FALSE),"")</f>
        <v/>
      </c>
      <c r="AE1351" s="74" t="str">
        <f t="shared" si="246"/>
        <v/>
      </c>
      <c r="AF1351" s="74" t="str">
        <f t="shared" si="247"/>
        <v/>
      </c>
      <c r="AG1351" s="74" t="str">
        <f t="shared" si="248"/>
        <v/>
      </c>
      <c r="AH1351" s="74">
        <f>IF(AD1351&lt;&gt;"",VLOOKUP($K$1,'Fact. Corr.'!$B$5:$G$7,HLOOKUP(H1351,'Fact. Corr.'!$C$4:$G$8,5,FALSE),FALSE),0)</f>
        <v>0</v>
      </c>
    </row>
    <row r="1352" spans="1:34" ht="20.100000000000001" hidden="1" customHeight="1" x14ac:dyDescent="0.2">
      <c r="A1352" s="109"/>
      <c r="B1352" s="119"/>
      <c r="C1352" s="111"/>
      <c r="D1352" s="112"/>
      <c r="E1352" s="107">
        <f t="shared" si="239"/>
        <v>0</v>
      </c>
      <c r="F1352" s="108">
        <f t="shared" si="240"/>
        <v>0</v>
      </c>
      <c r="G1352" s="114"/>
      <c r="H1352" s="113"/>
      <c r="I1352" s="114"/>
      <c r="J1352" s="115"/>
      <c r="K1352" s="89"/>
      <c r="L1352" s="116"/>
      <c r="M1352" s="117"/>
      <c r="N1352" s="94" t="str">
        <f t="shared" si="249"/>
        <v/>
      </c>
      <c r="O1352" s="87" t="str">
        <f>IF(N1352&lt;&gt;"",IF(J1352="CR",VLOOKUP(ROUND(N1352,0),'Cap. Corr. &amp; Prot.'!$J$4:$L$669,3,FALSE),VLOOKUP(ROUND(N1352,0),'Cap. Corr. &amp; Prot.'!$J$4:$K$669,2,FALSE)),"")</f>
        <v/>
      </c>
      <c r="P1352" s="95">
        <f t="shared" si="241"/>
        <v>0</v>
      </c>
      <c r="Q1352" s="96" t="str">
        <f>IFERROR(VLOOKUP(Y1352,'Constantes KG'!$B$7:$G$22,HLOOKUP(I1352,'Constantes KG'!$C$5:$G$6,2,FALSE),FALSE),"")</f>
        <v/>
      </c>
      <c r="R1352" s="97">
        <f t="shared" si="242"/>
        <v>0</v>
      </c>
      <c r="S1352" s="149">
        <f>IFERROR(VLOOKUP(J1352,Regulaciones!$B$3:$C$9,2,FALSE),0)</f>
        <v>0</v>
      </c>
      <c r="T1352" s="149">
        <f>S1352+IFERROR(VLOOKUP(A1352,$B$5:$T1351,19,FALSE),0)</f>
        <v>0</v>
      </c>
      <c r="U1352" s="94">
        <f t="shared" si="243"/>
        <v>0</v>
      </c>
      <c r="V1352" s="98">
        <f>U1352+IFERROR(VLOOKUP(A1352,$B$5:$V1351,21,FALSE),0)</f>
        <v>0</v>
      </c>
      <c r="W1352" s="99" t="str">
        <f>IF(Y1352&lt;&gt;"",AD1352&amp;"X"&amp;VLOOKUP(INT(N1352),'Cap. Corr. &amp; Prot.'!$J$4:$M$669,4,FALSE),"")</f>
        <v/>
      </c>
      <c r="X1352" s="100"/>
      <c r="Y1352" s="118"/>
      <c r="Z1352" s="102"/>
      <c r="AB1352" s="59" t="str">
        <f t="shared" si="244"/>
        <v/>
      </c>
      <c r="AC1352" s="59" t="str">
        <f t="shared" si="245"/>
        <v/>
      </c>
      <c r="AD1352" s="59" t="str">
        <f>IFERROR(VLOOKUP('Capacidad_&amp;_Regulación'!H1352,Regulaciones!$L$3:$M$7,2,FALSE),"")</f>
        <v/>
      </c>
      <c r="AE1352" s="74" t="str">
        <f t="shared" si="246"/>
        <v/>
      </c>
      <c r="AF1352" s="74" t="str">
        <f t="shared" si="247"/>
        <v/>
      </c>
      <c r="AG1352" s="74" t="str">
        <f t="shared" si="248"/>
        <v/>
      </c>
      <c r="AH1352" s="74">
        <f>IF(AD1352&lt;&gt;"",VLOOKUP($K$1,'Fact. Corr.'!$B$5:$G$7,HLOOKUP(H1352,'Fact. Corr.'!$C$4:$G$8,5,FALSE),FALSE),0)</f>
        <v>0</v>
      </c>
    </row>
    <row r="1353" spans="1:34" ht="20.100000000000001" hidden="1" customHeight="1" x14ac:dyDescent="0.2">
      <c r="A1353" s="109"/>
      <c r="B1353" s="119"/>
      <c r="C1353" s="111"/>
      <c r="D1353" s="112"/>
      <c r="E1353" s="107">
        <f t="shared" si="239"/>
        <v>0</v>
      </c>
      <c r="F1353" s="108">
        <f t="shared" si="240"/>
        <v>0</v>
      </c>
      <c r="G1353" s="114"/>
      <c r="H1353" s="113"/>
      <c r="I1353" s="114"/>
      <c r="J1353" s="115"/>
      <c r="K1353" s="89"/>
      <c r="L1353" s="116"/>
      <c r="M1353" s="117"/>
      <c r="N1353" s="94" t="str">
        <f t="shared" si="249"/>
        <v/>
      </c>
      <c r="O1353" s="87" t="str">
        <f>IF(N1353&lt;&gt;"",IF(J1353="CR",VLOOKUP(ROUND(N1353,0),'Cap. Corr. &amp; Prot.'!$J$4:$L$669,3,FALSE),VLOOKUP(ROUND(N1353,0),'Cap. Corr. &amp; Prot.'!$J$4:$K$669,2,FALSE)),"")</f>
        <v/>
      </c>
      <c r="P1353" s="95">
        <f t="shared" si="241"/>
        <v>0</v>
      </c>
      <c r="Q1353" s="96" t="str">
        <f>IFERROR(VLOOKUP(Y1353,'Constantes KG'!$B$7:$G$22,HLOOKUP(I1353,'Constantes KG'!$C$5:$G$6,2,FALSE),FALSE),"")</f>
        <v/>
      </c>
      <c r="R1353" s="97">
        <f t="shared" si="242"/>
        <v>0</v>
      </c>
      <c r="S1353" s="149">
        <f>IFERROR(VLOOKUP(J1353,Regulaciones!$B$3:$C$9,2,FALSE),0)</f>
        <v>0</v>
      </c>
      <c r="T1353" s="149">
        <f>S1353+IFERROR(VLOOKUP(A1353,$B$5:$T1352,19,FALSE),0)</f>
        <v>0</v>
      </c>
      <c r="U1353" s="94">
        <f t="shared" si="243"/>
        <v>0</v>
      </c>
      <c r="V1353" s="98">
        <f>U1353+IFERROR(VLOOKUP(A1353,$B$5:$V1352,21,FALSE),0)</f>
        <v>0</v>
      </c>
      <c r="W1353" s="99" t="str">
        <f>IF(Y1353&lt;&gt;"",AD1353&amp;"X"&amp;VLOOKUP(INT(N1353),'Cap. Corr. &amp; Prot.'!$J$4:$M$669,4,FALSE),"")</f>
        <v/>
      </c>
      <c r="X1353" s="100"/>
      <c r="Y1353" s="118"/>
      <c r="Z1353" s="102"/>
      <c r="AB1353" s="59" t="str">
        <f t="shared" si="244"/>
        <v/>
      </c>
      <c r="AC1353" s="59" t="str">
        <f t="shared" si="245"/>
        <v/>
      </c>
      <c r="AD1353" s="59" t="str">
        <f>IFERROR(VLOOKUP('Capacidad_&amp;_Regulación'!H1353,Regulaciones!$L$3:$M$7,2,FALSE),"")</f>
        <v/>
      </c>
      <c r="AE1353" s="74" t="str">
        <f t="shared" si="246"/>
        <v/>
      </c>
      <c r="AF1353" s="74" t="str">
        <f t="shared" si="247"/>
        <v/>
      </c>
      <c r="AG1353" s="74" t="str">
        <f t="shared" si="248"/>
        <v/>
      </c>
      <c r="AH1353" s="74">
        <f>IF(AD1353&lt;&gt;"",VLOOKUP($K$1,'Fact. Corr.'!$B$5:$G$7,HLOOKUP(H1353,'Fact. Corr.'!$C$4:$G$8,5,FALSE),FALSE),0)</f>
        <v>0</v>
      </c>
    </row>
    <row r="1354" spans="1:34" ht="20.100000000000001" hidden="1" customHeight="1" x14ac:dyDescent="0.2">
      <c r="A1354" s="109"/>
      <c r="B1354" s="119"/>
      <c r="C1354" s="111"/>
      <c r="D1354" s="112"/>
      <c r="E1354" s="107">
        <f t="shared" si="239"/>
        <v>0</v>
      </c>
      <c r="F1354" s="108">
        <f t="shared" si="240"/>
        <v>0</v>
      </c>
      <c r="G1354" s="114"/>
      <c r="H1354" s="113"/>
      <c r="I1354" s="114"/>
      <c r="J1354" s="115"/>
      <c r="K1354" s="89"/>
      <c r="L1354" s="116"/>
      <c r="M1354" s="117"/>
      <c r="N1354" s="94" t="str">
        <f t="shared" si="249"/>
        <v/>
      </c>
      <c r="O1354" s="87" t="str">
        <f>IF(N1354&lt;&gt;"",IF(J1354="CR",VLOOKUP(ROUND(N1354,0),'Cap. Corr. &amp; Prot.'!$J$4:$L$669,3,FALSE),VLOOKUP(ROUND(N1354,0),'Cap. Corr. &amp; Prot.'!$J$4:$K$669,2,FALSE)),"")</f>
        <v/>
      </c>
      <c r="P1354" s="95">
        <f t="shared" si="241"/>
        <v>0</v>
      </c>
      <c r="Q1354" s="96" t="str">
        <f>IFERROR(VLOOKUP(Y1354,'Constantes KG'!$B$7:$G$22,HLOOKUP(I1354,'Constantes KG'!$C$5:$G$6,2,FALSE),FALSE),"")</f>
        <v/>
      </c>
      <c r="R1354" s="97">
        <f t="shared" si="242"/>
        <v>0</v>
      </c>
      <c r="S1354" s="149">
        <f>IFERROR(VLOOKUP(J1354,Regulaciones!$B$3:$C$9,2,FALSE),0)</f>
        <v>0</v>
      </c>
      <c r="T1354" s="149">
        <f>S1354+IFERROR(VLOOKUP(A1354,$B$5:$T1353,19,FALSE),0)</f>
        <v>0</v>
      </c>
      <c r="U1354" s="94">
        <f t="shared" si="243"/>
        <v>0</v>
      </c>
      <c r="V1354" s="98">
        <f>U1354+IFERROR(VLOOKUP(A1354,$B$5:$V1353,21,FALSE),0)</f>
        <v>0</v>
      </c>
      <c r="W1354" s="99" t="str">
        <f>IF(Y1354&lt;&gt;"",AD1354&amp;"X"&amp;VLOOKUP(INT(N1354),'Cap. Corr. &amp; Prot.'!$J$4:$M$669,4,FALSE),"")</f>
        <v/>
      </c>
      <c r="X1354" s="100"/>
      <c r="Y1354" s="118"/>
      <c r="Z1354" s="102"/>
      <c r="AB1354" s="59" t="str">
        <f t="shared" si="244"/>
        <v/>
      </c>
      <c r="AC1354" s="59" t="str">
        <f t="shared" si="245"/>
        <v/>
      </c>
      <c r="AD1354" s="59" t="str">
        <f>IFERROR(VLOOKUP('Capacidad_&amp;_Regulación'!H1354,Regulaciones!$L$3:$M$7,2,FALSE),"")</f>
        <v/>
      </c>
      <c r="AE1354" s="74" t="str">
        <f t="shared" si="246"/>
        <v/>
      </c>
      <c r="AF1354" s="74" t="str">
        <f t="shared" si="247"/>
        <v/>
      </c>
      <c r="AG1354" s="74" t="str">
        <f t="shared" si="248"/>
        <v/>
      </c>
      <c r="AH1354" s="74">
        <f>IF(AD1354&lt;&gt;"",VLOOKUP($K$1,'Fact. Corr.'!$B$5:$G$7,HLOOKUP(H1354,'Fact. Corr.'!$C$4:$G$8,5,FALSE),FALSE),0)</f>
        <v>0</v>
      </c>
    </row>
    <row r="1355" spans="1:34" ht="20.100000000000001" hidden="1" customHeight="1" x14ac:dyDescent="0.2">
      <c r="A1355" s="109"/>
      <c r="B1355" s="119"/>
      <c r="C1355" s="111"/>
      <c r="D1355" s="112"/>
      <c r="E1355" s="107">
        <f t="shared" si="239"/>
        <v>0</v>
      </c>
      <c r="F1355" s="108">
        <f t="shared" si="240"/>
        <v>0</v>
      </c>
      <c r="G1355" s="114"/>
      <c r="H1355" s="113"/>
      <c r="I1355" s="114"/>
      <c r="J1355" s="115"/>
      <c r="K1355" s="89"/>
      <c r="L1355" s="116"/>
      <c r="M1355" s="117"/>
      <c r="N1355" s="94" t="str">
        <f t="shared" si="249"/>
        <v/>
      </c>
      <c r="O1355" s="87" t="str">
        <f>IF(N1355&lt;&gt;"",IF(J1355="CR",VLOOKUP(ROUND(N1355,0),'Cap. Corr. &amp; Prot.'!$J$4:$L$669,3,FALSE),VLOOKUP(ROUND(N1355,0),'Cap. Corr. &amp; Prot.'!$J$4:$K$669,2,FALSE)),"")</f>
        <v/>
      </c>
      <c r="P1355" s="95">
        <f t="shared" si="241"/>
        <v>0</v>
      </c>
      <c r="Q1355" s="96" t="str">
        <f>IFERROR(VLOOKUP(Y1355,'Constantes KG'!$B$7:$G$22,HLOOKUP(I1355,'Constantes KG'!$C$5:$G$6,2,FALSE),FALSE),"")</f>
        <v/>
      </c>
      <c r="R1355" s="97">
        <f t="shared" si="242"/>
        <v>0</v>
      </c>
      <c r="S1355" s="149">
        <f>IFERROR(VLOOKUP(J1355,Regulaciones!$B$3:$C$9,2,FALSE),0)</f>
        <v>0</v>
      </c>
      <c r="T1355" s="149">
        <f>S1355+IFERROR(VLOOKUP(A1355,$B$5:$T1354,19,FALSE),0)</f>
        <v>0</v>
      </c>
      <c r="U1355" s="94">
        <f t="shared" si="243"/>
        <v>0</v>
      </c>
      <c r="V1355" s="98">
        <f>U1355+IFERROR(VLOOKUP(A1355,$B$5:$V1354,21,FALSE),0)</f>
        <v>0</v>
      </c>
      <c r="W1355" s="99" t="str">
        <f>IF(Y1355&lt;&gt;"",AD1355&amp;"X"&amp;VLOOKUP(INT(N1355),'Cap. Corr. &amp; Prot.'!$J$4:$M$669,4,FALSE),"")</f>
        <v/>
      </c>
      <c r="X1355" s="100"/>
      <c r="Y1355" s="118"/>
      <c r="Z1355" s="102"/>
      <c r="AB1355" s="59" t="str">
        <f t="shared" si="244"/>
        <v/>
      </c>
      <c r="AC1355" s="59" t="str">
        <f t="shared" si="245"/>
        <v/>
      </c>
      <c r="AD1355" s="59" t="str">
        <f>IFERROR(VLOOKUP('Capacidad_&amp;_Regulación'!H1355,Regulaciones!$L$3:$M$7,2,FALSE),"")</f>
        <v/>
      </c>
      <c r="AE1355" s="74" t="str">
        <f t="shared" si="246"/>
        <v/>
      </c>
      <c r="AF1355" s="74" t="str">
        <f t="shared" si="247"/>
        <v/>
      </c>
      <c r="AG1355" s="74" t="str">
        <f t="shared" si="248"/>
        <v/>
      </c>
      <c r="AH1355" s="74">
        <f>IF(AD1355&lt;&gt;"",VLOOKUP($K$1,'Fact. Corr.'!$B$5:$G$7,HLOOKUP(H1355,'Fact. Corr.'!$C$4:$G$8,5,FALSE),FALSE),0)</f>
        <v>0</v>
      </c>
    </row>
    <row r="1356" spans="1:34" ht="20.100000000000001" hidden="1" customHeight="1" x14ac:dyDescent="0.2">
      <c r="A1356" s="109"/>
      <c r="B1356" s="119"/>
      <c r="C1356" s="111"/>
      <c r="D1356" s="112"/>
      <c r="E1356" s="107">
        <f t="shared" si="239"/>
        <v>0</v>
      </c>
      <c r="F1356" s="108">
        <f t="shared" si="240"/>
        <v>0</v>
      </c>
      <c r="G1356" s="114"/>
      <c r="H1356" s="113"/>
      <c r="I1356" s="114"/>
      <c r="J1356" s="115"/>
      <c r="K1356" s="89"/>
      <c r="L1356" s="116"/>
      <c r="M1356" s="117"/>
      <c r="N1356" s="94" t="str">
        <f t="shared" si="249"/>
        <v/>
      </c>
      <c r="O1356" s="87" t="str">
        <f>IF(N1356&lt;&gt;"",IF(J1356="CR",VLOOKUP(ROUND(N1356,0),'Cap. Corr. &amp; Prot.'!$J$4:$L$669,3,FALSE),VLOOKUP(ROUND(N1356,0),'Cap. Corr. &amp; Prot.'!$J$4:$K$669,2,FALSE)),"")</f>
        <v/>
      </c>
      <c r="P1356" s="95">
        <f t="shared" si="241"/>
        <v>0</v>
      </c>
      <c r="Q1356" s="96" t="str">
        <f>IFERROR(VLOOKUP(Y1356,'Constantes KG'!$B$7:$G$22,HLOOKUP(I1356,'Constantes KG'!$C$5:$G$6,2,FALSE),FALSE),"")</f>
        <v/>
      </c>
      <c r="R1356" s="97">
        <f t="shared" si="242"/>
        <v>0</v>
      </c>
      <c r="S1356" s="149">
        <f>IFERROR(VLOOKUP(J1356,Regulaciones!$B$3:$C$9,2,FALSE),0)</f>
        <v>0</v>
      </c>
      <c r="T1356" s="149">
        <f>S1356+IFERROR(VLOOKUP(A1356,$B$5:$T1355,19,FALSE),0)</f>
        <v>0</v>
      </c>
      <c r="U1356" s="94">
        <f t="shared" si="243"/>
        <v>0</v>
      </c>
      <c r="V1356" s="98">
        <f>U1356+IFERROR(VLOOKUP(A1356,$B$5:$V1355,21,FALSE),0)</f>
        <v>0</v>
      </c>
      <c r="W1356" s="99" t="str">
        <f>IF(Y1356&lt;&gt;"",AD1356&amp;"X"&amp;VLOOKUP(INT(N1356),'Cap. Corr. &amp; Prot.'!$J$4:$M$669,4,FALSE),"")</f>
        <v/>
      </c>
      <c r="X1356" s="100"/>
      <c r="Y1356" s="118"/>
      <c r="Z1356" s="102"/>
      <c r="AB1356" s="59" t="str">
        <f t="shared" si="244"/>
        <v/>
      </c>
      <c r="AC1356" s="59" t="str">
        <f t="shared" si="245"/>
        <v/>
      </c>
      <c r="AD1356" s="59" t="str">
        <f>IFERROR(VLOOKUP('Capacidad_&amp;_Regulación'!H1356,Regulaciones!$L$3:$M$7,2,FALSE),"")</f>
        <v/>
      </c>
      <c r="AE1356" s="74" t="str">
        <f t="shared" si="246"/>
        <v/>
      </c>
      <c r="AF1356" s="74" t="str">
        <f t="shared" si="247"/>
        <v/>
      </c>
      <c r="AG1356" s="74" t="str">
        <f t="shared" si="248"/>
        <v/>
      </c>
      <c r="AH1356" s="74">
        <f>IF(AD1356&lt;&gt;"",VLOOKUP($K$1,'Fact. Corr.'!$B$5:$G$7,HLOOKUP(H1356,'Fact. Corr.'!$C$4:$G$8,5,FALSE),FALSE),0)</f>
        <v>0</v>
      </c>
    </row>
    <row r="1357" spans="1:34" ht="20.100000000000001" hidden="1" customHeight="1" x14ac:dyDescent="0.2">
      <c r="A1357" s="109"/>
      <c r="B1357" s="119"/>
      <c r="C1357" s="111"/>
      <c r="D1357" s="112"/>
      <c r="E1357" s="107">
        <f t="shared" si="239"/>
        <v>0</v>
      </c>
      <c r="F1357" s="108">
        <f t="shared" si="240"/>
        <v>0</v>
      </c>
      <c r="G1357" s="114"/>
      <c r="H1357" s="113"/>
      <c r="I1357" s="114"/>
      <c r="J1357" s="115"/>
      <c r="K1357" s="89"/>
      <c r="L1357" s="116"/>
      <c r="M1357" s="117"/>
      <c r="N1357" s="94" t="str">
        <f t="shared" si="249"/>
        <v/>
      </c>
      <c r="O1357" s="87" t="str">
        <f>IF(N1357&lt;&gt;"",IF(J1357="CR",VLOOKUP(ROUND(N1357,0),'Cap. Corr. &amp; Prot.'!$J$4:$L$669,3,FALSE),VLOOKUP(ROUND(N1357,0),'Cap. Corr. &amp; Prot.'!$J$4:$K$669,2,FALSE)),"")</f>
        <v/>
      </c>
      <c r="P1357" s="95">
        <f t="shared" si="241"/>
        <v>0</v>
      </c>
      <c r="Q1357" s="96" t="str">
        <f>IFERROR(VLOOKUP(Y1357,'Constantes KG'!$B$7:$G$22,HLOOKUP(I1357,'Constantes KG'!$C$5:$G$6,2,FALSE),FALSE),"")</f>
        <v/>
      </c>
      <c r="R1357" s="97">
        <f t="shared" si="242"/>
        <v>0</v>
      </c>
      <c r="S1357" s="149">
        <f>IFERROR(VLOOKUP(J1357,Regulaciones!$B$3:$C$9,2,FALSE),0)</f>
        <v>0</v>
      </c>
      <c r="T1357" s="149">
        <f>S1357+IFERROR(VLOOKUP(A1357,$B$5:$T1356,19,FALSE),0)</f>
        <v>0</v>
      </c>
      <c r="U1357" s="94">
        <f t="shared" si="243"/>
        <v>0</v>
      </c>
      <c r="V1357" s="98">
        <f>U1357+IFERROR(VLOOKUP(A1357,$B$5:$V1356,21,FALSE),0)</f>
        <v>0</v>
      </c>
      <c r="W1357" s="99" t="str">
        <f>IF(Y1357&lt;&gt;"",AD1357&amp;"X"&amp;VLOOKUP(INT(N1357),'Cap. Corr. &amp; Prot.'!$J$4:$M$669,4,FALSE),"")</f>
        <v/>
      </c>
      <c r="X1357" s="100"/>
      <c r="Y1357" s="118"/>
      <c r="Z1357" s="102"/>
      <c r="AB1357" s="59" t="str">
        <f t="shared" si="244"/>
        <v/>
      </c>
      <c r="AC1357" s="59" t="str">
        <f t="shared" si="245"/>
        <v/>
      </c>
      <c r="AD1357" s="59" t="str">
        <f>IFERROR(VLOOKUP('Capacidad_&amp;_Regulación'!H1357,Regulaciones!$L$3:$M$7,2,FALSE),"")</f>
        <v/>
      </c>
      <c r="AE1357" s="74" t="str">
        <f t="shared" si="246"/>
        <v/>
      </c>
      <c r="AF1357" s="74" t="str">
        <f t="shared" si="247"/>
        <v/>
      </c>
      <c r="AG1357" s="74" t="str">
        <f t="shared" si="248"/>
        <v/>
      </c>
      <c r="AH1357" s="74">
        <f>IF(AD1357&lt;&gt;"",VLOOKUP($K$1,'Fact. Corr.'!$B$5:$G$7,HLOOKUP(H1357,'Fact. Corr.'!$C$4:$G$8,5,FALSE),FALSE),0)</f>
        <v>0</v>
      </c>
    </row>
    <row r="1358" spans="1:34" ht="20.100000000000001" hidden="1" customHeight="1" x14ac:dyDescent="0.2">
      <c r="A1358" s="109"/>
      <c r="B1358" s="119"/>
      <c r="C1358" s="111"/>
      <c r="D1358" s="112"/>
      <c r="E1358" s="107">
        <f t="shared" si="239"/>
        <v>0</v>
      </c>
      <c r="F1358" s="108">
        <f t="shared" si="240"/>
        <v>0</v>
      </c>
      <c r="G1358" s="114"/>
      <c r="H1358" s="113"/>
      <c r="I1358" s="114"/>
      <c r="J1358" s="115"/>
      <c r="K1358" s="89"/>
      <c r="L1358" s="116"/>
      <c r="M1358" s="117"/>
      <c r="N1358" s="94" t="str">
        <f t="shared" si="249"/>
        <v/>
      </c>
      <c r="O1358" s="87" t="str">
        <f>IF(N1358&lt;&gt;"",IF(J1358="CR",VLOOKUP(ROUND(N1358,0),'Cap. Corr. &amp; Prot.'!$J$4:$L$669,3,FALSE),VLOOKUP(ROUND(N1358,0),'Cap. Corr. &amp; Prot.'!$J$4:$K$669,2,FALSE)),"")</f>
        <v/>
      </c>
      <c r="P1358" s="95">
        <f t="shared" si="241"/>
        <v>0</v>
      </c>
      <c r="Q1358" s="96" t="str">
        <f>IFERROR(VLOOKUP(Y1358,'Constantes KG'!$B$7:$G$22,HLOOKUP(I1358,'Constantes KG'!$C$5:$G$6,2,FALSE),FALSE),"")</f>
        <v/>
      </c>
      <c r="R1358" s="97">
        <f t="shared" si="242"/>
        <v>0</v>
      </c>
      <c r="S1358" s="149">
        <f>IFERROR(VLOOKUP(J1358,Regulaciones!$B$3:$C$9,2,FALSE),0)</f>
        <v>0</v>
      </c>
      <c r="T1358" s="149">
        <f>S1358+IFERROR(VLOOKUP(A1358,$B$5:$T1357,19,FALSE),0)</f>
        <v>0</v>
      </c>
      <c r="U1358" s="94">
        <f t="shared" si="243"/>
        <v>0</v>
      </c>
      <c r="V1358" s="98">
        <f>U1358+IFERROR(VLOOKUP(A1358,$B$5:$V1357,21,FALSE),0)</f>
        <v>0</v>
      </c>
      <c r="W1358" s="99" t="str">
        <f>IF(Y1358&lt;&gt;"",AD1358&amp;"X"&amp;VLOOKUP(INT(N1358),'Cap. Corr. &amp; Prot.'!$J$4:$M$669,4,FALSE),"")</f>
        <v/>
      </c>
      <c r="X1358" s="100"/>
      <c r="Y1358" s="118"/>
      <c r="Z1358" s="102"/>
      <c r="AB1358" s="59" t="str">
        <f t="shared" si="244"/>
        <v/>
      </c>
      <c r="AC1358" s="59" t="str">
        <f t="shared" si="245"/>
        <v/>
      </c>
      <c r="AD1358" s="59" t="str">
        <f>IFERROR(VLOOKUP('Capacidad_&amp;_Regulación'!H1358,Regulaciones!$L$3:$M$7,2,FALSE),"")</f>
        <v/>
      </c>
      <c r="AE1358" s="74" t="str">
        <f t="shared" si="246"/>
        <v/>
      </c>
      <c r="AF1358" s="74" t="str">
        <f t="shared" si="247"/>
        <v/>
      </c>
      <c r="AG1358" s="74" t="str">
        <f t="shared" si="248"/>
        <v/>
      </c>
      <c r="AH1358" s="74">
        <f>IF(AD1358&lt;&gt;"",VLOOKUP($K$1,'Fact. Corr.'!$B$5:$G$7,HLOOKUP(H1358,'Fact. Corr.'!$C$4:$G$8,5,FALSE),FALSE),0)</f>
        <v>0</v>
      </c>
    </row>
    <row r="1359" spans="1:34" ht="20.100000000000001" hidden="1" customHeight="1" x14ac:dyDescent="0.2">
      <c r="A1359" s="109"/>
      <c r="B1359" s="119"/>
      <c r="C1359" s="111"/>
      <c r="D1359" s="112"/>
      <c r="E1359" s="107">
        <f t="shared" si="239"/>
        <v>0</v>
      </c>
      <c r="F1359" s="108">
        <f t="shared" si="240"/>
        <v>0</v>
      </c>
      <c r="G1359" s="114"/>
      <c r="H1359" s="113"/>
      <c r="I1359" s="114"/>
      <c r="J1359" s="115"/>
      <c r="K1359" s="89"/>
      <c r="L1359" s="116"/>
      <c r="M1359" s="117"/>
      <c r="N1359" s="94" t="str">
        <f t="shared" si="249"/>
        <v/>
      </c>
      <c r="O1359" s="87" t="str">
        <f>IF(N1359&lt;&gt;"",IF(J1359="CR",VLOOKUP(ROUND(N1359,0),'Cap. Corr. &amp; Prot.'!$J$4:$L$669,3,FALSE),VLOOKUP(ROUND(N1359,0),'Cap. Corr. &amp; Prot.'!$J$4:$K$669,2,FALSE)),"")</f>
        <v/>
      </c>
      <c r="P1359" s="95">
        <f t="shared" si="241"/>
        <v>0</v>
      </c>
      <c r="Q1359" s="96" t="str">
        <f>IFERROR(VLOOKUP(Y1359,'Constantes KG'!$B$7:$G$22,HLOOKUP(I1359,'Constantes KG'!$C$5:$G$6,2,FALSE),FALSE),"")</f>
        <v/>
      </c>
      <c r="R1359" s="97">
        <f t="shared" si="242"/>
        <v>0</v>
      </c>
      <c r="S1359" s="149">
        <f>IFERROR(VLOOKUP(J1359,Regulaciones!$B$3:$C$9,2,FALSE),0)</f>
        <v>0</v>
      </c>
      <c r="T1359" s="149">
        <f>S1359+IFERROR(VLOOKUP(A1359,$B$5:$T1358,19,FALSE),0)</f>
        <v>0</v>
      </c>
      <c r="U1359" s="94">
        <f t="shared" si="243"/>
        <v>0</v>
      </c>
      <c r="V1359" s="98">
        <f>U1359+IFERROR(VLOOKUP(A1359,$B$5:$V1358,21,FALSE),0)</f>
        <v>0</v>
      </c>
      <c r="W1359" s="99" t="str">
        <f>IF(Y1359&lt;&gt;"",AD1359&amp;"X"&amp;VLOOKUP(INT(N1359),'Cap. Corr. &amp; Prot.'!$J$4:$M$669,4,FALSE),"")</f>
        <v/>
      </c>
      <c r="X1359" s="100"/>
      <c r="Y1359" s="118"/>
      <c r="Z1359" s="102"/>
      <c r="AB1359" s="59" t="str">
        <f t="shared" si="244"/>
        <v/>
      </c>
      <c r="AC1359" s="59" t="str">
        <f t="shared" si="245"/>
        <v/>
      </c>
      <c r="AD1359" s="59" t="str">
        <f>IFERROR(VLOOKUP('Capacidad_&amp;_Regulación'!H1359,Regulaciones!$L$3:$M$7,2,FALSE),"")</f>
        <v/>
      </c>
      <c r="AE1359" s="74" t="str">
        <f t="shared" si="246"/>
        <v/>
      </c>
      <c r="AF1359" s="74" t="str">
        <f t="shared" si="247"/>
        <v/>
      </c>
      <c r="AG1359" s="74" t="str">
        <f t="shared" si="248"/>
        <v/>
      </c>
      <c r="AH1359" s="74">
        <f>IF(AD1359&lt;&gt;"",VLOOKUP($K$1,'Fact. Corr.'!$B$5:$G$7,HLOOKUP(H1359,'Fact. Corr.'!$C$4:$G$8,5,FALSE),FALSE),0)</f>
        <v>0</v>
      </c>
    </row>
    <row r="1360" spans="1:34" ht="20.100000000000001" hidden="1" customHeight="1" x14ac:dyDescent="0.2">
      <c r="A1360" s="109"/>
      <c r="B1360" s="119"/>
      <c r="C1360" s="111"/>
      <c r="D1360" s="112"/>
      <c r="E1360" s="107">
        <f t="shared" si="239"/>
        <v>0</v>
      </c>
      <c r="F1360" s="108">
        <f t="shared" si="240"/>
        <v>0</v>
      </c>
      <c r="G1360" s="114"/>
      <c r="H1360" s="113"/>
      <c r="I1360" s="114"/>
      <c r="J1360" s="115"/>
      <c r="K1360" s="89"/>
      <c r="L1360" s="116"/>
      <c r="M1360" s="117"/>
      <c r="N1360" s="94" t="str">
        <f t="shared" si="249"/>
        <v/>
      </c>
      <c r="O1360" s="87" t="str">
        <f>IF(N1360&lt;&gt;"",IF(J1360="CR",VLOOKUP(ROUND(N1360,0),'Cap. Corr. &amp; Prot.'!$J$4:$L$669,3,FALSE),VLOOKUP(ROUND(N1360,0),'Cap. Corr. &amp; Prot.'!$J$4:$K$669,2,FALSE)),"")</f>
        <v/>
      </c>
      <c r="P1360" s="95">
        <f t="shared" si="241"/>
        <v>0</v>
      </c>
      <c r="Q1360" s="96" t="str">
        <f>IFERROR(VLOOKUP(Y1360,'Constantes KG'!$B$7:$G$22,HLOOKUP(I1360,'Constantes KG'!$C$5:$G$6,2,FALSE),FALSE),"")</f>
        <v/>
      </c>
      <c r="R1360" s="97">
        <f t="shared" si="242"/>
        <v>0</v>
      </c>
      <c r="S1360" s="149">
        <f>IFERROR(VLOOKUP(J1360,Regulaciones!$B$3:$C$9,2,FALSE),0)</f>
        <v>0</v>
      </c>
      <c r="T1360" s="149">
        <f>S1360+IFERROR(VLOOKUP(A1360,$B$5:$T1359,19,FALSE),0)</f>
        <v>0</v>
      </c>
      <c r="U1360" s="94">
        <f t="shared" si="243"/>
        <v>0</v>
      </c>
      <c r="V1360" s="98">
        <f>U1360+IFERROR(VLOOKUP(A1360,$B$5:$V1359,21,FALSE),0)</f>
        <v>0</v>
      </c>
      <c r="W1360" s="99" t="str">
        <f>IF(Y1360&lt;&gt;"",AD1360&amp;"X"&amp;VLOOKUP(INT(N1360),'Cap. Corr. &amp; Prot.'!$J$4:$M$669,4,FALSE),"")</f>
        <v/>
      </c>
      <c r="X1360" s="100"/>
      <c r="Y1360" s="118"/>
      <c r="Z1360" s="102"/>
      <c r="AB1360" s="59" t="str">
        <f t="shared" si="244"/>
        <v/>
      </c>
      <c r="AC1360" s="59" t="str">
        <f t="shared" si="245"/>
        <v/>
      </c>
      <c r="AD1360" s="59" t="str">
        <f>IFERROR(VLOOKUP('Capacidad_&amp;_Regulación'!H1360,Regulaciones!$L$3:$M$7,2,FALSE),"")</f>
        <v/>
      </c>
      <c r="AE1360" s="74" t="str">
        <f t="shared" si="246"/>
        <v/>
      </c>
      <c r="AF1360" s="74" t="str">
        <f t="shared" si="247"/>
        <v/>
      </c>
      <c r="AG1360" s="74" t="str">
        <f t="shared" si="248"/>
        <v/>
      </c>
      <c r="AH1360" s="74">
        <f>IF(AD1360&lt;&gt;"",VLOOKUP($K$1,'Fact. Corr.'!$B$5:$G$7,HLOOKUP(H1360,'Fact. Corr.'!$C$4:$G$8,5,FALSE),FALSE),0)</f>
        <v>0</v>
      </c>
    </row>
    <row r="1361" spans="1:34" ht="20.100000000000001" hidden="1" customHeight="1" x14ac:dyDescent="0.2">
      <c r="A1361" s="109"/>
      <c r="B1361" s="119"/>
      <c r="C1361" s="111"/>
      <c r="D1361" s="112"/>
      <c r="E1361" s="107">
        <f t="shared" si="239"/>
        <v>0</v>
      </c>
      <c r="F1361" s="108">
        <f t="shared" si="240"/>
        <v>0</v>
      </c>
      <c r="G1361" s="114"/>
      <c r="H1361" s="113"/>
      <c r="I1361" s="114"/>
      <c r="J1361" s="115"/>
      <c r="K1361" s="89"/>
      <c r="L1361" s="116"/>
      <c r="M1361" s="117"/>
      <c r="N1361" s="94" t="str">
        <f t="shared" si="249"/>
        <v/>
      </c>
      <c r="O1361" s="87" t="str">
        <f>IF(N1361&lt;&gt;"",IF(J1361="CR",VLOOKUP(ROUND(N1361,0),'Cap. Corr. &amp; Prot.'!$J$4:$L$669,3,FALSE),VLOOKUP(ROUND(N1361,0),'Cap. Corr. &amp; Prot.'!$J$4:$K$669,2,FALSE)),"")</f>
        <v/>
      </c>
      <c r="P1361" s="95">
        <f t="shared" si="241"/>
        <v>0</v>
      </c>
      <c r="Q1361" s="96" t="str">
        <f>IFERROR(VLOOKUP(Y1361,'Constantes KG'!$B$7:$G$22,HLOOKUP(I1361,'Constantes KG'!$C$5:$G$6,2,FALSE),FALSE),"")</f>
        <v/>
      </c>
      <c r="R1361" s="97">
        <f t="shared" si="242"/>
        <v>0</v>
      </c>
      <c r="S1361" s="149">
        <f>IFERROR(VLOOKUP(J1361,Regulaciones!$B$3:$C$9,2,FALSE),0)</f>
        <v>0</v>
      </c>
      <c r="T1361" s="149">
        <f>S1361+IFERROR(VLOOKUP(A1361,$B$5:$T1360,19,FALSE),0)</f>
        <v>0</v>
      </c>
      <c r="U1361" s="94">
        <f t="shared" si="243"/>
        <v>0</v>
      </c>
      <c r="V1361" s="98">
        <f>U1361+IFERROR(VLOOKUP(A1361,$B$5:$V1360,21,FALSE),0)</f>
        <v>0</v>
      </c>
      <c r="W1361" s="99" t="str">
        <f>IF(Y1361&lt;&gt;"",AD1361&amp;"X"&amp;VLOOKUP(INT(N1361),'Cap. Corr. &amp; Prot.'!$J$4:$M$669,4,FALSE),"")</f>
        <v/>
      </c>
      <c r="X1361" s="100"/>
      <c r="Y1361" s="118"/>
      <c r="Z1361" s="102"/>
      <c r="AB1361" s="59" t="str">
        <f t="shared" si="244"/>
        <v/>
      </c>
      <c r="AC1361" s="59" t="str">
        <f t="shared" si="245"/>
        <v/>
      </c>
      <c r="AD1361" s="59" t="str">
        <f>IFERROR(VLOOKUP('Capacidad_&amp;_Regulación'!H1361,Regulaciones!$L$3:$M$7,2,FALSE),"")</f>
        <v/>
      </c>
      <c r="AE1361" s="74" t="str">
        <f t="shared" si="246"/>
        <v/>
      </c>
      <c r="AF1361" s="74" t="str">
        <f t="shared" si="247"/>
        <v/>
      </c>
      <c r="AG1361" s="74" t="str">
        <f t="shared" si="248"/>
        <v/>
      </c>
      <c r="AH1361" s="74">
        <f>IF(AD1361&lt;&gt;"",VLOOKUP($K$1,'Fact. Corr.'!$B$5:$G$7,HLOOKUP(H1361,'Fact. Corr.'!$C$4:$G$8,5,FALSE),FALSE),0)</f>
        <v>0</v>
      </c>
    </row>
    <row r="1362" spans="1:34" ht="20.100000000000001" hidden="1" customHeight="1" x14ac:dyDescent="0.2">
      <c r="A1362" s="109"/>
      <c r="B1362" s="119"/>
      <c r="C1362" s="111"/>
      <c r="D1362" s="112"/>
      <c r="E1362" s="107">
        <f t="shared" si="239"/>
        <v>0</v>
      </c>
      <c r="F1362" s="108">
        <f t="shared" si="240"/>
        <v>0</v>
      </c>
      <c r="G1362" s="114"/>
      <c r="H1362" s="113"/>
      <c r="I1362" s="114"/>
      <c r="J1362" s="115"/>
      <c r="K1362" s="89"/>
      <c r="L1362" s="116"/>
      <c r="M1362" s="117"/>
      <c r="N1362" s="94" t="str">
        <f t="shared" si="249"/>
        <v/>
      </c>
      <c r="O1362" s="87" t="str">
        <f>IF(N1362&lt;&gt;"",IF(J1362="CR",VLOOKUP(ROUND(N1362,0),'Cap. Corr. &amp; Prot.'!$J$4:$L$669,3,FALSE),VLOOKUP(ROUND(N1362,0),'Cap. Corr. &amp; Prot.'!$J$4:$K$669,2,FALSE)),"")</f>
        <v/>
      </c>
      <c r="P1362" s="95">
        <f t="shared" si="241"/>
        <v>0</v>
      </c>
      <c r="Q1362" s="96" t="str">
        <f>IFERROR(VLOOKUP(Y1362,'Constantes KG'!$B$7:$G$22,HLOOKUP(I1362,'Constantes KG'!$C$5:$G$6,2,FALSE),FALSE),"")</f>
        <v/>
      </c>
      <c r="R1362" s="97">
        <f t="shared" si="242"/>
        <v>0</v>
      </c>
      <c r="S1362" s="149">
        <f>IFERROR(VLOOKUP(J1362,Regulaciones!$B$3:$C$9,2,FALSE),0)</f>
        <v>0</v>
      </c>
      <c r="T1362" s="149">
        <f>S1362+IFERROR(VLOOKUP(A1362,$B$5:$T1361,19,FALSE),0)</f>
        <v>0</v>
      </c>
      <c r="U1362" s="94">
        <f t="shared" si="243"/>
        <v>0</v>
      </c>
      <c r="V1362" s="98">
        <f>U1362+IFERROR(VLOOKUP(A1362,$B$5:$V1361,21,FALSE),0)</f>
        <v>0</v>
      </c>
      <c r="W1362" s="99" t="str">
        <f>IF(Y1362&lt;&gt;"",AD1362&amp;"X"&amp;VLOOKUP(INT(N1362),'Cap. Corr. &amp; Prot.'!$J$4:$M$669,4,FALSE),"")</f>
        <v/>
      </c>
      <c r="X1362" s="100"/>
      <c r="Y1362" s="118"/>
      <c r="Z1362" s="102"/>
      <c r="AB1362" s="59" t="str">
        <f t="shared" si="244"/>
        <v/>
      </c>
      <c r="AC1362" s="59" t="str">
        <f t="shared" si="245"/>
        <v/>
      </c>
      <c r="AD1362" s="59" t="str">
        <f>IFERROR(VLOOKUP('Capacidad_&amp;_Regulación'!H1362,Regulaciones!$L$3:$M$7,2,FALSE),"")</f>
        <v/>
      </c>
      <c r="AE1362" s="74" t="str">
        <f t="shared" si="246"/>
        <v/>
      </c>
      <c r="AF1362" s="74" t="str">
        <f t="shared" si="247"/>
        <v/>
      </c>
      <c r="AG1362" s="74" t="str">
        <f t="shared" si="248"/>
        <v/>
      </c>
      <c r="AH1362" s="74">
        <f>IF(AD1362&lt;&gt;"",VLOOKUP($K$1,'Fact. Corr.'!$B$5:$G$7,HLOOKUP(H1362,'Fact. Corr.'!$C$4:$G$8,5,FALSE),FALSE),0)</f>
        <v>0</v>
      </c>
    </row>
    <row r="1363" spans="1:34" ht="20.100000000000001" hidden="1" customHeight="1" x14ac:dyDescent="0.2">
      <c r="A1363" s="109"/>
      <c r="B1363" s="119"/>
      <c r="C1363" s="111"/>
      <c r="D1363" s="112"/>
      <c r="E1363" s="107">
        <f t="shared" si="239"/>
        <v>0</v>
      </c>
      <c r="F1363" s="108">
        <f t="shared" si="240"/>
        <v>0</v>
      </c>
      <c r="G1363" s="114"/>
      <c r="H1363" s="113"/>
      <c r="I1363" s="114"/>
      <c r="J1363" s="115"/>
      <c r="K1363" s="89"/>
      <c r="L1363" s="116"/>
      <c r="M1363" s="117"/>
      <c r="N1363" s="94" t="str">
        <f t="shared" si="249"/>
        <v/>
      </c>
      <c r="O1363" s="87" t="str">
        <f>IF(N1363&lt;&gt;"",IF(J1363="CR",VLOOKUP(ROUND(N1363,0),'Cap. Corr. &amp; Prot.'!$J$4:$L$669,3,FALSE),VLOOKUP(ROUND(N1363,0),'Cap. Corr. &amp; Prot.'!$J$4:$K$669,2,FALSE)),"")</f>
        <v/>
      </c>
      <c r="P1363" s="95">
        <f t="shared" si="241"/>
        <v>0</v>
      </c>
      <c r="Q1363" s="96" t="str">
        <f>IFERROR(VLOOKUP(Y1363,'Constantes KG'!$B$7:$G$22,HLOOKUP(I1363,'Constantes KG'!$C$5:$G$6,2,FALSE),FALSE),"")</f>
        <v/>
      </c>
      <c r="R1363" s="97">
        <f t="shared" si="242"/>
        <v>0</v>
      </c>
      <c r="S1363" s="149">
        <f>IFERROR(VLOOKUP(J1363,Regulaciones!$B$3:$C$9,2,FALSE),0)</f>
        <v>0</v>
      </c>
      <c r="T1363" s="149">
        <f>S1363+IFERROR(VLOOKUP(A1363,$B$5:$T1362,19,FALSE),0)</f>
        <v>0</v>
      </c>
      <c r="U1363" s="94">
        <f t="shared" si="243"/>
        <v>0</v>
      </c>
      <c r="V1363" s="98">
        <f>U1363+IFERROR(VLOOKUP(A1363,$B$5:$V1362,21,FALSE),0)</f>
        <v>0</v>
      </c>
      <c r="W1363" s="99" t="str">
        <f>IF(Y1363&lt;&gt;"",AD1363&amp;"X"&amp;VLOOKUP(INT(N1363),'Cap. Corr. &amp; Prot.'!$J$4:$M$669,4,FALSE),"")</f>
        <v/>
      </c>
      <c r="X1363" s="100"/>
      <c r="Y1363" s="118"/>
      <c r="Z1363" s="102"/>
      <c r="AB1363" s="59" t="str">
        <f t="shared" si="244"/>
        <v/>
      </c>
      <c r="AC1363" s="59" t="str">
        <f t="shared" si="245"/>
        <v/>
      </c>
      <c r="AD1363" s="59" t="str">
        <f>IFERROR(VLOOKUP('Capacidad_&amp;_Regulación'!H1363,Regulaciones!$L$3:$M$7,2,FALSE),"")</f>
        <v/>
      </c>
      <c r="AE1363" s="74" t="str">
        <f t="shared" si="246"/>
        <v/>
      </c>
      <c r="AF1363" s="74" t="str">
        <f t="shared" si="247"/>
        <v/>
      </c>
      <c r="AG1363" s="74" t="str">
        <f t="shared" si="248"/>
        <v/>
      </c>
      <c r="AH1363" s="74">
        <f>IF(AD1363&lt;&gt;"",VLOOKUP($K$1,'Fact. Corr.'!$B$5:$G$7,HLOOKUP(H1363,'Fact. Corr.'!$C$4:$G$8,5,FALSE),FALSE),0)</f>
        <v>0</v>
      </c>
    </row>
    <row r="1364" spans="1:34" ht="20.100000000000001" hidden="1" customHeight="1" x14ac:dyDescent="0.2">
      <c r="A1364" s="109"/>
      <c r="B1364" s="119"/>
      <c r="C1364" s="111"/>
      <c r="D1364" s="112"/>
      <c r="E1364" s="107">
        <f t="shared" si="239"/>
        <v>0</v>
      </c>
      <c r="F1364" s="108">
        <f t="shared" si="240"/>
        <v>0</v>
      </c>
      <c r="G1364" s="114"/>
      <c r="H1364" s="113"/>
      <c r="I1364" s="114"/>
      <c r="J1364" s="115"/>
      <c r="K1364" s="89"/>
      <c r="L1364" s="116"/>
      <c r="M1364" s="117"/>
      <c r="N1364" s="94" t="str">
        <f t="shared" si="249"/>
        <v/>
      </c>
      <c r="O1364" s="87" t="str">
        <f>IF(N1364&lt;&gt;"",IF(J1364="CR",VLOOKUP(ROUND(N1364,0),'Cap. Corr. &amp; Prot.'!$J$4:$L$669,3,FALSE),VLOOKUP(ROUND(N1364,0),'Cap. Corr. &amp; Prot.'!$J$4:$K$669,2,FALSE)),"")</f>
        <v/>
      </c>
      <c r="P1364" s="95">
        <f t="shared" si="241"/>
        <v>0</v>
      </c>
      <c r="Q1364" s="96" t="str">
        <f>IFERROR(VLOOKUP(Y1364,'Constantes KG'!$B$7:$G$22,HLOOKUP(I1364,'Constantes KG'!$C$5:$G$6,2,FALSE),FALSE),"")</f>
        <v/>
      </c>
      <c r="R1364" s="97">
        <f t="shared" si="242"/>
        <v>0</v>
      </c>
      <c r="S1364" s="149">
        <f>IFERROR(VLOOKUP(J1364,Regulaciones!$B$3:$C$9,2,FALSE),0)</f>
        <v>0</v>
      </c>
      <c r="T1364" s="149">
        <f>S1364+IFERROR(VLOOKUP(A1364,$B$5:$T1363,19,FALSE),0)</f>
        <v>0</v>
      </c>
      <c r="U1364" s="94">
        <f t="shared" si="243"/>
        <v>0</v>
      </c>
      <c r="V1364" s="98">
        <f>U1364+IFERROR(VLOOKUP(A1364,$B$5:$V1363,21,FALSE),0)</f>
        <v>0</v>
      </c>
      <c r="W1364" s="99" t="str">
        <f>IF(Y1364&lt;&gt;"",AD1364&amp;"X"&amp;VLOOKUP(INT(N1364),'Cap. Corr. &amp; Prot.'!$J$4:$M$669,4,FALSE),"")</f>
        <v/>
      </c>
      <c r="X1364" s="100"/>
      <c r="Y1364" s="118"/>
      <c r="Z1364" s="102"/>
      <c r="AB1364" s="59" t="str">
        <f t="shared" si="244"/>
        <v/>
      </c>
      <c r="AC1364" s="59" t="str">
        <f t="shared" si="245"/>
        <v/>
      </c>
      <c r="AD1364" s="59" t="str">
        <f>IFERROR(VLOOKUP('Capacidad_&amp;_Regulación'!H1364,Regulaciones!$L$3:$M$7,2,FALSE),"")</f>
        <v/>
      </c>
      <c r="AE1364" s="74" t="str">
        <f t="shared" si="246"/>
        <v/>
      </c>
      <c r="AF1364" s="74" t="str">
        <f t="shared" si="247"/>
        <v/>
      </c>
      <c r="AG1364" s="74" t="str">
        <f t="shared" si="248"/>
        <v/>
      </c>
      <c r="AH1364" s="74">
        <f>IF(AD1364&lt;&gt;"",VLOOKUP($K$1,'Fact. Corr.'!$B$5:$G$7,HLOOKUP(H1364,'Fact. Corr.'!$C$4:$G$8,5,FALSE),FALSE),0)</f>
        <v>0</v>
      </c>
    </row>
    <row r="1365" spans="1:34" ht="20.100000000000001" hidden="1" customHeight="1" x14ac:dyDescent="0.2">
      <c r="A1365" s="109"/>
      <c r="B1365" s="119"/>
      <c r="C1365" s="111"/>
      <c r="D1365" s="112"/>
      <c r="E1365" s="107">
        <f t="shared" si="239"/>
        <v>0</v>
      </c>
      <c r="F1365" s="108">
        <f t="shared" si="240"/>
        <v>0</v>
      </c>
      <c r="G1365" s="114"/>
      <c r="H1365" s="113"/>
      <c r="I1365" s="114"/>
      <c r="J1365" s="115"/>
      <c r="K1365" s="89"/>
      <c r="L1365" s="116"/>
      <c r="M1365" s="117"/>
      <c r="N1365" s="94" t="str">
        <f t="shared" si="249"/>
        <v/>
      </c>
      <c r="O1365" s="87" t="str">
        <f>IF(N1365&lt;&gt;"",IF(J1365="CR",VLOOKUP(ROUND(N1365,0),'Cap. Corr. &amp; Prot.'!$J$4:$L$669,3,FALSE),VLOOKUP(ROUND(N1365,0),'Cap. Corr. &amp; Prot.'!$J$4:$K$669,2,FALSE)),"")</f>
        <v/>
      </c>
      <c r="P1365" s="95">
        <f t="shared" si="241"/>
        <v>0</v>
      </c>
      <c r="Q1365" s="96" t="str">
        <f>IFERROR(VLOOKUP(Y1365,'Constantes KG'!$B$7:$G$22,HLOOKUP(I1365,'Constantes KG'!$C$5:$G$6,2,FALSE),FALSE),"")</f>
        <v/>
      </c>
      <c r="R1365" s="97">
        <f t="shared" si="242"/>
        <v>0</v>
      </c>
      <c r="S1365" s="149">
        <f>IFERROR(VLOOKUP(J1365,Regulaciones!$B$3:$C$9,2,FALSE),0)</f>
        <v>0</v>
      </c>
      <c r="T1365" s="149">
        <f>S1365+IFERROR(VLOOKUP(A1365,$B$5:$T1364,19,FALSE),0)</f>
        <v>0</v>
      </c>
      <c r="U1365" s="94">
        <f t="shared" si="243"/>
        <v>0</v>
      </c>
      <c r="V1365" s="98">
        <f>U1365+IFERROR(VLOOKUP(A1365,$B$5:$V1364,21,FALSE),0)</f>
        <v>0</v>
      </c>
      <c r="W1365" s="99" t="str">
        <f>IF(Y1365&lt;&gt;"",AD1365&amp;"X"&amp;VLOOKUP(INT(N1365),'Cap. Corr. &amp; Prot.'!$J$4:$M$669,4,FALSE),"")</f>
        <v/>
      </c>
      <c r="X1365" s="100"/>
      <c r="Y1365" s="118"/>
      <c r="Z1365" s="102"/>
      <c r="AB1365" s="59" t="str">
        <f t="shared" si="244"/>
        <v/>
      </c>
      <c r="AC1365" s="59" t="str">
        <f t="shared" si="245"/>
        <v/>
      </c>
      <c r="AD1365" s="59" t="str">
        <f>IFERROR(VLOOKUP('Capacidad_&amp;_Regulación'!H1365,Regulaciones!$L$3:$M$7,2,FALSE),"")</f>
        <v/>
      </c>
      <c r="AE1365" s="74" t="str">
        <f t="shared" si="246"/>
        <v/>
      </c>
      <c r="AF1365" s="74" t="str">
        <f t="shared" si="247"/>
        <v/>
      </c>
      <c r="AG1365" s="74" t="str">
        <f t="shared" si="248"/>
        <v/>
      </c>
      <c r="AH1365" s="74">
        <f>IF(AD1365&lt;&gt;"",VLOOKUP($K$1,'Fact. Corr.'!$B$5:$G$7,HLOOKUP(H1365,'Fact. Corr.'!$C$4:$G$8,5,FALSE),FALSE),0)</f>
        <v>0</v>
      </c>
    </row>
    <row r="1366" spans="1:34" ht="20.100000000000001" hidden="1" customHeight="1" x14ac:dyDescent="0.2">
      <c r="A1366" s="109"/>
      <c r="B1366" s="119"/>
      <c r="C1366" s="111"/>
      <c r="D1366" s="112"/>
      <c r="E1366" s="107">
        <f t="shared" si="239"/>
        <v>0</v>
      </c>
      <c r="F1366" s="108">
        <f t="shared" si="240"/>
        <v>0</v>
      </c>
      <c r="G1366" s="114"/>
      <c r="H1366" s="113"/>
      <c r="I1366" s="114"/>
      <c r="J1366" s="115"/>
      <c r="K1366" s="89"/>
      <c r="L1366" s="116"/>
      <c r="M1366" s="117"/>
      <c r="N1366" s="94" t="str">
        <f t="shared" si="249"/>
        <v/>
      </c>
      <c r="O1366" s="87" t="str">
        <f>IF(N1366&lt;&gt;"",IF(J1366="CR",VLOOKUP(ROUND(N1366,0),'Cap. Corr. &amp; Prot.'!$J$4:$L$669,3,FALSE),VLOOKUP(ROUND(N1366,0),'Cap. Corr. &amp; Prot.'!$J$4:$K$669,2,FALSE)),"")</f>
        <v/>
      </c>
      <c r="P1366" s="95">
        <f t="shared" si="241"/>
        <v>0</v>
      </c>
      <c r="Q1366" s="96" t="str">
        <f>IFERROR(VLOOKUP(Y1366,'Constantes KG'!$B$7:$G$22,HLOOKUP(I1366,'Constantes KG'!$C$5:$G$6,2,FALSE),FALSE),"")</f>
        <v/>
      </c>
      <c r="R1366" s="97">
        <f t="shared" si="242"/>
        <v>0</v>
      </c>
      <c r="S1366" s="149">
        <f>IFERROR(VLOOKUP(J1366,Regulaciones!$B$3:$C$9,2,FALSE),0)</f>
        <v>0</v>
      </c>
      <c r="T1366" s="149">
        <f>S1366+IFERROR(VLOOKUP(A1366,$B$5:$T1365,19,FALSE),0)</f>
        <v>0</v>
      </c>
      <c r="U1366" s="94">
        <f t="shared" si="243"/>
        <v>0</v>
      </c>
      <c r="V1366" s="98">
        <f>U1366+IFERROR(VLOOKUP(A1366,$B$5:$V1365,21,FALSE),0)</f>
        <v>0</v>
      </c>
      <c r="W1366" s="99" t="str">
        <f>IF(Y1366&lt;&gt;"",AD1366&amp;"X"&amp;VLOOKUP(INT(N1366),'Cap. Corr. &amp; Prot.'!$J$4:$M$669,4,FALSE),"")</f>
        <v/>
      </c>
      <c r="X1366" s="100"/>
      <c r="Y1366" s="118"/>
      <c r="Z1366" s="102"/>
      <c r="AB1366" s="59" t="str">
        <f t="shared" si="244"/>
        <v/>
      </c>
      <c r="AC1366" s="59" t="str">
        <f t="shared" si="245"/>
        <v/>
      </c>
      <c r="AD1366" s="59" t="str">
        <f>IFERROR(VLOOKUP('Capacidad_&amp;_Regulación'!H1366,Regulaciones!$L$3:$M$7,2,FALSE),"")</f>
        <v/>
      </c>
      <c r="AE1366" s="74" t="str">
        <f t="shared" si="246"/>
        <v/>
      </c>
      <c r="AF1366" s="74" t="str">
        <f t="shared" si="247"/>
        <v/>
      </c>
      <c r="AG1366" s="74" t="str">
        <f t="shared" si="248"/>
        <v/>
      </c>
      <c r="AH1366" s="74">
        <f>IF(AD1366&lt;&gt;"",VLOOKUP($K$1,'Fact. Corr.'!$B$5:$G$7,HLOOKUP(H1366,'Fact. Corr.'!$C$4:$G$8,5,FALSE),FALSE),0)</f>
        <v>0</v>
      </c>
    </row>
    <row r="1367" spans="1:34" ht="20.100000000000001" hidden="1" customHeight="1" x14ac:dyDescent="0.2">
      <c r="A1367" s="109"/>
      <c r="B1367" s="119"/>
      <c r="C1367" s="111"/>
      <c r="D1367" s="112"/>
      <c r="E1367" s="107">
        <f t="shared" si="239"/>
        <v>0</v>
      </c>
      <c r="F1367" s="108">
        <f t="shared" si="240"/>
        <v>0</v>
      </c>
      <c r="G1367" s="114"/>
      <c r="H1367" s="113"/>
      <c r="I1367" s="114"/>
      <c r="J1367" s="115"/>
      <c r="K1367" s="89"/>
      <c r="L1367" s="116"/>
      <c r="M1367" s="117"/>
      <c r="N1367" s="94" t="str">
        <f t="shared" si="249"/>
        <v/>
      </c>
      <c r="O1367" s="87" t="str">
        <f>IF(N1367&lt;&gt;"",IF(J1367="CR",VLOOKUP(ROUND(N1367,0),'Cap. Corr. &amp; Prot.'!$J$4:$L$669,3,FALSE),VLOOKUP(ROUND(N1367,0),'Cap. Corr. &amp; Prot.'!$J$4:$K$669,2,FALSE)),"")</f>
        <v/>
      </c>
      <c r="P1367" s="95">
        <f t="shared" si="241"/>
        <v>0</v>
      </c>
      <c r="Q1367" s="96" t="str">
        <f>IFERROR(VLOOKUP(Y1367,'Constantes KG'!$B$7:$G$22,HLOOKUP(I1367,'Constantes KG'!$C$5:$G$6,2,FALSE),FALSE),"")</f>
        <v/>
      </c>
      <c r="R1367" s="97">
        <f t="shared" si="242"/>
        <v>0</v>
      </c>
      <c r="S1367" s="149">
        <f>IFERROR(VLOOKUP(J1367,Regulaciones!$B$3:$C$9,2,FALSE),0)</f>
        <v>0</v>
      </c>
      <c r="T1367" s="149">
        <f>S1367+IFERROR(VLOOKUP(A1367,$B$5:$T1366,19,FALSE),0)</f>
        <v>0</v>
      </c>
      <c r="U1367" s="94">
        <f t="shared" si="243"/>
        <v>0</v>
      </c>
      <c r="V1367" s="98">
        <f>U1367+IFERROR(VLOOKUP(A1367,$B$5:$V1366,21,FALSE),0)</f>
        <v>0</v>
      </c>
      <c r="W1367" s="99" t="str">
        <f>IF(Y1367&lt;&gt;"",AD1367&amp;"X"&amp;VLOOKUP(INT(N1367),'Cap. Corr. &amp; Prot.'!$J$4:$M$669,4,FALSE),"")</f>
        <v/>
      </c>
      <c r="X1367" s="100"/>
      <c r="Y1367" s="118"/>
      <c r="Z1367" s="102"/>
      <c r="AB1367" s="59" t="str">
        <f t="shared" si="244"/>
        <v/>
      </c>
      <c r="AC1367" s="59" t="str">
        <f t="shared" si="245"/>
        <v/>
      </c>
      <c r="AD1367" s="59" t="str">
        <f>IFERROR(VLOOKUP('Capacidad_&amp;_Regulación'!H1367,Regulaciones!$L$3:$M$7,2,FALSE),"")</f>
        <v/>
      </c>
      <c r="AE1367" s="74" t="str">
        <f t="shared" si="246"/>
        <v/>
      </c>
      <c r="AF1367" s="74" t="str">
        <f t="shared" si="247"/>
        <v/>
      </c>
      <c r="AG1367" s="74" t="str">
        <f t="shared" si="248"/>
        <v/>
      </c>
      <c r="AH1367" s="74">
        <f>IF(AD1367&lt;&gt;"",VLOOKUP($K$1,'Fact. Corr.'!$B$5:$G$7,HLOOKUP(H1367,'Fact. Corr.'!$C$4:$G$8,5,FALSE),FALSE),0)</f>
        <v>0</v>
      </c>
    </row>
    <row r="1368" spans="1:34" ht="20.100000000000001" hidden="1" customHeight="1" x14ac:dyDescent="0.2">
      <c r="A1368" s="109"/>
      <c r="B1368" s="119"/>
      <c r="C1368" s="111"/>
      <c r="D1368" s="112"/>
      <c r="E1368" s="107">
        <f t="shared" si="239"/>
        <v>0</v>
      </c>
      <c r="F1368" s="108">
        <f t="shared" si="240"/>
        <v>0</v>
      </c>
      <c r="G1368" s="114"/>
      <c r="H1368" s="113"/>
      <c r="I1368" s="114"/>
      <c r="J1368" s="115"/>
      <c r="K1368" s="89"/>
      <c r="L1368" s="116"/>
      <c r="M1368" s="117"/>
      <c r="N1368" s="94" t="str">
        <f t="shared" si="249"/>
        <v/>
      </c>
      <c r="O1368" s="87" t="str">
        <f>IF(N1368&lt;&gt;"",IF(J1368="CR",VLOOKUP(ROUND(N1368,0),'Cap. Corr. &amp; Prot.'!$J$4:$L$669,3,FALSE),VLOOKUP(ROUND(N1368,0),'Cap. Corr. &amp; Prot.'!$J$4:$K$669,2,FALSE)),"")</f>
        <v/>
      </c>
      <c r="P1368" s="95">
        <f t="shared" si="241"/>
        <v>0</v>
      </c>
      <c r="Q1368" s="96" t="str">
        <f>IFERROR(VLOOKUP(Y1368,'Constantes KG'!$B$7:$G$22,HLOOKUP(I1368,'Constantes KG'!$C$5:$G$6,2,FALSE),FALSE),"")</f>
        <v/>
      </c>
      <c r="R1368" s="97">
        <f t="shared" si="242"/>
        <v>0</v>
      </c>
      <c r="S1368" s="149">
        <f>IFERROR(VLOOKUP(J1368,Regulaciones!$B$3:$C$9,2,FALSE),0)</f>
        <v>0</v>
      </c>
      <c r="T1368" s="149">
        <f>S1368+IFERROR(VLOOKUP(A1368,$B$5:$T1367,19,FALSE),0)</f>
        <v>0</v>
      </c>
      <c r="U1368" s="94">
        <f t="shared" si="243"/>
        <v>0</v>
      </c>
      <c r="V1368" s="98">
        <f>U1368+IFERROR(VLOOKUP(A1368,$B$5:$V1367,21,FALSE),0)</f>
        <v>0</v>
      </c>
      <c r="W1368" s="99" t="str">
        <f>IF(Y1368&lt;&gt;"",AD1368&amp;"X"&amp;VLOOKUP(INT(N1368),'Cap. Corr. &amp; Prot.'!$J$4:$M$669,4,FALSE),"")</f>
        <v/>
      </c>
      <c r="X1368" s="100"/>
      <c r="Y1368" s="118"/>
      <c r="Z1368" s="102"/>
      <c r="AB1368" s="59" t="str">
        <f t="shared" si="244"/>
        <v/>
      </c>
      <c r="AC1368" s="59" t="str">
        <f t="shared" si="245"/>
        <v/>
      </c>
      <c r="AD1368" s="59" t="str">
        <f>IFERROR(VLOOKUP('Capacidad_&amp;_Regulación'!H1368,Regulaciones!$L$3:$M$7,2,FALSE),"")</f>
        <v/>
      </c>
      <c r="AE1368" s="74" t="str">
        <f t="shared" si="246"/>
        <v/>
      </c>
      <c r="AF1368" s="74" t="str">
        <f t="shared" si="247"/>
        <v/>
      </c>
      <c r="AG1368" s="74" t="str">
        <f t="shared" si="248"/>
        <v/>
      </c>
      <c r="AH1368" s="74">
        <f>IF(AD1368&lt;&gt;"",VLOOKUP($K$1,'Fact. Corr.'!$B$5:$G$7,HLOOKUP(H1368,'Fact. Corr.'!$C$4:$G$8,5,FALSE),FALSE),0)</f>
        <v>0</v>
      </c>
    </row>
    <row r="1369" spans="1:34" ht="20.100000000000001" hidden="1" customHeight="1" x14ac:dyDescent="0.2">
      <c r="A1369" s="109"/>
      <c r="B1369" s="119"/>
      <c r="C1369" s="111"/>
      <c r="D1369" s="112"/>
      <c r="E1369" s="107">
        <f t="shared" si="239"/>
        <v>0</v>
      </c>
      <c r="F1369" s="108">
        <f t="shared" si="240"/>
        <v>0</v>
      </c>
      <c r="G1369" s="114"/>
      <c r="H1369" s="113"/>
      <c r="I1369" s="114"/>
      <c r="J1369" s="115"/>
      <c r="K1369" s="89"/>
      <c r="L1369" s="116"/>
      <c r="M1369" s="117"/>
      <c r="N1369" s="94" t="str">
        <f t="shared" si="249"/>
        <v/>
      </c>
      <c r="O1369" s="87" t="str">
        <f>IF(N1369&lt;&gt;"",IF(J1369="CR",VLOOKUP(ROUND(N1369,0),'Cap. Corr. &amp; Prot.'!$J$4:$L$669,3,FALSE),VLOOKUP(ROUND(N1369,0),'Cap. Corr. &amp; Prot.'!$J$4:$K$669,2,FALSE)),"")</f>
        <v/>
      </c>
      <c r="P1369" s="95">
        <f t="shared" si="241"/>
        <v>0</v>
      </c>
      <c r="Q1369" s="96" t="str">
        <f>IFERROR(VLOOKUP(Y1369,'Constantes KG'!$B$7:$G$22,HLOOKUP(I1369,'Constantes KG'!$C$5:$G$6,2,FALSE),FALSE),"")</f>
        <v/>
      </c>
      <c r="R1369" s="97">
        <f t="shared" si="242"/>
        <v>0</v>
      </c>
      <c r="S1369" s="149">
        <f>IFERROR(VLOOKUP(J1369,Regulaciones!$B$3:$C$9,2,FALSE),0)</f>
        <v>0</v>
      </c>
      <c r="T1369" s="149">
        <f>S1369+IFERROR(VLOOKUP(A1369,$B$5:$T1368,19,FALSE),0)</f>
        <v>0</v>
      </c>
      <c r="U1369" s="94">
        <f t="shared" si="243"/>
        <v>0</v>
      </c>
      <c r="V1369" s="98">
        <f>U1369+IFERROR(VLOOKUP(A1369,$B$5:$V1368,21,FALSE),0)</f>
        <v>0</v>
      </c>
      <c r="W1369" s="99" t="str">
        <f>IF(Y1369&lt;&gt;"",AD1369&amp;"X"&amp;VLOOKUP(INT(N1369),'Cap. Corr. &amp; Prot.'!$J$4:$M$669,4,FALSE),"")</f>
        <v/>
      </c>
      <c r="X1369" s="100"/>
      <c r="Y1369" s="118"/>
      <c r="Z1369" s="102"/>
      <c r="AB1369" s="59" t="str">
        <f t="shared" si="244"/>
        <v/>
      </c>
      <c r="AC1369" s="59" t="str">
        <f t="shared" si="245"/>
        <v/>
      </c>
      <c r="AD1369" s="59" t="str">
        <f>IFERROR(VLOOKUP('Capacidad_&amp;_Regulación'!H1369,Regulaciones!$L$3:$M$7,2,FALSE),"")</f>
        <v/>
      </c>
      <c r="AE1369" s="74" t="str">
        <f t="shared" si="246"/>
        <v/>
      </c>
      <c r="AF1369" s="74" t="str">
        <f t="shared" si="247"/>
        <v/>
      </c>
      <c r="AG1369" s="74" t="str">
        <f t="shared" si="248"/>
        <v/>
      </c>
      <c r="AH1369" s="74">
        <f>IF(AD1369&lt;&gt;"",VLOOKUP($K$1,'Fact. Corr.'!$B$5:$G$7,HLOOKUP(H1369,'Fact. Corr.'!$C$4:$G$8,5,FALSE),FALSE),0)</f>
        <v>0</v>
      </c>
    </row>
    <row r="1370" spans="1:34" ht="20.100000000000001" hidden="1" customHeight="1" x14ac:dyDescent="0.2">
      <c r="A1370" s="109"/>
      <c r="B1370" s="119"/>
      <c r="C1370" s="111"/>
      <c r="D1370" s="112"/>
      <c r="E1370" s="107">
        <f t="shared" si="239"/>
        <v>0</v>
      </c>
      <c r="F1370" s="108">
        <f t="shared" si="240"/>
        <v>0</v>
      </c>
      <c r="G1370" s="114"/>
      <c r="H1370" s="113"/>
      <c r="I1370" s="114"/>
      <c r="J1370" s="115"/>
      <c r="K1370" s="89"/>
      <c r="L1370" s="116"/>
      <c r="M1370" s="117"/>
      <c r="N1370" s="94" t="str">
        <f t="shared" si="249"/>
        <v/>
      </c>
      <c r="O1370" s="87" t="str">
        <f>IF(N1370&lt;&gt;"",IF(J1370="CR",VLOOKUP(ROUND(N1370,0),'Cap. Corr. &amp; Prot.'!$J$4:$L$669,3,FALSE),VLOOKUP(ROUND(N1370,0),'Cap. Corr. &amp; Prot.'!$J$4:$K$669,2,FALSE)),"")</f>
        <v/>
      </c>
      <c r="P1370" s="95">
        <f t="shared" si="241"/>
        <v>0</v>
      </c>
      <c r="Q1370" s="96" t="str">
        <f>IFERROR(VLOOKUP(Y1370,'Constantes KG'!$B$7:$G$22,HLOOKUP(I1370,'Constantes KG'!$C$5:$G$6,2,FALSE),FALSE),"")</f>
        <v/>
      </c>
      <c r="R1370" s="97">
        <f t="shared" si="242"/>
        <v>0</v>
      </c>
      <c r="S1370" s="149">
        <f>IFERROR(VLOOKUP(J1370,Regulaciones!$B$3:$C$9,2,FALSE),0)</f>
        <v>0</v>
      </c>
      <c r="T1370" s="149">
        <f>S1370+IFERROR(VLOOKUP(A1370,$B$5:$T1369,19,FALSE),0)</f>
        <v>0</v>
      </c>
      <c r="U1370" s="94">
        <f t="shared" si="243"/>
        <v>0</v>
      </c>
      <c r="V1370" s="98">
        <f>U1370+IFERROR(VLOOKUP(A1370,$B$5:$V1369,21,FALSE),0)</f>
        <v>0</v>
      </c>
      <c r="W1370" s="99" t="str">
        <f>IF(Y1370&lt;&gt;"",AD1370&amp;"X"&amp;VLOOKUP(INT(N1370),'Cap. Corr. &amp; Prot.'!$J$4:$M$669,4,FALSE),"")</f>
        <v/>
      </c>
      <c r="X1370" s="100"/>
      <c r="Y1370" s="118"/>
      <c r="Z1370" s="102"/>
      <c r="AB1370" s="59" t="str">
        <f t="shared" si="244"/>
        <v/>
      </c>
      <c r="AC1370" s="59" t="str">
        <f t="shared" si="245"/>
        <v/>
      </c>
      <c r="AD1370" s="59" t="str">
        <f>IFERROR(VLOOKUP('Capacidad_&amp;_Regulación'!H1370,Regulaciones!$L$3:$M$7,2,FALSE),"")</f>
        <v/>
      </c>
      <c r="AE1370" s="74" t="str">
        <f t="shared" si="246"/>
        <v/>
      </c>
      <c r="AF1370" s="74" t="str">
        <f t="shared" si="247"/>
        <v/>
      </c>
      <c r="AG1370" s="74" t="str">
        <f t="shared" si="248"/>
        <v/>
      </c>
      <c r="AH1370" s="74">
        <f>IF(AD1370&lt;&gt;"",VLOOKUP($K$1,'Fact. Corr.'!$B$5:$G$7,HLOOKUP(H1370,'Fact. Corr.'!$C$4:$G$8,5,FALSE),FALSE),0)</f>
        <v>0</v>
      </c>
    </row>
    <row r="1371" spans="1:34" ht="20.100000000000001" hidden="1" customHeight="1" x14ac:dyDescent="0.2">
      <c r="A1371" s="109"/>
      <c r="B1371" s="119"/>
      <c r="C1371" s="111"/>
      <c r="D1371" s="112"/>
      <c r="E1371" s="107">
        <f t="shared" si="239"/>
        <v>0</v>
      </c>
      <c r="F1371" s="108">
        <f t="shared" si="240"/>
        <v>0</v>
      </c>
      <c r="G1371" s="114"/>
      <c r="H1371" s="113"/>
      <c r="I1371" s="114"/>
      <c r="J1371" s="115"/>
      <c r="K1371" s="89"/>
      <c r="L1371" s="116"/>
      <c r="M1371" s="117"/>
      <c r="N1371" s="94" t="str">
        <f t="shared" si="249"/>
        <v/>
      </c>
      <c r="O1371" s="87" t="str">
        <f>IF(N1371&lt;&gt;"",IF(J1371="CR",VLOOKUP(ROUND(N1371,0),'Cap. Corr. &amp; Prot.'!$J$4:$L$669,3,FALSE),VLOOKUP(ROUND(N1371,0),'Cap. Corr. &amp; Prot.'!$J$4:$K$669,2,FALSE)),"")</f>
        <v/>
      </c>
      <c r="P1371" s="95">
        <f t="shared" si="241"/>
        <v>0</v>
      </c>
      <c r="Q1371" s="96" t="str">
        <f>IFERROR(VLOOKUP(Y1371,'Constantes KG'!$B$7:$G$22,HLOOKUP(I1371,'Constantes KG'!$C$5:$G$6,2,FALSE),FALSE),"")</f>
        <v/>
      </c>
      <c r="R1371" s="97">
        <f t="shared" si="242"/>
        <v>0</v>
      </c>
      <c r="S1371" s="149">
        <f>IFERROR(VLOOKUP(J1371,Regulaciones!$B$3:$C$9,2,FALSE),0)</f>
        <v>0</v>
      </c>
      <c r="T1371" s="149">
        <f>S1371+IFERROR(VLOOKUP(A1371,$B$5:$T1370,19,FALSE),0)</f>
        <v>0</v>
      </c>
      <c r="U1371" s="94">
        <f t="shared" si="243"/>
        <v>0</v>
      </c>
      <c r="V1371" s="98">
        <f>U1371+IFERROR(VLOOKUP(A1371,$B$5:$V1370,21,FALSE),0)</f>
        <v>0</v>
      </c>
      <c r="W1371" s="99" t="str">
        <f>IF(Y1371&lt;&gt;"",AD1371&amp;"X"&amp;VLOOKUP(INT(N1371),'Cap. Corr. &amp; Prot.'!$J$4:$M$669,4,FALSE),"")</f>
        <v/>
      </c>
      <c r="X1371" s="100"/>
      <c r="Y1371" s="118"/>
      <c r="Z1371" s="102"/>
      <c r="AB1371" s="59" t="str">
        <f t="shared" si="244"/>
        <v/>
      </c>
      <c r="AC1371" s="59" t="str">
        <f t="shared" si="245"/>
        <v/>
      </c>
      <c r="AD1371" s="59" t="str">
        <f>IFERROR(VLOOKUP('Capacidad_&amp;_Regulación'!H1371,Regulaciones!$L$3:$M$7,2,FALSE),"")</f>
        <v/>
      </c>
      <c r="AE1371" s="74" t="str">
        <f t="shared" si="246"/>
        <v/>
      </c>
      <c r="AF1371" s="74" t="str">
        <f t="shared" si="247"/>
        <v/>
      </c>
      <c r="AG1371" s="74" t="str">
        <f t="shared" si="248"/>
        <v/>
      </c>
      <c r="AH1371" s="74">
        <f>IF(AD1371&lt;&gt;"",VLOOKUP($K$1,'Fact. Corr.'!$B$5:$G$7,HLOOKUP(H1371,'Fact. Corr.'!$C$4:$G$8,5,FALSE),FALSE),0)</f>
        <v>0</v>
      </c>
    </row>
    <row r="1372" spans="1:34" ht="20.100000000000001" hidden="1" customHeight="1" x14ac:dyDescent="0.2">
      <c r="A1372" s="109"/>
      <c r="B1372" s="119"/>
      <c r="C1372" s="111"/>
      <c r="D1372" s="112"/>
      <c r="E1372" s="107">
        <f t="shared" si="239"/>
        <v>0</v>
      </c>
      <c r="F1372" s="108">
        <f t="shared" si="240"/>
        <v>0</v>
      </c>
      <c r="G1372" s="114"/>
      <c r="H1372" s="113"/>
      <c r="I1372" s="114"/>
      <c r="J1372" s="115"/>
      <c r="K1372" s="89"/>
      <c r="L1372" s="116"/>
      <c r="M1372" s="117"/>
      <c r="N1372" s="94" t="str">
        <f t="shared" si="249"/>
        <v/>
      </c>
      <c r="O1372" s="87" t="str">
        <f>IF(N1372&lt;&gt;"",IF(J1372="CR",VLOOKUP(ROUND(N1372,0),'Cap. Corr. &amp; Prot.'!$J$4:$L$669,3,FALSE),VLOOKUP(ROUND(N1372,0),'Cap. Corr. &amp; Prot.'!$J$4:$K$669,2,FALSE)),"")</f>
        <v/>
      </c>
      <c r="P1372" s="95">
        <f t="shared" si="241"/>
        <v>0</v>
      </c>
      <c r="Q1372" s="96" t="str">
        <f>IFERROR(VLOOKUP(Y1372,'Constantes KG'!$B$7:$G$22,HLOOKUP(I1372,'Constantes KG'!$C$5:$G$6,2,FALSE),FALSE),"")</f>
        <v/>
      </c>
      <c r="R1372" s="97">
        <f t="shared" si="242"/>
        <v>0</v>
      </c>
      <c r="S1372" s="149">
        <f>IFERROR(VLOOKUP(J1372,Regulaciones!$B$3:$C$9,2,FALSE),0)</f>
        <v>0</v>
      </c>
      <c r="T1372" s="149">
        <f>S1372+IFERROR(VLOOKUP(A1372,$B$5:$T1371,19,FALSE),0)</f>
        <v>0</v>
      </c>
      <c r="U1372" s="94">
        <f t="shared" si="243"/>
        <v>0</v>
      </c>
      <c r="V1372" s="98">
        <f>U1372+IFERROR(VLOOKUP(A1372,$B$5:$V1371,21,FALSE),0)</f>
        <v>0</v>
      </c>
      <c r="W1372" s="99" t="str">
        <f>IF(Y1372&lt;&gt;"",AD1372&amp;"X"&amp;VLOOKUP(INT(N1372),'Cap. Corr. &amp; Prot.'!$J$4:$M$669,4,FALSE),"")</f>
        <v/>
      </c>
      <c r="X1372" s="100"/>
      <c r="Y1372" s="118"/>
      <c r="Z1372" s="102"/>
      <c r="AB1372" s="59" t="str">
        <f t="shared" si="244"/>
        <v/>
      </c>
      <c r="AC1372" s="59" t="str">
        <f t="shared" si="245"/>
        <v/>
      </c>
      <c r="AD1372" s="59" t="str">
        <f>IFERROR(VLOOKUP('Capacidad_&amp;_Regulación'!H1372,Regulaciones!$L$3:$M$7,2,FALSE),"")</f>
        <v/>
      </c>
      <c r="AE1372" s="74" t="str">
        <f t="shared" si="246"/>
        <v/>
      </c>
      <c r="AF1372" s="74" t="str">
        <f t="shared" si="247"/>
        <v/>
      </c>
      <c r="AG1372" s="74" t="str">
        <f t="shared" si="248"/>
        <v/>
      </c>
      <c r="AH1372" s="74">
        <f>IF(AD1372&lt;&gt;"",VLOOKUP($K$1,'Fact. Corr.'!$B$5:$G$7,HLOOKUP(H1372,'Fact. Corr.'!$C$4:$G$8,5,FALSE),FALSE),0)</f>
        <v>0</v>
      </c>
    </row>
    <row r="1373" spans="1:34" ht="20.100000000000001" hidden="1" customHeight="1" x14ac:dyDescent="0.2">
      <c r="A1373" s="109"/>
      <c r="B1373" s="119"/>
      <c r="C1373" s="111"/>
      <c r="D1373" s="112"/>
      <c r="E1373" s="107">
        <f t="shared" si="239"/>
        <v>0</v>
      </c>
      <c r="F1373" s="108">
        <f t="shared" si="240"/>
        <v>0</v>
      </c>
      <c r="G1373" s="114"/>
      <c r="H1373" s="113"/>
      <c r="I1373" s="114"/>
      <c r="J1373" s="115"/>
      <c r="K1373" s="89"/>
      <c r="L1373" s="116"/>
      <c r="M1373" s="117"/>
      <c r="N1373" s="94" t="str">
        <f t="shared" si="249"/>
        <v/>
      </c>
      <c r="O1373" s="87" t="str">
        <f>IF(N1373&lt;&gt;"",IF(J1373="CR",VLOOKUP(ROUND(N1373,0),'Cap. Corr. &amp; Prot.'!$J$4:$L$669,3,FALSE),VLOOKUP(ROUND(N1373,0),'Cap. Corr. &amp; Prot.'!$J$4:$K$669,2,FALSE)),"")</f>
        <v/>
      </c>
      <c r="P1373" s="95">
        <f t="shared" si="241"/>
        <v>0</v>
      </c>
      <c r="Q1373" s="96" t="str">
        <f>IFERROR(VLOOKUP(Y1373,'Constantes KG'!$B$7:$G$22,HLOOKUP(I1373,'Constantes KG'!$C$5:$G$6,2,FALSE),FALSE),"")</f>
        <v/>
      </c>
      <c r="R1373" s="97">
        <f t="shared" si="242"/>
        <v>0</v>
      </c>
      <c r="S1373" s="149">
        <f>IFERROR(VLOOKUP(J1373,Regulaciones!$B$3:$C$9,2,FALSE),0)</f>
        <v>0</v>
      </c>
      <c r="T1373" s="149">
        <f>S1373+IFERROR(VLOOKUP(A1373,$B$5:$T1372,19,FALSE),0)</f>
        <v>0</v>
      </c>
      <c r="U1373" s="94">
        <f t="shared" si="243"/>
        <v>0</v>
      </c>
      <c r="V1373" s="98">
        <f>U1373+IFERROR(VLOOKUP(A1373,$B$5:$V1372,21,FALSE),0)</f>
        <v>0</v>
      </c>
      <c r="W1373" s="99" t="str">
        <f>IF(Y1373&lt;&gt;"",AD1373&amp;"X"&amp;VLOOKUP(INT(N1373),'Cap. Corr. &amp; Prot.'!$J$4:$M$669,4,FALSE),"")</f>
        <v/>
      </c>
      <c r="X1373" s="100"/>
      <c r="Y1373" s="118"/>
      <c r="Z1373" s="102"/>
      <c r="AB1373" s="59" t="str">
        <f t="shared" si="244"/>
        <v/>
      </c>
      <c r="AC1373" s="59" t="str">
        <f t="shared" si="245"/>
        <v/>
      </c>
      <c r="AD1373" s="59" t="str">
        <f>IFERROR(VLOOKUP('Capacidad_&amp;_Regulación'!H1373,Regulaciones!$L$3:$M$7,2,FALSE),"")</f>
        <v/>
      </c>
      <c r="AE1373" s="74" t="str">
        <f t="shared" si="246"/>
        <v/>
      </c>
      <c r="AF1373" s="74" t="str">
        <f t="shared" si="247"/>
        <v/>
      </c>
      <c r="AG1373" s="74" t="str">
        <f t="shared" si="248"/>
        <v/>
      </c>
      <c r="AH1373" s="74">
        <f>IF(AD1373&lt;&gt;"",VLOOKUP($K$1,'Fact. Corr.'!$B$5:$G$7,HLOOKUP(H1373,'Fact. Corr.'!$C$4:$G$8,5,FALSE),FALSE),0)</f>
        <v>0</v>
      </c>
    </row>
    <row r="1374" spans="1:34" ht="20.100000000000001" hidden="1" customHeight="1" x14ac:dyDescent="0.2">
      <c r="A1374" s="109"/>
      <c r="B1374" s="119"/>
      <c r="C1374" s="111"/>
      <c r="D1374" s="112"/>
      <c r="E1374" s="107">
        <f t="shared" si="239"/>
        <v>0</v>
      </c>
      <c r="F1374" s="108">
        <f t="shared" si="240"/>
        <v>0</v>
      </c>
      <c r="G1374" s="114"/>
      <c r="H1374" s="113"/>
      <c r="I1374" s="114"/>
      <c r="J1374" s="115"/>
      <c r="K1374" s="89"/>
      <c r="L1374" s="116"/>
      <c r="M1374" s="117"/>
      <c r="N1374" s="94" t="str">
        <f t="shared" si="249"/>
        <v/>
      </c>
      <c r="O1374" s="87" t="str">
        <f>IF(N1374&lt;&gt;"",IF(J1374="CR",VLOOKUP(ROUND(N1374,0),'Cap. Corr. &amp; Prot.'!$J$4:$L$669,3,FALSE),VLOOKUP(ROUND(N1374,0),'Cap. Corr. &amp; Prot.'!$J$4:$K$669,2,FALSE)),"")</f>
        <v/>
      </c>
      <c r="P1374" s="95">
        <f t="shared" si="241"/>
        <v>0</v>
      </c>
      <c r="Q1374" s="96" t="str">
        <f>IFERROR(VLOOKUP(Y1374,'Constantes KG'!$B$7:$G$22,HLOOKUP(I1374,'Constantes KG'!$C$5:$G$6,2,FALSE),FALSE),"")</f>
        <v/>
      </c>
      <c r="R1374" s="97">
        <f t="shared" si="242"/>
        <v>0</v>
      </c>
      <c r="S1374" s="149">
        <f>IFERROR(VLOOKUP(J1374,Regulaciones!$B$3:$C$9,2,FALSE),0)</f>
        <v>0</v>
      </c>
      <c r="T1374" s="149">
        <f>S1374+IFERROR(VLOOKUP(A1374,$B$5:$T1373,19,FALSE),0)</f>
        <v>0</v>
      </c>
      <c r="U1374" s="94">
        <f t="shared" si="243"/>
        <v>0</v>
      </c>
      <c r="V1374" s="98">
        <f>U1374+IFERROR(VLOOKUP(A1374,$B$5:$V1373,21,FALSE),0)</f>
        <v>0</v>
      </c>
      <c r="W1374" s="99" t="str">
        <f>IF(Y1374&lt;&gt;"",AD1374&amp;"X"&amp;VLOOKUP(INT(N1374),'Cap. Corr. &amp; Prot.'!$J$4:$M$669,4,FALSE),"")</f>
        <v/>
      </c>
      <c r="X1374" s="100"/>
      <c r="Y1374" s="118"/>
      <c r="Z1374" s="102"/>
      <c r="AB1374" s="59" t="str">
        <f t="shared" si="244"/>
        <v/>
      </c>
      <c r="AC1374" s="59" t="str">
        <f t="shared" si="245"/>
        <v/>
      </c>
      <c r="AD1374" s="59" t="str">
        <f>IFERROR(VLOOKUP('Capacidad_&amp;_Regulación'!H1374,Regulaciones!$L$3:$M$7,2,FALSE),"")</f>
        <v/>
      </c>
      <c r="AE1374" s="74" t="str">
        <f t="shared" si="246"/>
        <v/>
      </c>
      <c r="AF1374" s="74" t="str">
        <f t="shared" si="247"/>
        <v/>
      </c>
      <c r="AG1374" s="74" t="str">
        <f t="shared" si="248"/>
        <v/>
      </c>
      <c r="AH1374" s="74">
        <f>IF(AD1374&lt;&gt;"",VLOOKUP($K$1,'Fact. Corr.'!$B$5:$G$7,HLOOKUP(H1374,'Fact. Corr.'!$C$4:$G$8,5,FALSE),FALSE),0)</f>
        <v>0</v>
      </c>
    </row>
    <row r="1375" spans="1:34" ht="20.100000000000001" hidden="1" customHeight="1" x14ac:dyDescent="0.2">
      <c r="A1375" s="109"/>
      <c r="B1375" s="119"/>
      <c r="C1375" s="111"/>
      <c r="D1375" s="112"/>
      <c r="E1375" s="107">
        <f t="shared" si="239"/>
        <v>0</v>
      </c>
      <c r="F1375" s="108">
        <f t="shared" si="240"/>
        <v>0</v>
      </c>
      <c r="G1375" s="114"/>
      <c r="H1375" s="113"/>
      <c r="I1375" s="114"/>
      <c r="J1375" s="115"/>
      <c r="K1375" s="89"/>
      <c r="L1375" s="116"/>
      <c r="M1375" s="117"/>
      <c r="N1375" s="94" t="str">
        <f t="shared" si="249"/>
        <v/>
      </c>
      <c r="O1375" s="87" t="str">
        <f>IF(N1375&lt;&gt;"",IF(J1375="CR",VLOOKUP(ROUND(N1375,0),'Cap. Corr. &amp; Prot.'!$J$4:$L$669,3,FALSE),VLOOKUP(ROUND(N1375,0),'Cap. Corr. &amp; Prot.'!$J$4:$K$669,2,FALSE)),"")</f>
        <v/>
      </c>
      <c r="P1375" s="95">
        <f t="shared" si="241"/>
        <v>0</v>
      </c>
      <c r="Q1375" s="96" t="str">
        <f>IFERROR(VLOOKUP(Y1375,'Constantes KG'!$B$7:$G$22,HLOOKUP(I1375,'Constantes KG'!$C$5:$G$6,2,FALSE),FALSE),"")</f>
        <v/>
      </c>
      <c r="R1375" s="97">
        <f t="shared" si="242"/>
        <v>0</v>
      </c>
      <c r="S1375" s="149">
        <f>IFERROR(VLOOKUP(J1375,Regulaciones!$B$3:$C$9,2,FALSE),0)</f>
        <v>0</v>
      </c>
      <c r="T1375" s="149">
        <f>S1375+IFERROR(VLOOKUP(A1375,$B$5:$T1374,19,FALSE),0)</f>
        <v>0</v>
      </c>
      <c r="U1375" s="94">
        <f t="shared" si="243"/>
        <v>0</v>
      </c>
      <c r="V1375" s="98">
        <f>U1375+IFERROR(VLOOKUP(A1375,$B$5:$V1374,21,FALSE),0)</f>
        <v>0</v>
      </c>
      <c r="W1375" s="99" t="str">
        <f>IF(Y1375&lt;&gt;"",AD1375&amp;"X"&amp;VLOOKUP(INT(N1375),'Cap. Corr. &amp; Prot.'!$J$4:$M$669,4,FALSE),"")</f>
        <v/>
      </c>
      <c r="X1375" s="100"/>
      <c r="Y1375" s="118"/>
      <c r="Z1375" s="102"/>
      <c r="AB1375" s="59" t="str">
        <f t="shared" si="244"/>
        <v/>
      </c>
      <c r="AC1375" s="59" t="str">
        <f t="shared" si="245"/>
        <v/>
      </c>
      <c r="AD1375" s="59" t="str">
        <f>IFERROR(VLOOKUP('Capacidad_&amp;_Regulación'!H1375,Regulaciones!$L$3:$M$7,2,FALSE),"")</f>
        <v/>
      </c>
      <c r="AE1375" s="74" t="str">
        <f t="shared" si="246"/>
        <v/>
      </c>
      <c r="AF1375" s="74" t="str">
        <f t="shared" si="247"/>
        <v/>
      </c>
      <c r="AG1375" s="74" t="str">
        <f t="shared" si="248"/>
        <v/>
      </c>
      <c r="AH1375" s="74">
        <f>IF(AD1375&lt;&gt;"",VLOOKUP($K$1,'Fact. Corr.'!$B$5:$G$7,HLOOKUP(H1375,'Fact. Corr.'!$C$4:$G$8,5,FALSE),FALSE),0)</f>
        <v>0</v>
      </c>
    </row>
    <row r="1376" spans="1:34" ht="20.100000000000001" hidden="1" customHeight="1" x14ac:dyDescent="0.2">
      <c r="A1376" s="109"/>
      <c r="B1376" s="119"/>
      <c r="C1376" s="111"/>
      <c r="D1376" s="112"/>
      <c r="E1376" s="107">
        <f t="shared" si="239"/>
        <v>0</v>
      </c>
      <c r="F1376" s="108">
        <f t="shared" si="240"/>
        <v>0</v>
      </c>
      <c r="G1376" s="114"/>
      <c r="H1376" s="113"/>
      <c r="I1376" s="114"/>
      <c r="J1376" s="115"/>
      <c r="K1376" s="89"/>
      <c r="L1376" s="116"/>
      <c r="M1376" s="117"/>
      <c r="N1376" s="94" t="str">
        <f t="shared" si="249"/>
        <v/>
      </c>
      <c r="O1376" s="87" t="str">
        <f>IF(N1376&lt;&gt;"",IF(J1376="CR",VLOOKUP(ROUND(N1376,0),'Cap. Corr. &amp; Prot.'!$J$4:$L$669,3,FALSE),VLOOKUP(ROUND(N1376,0),'Cap. Corr. &amp; Prot.'!$J$4:$K$669,2,FALSE)),"")</f>
        <v/>
      </c>
      <c r="P1376" s="95">
        <f t="shared" si="241"/>
        <v>0</v>
      </c>
      <c r="Q1376" s="96" t="str">
        <f>IFERROR(VLOOKUP(Y1376,'Constantes KG'!$B$7:$G$22,HLOOKUP(I1376,'Constantes KG'!$C$5:$G$6,2,FALSE),FALSE),"")</f>
        <v/>
      </c>
      <c r="R1376" s="97">
        <f t="shared" si="242"/>
        <v>0</v>
      </c>
      <c r="S1376" s="149">
        <f>IFERROR(VLOOKUP(J1376,Regulaciones!$B$3:$C$9,2,FALSE),0)</f>
        <v>0</v>
      </c>
      <c r="T1376" s="149">
        <f>S1376+IFERROR(VLOOKUP(A1376,$B$5:$T1375,19,FALSE),0)</f>
        <v>0</v>
      </c>
      <c r="U1376" s="94">
        <f t="shared" si="243"/>
        <v>0</v>
      </c>
      <c r="V1376" s="98">
        <f>U1376+IFERROR(VLOOKUP(A1376,$B$5:$V1375,21,FALSE),0)</f>
        <v>0</v>
      </c>
      <c r="W1376" s="99" t="str">
        <f>IF(Y1376&lt;&gt;"",AD1376&amp;"X"&amp;VLOOKUP(INT(N1376),'Cap. Corr. &amp; Prot.'!$J$4:$M$669,4,FALSE),"")</f>
        <v/>
      </c>
      <c r="X1376" s="100"/>
      <c r="Y1376" s="118"/>
      <c r="Z1376" s="102"/>
      <c r="AB1376" s="59" t="str">
        <f t="shared" si="244"/>
        <v/>
      </c>
      <c r="AC1376" s="59" t="str">
        <f t="shared" si="245"/>
        <v/>
      </c>
      <c r="AD1376" s="59" t="str">
        <f>IFERROR(VLOOKUP('Capacidad_&amp;_Regulación'!H1376,Regulaciones!$L$3:$M$7,2,FALSE),"")</f>
        <v/>
      </c>
      <c r="AE1376" s="74" t="str">
        <f t="shared" si="246"/>
        <v/>
      </c>
      <c r="AF1376" s="74" t="str">
        <f t="shared" si="247"/>
        <v/>
      </c>
      <c r="AG1376" s="74" t="str">
        <f t="shared" si="248"/>
        <v/>
      </c>
      <c r="AH1376" s="74">
        <f>IF(AD1376&lt;&gt;"",VLOOKUP($K$1,'Fact. Corr.'!$B$5:$G$7,HLOOKUP(H1376,'Fact. Corr.'!$C$4:$G$8,5,FALSE),FALSE),0)</f>
        <v>0</v>
      </c>
    </row>
    <row r="1377" spans="1:34" ht="20.100000000000001" hidden="1" customHeight="1" x14ac:dyDescent="0.2">
      <c r="A1377" s="109"/>
      <c r="B1377" s="119"/>
      <c r="C1377" s="111"/>
      <c r="D1377" s="112"/>
      <c r="E1377" s="107">
        <f t="shared" si="239"/>
        <v>0</v>
      </c>
      <c r="F1377" s="108">
        <f t="shared" si="240"/>
        <v>0</v>
      </c>
      <c r="G1377" s="114"/>
      <c r="H1377" s="113"/>
      <c r="I1377" s="114"/>
      <c r="J1377" s="115"/>
      <c r="K1377" s="89"/>
      <c r="L1377" s="116"/>
      <c r="M1377" s="117"/>
      <c r="N1377" s="94" t="str">
        <f t="shared" si="249"/>
        <v/>
      </c>
      <c r="O1377" s="87" t="str">
        <f>IF(N1377&lt;&gt;"",IF(J1377="CR",VLOOKUP(ROUND(N1377,0),'Cap. Corr. &amp; Prot.'!$J$4:$L$669,3,FALSE),VLOOKUP(ROUND(N1377,0),'Cap. Corr. &amp; Prot.'!$J$4:$K$669,2,FALSE)),"")</f>
        <v/>
      </c>
      <c r="P1377" s="95">
        <f t="shared" si="241"/>
        <v>0</v>
      </c>
      <c r="Q1377" s="96" t="str">
        <f>IFERROR(VLOOKUP(Y1377,'Constantes KG'!$B$7:$G$22,HLOOKUP(I1377,'Constantes KG'!$C$5:$G$6,2,FALSE),FALSE),"")</f>
        <v/>
      </c>
      <c r="R1377" s="97">
        <f t="shared" si="242"/>
        <v>0</v>
      </c>
      <c r="S1377" s="149">
        <f>IFERROR(VLOOKUP(J1377,Regulaciones!$B$3:$C$9,2,FALSE),0)</f>
        <v>0</v>
      </c>
      <c r="T1377" s="149">
        <f>S1377+IFERROR(VLOOKUP(A1377,$B$5:$T1376,19,FALSE),0)</f>
        <v>0</v>
      </c>
      <c r="U1377" s="94">
        <f t="shared" si="243"/>
        <v>0</v>
      </c>
      <c r="V1377" s="98">
        <f>U1377+IFERROR(VLOOKUP(A1377,$B$5:$V1376,21,FALSE),0)</f>
        <v>0</v>
      </c>
      <c r="W1377" s="99" t="str">
        <f>IF(Y1377&lt;&gt;"",AD1377&amp;"X"&amp;VLOOKUP(INT(N1377),'Cap. Corr. &amp; Prot.'!$J$4:$M$669,4,FALSE),"")</f>
        <v/>
      </c>
      <c r="X1377" s="100"/>
      <c r="Y1377" s="118"/>
      <c r="Z1377" s="102"/>
      <c r="AB1377" s="59" t="str">
        <f t="shared" si="244"/>
        <v/>
      </c>
      <c r="AC1377" s="59" t="str">
        <f t="shared" si="245"/>
        <v/>
      </c>
      <c r="AD1377" s="59" t="str">
        <f>IFERROR(VLOOKUP('Capacidad_&amp;_Regulación'!H1377,Regulaciones!$L$3:$M$7,2,FALSE),"")</f>
        <v/>
      </c>
      <c r="AE1377" s="74" t="str">
        <f t="shared" si="246"/>
        <v/>
      </c>
      <c r="AF1377" s="74" t="str">
        <f t="shared" si="247"/>
        <v/>
      </c>
      <c r="AG1377" s="74" t="str">
        <f t="shared" si="248"/>
        <v/>
      </c>
      <c r="AH1377" s="74">
        <f>IF(AD1377&lt;&gt;"",VLOOKUP($K$1,'Fact. Corr.'!$B$5:$G$7,HLOOKUP(H1377,'Fact. Corr.'!$C$4:$G$8,5,FALSE),FALSE),0)</f>
        <v>0</v>
      </c>
    </row>
    <row r="1378" spans="1:34" ht="20.100000000000001" hidden="1" customHeight="1" x14ac:dyDescent="0.2">
      <c r="A1378" s="109"/>
      <c r="B1378" s="119"/>
      <c r="C1378" s="111"/>
      <c r="D1378" s="112"/>
      <c r="E1378" s="107">
        <f t="shared" si="239"/>
        <v>0</v>
      </c>
      <c r="F1378" s="108">
        <f t="shared" si="240"/>
        <v>0</v>
      </c>
      <c r="G1378" s="114"/>
      <c r="H1378" s="113"/>
      <c r="I1378" s="114"/>
      <c r="J1378" s="115"/>
      <c r="K1378" s="89"/>
      <c r="L1378" s="116"/>
      <c r="M1378" s="117"/>
      <c r="N1378" s="94" t="str">
        <f t="shared" si="249"/>
        <v/>
      </c>
      <c r="O1378" s="87" t="str">
        <f>IF(N1378&lt;&gt;"",IF(J1378="CR",VLOOKUP(ROUND(N1378,0),'Cap. Corr. &amp; Prot.'!$J$4:$L$669,3,FALSE),VLOOKUP(ROUND(N1378,0),'Cap. Corr. &amp; Prot.'!$J$4:$K$669,2,FALSE)),"")</f>
        <v/>
      </c>
      <c r="P1378" s="95">
        <f t="shared" si="241"/>
        <v>0</v>
      </c>
      <c r="Q1378" s="96" t="str">
        <f>IFERROR(VLOOKUP(Y1378,'Constantes KG'!$B$7:$G$22,HLOOKUP(I1378,'Constantes KG'!$C$5:$G$6,2,FALSE),FALSE),"")</f>
        <v/>
      </c>
      <c r="R1378" s="97">
        <f t="shared" si="242"/>
        <v>0</v>
      </c>
      <c r="S1378" s="149">
        <f>IFERROR(VLOOKUP(J1378,Regulaciones!$B$3:$C$9,2,FALSE),0)</f>
        <v>0</v>
      </c>
      <c r="T1378" s="149">
        <f>S1378+IFERROR(VLOOKUP(A1378,$B$5:$T1377,19,FALSE),0)</f>
        <v>0</v>
      </c>
      <c r="U1378" s="94">
        <f t="shared" si="243"/>
        <v>0</v>
      </c>
      <c r="V1378" s="98">
        <f>U1378+IFERROR(VLOOKUP(A1378,$B$5:$V1377,21,FALSE),0)</f>
        <v>0</v>
      </c>
      <c r="W1378" s="99" t="str">
        <f>IF(Y1378&lt;&gt;"",AD1378&amp;"X"&amp;VLOOKUP(INT(N1378),'Cap. Corr. &amp; Prot.'!$J$4:$M$669,4,FALSE),"")</f>
        <v/>
      </c>
      <c r="X1378" s="100"/>
      <c r="Y1378" s="118"/>
      <c r="Z1378" s="102"/>
      <c r="AB1378" s="59" t="str">
        <f t="shared" si="244"/>
        <v/>
      </c>
      <c r="AC1378" s="59" t="str">
        <f t="shared" si="245"/>
        <v/>
      </c>
      <c r="AD1378" s="59" t="str">
        <f>IFERROR(VLOOKUP('Capacidad_&amp;_Regulación'!H1378,Regulaciones!$L$3:$M$7,2,FALSE),"")</f>
        <v/>
      </c>
      <c r="AE1378" s="74" t="str">
        <f t="shared" si="246"/>
        <v/>
      </c>
      <c r="AF1378" s="74" t="str">
        <f t="shared" si="247"/>
        <v/>
      </c>
      <c r="AG1378" s="74" t="str">
        <f t="shared" si="248"/>
        <v/>
      </c>
      <c r="AH1378" s="74">
        <f>IF(AD1378&lt;&gt;"",VLOOKUP($K$1,'Fact. Corr.'!$B$5:$G$7,HLOOKUP(H1378,'Fact. Corr.'!$C$4:$G$8,5,FALSE),FALSE),0)</f>
        <v>0</v>
      </c>
    </row>
    <row r="1379" spans="1:34" ht="20.100000000000001" hidden="1" customHeight="1" x14ac:dyDescent="0.2">
      <c r="A1379" s="109"/>
      <c r="B1379" s="119"/>
      <c r="C1379" s="111"/>
      <c r="D1379" s="112"/>
      <c r="E1379" s="107">
        <f t="shared" si="239"/>
        <v>0</v>
      </c>
      <c r="F1379" s="108">
        <f t="shared" si="240"/>
        <v>0</v>
      </c>
      <c r="G1379" s="114"/>
      <c r="H1379" s="113"/>
      <c r="I1379" s="114"/>
      <c r="J1379" s="115"/>
      <c r="K1379" s="89"/>
      <c r="L1379" s="116"/>
      <c r="M1379" s="117"/>
      <c r="N1379" s="94" t="str">
        <f t="shared" si="249"/>
        <v/>
      </c>
      <c r="O1379" s="87" t="str">
        <f>IF(N1379&lt;&gt;"",IF(J1379="CR",VLOOKUP(ROUND(N1379,0),'Cap. Corr. &amp; Prot.'!$J$4:$L$669,3,FALSE),VLOOKUP(ROUND(N1379,0),'Cap. Corr. &amp; Prot.'!$J$4:$K$669,2,FALSE)),"")</f>
        <v/>
      </c>
      <c r="P1379" s="95">
        <f t="shared" si="241"/>
        <v>0</v>
      </c>
      <c r="Q1379" s="96" t="str">
        <f>IFERROR(VLOOKUP(Y1379,'Constantes KG'!$B$7:$G$22,HLOOKUP(I1379,'Constantes KG'!$C$5:$G$6,2,FALSE),FALSE),"")</f>
        <v/>
      </c>
      <c r="R1379" s="97">
        <f t="shared" si="242"/>
        <v>0</v>
      </c>
      <c r="S1379" s="149">
        <f>IFERROR(VLOOKUP(J1379,Regulaciones!$B$3:$C$9,2,FALSE),0)</f>
        <v>0</v>
      </c>
      <c r="T1379" s="149">
        <f>S1379+IFERROR(VLOOKUP(A1379,$B$5:$T1378,19,FALSE),0)</f>
        <v>0</v>
      </c>
      <c r="U1379" s="94">
        <f t="shared" si="243"/>
        <v>0</v>
      </c>
      <c r="V1379" s="98">
        <f>U1379+IFERROR(VLOOKUP(A1379,$B$5:$V1378,21,FALSE),0)</f>
        <v>0</v>
      </c>
      <c r="W1379" s="99" t="str">
        <f>IF(Y1379&lt;&gt;"",AD1379&amp;"X"&amp;VLOOKUP(INT(N1379),'Cap. Corr. &amp; Prot.'!$J$4:$M$669,4,FALSE),"")</f>
        <v/>
      </c>
      <c r="X1379" s="100"/>
      <c r="Y1379" s="118"/>
      <c r="Z1379" s="102"/>
      <c r="AB1379" s="59" t="str">
        <f t="shared" si="244"/>
        <v/>
      </c>
      <c r="AC1379" s="59" t="str">
        <f t="shared" si="245"/>
        <v/>
      </c>
      <c r="AD1379" s="59" t="str">
        <f>IFERROR(VLOOKUP('Capacidad_&amp;_Regulación'!H1379,Regulaciones!$L$3:$M$7,2,FALSE),"")</f>
        <v/>
      </c>
      <c r="AE1379" s="74" t="str">
        <f t="shared" si="246"/>
        <v/>
      </c>
      <c r="AF1379" s="74" t="str">
        <f t="shared" si="247"/>
        <v/>
      </c>
      <c r="AG1379" s="74" t="str">
        <f t="shared" si="248"/>
        <v/>
      </c>
      <c r="AH1379" s="74">
        <f>IF(AD1379&lt;&gt;"",VLOOKUP($K$1,'Fact. Corr.'!$B$5:$G$7,HLOOKUP(H1379,'Fact. Corr.'!$C$4:$G$8,5,FALSE),FALSE),0)</f>
        <v>0</v>
      </c>
    </row>
    <row r="1380" spans="1:34" ht="20.100000000000001" hidden="1" customHeight="1" x14ac:dyDescent="0.2">
      <c r="A1380" s="109"/>
      <c r="B1380" s="119"/>
      <c r="C1380" s="111"/>
      <c r="D1380" s="112"/>
      <c r="E1380" s="107">
        <f t="shared" si="239"/>
        <v>0</v>
      </c>
      <c r="F1380" s="108">
        <f t="shared" si="240"/>
        <v>0</v>
      </c>
      <c r="G1380" s="114"/>
      <c r="H1380" s="113"/>
      <c r="I1380" s="114"/>
      <c r="J1380" s="115"/>
      <c r="K1380" s="89"/>
      <c r="L1380" s="116"/>
      <c r="M1380" s="117"/>
      <c r="N1380" s="94" t="str">
        <f t="shared" si="249"/>
        <v/>
      </c>
      <c r="O1380" s="87" t="str">
        <f>IF(N1380&lt;&gt;"",IF(J1380="CR",VLOOKUP(ROUND(N1380,0),'Cap. Corr. &amp; Prot.'!$J$4:$L$669,3,FALSE),VLOOKUP(ROUND(N1380,0),'Cap. Corr. &amp; Prot.'!$J$4:$K$669,2,FALSE)),"")</f>
        <v/>
      </c>
      <c r="P1380" s="95">
        <f t="shared" si="241"/>
        <v>0</v>
      </c>
      <c r="Q1380" s="96" t="str">
        <f>IFERROR(VLOOKUP(Y1380,'Constantes KG'!$B$7:$G$22,HLOOKUP(I1380,'Constantes KG'!$C$5:$G$6,2,FALSE),FALSE),"")</f>
        <v/>
      </c>
      <c r="R1380" s="97">
        <f t="shared" si="242"/>
        <v>0</v>
      </c>
      <c r="S1380" s="149">
        <f>IFERROR(VLOOKUP(J1380,Regulaciones!$B$3:$C$9,2,FALSE),0)</f>
        <v>0</v>
      </c>
      <c r="T1380" s="149">
        <f>S1380+IFERROR(VLOOKUP(A1380,$B$5:$T1379,19,FALSE),0)</f>
        <v>0</v>
      </c>
      <c r="U1380" s="94">
        <f t="shared" si="243"/>
        <v>0</v>
      </c>
      <c r="V1380" s="98">
        <f>U1380+IFERROR(VLOOKUP(A1380,$B$5:$V1379,21,FALSE),0)</f>
        <v>0</v>
      </c>
      <c r="W1380" s="99" t="str">
        <f>IF(Y1380&lt;&gt;"",AD1380&amp;"X"&amp;VLOOKUP(INT(N1380),'Cap. Corr. &amp; Prot.'!$J$4:$M$669,4,FALSE),"")</f>
        <v/>
      </c>
      <c r="X1380" s="100"/>
      <c r="Y1380" s="118"/>
      <c r="Z1380" s="102"/>
      <c r="AB1380" s="59" t="str">
        <f t="shared" si="244"/>
        <v/>
      </c>
      <c r="AC1380" s="59" t="str">
        <f t="shared" si="245"/>
        <v/>
      </c>
      <c r="AD1380" s="59" t="str">
        <f>IFERROR(VLOOKUP('Capacidad_&amp;_Regulación'!H1380,Regulaciones!$L$3:$M$7,2,FALSE),"")</f>
        <v/>
      </c>
      <c r="AE1380" s="74" t="str">
        <f t="shared" si="246"/>
        <v/>
      </c>
      <c r="AF1380" s="74" t="str">
        <f t="shared" si="247"/>
        <v/>
      </c>
      <c r="AG1380" s="74" t="str">
        <f t="shared" si="248"/>
        <v/>
      </c>
      <c r="AH1380" s="74">
        <f>IF(AD1380&lt;&gt;"",VLOOKUP($K$1,'Fact. Corr.'!$B$5:$G$7,HLOOKUP(H1380,'Fact. Corr.'!$C$4:$G$8,5,FALSE),FALSE),0)</f>
        <v>0</v>
      </c>
    </row>
    <row r="1381" spans="1:34" ht="20.100000000000001" hidden="1" customHeight="1" x14ac:dyDescent="0.2">
      <c r="A1381" s="109"/>
      <c r="B1381" s="119"/>
      <c r="C1381" s="111"/>
      <c r="D1381" s="112"/>
      <c r="E1381" s="107">
        <f t="shared" si="239"/>
        <v>0</v>
      </c>
      <c r="F1381" s="108">
        <f t="shared" si="240"/>
        <v>0</v>
      </c>
      <c r="G1381" s="114"/>
      <c r="H1381" s="113"/>
      <c r="I1381" s="114"/>
      <c r="J1381" s="115"/>
      <c r="K1381" s="89"/>
      <c r="L1381" s="116"/>
      <c r="M1381" s="117"/>
      <c r="N1381" s="94" t="str">
        <f t="shared" si="249"/>
        <v/>
      </c>
      <c r="O1381" s="87" t="str">
        <f>IF(N1381&lt;&gt;"",IF(J1381="CR",VLOOKUP(ROUND(N1381,0),'Cap. Corr. &amp; Prot.'!$J$4:$L$669,3,FALSE),VLOOKUP(ROUND(N1381,0),'Cap. Corr. &amp; Prot.'!$J$4:$K$669,2,FALSE)),"")</f>
        <v/>
      </c>
      <c r="P1381" s="95">
        <f t="shared" si="241"/>
        <v>0</v>
      </c>
      <c r="Q1381" s="96" t="str">
        <f>IFERROR(VLOOKUP(Y1381,'Constantes KG'!$B$7:$G$22,HLOOKUP(I1381,'Constantes KG'!$C$5:$G$6,2,FALSE),FALSE),"")</f>
        <v/>
      </c>
      <c r="R1381" s="97">
        <f t="shared" si="242"/>
        <v>0</v>
      </c>
      <c r="S1381" s="149">
        <f>IFERROR(VLOOKUP(J1381,Regulaciones!$B$3:$C$9,2,FALSE),0)</f>
        <v>0</v>
      </c>
      <c r="T1381" s="149">
        <f>S1381+IFERROR(VLOOKUP(A1381,$B$5:$T1380,19,FALSE),0)</f>
        <v>0</v>
      </c>
      <c r="U1381" s="94">
        <f t="shared" si="243"/>
        <v>0</v>
      </c>
      <c r="V1381" s="98">
        <f>U1381+IFERROR(VLOOKUP(A1381,$B$5:$V1380,21,FALSE),0)</f>
        <v>0</v>
      </c>
      <c r="W1381" s="99" t="str">
        <f>IF(Y1381&lt;&gt;"",AD1381&amp;"X"&amp;VLOOKUP(INT(N1381),'Cap. Corr. &amp; Prot.'!$J$4:$M$669,4,FALSE),"")</f>
        <v/>
      </c>
      <c r="X1381" s="100"/>
      <c r="Y1381" s="118"/>
      <c r="Z1381" s="102"/>
      <c r="AB1381" s="59" t="str">
        <f t="shared" si="244"/>
        <v/>
      </c>
      <c r="AC1381" s="59" t="str">
        <f t="shared" si="245"/>
        <v/>
      </c>
      <c r="AD1381" s="59" t="str">
        <f>IFERROR(VLOOKUP('Capacidad_&amp;_Regulación'!H1381,Regulaciones!$L$3:$M$7,2,FALSE),"")</f>
        <v/>
      </c>
      <c r="AE1381" s="74" t="str">
        <f t="shared" si="246"/>
        <v/>
      </c>
      <c r="AF1381" s="74" t="str">
        <f t="shared" si="247"/>
        <v/>
      </c>
      <c r="AG1381" s="74" t="str">
        <f t="shared" si="248"/>
        <v/>
      </c>
      <c r="AH1381" s="74">
        <f>IF(AD1381&lt;&gt;"",VLOOKUP($K$1,'Fact. Corr.'!$B$5:$G$7,HLOOKUP(H1381,'Fact. Corr.'!$C$4:$G$8,5,FALSE),FALSE),0)</f>
        <v>0</v>
      </c>
    </row>
    <row r="1382" spans="1:34" ht="20.100000000000001" hidden="1" customHeight="1" x14ac:dyDescent="0.2">
      <c r="A1382" s="109"/>
      <c r="B1382" s="119"/>
      <c r="C1382" s="111"/>
      <c r="D1382" s="112"/>
      <c r="E1382" s="107">
        <f t="shared" si="239"/>
        <v>0</v>
      </c>
      <c r="F1382" s="108">
        <f t="shared" si="240"/>
        <v>0</v>
      </c>
      <c r="G1382" s="114"/>
      <c r="H1382" s="113"/>
      <c r="I1382" s="114"/>
      <c r="J1382" s="115"/>
      <c r="K1382" s="89"/>
      <c r="L1382" s="116"/>
      <c r="M1382" s="117"/>
      <c r="N1382" s="94" t="str">
        <f t="shared" si="249"/>
        <v/>
      </c>
      <c r="O1382" s="87" t="str">
        <f>IF(N1382&lt;&gt;"",IF(J1382="CR",VLOOKUP(ROUND(N1382,0),'Cap. Corr. &amp; Prot.'!$J$4:$L$669,3,FALSE),VLOOKUP(ROUND(N1382,0),'Cap. Corr. &amp; Prot.'!$J$4:$K$669,2,FALSE)),"")</f>
        <v/>
      </c>
      <c r="P1382" s="95">
        <f t="shared" si="241"/>
        <v>0</v>
      </c>
      <c r="Q1382" s="96" t="str">
        <f>IFERROR(VLOOKUP(Y1382,'Constantes KG'!$B$7:$G$22,HLOOKUP(I1382,'Constantes KG'!$C$5:$G$6,2,FALSE),FALSE),"")</f>
        <v/>
      </c>
      <c r="R1382" s="97">
        <f t="shared" si="242"/>
        <v>0</v>
      </c>
      <c r="S1382" s="149">
        <f>IFERROR(VLOOKUP(J1382,Regulaciones!$B$3:$C$9,2,FALSE),0)</f>
        <v>0</v>
      </c>
      <c r="T1382" s="149">
        <f>S1382+IFERROR(VLOOKUP(A1382,$B$5:$T1381,19,FALSE),0)</f>
        <v>0</v>
      </c>
      <c r="U1382" s="94">
        <f t="shared" si="243"/>
        <v>0</v>
      </c>
      <c r="V1382" s="98">
        <f>U1382+IFERROR(VLOOKUP(A1382,$B$5:$V1381,21,FALSE),0)</f>
        <v>0</v>
      </c>
      <c r="W1382" s="99" t="str">
        <f>IF(Y1382&lt;&gt;"",AD1382&amp;"X"&amp;VLOOKUP(INT(N1382),'Cap. Corr. &amp; Prot.'!$J$4:$M$669,4,FALSE),"")</f>
        <v/>
      </c>
      <c r="X1382" s="100"/>
      <c r="Y1382" s="118"/>
      <c r="Z1382" s="102"/>
      <c r="AB1382" s="59" t="str">
        <f t="shared" si="244"/>
        <v/>
      </c>
      <c r="AC1382" s="59" t="str">
        <f t="shared" si="245"/>
        <v/>
      </c>
      <c r="AD1382" s="59" t="str">
        <f>IFERROR(VLOOKUP('Capacidad_&amp;_Regulación'!H1382,Regulaciones!$L$3:$M$7,2,FALSE),"")</f>
        <v/>
      </c>
      <c r="AE1382" s="74" t="str">
        <f t="shared" si="246"/>
        <v/>
      </c>
      <c r="AF1382" s="74" t="str">
        <f t="shared" si="247"/>
        <v/>
      </c>
      <c r="AG1382" s="74" t="str">
        <f t="shared" si="248"/>
        <v/>
      </c>
      <c r="AH1382" s="74">
        <f>IF(AD1382&lt;&gt;"",VLOOKUP($K$1,'Fact. Corr.'!$B$5:$G$7,HLOOKUP(H1382,'Fact. Corr.'!$C$4:$G$8,5,FALSE),FALSE),0)</f>
        <v>0</v>
      </c>
    </row>
    <row r="1383" spans="1:34" ht="20.100000000000001" hidden="1" customHeight="1" x14ac:dyDescent="0.2">
      <c r="A1383" s="109"/>
      <c r="B1383" s="119"/>
      <c r="C1383" s="111"/>
      <c r="D1383" s="112"/>
      <c r="E1383" s="107">
        <f t="shared" si="239"/>
        <v>0</v>
      </c>
      <c r="F1383" s="108">
        <f t="shared" si="240"/>
        <v>0</v>
      </c>
      <c r="G1383" s="114"/>
      <c r="H1383" s="113"/>
      <c r="I1383" s="114"/>
      <c r="J1383" s="115"/>
      <c r="K1383" s="89"/>
      <c r="L1383" s="116"/>
      <c r="M1383" s="117"/>
      <c r="N1383" s="94" t="str">
        <f t="shared" si="249"/>
        <v/>
      </c>
      <c r="O1383" s="87" t="str">
        <f>IF(N1383&lt;&gt;"",IF(J1383="CR",VLOOKUP(ROUND(N1383,0),'Cap. Corr. &amp; Prot.'!$J$4:$L$669,3,FALSE),VLOOKUP(ROUND(N1383,0),'Cap. Corr. &amp; Prot.'!$J$4:$K$669,2,FALSE)),"")</f>
        <v/>
      </c>
      <c r="P1383" s="95">
        <f t="shared" si="241"/>
        <v>0</v>
      </c>
      <c r="Q1383" s="96" t="str">
        <f>IFERROR(VLOOKUP(Y1383,'Constantes KG'!$B$7:$G$22,HLOOKUP(I1383,'Constantes KG'!$C$5:$G$6,2,FALSE),FALSE),"")</f>
        <v/>
      </c>
      <c r="R1383" s="97">
        <f t="shared" si="242"/>
        <v>0</v>
      </c>
      <c r="S1383" s="149">
        <f>IFERROR(VLOOKUP(J1383,Regulaciones!$B$3:$C$9,2,FALSE),0)</f>
        <v>0</v>
      </c>
      <c r="T1383" s="149">
        <f>S1383+IFERROR(VLOOKUP(A1383,$B$5:$T1382,19,FALSE),0)</f>
        <v>0</v>
      </c>
      <c r="U1383" s="94">
        <f t="shared" si="243"/>
        <v>0</v>
      </c>
      <c r="V1383" s="98">
        <f>U1383+IFERROR(VLOOKUP(A1383,$B$5:$V1382,21,FALSE),0)</f>
        <v>0</v>
      </c>
      <c r="W1383" s="99" t="str">
        <f>IF(Y1383&lt;&gt;"",AD1383&amp;"X"&amp;VLOOKUP(INT(N1383),'Cap. Corr. &amp; Prot.'!$J$4:$M$669,4,FALSE),"")</f>
        <v/>
      </c>
      <c r="X1383" s="100"/>
      <c r="Y1383" s="118"/>
      <c r="Z1383" s="102"/>
      <c r="AB1383" s="59" t="str">
        <f t="shared" si="244"/>
        <v/>
      </c>
      <c r="AC1383" s="59" t="str">
        <f t="shared" si="245"/>
        <v/>
      </c>
      <c r="AD1383" s="59" t="str">
        <f>IFERROR(VLOOKUP('Capacidad_&amp;_Regulación'!H1383,Regulaciones!$L$3:$M$7,2,FALSE),"")</f>
        <v/>
      </c>
      <c r="AE1383" s="74" t="str">
        <f t="shared" si="246"/>
        <v/>
      </c>
      <c r="AF1383" s="74" t="str">
        <f t="shared" si="247"/>
        <v/>
      </c>
      <c r="AG1383" s="74" t="str">
        <f t="shared" si="248"/>
        <v/>
      </c>
      <c r="AH1383" s="74">
        <f>IF(AD1383&lt;&gt;"",VLOOKUP($K$1,'Fact. Corr.'!$B$5:$G$7,HLOOKUP(H1383,'Fact. Corr.'!$C$4:$G$8,5,FALSE),FALSE),0)</f>
        <v>0</v>
      </c>
    </row>
    <row r="1384" spans="1:34" ht="20.100000000000001" hidden="1" customHeight="1" x14ac:dyDescent="0.2">
      <c r="A1384" s="109"/>
      <c r="B1384" s="119"/>
      <c r="C1384" s="111"/>
      <c r="D1384" s="112"/>
      <c r="E1384" s="107">
        <f t="shared" si="239"/>
        <v>0</v>
      </c>
      <c r="F1384" s="108">
        <f t="shared" si="240"/>
        <v>0</v>
      </c>
      <c r="G1384" s="114"/>
      <c r="H1384" s="113"/>
      <c r="I1384" s="114"/>
      <c r="J1384" s="115"/>
      <c r="K1384" s="89"/>
      <c r="L1384" s="116"/>
      <c r="M1384" s="117"/>
      <c r="N1384" s="94" t="str">
        <f t="shared" si="249"/>
        <v/>
      </c>
      <c r="O1384" s="87" t="str">
        <f>IF(N1384&lt;&gt;"",IF(J1384="CR",VLOOKUP(ROUND(N1384,0),'Cap. Corr. &amp; Prot.'!$J$4:$L$669,3,FALSE),VLOOKUP(ROUND(N1384,0),'Cap. Corr. &amp; Prot.'!$J$4:$K$669,2,FALSE)),"")</f>
        <v/>
      </c>
      <c r="P1384" s="95">
        <f t="shared" si="241"/>
        <v>0</v>
      </c>
      <c r="Q1384" s="96" t="str">
        <f>IFERROR(VLOOKUP(Y1384,'Constantes KG'!$B$7:$G$22,HLOOKUP(I1384,'Constantes KG'!$C$5:$G$6,2,FALSE),FALSE),"")</f>
        <v/>
      </c>
      <c r="R1384" s="97">
        <f t="shared" si="242"/>
        <v>0</v>
      </c>
      <c r="S1384" s="149">
        <f>IFERROR(VLOOKUP(J1384,Regulaciones!$B$3:$C$9,2,FALSE),0)</f>
        <v>0</v>
      </c>
      <c r="T1384" s="149">
        <f>S1384+IFERROR(VLOOKUP(A1384,$B$5:$T1383,19,FALSE),0)</f>
        <v>0</v>
      </c>
      <c r="U1384" s="94">
        <f t="shared" si="243"/>
        <v>0</v>
      </c>
      <c r="V1384" s="98">
        <f>U1384+IFERROR(VLOOKUP(A1384,$B$5:$V1383,21,FALSE),0)</f>
        <v>0</v>
      </c>
      <c r="W1384" s="99" t="str">
        <f>IF(Y1384&lt;&gt;"",AD1384&amp;"X"&amp;VLOOKUP(INT(N1384),'Cap. Corr. &amp; Prot.'!$J$4:$M$669,4,FALSE),"")</f>
        <v/>
      </c>
      <c r="X1384" s="100"/>
      <c r="Y1384" s="118"/>
      <c r="Z1384" s="102"/>
      <c r="AB1384" s="59" t="str">
        <f t="shared" si="244"/>
        <v/>
      </c>
      <c r="AC1384" s="59" t="str">
        <f t="shared" si="245"/>
        <v/>
      </c>
      <c r="AD1384" s="59" t="str">
        <f>IFERROR(VLOOKUP('Capacidad_&amp;_Regulación'!H1384,Regulaciones!$L$3:$M$7,2,FALSE),"")</f>
        <v/>
      </c>
      <c r="AE1384" s="74" t="str">
        <f t="shared" si="246"/>
        <v/>
      </c>
      <c r="AF1384" s="74" t="str">
        <f t="shared" si="247"/>
        <v/>
      </c>
      <c r="AG1384" s="74" t="str">
        <f t="shared" si="248"/>
        <v/>
      </c>
      <c r="AH1384" s="74">
        <f>IF(AD1384&lt;&gt;"",VLOOKUP($K$1,'Fact. Corr.'!$B$5:$G$7,HLOOKUP(H1384,'Fact. Corr.'!$C$4:$G$8,5,FALSE),FALSE),0)</f>
        <v>0</v>
      </c>
    </row>
    <row r="1385" spans="1:34" ht="20.100000000000001" hidden="1" customHeight="1" x14ac:dyDescent="0.2">
      <c r="A1385" s="109"/>
      <c r="B1385" s="119"/>
      <c r="C1385" s="111"/>
      <c r="D1385" s="112"/>
      <c r="E1385" s="107">
        <f t="shared" si="239"/>
        <v>0</v>
      </c>
      <c r="F1385" s="108">
        <f t="shared" si="240"/>
        <v>0</v>
      </c>
      <c r="G1385" s="114"/>
      <c r="H1385" s="113"/>
      <c r="I1385" s="114"/>
      <c r="J1385" s="115"/>
      <c r="K1385" s="89"/>
      <c r="L1385" s="116"/>
      <c r="M1385" s="117"/>
      <c r="N1385" s="94" t="str">
        <f t="shared" si="249"/>
        <v/>
      </c>
      <c r="O1385" s="87" t="str">
        <f>IF(N1385&lt;&gt;"",IF(J1385="CR",VLOOKUP(ROUND(N1385,0),'Cap. Corr. &amp; Prot.'!$J$4:$L$669,3,FALSE),VLOOKUP(ROUND(N1385,0),'Cap. Corr. &amp; Prot.'!$J$4:$K$669,2,FALSE)),"")</f>
        <v/>
      </c>
      <c r="P1385" s="95">
        <f t="shared" si="241"/>
        <v>0</v>
      </c>
      <c r="Q1385" s="96" t="str">
        <f>IFERROR(VLOOKUP(Y1385,'Constantes KG'!$B$7:$G$22,HLOOKUP(I1385,'Constantes KG'!$C$5:$G$6,2,FALSE),FALSE),"")</f>
        <v/>
      </c>
      <c r="R1385" s="97">
        <f t="shared" si="242"/>
        <v>0</v>
      </c>
      <c r="S1385" s="149">
        <f>IFERROR(VLOOKUP(J1385,Regulaciones!$B$3:$C$9,2,FALSE),0)</f>
        <v>0</v>
      </c>
      <c r="T1385" s="149">
        <f>S1385+IFERROR(VLOOKUP(A1385,$B$5:$T1384,19,FALSE),0)</f>
        <v>0</v>
      </c>
      <c r="U1385" s="94">
        <f t="shared" si="243"/>
        <v>0</v>
      </c>
      <c r="V1385" s="98">
        <f>U1385+IFERROR(VLOOKUP(A1385,$B$5:$V1384,21,FALSE),0)</f>
        <v>0</v>
      </c>
      <c r="W1385" s="99" t="str">
        <f>IF(Y1385&lt;&gt;"",AD1385&amp;"X"&amp;VLOOKUP(INT(N1385),'Cap. Corr. &amp; Prot.'!$J$4:$M$669,4,FALSE),"")</f>
        <v/>
      </c>
      <c r="X1385" s="100"/>
      <c r="Y1385" s="118"/>
      <c r="Z1385" s="102"/>
      <c r="AB1385" s="59" t="str">
        <f t="shared" si="244"/>
        <v/>
      </c>
      <c r="AC1385" s="59" t="str">
        <f t="shared" si="245"/>
        <v/>
      </c>
      <c r="AD1385" s="59" t="str">
        <f>IFERROR(VLOOKUP('Capacidad_&amp;_Regulación'!H1385,Regulaciones!$L$3:$M$7,2,FALSE),"")</f>
        <v/>
      </c>
      <c r="AE1385" s="74" t="str">
        <f t="shared" si="246"/>
        <v/>
      </c>
      <c r="AF1385" s="74" t="str">
        <f t="shared" si="247"/>
        <v/>
      </c>
      <c r="AG1385" s="74" t="str">
        <f t="shared" si="248"/>
        <v/>
      </c>
      <c r="AH1385" s="74">
        <f>IF(AD1385&lt;&gt;"",VLOOKUP($K$1,'Fact. Corr.'!$B$5:$G$7,HLOOKUP(H1385,'Fact. Corr.'!$C$4:$G$8,5,FALSE),FALSE),0)</f>
        <v>0</v>
      </c>
    </row>
    <row r="1386" spans="1:34" ht="20.100000000000001" hidden="1" customHeight="1" x14ac:dyDescent="0.2">
      <c r="A1386" s="109"/>
      <c r="B1386" s="119"/>
      <c r="C1386" s="111"/>
      <c r="D1386" s="112"/>
      <c r="E1386" s="107">
        <f t="shared" si="239"/>
        <v>0</v>
      </c>
      <c r="F1386" s="108">
        <f t="shared" si="240"/>
        <v>0</v>
      </c>
      <c r="G1386" s="114"/>
      <c r="H1386" s="113"/>
      <c r="I1386" s="114"/>
      <c r="J1386" s="115"/>
      <c r="K1386" s="89"/>
      <c r="L1386" s="116"/>
      <c r="M1386" s="117"/>
      <c r="N1386" s="94" t="str">
        <f t="shared" si="249"/>
        <v/>
      </c>
      <c r="O1386" s="87" t="str">
        <f>IF(N1386&lt;&gt;"",IF(J1386="CR",VLOOKUP(ROUND(N1386,0),'Cap. Corr. &amp; Prot.'!$J$4:$L$669,3,FALSE),VLOOKUP(ROUND(N1386,0),'Cap. Corr. &amp; Prot.'!$J$4:$K$669,2,FALSE)),"")</f>
        <v/>
      </c>
      <c r="P1386" s="95">
        <f t="shared" si="241"/>
        <v>0</v>
      </c>
      <c r="Q1386" s="96" t="str">
        <f>IFERROR(VLOOKUP(Y1386,'Constantes KG'!$B$7:$G$22,HLOOKUP(I1386,'Constantes KG'!$C$5:$G$6,2,FALSE),FALSE),"")</f>
        <v/>
      </c>
      <c r="R1386" s="97">
        <f t="shared" si="242"/>
        <v>0</v>
      </c>
      <c r="S1386" s="149">
        <f>IFERROR(VLOOKUP(J1386,Regulaciones!$B$3:$C$9,2,FALSE),0)</f>
        <v>0</v>
      </c>
      <c r="T1386" s="149">
        <f>S1386+IFERROR(VLOOKUP(A1386,$B$5:$T1385,19,FALSE),0)</f>
        <v>0</v>
      </c>
      <c r="U1386" s="94">
        <f t="shared" si="243"/>
        <v>0</v>
      </c>
      <c r="V1386" s="98">
        <f>U1386+IFERROR(VLOOKUP(A1386,$B$5:$V1385,21,FALSE),0)</f>
        <v>0</v>
      </c>
      <c r="W1386" s="99" t="str">
        <f>IF(Y1386&lt;&gt;"",AD1386&amp;"X"&amp;VLOOKUP(INT(N1386),'Cap. Corr. &amp; Prot.'!$J$4:$M$669,4,FALSE),"")</f>
        <v/>
      </c>
      <c r="X1386" s="100"/>
      <c r="Y1386" s="118"/>
      <c r="Z1386" s="102"/>
      <c r="AB1386" s="59" t="str">
        <f t="shared" si="244"/>
        <v/>
      </c>
      <c r="AC1386" s="59" t="str">
        <f t="shared" si="245"/>
        <v/>
      </c>
      <c r="AD1386" s="59" t="str">
        <f>IFERROR(VLOOKUP('Capacidad_&amp;_Regulación'!H1386,Regulaciones!$L$3:$M$7,2,FALSE),"")</f>
        <v/>
      </c>
      <c r="AE1386" s="74" t="str">
        <f t="shared" si="246"/>
        <v/>
      </c>
      <c r="AF1386" s="74" t="str">
        <f t="shared" si="247"/>
        <v/>
      </c>
      <c r="AG1386" s="74" t="str">
        <f t="shared" si="248"/>
        <v/>
      </c>
      <c r="AH1386" s="74">
        <f>IF(AD1386&lt;&gt;"",VLOOKUP($K$1,'Fact. Corr.'!$B$5:$G$7,HLOOKUP(H1386,'Fact. Corr.'!$C$4:$G$8,5,FALSE),FALSE),0)</f>
        <v>0</v>
      </c>
    </row>
    <row r="1387" spans="1:34" ht="20.100000000000001" hidden="1" customHeight="1" x14ac:dyDescent="0.2">
      <c r="A1387" s="109"/>
      <c r="B1387" s="119"/>
      <c r="C1387" s="111"/>
      <c r="D1387" s="112"/>
      <c r="E1387" s="107">
        <f t="shared" si="239"/>
        <v>0</v>
      </c>
      <c r="F1387" s="108">
        <f t="shared" si="240"/>
        <v>0</v>
      </c>
      <c r="G1387" s="114"/>
      <c r="H1387" s="113"/>
      <c r="I1387" s="114"/>
      <c r="J1387" s="115"/>
      <c r="K1387" s="89"/>
      <c r="L1387" s="116"/>
      <c r="M1387" s="117"/>
      <c r="N1387" s="94" t="str">
        <f t="shared" si="249"/>
        <v/>
      </c>
      <c r="O1387" s="87" t="str">
        <f>IF(N1387&lt;&gt;"",IF(J1387="CR",VLOOKUP(ROUND(N1387,0),'Cap. Corr. &amp; Prot.'!$J$4:$L$669,3,FALSE),VLOOKUP(ROUND(N1387,0),'Cap. Corr. &amp; Prot.'!$J$4:$K$669,2,FALSE)),"")</f>
        <v/>
      </c>
      <c r="P1387" s="95">
        <f t="shared" si="241"/>
        <v>0</v>
      </c>
      <c r="Q1387" s="96" t="str">
        <f>IFERROR(VLOOKUP(Y1387,'Constantes KG'!$B$7:$G$22,HLOOKUP(I1387,'Constantes KG'!$C$5:$G$6,2,FALSE),FALSE),"")</f>
        <v/>
      </c>
      <c r="R1387" s="97">
        <f t="shared" si="242"/>
        <v>0</v>
      </c>
      <c r="S1387" s="149">
        <f>IFERROR(VLOOKUP(J1387,Regulaciones!$B$3:$C$9,2,FALSE),0)</f>
        <v>0</v>
      </c>
      <c r="T1387" s="149">
        <f>S1387+IFERROR(VLOOKUP(A1387,$B$5:$T1386,19,FALSE),0)</f>
        <v>0</v>
      </c>
      <c r="U1387" s="94">
        <f t="shared" si="243"/>
        <v>0</v>
      </c>
      <c r="V1387" s="98">
        <f>U1387+IFERROR(VLOOKUP(A1387,$B$5:$V1386,21,FALSE),0)</f>
        <v>0</v>
      </c>
      <c r="W1387" s="99" t="str">
        <f>IF(Y1387&lt;&gt;"",AD1387&amp;"X"&amp;VLOOKUP(INT(N1387),'Cap. Corr. &amp; Prot.'!$J$4:$M$669,4,FALSE),"")</f>
        <v/>
      </c>
      <c r="X1387" s="100"/>
      <c r="Y1387" s="118"/>
      <c r="Z1387" s="102"/>
      <c r="AB1387" s="59" t="str">
        <f t="shared" si="244"/>
        <v/>
      </c>
      <c r="AC1387" s="59" t="str">
        <f t="shared" si="245"/>
        <v/>
      </c>
      <c r="AD1387" s="59" t="str">
        <f>IFERROR(VLOOKUP('Capacidad_&amp;_Regulación'!H1387,Regulaciones!$L$3:$M$7,2,FALSE),"")</f>
        <v/>
      </c>
      <c r="AE1387" s="74" t="str">
        <f t="shared" si="246"/>
        <v/>
      </c>
      <c r="AF1387" s="74" t="str">
        <f t="shared" si="247"/>
        <v/>
      </c>
      <c r="AG1387" s="74" t="str">
        <f t="shared" si="248"/>
        <v/>
      </c>
      <c r="AH1387" s="74">
        <f>IF(AD1387&lt;&gt;"",VLOOKUP($K$1,'Fact. Corr.'!$B$5:$G$7,HLOOKUP(H1387,'Fact. Corr.'!$C$4:$G$8,5,FALSE),FALSE),0)</f>
        <v>0</v>
      </c>
    </row>
    <row r="1388" spans="1:34" ht="20.100000000000001" hidden="1" customHeight="1" x14ac:dyDescent="0.2">
      <c r="A1388" s="109"/>
      <c r="B1388" s="119"/>
      <c r="C1388" s="111"/>
      <c r="D1388" s="112"/>
      <c r="E1388" s="107">
        <f t="shared" si="239"/>
        <v>0</v>
      </c>
      <c r="F1388" s="108">
        <f t="shared" si="240"/>
        <v>0</v>
      </c>
      <c r="G1388" s="114"/>
      <c r="H1388" s="113"/>
      <c r="I1388" s="114"/>
      <c r="J1388" s="115"/>
      <c r="K1388" s="89"/>
      <c r="L1388" s="116"/>
      <c r="M1388" s="117"/>
      <c r="N1388" s="94" t="str">
        <f t="shared" si="249"/>
        <v/>
      </c>
      <c r="O1388" s="87" t="str">
        <f>IF(N1388&lt;&gt;"",IF(J1388="CR",VLOOKUP(ROUND(N1388,0),'Cap. Corr. &amp; Prot.'!$J$4:$L$669,3,FALSE),VLOOKUP(ROUND(N1388,0),'Cap. Corr. &amp; Prot.'!$J$4:$K$669,2,FALSE)),"")</f>
        <v/>
      </c>
      <c r="P1388" s="95">
        <f t="shared" si="241"/>
        <v>0</v>
      </c>
      <c r="Q1388" s="96" t="str">
        <f>IFERROR(VLOOKUP(Y1388,'Constantes KG'!$B$7:$G$22,HLOOKUP(I1388,'Constantes KG'!$C$5:$G$6,2,FALSE),FALSE),"")</f>
        <v/>
      </c>
      <c r="R1388" s="97">
        <f t="shared" si="242"/>
        <v>0</v>
      </c>
      <c r="S1388" s="149">
        <f>IFERROR(VLOOKUP(J1388,Regulaciones!$B$3:$C$9,2,FALSE),0)</f>
        <v>0</v>
      </c>
      <c r="T1388" s="149">
        <f>S1388+IFERROR(VLOOKUP(A1388,$B$5:$T1387,19,FALSE),0)</f>
        <v>0</v>
      </c>
      <c r="U1388" s="94">
        <f t="shared" si="243"/>
        <v>0</v>
      </c>
      <c r="V1388" s="98">
        <f>U1388+IFERROR(VLOOKUP(A1388,$B$5:$V1387,21,FALSE),0)</f>
        <v>0</v>
      </c>
      <c r="W1388" s="99" t="str">
        <f>IF(Y1388&lt;&gt;"",AD1388&amp;"X"&amp;VLOOKUP(INT(N1388),'Cap. Corr. &amp; Prot.'!$J$4:$M$669,4,FALSE),"")</f>
        <v/>
      </c>
      <c r="X1388" s="100"/>
      <c r="Y1388" s="118"/>
      <c r="Z1388" s="102"/>
      <c r="AB1388" s="59" t="str">
        <f t="shared" si="244"/>
        <v/>
      </c>
      <c r="AC1388" s="59" t="str">
        <f t="shared" si="245"/>
        <v/>
      </c>
      <c r="AD1388" s="59" t="str">
        <f>IFERROR(VLOOKUP('Capacidad_&amp;_Regulación'!H1388,Regulaciones!$L$3:$M$7,2,FALSE),"")</f>
        <v/>
      </c>
      <c r="AE1388" s="74" t="str">
        <f t="shared" si="246"/>
        <v/>
      </c>
      <c r="AF1388" s="74" t="str">
        <f t="shared" si="247"/>
        <v/>
      </c>
      <c r="AG1388" s="74" t="str">
        <f t="shared" si="248"/>
        <v/>
      </c>
      <c r="AH1388" s="74">
        <f>IF(AD1388&lt;&gt;"",VLOOKUP($K$1,'Fact. Corr.'!$B$5:$G$7,HLOOKUP(H1388,'Fact. Corr.'!$C$4:$G$8,5,FALSE),FALSE),0)</f>
        <v>0</v>
      </c>
    </row>
    <row r="1389" spans="1:34" ht="20.100000000000001" hidden="1" customHeight="1" x14ac:dyDescent="0.2">
      <c r="A1389" s="109"/>
      <c r="B1389" s="119"/>
      <c r="C1389" s="111"/>
      <c r="D1389" s="112"/>
      <c r="E1389" s="107">
        <f t="shared" si="239"/>
        <v>0</v>
      </c>
      <c r="F1389" s="108">
        <f t="shared" si="240"/>
        <v>0</v>
      </c>
      <c r="G1389" s="114"/>
      <c r="H1389" s="113"/>
      <c r="I1389" s="114"/>
      <c r="J1389" s="115"/>
      <c r="K1389" s="89"/>
      <c r="L1389" s="116"/>
      <c r="M1389" s="117"/>
      <c r="N1389" s="94" t="str">
        <f t="shared" si="249"/>
        <v/>
      </c>
      <c r="O1389" s="87" t="str">
        <f>IF(N1389&lt;&gt;"",IF(J1389="CR",VLOOKUP(ROUND(N1389,0),'Cap. Corr. &amp; Prot.'!$J$4:$L$669,3,FALSE),VLOOKUP(ROUND(N1389,0),'Cap. Corr. &amp; Prot.'!$J$4:$K$669,2,FALSE)),"")</f>
        <v/>
      </c>
      <c r="P1389" s="95">
        <f t="shared" si="241"/>
        <v>0</v>
      </c>
      <c r="Q1389" s="96" t="str">
        <f>IFERROR(VLOOKUP(Y1389,'Constantes KG'!$B$7:$G$22,HLOOKUP(I1389,'Constantes KG'!$C$5:$G$6,2,FALSE),FALSE),"")</f>
        <v/>
      </c>
      <c r="R1389" s="97">
        <f t="shared" si="242"/>
        <v>0</v>
      </c>
      <c r="S1389" s="149">
        <f>IFERROR(VLOOKUP(J1389,Regulaciones!$B$3:$C$9,2,FALSE),0)</f>
        <v>0</v>
      </c>
      <c r="T1389" s="149">
        <f>S1389+IFERROR(VLOOKUP(A1389,$B$5:$T1388,19,FALSE),0)</f>
        <v>0</v>
      </c>
      <c r="U1389" s="94">
        <f t="shared" si="243"/>
        <v>0</v>
      </c>
      <c r="V1389" s="98">
        <f>U1389+IFERROR(VLOOKUP(A1389,$B$5:$V1388,21,FALSE),0)</f>
        <v>0</v>
      </c>
      <c r="W1389" s="99" t="str">
        <f>IF(Y1389&lt;&gt;"",AD1389&amp;"X"&amp;VLOOKUP(INT(N1389),'Cap. Corr. &amp; Prot.'!$J$4:$M$669,4,FALSE),"")</f>
        <v/>
      </c>
      <c r="X1389" s="100"/>
      <c r="Y1389" s="118"/>
      <c r="Z1389" s="102"/>
      <c r="AB1389" s="59" t="str">
        <f t="shared" si="244"/>
        <v/>
      </c>
      <c r="AC1389" s="59" t="str">
        <f t="shared" si="245"/>
        <v/>
      </c>
      <c r="AD1389" s="59" t="str">
        <f>IFERROR(VLOOKUP('Capacidad_&amp;_Regulación'!H1389,Regulaciones!$L$3:$M$7,2,FALSE),"")</f>
        <v/>
      </c>
      <c r="AE1389" s="74" t="str">
        <f t="shared" si="246"/>
        <v/>
      </c>
      <c r="AF1389" s="74" t="str">
        <f t="shared" si="247"/>
        <v/>
      </c>
      <c r="AG1389" s="74" t="str">
        <f t="shared" si="248"/>
        <v/>
      </c>
      <c r="AH1389" s="74">
        <f>IF(AD1389&lt;&gt;"",VLOOKUP($K$1,'Fact. Corr.'!$B$5:$G$7,HLOOKUP(H1389,'Fact. Corr.'!$C$4:$G$8,5,FALSE),FALSE),0)</f>
        <v>0</v>
      </c>
    </row>
    <row r="1390" spans="1:34" ht="20.100000000000001" hidden="1" customHeight="1" x14ac:dyDescent="0.2">
      <c r="A1390" s="109"/>
      <c r="B1390" s="119"/>
      <c r="C1390" s="111"/>
      <c r="D1390" s="112"/>
      <c r="E1390" s="107">
        <f t="shared" si="239"/>
        <v>0</v>
      </c>
      <c r="F1390" s="108">
        <f t="shared" si="240"/>
        <v>0</v>
      </c>
      <c r="G1390" s="114"/>
      <c r="H1390" s="113"/>
      <c r="I1390" s="114"/>
      <c r="J1390" s="115"/>
      <c r="K1390" s="89"/>
      <c r="L1390" s="116"/>
      <c r="M1390" s="117"/>
      <c r="N1390" s="94" t="str">
        <f t="shared" si="249"/>
        <v/>
      </c>
      <c r="O1390" s="87" t="str">
        <f>IF(N1390&lt;&gt;"",IF(J1390="CR",VLOOKUP(ROUND(N1390,0),'Cap. Corr. &amp; Prot.'!$J$4:$L$669,3,FALSE),VLOOKUP(ROUND(N1390,0),'Cap. Corr. &amp; Prot.'!$J$4:$K$669,2,FALSE)),"")</f>
        <v/>
      </c>
      <c r="P1390" s="95">
        <f t="shared" si="241"/>
        <v>0</v>
      </c>
      <c r="Q1390" s="96" t="str">
        <f>IFERROR(VLOOKUP(Y1390,'Constantes KG'!$B$7:$G$22,HLOOKUP(I1390,'Constantes KG'!$C$5:$G$6,2,FALSE),FALSE),"")</f>
        <v/>
      </c>
      <c r="R1390" s="97">
        <f t="shared" si="242"/>
        <v>0</v>
      </c>
      <c r="S1390" s="149">
        <f>IFERROR(VLOOKUP(J1390,Regulaciones!$B$3:$C$9,2,FALSE),0)</f>
        <v>0</v>
      </c>
      <c r="T1390" s="149">
        <f>S1390+IFERROR(VLOOKUP(A1390,$B$5:$T1389,19,FALSE),0)</f>
        <v>0</v>
      </c>
      <c r="U1390" s="94">
        <f t="shared" si="243"/>
        <v>0</v>
      </c>
      <c r="V1390" s="98">
        <f>U1390+IFERROR(VLOOKUP(A1390,$B$5:$V1389,21,FALSE),0)</f>
        <v>0</v>
      </c>
      <c r="W1390" s="99" t="str">
        <f>IF(Y1390&lt;&gt;"",AD1390&amp;"X"&amp;VLOOKUP(INT(N1390),'Cap. Corr. &amp; Prot.'!$J$4:$M$669,4,FALSE),"")</f>
        <v/>
      </c>
      <c r="X1390" s="100"/>
      <c r="Y1390" s="118"/>
      <c r="Z1390" s="102"/>
      <c r="AB1390" s="59" t="str">
        <f t="shared" si="244"/>
        <v/>
      </c>
      <c r="AC1390" s="59" t="str">
        <f t="shared" si="245"/>
        <v/>
      </c>
      <c r="AD1390" s="59" t="str">
        <f>IFERROR(VLOOKUP('Capacidad_&amp;_Regulación'!H1390,Regulaciones!$L$3:$M$7,2,FALSE),"")</f>
        <v/>
      </c>
      <c r="AE1390" s="74" t="str">
        <f t="shared" si="246"/>
        <v/>
      </c>
      <c r="AF1390" s="74" t="str">
        <f t="shared" si="247"/>
        <v/>
      </c>
      <c r="AG1390" s="74" t="str">
        <f t="shared" si="248"/>
        <v/>
      </c>
      <c r="AH1390" s="74">
        <f>IF(AD1390&lt;&gt;"",VLOOKUP($K$1,'Fact. Corr.'!$B$5:$G$7,HLOOKUP(H1390,'Fact. Corr.'!$C$4:$G$8,5,FALSE),FALSE),0)</f>
        <v>0</v>
      </c>
    </row>
    <row r="1391" spans="1:34" ht="20.100000000000001" hidden="1" customHeight="1" x14ac:dyDescent="0.2">
      <c r="A1391" s="109"/>
      <c r="B1391" s="119"/>
      <c r="C1391" s="111"/>
      <c r="D1391" s="112"/>
      <c r="E1391" s="107">
        <f t="shared" si="239"/>
        <v>0</v>
      </c>
      <c r="F1391" s="108">
        <f t="shared" si="240"/>
        <v>0</v>
      </c>
      <c r="G1391" s="114"/>
      <c r="H1391" s="113"/>
      <c r="I1391" s="114"/>
      <c r="J1391" s="115"/>
      <c r="K1391" s="89"/>
      <c r="L1391" s="116"/>
      <c r="M1391" s="117"/>
      <c r="N1391" s="94" t="str">
        <f t="shared" si="249"/>
        <v/>
      </c>
      <c r="O1391" s="87" t="str">
        <f>IF(N1391&lt;&gt;"",IF(J1391="CR",VLOOKUP(ROUND(N1391,0),'Cap. Corr. &amp; Prot.'!$J$4:$L$669,3,FALSE),VLOOKUP(ROUND(N1391,0),'Cap. Corr. &amp; Prot.'!$J$4:$K$669,2,FALSE)),"")</f>
        <v/>
      </c>
      <c r="P1391" s="95">
        <f t="shared" si="241"/>
        <v>0</v>
      </c>
      <c r="Q1391" s="96" t="str">
        <f>IFERROR(VLOOKUP(Y1391,'Constantes KG'!$B$7:$G$22,HLOOKUP(I1391,'Constantes KG'!$C$5:$G$6,2,FALSE),FALSE),"")</f>
        <v/>
      </c>
      <c r="R1391" s="97">
        <f t="shared" si="242"/>
        <v>0</v>
      </c>
      <c r="S1391" s="149">
        <f>IFERROR(VLOOKUP(J1391,Regulaciones!$B$3:$C$9,2,FALSE),0)</f>
        <v>0</v>
      </c>
      <c r="T1391" s="149">
        <f>S1391+IFERROR(VLOOKUP(A1391,$B$5:$T1390,19,FALSE),0)</f>
        <v>0</v>
      </c>
      <c r="U1391" s="94">
        <f t="shared" si="243"/>
        <v>0</v>
      </c>
      <c r="V1391" s="98">
        <f>U1391+IFERROR(VLOOKUP(A1391,$B$5:$V1390,21,FALSE),0)</f>
        <v>0</v>
      </c>
      <c r="W1391" s="99" t="str">
        <f>IF(Y1391&lt;&gt;"",AD1391&amp;"X"&amp;VLOOKUP(INT(N1391),'Cap. Corr. &amp; Prot.'!$J$4:$M$669,4,FALSE),"")</f>
        <v/>
      </c>
      <c r="X1391" s="100"/>
      <c r="Y1391" s="118"/>
      <c r="Z1391" s="102"/>
      <c r="AB1391" s="59" t="str">
        <f t="shared" si="244"/>
        <v/>
      </c>
      <c r="AC1391" s="59" t="str">
        <f t="shared" si="245"/>
        <v/>
      </c>
      <c r="AD1391" s="59" t="str">
        <f>IFERROR(VLOOKUP('Capacidad_&amp;_Regulación'!H1391,Regulaciones!$L$3:$M$7,2,FALSE),"")</f>
        <v/>
      </c>
      <c r="AE1391" s="74" t="str">
        <f t="shared" si="246"/>
        <v/>
      </c>
      <c r="AF1391" s="74" t="str">
        <f t="shared" si="247"/>
        <v/>
      </c>
      <c r="AG1391" s="74" t="str">
        <f t="shared" si="248"/>
        <v/>
      </c>
      <c r="AH1391" s="74">
        <f>IF(AD1391&lt;&gt;"",VLOOKUP($K$1,'Fact. Corr.'!$B$5:$G$7,HLOOKUP(H1391,'Fact. Corr.'!$C$4:$G$8,5,FALSE),FALSE),0)</f>
        <v>0</v>
      </c>
    </row>
    <row r="1392" spans="1:34" ht="20.100000000000001" hidden="1" customHeight="1" x14ac:dyDescent="0.2">
      <c r="A1392" s="109"/>
      <c r="B1392" s="119"/>
      <c r="C1392" s="111"/>
      <c r="D1392" s="112"/>
      <c r="E1392" s="107">
        <f t="shared" si="239"/>
        <v>0</v>
      </c>
      <c r="F1392" s="108">
        <f t="shared" si="240"/>
        <v>0</v>
      </c>
      <c r="G1392" s="114"/>
      <c r="H1392" s="113"/>
      <c r="I1392" s="114"/>
      <c r="J1392" s="115"/>
      <c r="K1392" s="89"/>
      <c r="L1392" s="116"/>
      <c r="M1392" s="117"/>
      <c r="N1392" s="94" t="str">
        <f t="shared" si="249"/>
        <v/>
      </c>
      <c r="O1392" s="87" t="str">
        <f>IF(N1392&lt;&gt;"",IF(J1392="CR",VLOOKUP(ROUND(N1392,0),'Cap. Corr. &amp; Prot.'!$J$4:$L$669,3,FALSE),VLOOKUP(ROUND(N1392,0),'Cap. Corr. &amp; Prot.'!$J$4:$K$669,2,FALSE)),"")</f>
        <v/>
      </c>
      <c r="P1392" s="95">
        <f t="shared" si="241"/>
        <v>0</v>
      </c>
      <c r="Q1392" s="96" t="str">
        <f>IFERROR(VLOOKUP(Y1392,'Constantes KG'!$B$7:$G$22,HLOOKUP(I1392,'Constantes KG'!$C$5:$G$6,2,FALSE),FALSE),"")</f>
        <v/>
      </c>
      <c r="R1392" s="97">
        <f t="shared" si="242"/>
        <v>0</v>
      </c>
      <c r="S1392" s="149">
        <f>IFERROR(VLOOKUP(J1392,Regulaciones!$B$3:$C$9,2,FALSE),0)</f>
        <v>0</v>
      </c>
      <c r="T1392" s="149">
        <f>S1392+IFERROR(VLOOKUP(A1392,$B$5:$T1391,19,FALSE),0)</f>
        <v>0</v>
      </c>
      <c r="U1392" s="94">
        <f t="shared" si="243"/>
        <v>0</v>
      </c>
      <c r="V1392" s="98">
        <f>U1392+IFERROR(VLOOKUP(A1392,$B$5:$V1391,21,FALSE),0)</f>
        <v>0</v>
      </c>
      <c r="W1392" s="99" t="str">
        <f>IF(Y1392&lt;&gt;"",AD1392&amp;"X"&amp;VLOOKUP(INT(N1392),'Cap. Corr. &amp; Prot.'!$J$4:$M$669,4,FALSE),"")</f>
        <v/>
      </c>
      <c r="X1392" s="100"/>
      <c r="Y1392" s="118"/>
      <c r="Z1392" s="102"/>
      <c r="AB1392" s="59" t="str">
        <f t="shared" si="244"/>
        <v/>
      </c>
      <c r="AC1392" s="59" t="str">
        <f t="shared" si="245"/>
        <v/>
      </c>
      <c r="AD1392" s="59" t="str">
        <f>IFERROR(VLOOKUP('Capacidad_&amp;_Regulación'!H1392,Regulaciones!$L$3:$M$7,2,FALSE),"")</f>
        <v/>
      </c>
      <c r="AE1392" s="74" t="str">
        <f t="shared" si="246"/>
        <v/>
      </c>
      <c r="AF1392" s="74" t="str">
        <f t="shared" si="247"/>
        <v/>
      </c>
      <c r="AG1392" s="74" t="str">
        <f t="shared" si="248"/>
        <v/>
      </c>
      <c r="AH1392" s="74">
        <f>IF(AD1392&lt;&gt;"",VLOOKUP($K$1,'Fact. Corr.'!$B$5:$G$7,HLOOKUP(H1392,'Fact. Corr.'!$C$4:$G$8,5,FALSE),FALSE),0)</f>
        <v>0</v>
      </c>
    </row>
    <row r="1393" spans="1:34" ht="20.100000000000001" hidden="1" customHeight="1" x14ac:dyDescent="0.2">
      <c r="A1393" s="109"/>
      <c r="B1393" s="119"/>
      <c r="C1393" s="111"/>
      <c r="D1393" s="112"/>
      <c r="E1393" s="107">
        <f t="shared" si="239"/>
        <v>0</v>
      </c>
      <c r="F1393" s="108">
        <f t="shared" si="240"/>
        <v>0</v>
      </c>
      <c r="G1393" s="114"/>
      <c r="H1393" s="113"/>
      <c r="I1393" s="114"/>
      <c r="J1393" s="115"/>
      <c r="K1393" s="89"/>
      <c r="L1393" s="116"/>
      <c r="M1393" s="117"/>
      <c r="N1393" s="94" t="str">
        <f t="shared" si="249"/>
        <v/>
      </c>
      <c r="O1393" s="87" t="str">
        <f>IF(N1393&lt;&gt;"",IF(J1393="CR",VLOOKUP(ROUND(N1393,0),'Cap. Corr. &amp; Prot.'!$J$4:$L$669,3,FALSE),VLOOKUP(ROUND(N1393,0),'Cap. Corr. &amp; Prot.'!$J$4:$K$669,2,FALSE)),"")</f>
        <v/>
      </c>
      <c r="P1393" s="95">
        <f t="shared" si="241"/>
        <v>0</v>
      </c>
      <c r="Q1393" s="96" t="str">
        <f>IFERROR(VLOOKUP(Y1393,'Constantes KG'!$B$7:$G$22,HLOOKUP(I1393,'Constantes KG'!$C$5:$G$6,2,FALSE),FALSE),"")</f>
        <v/>
      </c>
      <c r="R1393" s="97">
        <f t="shared" si="242"/>
        <v>0</v>
      </c>
      <c r="S1393" s="149">
        <f>IFERROR(VLOOKUP(J1393,Regulaciones!$B$3:$C$9,2,FALSE),0)</f>
        <v>0</v>
      </c>
      <c r="T1393" s="149">
        <f>S1393+IFERROR(VLOOKUP(A1393,$B$5:$T1392,19,FALSE),0)</f>
        <v>0</v>
      </c>
      <c r="U1393" s="94">
        <f t="shared" si="243"/>
        <v>0</v>
      </c>
      <c r="V1393" s="98">
        <f>U1393+IFERROR(VLOOKUP(A1393,$B$5:$V1392,21,FALSE),0)</f>
        <v>0</v>
      </c>
      <c r="W1393" s="99" t="str">
        <f>IF(Y1393&lt;&gt;"",AD1393&amp;"X"&amp;VLOOKUP(INT(N1393),'Cap. Corr. &amp; Prot.'!$J$4:$M$669,4,FALSE),"")</f>
        <v/>
      </c>
      <c r="X1393" s="100"/>
      <c r="Y1393" s="118"/>
      <c r="Z1393" s="102"/>
      <c r="AB1393" s="59" t="str">
        <f t="shared" si="244"/>
        <v/>
      </c>
      <c r="AC1393" s="59" t="str">
        <f t="shared" si="245"/>
        <v/>
      </c>
      <c r="AD1393" s="59" t="str">
        <f>IFERROR(VLOOKUP('Capacidad_&amp;_Regulación'!H1393,Regulaciones!$L$3:$M$7,2,FALSE),"")</f>
        <v/>
      </c>
      <c r="AE1393" s="74" t="str">
        <f t="shared" si="246"/>
        <v/>
      </c>
      <c r="AF1393" s="74" t="str">
        <f t="shared" si="247"/>
        <v/>
      </c>
      <c r="AG1393" s="74" t="str">
        <f t="shared" si="248"/>
        <v/>
      </c>
      <c r="AH1393" s="74">
        <f>IF(AD1393&lt;&gt;"",VLOOKUP($K$1,'Fact. Corr.'!$B$5:$G$7,HLOOKUP(H1393,'Fact. Corr.'!$C$4:$G$8,5,FALSE),FALSE),0)</f>
        <v>0</v>
      </c>
    </row>
    <row r="1394" spans="1:34" ht="20.100000000000001" hidden="1" customHeight="1" x14ac:dyDescent="0.2">
      <c r="A1394" s="109"/>
      <c r="B1394" s="119"/>
      <c r="C1394" s="111"/>
      <c r="D1394" s="112"/>
      <c r="E1394" s="107">
        <f t="shared" si="239"/>
        <v>0</v>
      </c>
      <c r="F1394" s="108">
        <f t="shared" si="240"/>
        <v>0</v>
      </c>
      <c r="G1394" s="114"/>
      <c r="H1394" s="113"/>
      <c r="I1394" s="114"/>
      <c r="J1394" s="115"/>
      <c r="K1394" s="89"/>
      <c r="L1394" s="116"/>
      <c r="M1394" s="117"/>
      <c r="N1394" s="94" t="str">
        <f t="shared" si="249"/>
        <v/>
      </c>
      <c r="O1394" s="87" t="str">
        <f>IF(N1394&lt;&gt;"",IF(J1394="CR",VLOOKUP(ROUND(N1394,0),'Cap. Corr. &amp; Prot.'!$J$4:$L$669,3,FALSE),VLOOKUP(ROUND(N1394,0),'Cap. Corr. &amp; Prot.'!$J$4:$K$669,2,FALSE)),"")</f>
        <v/>
      </c>
      <c r="P1394" s="95">
        <f t="shared" si="241"/>
        <v>0</v>
      </c>
      <c r="Q1394" s="96" t="str">
        <f>IFERROR(VLOOKUP(Y1394,'Constantes KG'!$B$7:$G$22,HLOOKUP(I1394,'Constantes KG'!$C$5:$G$6,2,FALSE),FALSE),"")</f>
        <v/>
      </c>
      <c r="R1394" s="97">
        <f t="shared" si="242"/>
        <v>0</v>
      </c>
      <c r="S1394" s="149">
        <f>IFERROR(VLOOKUP(J1394,Regulaciones!$B$3:$C$9,2,FALSE),0)</f>
        <v>0</v>
      </c>
      <c r="T1394" s="149">
        <f>S1394+IFERROR(VLOOKUP(A1394,$B$5:$T1393,19,FALSE),0)</f>
        <v>0</v>
      </c>
      <c r="U1394" s="94">
        <f t="shared" si="243"/>
        <v>0</v>
      </c>
      <c r="V1394" s="98">
        <f>U1394+IFERROR(VLOOKUP(A1394,$B$5:$V1393,21,FALSE),0)</f>
        <v>0</v>
      </c>
      <c r="W1394" s="99" t="str">
        <f>IF(Y1394&lt;&gt;"",AD1394&amp;"X"&amp;VLOOKUP(INT(N1394),'Cap. Corr. &amp; Prot.'!$J$4:$M$669,4,FALSE),"")</f>
        <v/>
      </c>
      <c r="X1394" s="100"/>
      <c r="Y1394" s="118"/>
      <c r="Z1394" s="102"/>
      <c r="AB1394" s="59" t="str">
        <f t="shared" si="244"/>
        <v/>
      </c>
      <c r="AC1394" s="59" t="str">
        <f t="shared" si="245"/>
        <v/>
      </c>
      <c r="AD1394" s="59" t="str">
        <f>IFERROR(VLOOKUP('Capacidad_&amp;_Regulación'!H1394,Regulaciones!$L$3:$M$7,2,FALSE),"")</f>
        <v/>
      </c>
      <c r="AE1394" s="74" t="str">
        <f t="shared" si="246"/>
        <v/>
      </c>
      <c r="AF1394" s="74" t="str">
        <f t="shared" si="247"/>
        <v/>
      </c>
      <c r="AG1394" s="74" t="str">
        <f t="shared" si="248"/>
        <v/>
      </c>
      <c r="AH1394" s="74">
        <f>IF(AD1394&lt;&gt;"",VLOOKUP($K$1,'Fact. Corr.'!$B$5:$G$7,HLOOKUP(H1394,'Fact. Corr.'!$C$4:$G$8,5,FALSE),FALSE),0)</f>
        <v>0</v>
      </c>
    </row>
    <row r="1395" spans="1:34" ht="20.100000000000001" hidden="1" customHeight="1" x14ac:dyDescent="0.2">
      <c r="A1395" s="109"/>
      <c r="B1395" s="119"/>
      <c r="C1395" s="111"/>
      <c r="D1395" s="112"/>
      <c r="E1395" s="107">
        <f t="shared" si="239"/>
        <v>0</v>
      </c>
      <c r="F1395" s="108">
        <f t="shared" si="240"/>
        <v>0</v>
      </c>
      <c r="G1395" s="114"/>
      <c r="H1395" s="113"/>
      <c r="I1395" s="114"/>
      <c r="J1395" s="115"/>
      <c r="K1395" s="89"/>
      <c r="L1395" s="116"/>
      <c r="M1395" s="117"/>
      <c r="N1395" s="94" t="str">
        <f t="shared" si="249"/>
        <v/>
      </c>
      <c r="O1395" s="87" t="str">
        <f>IF(N1395&lt;&gt;"",IF(J1395="CR",VLOOKUP(ROUND(N1395,0),'Cap. Corr. &amp; Prot.'!$J$4:$L$669,3,FALSE),VLOOKUP(ROUND(N1395,0),'Cap. Corr. &amp; Prot.'!$J$4:$K$669,2,FALSE)),"")</f>
        <v/>
      </c>
      <c r="P1395" s="95">
        <f t="shared" si="241"/>
        <v>0</v>
      </c>
      <c r="Q1395" s="96" t="str">
        <f>IFERROR(VLOOKUP(Y1395,'Constantes KG'!$B$7:$G$22,HLOOKUP(I1395,'Constantes KG'!$C$5:$G$6,2,FALSE),FALSE),"")</f>
        <v/>
      </c>
      <c r="R1395" s="97">
        <f t="shared" si="242"/>
        <v>0</v>
      </c>
      <c r="S1395" s="149">
        <f>IFERROR(VLOOKUP(J1395,Regulaciones!$B$3:$C$9,2,FALSE),0)</f>
        <v>0</v>
      </c>
      <c r="T1395" s="149">
        <f>S1395+IFERROR(VLOOKUP(A1395,$B$5:$T1394,19,FALSE),0)</f>
        <v>0</v>
      </c>
      <c r="U1395" s="94">
        <f t="shared" si="243"/>
        <v>0</v>
      </c>
      <c r="V1395" s="98">
        <f>U1395+IFERROR(VLOOKUP(A1395,$B$5:$V1394,21,FALSE),0)</f>
        <v>0</v>
      </c>
      <c r="W1395" s="99" t="str">
        <f>IF(Y1395&lt;&gt;"",AD1395&amp;"X"&amp;VLOOKUP(INT(N1395),'Cap. Corr. &amp; Prot.'!$J$4:$M$669,4,FALSE),"")</f>
        <v/>
      </c>
      <c r="X1395" s="100"/>
      <c r="Y1395" s="118"/>
      <c r="Z1395" s="102"/>
      <c r="AB1395" s="59" t="str">
        <f t="shared" si="244"/>
        <v/>
      </c>
      <c r="AC1395" s="59" t="str">
        <f t="shared" si="245"/>
        <v/>
      </c>
      <c r="AD1395" s="59" t="str">
        <f>IFERROR(VLOOKUP('Capacidad_&amp;_Regulación'!H1395,Regulaciones!$L$3:$M$7,2,FALSE),"")</f>
        <v/>
      </c>
      <c r="AE1395" s="74" t="str">
        <f t="shared" si="246"/>
        <v/>
      </c>
      <c r="AF1395" s="74" t="str">
        <f t="shared" si="247"/>
        <v/>
      </c>
      <c r="AG1395" s="74" t="str">
        <f t="shared" si="248"/>
        <v/>
      </c>
      <c r="AH1395" s="74">
        <f>IF(AD1395&lt;&gt;"",VLOOKUP($K$1,'Fact. Corr.'!$B$5:$G$7,HLOOKUP(H1395,'Fact. Corr.'!$C$4:$G$8,5,FALSE),FALSE),0)</f>
        <v>0</v>
      </c>
    </row>
    <row r="1396" spans="1:34" ht="20.100000000000001" hidden="1" customHeight="1" x14ac:dyDescent="0.2">
      <c r="A1396" s="109"/>
      <c r="B1396" s="119"/>
      <c r="C1396" s="111"/>
      <c r="D1396" s="112"/>
      <c r="E1396" s="107">
        <f t="shared" si="239"/>
        <v>0</v>
      </c>
      <c r="F1396" s="108">
        <f t="shared" si="240"/>
        <v>0</v>
      </c>
      <c r="G1396" s="114"/>
      <c r="H1396" s="113"/>
      <c r="I1396" s="114"/>
      <c r="J1396" s="115"/>
      <c r="K1396" s="89"/>
      <c r="L1396" s="116"/>
      <c r="M1396" s="117"/>
      <c r="N1396" s="94" t="str">
        <f t="shared" si="249"/>
        <v/>
      </c>
      <c r="O1396" s="87" t="str">
        <f>IF(N1396&lt;&gt;"",IF(J1396="CR",VLOOKUP(ROUND(N1396,0),'Cap. Corr. &amp; Prot.'!$J$4:$L$669,3,FALSE),VLOOKUP(ROUND(N1396,0),'Cap. Corr. &amp; Prot.'!$J$4:$K$669,2,FALSE)),"")</f>
        <v/>
      </c>
      <c r="P1396" s="95">
        <f t="shared" si="241"/>
        <v>0</v>
      </c>
      <c r="Q1396" s="96" t="str">
        <f>IFERROR(VLOOKUP(Y1396,'Constantes KG'!$B$7:$G$22,HLOOKUP(I1396,'Constantes KG'!$C$5:$G$6,2,FALSE),FALSE),"")</f>
        <v/>
      </c>
      <c r="R1396" s="97">
        <f t="shared" si="242"/>
        <v>0</v>
      </c>
      <c r="S1396" s="149">
        <f>IFERROR(VLOOKUP(J1396,Regulaciones!$B$3:$C$9,2,FALSE),0)</f>
        <v>0</v>
      </c>
      <c r="T1396" s="149">
        <f>S1396+IFERROR(VLOOKUP(A1396,$B$5:$T1395,19,FALSE),0)</f>
        <v>0</v>
      </c>
      <c r="U1396" s="94">
        <f t="shared" si="243"/>
        <v>0</v>
      </c>
      <c r="V1396" s="98">
        <f>U1396+IFERROR(VLOOKUP(A1396,$B$5:$V1395,21,FALSE),0)</f>
        <v>0</v>
      </c>
      <c r="W1396" s="99" t="str">
        <f>IF(Y1396&lt;&gt;"",AD1396&amp;"X"&amp;VLOOKUP(INT(N1396),'Cap. Corr. &amp; Prot.'!$J$4:$M$669,4,FALSE),"")</f>
        <v/>
      </c>
      <c r="X1396" s="100"/>
      <c r="Y1396" s="118"/>
      <c r="Z1396" s="102"/>
      <c r="AB1396" s="59" t="str">
        <f t="shared" si="244"/>
        <v/>
      </c>
      <c r="AC1396" s="59" t="str">
        <f t="shared" si="245"/>
        <v/>
      </c>
      <c r="AD1396" s="59" t="str">
        <f>IFERROR(VLOOKUP('Capacidad_&amp;_Regulación'!H1396,Regulaciones!$L$3:$M$7,2,FALSE),"")</f>
        <v/>
      </c>
      <c r="AE1396" s="74" t="str">
        <f t="shared" si="246"/>
        <v/>
      </c>
      <c r="AF1396" s="74" t="str">
        <f t="shared" si="247"/>
        <v/>
      </c>
      <c r="AG1396" s="74" t="str">
        <f t="shared" si="248"/>
        <v/>
      </c>
      <c r="AH1396" s="74">
        <f>IF(AD1396&lt;&gt;"",VLOOKUP($K$1,'Fact. Corr.'!$B$5:$G$7,HLOOKUP(H1396,'Fact. Corr.'!$C$4:$G$8,5,FALSE),FALSE),0)</f>
        <v>0</v>
      </c>
    </row>
    <row r="1397" spans="1:34" ht="20.100000000000001" hidden="1" customHeight="1" x14ac:dyDescent="0.2">
      <c r="A1397" s="109"/>
      <c r="B1397" s="119"/>
      <c r="C1397" s="111"/>
      <c r="D1397" s="112"/>
      <c r="E1397" s="107">
        <f t="shared" si="239"/>
        <v>0</v>
      </c>
      <c r="F1397" s="108">
        <f t="shared" si="240"/>
        <v>0</v>
      </c>
      <c r="G1397" s="114"/>
      <c r="H1397" s="113"/>
      <c r="I1397" s="114"/>
      <c r="J1397" s="115"/>
      <c r="K1397" s="89"/>
      <c r="L1397" s="116"/>
      <c r="M1397" s="117"/>
      <c r="N1397" s="94" t="str">
        <f t="shared" si="249"/>
        <v/>
      </c>
      <c r="O1397" s="87" t="str">
        <f>IF(N1397&lt;&gt;"",IF(J1397="CR",VLOOKUP(ROUND(N1397,0),'Cap. Corr. &amp; Prot.'!$J$4:$L$669,3,FALSE),VLOOKUP(ROUND(N1397,0),'Cap. Corr. &amp; Prot.'!$J$4:$K$669,2,FALSE)),"")</f>
        <v/>
      </c>
      <c r="P1397" s="95">
        <f t="shared" si="241"/>
        <v>0</v>
      </c>
      <c r="Q1397" s="96" t="str">
        <f>IFERROR(VLOOKUP(Y1397,'Constantes KG'!$B$7:$G$22,HLOOKUP(I1397,'Constantes KG'!$C$5:$G$6,2,FALSE),FALSE),"")</f>
        <v/>
      </c>
      <c r="R1397" s="97">
        <f t="shared" si="242"/>
        <v>0</v>
      </c>
      <c r="S1397" s="149">
        <f>IFERROR(VLOOKUP(J1397,Regulaciones!$B$3:$C$9,2,FALSE),0)</f>
        <v>0</v>
      </c>
      <c r="T1397" s="149">
        <f>S1397+IFERROR(VLOOKUP(A1397,$B$5:$T1396,19,FALSE),0)</f>
        <v>0</v>
      </c>
      <c r="U1397" s="94">
        <f t="shared" si="243"/>
        <v>0</v>
      </c>
      <c r="V1397" s="98">
        <f>U1397+IFERROR(VLOOKUP(A1397,$B$5:$V1396,21,FALSE),0)</f>
        <v>0</v>
      </c>
      <c r="W1397" s="99" t="str">
        <f>IF(Y1397&lt;&gt;"",AD1397&amp;"X"&amp;VLOOKUP(INT(N1397),'Cap. Corr. &amp; Prot.'!$J$4:$M$669,4,FALSE),"")</f>
        <v/>
      </c>
      <c r="X1397" s="100"/>
      <c r="Y1397" s="118"/>
      <c r="Z1397" s="102"/>
      <c r="AB1397" s="59" t="str">
        <f t="shared" si="244"/>
        <v/>
      </c>
      <c r="AC1397" s="59" t="str">
        <f t="shared" si="245"/>
        <v/>
      </c>
      <c r="AD1397" s="59" t="str">
        <f>IFERROR(VLOOKUP('Capacidad_&amp;_Regulación'!H1397,Regulaciones!$L$3:$M$7,2,FALSE),"")</f>
        <v/>
      </c>
      <c r="AE1397" s="74" t="str">
        <f t="shared" si="246"/>
        <v/>
      </c>
      <c r="AF1397" s="74" t="str">
        <f t="shared" si="247"/>
        <v/>
      </c>
      <c r="AG1397" s="74" t="str">
        <f t="shared" si="248"/>
        <v/>
      </c>
      <c r="AH1397" s="74">
        <f>IF(AD1397&lt;&gt;"",VLOOKUP($K$1,'Fact. Corr.'!$B$5:$G$7,HLOOKUP(H1397,'Fact. Corr.'!$C$4:$G$8,5,FALSE),FALSE),0)</f>
        <v>0</v>
      </c>
    </row>
    <row r="1398" spans="1:34" ht="20.100000000000001" hidden="1" customHeight="1" x14ac:dyDescent="0.2">
      <c r="A1398" s="109"/>
      <c r="B1398" s="119"/>
      <c r="C1398" s="111"/>
      <c r="D1398" s="112"/>
      <c r="E1398" s="107">
        <f t="shared" si="239"/>
        <v>0</v>
      </c>
      <c r="F1398" s="108">
        <f t="shared" si="240"/>
        <v>0</v>
      </c>
      <c r="G1398" s="114"/>
      <c r="H1398" s="113"/>
      <c r="I1398" s="114"/>
      <c r="J1398" s="115"/>
      <c r="K1398" s="89"/>
      <c r="L1398" s="116"/>
      <c r="M1398" s="117"/>
      <c r="N1398" s="94" t="str">
        <f t="shared" si="249"/>
        <v/>
      </c>
      <c r="O1398" s="87" t="str">
        <f>IF(N1398&lt;&gt;"",IF(J1398="CR",VLOOKUP(ROUND(N1398,0),'Cap. Corr. &amp; Prot.'!$J$4:$L$669,3,FALSE),VLOOKUP(ROUND(N1398,0),'Cap. Corr. &amp; Prot.'!$J$4:$K$669,2,FALSE)),"")</f>
        <v/>
      </c>
      <c r="P1398" s="95">
        <f t="shared" si="241"/>
        <v>0</v>
      </c>
      <c r="Q1398" s="96" t="str">
        <f>IFERROR(VLOOKUP(Y1398,'Constantes KG'!$B$7:$G$22,HLOOKUP(I1398,'Constantes KG'!$C$5:$G$6,2,FALSE),FALSE),"")</f>
        <v/>
      </c>
      <c r="R1398" s="97">
        <f t="shared" si="242"/>
        <v>0</v>
      </c>
      <c r="S1398" s="149">
        <f>IFERROR(VLOOKUP(J1398,Regulaciones!$B$3:$C$9,2,FALSE),0)</f>
        <v>0</v>
      </c>
      <c r="T1398" s="149">
        <f>S1398+IFERROR(VLOOKUP(A1398,$B$5:$T1397,19,FALSE),0)</f>
        <v>0</v>
      </c>
      <c r="U1398" s="94">
        <f t="shared" si="243"/>
        <v>0</v>
      </c>
      <c r="V1398" s="98">
        <f>U1398+IFERROR(VLOOKUP(A1398,$B$5:$V1397,21,FALSE),0)</f>
        <v>0</v>
      </c>
      <c r="W1398" s="99" t="str">
        <f>IF(Y1398&lt;&gt;"",AD1398&amp;"X"&amp;VLOOKUP(INT(N1398),'Cap. Corr. &amp; Prot.'!$J$4:$M$669,4,FALSE),"")</f>
        <v/>
      </c>
      <c r="X1398" s="100"/>
      <c r="Y1398" s="118"/>
      <c r="Z1398" s="102"/>
      <c r="AB1398" s="59" t="str">
        <f t="shared" si="244"/>
        <v/>
      </c>
      <c r="AC1398" s="59" t="str">
        <f t="shared" si="245"/>
        <v/>
      </c>
      <c r="AD1398" s="59" t="str">
        <f>IFERROR(VLOOKUP('Capacidad_&amp;_Regulación'!H1398,Regulaciones!$L$3:$M$7,2,FALSE),"")</f>
        <v/>
      </c>
      <c r="AE1398" s="74" t="str">
        <f t="shared" si="246"/>
        <v/>
      </c>
      <c r="AF1398" s="74" t="str">
        <f t="shared" si="247"/>
        <v/>
      </c>
      <c r="AG1398" s="74" t="str">
        <f t="shared" si="248"/>
        <v/>
      </c>
      <c r="AH1398" s="74">
        <f>IF(AD1398&lt;&gt;"",VLOOKUP($K$1,'Fact. Corr.'!$B$5:$G$7,HLOOKUP(H1398,'Fact. Corr.'!$C$4:$G$8,5,FALSE),FALSE),0)</f>
        <v>0</v>
      </c>
    </row>
    <row r="1399" spans="1:34" ht="20.100000000000001" hidden="1" customHeight="1" x14ac:dyDescent="0.2">
      <c r="A1399" s="109"/>
      <c r="B1399" s="119"/>
      <c r="C1399" s="111"/>
      <c r="D1399" s="112"/>
      <c r="E1399" s="107">
        <f t="shared" si="239"/>
        <v>0</v>
      </c>
      <c r="F1399" s="108">
        <f t="shared" si="240"/>
        <v>0</v>
      </c>
      <c r="G1399" s="114"/>
      <c r="H1399" s="113"/>
      <c r="I1399" s="114"/>
      <c r="J1399" s="115"/>
      <c r="K1399" s="89"/>
      <c r="L1399" s="116"/>
      <c r="M1399" s="117"/>
      <c r="N1399" s="94" t="str">
        <f t="shared" si="249"/>
        <v/>
      </c>
      <c r="O1399" s="87" t="str">
        <f>IF(N1399&lt;&gt;"",IF(J1399="CR",VLOOKUP(ROUND(N1399,0),'Cap. Corr. &amp; Prot.'!$J$4:$L$669,3,FALSE),VLOOKUP(ROUND(N1399,0),'Cap. Corr. &amp; Prot.'!$J$4:$K$669,2,FALSE)),"")</f>
        <v/>
      </c>
      <c r="P1399" s="95">
        <f t="shared" si="241"/>
        <v>0</v>
      </c>
      <c r="Q1399" s="96" t="str">
        <f>IFERROR(VLOOKUP(Y1399,'Constantes KG'!$B$7:$G$22,HLOOKUP(I1399,'Constantes KG'!$C$5:$G$6,2,FALSE),FALSE),"")</f>
        <v/>
      </c>
      <c r="R1399" s="97">
        <f t="shared" si="242"/>
        <v>0</v>
      </c>
      <c r="S1399" s="149">
        <f>IFERROR(VLOOKUP(J1399,Regulaciones!$B$3:$C$9,2,FALSE),0)</f>
        <v>0</v>
      </c>
      <c r="T1399" s="149">
        <f>S1399+IFERROR(VLOOKUP(A1399,$B$5:$T1398,19,FALSE),0)</f>
        <v>0</v>
      </c>
      <c r="U1399" s="94">
        <f t="shared" si="243"/>
        <v>0</v>
      </c>
      <c r="V1399" s="98">
        <f>U1399+IFERROR(VLOOKUP(A1399,$B$5:$V1398,21,FALSE),0)</f>
        <v>0</v>
      </c>
      <c r="W1399" s="99" t="str">
        <f>IF(Y1399&lt;&gt;"",AD1399&amp;"X"&amp;VLOOKUP(INT(N1399),'Cap. Corr. &amp; Prot.'!$J$4:$M$669,4,FALSE),"")</f>
        <v/>
      </c>
      <c r="X1399" s="100"/>
      <c r="Y1399" s="118"/>
      <c r="Z1399" s="102"/>
      <c r="AB1399" s="59" t="str">
        <f t="shared" si="244"/>
        <v/>
      </c>
      <c r="AC1399" s="59" t="str">
        <f t="shared" si="245"/>
        <v/>
      </c>
      <c r="AD1399" s="59" t="str">
        <f>IFERROR(VLOOKUP('Capacidad_&amp;_Regulación'!H1399,Regulaciones!$L$3:$M$7,2,FALSE),"")</f>
        <v/>
      </c>
      <c r="AE1399" s="74" t="str">
        <f t="shared" si="246"/>
        <v/>
      </c>
      <c r="AF1399" s="74" t="str">
        <f t="shared" si="247"/>
        <v/>
      </c>
      <c r="AG1399" s="74" t="str">
        <f t="shared" si="248"/>
        <v/>
      </c>
      <c r="AH1399" s="74">
        <f>IF(AD1399&lt;&gt;"",VLOOKUP($K$1,'Fact. Corr.'!$B$5:$G$7,HLOOKUP(H1399,'Fact. Corr.'!$C$4:$G$8,5,FALSE),FALSE),0)</f>
        <v>0</v>
      </c>
    </row>
    <row r="1400" spans="1:34" ht="20.100000000000001" hidden="1" customHeight="1" x14ac:dyDescent="0.2">
      <c r="A1400" s="109"/>
      <c r="B1400" s="119"/>
      <c r="C1400" s="111"/>
      <c r="D1400" s="112"/>
      <c r="E1400" s="107">
        <f t="shared" si="239"/>
        <v>0</v>
      </c>
      <c r="F1400" s="108">
        <f t="shared" si="240"/>
        <v>0</v>
      </c>
      <c r="G1400" s="114"/>
      <c r="H1400" s="113"/>
      <c r="I1400" s="114"/>
      <c r="J1400" s="115"/>
      <c r="K1400" s="89"/>
      <c r="L1400" s="116"/>
      <c r="M1400" s="117"/>
      <c r="N1400" s="94" t="str">
        <f t="shared" si="249"/>
        <v/>
      </c>
      <c r="O1400" s="87" t="str">
        <f>IF(N1400&lt;&gt;"",IF(J1400="CR",VLOOKUP(ROUND(N1400,0),'Cap. Corr. &amp; Prot.'!$J$4:$L$669,3,FALSE),VLOOKUP(ROUND(N1400,0),'Cap. Corr. &amp; Prot.'!$J$4:$K$669,2,FALSE)),"")</f>
        <v/>
      </c>
      <c r="P1400" s="95">
        <f t="shared" si="241"/>
        <v>0</v>
      </c>
      <c r="Q1400" s="96" t="str">
        <f>IFERROR(VLOOKUP(Y1400,'Constantes KG'!$B$7:$G$22,HLOOKUP(I1400,'Constantes KG'!$C$5:$G$6,2,FALSE),FALSE),"")</f>
        <v/>
      </c>
      <c r="R1400" s="97">
        <f t="shared" si="242"/>
        <v>0</v>
      </c>
      <c r="S1400" s="149">
        <f>IFERROR(VLOOKUP(J1400,Regulaciones!$B$3:$C$9,2,FALSE),0)</f>
        <v>0</v>
      </c>
      <c r="T1400" s="149">
        <f>S1400+IFERROR(VLOOKUP(A1400,$B$5:$T1399,19,FALSE),0)</f>
        <v>0</v>
      </c>
      <c r="U1400" s="94">
        <f t="shared" si="243"/>
        <v>0</v>
      </c>
      <c r="V1400" s="98">
        <f>U1400+IFERROR(VLOOKUP(A1400,$B$5:$V1399,21,FALSE),0)</f>
        <v>0</v>
      </c>
      <c r="W1400" s="99" t="str">
        <f>IF(Y1400&lt;&gt;"",AD1400&amp;"X"&amp;VLOOKUP(INT(N1400),'Cap. Corr. &amp; Prot.'!$J$4:$M$669,4,FALSE),"")</f>
        <v/>
      </c>
      <c r="X1400" s="100"/>
      <c r="Y1400" s="118"/>
      <c r="Z1400" s="102"/>
      <c r="AB1400" s="59" t="str">
        <f t="shared" si="244"/>
        <v/>
      </c>
      <c r="AC1400" s="59" t="str">
        <f t="shared" si="245"/>
        <v/>
      </c>
      <c r="AD1400" s="59" t="str">
        <f>IFERROR(VLOOKUP('Capacidad_&amp;_Regulación'!H1400,Regulaciones!$L$3:$M$7,2,FALSE),"")</f>
        <v/>
      </c>
      <c r="AE1400" s="74" t="str">
        <f t="shared" si="246"/>
        <v/>
      </c>
      <c r="AF1400" s="74" t="str">
        <f t="shared" si="247"/>
        <v/>
      </c>
      <c r="AG1400" s="74" t="str">
        <f t="shared" si="248"/>
        <v/>
      </c>
      <c r="AH1400" s="74">
        <f>IF(AD1400&lt;&gt;"",VLOOKUP($K$1,'Fact. Corr.'!$B$5:$G$7,HLOOKUP(H1400,'Fact. Corr.'!$C$4:$G$8,5,FALSE),FALSE),0)</f>
        <v>0</v>
      </c>
    </row>
    <row r="1401" spans="1:34" ht="20.100000000000001" hidden="1" customHeight="1" x14ac:dyDescent="0.2">
      <c r="A1401" s="109"/>
      <c r="B1401" s="119"/>
      <c r="C1401" s="111"/>
      <c r="D1401" s="112"/>
      <c r="E1401" s="107">
        <f t="shared" si="239"/>
        <v>0</v>
      </c>
      <c r="F1401" s="108">
        <f t="shared" si="240"/>
        <v>0</v>
      </c>
      <c r="G1401" s="114"/>
      <c r="H1401" s="113"/>
      <c r="I1401" s="114"/>
      <c r="J1401" s="115"/>
      <c r="K1401" s="89"/>
      <c r="L1401" s="116"/>
      <c r="M1401" s="117"/>
      <c r="N1401" s="94" t="str">
        <f t="shared" si="249"/>
        <v/>
      </c>
      <c r="O1401" s="87" t="str">
        <f>IF(N1401&lt;&gt;"",IF(J1401="CR",VLOOKUP(ROUND(N1401,0),'Cap. Corr. &amp; Prot.'!$J$4:$L$669,3,FALSE),VLOOKUP(ROUND(N1401,0),'Cap. Corr. &amp; Prot.'!$J$4:$K$669,2,FALSE)),"")</f>
        <v/>
      </c>
      <c r="P1401" s="95">
        <f t="shared" si="241"/>
        <v>0</v>
      </c>
      <c r="Q1401" s="96" t="str">
        <f>IFERROR(VLOOKUP(Y1401,'Constantes KG'!$B$7:$G$22,HLOOKUP(I1401,'Constantes KG'!$C$5:$G$6,2,FALSE),FALSE),"")</f>
        <v/>
      </c>
      <c r="R1401" s="97">
        <f t="shared" si="242"/>
        <v>0</v>
      </c>
      <c r="S1401" s="149">
        <f>IFERROR(VLOOKUP(J1401,Regulaciones!$B$3:$C$9,2,FALSE),0)</f>
        <v>0</v>
      </c>
      <c r="T1401" s="149">
        <f>S1401+IFERROR(VLOOKUP(A1401,$B$5:$T1400,19,FALSE),0)</f>
        <v>0</v>
      </c>
      <c r="U1401" s="94">
        <f t="shared" si="243"/>
        <v>0</v>
      </c>
      <c r="V1401" s="98">
        <f>U1401+IFERROR(VLOOKUP(A1401,$B$5:$V1400,21,FALSE),0)</f>
        <v>0</v>
      </c>
      <c r="W1401" s="99" t="str">
        <f>IF(Y1401&lt;&gt;"",AD1401&amp;"X"&amp;VLOOKUP(INT(N1401),'Cap. Corr. &amp; Prot.'!$J$4:$M$669,4,FALSE),"")</f>
        <v/>
      </c>
      <c r="X1401" s="100"/>
      <c r="Y1401" s="118"/>
      <c r="Z1401" s="102"/>
      <c r="AB1401" s="59" t="str">
        <f t="shared" si="244"/>
        <v/>
      </c>
      <c r="AC1401" s="59" t="str">
        <f t="shared" si="245"/>
        <v/>
      </c>
      <c r="AD1401" s="59" t="str">
        <f>IFERROR(VLOOKUP('Capacidad_&amp;_Regulación'!H1401,Regulaciones!$L$3:$M$7,2,FALSE),"")</f>
        <v/>
      </c>
      <c r="AE1401" s="74" t="str">
        <f t="shared" si="246"/>
        <v/>
      </c>
      <c r="AF1401" s="74" t="str">
        <f t="shared" si="247"/>
        <v/>
      </c>
      <c r="AG1401" s="74" t="str">
        <f t="shared" si="248"/>
        <v/>
      </c>
      <c r="AH1401" s="74">
        <f>IF(AD1401&lt;&gt;"",VLOOKUP($K$1,'Fact. Corr.'!$B$5:$G$7,HLOOKUP(H1401,'Fact. Corr.'!$C$4:$G$8,5,FALSE),FALSE),0)</f>
        <v>0</v>
      </c>
    </row>
    <row r="1402" spans="1:34" ht="20.100000000000001" hidden="1" customHeight="1" x14ac:dyDescent="0.2">
      <c r="A1402" s="109"/>
      <c r="B1402" s="119"/>
      <c r="C1402" s="111"/>
      <c r="D1402" s="112"/>
      <c r="E1402" s="107">
        <f t="shared" si="239"/>
        <v>0</v>
      </c>
      <c r="F1402" s="108">
        <f t="shared" si="240"/>
        <v>0</v>
      </c>
      <c r="G1402" s="114"/>
      <c r="H1402" s="113"/>
      <c r="I1402" s="114"/>
      <c r="J1402" s="115"/>
      <c r="K1402" s="89"/>
      <c r="L1402" s="116"/>
      <c r="M1402" s="117"/>
      <c r="N1402" s="94" t="str">
        <f t="shared" si="249"/>
        <v/>
      </c>
      <c r="O1402" s="87" t="str">
        <f>IF(N1402&lt;&gt;"",IF(J1402="CR",VLOOKUP(ROUND(N1402,0),'Cap. Corr. &amp; Prot.'!$J$4:$L$669,3,FALSE),VLOOKUP(ROUND(N1402,0),'Cap. Corr. &amp; Prot.'!$J$4:$K$669,2,FALSE)),"")</f>
        <v/>
      </c>
      <c r="P1402" s="95">
        <f t="shared" si="241"/>
        <v>0</v>
      </c>
      <c r="Q1402" s="96" t="str">
        <f>IFERROR(VLOOKUP(Y1402,'Constantes KG'!$B$7:$G$22,HLOOKUP(I1402,'Constantes KG'!$C$5:$G$6,2,FALSE),FALSE),"")</f>
        <v/>
      </c>
      <c r="R1402" s="97">
        <f t="shared" si="242"/>
        <v>0</v>
      </c>
      <c r="S1402" s="149">
        <f>IFERROR(VLOOKUP(J1402,Regulaciones!$B$3:$C$9,2,FALSE),0)</f>
        <v>0</v>
      </c>
      <c r="T1402" s="149">
        <f>S1402+IFERROR(VLOOKUP(A1402,$B$5:$T1401,19,FALSE),0)</f>
        <v>0</v>
      </c>
      <c r="U1402" s="94">
        <f t="shared" si="243"/>
        <v>0</v>
      </c>
      <c r="V1402" s="98">
        <f>U1402+IFERROR(VLOOKUP(A1402,$B$5:$V1401,21,FALSE),0)</f>
        <v>0</v>
      </c>
      <c r="W1402" s="99" t="str">
        <f>IF(Y1402&lt;&gt;"",AD1402&amp;"X"&amp;VLOOKUP(INT(N1402),'Cap. Corr. &amp; Prot.'!$J$4:$M$669,4,FALSE),"")</f>
        <v/>
      </c>
      <c r="X1402" s="100"/>
      <c r="Y1402" s="118"/>
      <c r="Z1402" s="102"/>
      <c r="AB1402" s="59" t="str">
        <f t="shared" si="244"/>
        <v/>
      </c>
      <c r="AC1402" s="59" t="str">
        <f t="shared" si="245"/>
        <v/>
      </c>
      <c r="AD1402" s="59" t="str">
        <f>IFERROR(VLOOKUP('Capacidad_&amp;_Regulación'!H1402,Regulaciones!$L$3:$M$7,2,FALSE),"")</f>
        <v/>
      </c>
      <c r="AE1402" s="74" t="str">
        <f t="shared" si="246"/>
        <v/>
      </c>
      <c r="AF1402" s="74" t="str">
        <f t="shared" si="247"/>
        <v/>
      </c>
      <c r="AG1402" s="74" t="str">
        <f t="shared" si="248"/>
        <v/>
      </c>
      <c r="AH1402" s="74">
        <f>IF(AD1402&lt;&gt;"",VLOOKUP($K$1,'Fact. Corr.'!$B$5:$G$7,HLOOKUP(H1402,'Fact. Corr.'!$C$4:$G$8,5,FALSE),FALSE),0)</f>
        <v>0</v>
      </c>
    </row>
    <row r="1403" spans="1:34" ht="20.100000000000001" hidden="1" customHeight="1" x14ac:dyDescent="0.2">
      <c r="A1403" s="109"/>
      <c r="B1403" s="119"/>
      <c r="C1403" s="111"/>
      <c r="D1403" s="112"/>
      <c r="E1403" s="107">
        <f t="shared" si="239"/>
        <v>0</v>
      </c>
      <c r="F1403" s="108">
        <f t="shared" si="240"/>
        <v>0</v>
      </c>
      <c r="G1403" s="114"/>
      <c r="H1403" s="113"/>
      <c r="I1403" s="114"/>
      <c r="J1403" s="115"/>
      <c r="K1403" s="89"/>
      <c r="L1403" s="116"/>
      <c r="M1403" s="117"/>
      <c r="N1403" s="94" t="str">
        <f t="shared" si="249"/>
        <v/>
      </c>
      <c r="O1403" s="87" t="str">
        <f>IF(N1403&lt;&gt;"",IF(J1403="CR",VLOOKUP(ROUND(N1403,0),'Cap. Corr. &amp; Prot.'!$J$4:$L$669,3,FALSE),VLOOKUP(ROUND(N1403,0),'Cap. Corr. &amp; Prot.'!$J$4:$K$669,2,FALSE)),"")</f>
        <v/>
      </c>
      <c r="P1403" s="95">
        <f t="shared" si="241"/>
        <v>0</v>
      </c>
      <c r="Q1403" s="96" t="str">
        <f>IFERROR(VLOOKUP(Y1403,'Constantes KG'!$B$7:$G$22,HLOOKUP(I1403,'Constantes KG'!$C$5:$G$6,2,FALSE),FALSE),"")</f>
        <v/>
      </c>
      <c r="R1403" s="97">
        <f t="shared" si="242"/>
        <v>0</v>
      </c>
      <c r="S1403" s="149">
        <f>IFERROR(VLOOKUP(J1403,Regulaciones!$B$3:$C$9,2,FALSE),0)</f>
        <v>0</v>
      </c>
      <c r="T1403" s="149">
        <f>S1403+IFERROR(VLOOKUP(A1403,$B$5:$T1402,19,FALSE),0)</f>
        <v>0</v>
      </c>
      <c r="U1403" s="94">
        <f t="shared" si="243"/>
        <v>0</v>
      </c>
      <c r="V1403" s="98">
        <f>U1403+IFERROR(VLOOKUP(A1403,$B$5:$V1402,21,FALSE),0)</f>
        <v>0</v>
      </c>
      <c r="W1403" s="99" t="str">
        <f>IF(Y1403&lt;&gt;"",AD1403&amp;"X"&amp;VLOOKUP(INT(N1403),'Cap. Corr. &amp; Prot.'!$J$4:$M$669,4,FALSE),"")</f>
        <v/>
      </c>
      <c r="X1403" s="100"/>
      <c r="Y1403" s="118"/>
      <c r="Z1403" s="102"/>
      <c r="AB1403" s="59" t="str">
        <f t="shared" si="244"/>
        <v/>
      </c>
      <c r="AC1403" s="59" t="str">
        <f t="shared" si="245"/>
        <v/>
      </c>
      <c r="AD1403" s="59" t="str">
        <f>IFERROR(VLOOKUP('Capacidad_&amp;_Regulación'!H1403,Regulaciones!$L$3:$M$7,2,FALSE),"")</f>
        <v/>
      </c>
      <c r="AE1403" s="74" t="str">
        <f t="shared" si="246"/>
        <v/>
      </c>
      <c r="AF1403" s="74" t="str">
        <f t="shared" si="247"/>
        <v/>
      </c>
      <c r="AG1403" s="74" t="str">
        <f t="shared" si="248"/>
        <v/>
      </c>
      <c r="AH1403" s="74">
        <f>IF(AD1403&lt;&gt;"",VLOOKUP($K$1,'Fact. Corr.'!$B$5:$G$7,HLOOKUP(H1403,'Fact. Corr.'!$C$4:$G$8,5,FALSE),FALSE),0)</f>
        <v>0</v>
      </c>
    </row>
    <row r="1404" spans="1:34" ht="20.100000000000001" hidden="1" customHeight="1" x14ac:dyDescent="0.2">
      <c r="A1404" s="109"/>
      <c r="B1404" s="119"/>
      <c r="C1404" s="111"/>
      <c r="D1404" s="112"/>
      <c r="E1404" s="107">
        <f t="shared" si="239"/>
        <v>0</v>
      </c>
      <c r="F1404" s="108">
        <f t="shared" si="240"/>
        <v>0</v>
      </c>
      <c r="G1404" s="114"/>
      <c r="H1404" s="113"/>
      <c r="I1404" s="114"/>
      <c r="J1404" s="115"/>
      <c r="K1404" s="89"/>
      <c r="L1404" s="116"/>
      <c r="M1404" s="117"/>
      <c r="N1404" s="94" t="str">
        <f t="shared" si="249"/>
        <v/>
      </c>
      <c r="O1404" s="87" t="str">
        <f>IF(N1404&lt;&gt;"",IF(J1404="CR",VLOOKUP(ROUND(N1404,0),'Cap. Corr. &amp; Prot.'!$J$4:$L$669,3,FALSE),VLOOKUP(ROUND(N1404,0),'Cap. Corr. &amp; Prot.'!$J$4:$K$669,2,FALSE)),"")</f>
        <v/>
      </c>
      <c r="P1404" s="95">
        <f t="shared" si="241"/>
        <v>0</v>
      </c>
      <c r="Q1404" s="96" t="str">
        <f>IFERROR(VLOOKUP(Y1404,'Constantes KG'!$B$7:$G$22,HLOOKUP(I1404,'Constantes KG'!$C$5:$G$6,2,FALSE),FALSE),"")</f>
        <v/>
      </c>
      <c r="R1404" s="97">
        <f t="shared" si="242"/>
        <v>0</v>
      </c>
      <c r="S1404" s="149">
        <f>IFERROR(VLOOKUP(J1404,Regulaciones!$B$3:$C$9,2,FALSE),0)</f>
        <v>0</v>
      </c>
      <c r="T1404" s="149">
        <f>S1404+IFERROR(VLOOKUP(A1404,$B$5:$T1403,19,FALSE),0)</f>
        <v>0</v>
      </c>
      <c r="U1404" s="94">
        <f t="shared" si="243"/>
        <v>0</v>
      </c>
      <c r="V1404" s="98">
        <f>U1404+IFERROR(VLOOKUP(A1404,$B$5:$V1403,21,FALSE),0)</f>
        <v>0</v>
      </c>
      <c r="W1404" s="99" t="str">
        <f>IF(Y1404&lt;&gt;"",AD1404&amp;"X"&amp;VLOOKUP(INT(N1404),'Cap. Corr. &amp; Prot.'!$J$4:$M$669,4,FALSE),"")</f>
        <v/>
      </c>
      <c r="X1404" s="100"/>
      <c r="Y1404" s="118"/>
      <c r="Z1404" s="102"/>
      <c r="AB1404" s="59" t="str">
        <f t="shared" si="244"/>
        <v/>
      </c>
      <c r="AC1404" s="59" t="str">
        <f t="shared" si="245"/>
        <v/>
      </c>
      <c r="AD1404" s="59" t="str">
        <f>IFERROR(VLOOKUP('Capacidad_&amp;_Regulación'!H1404,Regulaciones!$L$3:$M$7,2,FALSE),"")</f>
        <v/>
      </c>
      <c r="AE1404" s="74" t="str">
        <f t="shared" si="246"/>
        <v/>
      </c>
      <c r="AF1404" s="74" t="str">
        <f t="shared" si="247"/>
        <v/>
      </c>
      <c r="AG1404" s="74" t="str">
        <f t="shared" si="248"/>
        <v/>
      </c>
      <c r="AH1404" s="74">
        <f>IF(AD1404&lt;&gt;"",VLOOKUP($K$1,'Fact. Corr.'!$B$5:$G$7,HLOOKUP(H1404,'Fact. Corr.'!$C$4:$G$8,5,FALSE),FALSE),0)</f>
        <v>0</v>
      </c>
    </row>
    <row r="1405" spans="1:34" ht="20.100000000000001" hidden="1" customHeight="1" x14ac:dyDescent="0.2">
      <c r="A1405" s="109"/>
      <c r="B1405" s="119"/>
      <c r="C1405" s="111"/>
      <c r="D1405" s="112"/>
      <c r="E1405" s="107">
        <f t="shared" si="239"/>
        <v>0</v>
      </c>
      <c r="F1405" s="108">
        <f t="shared" si="240"/>
        <v>0</v>
      </c>
      <c r="G1405" s="114"/>
      <c r="H1405" s="113"/>
      <c r="I1405" s="114"/>
      <c r="J1405" s="115"/>
      <c r="K1405" s="89"/>
      <c r="L1405" s="116"/>
      <c r="M1405" s="117"/>
      <c r="N1405" s="94" t="str">
        <f t="shared" si="249"/>
        <v/>
      </c>
      <c r="O1405" s="87" t="str">
        <f>IF(N1405&lt;&gt;"",IF(J1405="CR",VLOOKUP(ROUND(N1405,0),'Cap. Corr. &amp; Prot.'!$J$4:$L$669,3,FALSE),VLOOKUP(ROUND(N1405,0),'Cap. Corr. &amp; Prot.'!$J$4:$K$669,2,FALSE)),"")</f>
        <v/>
      </c>
      <c r="P1405" s="95">
        <f t="shared" si="241"/>
        <v>0</v>
      </c>
      <c r="Q1405" s="96" t="str">
        <f>IFERROR(VLOOKUP(Y1405,'Constantes KG'!$B$7:$G$22,HLOOKUP(I1405,'Constantes KG'!$C$5:$G$6,2,FALSE),FALSE),"")</f>
        <v/>
      </c>
      <c r="R1405" s="97">
        <f t="shared" si="242"/>
        <v>0</v>
      </c>
      <c r="S1405" s="149">
        <f>IFERROR(VLOOKUP(J1405,Regulaciones!$B$3:$C$9,2,FALSE),0)</f>
        <v>0</v>
      </c>
      <c r="T1405" s="149">
        <f>S1405+IFERROR(VLOOKUP(A1405,$B$5:$T1404,19,FALSE),0)</f>
        <v>0</v>
      </c>
      <c r="U1405" s="94">
        <f t="shared" si="243"/>
        <v>0</v>
      </c>
      <c r="V1405" s="98">
        <f>U1405+IFERROR(VLOOKUP(A1405,$B$5:$V1404,21,FALSE),0)</f>
        <v>0</v>
      </c>
      <c r="W1405" s="99" t="str">
        <f>IF(Y1405&lt;&gt;"",AD1405&amp;"X"&amp;VLOOKUP(INT(N1405),'Cap. Corr. &amp; Prot.'!$J$4:$M$669,4,FALSE),"")</f>
        <v/>
      </c>
      <c r="X1405" s="100"/>
      <c r="Y1405" s="118"/>
      <c r="Z1405" s="102"/>
      <c r="AB1405" s="59" t="str">
        <f t="shared" si="244"/>
        <v/>
      </c>
      <c r="AC1405" s="59" t="str">
        <f t="shared" si="245"/>
        <v/>
      </c>
      <c r="AD1405" s="59" t="str">
        <f>IFERROR(VLOOKUP('Capacidad_&amp;_Regulación'!H1405,Regulaciones!$L$3:$M$7,2,FALSE),"")</f>
        <v/>
      </c>
      <c r="AE1405" s="74" t="str">
        <f t="shared" si="246"/>
        <v/>
      </c>
      <c r="AF1405" s="74" t="str">
        <f t="shared" si="247"/>
        <v/>
      </c>
      <c r="AG1405" s="74" t="str">
        <f t="shared" si="248"/>
        <v/>
      </c>
      <c r="AH1405" s="74">
        <f>IF(AD1405&lt;&gt;"",VLOOKUP($K$1,'Fact. Corr.'!$B$5:$G$7,HLOOKUP(H1405,'Fact. Corr.'!$C$4:$G$8,5,FALSE),FALSE),0)</f>
        <v>0</v>
      </c>
    </row>
    <row r="1406" spans="1:34" ht="20.100000000000001" hidden="1" customHeight="1" x14ac:dyDescent="0.2">
      <c r="A1406" s="109"/>
      <c r="B1406" s="119"/>
      <c r="C1406" s="111"/>
      <c r="D1406" s="112"/>
      <c r="E1406" s="107">
        <f t="shared" si="239"/>
        <v>0</v>
      </c>
      <c r="F1406" s="108">
        <f t="shared" si="240"/>
        <v>0</v>
      </c>
      <c r="G1406" s="114"/>
      <c r="H1406" s="113"/>
      <c r="I1406" s="114"/>
      <c r="J1406" s="115"/>
      <c r="K1406" s="89"/>
      <c r="L1406" s="116"/>
      <c r="M1406" s="117"/>
      <c r="N1406" s="94" t="str">
        <f t="shared" si="249"/>
        <v/>
      </c>
      <c r="O1406" s="87" t="str">
        <f>IF(N1406&lt;&gt;"",IF(J1406="CR",VLOOKUP(ROUND(N1406,0),'Cap. Corr. &amp; Prot.'!$J$4:$L$669,3,FALSE),VLOOKUP(ROUND(N1406,0),'Cap. Corr. &amp; Prot.'!$J$4:$K$669,2,FALSE)),"")</f>
        <v/>
      </c>
      <c r="P1406" s="95">
        <f t="shared" si="241"/>
        <v>0</v>
      </c>
      <c r="Q1406" s="96" t="str">
        <f>IFERROR(VLOOKUP(Y1406,'Constantes KG'!$B$7:$G$22,HLOOKUP(I1406,'Constantes KG'!$C$5:$G$6,2,FALSE),FALSE),"")</f>
        <v/>
      </c>
      <c r="R1406" s="97">
        <f t="shared" si="242"/>
        <v>0</v>
      </c>
      <c r="S1406" s="149">
        <f>IFERROR(VLOOKUP(J1406,Regulaciones!$B$3:$C$9,2,FALSE),0)</f>
        <v>0</v>
      </c>
      <c r="T1406" s="149">
        <f>S1406+IFERROR(VLOOKUP(A1406,$B$5:$T1405,19,FALSE),0)</f>
        <v>0</v>
      </c>
      <c r="U1406" s="94">
        <f t="shared" si="243"/>
        <v>0</v>
      </c>
      <c r="V1406" s="98">
        <f>U1406+IFERROR(VLOOKUP(A1406,$B$5:$V1405,21,FALSE),0)</f>
        <v>0</v>
      </c>
      <c r="W1406" s="99" t="str">
        <f>IF(Y1406&lt;&gt;"",AD1406&amp;"X"&amp;VLOOKUP(INT(N1406),'Cap. Corr. &amp; Prot.'!$J$4:$M$669,4,FALSE),"")</f>
        <v/>
      </c>
      <c r="X1406" s="100"/>
      <c r="Y1406" s="118"/>
      <c r="Z1406" s="102"/>
      <c r="AB1406" s="59" t="str">
        <f t="shared" si="244"/>
        <v/>
      </c>
      <c r="AC1406" s="59" t="str">
        <f t="shared" si="245"/>
        <v/>
      </c>
      <c r="AD1406" s="59" t="str">
        <f>IFERROR(VLOOKUP('Capacidad_&amp;_Regulación'!H1406,Regulaciones!$L$3:$M$7,2,FALSE),"")</f>
        <v/>
      </c>
      <c r="AE1406" s="74" t="str">
        <f t="shared" si="246"/>
        <v/>
      </c>
      <c r="AF1406" s="74" t="str">
        <f t="shared" si="247"/>
        <v/>
      </c>
      <c r="AG1406" s="74" t="str">
        <f t="shared" si="248"/>
        <v/>
      </c>
      <c r="AH1406" s="74">
        <f>IF(AD1406&lt;&gt;"",VLOOKUP($K$1,'Fact. Corr.'!$B$5:$G$7,HLOOKUP(H1406,'Fact. Corr.'!$C$4:$G$8,5,FALSE),FALSE),0)</f>
        <v>0</v>
      </c>
    </row>
    <row r="1407" spans="1:34" ht="20.100000000000001" hidden="1" customHeight="1" x14ac:dyDescent="0.2">
      <c r="A1407" s="109"/>
      <c r="B1407" s="119"/>
      <c r="C1407" s="111"/>
      <c r="D1407" s="112"/>
      <c r="E1407" s="107">
        <f t="shared" si="239"/>
        <v>0</v>
      </c>
      <c r="F1407" s="108">
        <f t="shared" si="240"/>
        <v>0</v>
      </c>
      <c r="G1407" s="114"/>
      <c r="H1407" s="113"/>
      <c r="I1407" s="114"/>
      <c r="J1407" s="115"/>
      <c r="K1407" s="89"/>
      <c r="L1407" s="116"/>
      <c r="M1407" s="117"/>
      <c r="N1407" s="94" t="str">
        <f t="shared" si="249"/>
        <v/>
      </c>
      <c r="O1407" s="87" t="str">
        <f>IF(N1407&lt;&gt;"",IF(J1407="CR",VLOOKUP(ROUND(N1407,0),'Cap. Corr. &amp; Prot.'!$J$4:$L$669,3,FALSE),VLOOKUP(ROUND(N1407,0),'Cap. Corr. &amp; Prot.'!$J$4:$K$669,2,FALSE)),"")</f>
        <v/>
      </c>
      <c r="P1407" s="95">
        <f t="shared" si="241"/>
        <v>0</v>
      </c>
      <c r="Q1407" s="96" t="str">
        <f>IFERROR(VLOOKUP(Y1407,'Constantes KG'!$B$7:$G$22,HLOOKUP(I1407,'Constantes KG'!$C$5:$G$6,2,FALSE),FALSE),"")</f>
        <v/>
      </c>
      <c r="R1407" s="97">
        <f t="shared" si="242"/>
        <v>0</v>
      </c>
      <c r="S1407" s="149">
        <f>IFERROR(VLOOKUP(J1407,Regulaciones!$B$3:$C$9,2,FALSE),0)</f>
        <v>0</v>
      </c>
      <c r="T1407" s="149">
        <f>S1407+IFERROR(VLOOKUP(A1407,$B$5:$T1406,19,FALSE),0)</f>
        <v>0</v>
      </c>
      <c r="U1407" s="94">
        <f t="shared" si="243"/>
        <v>0</v>
      </c>
      <c r="V1407" s="98">
        <f>U1407+IFERROR(VLOOKUP(A1407,$B$5:$V1406,21,FALSE),0)</f>
        <v>0</v>
      </c>
      <c r="W1407" s="99" t="str">
        <f>IF(Y1407&lt;&gt;"",AD1407&amp;"X"&amp;VLOOKUP(INT(N1407),'Cap. Corr. &amp; Prot.'!$J$4:$M$669,4,FALSE),"")</f>
        <v/>
      </c>
      <c r="X1407" s="100"/>
      <c r="Y1407" s="118"/>
      <c r="Z1407" s="102"/>
      <c r="AB1407" s="59" t="str">
        <f t="shared" si="244"/>
        <v/>
      </c>
      <c r="AC1407" s="59" t="str">
        <f t="shared" si="245"/>
        <v/>
      </c>
      <c r="AD1407" s="59" t="str">
        <f>IFERROR(VLOOKUP('Capacidad_&amp;_Regulación'!H1407,Regulaciones!$L$3:$M$7,2,FALSE),"")</f>
        <v/>
      </c>
      <c r="AE1407" s="74" t="str">
        <f t="shared" si="246"/>
        <v/>
      </c>
      <c r="AF1407" s="74" t="str">
        <f t="shared" si="247"/>
        <v/>
      </c>
      <c r="AG1407" s="74" t="str">
        <f t="shared" si="248"/>
        <v/>
      </c>
      <c r="AH1407" s="74">
        <f>IF(AD1407&lt;&gt;"",VLOOKUP($K$1,'Fact. Corr.'!$B$5:$G$7,HLOOKUP(H1407,'Fact. Corr.'!$C$4:$G$8,5,FALSE),FALSE),0)</f>
        <v>0</v>
      </c>
    </row>
    <row r="1408" spans="1:34" ht="20.100000000000001" hidden="1" customHeight="1" x14ac:dyDescent="0.2">
      <c r="A1408" s="109"/>
      <c r="B1408" s="119"/>
      <c r="C1408" s="111"/>
      <c r="D1408" s="112"/>
      <c r="E1408" s="107">
        <f t="shared" si="239"/>
        <v>0</v>
      </c>
      <c r="F1408" s="108">
        <f t="shared" si="240"/>
        <v>0</v>
      </c>
      <c r="G1408" s="114"/>
      <c r="H1408" s="113"/>
      <c r="I1408" s="114"/>
      <c r="J1408" s="115"/>
      <c r="K1408" s="89"/>
      <c r="L1408" s="116"/>
      <c r="M1408" s="117"/>
      <c r="N1408" s="94" t="str">
        <f t="shared" si="249"/>
        <v/>
      </c>
      <c r="O1408" s="87" t="str">
        <f>IF(N1408&lt;&gt;"",IF(J1408="CR",VLOOKUP(ROUND(N1408,0),'Cap. Corr. &amp; Prot.'!$J$4:$L$669,3,FALSE),VLOOKUP(ROUND(N1408,0),'Cap. Corr. &amp; Prot.'!$J$4:$K$669,2,FALSE)),"")</f>
        <v/>
      </c>
      <c r="P1408" s="95">
        <f t="shared" si="241"/>
        <v>0</v>
      </c>
      <c r="Q1408" s="96" t="str">
        <f>IFERROR(VLOOKUP(Y1408,'Constantes KG'!$B$7:$G$22,HLOOKUP(I1408,'Constantes KG'!$C$5:$G$6,2,FALSE),FALSE),"")</f>
        <v/>
      </c>
      <c r="R1408" s="97">
        <f t="shared" si="242"/>
        <v>0</v>
      </c>
      <c r="S1408" s="149">
        <f>IFERROR(VLOOKUP(J1408,Regulaciones!$B$3:$C$9,2,FALSE),0)</f>
        <v>0</v>
      </c>
      <c r="T1408" s="149">
        <f>S1408+IFERROR(VLOOKUP(A1408,$B$5:$T1407,19,FALSE),0)</f>
        <v>0</v>
      </c>
      <c r="U1408" s="94">
        <f t="shared" si="243"/>
        <v>0</v>
      </c>
      <c r="V1408" s="98">
        <f>U1408+IFERROR(VLOOKUP(A1408,$B$5:$V1407,21,FALSE),0)</f>
        <v>0</v>
      </c>
      <c r="W1408" s="99" t="str">
        <f>IF(Y1408&lt;&gt;"",AD1408&amp;"X"&amp;VLOOKUP(INT(N1408),'Cap. Corr. &amp; Prot.'!$J$4:$M$669,4,FALSE),"")</f>
        <v/>
      </c>
      <c r="X1408" s="100"/>
      <c r="Y1408" s="118"/>
      <c r="Z1408" s="102"/>
      <c r="AB1408" s="59" t="str">
        <f t="shared" si="244"/>
        <v/>
      </c>
      <c r="AC1408" s="59" t="str">
        <f t="shared" si="245"/>
        <v/>
      </c>
      <c r="AD1408" s="59" t="str">
        <f>IFERROR(VLOOKUP('Capacidad_&amp;_Regulación'!H1408,Regulaciones!$L$3:$M$7,2,FALSE),"")</f>
        <v/>
      </c>
      <c r="AE1408" s="74" t="str">
        <f t="shared" si="246"/>
        <v/>
      </c>
      <c r="AF1408" s="74" t="str">
        <f t="shared" si="247"/>
        <v/>
      </c>
      <c r="AG1408" s="74" t="str">
        <f t="shared" si="248"/>
        <v/>
      </c>
      <c r="AH1408" s="74">
        <f>IF(AD1408&lt;&gt;"",VLOOKUP($K$1,'Fact. Corr.'!$B$5:$G$7,HLOOKUP(H1408,'Fact. Corr.'!$C$4:$G$8,5,FALSE),FALSE),0)</f>
        <v>0</v>
      </c>
    </row>
    <row r="1409" spans="1:34" ht="20.100000000000001" hidden="1" customHeight="1" x14ac:dyDescent="0.2">
      <c r="A1409" s="109"/>
      <c r="B1409" s="119"/>
      <c r="C1409" s="111"/>
      <c r="D1409" s="112"/>
      <c r="E1409" s="107">
        <f t="shared" si="239"/>
        <v>0</v>
      </c>
      <c r="F1409" s="108">
        <f t="shared" si="240"/>
        <v>0</v>
      </c>
      <c r="G1409" s="114"/>
      <c r="H1409" s="113"/>
      <c r="I1409" s="114"/>
      <c r="J1409" s="115"/>
      <c r="K1409" s="89"/>
      <c r="L1409" s="116"/>
      <c r="M1409" s="117"/>
      <c r="N1409" s="94" t="str">
        <f t="shared" si="249"/>
        <v/>
      </c>
      <c r="O1409" s="87" t="str">
        <f>IF(N1409&lt;&gt;"",IF(J1409="CR",VLOOKUP(ROUND(N1409,0),'Cap. Corr. &amp; Prot.'!$J$4:$L$669,3,FALSE),VLOOKUP(ROUND(N1409,0),'Cap. Corr. &amp; Prot.'!$J$4:$K$669,2,FALSE)),"")</f>
        <v/>
      </c>
      <c r="P1409" s="95">
        <f t="shared" si="241"/>
        <v>0</v>
      </c>
      <c r="Q1409" s="96" t="str">
        <f>IFERROR(VLOOKUP(Y1409,'Constantes KG'!$B$7:$G$22,HLOOKUP(I1409,'Constantes KG'!$C$5:$G$6,2,FALSE),FALSE),"")</f>
        <v/>
      </c>
      <c r="R1409" s="97">
        <f t="shared" si="242"/>
        <v>0</v>
      </c>
      <c r="S1409" s="149">
        <f>IFERROR(VLOOKUP(J1409,Regulaciones!$B$3:$C$9,2,FALSE),0)</f>
        <v>0</v>
      </c>
      <c r="T1409" s="149">
        <f>S1409+IFERROR(VLOOKUP(A1409,$B$5:$T1408,19,FALSE),0)</f>
        <v>0</v>
      </c>
      <c r="U1409" s="94">
        <f t="shared" si="243"/>
        <v>0</v>
      </c>
      <c r="V1409" s="98">
        <f>U1409+IFERROR(VLOOKUP(A1409,$B$5:$V1408,21,FALSE),0)</f>
        <v>0</v>
      </c>
      <c r="W1409" s="99" t="str">
        <f>IF(Y1409&lt;&gt;"",AD1409&amp;"X"&amp;VLOOKUP(INT(N1409),'Cap. Corr. &amp; Prot.'!$J$4:$M$669,4,FALSE),"")</f>
        <v/>
      </c>
      <c r="X1409" s="100"/>
      <c r="Y1409" s="118"/>
      <c r="Z1409" s="102"/>
      <c r="AB1409" s="59" t="str">
        <f t="shared" si="244"/>
        <v/>
      </c>
      <c r="AC1409" s="59" t="str">
        <f t="shared" si="245"/>
        <v/>
      </c>
      <c r="AD1409" s="59" t="str">
        <f>IFERROR(VLOOKUP('Capacidad_&amp;_Regulación'!H1409,Regulaciones!$L$3:$M$7,2,FALSE),"")</f>
        <v/>
      </c>
      <c r="AE1409" s="74" t="str">
        <f t="shared" si="246"/>
        <v/>
      </c>
      <c r="AF1409" s="74" t="str">
        <f t="shared" si="247"/>
        <v/>
      </c>
      <c r="AG1409" s="74" t="str">
        <f t="shared" si="248"/>
        <v/>
      </c>
      <c r="AH1409" s="74">
        <f>IF(AD1409&lt;&gt;"",VLOOKUP($K$1,'Fact. Corr.'!$B$5:$G$7,HLOOKUP(H1409,'Fact. Corr.'!$C$4:$G$8,5,FALSE),FALSE),0)</f>
        <v>0</v>
      </c>
    </row>
    <row r="1410" spans="1:34" ht="20.100000000000001" hidden="1" customHeight="1" x14ac:dyDescent="0.2">
      <c r="A1410" s="109"/>
      <c r="B1410" s="119"/>
      <c r="C1410" s="111"/>
      <c r="D1410" s="112"/>
      <c r="E1410" s="107">
        <f t="shared" si="239"/>
        <v>0</v>
      </c>
      <c r="F1410" s="108">
        <f t="shared" si="240"/>
        <v>0</v>
      </c>
      <c r="G1410" s="114"/>
      <c r="H1410" s="113"/>
      <c r="I1410" s="114"/>
      <c r="J1410" s="115"/>
      <c r="K1410" s="89"/>
      <c r="L1410" s="116"/>
      <c r="M1410" s="117"/>
      <c r="N1410" s="94" t="str">
        <f t="shared" si="249"/>
        <v/>
      </c>
      <c r="O1410" s="87" t="str">
        <f>IF(N1410&lt;&gt;"",IF(J1410="CR",VLOOKUP(ROUND(N1410,0),'Cap. Corr. &amp; Prot.'!$J$4:$L$669,3,FALSE),VLOOKUP(ROUND(N1410,0),'Cap. Corr. &amp; Prot.'!$J$4:$K$669,2,FALSE)),"")</f>
        <v/>
      </c>
      <c r="P1410" s="95">
        <f t="shared" si="241"/>
        <v>0</v>
      </c>
      <c r="Q1410" s="96" t="str">
        <f>IFERROR(VLOOKUP(Y1410,'Constantes KG'!$B$7:$G$22,HLOOKUP(I1410,'Constantes KG'!$C$5:$G$6,2,FALSE),FALSE),"")</f>
        <v/>
      </c>
      <c r="R1410" s="97">
        <f t="shared" si="242"/>
        <v>0</v>
      </c>
      <c r="S1410" s="149">
        <f>IFERROR(VLOOKUP(J1410,Regulaciones!$B$3:$C$9,2,FALSE),0)</f>
        <v>0</v>
      </c>
      <c r="T1410" s="149">
        <f>S1410+IFERROR(VLOOKUP(A1410,$B$5:$T1409,19,FALSE),0)</f>
        <v>0</v>
      </c>
      <c r="U1410" s="94">
        <f t="shared" si="243"/>
        <v>0</v>
      </c>
      <c r="V1410" s="98">
        <f>U1410+IFERROR(VLOOKUP(A1410,$B$5:$V1409,21,FALSE),0)</f>
        <v>0</v>
      </c>
      <c r="W1410" s="99" t="str">
        <f>IF(Y1410&lt;&gt;"",AD1410&amp;"X"&amp;VLOOKUP(INT(N1410),'Cap. Corr. &amp; Prot.'!$J$4:$M$669,4,FALSE),"")</f>
        <v/>
      </c>
      <c r="X1410" s="100"/>
      <c r="Y1410" s="118"/>
      <c r="Z1410" s="102"/>
      <c r="AB1410" s="59" t="str">
        <f t="shared" si="244"/>
        <v/>
      </c>
      <c r="AC1410" s="59" t="str">
        <f t="shared" si="245"/>
        <v/>
      </c>
      <c r="AD1410" s="59" t="str">
        <f>IFERROR(VLOOKUP('Capacidad_&amp;_Regulación'!H1410,Regulaciones!$L$3:$M$7,2,FALSE),"")</f>
        <v/>
      </c>
      <c r="AE1410" s="74" t="str">
        <f t="shared" si="246"/>
        <v/>
      </c>
      <c r="AF1410" s="74" t="str">
        <f t="shared" si="247"/>
        <v/>
      </c>
      <c r="AG1410" s="74" t="str">
        <f t="shared" si="248"/>
        <v/>
      </c>
      <c r="AH1410" s="74">
        <f>IF(AD1410&lt;&gt;"",VLOOKUP($K$1,'Fact. Corr.'!$B$5:$G$7,HLOOKUP(H1410,'Fact. Corr.'!$C$4:$G$8,5,FALSE),FALSE),0)</f>
        <v>0</v>
      </c>
    </row>
    <row r="1411" spans="1:34" ht="20.100000000000001" hidden="1" customHeight="1" x14ac:dyDescent="0.2">
      <c r="A1411" s="109"/>
      <c r="B1411" s="119"/>
      <c r="C1411" s="111"/>
      <c r="D1411" s="112"/>
      <c r="E1411" s="107">
        <f t="shared" si="239"/>
        <v>0</v>
      </c>
      <c r="F1411" s="108">
        <f t="shared" si="240"/>
        <v>0</v>
      </c>
      <c r="G1411" s="114"/>
      <c r="H1411" s="113"/>
      <c r="I1411" s="114"/>
      <c r="J1411" s="115"/>
      <c r="K1411" s="89"/>
      <c r="L1411" s="116"/>
      <c r="M1411" s="117"/>
      <c r="N1411" s="94" t="str">
        <f t="shared" si="249"/>
        <v/>
      </c>
      <c r="O1411" s="87" t="str">
        <f>IF(N1411&lt;&gt;"",IF(J1411="CR",VLOOKUP(ROUND(N1411,0),'Cap. Corr. &amp; Prot.'!$J$4:$L$669,3,FALSE),VLOOKUP(ROUND(N1411,0),'Cap. Corr. &amp; Prot.'!$J$4:$K$669,2,FALSE)),"")</f>
        <v/>
      </c>
      <c r="P1411" s="95">
        <f t="shared" si="241"/>
        <v>0</v>
      </c>
      <c r="Q1411" s="96" t="str">
        <f>IFERROR(VLOOKUP(Y1411,'Constantes KG'!$B$7:$G$22,HLOOKUP(I1411,'Constantes KG'!$C$5:$G$6,2,FALSE),FALSE),"")</f>
        <v/>
      </c>
      <c r="R1411" s="97">
        <f t="shared" si="242"/>
        <v>0</v>
      </c>
      <c r="S1411" s="149">
        <f>IFERROR(VLOOKUP(J1411,Regulaciones!$B$3:$C$9,2,FALSE),0)</f>
        <v>0</v>
      </c>
      <c r="T1411" s="149">
        <f>S1411+IFERROR(VLOOKUP(A1411,$B$5:$T1410,19,FALSE),0)</f>
        <v>0</v>
      </c>
      <c r="U1411" s="94">
        <f t="shared" si="243"/>
        <v>0</v>
      </c>
      <c r="V1411" s="98">
        <f>U1411+IFERROR(VLOOKUP(A1411,$B$5:$V1410,21,FALSE),0)</f>
        <v>0</v>
      </c>
      <c r="W1411" s="99" t="str">
        <f>IF(Y1411&lt;&gt;"",AD1411&amp;"X"&amp;VLOOKUP(INT(N1411),'Cap. Corr. &amp; Prot.'!$J$4:$M$669,4,FALSE),"")</f>
        <v/>
      </c>
      <c r="X1411" s="100"/>
      <c r="Y1411" s="118"/>
      <c r="Z1411" s="102"/>
      <c r="AB1411" s="59" t="str">
        <f t="shared" si="244"/>
        <v/>
      </c>
      <c r="AC1411" s="59" t="str">
        <f t="shared" si="245"/>
        <v/>
      </c>
      <c r="AD1411" s="59" t="str">
        <f>IFERROR(VLOOKUP('Capacidad_&amp;_Regulación'!H1411,Regulaciones!$L$3:$M$7,2,FALSE),"")</f>
        <v/>
      </c>
      <c r="AE1411" s="74" t="str">
        <f t="shared" si="246"/>
        <v/>
      </c>
      <c r="AF1411" s="74" t="str">
        <f t="shared" si="247"/>
        <v/>
      </c>
      <c r="AG1411" s="74" t="str">
        <f t="shared" si="248"/>
        <v/>
      </c>
      <c r="AH1411" s="74">
        <f>IF(AD1411&lt;&gt;"",VLOOKUP($K$1,'Fact. Corr.'!$B$5:$G$7,HLOOKUP(H1411,'Fact. Corr.'!$C$4:$G$8,5,FALSE),FALSE),0)</f>
        <v>0</v>
      </c>
    </row>
    <row r="1412" spans="1:34" ht="20.100000000000001" hidden="1" customHeight="1" x14ac:dyDescent="0.2">
      <c r="A1412" s="109"/>
      <c r="B1412" s="119"/>
      <c r="C1412" s="111"/>
      <c r="D1412" s="112"/>
      <c r="E1412" s="107">
        <f t="shared" ref="E1412:E1475" si="250">SUM(C1412:D1412)</f>
        <v>0</v>
      </c>
      <c r="F1412" s="108">
        <f t="shared" ref="F1412:F1475" si="251">G1412*I1412*1000</f>
        <v>0</v>
      </c>
      <c r="G1412" s="114"/>
      <c r="H1412" s="113"/>
      <c r="I1412" s="114"/>
      <c r="J1412" s="115"/>
      <c r="K1412" s="89"/>
      <c r="L1412" s="116"/>
      <c r="M1412" s="117"/>
      <c r="N1412" s="94" t="str">
        <f t="shared" si="249"/>
        <v/>
      </c>
      <c r="O1412" s="87" t="str">
        <f>IF(N1412&lt;&gt;"",IF(J1412="CR",VLOOKUP(ROUND(N1412,0),'Cap. Corr. &amp; Prot.'!$J$4:$L$669,3,FALSE),VLOOKUP(ROUND(N1412,0),'Cap. Corr. &amp; Prot.'!$J$4:$K$669,2,FALSE)),"")</f>
        <v/>
      </c>
      <c r="P1412" s="95">
        <f t="shared" ref="P1412:P1475" si="252">G1412*E1412</f>
        <v>0</v>
      </c>
      <c r="Q1412" s="96" t="str">
        <f>IFERROR(VLOOKUP(Y1412,'Constantes KG'!$B$7:$G$22,HLOOKUP(I1412,'Constantes KG'!$C$5:$G$6,2,FALSE),FALSE),"")</f>
        <v/>
      </c>
      <c r="R1412" s="97">
        <f t="shared" ref="R1412:R1475" si="253">IFERROR(Q1412/RIGHT(M1412,3)^2,0)</f>
        <v>0</v>
      </c>
      <c r="S1412" s="149">
        <f>IFERROR(VLOOKUP(J1412,Regulaciones!$B$3:$C$9,2,FALSE),0)</f>
        <v>0</v>
      </c>
      <c r="T1412" s="149">
        <f>S1412+IFERROR(VLOOKUP(A1412,$B$5:$T1411,19,FALSE),0)</f>
        <v>0</v>
      </c>
      <c r="U1412" s="94">
        <f t="shared" ref="U1412:U1475" si="254">P1412*R1412*AH1412</f>
        <v>0</v>
      </c>
      <c r="V1412" s="98">
        <f>U1412+IFERROR(VLOOKUP(A1412,$B$5:$V1411,21,FALSE),0)</f>
        <v>0</v>
      </c>
      <c r="W1412" s="99" t="str">
        <f>IF(Y1412&lt;&gt;"",AD1412&amp;"X"&amp;VLOOKUP(INT(N1412),'Cap. Corr. &amp; Prot.'!$J$4:$M$669,4,FALSE),"")</f>
        <v/>
      </c>
      <c r="X1412" s="100"/>
      <c r="Y1412" s="118"/>
      <c r="Z1412" s="102"/>
      <c r="AB1412" s="59" t="str">
        <f t="shared" ref="AB1412:AB1475" si="255">IFERROR(VALUE(LEFT(M1412,3)),"")</f>
        <v/>
      </c>
      <c r="AC1412" s="59" t="str">
        <f t="shared" ref="AC1412:AC1475" si="256">IFERROR(VALUE(RIGHT(M1412,3)),"")</f>
        <v/>
      </c>
      <c r="AD1412" s="59" t="str">
        <f>IFERROR(VLOOKUP('Capacidad_&amp;_Regulación'!H1412,Regulaciones!$L$3:$M$7,2,FALSE),"")</f>
        <v/>
      </c>
      <c r="AE1412" s="74" t="str">
        <f t="shared" ref="AE1412:AE1475" si="257">IFERROR(L1412*((1000*G1412)/(AB1412)),"")</f>
        <v/>
      </c>
      <c r="AF1412" s="74" t="str">
        <f t="shared" ref="AF1412:AF1475" si="258">IFERROR(L1412*((1000*G1412)/(AC1412)),"")</f>
        <v/>
      </c>
      <c r="AG1412" s="74" t="str">
        <f t="shared" ref="AG1412:AG1475" si="259">IFERROR(L1412*((1000*G1412)/(SQRT(3)*AC1412)),"")</f>
        <v/>
      </c>
      <c r="AH1412" s="74">
        <f>IF(AD1412&lt;&gt;"",VLOOKUP($K$1,'Fact. Corr.'!$B$5:$G$7,HLOOKUP(H1412,'Fact. Corr.'!$C$4:$G$8,5,FALSE),FALSE),0)</f>
        <v>0</v>
      </c>
    </row>
    <row r="1413" spans="1:34" ht="20.100000000000001" hidden="1" customHeight="1" x14ac:dyDescent="0.2">
      <c r="A1413" s="109"/>
      <c r="B1413" s="119"/>
      <c r="C1413" s="111"/>
      <c r="D1413" s="112"/>
      <c r="E1413" s="107">
        <f t="shared" si="250"/>
        <v>0</v>
      </c>
      <c r="F1413" s="108">
        <f t="shared" si="251"/>
        <v>0</v>
      </c>
      <c r="G1413" s="114"/>
      <c r="H1413" s="113"/>
      <c r="I1413" s="114"/>
      <c r="J1413" s="115"/>
      <c r="K1413" s="89"/>
      <c r="L1413" s="116"/>
      <c r="M1413" s="117"/>
      <c r="N1413" s="94" t="str">
        <f t="shared" si="249"/>
        <v/>
      </c>
      <c r="O1413" s="87" t="str">
        <f>IF(N1413&lt;&gt;"",IF(J1413="CR",VLOOKUP(ROUND(N1413,0),'Cap. Corr. &amp; Prot.'!$J$4:$L$669,3,FALSE),VLOOKUP(ROUND(N1413,0),'Cap. Corr. &amp; Prot.'!$J$4:$K$669,2,FALSE)),"")</f>
        <v/>
      </c>
      <c r="P1413" s="95">
        <f t="shared" si="252"/>
        <v>0</v>
      </c>
      <c r="Q1413" s="96" t="str">
        <f>IFERROR(VLOOKUP(Y1413,'Constantes KG'!$B$7:$G$22,HLOOKUP(I1413,'Constantes KG'!$C$5:$G$6,2,FALSE),FALSE),"")</f>
        <v/>
      </c>
      <c r="R1413" s="97">
        <f t="shared" si="253"/>
        <v>0</v>
      </c>
      <c r="S1413" s="149">
        <f>IFERROR(VLOOKUP(J1413,Regulaciones!$B$3:$C$9,2,FALSE),0)</f>
        <v>0</v>
      </c>
      <c r="T1413" s="149">
        <f>S1413+IFERROR(VLOOKUP(A1413,$B$5:$T1412,19,FALSE),0)</f>
        <v>0</v>
      </c>
      <c r="U1413" s="94">
        <f t="shared" si="254"/>
        <v>0</v>
      </c>
      <c r="V1413" s="98">
        <f>U1413+IFERROR(VLOOKUP(A1413,$B$5:$V1412,21,FALSE),0)</f>
        <v>0</v>
      </c>
      <c r="W1413" s="99" t="str">
        <f>IF(Y1413&lt;&gt;"",AD1413&amp;"X"&amp;VLOOKUP(INT(N1413),'Cap. Corr. &amp; Prot.'!$J$4:$M$669,4,FALSE),"")</f>
        <v/>
      </c>
      <c r="X1413" s="100"/>
      <c r="Y1413" s="118"/>
      <c r="Z1413" s="102"/>
      <c r="AB1413" s="59" t="str">
        <f t="shared" si="255"/>
        <v/>
      </c>
      <c r="AC1413" s="59" t="str">
        <f t="shared" si="256"/>
        <v/>
      </c>
      <c r="AD1413" s="59" t="str">
        <f>IFERROR(VLOOKUP('Capacidad_&amp;_Regulación'!H1413,Regulaciones!$L$3:$M$7,2,FALSE),"")</f>
        <v/>
      </c>
      <c r="AE1413" s="74" t="str">
        <f t="shared" si="257"/>
        <v/>
      </c>
      <c r="AF1413" s="74" t="str">
        <f t="shared" si="258"/>
        <v/>
      </c>
      <c r="AG1413" s="74" t="str">
        <f t="shared" si="259"/>
        <v/>
      </c>
      <c r="AH1413" s="74">
        <f>IF(AD1413&lt;&gt;"",VLOOKUP($K$1,'Fact. Corr.'!$B$5:$G$7,HLOOKUP(H1413,'Fact. Corr.'!$C$4:$G$8,5,FALSE),FALSE),0)</f>
        <v>0</v>
      </c>
    </row>
    <row r="1414" spans="1:34" ht="20.100000000000001" hidden="1" customHeight="1" x14ac:dyDescent="0.2">
      <c r="A1414" s="109"/>
      <c r="B1414" s="119"/>
      <c r="C1414" s="111"/>
      <c r="D1414" s="112"/>
      <c r="E1414" s="107">
        <f t="shared" si="250"/>
        <v>0</v>
      </c>
      <c r="F1414" s="108">
        <f t="shared" si="251"/>
        <v>0</v>
      </c>
      <c r="G1414" s="114"/>
      <c r="H1414" s="113"/>
      <c r="I1414" s="114"/>
      <c r="J1414" s="115"/>
      <c r="K1414" s="89"/>
      <c r="L1414" s="116"/>
      <c r="M1414" s="117"/>
      <c r="N1414" s="94" t="str">
        <f t="shared" si="249"/>
        <v/>
      </c>
      <c r="O1414" s="87" t="str">
        <f>IF(N1414&lt;&gt;"",IF(J1414="CR",VLOOKUP(ROUND(N1414,0),'Cap. Corr. &amp; Prot.'!$J$4:$L$669,3,FALSE),VLOOKUP(ROUND(N1414,0),'Cap. Corr. &amp; Prot.'!$J$4:$K$669,2,FALSE)),"")</f>
        <v/>
      </c>
      <c r="P1414" s="95">
        <f t="shared" si="252"/>
        <v>0</v>
      </c>
      <c r="Q1414" s="96" t="str">
        <f>IFERROR(VLOOKUP(Y1414,'Constantes KG'!$B$7:$G$22,HLOOKUP(I1414,'Constantes KG'!$C$5:$G$6,2,FALSE),FALSE),"")</f>
        <v/>
      </c>
      <c r="R1414" s="97">
        <f t="shared" si="253"/>
        <v>0</v>
      </c>
      <c r="S1414" s="149">
        <f>IFERROR(VLOOKUP(J1414,Regulaciones!$B$3:$C$9,2,FALSE),0)</f>
        <v>0</v>
      </c>
      <c r="T1414" s="149">
        <f>S1414+IFERROR(VLOOKUP(A1414,$B$5:$T1413,19,FALSE),0)</f>
        <v>0</v>
      </c>
      <c r="U1414" s="94">
        <f t="shared" si="254"/>
        <v>0</v>
      </c>
      <c r="V1414" s="98">
        <f>U1414+IFERROR(VLOOKUP(A1414,$B$5:$V1413,21,FALSE),0)</f>
        <v>0</v>
      </c>
      <c r="W1414" s="99" t="str">
        <f>IF(Y1414&lt;&gt;"",AD1414&amp;"X"&amp;VLOOKUP(INT(N1414),'Cap. Corr. &amp; Prot.'!$J$4:$M$669,4,FALSE),"")</f>
        <v/>
      </c>
      <c r="X1414" s="100"/>
      <c r="Y1414" s="118"/>
      <c r="Z1414" s="102"/>
      <c r="AB1414" s="59" t="str">
        <f t="shared" si="255"/>
        <v/>
      </c>
      <c r="AC1414" s="59" t="str">
        <f t="shared" si="256"/>
        <v/>
      </c>
      <c r="AD1414" s="59" t="str">
        <f>IFERROR(VLOOKUP('Capacidad_&amp;_Regulación'!H1414,Regulaciones!$L$3:$M$7,2,FALSE),"")</f>
        <v/>
      </c>
      <c r="AE1414" s="74" t="str">
        <f t="shared" si="257"/>
        <v/>
      </c>
      <c r="AF1414" s="74" t="str">
        <f t="shared" si="258"/>
        <v/>
      </c>
      <c r="AG1414" s="74" t="str">
        <f t="shared" si="259"/>
        <v/>
      </c>
      <c r="AH1414" s="74">
        <f>IF(AD1414&lt;&gt;"",VLOOKUP($K$1,'Fact. Corr.'!$B$5:$G$7,HLOOKUP(H1414,'Fact. Corr.'!$C$4:$G$8,5,FALSE),FALSE),0)</f>
        <v>0</v>
      </c>
    </row>
    <row r="1415" spans="1:34" ht="20.100000000000001" hidden="1" customHeight="1" x14ac:dyDescent="0.2">
      <c r="A1415" s="109"/>
      <c r="B1415" s="119"/>
      <c r="C1415" s="111"/>
      <c r="D1415" s="112"/>
      <c r="E1415" s="107">
        <f t="shared" si="250"/>
        <v>0</v>
      </c>
      <c r="F1415" s="108">
        <f t="shared" si="251"/>
        <v>0</v>
      </c>
      <c r="G1415" s="114"/>
      <c r="H1415" s="113"/>
      <c r="I1415" s="114"/>
      <c r="J1415" s="115"/>
      <c r="K1415" s="89"/>
      <c r="L1415" s="116"/>
      <c r="M1415" s="117"/>
      <c r="N1415" s="94" t="str">
        <f t="shared" ref="N1415:N1478" si="260">IF(AND(G1415&lt;&gt;0,M1415&lt;&gt;""),((G1415*1000)/(SQRT(3)*RIGHT(M1415,3)))*L1415,"")</f>
        <v/>
      </c>
      <c r="O1415" s="87" t="str">
        <f>IF(N1415&lt;&gt;"",IF(J1415="CR",VLOOKUP(ROUND(N1415,0),'Cap. Corr. &amp; Prot.'!$J$4:$L$669,3,FALSE),VLOOKUP(ROUND(N1415,0),'Cap. Corr. &amp; Prot.'!$J$4:$K$669,2,FALSE)),"")</f>
        <v/>
      </c>
      <c r="P1415" s="95">
        <f t="shared" si="252"/>
        <v>0</v>
      </c>
      <c r="Q1415" s="96" t="str">
        <f>IFERROR(VLOOKUP(Y1415,'Constantes KG'!$B$7:$G$22,HLOOKUP(I1415,'Constantes KG'!$C$5:$G$6,2,FALSE),FALSE),"")</f>
        <v/>
      </c>
      <c r="R1415" s="97">
        <f t="shared" si="253"/>
        <v>0</v>
      </c>
      <c r="S1415" s="149">
        <f>IFERROR(VLOOKUP(J1415,Regulaciones!$B$3:$C$9,2,FALSE),0)</f>
        <v>0</v>
      </c>
      <c r="T1415" s="149">
        <f>S1415+IFERROR(VLOOKUP(A1415,$B$5:$T1414,19,FALSE),0)</f>
        <v>0</v>
      </c>
      <c r="U1415" s="94">
        <f t="shared" si="254"/>
        <v>0</v>
      </c>
      <c r="V1415" s="98">
        <f>U1415+IFERROR(VLOOKUP(A1415,$B$5:$V1414,21,FALSE),0)</f>
        <v>0</v>
      </c>
      <c r="W1415" s="99" t="str">
        <f>IF(Y1415&lt;&gt;"",AD1415&amp;"X"&amp;VLOOKUP(INT(N1415),'Cap. Corr. &amp; Prot.'!$J$4:$M$669,4,FALSE),"")</f>
        <v/>
      </c>
      <c r="X1415" s="100"/>
      <c r="Y1415" s="118"/>
      <c r="Z1415" s="102"/>
      <c r="AB1415" s="59" t="str">
        <f t="shared" si="255"/>
        <v/>
      </c>
      <c r="AC1415" s="59" t="str">
        <f t="shared" si="256"/>
        <v/>
      </c>
      <c r="AD1415" s="59" t="str">
        <f>IFERROR(VLOOKUP('Capacidad_&amp;_Regulación'!H1415,Regulaciones!$L$3:$M$7,2,FALSE),"")</f>
        <v/>
      </c>
      <c r="AE1415" s="74" t="str">
        <f t="shared" si="257"/>
        <v/>
      </c>
      <c r="AF1415" s="74" t="str">
        <f t="shared" si="258"/>
        <v/>
      </c>
      <c r="AG1415" s="74" t="str">
        <f t="shared" si="259"/>
        <v/>
      </c>
      <c r="AH1415" s="74">
        <f>IF(AD1415&lt;&gt;"",VLOOKUP($K$1,'Fact. Corr.'!$B$5:$G$7,HLOOKUP(H1415,'Fact. Corr.'!$C$4:$G$8,5,FALSE),FALSE),0)</f>
        <v>0</v>
      </c>
    </row>
    <row r="1416" spans="1:34" ht="20.100000000000001" hidden="1" customHeight="1" x14ac:dyDescent="0.2">
      <c r="A1416" s="109"/>
      <c r="B1416" s="119"/>
      <c r="C1416" s="111"/>
      <c r="D1416" s="112"/>
      <c r="E1416" s="107">
        <f t="shared" si="250"/>
        <v>0</v>
      </c>
      <c r="F1416" s="108">
        <f t="shared" si="251"/>
        <v>0</v>
      </c>
      <c r="G1416" s="114"/>
      <c r="H1416" s="113"/>
      <c r="I1416" s="114"/>
      <c r="J1416" s="115"/>
      <c r="K1416" s="89"/>
      <c r="L1416" s="116"/>
      <c r="M1416" s="117"/>
      <c r="N1416" s="94" t="str">
        <f t="shared" si="260"/>
        <v/>
      </c>
      <c r="O1416" s="87" t="str">
        <f>IF(N1416&lt;&gt;"",IF(J1416="CR",VLOOKUP(ROUND(N1416,0),'Cap. Corr. &amp; Prot.'!$J$4:$L$669,3,FALSE),VLOOKUP(ROUND(N1416,0),'Cap. Corr. &amp; Prot.'!$J$4:$K$669,2,FALSE)),"")</f>
        <v/>
      </c>
      <c r="P1416" s="95">
        <f t="shared" si="252"/>
        <v>0</v>
      </c>
      <c r="Q1416" s="96" t="str">
        <f>IFERROR(VLOOKUP(Y1416,'Constantes KG'!$B$7:$G$22,HLOOKUP(I1416,'Constantes KG'!$C$5:$G$6,2,FALSE),FALSE),"")</f>
        <v/>
      </c>
      <c r="R1416" s="97">
        <f t="shared" si="253"/>
        <v>0</v>
      </c>
      <c r="S1416" s="149">
        <f>IFERROR(VLOOKUP(J1416,Regulaciones!$B$3:$C$9,2,FALSE),0)</f>
        <v>0</v>
      </c>
      <c r="T1416" s="149">
        <f>S1416+IFERROR(VLOOKUP(A1416,$B$5:$T1415,19,FALSE),0)</f>
        <v>0</v>
      </c>
      <c r="U1416" s="94">
        <f t="shared" si="254"/>
        <v>0</v>
      </c>
      <c r="V1416" s="98">
        <f>U1416+IFERROR(VLOOKUP(A1416,$B$5:$V1415,21,FALSE),0)</f>
        <v>0</v>
      </c>
      <c r="W1416" s="99" t="str">
        <f>IF(Y1416&lt;&gt;"",AD1416&amp;"X"&amp;VLOOKUP(INT(N1416),'Cap. Corr. &amp; Prot.'!$J$4:$M$669,4,FALSE),"")</f>
        <v/>
      </c>
      <c r="X1416" s="100"/>
      <c r="Y1416" s="118"/>
      <c r="Z1416" s="102"/>
      <c r="AB1416" s="59" t="str">
        <f t="shared" si="255"/>
        <v/>
      </c>
      <c r="AC1416" s="59" t="str">
        <f t="shared" si="256"/>
        <v/>
      </c>
      <c r="AD1416" s="59" t="str">
        <f>IFERROR(VLOOKUP('Capacidad_&amp;_Regulación'!H1416,Regulaciones!$L$3:$M$7,2,FALSE),"")</f>
        <v/>
      </c>
      <c r="AE1416" s="74" t="str">
        <f t="shared" si="257"/>
        <v/>
      </c>
      <c r="AF1416" s="74" t="str">
        <f t="shared" si="258"/>
        <v/>
      </c>
      <c r="AG1416" s="74" t="str">
        <f t="shared" si="259"/>
        <v/>
      </c>
      <c r="AH1416" s="74">
        <f>IF(AD1416&lt;&gt;"",VLOOKUP($K$1,'Fact. Corr.'!$B$5:$G$7,HLOOKUP(H1416,'Fact. Corr.'!$C$4:$G$8,5,FALSE),FALSE),0)</f>
        <v>0</v>
      </c>
    </row>
    <row r="1417" spans="1:34" ht="20.100000000000001" hidden="1" customHeight="1" x14ac:dyDescent="0.2">
      <c r="A1417" s="109"/>
      <c r="B1417" s="119"/>
      <c r="C1417" s="111"/>
      <c r="D1417" s="112"/>
      <c r="E1417" s="107">
        <f t="shared" si="250"/>
        <v>0</v>
      </c>
      <c r="F1417" s="108">
        <f t="shared" si="251"/>
        <v>0</v>
      </c>
      <c r="G1417" s="114"/>
      <c r="H1417" s="113"/>
      <c r="I1417" s="114"/>
      <c r="J1417" s="115"/>
      <c r="K1417" s="89"/>
      <c r="L1417" s="116"/>
      <c r="M1417" s="117"/>
      <c r="N1417" s="94" t="str">
        <f t="shared" si="260"/>
        <v/>
      </c>
      <c r="O1417" s="87" t="str">
        <f>IF(N1417&lt;&gt;"",IF(J1417="CR",VLOOKUP(ROUND(N1417,0),'Cap. Corr. &amp; Prot.'!$J$4:$L$669,3,FALSE),VLOOKUP(ROUND(N1417,0),'Cap. Corr. &amp; Prot.'!$J$4:$K$669,2,FALSE)),"")</f>
        <v/>
      </c>
      <c r="P1417" s="95">
        <f t="shared" si="252"/>
        <v>0</v>
      </c>
      <c r="Q1417" s="96" t="str">
        <f>IFERROR(VLOOKUP(Y1417,'Constantes KG'!$B$7:$G$22,HLOOKUP(I1417,'Constantes KG'!$C$5:$G$6,2,FALSE),FALSE),"")</f>
        <v/>
      </c>
      <c r="R1417" s="97">
        <f t="shared" si="253"/>
        <v>0</v>
      </c>
      <c r="S1417" s="149">
        <f>IFERROR(VLOOKUP(J1417,Regulaciones!$B$3:$C$9,2,FALSE),0)</f>
        <v>0</v>
      </c>
      <c r="T1417" s="149">
        <f>S1417+IFERROR(VLOOKUP(A1417,$B$5:$T1416,19,FALSE),0)</f>
        <v>0</v>
      </c>
      <c r="U1417" s="94">
        <f t="shared" si="254"/>
        <v>0</v>
      </c>
      <c r="V1417" s="98">
        <f>U1417+IFERROR(VLOOKUP(A1417,$B$5:$V1416,21,FALSE),0)</f>
        <v>0</v>
      </c>
      <c r="W1417" s="99" t="str">
        <f>IF(Y1417&lt;&gt;"",AD1417&amp;"X"&amp;VLOOKUP(INT(N1417),'Cap. Corr. &amp; Prot.'!$J$4:$M$669,4,FALSE),"")</f>
        <v/>
      </c>
      <c r="X1417" s="100"/>
      <c r="Y1417" s="118"/>
      <c r="Z1417" s="102"/>
      <c r="AB1417" s="59" t="str">
        <f t="shared" si="255"/>
        <v/>
      </c>
      <c r="AC1417" s="59" t="str">
        <f t="shared" si="256"/>
        <v/>
      </c>
      <c r="AD1417" s="59" t="str">
        <f>IFERROR(VLOOKUP('Capacidad_&amp;_Regulación'!H1417,Regulaciones!$L$3:$M$7,2,FALSE),"")</f>
        <v/>
      </c>
      <c r="AE1417" s="74" t="str">
        <f t="shared" si="257"/>
        <v/>
      </c>
      <c r="AF1417" s="74" t="str">
        <f t="shared" si="258"/>
        <v/>
      </c>
      <c r="AG1417" s="74" t="str">
        <f t="shared" si="259"/>
        <v/>
      </c>
      <c r="AH1417" s="74">
        <f>IF(AD1417&lt;&gt;"",VLOOKUP($K$1,'Fact. Corr.'!$B$5:$G$7,HLOOKUP(H1417,'Fact. Corr.'!$C$4:$G$8,5,FALSE),FALSE),0)</f>
        <v>0</v>
      </c>
    </row>
    <row r="1418" spans="1:34" ht="20.100000000000001" hidden="1" customHeight="1" x14ac:dyDescent="0.2">
      <c r="A1418" s="109"/>
      <c r="B1418" s="119"/>
      <c r="C1418" s="111"/>
      <c r="D1418" s="112"/>
      <c r="E1418" s="107">
        <f t="shared" si="250"/>
        <v>0</v>
      </c>
      <c r="F1418" s="108">
        <f t="shared" si="251"/>
        <v>0</v>
      </c>
      <c r="G1418" s="114"/>
      <c r="H1418" s="113"/>
      <c r="I1418" s="114"/>
      <c r="J1418" s="115"/>
      <c r="K1418" s="89"/>
      <c r="L1418" s="116"/>
      <c r="M1418" s="117"/>
      <c r="N1418" s="94" t="str">
        <f t="shared" si="260"/>
        <v/>
      </c>
      <c r="O1418" s="87" t="str">
        <f>IF(N1418&lt;&gt;"",IF(J1418="CR",VLOOKUP(ROUND(N1418,0),'Cap. Corr. &amp; Prot.'!$J$4:$L$669,3,FALSE),VLOOKUP(ROUND(N1418,0),'Cap. Corr. &amp; Prot.'!$J$4:$K$669,2,FALSE)),"")</f>
        <v/>
      </c>
      <c r="P1418" s="95">
        <f t="shared" si="252"/>
        <v>0</v>
      </c>
      <c r="Q1418" s="96" t="str">
        <f>IFERROR(VLOOKUP(Y1418,'Constantes KG'!$B$7:$G$22,HLOOKUP(I1418,'Constantes KG'!$C$5:$G$6,2,FALSE),FALSE),"")</f>
        <v/>
      </c>
      <c r="R1418" s="97">
        <f t="shared" si="253"/>
        <v>0</v>
      </c>
      <c r="S1418" s="149">
        <f>IFERROR(VLOOKUP(J1418,Regulaciones!$B$3:$C$9,2,FALSE),0)</f>
        <v>0</v>
      </c>
      <c r="T1418" s="149">
        <f>S1418+IFERROR(VLOOKUP(A1418,$B$5:$T1417,19,FALSE),0)</f>
        <v>0</v>
      </c>
      <c r="U1418" s="94">
        <f t="shared" si="254"/>
        <v>0</v>
      </c>
      <c r="V1418" s="98">
        <f>U1418+IFERROR(VLOOKUP(A1418,$B$5:$V1417,21,FALSE),0)</f>
        <v>0</v>
      </c>
      <c r="W1418" s="99" t="str">
        <f>IF(Y1418&lt;&gt;"",AD1418&amp;"X"&amp;VLOOKUP(INT(N1418),'Cap. Corr. &amp; Prot.'!$J$4:$M$669,4,FALSE),"")</f>
        <v/>
      </c>
      <c r="X1418" s="100"/>
      <c r="Y1418" s="118"/>
      <c r="Z1418" s="102"/>
      <c r="AB1418" s="59" t="str">
        <f t="shared" si="255"/>
        <v/>
      </c>
      <c r="AC1418" s="59" t="str">
        <f t="shared" si="256"/>
        <v/>
      </c>
      <c r="AD1418" s="59" t="str">
        <f>IFERROR(VLOOKUP('Capacidad_&amp;_Regulación'!H1418,Regulaciones!$L$3:$M$7,2,FALSE),"")</f>
        <v/>
      </c>
      <c r="AE1418" s="74" t="str">
        <f t="shared" si="257"/>
        <v/>
      </c>
      <c r="AF1418" s="74" t="str">
        <f t="shared" si="258"/>
        <v/>
      </c>
      <c r="AG1418" s="74" t="str">
        <f t="shared" si="259"/>
        <v/>
      </c>
      <c r="AH1418" s="74">
        <f>IF(AD1418&lt;&gt;"",VLOOKUP($K$1,'Fact. Corr.'!$B$5:$G$7,HLOOKUP(H1418,'Fact. Corr.'!$C$4:$G$8,5,FALSE),FALSE),0)</f>
        <v>0</v>
      </c>
    </row>
    <row r="1419" spans="1:34" ht="20.100000000000001" hidden="1" customHeight="1" x14ac:dyDescent="0.2">
      <c r="A1419" s="109"/>
      <c r="B1419" s="119"/>
      <c r="C1419" s="111"/>
      <c r="D1419" s="112"/>
      <c r="E1419" s="107">
        <f t="shared" si="250"/>
        <v>0</v>
      </c>
      <c r="F1419" s="108">
        <f t="shared" si="251"/>
        <v>0</v>
      </c>
      <c r="G1419" s="114"/>
      <c r="H1419" s="113"/>
      <c r="I1419" s="114"/>
      <c r="J1419" s="115"/>
      <c r="K1419" s="89"/>
      <c r="L1419" s="116"/>
      <c r="M1419" s="117"/>
      <c r="N1419" s="94" t="str">
        <f t="shared" si="260"/>
        <v/>
      </c>
      <c r="O1419" s="87" t="str">
        <f>IF(N1419&lt;&gt;"",IF(J1419="CR",VLOOKUP(ROUND(N1419,0),'Cap. Corr. &amp; Prot.'!$J$4:$L$669,3,FALSE),VLOOKUP(ROUND(N1419,0),'Cap. Corr. &amp; Prot.'!$J$4:$K$669,2,FALSE)),"")</f>
        <v/>
      </c>
      <c r="P1419" s="95">
        <f t="shared" si="252"/>
        <v>0</v>
      </c>
      <c r="Q1419" s="96" t="str">
        <f>IFERROR(VLOOKUP(Y1419,'Constantes KG'!$B$7:$G$22,HLOOKUP(I1419,'Constantes KG'!$C$5:$G$6,2,FALSE),FALSE),"")</f>
        <v/>
      </c>
      <c r="R1419" s="97">
        <f t="shared" si="253"/>
        <v>0</v>
      </c>
      <c r="S1419" s="149">
        <f>IFERROR(VLOOKUP(J1419,Regulaciones!$B$3:$C$9,2,FALSE),0)</f>
        <v>0</v>
      </c>
      <c r="T1419" s="149">
        <f>S1419+IFERROR(VLOOKUP(A1419,$B$5:$T1418,19,FALSE),0)</f>
        <v>0</v>
      </c>
      <c r="U1419" s="94">
        <f t="shared" si="254"/>
        <v>0</v>
      </c>
      <c r="V1419" s="98">
        <f>U1419+IFERROR(VLOOKUP(A1419,$B$5:$V1418,21,FALSE),0)</f>
        <v>0</v>
      </c>
      <c r="W1419" s="99" t="str">
        <f>IF(Y1419&lt;&gt;"",AD1419&amp;"X"&amp;VLOOKUP(INT(N1419),'Cap. Corr. &amp; Prot.'!$J$4:$M$669,4,FALSE),"")</f>
        <v/>
      </c>
      <c r="X1419" s="100"/>
      <c r="Y1419" s="118"/>
      <c r="Z1419" s="102"/>
      <c r="AB1419" s="59" t="str">
        <f t="shared" si="255"/>
        <v/>
      </c>
      <c r="AC1419" s="59" t="str">
        <f t="shared" si="256"/>
        <v/>
      </c>
      <c r="AD1419" s="59" t="str">
        <f>IFERROR(VLOOKUP('Capacidad_&amp;_Regulación'!H1419,Regulaciones!$L$3:$M$7,2,FALSE),"")</f>
        <v/>
      </c>
      <c r="AE1419" s="74" t="str">
        <f t="shared" si="257"/>
        <v/>
      </c>
      <c r="AF1419" s="74" t="str">
        <f t="shared" si="258"/>
        <v/>
      </c>
      <c r="AG1419" s="74" t="str">
        <f t="shared" si="259"/>
        <v/>
      </c>
      <c r="AH1419" s="74">
        <f>IF(AD1419&lt;&gt;"",VLOOKUP($K$1,'Fact. Corr.'!$B$5:$G$7,HLOOKUP(H1419,'Fact. Corr.'!$C$4:$G$8,5,FALSE),FALSE),0)</f>
        <v>0</v>
      </c>
    </row>
    <row r="1420" spans="1:34" ht="20.100000000000001" hidden="1" customHeight="1" x14ac:dyDescent="0.2">
      <c r="A1420" s="109"/>
      <c r="B1420" s="119"/>
      <c r="C1420" s="111"/>
      <c r="D1420" s="112"/>
      <c r="E1420" s="107">
        <f t="shared" si="250"/>
        <v>0</v>
      </c>
      <c r="F1420" s="108">
        <f t="shared" si="251"/>
        <v>0</v>
      </c>
      <c r="G1420" s="114"/>
      <c r="H1420" s="113"/>
      <c r="I1420" s="114"/>
      <c r="J1420" s="115"/>
      <c r="K1420" s="89"/>
      <c r="L1420" s="116"/>
      <c r="M1420" s="117"/>
      <c r="N1420" s="94" t="str">
        <f t="shared" si="260"/>
        <v/>
      </c>
      <c r="O1420" s="87" t="str">
        <f>IF(N1420&lt;&gt;"",IF(J1420="CR",VLOOKUP(ROUND(N1420,0),'Cap. Corr. &amp; Prot.'!$J$4:$L$669,3,FALSE),VLOOKUP(ROUND(N1420,0),'Cap. Corr. &amp; Prot.'!$J$4:$K$669,2,FALSE)),"")</f>
        <v/>
      </c>
      <c r="P1420" s="95">
        <f t="shared" si="252"/>
        <v>0</v>
      </c>
      <c r="Q1420" s="96" t="str">
        <f>IFERROR(VLOOKUP(Y1420,'Constantes KG'!$B$7:$G$22,HLOOKUP(I1420,'Constantes KG'!$C$5:$G$6,2,FALSE),FALSE),"")</f>
        <v/>
      </c>
      <c r="R1420" s="97">
        <f t="shared" si="253"/>
        <v>0</v>
      </c>
      <c r="S1420" s="149">
        <f>IFERROR(VLOOKUP(J1420,Regulaciones!$B$3:$C$9,2,FALSE),0)</f>
        <v>0</v>
      </c>
      <c r="T1420" s="149">
        <f>S1420+IFERROR(VLOOKUP(A1420,$B$5:$T1419,19,FALSE),0)</f>
        <v>0</v>
      </c>
      <c r="U1420" s="94">
        <f t="shared" si="254"/>
        <v>0</v>
      </c>
      <c r="V1420" s="98">
        <f>U1420+IFERROR(VLOOKUP(A1420,$B$5:$V1419,21,FALSE),0)</f>
        <v>0</v>
      </c>
      <c r="W1420" s="99" t="str">
        <f>IF(Y1420&lt;&gt;"",AD1420&amp;"X"&amp;VLOOKUP(INT(N1420),'Cap. Corr. &amp; Prot.'!$J$4:$M$669,4,FALSE),"")</f>
        <v/>
      </c>
      <c r="X1420" s="100"/>
      <c r="Y1420" s="118"/>
      <c r="Z1420" s="102"/>
      <c r="AB1420" s="59" t="str">
        <f t="shared" si="255"/>
        <v/>
      </c>
      <c r="AC1420" s="59" t="str">
        <f t="shared" si="256"/>
        <v/>
      </c>
      <c r="AD1420" s="59" t="str">
        <f>IFERROR(VLOOKUP('Capacidad_&amp;_Regulación'!H1420,Regulaciones!$L$3:$M$7,2,FALSE),"")</f>
        <v/>
      </c>
      <c r="AE1420" s="74" t="str">
        <f t="shared" si="257"/>
        <v/>
      </c>
      <c r="AF1420" s="74" t="str">
        <f t="shared" si="258"/>
        <v/>
      </c>
      <c r="AG1420" s="74" t="str">
        <f t="shared" si="259"/>
        <v/>
      </c>
      <c r="AH1420" s="74">
        <f>IF(AD1420&lt;&gt;"",VLOOKUP($K$1,'Fact. Corr.'!$B$5:$G$7,HLOOKUP(H1420,'Fact. Corr.'!$C$4:$G$8,5,FALSE),FALSE),0)</f>
        <v>0</v>
      </c>
    </row>
    <row r="1421" spans="1:34" ht="20.100000000000001" hidden="1" customHeight="1" x14ac:dyDescent="0.2">
      <c r="A1421" s="109"/>
      <c r="B1421" s="119"/>
      <c r="C1421" s="111"/>
      <c r="D1421" s="112"/>
      <c r="E1421" s="107">
        <f t="shared" si="250"/>
        <v>0</v>
      </c>
      <c r="F1421" s="108">
        <f t="shared" si="251"/>
        <v>0</v>
      </c>
      <c r="G1421" s="114"/>
      <c r="H1421" s="113"/>
      <c r="I1421" s="114"/>
      <c r="J1421" s="115"/>
      <c r="K1421" s="89"/>
      <c r="L1421" s="116"/>
      <c r="M1421" s="117"/>
      <c r="N1421" s="94" t="str">
        <f t="shared" si="260"/>
        <v/>
      </c>
      <c r="O1421" s="87" t="str">
        <f>IF(N1421&lt;&gt;"",IF(J1421="CR",VLOOKUP(ROUND(N1421,0),'Cap. Corr. &amp; Prot.'!$J$4:$L$669,3,FALSE),VLOOKUP(ROUND(N1421,0),'Cap. Corr. &amp; Prot.'!$J$4:$K$669,2,FALSE)),"")</f>
        <v/>
      </c>
      <c r="P1421" s="95">
        <f t="shared" si="252"/>
        <v>0</v>
      </c>
      <c r="Q1421" s="96" t="str">
        <f>IFERROR(VLOOKUP(Y1421,'Constantes KG'!$B$7:$G$22,HLOOKUP(I1421,'Constantes KG'!$C$5:$G$6,2,FALSE),FALSE),"")</f>
        <v/>
      </c>
      <c r="R1421" s="97">
        <f t="shared" si="253"/>
        <v>0</v>
      </c>
      <c r="S1421" s="149">
        <f>IFERROR(VLOOKUP(J1421,Regulaciones!$B$3:$C$9,2,FALSE),0)</f>
        <v>0</v>
      </c>
      <c r="T1421" s="149">
        <f>S1421+IFERROR(VLOOKUP(A1421,$B$5:$T1420,19,FALSE),0)</f>
        <v>0</v>
      </c>
      <c r="U1421" s="94">
        <f t="shared" si="254"/>
        <v>0</v>
      </c>
      <c r="V1421" s="98">
        <f>U1421+IFERROR(VLOOKUP(A1421,$B$5:$V1420,21,FALSE),0)</f>
        <v>0</v>
      </c>
      <c r="W1421" s="99" t="str">
        <f>IF(Y1421&lt;&gt;"",AD1421&amp;"X"&amp;VLOOKUP(INT(N1421),'Cap. Corr. &amp; Prot.'!$J$4:$M$669,4,FALSE),"")</f>
        <v/>
      </c>
      <c r="X1421" s="100"/>
      <c r="Y1421" s="118"/>
      <c r="Z1421" s="102"/>
      <c r="AB1421" s="59" t="str">
        <f t="shared" si="255"/>
        <v/>
      </c>
      <c r="AC1421" s="59" t="str">
        <f t="shared" si="256"/>
        <v/>
      </c>
      <c r="AD1421" s="59" t="str">
        <f>IFERROR(VLOOKUP('Capacidad_&amp;_Regulación'!H1421,Regulaciones!$L$3:$M$7,2,FALSE),"")</f>
        <v/>
      </c>
      <c r="AE1421" s="74" t="str">
        <f t="shared" si="257"/>
        <v/>
      </c>
      <c r="AF1421" s="74" t="str">
        <f t="shared" si="258"/>
        <v/>
      </c>
      <c r="AG1421" s="74" t="str">
        <f t="shared" si="259"/>
        <v/>
      </c>
      <c r="AH1421" s="74">
        <f>IF(AD1421&lt;&gt;"",VLOOKUP($K$1,'Fact. Corr.'!$B$5:$G$7,HLOOKUP(H1421,'Fact. Corr.'!$C$4:$G$8,5,FALSE),FALSE),0)</f>
        <v>0</v>
      </c>
    </row>
    <row r="1422" spans="1:34" ht="20.100000000000001" hidden="1" customHeight="1" x14ac:dyDescent="0.2">
      <c r="A1422" s="109"/>
      <c r="B1422" s="119"/>
      <c r="C1422" s="111"/>
      <c r="D1422" s="112"/>
      <c r="E1422" s="107">
        <f t="shared" si="250"/>
        <v>0</v>
      </c>
      <c r="F1422" s="108">
        <f t="shared" si="251"/>
        <v>0</v>
      </c>
      <c r="G1422" s="114"/>
      <c r="H1422" s="113"/>
      <c r="I1422" s="114"/>
      <c r="J1422" s="115"/>
      <c r="K1422" s="89"/>
      <c r="L1422" s="116"/>
      <c r="M1422" s="117"/>
      <c r="N1422" s="94" t="str">
        <f t="shared" si="260"/>
        <v/>
      </c>
      <c r="O1422" s="87" t="str">
        <f>IF(N1422&lt;&gt;"",IF(J1422="CR",VLOOKUP(ROUND(N1422,0),'Cap. Corr. &amp; Prot.'!$J$4:$L$669,3,FALSE),VLOOKUP(ROUND(N1422,0),'Cap. Corr. &amp; Prot.'!$J$4:$K$669,2,FALSE)),"")</f>
        <v/>
      </c>
      <c r="P1422" s="95">
        <f t="shared" si="252"/>
        <v>0</v>
      </c>
      <c r="Q1422" s="96" t="str">
        <f>IFERROR(VLOOKUP(Y1422,'Constantes KG'!$B$7:$G$22,HLOOKUP(I1422,'Constantes KG'!$C$5:$G$6,2,FALSE),FALSE),"")</f>
        <v/>
      </c>
      <c r="R1422" s="97">
        <f t="shared" si="253"/>
        <v>0</v>
      </c>
      <c r="S1422" s="149">
        <f>IFERROR(VLOOKUP(J1422,Regulaciones!$B$3:$C$9,2,FALSE),0)</f>
        <v>0</v>
      </c>
      <c r="T1422" s="149">
        <f>S1422+IFERROR(VLOOKUP(A1422,$B$5:$T1421,19,FALSE),0)</f>
        <v>0</v>
      </c>
      <c r="U1422" s="94">
        <f t="shared" si="254"/>
        <v>0</v>
      </c>
      <c r="V1422" s="98">
        <f>U1422+IFERROR(VLOOKUP(A1422,$B$5:$V1421,21,FALSE),0)</f>
        <v>0</v>
      </c>
      <c r="W1422" s="99" t="str">
        <f>IF(Y1422&lt;&gt;"",AD1422&amp;"X"&amp;VLOOKUP(INT(N1422),'Cap. Corr. &amp; Prot.'!$J$4:$M$669,4,FALSE),"")</f>
        <v/>
      </c>
      <c r="X1422" s="100"/>
      <c r="Y1422" s="118"/>
      <c r="Z1422" s="102"/>
      <c r="AB1422" s="59" t="str">
        <f t="shared" si="255"/>
        <v/>
      </c>
      <c r="AC1422" s="59" t="str">
        <f t="shared" si="256"/>
        <v/>
      </c>
      <c r="AD1422" s="59" t="str">
        <f>IFERROR(VLOOKUP('Capacidad_&amp;_Regulación'!H1422,Regulaciones!$L$3:$M$7,2,FALSE),"")</f>
        <v/>
      </c>
      <c r="AE1422" s="74" t="str">
        <f t="shared" si="257"/>
        <v/>
      </c>
      <c r="AF1422" s="74" t="str">
        <f t="shared" si="258"/>
        <v/>
      </c>
      <c r="AG1422" s="74" t="str">
        <f t="shared" si="259"/>
        <v/>
      </c>
      <c r="AH1422" s="74">
        <f>IF(AD1422&lt;&gt;"",VLOOKUP($K$1,'Fact. Corr.'!$B$5:$G$7,HLOOKUP(H1422,'Fact. Corr.'!$C$4:$G$8,5,FALSE),FALSE),0)</f>
        <v>0</v>
      </c>
    </row>
    <row r="1423" spans="1:34" ht="20.100000000000001" hidden="1" customHeight="1" x14ac:dyDescent="0.2">
      <c r="A1423" s="109"/>
      <c r="B1423" s="119"/>
      <c r="C1423" s="111"/>
      <c r="D1423" s="112"/>
      <c r="E1423" s="107">
        <f t="shared" si="250"/>
        <v>0</v>
      </c>
      <c r="F1423" s="108">
        <f t="shared" si="251"/>
        <v>0</v>
      </c>
      <c r="G1423" s="114"/>
      <c r="H1423" s="113"/>
      <c r="I1423" s="114"/>
      <c r="J1423" s="115"/>
      <c r="K1423" s="89"/>
      <c r="L1423" s="116"/>
      <c r="M1423" s="117"/>
      <c r="N1423" s="94" t="str">
        <f t="shared" si="260"/>
        <v/>
      </c>
      <c r="O1423" s="87" t="str">
        <f>IF(N1423&lt;&gt;"",IF(J1423="CR",VLOOKUP(ROUND(N1423,0),'Cap. Corr. &amp; Prot.'!$J$4:$L$669,3,FALSE),VLOOKUP(ROUND(N1423,0),'Cap. Corr. &amp; Prot.'!$J$4:$K$669,2,FALSE)),"")</f>
        <v/>
      </c>
      <c r="P1423" s="95">
        <f t="shared" si="252"/>
        <v>0</v>
      </c>
      <c r="Q1423" s="96" t="str">
        <f>IFERROR(VLOOKUP(Y1423,'Constantes KG'!$B$7:$G$22,HLOOKUP(I1423,'Constantes KG'!$C$5:$G$6,2,FALSE),FALSE),"")</f>
        <v/>
      </c>
      <c r="R1423" s="97">
        <f t="shared" si="253"/>
        <v>0</v>
      </c>
      <c r="S1423" s="149">
        <f>IFERROR(VLOOKUP(J1423,Regulaciones!$B$3:$C$9,2,FALSE),0)</f>
        <v>0</v>
      </c>
      <c r="T1423" s="149">
        <f>S1423+IFERROR(VLOOKUP(A1423,$B$5:$T1422,19,FALSE),0)</f>
        <v>0</v>
      </c>
      <c r="U1423" s="94">
        <f t="shared" si="254"/>
        <v>0</v>
      </c>
      <c r="V1423" s="98">
        <f>U1423+IFERROR(VLOOKUP(A1423,$B$5:$V1422,21,FALSE),0)</f>
        <v>0</v>
      </c>
      <c r="W1423" s="99" t="str">
        <f>IF(Y1423&lt;&gt;"",AD1423&amp;"X"&amp;VLOOKUP(INT(N1423),'Cap. Corr. &amp; Prot.'!$J$4:$M$669,4,FALSE),"")</f>
        <v/>
      </c>
      <c r="X1423" s="100"/>
      <c r="Y1423" s="118"/>
      <c r="Z1423" s="102"/>
      <c r="AB1423" s="59" t="str">
        <f t="shared" si="255"/>
        <v/>
      </c>
      <c r="AC1423" s="59" t="str">
        <f t="shared" si="256"/>
        <v/>
      </c>
      <c r="AD1423" s="59" t="str">
        <f>IFERROR(VLOOKUP('Capacidad_&amp;_Regulación'!H1423,Regulaciones!$L$3:$M$7,2,FALSE),"")</f>
        <v/>
      </c>
      <c r="AE1423" s="74" t="str">
        <f t="shared" si="257"/>
        <v/>
      </c>
      <c r="AF1423" s="74" t="str">
        <f t="shared" si="258"/>
        <v/>
      </c>
      <c r="AG1423" s="74" t="str">
        <f t="shared" si="259"/>
        <v/>
      </c>
      <c r="AH1423" s="74">
        <f>IF(AD1423&lt;&gt;"",VLOOKUP($K$1,'Fact. Corr.'!$B$5:$G$7,HLOOKUP(H1423,'Fact. Corr.'!$C$4:$G$8,5,FALSE),FALSE),0)</f>
        <v>0</v>
      </c>
    </row>
    <row r="1424" spans="1:34" ht="20.100000000000001" hidden="1" customHeight="1" x14ac:dyDescent="0.2">
      <c r="A1424" s="109"/>
      <c r="B1424" s="119"/>
      <c r="C1424" s="111"/>
      <c r="D1424" s="112"/>
      <c r="E1424" s="107">
        <f t="shared" si="250"/>
        <v>0</v>
      </c>
      <c r="F1424" s="108">
        <f t="shared" si="251"/>
        <v>0</v>
      </c>
      <c r="G1424" s="114"/>
      <c r="H1424" s="113"/>
      <c r="I1424" s="114"/>
      <c r="J1424" s="115"/>
      <c r="K1424" s="89"/>
      <c r="L1424" s="116"/>
      <c r="M1424" s="117"/>
      <c r="N1424" s="94" t="str">
        <f t="shared" si="260"/>
        <v/>
      </c>
      <c r="O1424" s="87" t="str">
        <f>IF(N1424&lt;&gt;"",IF(J1424="CR",VLOOKUP(ROUND(N1424,0),'Cap. Corr. &amp; Prot.'!$J$4:$L$669,3,FALSE),VLOOKUP(ROUND(N1424,0),'Cap. Corr. &amp; Prot.'!$J$4:$K$669,2,FALSE)),"")</f>
        <v/>
      </c>
      <c r="P1424" s="95">
        <f t="shared" si="252"/>
        <v>0</v>
      </c>
      <c r="Q1424" s="96" t="str">
        <f>IFERROR(VLOOKUP(Y1424,'Constantes KG'!$B$7:$G$22,HLOOKUP(I1424,'Constantes KG'!$C$5:$G$6,2,FALSE),FALSE),"")</f>
        <v/>
      </c>
      <c r="R1424" s="97">
        <f t="shared" si="253"/>
        <v>0</v>
      </c>
      <c r="S1424" s="149">
        <f>IFERROR(VLOOKUP(J1424,Regulaciones!$B$3:$C$9,2,FALSE),0)</f>
        <v>0</v>
      </c>
      <c r="T1424" s="149">
        <f>S1424+IFERROR(VLOOKUP(A1424,$B$5:$T1423,19,FALSE),0)</f>
        <v>0</v>
      </c>
      <c r="U1424" s="94">
        <f t="shared" si="254"/>
        <v>0</v>
      </c>
      <c r="V1424" s="98">
        <f>U1424+IFERROR(VLOOKUP(A1424,$B$5:$V1423,21,FALSE),0)</f>
        <v>0</v>
      </c>
      <c r="W1424" s="99" t="str">
        <f>IF(Y1424&lt;&gt;"",AD1424&amp;"X"&amp;VLOOKUP(INT(N1424),'Cap. Corr. &amp; Prot.'!$J$4:$M$669,4,FALSE),"")</f>
        <v/>
      </c>
      <c r="X1424" s="100"/>
      <c r="Y1424" s="118"/>
      <c r="Z1424" s="102"/>
      <c r="AB1424" s="59" t="str">
        <f t="shared" si="255"/>
        <v/>
      </c>
      <c r="AC1424" s="59" t="str">
        <f t="shared" si="256"/>
        <v/>
      </c>
      <c r="AD1424" s="59" t="str">
        <f>IFERROR(VLOOKUP('Capacidad_&amp;_Regulación'!H1424,Regulaciones!$L$3:$M$7,2,FALSE),"")</f>
        <v/>
      </c>
      <c r="AE1424" s="74" t="str">
        <f t="shared" si="257"/>
        <v/>
      </c>
      <c r="AF1424" s="74" t="str">
        <f t="shared" si="258"/>
        <v/>
      </c>
      <c r="AG1424" s="74" t="str">
        <f t="shared" si="259"/>
        <v/>
      </c>
      <c r="AH1424" s="74">
        <f>IF(AD1424&lt;&gt;"",VLOOKUP($K$1,'Fact. Corr.'!$B$5:$G$7,HLOOKUP(H1424,'Fact. Corr.'!$C$4:$G$8,5,FALSE),FALSE),0)</f>
        <v>0</v>
      </c>
    </row>
    <row r="1425" spans="1:34" ht="20.100000000000001" hidden="1" customHeight="1" x14ac:dyDescent="0.2">
      <c r="A1425" s="109"/>
      <c r="B1425" s="119"/>
      <c r="C1425" s="111"/>
      <c r="D1425" s="112"/>
      <c r="E1425" s="107">
        <f t="shared" si="250"/>
        <v>0</v>
      </c>
      <c r="F1425" s="108">
        <f t="shared" si="251"/>
        <v>0</v>
      </c>
      <c r="G1425" s="114"/>
      <c r="H1425" s="113"/>
      <c r="I1425" s="114"/>
      <c r="J1425" s="115"/>
      <c r="K1425" s="89"/>
      <c r="L1425" s="116"/>
      <c r="M1425" s="117"/>
      <c r="N1425" s="94" t="str">
        <f t="shared" si="260"/>
        <v/>
      </c>
      <c r="O1425" s="87" t="str">
        <f>IF(N1425&lt;&gt;"",IF(J1425="CR",VLOOKUP(ROUND(N1425,0),'Cap. Corr. &amp; Prot.'!$J$4:$L$669,3,FALSE),VLOOKUP(ROUND(N1425,0),'Cap. Corr. &amp; Prot.'!$J$4:$K$669,2,FALSE)),"")</f>
        <v/>
      </c>
      <c r="P1425" s="95">
        <f t="shared" si="252"/>
        <v>0</v>
      </c>
      <c r="Q1425" s="96" t="str">
        <f>IFERROR(VLOOKUP(Y1425,'Constantes KG'!$B$7:$G$22,HLOOKUP(I1425,'Constantes KG'!$C$5:$G$6,2,FALSE),FALSE),"")</f>
        <v/>
      </c>
      <c r="R1425" s="97">
        <f t="shared" si="253"/>
        <v>0</v>
      </c>
      <c r="S1425" s="149">
        <f>IFERROR(VLOOKUP(J1425,Regulaciones!$B$3:$C$9,2,FALSE),0)</f>
        <v>0</v>
      </c>
      <c r="T1425" s="149">
        <f>S1425+IFERROR(VLOOKUP(A1425,$B$5:$T1424,19,FALSE),0)</f>
        <v>0</v>
      </c>
      <c r="U1425" s="94">
        <f t="shared" si="254"/>
        <v>0</v>
      </c>
      <c r="V1425" s="98">
        <f>U1425+IFERROR(VLOOKUP(A1425,$B$5:$V1424,21,FALSE),0)</f>
        <v>0</v>
      </c>
      <c r="W1425" s="99" t="str">
        <f>IF(Y1425&lt;&gt;"",AD1425&amp;"X"&amp;VLOOKUP(INT(N1425),'Cap. Corr. &amp; Prot.'!$J$4:$M$669,4,FALSE),"")</f>
        <v/>
      </c>
      <c r="X1425" s="100"/>
      <c r="Y1425" s="118"/>
      <c r="Z1425" s="102"/>
      <c r="AB1425" s="59" t="str">
        <f t="shared" si="255"/>
        <v/>
      </c>
      <c r="AC1425" s="59" t="str">
        <f t="shared" si="256"/>
        <v/>
      </c>
      <c r="AD1425" s="59" t="str">
        <f>IFERROR(VLOOKUP('Capacidad_&amp;_Regulación'!H1425,Regulaciones!$L$3:$M$7,2,FALSE),"")</f>
        <v/>
      </c>
      <c r="AE1425" s="74" t="str">
        <f t="shared" si="257"/>
        <v/>
      </c>
      <c r="AF1425" s="74" t="str">
        <f t="shared" si="258"/>
        <v/>
      </c>
      <c r="AG1425" s="74" t="str">
        <f t="shared" si="259"/>
        <v/>
      </c>
      <c r="AH1425" s="74">
        <f>IF(AD1425&lt;&gt;"",VLOOKUP($K$1,'Fact. Corr.'!$B$5:$G$7,HLOOKUP(H1425,'Fact. Corr.'!$C$4:$G$8,5,FALSE),FALSE),0)</f>
        <v>0</v>
      </c>
    </row>
    <row r="1426" spans="1:34" ht="20.100000000000001" hidden="1" customHeight="1" x14ac:dyDescent="0.2">
      <c r="A1426" s="109"/>
      <c r="B1426" s="119"/>
      <c r="C1426" s="111"/>
      <c r="D1426" s="112"/>
      <c r="E1426" s="107">
        <f t="shared" si="250"/>
        <v>0</v>
      </c>
      <c r="F1426" s="108">
        <f t="shared" si="251"/>
        <v>0</v>
      </c>
      <c r="G1426" s="114"/>
      <c r="H1426" s="113"/>
      <c r="I1426" s="114"/>
      <c r="J1426" s="115"/>
      <c r="K1426" s="89"/>
      <c r="L1426" s="116"/>
      <c r="M1426" s="117"/>
      <c r="N1426" s="94" t="str">
        <f t="shared" si="260"/>
        <v/>
      </c>
      <c r="O1426" s="87" t="str">
        <f>IF(N1426&lt;&gt;"",IF(J1426="CR",VLOOKUP(ROUND(N1426,0),'Cap. Corr. &amp; Prot.'!$J$4:$L$669,3,FALSE),VLOOKUP(ROUND(N1426,0),'Cap. Corr. &amp; Prot.'!$J$4:$K$669,2,FALSE)),"")</f>
        <v/>
      </c>
      <c r="P1426" s="95">
        <f t="shared" si="252"/>
        <v>0</v>
      </c>
      <c r="Q1426" s="96" t="str">
        <f>IFERROR(VLOOKUP(Y1426,'Constantes KG'!$B$7:$G$22,HLOOKUP(I1426,'Constantes KG'!$C$5:$G$6,2,FALSE),FALSE),"")</f>
        <v/>
      </c>
      <c r="R1426" s="97">
        <f t="shared" si="253"/>
        <v>0</v>
      </c>
      <c r="S1426" s="149">
        <f>IFERROR(VLOOKUP(J1426,Regulaciones!$B$3:$C$9,2,FALSE),0)</f>
        <v>0</v>
      </c>
      <c r="T1426" s="149">
        <f>S1426+IFERROR(VLOOKUP(A1426,$B$5:$T1425,19,FALSE),0)</f>
        <v>0</v>
      </c>
      <c r="U1426" s="94">
        <f t="shared" si="254"/>
        <v>0</v>
      </c>
      <c r="V1426" s="98">
        <f>U1426+IFERROR(VLOOKUP(A1426,$B$5:$V1425,21,FALSE),0)</f>
        <v>0</v>
      </c>
      <c r="W1426" s="99" t="str">
        <f>IF(Y1426&lt;&gt;"",AD1426&amp;"X"&amp;VLOOKUP(INT(N1426),'Cap. Corr. &amp; Prot.'!$J$4:$M$669,4,FALSE),"")</f>
        <v/>
      </c>
      <c r="X1426" s="100"/>
      <c r="Y1426" s="118"/>
      <c r="Z1426" s="102"/>
      <c r="AB1426" s="59" t="str">
        <f t="shared" si="255"/>
        <v/>
      </c>
      <c r="AC1426" s="59" t="str">
        <f t="shared" si="256"/>
        <v/>
      </c>
      <c r="AD1426" s="59" t="str">
        <f>IFERROR(VLOOKUP('Capacidad_&amp;_Regulación'!H1426,Regulaciones!$L$3:$M$7,2,FALSE),"")</f>
        <v/>
      </c>
      <c r="AE1426" s="74" t="str">
        <f t="shared" si="257"/>
        <v/>
      </c>
      <c r="AF1426" s="74" t="str">
        <f t="shared" si="258"/>
        <v/>
      </c>
      <c r="AG1426" s="74" t="str">
        <f t="shared" si="259"/>
        <v/>
      </c>
      <c r="AH1426" s="74">
        <f>IF(AD1426&lt;&gt;"",VLOOKUP($K$1,'Fact. Corr.'!$B$5:$G$7,HLOOKUP(H1426,'Fact. Corr.'!$C$4:$G$8,5,FALSE),FALSE),0)</f>
        <v>0</v>
      </c>
    </row>
    <row r="1427" spans="1:34" ht="20.100000000000001" hidden="1" customHeight="1" x14ac:dyDescent="0.2">
      <c r="A1427" s="109"/>
      <c r="B1427" s="119"/>
      <c r="C1427" s="111"/>
      <c r="D1427" s="112"/>
      <c r="E1427" s="107">
        <f t="shared" si="250"/>
        <v>0</v>
      </c>
      <c r="F1427" s="108">
        <f t="shared" si="251"/>
        <v>0</v>
      </c>
      <c r="G1427" s="114"/>
      <c r="H1427" s="113"/>
      <c r="I1427" s="114"/>
      <c r="J1427" s="115"/>
      <c r="K1427" s="89"/>
      <c r="L1427" s="116"/>
      <c r="M1427" s="117"/>
      <c r="N1427" s="94" t="str">
        <f t="shared" si="260"/>
        <v/>
      </c>
      <c r="O1427" s="87" t="str">
        <f>IF(N1427&lt;&gt;"",IF(J1427="CR",VLOOKUP(ROUND(N1427,0),'Cap. Corr. &amp; Prot.'!$J$4:$L$669,3,FALSE),VLOOKUP(ROUND(N1427,0),'Cap. Corr. &amp; Prot.'!$J$4:$K$669,2,FALSE)),"")</f>
        <v/>
      </c>
      <c r="P1427" s="95">
        <f t="shared" si="252"/>
        <v>0</v>
      </c>
      <c r="Q1427" s="96" t="str">
        <f>IFERROR(VLOOKUP(Y1427,'Constantes KG'!$B$7:$G$22,HLOOKUP(I1427,'Constantes KG'!$C$5:$G$6,2,FALSE),FALSE),"")</f>
        <v/>
      </c>
      <c r="R1427" s="97">
        <f t="shared" si="253"/>
        <v>0</v>
      </c>
      <c r="S1427" s="149">
        <f>IFERROR(VLOOKUP(J1427,Regulaciones!$B$3:$C$9,2,FALSE),0)</f>
        <v>0</v>
      </c>
      <c r="T1427" s="149">
        <f>S1427+IFERROR(VLOOKUP(A1427,$B$5:$T1426,19,FALSE),0)</f>
        <v>0</v>
      </c>
      <c r="U1427" s="94">
        <f t="shared" si="254"/>
        <v>0</v>
      </c>
      <c r="V1427" s="98">
        <f>U1427+IFERROR(VLOOKUP(A1427,$B$5:$V1426,21,FALSE),0)</f>
        <v>0</v>
      </c>
      <c r="W1427" s="99" t="str">
        <f>IF(Y1427&lt;&gt;"",AD1427&amp;"X"&amp;VLOOKUP(INT(N1427),'Cap. Corr. &amp; Prot.'!$J$4:$M$669,4,FALSE),"")</f>
        <v/>
      </c>
      <c r="X1427" s="100"/>
      <c r="Y1427" s="118"/>
      <c r="Z1427" s="102"/>
      <c r="AB1427" s="59" t="str">
        <f t="shared" si="255"/>
        <v/>
      </c>
      <c r="AC1427" s="59" t="str">
        <f t="shared" si="256"/>
        <v/>
      </c>
      <c r="AD1427" s="59" t="str">
        <f>IFERROR(VLOOKUP('Capacidad_&amp;_Regulación'!H1427,Regulaciones!$L$3:$M$7,2,FALSE),"")</f>
        <v/>
      </c>
      <c r="AE1427" s="74" t="str">
        <f t="shared" si="257"/>
        <v/>
      </c>
      <c r="AF1427" s="74" t="str">
        <f t="shared" si="258"/>
        <v/>
      </c>
      <c r="AG1427" s="74" t="str">
        <f t="shared" si="259"/>
        <v/>
      </c>
      <c r="AH1427" s="74">
        <f>IF(AD1427&lt;&gt;"",VLOOKUP($K$1,'Fact. Corr.'!$B$5:$G$7,HLOOKUP(H1427,'Fact. Corr.'!$C$4:$G$8,5,FALSE),FALSE),0)</f>
        <v>0</v>
      </c>
    </row>
    <row r="1428" spans="1:34" ht="20.100000000000001" hidden="1" customHeight="1" x14ac:dyDescent="0.2">
      <c r="A1428" s="109"/>
      <c r="B1428" s="119"/>
      <c r="C1428" s="111"/>
      <c r="D1428" s="112"/>
      <c r="E1428" s="107">
        <f t="shared" si="250"/>
        <v>0</v>
      </c>
      <c r="F1428" s="108">
        <f t="shared" si="251"/>
        <v>0</v>
      </c>
      <c r="G1428" s="114"/>
      <c r="H1428" s="113"/>
      <c r="I1428" s="114"/>
      <c r="J1428" s="115"/>
      <c r="K1428" s="89"/>
      <c r="L1428" s="116"/>
      <c r="M1428" s="117"/>
      <c r="N1428" s="94" t="str">
        <f t="shared" si="260"/>
        <v/>
      </c>
      <c r="O1428" s="87" t="str">
        <f>IF(N1428&lt;&gt;"",IF(J1428="CR",VLOOKUP(ROUND(N1428,0),'Cap. Corr. &amp; Prot.'!$J$4:$L$669,3,FALSE),VLOOKUP(ROUND(N1428,0),'Cap. Corr. &amp; Prot.'!$J$4:$K$669,2,FALSE)),"")</f>
        <v/>
      </c>
      <c r="P1428" s="95">
        <f t="shared" si="252"/>
        <v>0</v>
      </c>
      <c r="Q1428" s="96" t="str">
        <f>IFERROR(VLOOKUP(Y1428,'Constantes KG'!$B$7:$G$22,HLOOKUP(I1428,'Constantes KG'!$C$5:$G$6,2,FALSE),FALSE),"")</f>
        <v/>
      </c>
      <c r="R1428" s="97">
        <f t="shared" si="253"/>
        <v>0</v>
      </c>
      <c r="S1428" s="149">
        <f>IFERROR(VLOOKUP(J1428,Regulaciones!$B$3:$C$9,2,FALSE),0)</f>
        <v>0</v>
      </c>
      <c r="T1428" s="149">
        <f>S1428+IFERROR(VLOOKUP(A1428,$B$5:$T1427,19,FALSE),0)</f>
        <v>0</v>
      </c>
      <c r="U1428" s="94">
        <f t="shared" si="254"/>
        <v>0</v>
      </c>
      <c r="V1428" s="98">
        <f>U1428+IFERROR(VLOOKUP(A1428,$B$5:$V1427,21,FALSE),0)</f>
        <v>0</v>
      </c>
      <c r="W1428" s="99" t="str">
        <f>IF(Y1428&lt;&gt;"",AD1428&amp;"X"&amp;VLOOKUP(INT(N1428),'Cap. Corr. &amp; Prot.'!$J$4:$M$669,4,FALSE),"")</f>
        <v/>
      </c>
      <c r="X1428" s="100"/>
      <c r="Y1428" s="118"/>
      <c r="Z1428" s="102"/>
      <c r="AB1428" s="59" t="str">
        <f t="shared" si="255"/>
        <v/>
      </c>
      <c r="AC1428" s="59" t="str">
        <f t="shared" si="256"/>
        <v/>
      </c>
      <c r="AD1428" s="59" t="str">
        <f>IFERROR(VLOOKUP('Capacidad_&amp;_Regulación'!H1428,Regulaciones!$L$3:$M$7,2,FALSE),"")</f>
        <v/>
      </c>
      <c r="AE1428" s="74" t="str">
        <f t="shared" si="257"/>
        <v/>
      </c>
      <c r="AF1428" s="74" t="str">
        <f t="shared" si="258"/>
        <v/>
      </c>
      <c r="AG1428" s="74" t="str">
        <f t="shared" si="259"/>
        <v/>
      </c>
      <c r="AH1428" s="74">
        <f>IF(AD1428&lt;&gt;"",VLOOKUP($K$1,'Fact. Corr.'!$B$5:$G$7,HLOOKUP(H1428,'Fact. Corr.'!$C$4:$G$8,5,FALSE),FALSE),0)</f>
        <v>0</v>
      </c>
    </row>
    <row r="1429" spans="1:34" ht="20.100000000000001" hidden="1" customHeight="1" x14ac:dyDescent="0.2">
      <c r="A1429" s="109"/>
      <c r="B1429" s="119"/>
      <c r="C1429" s="111"/>
      <c r="D1429" s="112"/>
      <c r="E1429" s="107">
        <f t="shared" si="250"/>
        <v>0</v>
      </c>
      <c r="F1429" s="108">
        <f t="shared" si="251"/>
        <v>0</v>
      </c>
      <c r="G1429" s="114"/>
      <c r="H1429" s="113"/>
      <c r="I1429" s="114"/>
      <c r="J1429" s="115"/>
      <c r="K1429" s="89"/>
      <c r="L1429" s="116"/>
      <c r="M1429" s="117"/>
      <c r="N1429" s="94" t="str">
        <f t="shared" si="260"/>
        <v/>
      </c>
      <c r="O1429" s="87" t="str">
        <f>IF(N1429&lt;&gt;"",IF(J1429="CR",VLOOKUP(ROUND(N1429,0),'Cap. Corr. &amp; Prot.'!$J$4:$L$669,3,FALSE),VLOOKUP(ROUND(N1429,0),'Cap. Corr. &amp; Prot.'!$J$4:$K$669,2,FALSE)),"")</f>
        <v/>
      </c>
      <c r="P1429" s="95">
        <f t="shared" si="252"/>
        <v>0</v>
      </c>
      <c r="Q1429" s="96" t="str">
        <f>IFERROR(VLOOKUP(Y1429,'Constantes KG'!$B$7:$G$22,HLOOKUP(I1429,'Constantes KG'!$C$5:$G$6,2,FALSE),FALSE),"")</f>
        <v/>
      </c>
      <c r="R1429" s="97">
        <f t="shared" si="253"/>
        <v>0</v>
      </c>
      <c r="S1429" s="149">
        <f>IFERROR(VLOOKUP(J1429,Regulaciones!$B$3:$C$9,2,FALSE),0)</f>
        <v>0</v>
      </c>
      <c r="T1429" s="149">
        <f>S1429+IFERROR(VLOOKUP(A1429,$B$5:$T1428,19,FALSE),0)</f>
        <v>0</v>
      </c>
      <c r="U1429" s="94">
        <f t="shared" si="254"/>
        <v>0</v>
      </c>
      <c r="V1429" s="98">
        <f>U1429+IFERROR(VLOOKUP(A1429,$B$5:$V1428,21,FALSE),0)</f>
        <v>0</v>
      </c>
      <c r="W1429" s="99" t="str">
        <f>IF(Y1429&lt;&gt;"",AD1429&amp;"X"&amp;VLOOKUP(INT(N1429),'Cap. Corr. &amp; Prot.'!$J$4:$M$669,4,FALSE),"")</f>
        <v/>
      </c>
      <c r="X1429" s="100"/>
      <c r="Y1429" s="118"/>
      <c r="Z1429" s="102"/>
      <c r="AB1429" s="59" t="str">
        <f t="shared" si="255"/>
        <v/>
      </c>
      <c r="AC1429" s="59" t="str">
        <f t="shared" si="256"/>
        <v/>
      </c>
      <c r="AD1429" s="59" t="str">
        <f>IFERROR(VLOOKUP('Capacidad_&amp;_Regulación'!H1429,Regulaciones!$L$3:$M$7,2,FALSE),"")</f>
        <v/>
      </c>
      <c r="AE1429" s="74" t="str">
        <f t="shared" si="257"/>
        <v/>
      </c>
      <c r="AF1429" s="74" t="str">
        <f t="shared" si="258"/>
        <v/>
      </c>
      <c r="AG1429" s="74" t="str">
        <f t="shared" si="259"/>
        <v/>
      </c>
      <c r="AH1429" s="74">
        <f>IF(AD1429&lt;&gt;"",VLOOKUP($K$1,'Fact. Corr.'!$B$5:$G$7,HLOOKUP(H1429,'Fact. Corr.'!$C$4:$G$8,5,FALSE),FALSE),0)</f>
        <v>0</v>
      </c>
    </row>
    <row r="1430" spans="1:34" ht="20.100000000000001" hidden="1" customHeight="1" x14ac:dyDescent="0.2">
      <c r="A1430" s="109"/>
      <c r="B1430" s="119"/>
      <c r="C1430" s="111"/>
      <c r="D1430" s="112"/>
      <c r="E1430" s="107">
        <f t="shared" si="250"/>
        <v>0</v>
      </c>
      <c r="F1430" s="108">
        <f t="shared" si="251"/>
        <v>0</v>
      </c>
      <c r="G1430" s="114"/>
      <c r="H1430" s="113"/>
      <c r="I1430" s="114"/>
      <c r="J1430" s="115"/>
      <c r="K1430" s="89"/>
      <c r="L1430" s="116"/>
      <c r="M1430" s="117"/>
      <c r="N1430" s="94" t="str">
        <f t="shared" si="260"/>
        <v/>
      </c>
      <c r="O1430" s="87" t="str">
        <f>IF(N1430&lt;&gt;"",IF(J1430="CR",VLOOKUP(ROUND(N1430,0),'Cap. Corr. &amp; Prot.'!$J$4:$L$669,3,FALSE),VLOOKUP(ROUND(N1430,0),'Cap. Corr. &amp; Prot.'!$J$4:$K$669,2,FALSE)),"")</f>
        <v/>
      </c>
      <c r="P1430" s="95">
        <f t="shared" si="252"/>
        <v>0</v>
      </c>
      <c r="Q1430" s="96" t="str">
        <f>IFERROR(VLOOKUP(Y1430,'Constantes KG'!$B$7:$G$22,HLOOKUP(I1430,'Constantes KG'!$C$5:$G$6,2,FALSE),FALSE),"")</f>
        <v/>
      </c>
      <c r="R1430" s="97">
        <f t="shared" si="253"/>
        <v>0</v>
      </c>
      <c r="S1430" s="149">
        <f>IFERROR(VLOOKUP(J1430,Regulaciones!$B$3:$C$9,2,FALSE),0)</f>
        <v>0</v>
      </c>
      <c r="T1430" s="149">
        <f>S1430+IFERROR(VLOOKUP(A1430,$B$5:$T1429,19,FALSE),0)</f>
        <v>0</v>
      </c>
      <c r="U1430" s="94">
        <f t="shared" si="254"/>
        <v>0</v>
      </c>
      <c r="V1430" s="98">
        <f>U1430+IFERROR(VLOOKUP(A1430,$B$5:$V1429,21,FALSE),0)</f>
        <v>0</v>
      </c>
      <c r="W1430" s="99" t="str">
        <f>IF(Y1430&lt;&gt;"",AD1430&amp;"X"&amp;VLOOKUP(INT(N1430),'Cap. Corr. &amp; Prot.'!$J$4:$M$669,4,FALSE),"")</f>
        <v/>
      </c>
      <c r="X1430" s="100"/>
      <c r="Y1430" s="118"/>
      <c r="Z1430" s="102"/>
      <c r="AB1430" s="59" t="str">
        <f t="shared" si="255"/>
        <v/>
      </c>
      <c r="AC1430" s="59" t="str">
        <f t="shared" si="256"/>
        <v/>
      </c>
      <c r="AD1430" s="59" t="str">
        <f>IFERROR(VLOOKUP('Capacidad_&amp;_Regulación'!H1430,Regulaciones!$L$3:$M$7,2,FALSE),"")</f>
        <v/>
      </c>
      <c r="AE1430" s="74" t="str">
        <f t="shared" si="257"/>
        <v/>
      </c>
      <c r="AF1430" s="74" t="str">
        <f t="shared" si="258"/>
        <v/>
      </c>
      <c r="AG1430" s="74" t="str">
        <f t="shared" si="259"/>
        <v/>
      </c>
      <c r="AH1430" s="74">
        <f>IF(AD1430&lt;&gt;"",VLOOKUP($K$1,'Fact. Corr.'!$B$5:$G$7,HLOOKUP(H1430,'Fact. Corr.'!$C$4:$G$8,5,FALSE),FALSE),0)</f>
        <v>0</v>
      </c>
    </row>
    <row r="1431" spans="1:34" ht="20.100000000000001" hidden="1" customHeight="1" x14ac:dyDescent="0.2">
      <c r="A1431" s="109"/>
      <c r="B1431" s="119"/>
      <c r="C1431" s="111"/>
      <c r="D1431" s="112"/>
      <c r="E1431" s="107">
        <f t="shared" si="250"/>
        <v>0</v>
      </c>
      <c r="F1431" s="108">
        <f t="shared" si="251"/>
        <v>0</v>
      </c>
      <c r="G1431" s="114"/>
      <c r="H1431" s="113"/>
      <c r="I1431" s="114"/>
      <c r="J1431" s="115"/>
      <c r="K1431" s="89"/>
      <c r="L1431" s="116"/>
      <c r="M1431" s="117"/>
      <c r="N1431" s="94" t="str">
        <f t="shared" si="260"/>
        <v/>
      </c>
      <c r="O1431" s="87" t="str">
        <f>IF(N1431&lt;&gt;"",IF(J1431="CR",VLOOKUP(ROUND(N1431,0),'Cap. Corr. &amp; Prot.'!$J$4:$L$669,3,FALSE),VLOOKUP(ROUND(N1431,0),'Cap. Corr. &amp; Prot.'!$J$4:$K$669,2,FALSE)),"")</f>
        <v/>
      </c>
      <c r="P1431" s="95">
        <f t="shared" si="252"/>
        <v>0</v>
      </c>
      <c r="Q1431" s="96" t="str">
        <f>IFERROR(VLOOKUP(Y1431,'Constantes KG'!$B$7:$G$22,HLOOKUP(I1431,'Constantes KG'!$C$5:$G$6,2,FALSE),FALSE),"")</f>
        <v/>
      </c>
      <c r="R1431" s="97">
        <f t="shared" si="253"/>
        <v>0</v>
      </c>
      <c r="S1431" s="149">
        <f>IFERROR(VLOOKUP(J1431,Regulaciones!$B$3:$C$9,2,FALSE),0)</f>
        <v>0</v>
      </c>
      <c r="T1431" s="149">
        <f>S1431+IFERROR(VLOOKUP(A1431,$B$5:$T1430,19,FALSE),0)</f>
        <v>0</v>
      </c>
      <c r="U1431" s="94">
        <f t="shared" si="254"/>
        <v>0</v>
      </c>
      <c r="V1431" s="98">
        <f>U1431+IFERROR(VLOOKUP(A1431,$B$5:$V1430,21,FALSE),0)</f>
        <v>0</v>
      </c>
      <c r="W1431" s="99" t="str">
        <f>IF(Y1431&lt;&gt;"",AD1431&amp;"X"&amp;VLOOKUP(INT(N1431),'Cap. Corr. &amp; Prot.'!$J$4:$M$669,4,FALSE),"")</f>
        <v/>
      </c>
      <c r="X1431" s="100"/>
      <c r="Y1431" s="118"/>
      <c r="Z1431" s="102"/>
      <c r="AB1431" s="59" t="str">
        <f t="shared" si="255"/>
        <v/>
      </c>
      <c r="AC1431" s="59" t="str">
        <f t="shared" si="256"/>
        <v/>
      </c>
      <c r="AD1431" s="59" t="str">
        <f>IFERROR(VLOOKUP('Capacidad_&amp;_Regulación'!H1431,Regulaciones!$L$3:$M$7,2,FALSE),"")</f>
        <v/>
      </c>
      <c r="AE1431" s="74" t="str">
        <f t="shared" si="257"/>
        <v/>
      </c>
      <c r="AF1431" s="74" t="str">
        <f t="shared" si="258"/>
        <v/>
      </c>
      <c r="AG1431" s="74" t="str">
        <f t="shared" si="259"/>
        <v/>
      </c>
      <c r="AH1431" s="74">
        <f>IF(AD1431&lt;&gt;"",VLOOKUP($K$1,'Fact. Corr.'!$B$5:$G$7,HLOOKUP(H1431,'Fact. Corr.'!$C$4:$G$8,5,FALSE),FALSE),0)</f>
        <v>0</v>
      </c>
    </row>
    <row r="1432" spans="1:34" ht="20.100000000000001" hidden="1" customHeight="1" x14ac:dyDescent="0.2">
      <c r="A1432" s="109"/>
      <c r="B1432" s="119"/>
      <c r="C1432" s="111"/>
      <c r="D1432" s="112"/>
      <c r="E1432" s="107">
        <f t="shared" si="250"/>
        <v>0</v>
      </c>
      <c r="F1432" s="108">
        <f t="shared" si="251"/>
        <v>0</v>
      </c>
      <c r="G1432" s="114"/>
      <c r="H1432" s="113"/>
      <c r="I1432" s="114"/>
      <c r="J1432" s="115"/>
      <c r="K1432" s="89"/>
      <c r="L1432" s="116"/>
      <c r="M1432" s="117"/>
      <c r="N1432" s="94" t="str">
        <f t="shared" si="260"/>
        <v/>
      </c>
      <c r="O1432" s="87" t="str">
        <f>IF(N1432&lt;&gt;"",IF(J1432="CR",VLOOKUP(ROUND(N1432,0),'Cap. Corr. &amp; Prot.'!$J$4:$L$669,3,FALSE),VLOOKUP(ROUND(N1432,0),'Cap. Corr. &amp; Prot.'!$J$4:$K$669,2,FALSE)),"")</f>
        <v/>
      </c>
      <c r="P1432" s="95">
        <f t="shared" si="252"/>
        <v>0</v>
      </c>
      <c r="Q1432" s="96" t="str">
        <f>IFERROR(VLOOKUP(Y1432,'Constantes KG'!$B$7:$G$22,HLOOKUP(I1432,'Constantes KG'!$C$5:$G$6,2,FALSE),FALSE),"")</f>
        <v/>
      </c>
      <c r="R1432" s="97">
        <f t="shared" si="253"/>
        <v>0</v>
      </c>
      <c r="S1432" s="149">
        <f>IFERROR(VLOOKUP(J1432,Regulaciones!$B$3:$C$9,2,FALSE),0)</f>
        <v>0</v>
      </c>
      <c r="T1432" s="149">
        <f>S1432+IFERROR(VLOOKUP(A1432,$B$5:$T1431,19,FALSE),0)</f>
        <v>0</v>
      </c>
      <c r="U1432" s="94">
        <f t="shared" si="254"/>
        <v>0</v>
      </c>
      <c r="V1432" s="98">
        <f>U1432+IFERROR(VLOOKUP(A1432,$B$5:$V1431,21,FALSE),0)</f>
        <v>0</v>
      </c>
      <c r="W1432" s="99" t="str">
        <f>IF(Y1432&lt;&gt;"",AD1432&amp;"X"&amp;VLOOKUP(INT(N1432),'Cap. Corr. &amp; Prot.'!$J$4:$M$669,4,FALSE),"")</f>
        <v/>
      </c>
      <c r="X1432" s="100"/>
      <c r="Y1432" s="118"/>
      <c r="Z1432" s="102"/>
      <c r="AB1432" s="59" t="str">
        <f t="shared" si="255"/>
        <v/>
      </c>
      <c r="AC1432" s="59" t="str">
        <f t="shared" si="256"/>
        <v/>
      </c>
      <c r="AD1432" s="59" t="str">
        <f>IFERROR(VLOOKUP('Capacidad_&amp;_Regulación'!H1432,Regulaciones!$L$3:$M$7,2,FALSE),"")</f>
        <v/>
      </c>
      <c r="AE1432" s="74" t="str">
        <f t="shared" si="257"/>
        <v/>
      </c>
      <c r="AF1432" s="74" t="str">
        <f t="shared" si="258"/>
        <v/>
      </c>
      <c r="AG1432" s="74" t="str">
        <f t="shared" si="259"/>
        <v/>
      </c>
      <c r="AH1432" s="74">
        <f>IF(AD1432&lt;&gt;"",VLOOKUP($K$1,'Fact. Corr.'!$B$5:$G$7,HLOOKUP(H1432,'Fact. Corr.'!$C$4:$G$8,5,FALSE),FALSE),0)</f>
        <v>0</v>
      </c>
    </row>
    <row r="1433" spans="1:34" ht="20.100000000000001" hidden="1" customHeight="1" x14ac:dyDescent="0.2">
      <c r="A1433" s="109"/>
      <c r="B1433" s="119"/>
      <c r="C1433" s="111"/>
      <c r="D1433" s="112"/>
      <c r="E1433" s="107">
        <f t="shared" si="250"/>
        <v>0</v>
      </c>
      <c r="F1433" s="108">
        <f t="shared" si="251"/>
        <v>0</v>
      </c>
      <c r="G1433" s="114"/>
      <c r="H1433" s="113"/>
      <c r="I1433" s="114"/>
      <c r="J1433" s="115"/>
      <c r="K1433" s="89"/>
      <c r="L1433" s="116"/>
      <c r="M1433" s="117"/>
      <c r="N1433" s="94" t="str">
        <f t="shared" si="260"/>
        <v/>
      </c>
      <c r="O1433" s="87" t="str">
        <f>IF(N1433&lt;&gt;"",IF(J1433="CR",VLOOKUP(ROUND(N1433,0),'Cap. Corr. &amp; Prot.'!$J$4:$L$669,3,FALSE),VLOOKUP(ROUND(N1433,0),'Cap. Corr. &amp; Prot.'!$J$4:$K$669,2,FALSE)),"")</f>
        <v/>
      </c>
      <c r="P1433" s="95">
        <f t="shared" si="252"/>
        <v>0</v>
      </c>
      <c r="Q1433" s="96" t="str">
        <f>IFERROR(VLOOKUP(Y1433,'Constantes KG'!$B$7:$G$22,HLOOKUP(I1433,'Constantes KG'!$C$5:$G$6,2,FALSE),FALSE),"")</f>
        <v/>
      </c>
      <c r="R1433" s="97">
        <f t="shared" si="253"/>
        <v>0</v>
      </c>
      <c r="S1433" s="149">
        <f>IFERROR(VLOOKUP(J1433,Regulaciones!$B$3:$C$9,2,FALSE),0)</f>
        <v>0</v>
      </c>
      <c r="T1433" s="149">
        <f>S1433+IFERROR(VLOOKUP(A1433,$B$5:$T1432,19,FALSE),0)</f>
        <v>0</v>
      </c>
      <c r="U1433" s="94">
        <f t="shared" si="254"/>
        <v>0</v>
      </c>
      <c r="V1433" s="98">
        <f>U1433+IFERROR(VLOOKUP(A1433,$B$5:$V1432,21,FALSE),0)</f>
        <v>0</v>
      </c>
      <c r="W1433" s="99" t="str">
        <f>IF(Y1433&lt;&gt;"",AD1433&amp;"X"&amp;VLOOKUP(INT(N1433),'Cap. Corr. &amp; Prot.'!$J$4:$M$669,4,FALSE),"")</f>
        <v/>
      </c>
      <c r="X1433" s="100"/>
      <c r="Y1433" s="118"/>
      <c r="Z1433" s="102"/>
      <c r="AB1433" s="59" t="str">
        <f t="shared" si="255"/>
        <v/>
      </c>
      <c r="AC1433" s="59" t="str">
        <f t="shared" si="256"/>
        <v/>
      </c>
      <c r="AD1433" s="59" t="str">
        <f>IFERROR(VLOOKUP('Capacidad_&amp;_Regulación'!H1433,Regulaciones!$L$3:$M$7,2,FALSE),"")</f>
        <v/>
      </c>
      <c r="AE1433" s="74" t="str">
        <f t="shared" si="257"/>
        <v/>
      </c>
      <c r="AF1433" s="74" t="str">
        <f t="shared" si="258"/>
        <v/>
      </c>
      <c r="AG1433" s="74" t="str">
        <f t="shared" si="259"/>
        <v/>
      </c>
      <c r="AH1433" s="74">
        <f>IF(AD1433&lt;&gt;"",VLOOKUP($K$1,'Fact. Corr.'!$B$5:$G$7,HLOOKUP(H1433,'Fact. Corr.'!$C$4:$G$8,5,FALSE),FALSE),0)</f>
        <v>0</v>
      </c>
    </row>
    <row r="1434" spans="1:34" ht="20.100000000000001" hidden="1" customHeight="1" x14ac:dyDescent="0.2">
      <c r="A1434" s="109"/>
      <c r="B1434" s="119"/>
      <c r="C1434" s="111"/>
      <c r="D1434" s="112"/>
      <c r="E1434" s="107">
        <f t="shared" si="250"/>
        <v>0</v>
      </c>
      <c r="F1434" s="108">
        <f t="shared" si="251"/>
        <v>0</v>
      </c>
      <c r="G1434" s="114"/>
      <c r="H1434" s="113"/>
      <c r="I1434" s="114"/>
      <c r="J1434" s="115"/>
      <c r="K1434" s="89"/>
      <c r="L1434" s="116"/>
      <c r="M1434" s="117"/>
      <c r="N1434" s="94" t="str">
        <f t="shared" si="260"/>
        <v/>
      </c>
      <c r="O1434" s="87" t="str">
        <f>IF(N1434&lt;&gt;"",IF(J1434="CR",VLOOKUP(ROUND(N1434,0),'Cap. Corr. &amp; Prot.'!$J$4:$L$669,3,FALSE),VLOOKUP(ROUND(N1434,0),'Cap. Corr. &amp; Prot.'!$J$4:$K$669,2,FALSE)),"")</f>
        <v/>
      </c>
      <c r="P1434" s="95">
        <f t="shared" si="252"/>
        <v>0</v>
      </c>
      <c r="Q1434" s="96" t="str">
        <f>IFERROR(VLOOKUP(Y1434,'Constantes KG'!$B$7:$G$22,HLOOKUP(I1434,'Constantes KG'!$C$5:$G$6,2,FALSE),FALSE),"")</f>
        <v/>
      </c>
      <c r="R1434" s="97">
        <f t="shared" si="253"/>
        <v>0</v>
      </c>
      <c r="S1434" s="149">
        <f>IFERROR(VLOOKUP(J1434,Regulaciones!$B$3:$C$9,2,FALSE),0)</f>
        <v>0</v>
      </c>
      <c r="T1434" s="149">
        <f>S1434+IFERROR(VLOOKUP(A1434,$B$5:$T1433,19,FALSE),0)</f>
        <v>0</v>
      </c>
      <c r="U1434" s="94">
        <f t="shared" si="254"/>
        <v>0</v>
      </c>
      <c r="V1434" s="98">
        <f>U1434+IFERROR(VLOOKUP(A1434,$B$5:$V1433,21,FALSE),0)</f>
        <v>0</v>
      </c>
      <c r="W1434" s="99" t="str">
        <f>IF(Y1434&lt;&gt;"",AD1434&amp;"X"&amp;VLOOKUP(INT(N1434),'Cap. Corr. &amp; Prot.'!$J$4:$M$669,4,FALSE),"")</f>
        <v/>
      </c>
      <c r="X1434" s="100"/>
      <c r="Y1434" s="118"/>
      <c r="Z1434" s="102"/>
      <c r="AB1434" s="59" t="str">
        <f t="shared" si="255"/>
        <v/>
      </c>
      <c r="AC1434" s="59" t="str">
        <f t="shared" si="256"/>
        <v/>
      </c>
      <c r="AD1434" s="59" t="str">
        <f>IFERROR(VLOOKUP('Capacidad_&amp;_Regulación'!H1434,Regulaciones!$L$3:$M$7,2,FALSE),"")</f>
        <v/>
      </c>
      <c r="AE1434" s="74" t="str">
        <f t="shared" si="257"/>
        <v/>
      </c>
      <c r="AF1434" s="74" t="str">
        <f t="shared" si="258"/>
        <v/>
      </c>
      <c r="AG1434" s="74" t="str">
        <f t="shared" si="259"/>
        <v/>
      </c>
      <c r="AH1434" s="74">
        <f>IF(AD1434&lt;&gt;"",VLOOKUP($K$1,'Fact. Corr.'!$B$5:$G$7,HLOOKUP(H1434,'Fact. Corr.'!$C$4:$G$8,5,FALSE),FALSE),0)</f>
        <v>0</v>
      </c>
    </row>
    <row r="1435" spans="1:34" ht="20.100000000000001" hidden="1" customHeight="1" x14ac:dyDescent="0.2">
      <c r="A1435" s="109"/>
      <c r="B1435" s="119"/>
      <c r="C1435" s="111"/>
      <c r="D1435" s="112"/>
      <c r="E1435" s="107">
        <f t="shared" si="250"/>
        <v>0</v>
      </c>
      <c r="F1435" s="108">
        <f t="shared" si="251"/>
        <v>0</v>
      </c>
      <c r="G1435" s="114"/>
      <c r="H1435" s="113"/>
      <c r="I1435" s="114"/>
      <c r="J1435" s="115"/>
      <c r="K1435" s="89"/>
      <c r="L1435" s="116"/>
      <c r="M1435" s="117"/>
      <c r="N1435" s="94" t="str">
        <f t="shared" si="260"/>
        <v/>
      </c>
      <c r="O1435" s="87" t="str">
        <f>IF(N1435&lt;&gt;"",IF(J1435="CR",VLOOKUP(ROUND(N1435,0),'Cap. Corr. &amp; Prot.'!$J$4:$L$669,3,FALSE),VLOOKUP(ROUND(N1435,0),'Cap. Corr. &amp; Prot.'!$J$4:$K$669,2,FALSE)),"")</f>
        <v/>
      </c>
      <c r="P1435" s="95">
        <f t="shared" si="252"/>
        <v>0</v>
      </c>
      <c r="Q1435" s="96" t="str">
        <f>IFERROR(VLOOKUP(Y1435,'Constantes KG'!$B$7:$G$22,HLOOKUP(I1435,'Constantes KG'!$C$5:$G$6,2,FALSE),FALSE),"")</f>
        <v/>
      </c>
      <c r="R1435" s="97">
        <f t="shared" si="253"/>
        <v>0</v>
      </c>
      <c r="S1435" s="149">
        <f>IFERROR(VLOOKUP(J1435,Regulaciones!$B$3:$C$9,2,FALSE),0)</f>
        <v>0</v>
      </c>
      <c r="T1435" s="149">
        <f>S1435+IFERROR(VLOOKUP(A1435,$B$5:$T1434,19,FALSE),0)</f>
        <v>0</v>
      </c>
      <c r="U1435" s="94">
        <f t="shared" si="254"/>
        <v>0</v>
      </c>
      <c r="V1435" s="98">
        <f>U1435+IFERROR(VLOOKUP(A1435,$B$5:$V1434,21,FALSE),0)</f>
        <v>0</v>
      </c>
      <c r="W1435" s="99" t="str">
        <f>IF(Y1435&lt;&gt;"",AD1435&amp;"X"&amp;VLOOKUP(INT(N1435),'Cap. Corr. &amp; Prot.'!$J$4:$M$669,4,FALSE),"")</f>
        <v/>
      </c>
      <c r="X1435" s="100"/>
      <c r="Y1435" s="118"/>
      <c r="Z1435" s="102"/>
      <c r="AB1435" s="59" t="str">
        <f t="shared" si="255"/>
        <v/>
      </c>
      <c r="AC1435" s="59" t="str">
        <f t="shared" si="256"/>
        <v/>
      </c>
      <c r="AD1435" s="59" t="str">
        <f>IFERROR(VLOOKUP('Capacidad_&amp;_Regulación'!H1435,Regulaciones!$L$3:$M$7,2,FALSE),"")</f>
        <v/>
      </c>
      <c r="AE1435" s="74" t="str">
        <f t="shared" si="257"/>
        <v/>
      </c>
      <c r="AF1435" s="74" t="str">
        <f t="shared" si="258"/>
        <v/>
      </c>
      <c r="AG1435" s="74" t="str">
        <f t="shared" si="259"/>
        <v/>
      </c>
      <c r="AH1435" s="74">
        <f>IF(AD1435&lt;&gt;"",VLOOKUP($K$1,'Fact. Corr.'!$B$5:$G$7,HLOOKUP(H1435,'Fact. Corr.'!$C$4:$G$8,5,FALSE),FALSE),0)</f>
        <v>0</v>
      </c>
    </row>
    <row r="1436" spans="1:34" ht="20.100000000000001" hidden="1" customHeight="1" x14ac:dyDescent="0.2">
      <c r="A1436" s="109"/>
      <c r="B1436" s="119"/>
      <c r="C1436" s="111"/>
      <c r="D1436" s="112"/>
      <c r="E1436" s="107">
        <f t="shared" si="250"/>
        <v>0</v>
      </c>
      <c r="F1436" s="108">
        <f t="shared" si="251"/>
        <v>0</v>
      </c>
      <c r="G1436" s="114"/>
      <c r="H1436" s="113"/>
      <c r="I1436" s="114"/>
      <c r="J1436" s="115"/>
      <c r="K1436" s="89"/>
      <c r="L1436" s="116"/>
      <c r="M1436" s="117"/>
      <c r="N1436" s="94" t="str">
        <f t="shared" si="260"/>
        <v/>
      </c>
      <c r="O1436" s="87" t="str">
        <f>IF(N1436&lt;&gt;"",IF(J1436="CR",VLOOKUP(ROUND(N1436,0),'Cap. Corr. &amp; Prot.'!$J$4:$L$669,3,FALSE),VLOOKUP(ROUND(N1436,0),'Cap. Corr. &amp; Prot.'!$J$4:$K$669,2,FALSE)),"")</f>
        <v/>
      </c>
      <c r="P1436" s="95">
        <f t="shared" si="252"/>
        <v>0</v>
      </c>
      <c r="Q1436" s="96" t="str">
        <f>IFERROR(VLOOKUP(Y1436,'Constantes KG'!$B$7:$G$22,HLOOKUP(I1436,'Constantes KG'!$C$5:$G$6,2,FALSE),FALSE),"")</f>
        <v/>
      </c>
      <c r="R1436" s="97">
        <f t="shared" si="253"/>
        <v>0</v>
      </c>
      <c r="S1436" s="149">
        <f>IFERROR(VLOOKUP(J1436,Regulaciones!$B$3:$C$9,2,FALSE),0)</f>
        <v>0</v>
      </c>
      <c r="T1436" s="149">
        <f>S1436+IFERROR(VLOOKUP(A1436,$B$5:$T1435,19,FALSE),0)</f>
        <v>0</v>
      </c>
      <c r="U1436" s="94">
        <f t="shared" si="254"/>
        <v>0</v>
      </c>
      <c r="V1436" s="98">
        <f>U1436+IFERROR(VLOOKUP(A1436,$B$5:$V1435,21,FALSE),0)</f>
        <v>0</v>
      </c>
      <c r="W1436" s="99" t="str">
        <f>IF(Y1436&lt;&gt;"",AD1436&amp;"X"&amp;VLOOKUP(INT(N1436),'Cap. Corr. &amp; Prot.'!$J$4:$M$669,4,FALSE),"")</f>
        <v/>
      </c>
      <c r="X1436" s="100"/>
      <c r="Y1436" s="118"/>
      <c r="Z1436" s="102"/>
      <c r="AB1436" s="59" t="str">
        <f t="shared" si="255"/>
        <v/>
      </c>
      <c r="AC1436" s="59" t="str">
        <f t="shared" si="256"/>
        <v/>
      </c>
      <c r="AD1436" s="59" t="str">
        <f>IFERROR(VLOOKUP('Capacidad_&amp;_Regulación'!H1436,Regulaciones!$L$3:$M$7,2,FALSE),"")</f>
        <v/>
      </c>
      <c r="AE1436" s="74" t="str">
        <f t="shared" si="257"/>
        <v/>
      </c>
      <c r="AF1436" s="74" t="str">
        <f t="shared" si="258"/>
        <v/>
      </c>
      <c r="AG1436" s="74" t="str">
        <f t="shared" si="259"/>
        <v/>
      </c>
      <c r="AH1436" s="74">
        <f>IF(AD1436&lt;&gt;"",VLOOKUP($K$1,'Fact. Corr.'!$B$5:$G$7,HLOOKUP(H1436,'Fact. Corr.'!$C$4:$G$8,5,FALSE),FALSE),0)</f>
        <v>0</v>
      </c>
    </row>
    <row r="1437" spans="1:34" ht="20.100000000000001" hidden="1" customHeight="1" x14ac:dyDescent="0.2">
      <c r="A1437" s="109"/>
      <c r="B1437" s="119"/>
      <c r="C1437" s="111"/>
      <c r="D1437" s="112"/>
      <c r="E1437" s="107">
        <f t="shared" si="250"/>
        <v>0</v>
      </c>
      <c r="F1437" s="108">
        <f t="shared" si="251"/>
        <v>0</v>
      </c>
      <c r="G1437" s="114"/>
      <c r="H1437" s="113"/>
      <c r="I1437" s="114"/>
      <c r="J1437" s="115"/>
      <c r="K1437" s="89"/>
      <c r="L1437" s="116"/>
      <c r="M1437" s="117"/>
      <c r="N1437" s="94" t="str">
        <f t="shared" si="260"/>
        <v/>
      </c>
      <c r="O1437" s="87" t="str">
        <f>IF(N1437&lt;&gt;"",IF(J1437="CR",VLOOKUP(ROUND(N1437,0),'Cap. Corr. &amp; Prot.'!$J$4:$L$669,3,FALSE),VLOOKUP(ROUND(N1437,0),'Cap. Corr. &amp; Prot.'!$J$4:$K$669,2,FALSE)),"")</f>
        <v/>
      </c>
      <c r="P1437" s="95">
        <f t="shared" si="252"/>
        <v>0</v>
      </c>
      <c r="Q1437" s="96" t="str">
        <f>IFERROR(VLOOKUP(Y1437,'Constantes KG'!$B$7:$G$22,HLOOKUP(I1437,'Constantes KG'!$C$5:$G$6,2,FALSE),FALSE),"")</f>
        <v/>
      </c>
      <c r="R1437" s="97">
        <f t="shared" si="253"/>
        <v>0</v>
      </c>
      <c r="S1437" s="149">
        <f>IFERROR(VLOOKUP(J1437,Regulaciones!$B$3:$C$9,2,FALSE),0)</f>
        <v>0</v>
      </c>
      <c r="T1437" s="149">
        <f>S1437+IFERROR(VLOOKUP(A1437,$B$5:$T1436,19,FALSE),0)</f>
        <v>0</v>
      </c>
      <c r="U1437" s="94">
        <f t="shared" si="254"/>
        <v>0</v>
      </c>
      <c r="V1437" s="98">
        <f>U1437+IFERROR(VLOOKUP(A1437,$B$5:$V1436,21,FALSE),0)</f>
        <v>0</v>
      </c>
      <c r="W1437" s="99" t="str">
        <f>IF(Y1437&lt;&gt;"",AD1437&amp;"X"&amp;VLOOKUP(INT(N1437),'Cap. Corr. &amp; Prot.'!$J$4:$M$669,4,FALSE),"")</f>
        <v/>
      </c>
      <c r="X1437" s="100"/>
      <c r="Y1437" s="118"/>
      <c r="Z1437" s="102"/>
      <c r="AB1437" s="59" t="str">
        <f t="shared" si="255"/>
        <v/>
      </c>
      <c r="AC1437" s="59" t="str">
        <f t="shared" si="256"/>
        <v/>
      </c>
      <c r="AD1437" s="59" t="str">
        <f>IFERROR(VLOOKUP('Capacidad_&amp;_Regulación'!H1437,Regulaciones!$L$3:$M$7,2,FALSE),"")</f>
        <v/>
      </c>
      <c r="AE1437" s="74" t="str">
        <f t="shared" si="257"/>
        <v/>
      </c>
      <c r="AF1437" s="74" t="str">
        <f t="shared" si="258"/>
        <v/>
      </c>
      <c r="AG1437" s="74" t="str">
        <f t="shared" si="259"/>
        <v/>
      </c>
      <c r="AH1437" s="74">
        <f>IF(AD1437&lt;&gt;"",VLOOKUP($K$1,'Fact. Corr.'!$B$5:$G$7,HLOOKUP(H1437,'Fact. Corr.'!$C$4:$G$8,5,FALSE),FALSE),0)</f>
        <v>0</v>
      </c>
    </row>
    <row r="1438" spans="1:34" ht="20.100000000000001" hidden="1" customHeight="1" x14ac:dyDescent="0.2">
      <c r="A1438" s="109"/>
      <c r="B1438" s="119"/>
      <c r="C1438" s="111"/>
      <c r="D1438" s="112"/>
      <c r="E1438" s="107">
        <f t="shared" si="250"/>
        <v>0</v>
      </c>
      <c r="F1438" s="108">
        <f t="shared" si="251"/>
        <v>0</v>
      </c>
      <c r="G1438" s="114"/>
      <c r="H1438" s="113"/>
      <c r="I1438" s="114"/>
      <c r="J1438" s="115"/>
      <c r="K1438" s="89"/>
      <c r="L1438" s="116"/>
      <c r="M1438" s="117"/>
      <c r="N1438" s="94" t="str">
        <f t="shared" si="260"/>
        <v/>
      </c>
      <c r="O1438" s="87" t="str">
        <f>IF(N1438&lt;&gt;"",IF(J1438="CR",VLOOKUP(ROUND(N1438,0),'Cap. Corr. &amp; Prot.'!$J$4:$L$669,3,FALSE),VLOOKUP(ROUND(N1438,0),'Cap. Corr. &amp; Prot.'!$J$4:$K$669,2,FALSE)),"")</f>
        <v/>
      </c>
      <c r="P1438" s="95">
        <f t="shared" si="252"/>
        <v>0</v>
      </c>
      <c r="Q1438" s="96" t="str">
        <f>IFERROR(VLOOKUP(Y1438,'Constantes KG'!$B$7:$G$22,HLOOKUP(I1438,'Constantes KG'!$C$5:$G$6,2,FALSE),FALSE),"")</f>
        <v/>
      </c>
      <c r="R1438" s="97">
        <f t="shared" si="253"/>
        <v>0</v>
      </c>
      <c r="S1438" s="149">
        <f>IFERROR(VLOOKUP(J1438,Regulaciones!$B$3:$C$9,2,FALSE),0)</f>
        <v>0</v>
      </c>
      <c r="T1438" s="149">
        <f>S1438+IFERROR(VLOOKUP(A1438,$B$5:$T1437,19,FALSE),0)</f>
        <v>0</v>
      </c>
      <c r="U1438" s="94">
        <f t="shared" si="254"/>
        <v>0</v>
      </c>
      <c r="V1438" s="98">
        <f>U1438+IFERROR(VLOOKUP(A1438,$B$5:$V1437,21,FALSE),0)</f>
        <v>0</v>
      </c>
      <c r="W1438" s="99" t="str">
        <f>IF(Y1438&lt;&gt;"",AD1438&amp;"X"&amp;VLOOKUP(INT(N1438),'Cap. Corr. &amp; Prot.'!$J$4:$M$669,4,FALSE),"")</f>
        <v/>
      </c>
      <c r="X1438" s="100"/>
      <c r="Y1438" s="118"/>
      <c r="Z1438" s="102"/>
      <c r="AB1438" s="59" t="str">
        <f t="shared" si="255"/>
        <v/>
      </c>
      <c r="AC1438" s="59" t="str">
        <f t="shared" si="256"/>
        <v/>
      </c>
      <c r="AD1438" s="59" t="str">
        <f>IFERROR(VLOOKUP('Capacidad_&amp;_Regulación'!H1438,Regulaciones!$L$3:$M$7,2,FALSE),"")</f>
        <v/>
      </c>
      <c r="AE1438" s="74" t="str">
        <f t="shared" si="257"/>
        <v/>
      </c>
      <c r="AF1438" s="74" t="str">
        <f t="shared" si="258"/>
        <v/>
      </c>
      <c r="AG1438" s="74" t="str">
        <f t="shared" si="259"/>
        <v/>
      </c>
      <c r="AH1438" s="74">
        <f>IF(AD1438&lt;&gt;"",VLOOKUP($K$1,'Fact. Corr.'!$B$5:$G$7,HLOOKUP(H1438,'Fact. Corr.'!$C$4:$G$8,5,FALSE),FALSE),0)</f>
        <v>0</v>
      </c>
    </row>
    <row r="1439" spans="1:34" ht="20.100000000000001" hidden="1" customHeight="1" x14ac:dyDescent="0.2">
      <c r="A1439" s="109"/>
      <c r="B1439" s="119"/>
      <c r="C1439" s="111"/>
      <c r="D1439" s="112"/>
      <c r="E1439" s="107">
        <f t="shared" si="250"/>
        <v>0</v>
      </c>
      <c r="F1439" s="108">
        <f t="shared" si="251"/>
        <v>0</v>
      </c>
      <c r="G1439" s="114"/>
      <c r="H1439" s="113"/>
      <c r="I1439" s="114"/>
      <c r="J1439" s="115"/>
      <c r="K1439" s="89"/>
      <c r="L1439" s="116"/>
      <c r="M1439" s="117"/>
      <c r="N1439" s="94" t="str">
        <f t="shared" si="260"/>
        <v/>
      </c>
      <c r="O1439" s="87" t="str">
        <f>IF(N1439&lt;&gt;"",IF(J1439="CR",VLOOKUP(ROUND(N1439,0),'Cap. Corr. &amp; Prot.'!$J$4:$L$669,3,FALSE),VLOOKUP(ROUND(N1439,0),'Cap. Corr. &amp; Prot.'!$J$4:$K$669,2,FALSE)),"")</f>
        <v/>
      </c>
      <c r="P1439" s="95">
        <f t="shared" si="252"/>
        <v>0</v>
      </c>
      <c r="Q1439" s="96" t="str">
        <f>IFERROR(VLOOKUP(Y1439,'Constantes KG'!$B$7:$G$22,HLOOKUP(I1439,'Constantes KG'!$C$5:$G$6,2,FALSE),FALSE),"")</f>
        <v/>
      </c>
      <c r="R1439" s="97">
        <f t="shared" si="253"/>
        <v>0</v>
      </c>
      <c r="S1439" s="149">
        <f>IFERROR(VLOOKUP(J1439,Regulaciones!$B$3:$C$9,2,FALSE),0)</f>
        <v>0</v>
      </c>
      <c r="T1439" s="149">
        <f>S1439+IFERROR(VLOOKUP(A1439,$B$5:$T1438,19,FALSE),0)</f>
        <v>0</v>
      </c>
      <c r="U1439" s="94">
        <f t="shared" si="254"/>
        <v>0</v>
      </c>
      <c r="V1439" s="98">
        <f>U1439+IFERROR(VLOOKUP(A1439,$B$5:$V1438,21,FALSE),0)</f>
        <v>0</v>
      </c>
      <c r="W1439" s="99" t="str">
        <f>IF(Y1439&lt;&gt;"",AD1439&amp;"X"&amp;VLOOKUP(INT(N1439),'Cap. Corr. &amp; Prot.'!$J$4:$M$669,4,FALSE),"")</f>
        <v/>
      </c>
      <c r="X1439" s="100"/>
      <c r="Y1439" s="118"/>
      <c r="Z1439" s="102"/>
      <c r="AB1439" s="59" t="str">
        <f t="shared" si="255"/>
        <v/>
      </c>
      <c r="AC1439" s="59" t="str">
        <f t="shared" si="256"/>
        <v/>
      </c>
      <c r="AD1439" s="59" t="str">
        <f>IFERROR(VLOOKUP('Capacidad_&amp;_Regulación'!H1439,Regulaciones!$L$3:$M$7,2,FALSE),"")</f>
        <v/>
      </c>
      <c r="AE1439" s="74" t="str">
        <f t="shared" si="257"/>
        <v/>
      </c>
      <c r="AF1439" s="74" t="str">
        <f t="shared" si="258"/>
        <v/>
      </c>
      <c r="AG1439" s="74" t="str">
        <f t="shared" si="259"/>
        <v/>
      </c>
      <c r="AH1439" s="74">
        <f>IF(AD1439&lt;&gt;"",VLOOKUP($K$1,'Fact. Corr.'!$B$5:$G$7,HLOOKUP(H1439,'Fact. Corr.'!$C$4:$G$8,5,FALSE),FALSE),0)</f>
        <v>0</v>
      </c>
    </row>
    <row r="1440" spans="1:34" ht="20.100000000000001" hidden="1" customHeight="1" x14ac:dyDescent="0.2">
      <c r="A1440" s="109"/>
      <c r="B1440" s="119"/>
      <c r="C1440" s="111"/>
      <c r="D1440" s="112"/>
      <c r="E1440" s="107">
        <f t="shared" si="250"/>
        <v>0</v>
      </c>
      <c r="F1440" s="108">
        <f t="shared" si="251"/>
        <v>0</v>
      </c>
      <c r="G1440" s="114"/>
      <c r="H1440" s="113"/>
      <c r="I1440" s="114"/>
      <c r="J1440" s="115"/>
      <c r="K1440" s="89"/>
      <c r="L1440" s="116"/>
      <c r="M1440" s="117"/>
      <c r="N1440" s="94" t="str">
        <f t="shared" si="260"/>
        <v/>
      </c>
      <c r="O1440" s="87" t="str">
        <f>IF(N1440&lt;&gt;"",IF(J1440="CR",VLOOKUP(ROUND(N1440,0),'Cap. Corr. &amp; Prot.'!$J$4:$L$669,3,FALSE),VLOOKUP(ROUND(N1440,0),'Cap. Corr. &amp; Prot.'!$J$4:$K$669,2,FALSE)),"")</f>
        <v/>
      </c>
      <c r="P1440" s="95">
        <f t="shared" si="252"/>
        <v>0</v>
      </c>
      <c r="Q1440" s="96" t="str">
        <f>IFERROR(VLOOKUP(Y1440,'Constantes KG'!$B$7:$G$22,HLOOKUP(I1440,'Constantes KG'!$C$5:$G$6,2,FALSE),FALSE),"")</f>
        <v/>
      </c>
      <c r="R1440" s="97">
        <f t="shared" si="253"/>
        <v>0</v>
      </c>
      <c r="S1440" s="149">
        <f>IFERROR(VLOOKUP(J1440,Regulaciones!$B$3:$C$9,2,FALSE),0)</f>
        <v>0</v>
      </c>
      <c r="T1440" s="149">
        <f>S1440+IFERROR(VLOOKUP(A1440,$B$5:$T1439,19,FALSE),0)</f>
        <v>0</v>
      </c>
      <c r="U1440" s="94">
        <f t="shared" si="254"/>
        <v>0</v>
      </c>
      <c r="V1440" s="98">
        <f>U1440+IFERROR(VLOOKUP(A1440,$B$5:$V1439,21,FALSE),0)</f>
        <v>0</v>
      </c>
      <c r="W1440" s="99" t="str">
        <f>IF(Y1440&lt;&gt;"",AD1440&amp;"X"&amp;VLOOKUP(INT(N1440),'Cap. Corr. &amp; Prot.'!$J$4:$M$669,4,FALSE),"")</f>
        <v/>
      </c>
      <c r="X1440" s="100"/>
      <c r="Y1440" s="118"/>
      <c r="Z1440" s="102"/>
      <c r="AB1440" s="59" t="str">
        <f t="shared" si="255"/>
        <v/>
      </c>
      <c r="AC1440" s="59" t="str">
        <f t="shared" si="256"/>
        <v/>
      </c>
      <c r="AD1440" s="59" t="str">
        <f>IFERROR(VLOOKUP('Capacidad_&amp;_Regulación'!H1440,Regulaciones!$L$3:$M$7,2,FALSE),"")</f>
        <v/>
      </c>
      <c r="AE1440" s="74" t="str">
        <f t="shared" si="257"/>
        <v/>
      </c>
      <c r="AF1440" s="74" t="str">
        <f t="shared" si="258"/>
        <v/>
      </c>
      <c r="AG1440" s="74" t="str">
        <f t="shared" si="259"/>
        <v/>
      </c>
      <c r="AH1440" s="74">
        <f>IF(AD1440&lt;&gt;"",VLOOKUP($K$1,'Fact. Corr.'!$B$5:$G$7,HLOOKUP(H1440,'Fact. Corr.'!$C$4:$G$8,5,FALSE),FALSE),0)</f>
        <v>0</v>
      </c>
    </row>
    <row r="1441" spans="1:34" ht="20.100000000000001" hidden="1" customHeight="1" x14ac:dyDescent="0.2">
      <c r="A1441" s="109"/>
      <c r="B1441" s="119"/>
      <c r="C1441" s="111"/>
      <c r="D1441" s="112"/>
      <c r="E1441" s="107">
        <f t="shared" si="250"/>
        <v>0</v>
      </c>
      <c r="F1441" s="108">
        <f t="shared" si="251"/>
        <v>0</v>
      </c>
      <c r="G1441" s="114"/>
      <c r="H1441" s="113"/>
      <c r="I1441" s="114"/>
      <c r="J1441" s="115"/>
      <c r="K1441" s="89"/>
      <c r="L1441" s="116"/>
      <c r="M1441" s="117"/>
      <c r="N1441" s="94" t="str">
        <f t="shared" si="260"/>
        <v/>
      </c>
      <c r="O1441" s="87" t="str">
        <f>IF(N1441&lt;&gt;"",IF(J1441="CR",VLOOKUP(ROUND(N1441,0),'Cap. Corr. &amp; Prot.'!$J$4:$L$669,3,FALSE),VLOOKUP(ROUND(N1441,0),'Cap. Corr. &amp; Prot.'!$J$4:$K$669,2,FALSE)),"")</f>
        <v/>
      </c>
      <c r="P1441" s="95">
        <f t="shared" si="252"/>
        <v>0</v>
      </c>
      <c r="Q1441" s="96" t="str">
        <f>IFERROR(VLOOKUP(Y1441,'Constantes KG'!$B$7:$G$22,HLOOKUP(I1441,'Constantes KG'!$C$5:$G$6,2,FALSE),FALSE),"")</f>
        <v/>
      </c>
      <c r="R1441" s="97">
        <f t="shared" si="253"/>
        <v>0</v>
      </c>
      <c r="S1441" s="149">
        <f>IFERROR(VLOOKUP(J1441,Regulaciones!$B$3:$C$9,2,FALSE),0)</f>
        <v>0</v>
      </c>
      <c r="T1441" s="149">
        <f>S1441+IFERROR(VLOOKUP(A1441,$B$5:$T1440,19,FALSE),0)</f>
        <v>0</v>
      </c>
      <c r="U1441" s="94">
        <f t="shared" si="254"/>
        <v>0</v>
      </c>
      <c r="V1441" s="98">
        <f>U1441+IFERROR(VLOOKUP(A1441,$B$5:$V1440,21,FALSE),0)</f>
        <v>0</v>
      </c>
      <c r="W1441" s="99" t="str">
        <f>IF(Y1441&lt;&gt;"",AD1441&amp;"X"&amp;VLOOKUP(INT(N1441),'Cap. Corr. &amp; Prot.'!$J$4:$M$669,4,FALSE),"")</f>
        <v/>
      </c>
      <c r="X1441" s="100"/>
      <c r="Y1441" s="118"/>
      <c r="Z1441" s="102"/>
      <c r="AB1441" s="59" t="str">
        <f t="shared" si="255"/>
        <v/>
      </c>
      <c r="AC1441" s="59" t="str">
        <f t="shared" si="256"/>
        <v/>
      </c>
      <c r="AD1441" s="59" t="str">
        <f>IFERROR(VLOOKUP('Capacidad_&amp;_Regulación'!H1441,Regulaciones!$L$3:$M$7,2,FALSE),"")</f>
        <v/>
      </c>
      <c r="AE1441" s="74" t="str">
        <f t="shared" si="257"/>
        <v/>
      </c>
      <c r="AF1441" s="74" t="str">
        <f t="shared" si="258"/>
        <v/>
      </c>
      <c r="AG1441" s="74" t="str">
        <f t="shared" si="259"/>
        <v/>
      </c>
      <c r="AH1441" s="74">
        <f>IF(AD1441&lt;&gt;"",VLOOKUP($K$1,'Fact. Corr.'!$B$5:$G$7,HLOOKUP(H1441,'Fact. Corr.'!$C$4:$G$8,5,FALSE),FALSE),0)</f>
        <v>0</v>
      </c>
    </row>
    <row r="1442" spans="1:34" ht="20.100000000000001" hidden="1" customHeight="1" x14ac:dyDescent="0.2">
      <c r="A1442" s="109"/>
      <c r="B1442" s="119"/>
      <c r="C1442" s="111"/>
      <c r="D1442" s="112"/>
      <c r="E1442" s="107">
        <f t="shared" si="250"/>
        <v>0</v>
      </c>
      <c r="F1442" s="108">
        <f t="shared" si="251"/>
        <v>0</v>
      </c>
      <c r="G1442" s="114"/>
      <c r="H1442" s="113"/>
      <c r="I1442" s="114"/>
      <c r="J1442" s="115"/>
      <c r="K1442" s="89"/>
      <c r="L1442" s="116"/>
      <c r="M1442" s="117"/>
      <c r="N1442" s="94" t="str">
        <f t="shared" si="260"/>
        <v/>
      </c>
      <c r="O1442" s="87" t="str">
        <f>IF(N1442&lt;&gt;"",IF(J1442="CR",VLOOKUP(ROUND(N1442,0),'Cap. Corr. &amp; Prot.'!$J$4:$L$669,3,FALSE),VLOOKUP(ROUND(N1442,0),'Cap. Corr. &amp; Prot.'!$J$4:$K$669,2,FALSE)),"")</f>
        <v/>
      </c>
      <c r="P1442" s="95">
        <f t="shared" si="252"/>
        <v>0</v>
      </c>
      <c r="Q1442" s="96" t="str">
        <f>IFERROR(VLOOKUP(Y1442,'Constantes KG'!$B$7:$G$22,HLOOKUP(I1442,'Constantes KG'!$C$5:$G$6,2,FALSE),FALSE),"")</f>
        <v/>
      </c>
      <c r="R1442" s="97">
        <f t="shared" si="253"/>
        <v>0</v>
      </c>
      <c r="S1442" s="149">
        <f>IFERROR(VLOOKUP(J1442,Regulaciones!$B$3:$C$9,2,FALSE),0)</f>
        <v>0</v>
      </c>
      <c r="T1442" s="149">
        <f>S1442+IFERROR(VLOOKUP(A1442,$B$5:$T1441,19,FALSE),0)</f>
        <v>0</v>
      </c>
      <c r="U1442" s="94">
        <f t="shared" si="254"/>
        <v>0</v>
      </c>
      <c r="V1442" s="98">
        <f>U1442+IFERROR(VLOOKUP(A1442,$B$5:$V1441,21,FALSE),0)</f>
        <v>0</v>
      </c>
      <c r="W1442" s="99" t="str">
        <f>IF(Y1442&lt;&gt;"",AD1442&amp;"X"&amp;VLOOKUP(INT(N1442),'Cap. Corr. &amp; Prot.'!$J$4:$M$669,4,FALSE),"")</f>
        <v/>
      </c>
      <c r="X1442" s="100"/>
      <c r="Y1442" s="118"/>
      <c r="Z1442" s="102"/>
      <c r="AB1442" s="59" t="str">
        <f t="shared" si="255"/>
        <v/>
      </c>
      <c r="AC1442" s="59" t="str">
        <f t="shared" si="256"/>
        <v/>
      </c>
      <c r="AD1442" s="59" t="str">
        <f>IFERROR(VLOOKUP('Capacidad_&amp;_Regulación'!H1442,Regulaciones!$L$3:$M$7,2,FALSE),"")</f>
        <v/>
      </c>
      <c r="AE1442" s="74" t="str">
        <f t="shared" si="257"/>
        <v/>
      </c>
      <c r="AF1442" s="74" t="str">
        <f t="shared" si="258"/>
        <v/>
      </c>
      <c r="AG1442" s="74" t="str">
        <f t="shared" si="259"/>
        <v/>
      </c>
      <c r="AH1442" s="74">
        <f>IF(AD1442&lt;&gt;"",VLOOKUP($K$1,'Fact. Corr.'!$B$5:$G$7,HLOOKUP(H1442,'Fact. Corr.'!$C$4:$G$8,5,FALSE),FALSE),0)</f>
        <v>0</v>
      </c>
    </row>
    <row r="1443" spans="1:34" ht="20.100000000000001" hidden="1" customHeight="1" x14ac:dyDescent="0.2">
      <c r="A1443" s="109"/>
      <c r="B1443" s="119"/>
      <c r="C1443" s="111"/>
      <c r="D1443" s="112"/>
      <c r="E1443" s="107">
        <f t="shared" si="250"/>
        <v>0</v>
      </c>
      <c r="F1443" s="108">
        <f t="shared" si="251"/>
        <v>0</v>
      </c>
      <c r="G1443" s="114"/>
      <c r="H1443" s="113"/>
      <c r="I1443" s="114"/>
      <c r="J1443" s="115"/>
      <c r="K1443" s="89"/>
      <c r="L1443" s="116"/>
      <c r="M1443" s="117"/>
      <c r="N1443" s="94" t="str">
        <f t="shared" si="260"/>
        <v/>
      </c>
      <c r="O1443" s="87" t="str">
        <f>IF(N1443&lt;&gt;"",IF(J1443="CR",VLOOKUP(ROUND(N1443,0),'Cap. Corr. &amp; Prot.'!$J$4:$L$669,3,FALSE),VLOOKUP(ROUND(N1443,0),'Cap. Corr. &amp; Prot.'!$J$4:$K$669,2,FALSE)),"")</f>
        <v/>
      </c>
      <c r="P1443" s="95">
        <f t="shared" si="252"/>
        <v>0</v>
      </c>
      <c r="Q1443" s="96" t="str">
        <f>IFERROR(VLOOKUP(Y1443,'Constantes KG'!$B$7:$G$22,HLOOKUP(I1443,'Constantes KG'!$C$5:$G$6,2,FALSE),FALSE),"")</f>
        <v/>
      </c>
      <c r="R1443" s="97">
        <f t="shared" si="253"/>
        <v>0</v>
      </c>
      <c r="S1443" s="149">
        <f>IFERROR(VLOOKUP(J1443,Regulaciones!$B$3:$C$9,2,FALSE),0)</f>
        <v>0</v>
      </c>
      <c r="T1443" s="149">
        <f>S1443+IFERROR(VLOOKUP(A1443,$B$5:$T1442,19,FALSE),0)</f>
        <v>0</v>
      </c>
      <c r="U1443" s="94">
        <f t="shared" si="254"/>
        <v>0</v>
      </c>
      <c r="V1443" s="98">
        <f>U1443+IFERROR(VLOOKUP(A1443,$B$5:$V1442,21,FALSE),0)</f>
        <v>0</v>
      </c>
      <c r="W1443" s="99" t="str">
        <f>IF(Y1443&lt;&gt;"",AD1443&amp;"X"&amp;VLOOKUP(INT(N1443),'Cap. Corr. &amp; Prot.'!$J$4:$M$669,4,FALSE),"")</f>
        <v/>
      </c>
      <c r="X1443" s="100"/>
      <c r="Y1443" s="118"/>
      <c r="Z1443" s="102"/>
      <c r="AB1443" s="59" t="str">
        <f t="shared" si="255"/>
        <v/>
      </c>
      <c r="AC1443" s="59" t="str">
        <f t="shared" si="256"/>
        <v/>
      </c>
      <c r="AD1443" s="59" t="str">
        <f>IFERROR(VLOOKUP('Capacidad_&amp;_Regulación'!H1443,Regulaciones!$L$3:$M$7,2,FALSE),"")</f>
        <v/>
      </c>
      <c r="AE1443" s="74" t="str">
        <f t="shared" si="257"/>
        <v/>
      </c>
      <c r="AF1443" s="74" t="str">
        <f t="shared" si="258"/>
        <v/>
      </c>
      <c r="AG1443" s="74" t="str">
        <f t="shared" si="259"/>
        <v/>
      </c>
      <c r="AH1443" s="74">
        <f>IF(AD1443&lt;&gt;"",VLOOKUP($K$1,'Fact. Corr.'!$B$5:$G$7,HLOOKUP(H1443,'Fact. Corr.'!$C$4:$G$8,5,FALSE),FALSE),0)</f>
        <v>0</v>
      </c>
    </row>
    <row r="1444" spans="1:34" ht="20.100000000000001" hidden="1" customHeight="1" x14ac:dyDescent="0.2">
      <c r="A1444" s="109"/>
      <c r="B1444" s="119"/>
      <c r="C1444" s="111"/>
      <c r="D1444" s="112"/>
      <c r="E1444" s="107">
        <f t="shared" si="250"/>
        <v>0</v>
      </c>
      <c r="F1444" s="108">
        <f t="shared" si="251"/>
        <v>0</v>
      </c>
      <c r="G1444" s="114"/>
      <c r="H1444" s="113"/>
      <c r="I1444" s="114"/>
      <c r="J1444" s="115"/>
      <c r="K1444" s="89"/>
      <c r="L1444" s="116"/>
      <c r="M1444" s="117"/>
      <c r="N1444" s="94" t="str">
        <f t="shared" si="260"/>
        <v/>
      </c>
      <c r="O1444" s="87" t="str">
        <f>IF(N1444&lt;&gt;"",IF(J1444="CR",VLOOKUP(ROUND(N1444,0),'Cap. Corr. &amp; Prot.'!$J$4:$L$669,3,FALSE),VLOOKUP(ROUND(N1444,0),'Cap. Corr. &amp; Prot.'!$J$4:$K$669,2,FALSE)),"")</f>
        <v/>
      </c>
      <c r="P1444" s="95">
        <f t="shared" si="252"/>
        <v>0</v>
      </c>
      <c r="Q1444" s="96" t="str">
        <f>IFERROR(VLOOKUP(Y1444,'Constantes KG'!$B$7:$G$22,HLOOKUP(I1444,'Constantes KG'!$C$5:$G$6,2,FALSE),FALSE),"")</f>
        <v/>
      </c>
      <c r="R1444" s="97">
        <f t="shared" si="253"/>
        <v>0</v>
      </c>
      <c r="S1444" s="149">
        <f>IFERROR(VLOOKUP(J1444,Regulaciones!$B$3:$C$9,2,FALSE),0)</f>
        <v>0</v>
      </c>
      <c r="T1444" s="149">
        <f>S1444+IFERROR(VLOOKUP(A1444,$B$5:$T1443,19,FALSE),0)</f>
        <v>0</v>
      </c>
      <c r="U1444" s="94">
        <f t="shared" si="254"/>
        <v>0</v>
      </c>
      <c r="V1444" s="98">
        <f>U1444+IFERROR(VLOOKUP(A1444,$B$5:$V1443,21,FALSE),0)</f>
        <v>0</v>
      </c>
      <c r="W1444" s="99" t="str">
        <f>IF(Y1444&lt;&gt;"",AD1444&amp;"X"&amp;VLOOKUP(INT(N1444),'Cap. Corr. &amp; Prot.'!$J$4:$M$669,4,FALSE),"")</f>
        <v/>
      </c>
      <c r="X1444" s="100"/>
      <c r="Y1444" s="118"/>
      <c r="Z1444" s="102"/>
      <c r="AB1444" s="59" t="str">
        <f t="shared" si="255"/>
        <v/>
      </c>
      <c r="AC1444" s="59" t="str">
        <f t="shared" si="256"/>
        <v/>
      </c>
      <c r="AD1444" s="59" t="str">
        <f>IFERROR(VLOOKUP('Capacidad_&amp;_Regulación'!H1444,Regulaciones!$L$3:$M$7,2,FALSE),"")</f>
        <v/>
      </c>
      <c r="AE1444" s="74" t="str">
        <f t="shared" si="257"/>
        <v/>
      </c>
      <c r="AF1444" s="74" t="str">
        <f t="shared" si="258"/>
        <v/>
      </c>
      <c r="AG1444" s="74" t="str">
        <f t="shared" si="259"/>
        <v/>
      </c>
      <c r="AH1444" s="74">
        <f>IF(AD1444&lt;&gt;"",VLOOKUP($K$1,'Fact. Corr.'!$B$5:$G$7,HLOOKUP(H1444,'Fact. Corr.'!$C$4:$G$8,5,FALSE),FALSE),0)</f>
        <v>0</v>
      </c>
    </row>
    <row r="1445" spans="1:34" ht="20.100000000000001" hidden="1" customHeight="1" x14ac:dyDescent="0.2">
      <c r="A1445" s="109"/>
      <c r="B1445" s="119"/>
      <c r="C1445" s="111"/>
      <c r="D1445" s="112"/>
      <c r="E1445" s="107">
        <f t="shared" si="250"/>
        <v>0</v>
      </c>
      <c r="F1445" s="108">
        <f t="shared" si="251"/>
        <v>0</v>
      </c>
      <c r="G1445" s="114"/>
      <c r="H1445" s="113"/>
      <c r="I1445" s="114"/>
      <c r="J1445" s="115"/>
      <c r="K1445" s="89"/>
      <c r="L1445" s="116"/>
      <c r="M1445" s="117"/>
      <c r="N1445" s="94" t="str">
        <f t="shared" si="260"/>
        <v/>
      </c>
      <c r="O1445" s="87" t="str">
        <f>IF(N1445&lt;&gt;"",IF(J1445="CR",VLOOKUP(ROUND(N1445,0),'Cap. Corr. &amp; Prot.'!$J$4:$L$669,3,FALSE),VLOOKUP(ROUND(N1445,0),'Cap. Corr. &amp; Prot.'!$J$4:$K$669,2,FALSE)),"")</f>
        <v/>
      </c>
      <c r="P1445" s="95">
        <f t="shared" si="252"/>
        <v>0</v>
      </c>
      <c r="Q1445" s="96" t="str">
        <f>IFERROR(VLOOKUP(Y1445,'Constantes KG'!$B$7:$G$22,HLOOKUP(I1445,'Constantes KG'!$C$5:$G$6,2,FALSE),FALSE),"")</f>
        <v/>
      </c>
      <c r="R1445" s="97">
        <f t="shared" si="253"/>
        <v>0</v>
      </c>
      <c r="S1445" s="149">
        <f>IFERROR(VLOOKUP(J1445,Regulaciones!$B$3:$C$9,2,FALSE),0)</f>
        <v>0</v>
      </c>
      <c r="T1445" s="149">
        <f>S1445+IFERROR(VLOOKUP(A1445,$B$5:$T1444,19,FALSE),0)</f>
        <v>0</v>
      </c>
      <c r="U1445" s="94">
        <f t="shared" si="254"/>
        <v>0</v>
      </c>
      <c r="V1445" s="98">
        <f>U1445+IFERROR(VLOOKUP(A1445,$B$5:$V1444,21,FALSE),0)</f>
        <v>0</v>
      </c>
      <c r="W1445" s="99" t="str">
        <f>IF(Y1445&lt;&gt;"",AD1445&amp;"X"&amp;VLOOKUP(INT(N1445),'Cap. Corr. &amp; Prot.'!$J$4:$M$669,4,FALSE),"")</f>
        <v/>
      </c>
      <c r="X1445" s="100"/>
      <c r="Y1445" s="118"/>
      <c r="Z1445" s="102"/>
      <c r="AB1445" s="59" t="str">
        <f t="shared" si="255"/>
        <v/>
      </c>
      <c r="AC1445" s="59" t="str">
        <f t="shared" si="256"/>
        <v/>
      </c>
      <c r="AD1445" s="59" t="str">
        <f>IFERROR(VLOOKUP('Capacidad_&amp;_Regulación'!H1445,Regulaciones!$L$3:$M$7,2,FALSE),"")</f>
        <v/>
      </c>
      <c r="AE1445" s="74" t="str">
        <f t="shared" si="257"/>
        <v/>
      </c>
      <c r="AF1445" s="74" t="str">
        <f t="shared" si="258"/>
        <v/>
      </c>
      <c r="AG1445" s="74" t="str">
        <f t="shared" si="259"/>
        <v/>
      </c>
      <c r="AH1445" s="74">
        <f>IF(AD1445&lt;&gt;"",VLOOKUP($K$1,'Fact. Corr.'!$B$5:$G$7,HLOOKUP(H1445,'Fact. Corr.'!$C$4:$G$8,5,FALSE),FALSE),0)</f>
        <v>0</v>
      </c>
    </row>
    <row r="1446" spans="1:34" ht="20.100000000000001" hidden="1" customHeight="1" x14ac:dyDescent="0.2">
      <c r="A1446" s="109"/>
      <c r="B1446" s="119"/>
      <c r="C1446" s="111"/>
      <c r="D1446" s="112"/>
      <c r="E1446" s="107">
        <f t="shared" si="250"/>
        <v>0</v>
      </c>
      <c r="F1446" s="108">
        <f t="shared" si="251"/>
        <v>0</v>
      </c>
      <c r="G1446" s="114"/>
      <c r="H1446" s="113"/>
      <c r="I1446" s="114"/>
      <c r="J1446" s="115"/>
      <c r="K1446" s="89"/>
      <c r="L1446" s="116"/>
      <c r="M1446" s="117"/>
      <c r="N1446" s="94" t="str">
        <f t="shared" si="260"/>
        <v/>
      </c>
      <c r="O1446" s="87" t="str">
        <f>IF(N1446&lt;&gt;"",IF(J1446="CR",VLOOKUP(ROUND(N1446,0),'Cap. Corr. &amp; Prot.'!$J$4:$L$669,3,FALSE),VLOOKUP(ROUND(N1446,0),'Cap. Corr. &amp; Prot.'!$J$4:$K$669,2,FALSE)),"")</f>
        <v/>
      </c>
      <c r="P1446" s="95">
        <f t="shared" si="252"/>
        <v>0</v>
      </c>
      <c r="Q1446" s="96" t="str">
        <f>IFERROR(VLOOKUP(Y1446,'Constantes KG'!$B$7:$G$22,HLOOKUP(I1446,'Constantes KG'!$C$5:$G$6,2,FALSE),FALSE),"")</f>
        <v/>
      </c>
      <c r="R1446" s="97">
        <f t="shared" si="253"/>
        <v>0</v>
      </c>
      <c r="S1446" s="149">
        <f>IFERROR(VLOOKUP(J1446,Regulaciones!$B$3:$C$9,2,FALSE),0)</f>
        <v>0</v>
      </c>
      <c r="T1446" s="149">
        <f>S1446+IFERROR(VLOOKUP(A1446,$B$5:$T1445,19,FALSE),0)</f>
        <v>0</v>
      </c>
      <c r="U1446" s="94">
        <f t="shared" si="254"/>
        <v>0</v>
      </c>
      <c r="V1446" s="98">
        <f>U1446+IFERROR(VLOOKUP(A1446,$B$5:$V1445,21,FALSE),0)</f>
        <v>0</v>
      </c>
      <c r="W1446" s="99" t="str">
        <f>IF(Y1446&lt;&gt;"",AD1446&amp;"X"&amp;VLOOKUP(INT(N1446),'Cap. Corr. &amp; Prot.'!$J$4:$M$669,4,FALSE),"")</f>
        <v/>
      </c>
      <c r="X1446" s="100"/>
      <c r="Y1446" s="118"/>
      <c r="Z1446" s="102"/>
      <c r="AB1446" s="59" t="str">
        <f t="shared" si="255"/>
        <v/>
      </c>
      <c r="AC1446" s="59" t="str">
        <f t="shared" si="256"/>
        <v/>
      </c>
      <c r="AD1446" s="59" t="str">
        <f>IFERROR(VLOOKUP('Capacidad_&amp;_Regulación'!H1446,Regulaciones!$L$3:$M$7,2,FALSE),"")</f>
        <v/>
      </c>
      <c r="AE1446" s="74" t="str">
        <f t="shared" si="257"/>
        <v/>
      </c>
      <c r="AF1446" s="74" t="str">
        <f t="shared" si="258"/>
        <v/>
      </c>
      <c r="AG1446" s="74" t="str">
        <f t="shared" si="259"/>
        <v/>
      </c>
      <c r="AH1446" s="74">
        <f>IF(AD1446&lt;&gt;"",VLOOKUP($K$1,'Fact. Corr.'!$B$5:$G$7,HLOOKUP(H1446,'Fact. Corr.'!$C$4:$G$8,5,FALSE),FALSE),0)</f>
        <v>0</v>
      </c>
    </row>
    <row r="1447" spans="1:34" ht="20.100000000000001" hidden="1" customHeight="1" x14ac:dyDescent="0.2">
      <c r="A1447" s="109"/>
      <c r="B1447" s="119"/>
      <c r="C1447" s="111"/>
      <c r="D1447" s="112"/>
      <c r="E1447" s="107">
        <f t="shared" si="250"/>
        <v>0</v>
      </c>
      <c r="F1447" s="108">
        <f t="shared" si="251"/>
        <v>0</v>
      </c>
      <c r="G1447" s="114"/>
      <c r="H1447" s="113"/>
      <c r="I1447" s="114"/>
      <c r="J1447" s="115"/>
      <c r="K1447" s="89"/>
      <c r="L1447" s="116"/>
      <c r="M1447" s="117"/>
      <c r="N1447" s="94" t="str">
        <f t="shared" si="260"/>
        <v/>
      </c>
      <c r="O1447" s="87" t="str">
        <f>IF(N1447&lt;&gt;"",IF(J1447="CR",VLOOKUP(ROUND(N1447,0),'Cap. Corr. &amp; Prot.'!$J$4:$L$669,3,FALSE),VLOOKUP(ROUND(N1447,0),'Cap. Corr. &amp; Prot.'!$J$4:$K$669,2,FALSE)),"")</f>
        <v/>
      </c>
      <c r="P1447" s="95">
        <f t="shared" si="252"/>
        <v>0</v>
      </c>
      <c r="Q1447" s="96" t="str">
        <f>IFERROR(VLOOKUP(Y1447,'Constantes KG'!$B$7:$G$22,HLOOKUP(I1447,'Constantes KG'!$C$5:$G$6,2,FALSE),FALSE),"")</f>
        <v/>
      </c>
      <c r="R1447" s="97">
        <f t="shared" si="253"/>
        <v>0</v>
      </c>
      <c r="S1447" s="149">
        <f>IFERROR(VLOOKUP(J1447,Regulaciones!$B$3:$C$9,2,FALSE),0)</f>
        <v>0</v>
      </c>
      <c r="T1447" s="149">
        <f>S1447+IFERROR(VLOOKUP(A1447,$B$5:$T1446,19,FALSE),0)</f>
        <v>0</v>
      </c>
      <c r="U1447" s="94">
        <f t="shared" si="254"/>
        <v>0</v>
      </c>
      <c r="V1447" s="98">
        <f>U1447+IFERROR(VLOOKUP(A1447,$B$5:$V1446,21,FALSE),0)</f>
        <v>0</v>
      </c>
      <c r="W1447" s="99" t="str">
        <f>IF(Y1447&lt;&gt;"",AD1447&amp;"X"&amp;VLOOKUP(INT(N1447),'Cap. Corr. &amp; Prot.'!$J$4:$M$669,4,FALSE),"")</f>
        <v/>
      </c>
      <c r="X1447" s="100"/>
      <c r="Y1447" s="118"/>
      <c r="Z1447" s="102"/>
      <c r="AB1447" s="59" t="str">
        <f t="shared" si="255"/>
        <v/>
      </c>
      <c r="AC1447" s="59" t="str">
        <f t="shared" si="256"/>
        <v/>
      </c>
      <c r="AD1447" s="59" t="str">
        <f>IFERROR(VLOOKUP('Capacidad_&amp;_Regulación'!H1447,Regulaciones!$L$3:$M$7,2,FALSE),"")</f>
        <v/>
      </c>
      <c r="AE1447" s="74" t="str">
        <f t="shared" si="257"/>
        <v/>
      </c>
      <c r="AF1447" s="74" t="str">
        <f t="shared" si="258"/>
        <v/>
      </c>
      <c r="AG1447" s="74" t="str">
        <f t="shared" si="259"/>
        <v/>
      </c>
      <c r="AH1447" s="74">
        <f>IF(AD1447&lt;&gt;"",VLOOKUP($K$1,'Fact. Corr.'!$B$5:$G$7,HLOOKUP(H1447,'Fact. Corr.'!$C$4:$G$8,5,FALSE),FALSE),0)</f>
        <v>0</v>
      </c>
    </row>
    <row r="1448" spans="1:34" ht="20.100000000000001" hidden="1" customHeight="1" x14ac:dyDescent="0.2">
      <c r="A1448" s="109"/>
      <c r="B1448" s="119"/>
      <c r="C1448" s="111"/>
      <c r="D1448" s="112"/>
      <c r="E1448" s="107">
        <f t="shared" si="250"/>
        <v>0</v>
      </c>
      <c r="F1448" s="108">
        <f t="shared" si="251"/>
        <v>0</v>
      </c>
      <c r="G1448" s="114"/>
      <c r="H1448" s="113"/>
      <c r="I1448" s="114"/>
      <c r="J1448" s="115"/>
      <c r="K1448" s="89"/>
      <c r="L1448" s="116"/>
      <c r="M1448" s="117"/>
      <c r="N1448" s="94" t="str">
        <f t="shared" si="260"/>
        <v/>
      </c>
      <c r="O1448" s="87" t="str">
        <f>IF(N1448&lt;&gt;"",IF(J1448="CR",VLOOKUP(ROUND(N1448,0),'Cap. Corr. &amp; Prot.'!$J$4:$L$669,3,FALSE),VLOOKUP(ROUND(N1448,0),'Cap. Corr. &amp; Prot.'!$J$4:$K$669,2,FALSE)),"")</f>
        <v/>
      </c>
      <c r="P1448" s="95">
        <f t="shared" si="252"/>
        <v>0</v>
      </c>
      <c r="Q1448" s="96" t="str">
        <f>IFERROR(VLOOKUP(Y1448,'Constantes KG'!$B$7:$G$22,HLOOKUP(I1448,'Constantes KG'!$C$5:$G$6,2,FALSE),FALSE),"")</f>
        <v/>
      </c>
      <c r="R1448" s="97">
        <f t="shared" si="253"/>
        <v>0</v>
      </c>
      <c r="S1448" s="149">
        <f>IFERROR(VLOOKUP(J1448,Regulaciones!$B$3:$C$9,2,FALSE),0)</f>
        <v>0</v>
      </c>
      <c r="T1448" s="149">
        <f>S1448+IFERROR(VLOOKUP(A1448,$B$5:$T1447,19,FALSE),0)</f>
        <v>0</v>
      </c>
      <c r="U1448" s="94">
        <f t="shared" si="254"/>
        <v>0</v>
      </c>
      <c r="V1448" s="98">
        <f>U1448+IFERROR(VLOOKUP(A1448,$B$5:$V1447,21,FALSE),0)</f>
        <v>0</v>
      </c>
      <c r="W1448" s="99" t="str">
        <f>IF(Y1448&lt;&gt;"",AD1448&amp;"X"&amp;VLOOKUP(INT(N1448),'Cap. Corr. &amp; Prot.'!$J$4:$M$669,4,FALSE),"")</f>
        <v/>
      </c>
      <c r="X1448" s="100"/>
      <c r="Y1448" s="118"/>
      <c r="Z1448" s="102"/>
      <c r="AB1448" s="59" t="str">
        <f t="shared" si="255"/>
        <v/>
      </c>
      <c r="AC1448" s="59" t="str">
        <f t="shared" si="256"/>
        <v/>
      </c>
      <c r="AD1448" s="59" t="str">
        <f>IFERROR(VLOOKUP('Capacidad_&amp;_Regulación'!H1448,Regulaciones!$L$3:$M$7,2,FALSE),"")</f>
        <v/>
      </c>
      <c r="AE1448" s="74" t="str">
        <f t="shared" si="257"/>
        <v/>
      </c>
      <c r="AF1448" s="74" t="str">
        <f t="shared" si="258"/>
        <v/>
      </c>
      <c r="AG1448" s="74" t="str">
        <f t="shared" si="259"/>
        <v/>
      </c>
      <c r="AH1448" s="74">
        <f>IF(AD1448&lt;&gt;"",VLOOKUP($K$1,'Fact. Corr.'!$B$5:$G$7,HLOOKUP(H1448,'Fact. Corr.'!$C$4:$G$8,5,FALSE),FALSE),0)</f>
        <v>0</v>
      </c>
    </row>
    <row r="1449" spans="1:34" ht="20.100000000000001" hidden="1" customHeight="1" x14ac:dyDescent="0.2">
      <c r="A1449" s="109"/>
      <c r="B1449" s="119"/>
      <c r="C1449" s="111"/>
      <c r="D1449" s="112"/>
      <c r="E1449" s="107">
        <f t="shared" si="250"/>
        <v>0</v>
      </c>
      <c r="F1449" s="108">
        <f t="shared" si="251"/>
        <v>0</v>
      </c>
      <c r="G1449" s="114"/>
      <c r="H1449" s="113"/>
      <c r="I1449" s="114"/>
      <c r="J1449" s="115"/>
      <c r="K1449" s="89"/>
      <c r="L1449" s="116"/>
      <c r="M1449" s="117"/>
      <c r="N1449" s="94" t="str">
        <f t="shared" si="260"/>
        <v/>
      </c>
      <c r="O1449" s="87" t="str">
        <f>IF(N1449&lt;&gt;"",IF(J1449="CR",VLOOKUP(ROUND(N1449,0),'Cap. Corr. &amp; Prot.'!$J$4:$L$669,3,FALSE),VLOOKUP(ROUND(N1449,0),'Cap. Corr. &amp; Prot.'!$J$4:$K$669,2,FALSE)),"")</f>
        <v/>
      </c>
      <c r="P1449" s="95">
        <f t="shared" si="252"/>
        <v>0</v>
      </c>
      <c r="Q1449" s="96" t="str">
        <f>IFERROR(VLOOKUP(Y1449,'Constantes KG'!$B$7:$G$22,HLOOKUP(I1449,'Constantes KG'!$C$5:$G$6,2,FALSE),FALSE),"")</f>
        <v/>
      </c>
      <c r="R1449" s="97">
        <f t="shared" si="253"/>
        <v>0</v>
      </c>
      <c r="S1449" s="149">
        <f>IFERROR(VLOOKUP(J1449,Regulaciones!$B$3:$C$9,2,FALSE),0)</f>
        <v>0</v>
      </c>
      <c r="T1449" s="149">
        <f>S1449+IFERROR(VLOOKUP(A1449,$B$5:$T1448,19,FALSE),0)</f>
        <v>0</v>
      </c>
      <c r="U1449" s="94">
        <f t="shared" si="254"/>
        <v>0</v>
      </c>
      <c r="V1449" s="98">
        <f>U1449+IFERROR(VLOOKUP(A1449,$B$5:$V1448,21,FALSE),0)</f>
        <v>0</v>
      </c>
      <c r="W1449" s="99" t="str">
        <f>IF(Y1449&lt;&gt;"",AD1449&amp;"X"&amp;VLOOKUP(INT(N1449),'Cap. Corr. &amp; Prot.'!$J$4:$M$669,4,FALSE),"")</f>
        <v/>
      </c>
      <c r="X1449" s="100"/>
      <c r="Y1449" s="118"/>
      <c r="Z1449" s="102"/>
      <c r="AB1449" s="59" t="str">
        <f t="shared" si="255"/>
        <v/>
      </c>
      <c r="AC1449" s="59" t="str">
        <f t="shared" si="256"/>
        <v/>
      </c>
      <c r="AD1449" s="59" t="str">
        <f>IFERROR(VLOOKUP('Capacidad_&amp;_Regulación'!H1449,Regulaciones!$L$3:$M$7,2,FALSE),"")</f>
        <v/>
      </c>
      <c r="AE1449" s="74" t="str">
        <f t="shared" si="257"/>
        <v/>
      </c>
      <c r="AF1449" s="74" t="str">
        <f t="shared" si="258"/>
        <v/>
      </c>
      <c r="AG1449" s="74" t="str">
        <f t="shared" si="259"/>
        <v/>
      </c>
      <c r="AH1449" s="74">
        <f>IF(AD1449&lt;&gt;"",VLOOKUP($K$1,'Fact. Corr.'!$B$5:$G$7,HLOOKUP(H1449,'Fact. Corr.'!$C$4:$G$8,5,FALSE),FALSE),0)</f>
        <v>0</v>
      </c>
    </row>
    <row r="1450" spans="1:34" ht="20.100000000000001" hidden="1" customHeight="1" x14ac:dyDescent="0.2">
      <c r="A1450" s="109"/>
      <c r="B1450" s="119"/>
      <c r="C1450" s="111"/>
      <c r="D1450" s="112"/>
      <c r="E1450" s="107">
        <f t="shared" si="250"/>
        <v>0</v>
      </c>
      <c r="F1450" s="108">
        <f t="shared" si="251"/>
        <v>0</v>
      </c>
      <c r="G1450" s="114"/>
      <c r="H1450" s="113"/>
      <c r="I1450" s="114"/>
      <c r="J1450" s="115"/>
      <c r="K1450" s="89"/>
      <c r="L1450" s="116"/>
      <c r="M1450" s="117"/>
      <c r="N1450" s="94" t="str">
        <f t="shared" si="260"/>
        <v/>
      </c>
      <c r="O1450" s="87" t="str">
        <f>IF(N1450&lt;&gt;"",IF(J1450="CR",VLOOKUP(ROUND(N1450,0),'Cap. Corr. &amp; Prot.'!$J$4:$L$669,3,FALSE),VLOOKUP(ROUND(N1450,0),'Cap. Corr. &amp; Prot.'!$J$4:$K$669,2,FALSE)),"")</f>
        <v/>
      </c>
      <c r="P1450" s="95">
        <f t="shared" si="252"/>
        <v>0</v>
      </c>
      <c r="Q1450" s="96" t="str">
        <f>IFERROR(VLOOKUP(Y1450,'Constantes KG'!$B$7:$G$22,HLOOKUP(I1450,'Constantes KG'!$C$5:$G$6,2,FALSE),FALSE),"")</f>
        <v/>
      </c>
      <c r="R1450" s="97">
        <f t="shared" si="253"/>
        <v>0</v>
      </c>
      <c r="S1450" s="149">
        <f>IFERROR(VLOOKUP(J1450,Regulaciones!$B$3:$C$9,2,FALSE),0)</f>
        <v>0</v>
      </c>
      <c r="T1450" s="149">
        <f>S1450+IFERROR(VLOOKUP(A1450,$B$5:$T1449,19,FALSE),0)</f>
        <v>0</v>
      </c>
      <c r="U1450" s="94">
        <f t="shared" si="254"/>
        <v>0</v>
      </c>
      <c r="V1450" s="98">
        <f>U1450+IFERROR(VLOOKUP(A1450,$B$5:$V1449,21,FALSE),0)</f>
        <v>0</v>
      </c>
      <c r="W1450" s="99" t="str">
        <f>IF(Y1450&lt;&gt;"",AD1450&amp;"X"&amp;VLOOKUP(INT(N1450),'Cap. Corr. &amp; Prot.'!$J$4:$M$669,4,FALSE),"")</f>
        <v/>
      </c>
      <c r="X1450" s="100"/>
      <c r="Y1450" s="118"/>
      <c r="Z1450" s="102"/>
      <c r="AB1450" s="59" t="str">
        <f t="shared" si="255"/>
        <v/>
      </c>
      <c r="AC1450" s="59" t="str">
        <f t="shared" si="256"/>
        <v/>
      </c>
      <c r="AD1450" s="59" t="str">
        <f>IFERROR(VLOOKUP('Capacidad_&amp;_Regulación'!H1450,Regulaciones!$L$3:$M$7,2,FALSE),"")</f>
        <v/>
      </c>
      <c r="AE1450" s="74" t="str">
        <f t="shared" si="257"/>
        <v/>
      </c>
      <c r="AF1450" s="74" t="str">
        <f t="shared" si="258"/>
        <v/>
      </c>
      <c r="AG1450" s="74" t="str">
        <f t="shared" si="259"/>
        <v/>
      </c>
      <c r="AH1450" s="74">
        <f>IF(AD1450&lt;&gt;"",VLOOKUP($K$1,'Fact. Corr.'!$B$5:$G$7,HLOOKUP(H1450,'Fact. Corr.'!$C$4:$G$8,5,FALSE),FALSE),0)</f>
        <v>0</v>
      </c>
    </row>
    <row r="1451" spans="1:34" ht="20.100000000000001" hidden="1" customHeight="1" x14ac:dyDescent="0.2">
      <c r="A1451" s="109"/>
      <c r="B1451" s="119"/>
      <c r="C1451" s="111"/>
      <c r="D1451" s="112"/>
      <c r="E1451" s="107">
        <f t="shared" si="250"/>
        <v>0</v>
      </c>
      <c r="F1451" s="108">
        <f t="shared" si="251"/>
        <v>0</v>
      </c>
      <c r="G1451" s="114"/>
      <c r="H1451" s="113"/>
      <c r="I1451" s="114"/>
      <c r="J1451" s="115"/>
      <c r="K1451" s="89"/>
      <c r="L1451" s="116"/>
      <c r="M1451" s="117"/>
      <c r="N1451" s="94" t="str">
        <f t="shared" si="260"/>
        <v/>
      </c>
      <c r="O1451" s="87" t="str">
        <f>IF(N1451&lt;&gt;"",IF(J1451="CR",VLOOKUP(ROUND(N1451,0),'Cap. Corr. &amp; Prot.'!$J$4:$L$669,3,FALSE),VLOOKUP(ROUND(N1451,0),'Cap. Corr. &amp; Prot.'!$J$4:$K$669,2,FALSE)),"")</f>
        <v/>
      </c>
      <c r="P1451" s="95">
        <f t="shared" si="252"/>
        <v>0</v>
      </c>
      <c r="Q1451" s="96" t="str">
        <f>IFERROR(VLOOKUP(Y1451,'Constantes KG'!$B$7:$G$22,HLOOKUP(I1451,'Constantes KG'!$C$5:$G$6,2,FALSE),FALSE),"")</f>
        <v/>
      </c>
      <c r="R1451" s="97">
        <f t="shared" si="253"/>
        <v>0</v>
      </c>
      <c r="S1451" s="149">
        <f>IFERROR(VLOOKUP(J1451,Regulaciones!$B$3:$C$9,2,FALSE),0)</f>
        <v>0</v>
      </c>
      <c r="T1451" s="149">
        <f>S1451+IFERROR(VLOOKUP(A1451,$B$5:$T1450,19,FALSE),0)</f>
        <v>0</v>
      </c>
      <c r="U1451" s="94">
        <f t="shared" si="254"/>
        <v>0</v>
      </c>
      <c r="V1451" s="98">
        <f>U1451+IFERROR(VLOOKUP(A1451,$B$5:$V1450,21,FALSE),0)</f>
        <v>0</v>
      </c>
      <c r="W1451" s="99" t="str">
        <f>IF(Y1451&lt;&gt;"",AD1451&amp;"X"&amp;VLOOKUP(INT(N1451),'Cap. Corr. &amp; Prot.'!$J$4:$M$669,4,FALSE),"")</f>
        <v/>
      </c>
      <c r="X1451" s="100"/>
      <c r="Y1451" s="118"/>
      <c r="Z1451" s="102"/>
      <c r="AB1451" s="59" t="str">
        <f t="shared" si="255"/>
        <v/>
      </c>
      <c r="AC1451" s="59" t="str">
        <f t="shared" si="256"/>
        <v/>
      </c>
      <c r="AD1451" s="59" t="str">
        <f>IFERROR(VLOOKUP('Capacidad_&amp;_Regulación'!H1451,Regulaciones!$L$3:$M$7,2,FALSE),"")</f>
        <v/>
      </c>
      <c r="AE1451" s="74" t="str">
        <f t="shared" si="257"/>
        <v/>
      </c>
      <c r="AF1451" s="74" t="str">
        <f t="shared" si="258"/>
        <v/>
      </c>
      <c r="AG1451" s="74" t="str">
        <f t="shared" si="259"/>
        <v/>
      </c>
      <c r="AH1451" s="74">
        <f>IF(AD1451&lt;&gt;"",VLOOKUP($K$1,'Fact. Corr.'!$B$5:$G$7,HLOOKUP(H1451,'Fact. Corr.'!$C$4:$G$8,5,FALSE),FALSE),0)</f>
        <v>0</v>
      </c>
    </row>
    <row r="1452" spans="1:34" ht="20.100000000000001" hidden="1" customHeight="1" x14ac:dyDescent="0.2">
      <c r="A1452" s="109"/>
      <c r="B1452" s="119"/>
      <c r="C1452" s="111"/>
      <c r="D1452" s="112"/>
      <c r="E1452" s="107">
        <f t="shared" si="250"/>
        <v>0</v>
      </c>
      <c r="F1452" s="108">
        <f t="shared" si="251"/>
        <v>0</v>
      </c>
      <c r="G1452" s="114"/>
      <c r="H1452" s="113"/>
      <c r="I1452" s="114"/>
      <c r="J1452" s="115"/>
      <c r="K1452" s="89"/>
      <c r="L1452" s="116"/>
      <c r="M1452" s="117"/>
      <c r="N1452" s="94" t="str">
        <f t="shared" si="260"/>
        <v/>
      </c>
      <c r="O1452" s="87" t="str">
        <f>IF(N1452&lt;&gt;"",IF(J1452="CR",VLOOKUP(ROUND(N1452,0),'Cap. Corr. &amp; Prot.'!$J$4:$L$669,3,FALSE),VLOOKUP(ROUND(N1452,0),'Cap. Corr. &amp; Prot.'!$J$4:$K$669,2,FALSE)),"")</f>
        <v/>
      </c>
      <c r="P1452" s="95">
        <f t="shared" si="252"/>
        <v>0</v>
      </c>
      <c r="Q1452" s="96" t="str">
        <f>IFERROR(VLOOKUP(Y1452,'Constantes KG'!$B$7:$G$22,HLOOKUP(I1452,'Constantes KG'!$C$5:$G$6,2,FALSE),FALSE),"")</f>
        <v/>
      </c>
      <c r="R1452" s="97">
        <f t="shared" si="253"/>
        <v>0</v>
      </c>
      <c r="S1452" s="149">
        <f>IFERROR(VLOOKUP(J1452,Regulaciones!$B$3:$C$9,2,FALSE),0)</f>
        <v>0</v>
      </c>
      <c r="T1452" s="149">
        <f>S1452+IFERROR(VLOOKUP(A1452,$B$5:$T1451,19,FALSE),0)</f>
        <v>0</v>
      </c>
      <c r="U1452" s="94">
        <f t="shared" si="254"/>
        <v>0</v>
      </c>
      <c r="V1452" s="98">
        <f>U1452+IFERROR(VLOOKUP(A1452,$B$5:$V1451,21,FALSE),0)</f>
        <v>0</v>
      </c>
      <c r="W1452" s="99" t="str">
        <f>IF(Y1452&lt;&gt;"",AD1452&amp;"X"&amp;VLOOKUP(INT(N1452),'Cap. Corr. &amp; Prot.'!$J$4:$M$669,4,FALSE),"")</f>
        <v/>
      </c>
      <c r="X1452" s="100"/>
      <c r="Y1452" s="118"/>
      <c r="Z1452" s="102"/>
      <c r="AB1452" s="59" t="str">
        <f t="shared" si="255"/>
        <v/>
      </c>
      <c r="AC1452" s="59" t="str">
        <f t="shared" si="256"/>
        <v/>
      </c>
      <c r="AD1452" s="59" t="str">
        <f>IFERROR(VLOOKUP('Capacidad_&amp;_Regulación'!H1452,Regulaciones!$L$3:$M$7,2,FALSE),"")</f>
        <v/>
      </c>
      <c r="AE1452" s="74" t="str">
        <f t="shared" si="257"/>
        <v/>
      </c>
      <c r="AF1452" s="74" t="str">
        <f t="shared" si="258"/>
        <v/>
      </c>
      <c r="AG1452" s="74" t="str">
        <f t="shared" si="259"/>
        <v/>
      </c>
      <c r="AH1452" s="74">
        <f>IF(AD1452&lt;&gt;"",VLOOKUP($K$1,'Fact. Corr.'!$B$5:$G$7,HLOOKUP(H1452,'Fact. Corr.'!$C$4:$G$8,5,FALSE),FALSE),0)</f>
        <v>0</v>
      </c>
    </row>
    <row r="1453" spans="1:34" ht="20.100000000000001" hidden="1" customHeight="1" x14ac:dyDescent="0.2">
      <c r="A1453" s="109"/>
      <c r="B1453" s="119"/>
      <c r="C1453" s="111"/>
      <c r="D1453" s="112"/>
      <c r="E1453" s="107">
        <f t="shared" si="250"/>
        <v>0</v>
      </c>
      <c r="F1453" s="108">
        <f t="shared" si="251"/>
        <v>0</v>
      </c>
      <c r="G1453" s="114"/>
      <c r="H1453" s="113"/>
      <c r="I1453" s="114"/>
      <c r="J1453" s="115"/>
      <c r="K1453" s="89"/>
      <c r="L1453" s="116"/>
      <c r="M1453" s="117"/>
      <c r="N1453" s="94" t="str">
        <f t="shared" si="260"/>
        <v/>
      </c>
      <c r="O1453" s="87" t="str">
        <f>IF(N1453&lt;&gt;"",IF(J1453="CR",VLOOKUP(ROUND(N1453,0),'Cap. Corr. &amp; Prot.'!$J$4:$L$669,3,FALSE),VLOOKUP(ROUND(N1453,0),'Cap. Corr. &amp; Prot.'!$J$4:$K$669,2,FALSE)),"")</f>
        <v/>
      </c>
      <c r="P1453" s="95">
        <f t="shared" si="252"/>
        <v>0</v>
      </c>
      <c r="Q1453" s="96" t="str">
        <f>IFERROR(VLOOKUP(Y1453,'Constantes KG'!$B$7:$G$22,HLOOKUP(I1453,'Constantes KG'!$C$5:$G$6,2,FALSE),FALSE),"")</f>
        <v/>
      </c>
      <c r="R1453" s="97">
        <f t="shared" si="253"/>
        <v>0</v>
      </c>
      <c r="S1453" s="149">
        <f>IFERROR(VLOOKUP(J1453,Regulaciones!$B$3:$C$9,2,FALSE),0)</f>
        <v>0</v>
      </c>
      <c r="T1453" s="149">
        <f>S1453+IFERROR(VLOOKUP(A1453,$B$5:$T1452,19,FALSE),0)</f>
        <v>0</v>
      </c>
      <c r="U1453" s="94">
        <f t="shared" si="254"/>
        <v>0</v>
      </c>
      <c r="V1453" s="98">
        <f>U1453+IFERROR(VLOOKUP(A1453,$B$5:$V1452,21,FALSE),0)</f>
        <v>0</v>
      </c>
      <c r="W1453" s="99" t="str">
        <f>IF(Y1453&lt;&gt;"",AD1453&amp;"X"&amp;VLOOKUP(INT(N1453),'Cap. Corr. &amp; Prot.'!$J$4:$M$669,4,FALSE),"")</f>
        <v/>
      </c>
      <c r="X1453" s="100"/>
      <c r="Y1453" s="118"/>
      <c r="Z1453" s="102"/>
      <c r="AB1453" s="59" t="str">
        <f t="shared" si="255"/>
        <v/>
      </c>
      <c r="AC1453" s="59" t="str">
        <f t="shared" si="256"/>
        <v/>
      </c>
      <c r="AD1453" s="59" t="str">
        <f>IFERROR(VLOOKUP('Capacidad_&amp;_Regulación'!H1453,Regulaciones!$L$3:$M$7,2,FALSE),"")</f>
        <v/>
      </c>
      <c r="AE1453" s="74" t="str">
        <f t="shared" si="257"/>
        <v/>
      </c>
      <c r="AF1453" s="74" t="str">
        <f t="shared" si="258"/>
        <v/>
      </c>
      <c r="AG1453" s="74" t="str">
        <f t="shared" si="259"/>
        <v/>
      </c>
      <c r="AH1453" s="74">
        <f>IF(AD1453&lt;&gt;"",VLOOKUP($K$1,'Fact. Corr.'!$B$5:$G$7,HLOOKUP(H1453,'Fact. Corr.'!$C$4:$G$8,5,FALSE),FALSE),0)</f>
        <v>0</v>
      </c>
    </row>
    <row r="1454" spans="1:34" ht="20.100000000000001" hidden="1" customHeight="1" x14ac:dyDescent="0.2">
      <c r="A1454" s="109"/>
      <c r="B1454" s="119"/>
      <c r="C1454" s="111"/>
      <c r="D1454" s="112"/>
      <c r="E1454" s="107">
        <f t="shared" si="250"/>
        <v>0</v>
      </c>
      <c r="F1454" s="108">
        <f t="shared" si="251"/>
        <v>0</v>
      </c>
      <c r="G1454" s="114"/>
      <c r="H1454" s="113"/>
      <c r="I1454" s="114"/>
      <c r="J1454" s="115"/>
      <c r="K1454" s="89"/>
      <c r="L1454" s="116"/>
      <c r="M1454" s="117"/>
      <c r="N1454" s="94" t="str">
        <f t="shared" si="260"/>
        <v/>
      </c>
      <c r="O1454" s="87" t="str">
        <f>IF(N1454&lt;&gt;"",IF(J1454="CR",VLOOKUP(ROUND(N1454,0),'Cap. Corr. &amp; Prot.'!$J$4:$L$669,3,FALSE),VLOOKUP(ROUND(N1454,0),'Cap. Corr. &amp; Prot.'!$J$4:$K$669,2,FALSE)),"")</f>
        <v/>
      </c>
      <c r="P1454" s="95">
        <f t="shared" si="252"/>
        <v>0</v>
      </c>
      <c r="Q1454" s="96" t="str">
        <f>IFERROR(VLOOKUP(Y1454,'Constantes KG'!$B$7:$G$22,HLOOKUP(I1454,'Constantes KG'!$C$5:$G$6,2,FALSE),FALSE),"")</f>
        <v/>
      </c>
      <c r="R1454" s="97">
        <f t="shared" si="253"/>
        <v>0</v>
      </c>
      <c r="S1454" s="149">
        <f>IFERROR(VLOOKUP(J1454,Regulaciones!$B$3:$C$9,2,FALSE),0)</f>
        <v>0</v>
      </c>
      <c r="T1454" s="149">
        <f>S1454+IFERROR(VLOOKUP(A1454,$B$5:$T1453,19,FALSE),0)</f>
        <v>0</v>
      </c>
      <c r="U1454" s="94">
        <f t="shared" si="254"/>
        <v>0</v>
      </c>
      <c r="V1454" s="98">
        <f>U1454+IFERROR(VLOOKUP(A1454,$B$5:$V1453,21,FALSE),0)</f>
        <v>0</v>
      </c>
      <c r="W1454" s="99" t="str">
        <f>IF(Y1454&lt;&gt;"",AD1454&amp;"X"&amp;VLOOKUP(INT(N1454),'Cap. Corr. &amp; Prot.'!$J$4:$M$669,4,FALSE),"")</f>
        <v/>
      </c>
      <c r="X1454" s="100"/>
      <c r="Y1454" s="118"/>
      <c r="Z1454" s="102"/>
      <c r="AB1454" s="59" t="str">
        <f t="shared" si="255"/>
        <v/>
      </c>
      <c r="AC1454" s="59" t="str">
        <f t="shared" si="256"/>
        <v/>
      </c>
      <c r="AD1454" s="59" t="str">
        <f>IFERROR(VLOOKUP('Capacidad_&amp;_Regulación'!H1454,Regulaciones!$L$3:$M$7,2,FALSE),"")</f>
        <v/>
      </c>
      <c r="AE1454" s="74" t="str">
        <f t="shared" si="257"/>
        <v/>
      </c>
      <c r="AF1454" s="74" t="str">
        <f t="shared" si="258"/>
        <v/>
      </c>
      <c r="AG1454" s="74" t="str">
        <f t="shared" si="259"/>
        <v/>
      </c>
      <c r="AH1454" s="74">
        <f>IF(AD1454&lt;&gt;"",VLOOKUP($K$1,'Fact. Corr.'!$B$5:$G$7,HLOOKUP(H1454,'Fact. Corr.'!$C$4:$G$8,5,FALSE),FALSE),0)</f>
        <v>0</v>
      </c>
    </row>
    <row r="1455" spans="1:34" ht="20.100000000000001" hidden="1" customHeight="1" x14ac:dyDescent="0.2">
      <c r="A1455" s="109"/>
      <c r="B1455" s="119"/>
      <c r="C1455" s="111"/>
      <c r="D1455" s="112"/>
      <c r="E1455" s="107">
        <f t="shared" si="250"/>
        <v>0</v>
      </c>
      <c r="F1455" s="108">
        <f t="shared" si="251"/>
        <v>0</v>
      </c>
      <c r="G1455" s="114"/>
      <c r="H1455" s="113"/>
      <c r="I1455" s="114"/>
      <c r="J1455" s="115"/>
      <c r="K1455" s="89"/>
      <c r="L1455" s="116"/>
      <c r="M1455" s="117"/>
      <c r="N1455" s="94" t="str">
        <f t="shared" si="260"/>
        <v/>
      </c>
      <c r="O1455" s="87" t="str">
        <f>IF(N1455&lt;&gt;"",IF(J1455="CR",VLOOKUP(ROUND(N1455,0),'Cap. Corr. &amp; Prot.'!$J$4:$L$669,3,FALSE),VLOOKUP(ROUND(N1455,0),'Cap. Corr. &amp; Prot.'!$J$4:$K$669,2,FALSE)),"")</f>
        <v/>
      </c>
      <c r="P1455" s="95">
        <f t="shared" si="252"/>
        <v>0</v>
      </c>
      <c r="Q1455" s="96" t="str">
        <f>IFERROR(VLOOKUP(Y1455,'Constantes KG'!$B$7:$G$22,HLOOKUP(I1455,'Constantes KG'!$C$5:$G$6,2,FALSE),FALSE),"")</f>
        <v/>
      </c>
      <c r="R1455" s="97">
        <f t="shared" si="253"/>
        <v>0</v>
      </c>
      <c r="S1455" s="149">
        <f>IFERROR(VLOOKUP(J1455,Regulaciones!$B$3:$C$9,2,FALSE),0)</f>
        <v>0</v>
      </c>
      <c r="T1455" s="149">
        <f>S1455+IFERROR(VLOOKUP(A1455,$B$5:$T1454,19,FALSE),0)</f>
        <v>0</v>
      </c>
      <c r="U1455" s="94">
        <f t="shared" si="254"/>
        <v>0</v>
      </c>
      <c r="V1455" s="98">
        <f>U1455+IFERROR(VLOOKUP(A1455,$B$5:$V1454,21,FALSE),0)</f>
        <v>0</v>
      </c>
      <c r="W1455" s="99" t="str">
        <f>IF(Y1455&lt;&gt;"",AD1455&amp;"X"&amp;VLOOKUP(INT(N1455),'Cap. Corr. &amp; Prot.'!$J$4:$M$669,4,FALSE),"")</f>
        <v/>
      </c>
      <c r="X1455" s="100"/>
      <c r="Y1455" s="118"/>
      <c r="Z1455" s="102"/>
      <c r="AB1455" s="59" t="str">
        <f t="shared" si="255"/>
        <v/>
      </c>
      <c r="AC1455" s="59" t="str">
        <f t="shared" si="256"/>
        <v/>
      </c>
      <c r="AD1455" s="59" t="str">
        <f>IFERROR(VLOOKUP('Capacidad_&amp;_Regulación'!H1455,Regulaciones!$L$3:$M$7,2,FALSE),"")</f>
        <v/>
      </c>
      <c r="AE1455" s="74" t="str">
        <f t="shared" si="257"/>
        <v/>
      </c>
      <c r="AF1455" s="74" t="str">
        <f t="shared" si="258"/>
        <v/>
      </c>
      <c r="AG1455" s="74" t="str">
        <f t="shared" si="259"/>
        <v/>
      </c>
      <c r="AH1455" s="74">
        <f>IF(AD1455&lt;&gt;"",VLOOKUP($K$1,'Fact. Corr.'!$B$5:$G$7,HLOOKUP(H1455,'Fact. Corr.'!$C$4:$G$8,5,FALSE),FALSE),0)</f>
        <v>0</v>
      </c>
    </row>
    <row r="1456" spans="1:34" ht="20.100000000000001" hidden="1" customHeight="1" x14ac:dyDescent="0.2">
      <c r="A1456" s="109"/>
      <c r="B1456" s="119"/>
      <c r="C1456" s="111"/>
      <c r="D1456" s="112"/>
      <c r="E1456" s="107">
        <f t="shared" si="250"/>
        <v>0</v>
      </c>
      <c r="F1456" s="108">
        <f t="shared" si="251"/>
        <v>0</v>
      </c>
      <c r="G1456" s="114"/>
      <c r="H1456" s="113"/>
      <c r="I1456" s="114"/>
      <c r="J1456" s="115"/>
      <c r="K1456" s="89"/>
      <c r="L1456" s="116"/>
      <c r="M1456" s="117"/>
      <c r="N1456" s="94" t="str">
        <f t="shared" si="260"/>
        <v/>
      </c>
      <c r="O1456" s="87" t="str">
        <f>IF(N1456&lt;&gt;"",IF(J1456="CR",VLOOKUP(ROUND(N1456,0),'Cap. Corr. &amp; Prot.'!$J$4:$L$669,3,FALSE),VLOOKUP(ROUND(N1456,0),'Cap. Corr. &amp; Prot.'!$J$4:$K$669,2,FALSE)),"")</f>
        <v/>
      </c>
      <c r="P1456" s="95">
        <f t="shared" si="252"/>
        <v>0</v>
      </c>
      <c r="Q1456" s="96" t="str">
        <f>IFERROR(VLOOKUP(Y1456,'Constantes KG'!$B$7:$G$22,HLOOKUP(I1456,'Constantes KG'!$C$5:$G$6,2,FALSE),FALSE),"")</f>
        <v/>
      </c>
      <c r="R1456" s="97">
        <f t="shared" si="253"/>
        <v>0</v>
      </c>
      <c r="S1456" s="149">
        <f>IFERROR(VLOOKUP(J1456,Regulaciones!$B$3:$C$9,2,FALSE),0)</f>
        <v>0</v>
      </c>
      <c r="T1456" s="149">
        <f>S1456+IFERROR(VLOOKUP(A1456,$B$5:$T1455,19,FALSE),0)</f>
        <v>0</v>
      </c>
      <c r="U1456" s="94">
        <f t="shared" si="254"/>
        <v>0</v>
      </c>
      <c r="V1456" s="98">
        <f>U1456+IFERROR(VLOOKUP(A1456,$B$5:$V1455,21,FALSE),0)</f>
        <v>0</v>
      </c>
      <c r="W1456" s="99" t="str">
        <f>IF(Y1456&lt;&gt;"",AD1456&amp;"X"&amp;VLOOKUP(INT(N1456),'Cap. Corr. &amp; Prot.'!$J$4:$M$669,4,FALSE),"")</f>
        <v/>
      </c>
      <c r="X1456" s="100"/>
      <c r="Y1456" s="118"/>
      <c r="Z1456" s="102"/>
      <c r="AB1456" s="59" t="str">
        <f t="shared" si="255"/>
        <v/>
      </c>
      <c r="AC1456" s="59" t="str">
        <f t="shared" si="256"/>
        <v/>
      </c>
      <c r="AD1456" s="59" t="str">
        <f>IFERROR(VLOOKUP('Capacidad_&amp;_Regulación'!H1456,Regulaciones!$L$3:$M$7,2,FALSE),"")</f>
        <v/>
      </c>
      <c r="AE1456" s="74" t="str">
        <f t="shared" si="257"/>
        <v/>
      </c>
      <c r="AF1456" s="74" t="str">
        <f t="shared" si="258"/>
        <v/>
      </c>
      <c r="AG1456" s="74" t="str">
        <f t="shared" si="259"/>
        <v/>
      </c>
      <c r="AH1456" s="74">
        <f>IF(AD1456&lt;&gt;"",VLOOKUP($K$1,'Fact. Corr.'!$B$5:$G$7,HLOOKUP(H1456,'Fact. Corr.'!$C$4:$G$8,5,FALSE),FALSE),0)</f>
        <v>0</v>
      </c>
    </row>
    <row r="1457" spans="1:34" ht="20.100000000000001" hidden="1" customHeight="1" x14ac:dyDescent="0.2">
      <c r="A1457" s="109"/>
      <c r="B1457" s="119"/>
      <c r="C1457" s="111"/>
      <c r="D1457" s="112"/>
      <c r="E1457" s="107">
        <f t="shared" si="250"/>
        <v>0</v>
      </c>
      <c r="F1457" s="108">
        <f t="shared" si="251"/>
        <v>0</v>
      </c>
      <c r="G1457" s="114"/>
      <c r="H1457" s="113"/>
      <c r="I1457" s="114"/>
      <c r="J1457" s="115"/>
      <c r="K1457" s="89"/>
      <c r="L1457" s="116"/>
      <c r="M1457" s="117"/>
      <c r="N1457" s="94" t="str">
        <f t="shared" si="260"/>
        <v/>
      </c>
      <c r="O1457" s="87" t="str">
        <f>IF(N1457&lt;&gt;"",IF(J1457="CR",VLOOKUP(ROUND(N1457,0),'Cap. Corr. &amp; Prot.'!$J$4:$L$669,3,FALSE),VLOOKUP(ROUND(N1457,0),'Cap. Corr. &amp; Prot.'!$J$4:$K$669,2,FALSE)),"")</f>
        <v/>
      </c>
      <c r="P1457" s="95">
        <f t="shared" si="252"/>
        <v>0</v>
      </c>
      <c r="Q1457" s="96" t="str">
        <f>IFERROR(VLOOKUP(Y1457,'Constantes KG'!$B$7:$G$22,HLOOKUP(I1457,'Constantes KG'!$C$5:$G$6,2,FALSE),FALSE),"")</f>
        <v/>
      </c>
      <c r="R1457" s="97">
        <f t="shared" si="253"/>
        <v>0</v>
      </c>
      <c r="S1457" s="149">
        <f>IFERROR(VLOOKUP(J1457,Regulaciones!$B$3:$C$9,2,FALSE),0)</f>
        <v>0</v>
      </c>
      <c r="T1457" s="149">
        <f>S1457+IFERROR(VLOOKUP(A1457,$B$5:$T1456,19,FALSE),0)</f>
        <v>0</v>
      </c>
      <c r="U1457" s="94">
        <f t="shared" si="254"/>
        <v>0</v>
      </c>
      <c r="V1457" s="98">
        <f>U1457+IFERROR(VLOOKUP(A1457,$B$5:$V1456,21,FALSE),0)</f>
        <v>0</v>
      </c>
      <c r="W1457" s="99" t="str">
        <f>IF(Y1457&lt;&gt;"",AD1457&amp;"X"&amp;VLOOKUP(INT(N1457),'Cap. Corr. &amp; Prot.'!$J$4:$M$669,4,FALSE),"")</f>
        <v/>
      </c>
      <c r="X1457" s="100"/>
      <c r="Y1457" s="118"/>
      <c r="Z1457" s="102"/>
      <c r="AB1457" s="59" t="str">
        <f t="shared" si="255"/>
        <v/>
      </c>
      <c r="AC1457" s="59" t="str">
        <f t="shared" si="256"/>
        <v/>
      </c>
      <c r="AD1457" s="59" t="str">
        <f>IFERROR(VLOOKUP('Capacidad_&amp;_Regulación'!H1457,Regulaciones!$L$3:$M$7,2,FALSE),"")</f>
        <v/>
      </c>
      <c r="AE1457" s="74" t="str">
        <f t="shared" si="257"/>
        <v/>
      </c>
      <c r="AF1457" s="74" t="str">
        <f t="shared" si="258"/>
        <v/>
      </c>
      <c r="AG1457" s="74" t="str">
        <f t="shared" si="259"/>
        <v/>
      </c>
      <c r="AH1457" s="74">
        <f>IF(AD1457&lt;&gt;"",VLOOKUP($K$1,'Fact. Corr.'!$B$5:$G$7,HLOOKUP(H1457,'Fact. Corr.'!$C$4:$G$8,5,FALSE),FALSE),0)</f>
        <v>0</v>
      </c>
    </row>
    <row r="1458" spans="1:34" ht="20.100000000000001" hidden="1" customHeight="1" x14ac:dyDescent="0.2">
      <c r="A1458" s="109"/>
      <c r="B1458" s="119"/>
      <c r="C1458" s="111"/>
      <c r="D1458" s="112"/>
      <c r="E1458" s="107">
        <f t="shared" si="250"/>
        <v>0</v>
      </c>
      <c r="F1458" s="108">
        <f t="shared" si="251"/>
        <v>0</v>
      </c>
      <c r="G1458" s="114"/>
      <c r="H1458" s="113"/>
      <c r="I1458" s="114"/>
      <c r="J1458" s="115"/>
      <c r="K1458" s="89"/>
      <c r="L1458" s="116"/>
      <c r="M1458" s="117"/>
      <c r="N1458" s="94" t="str">
        <f t="shared" si="260"/>
        <v/>
      </c>
      <c r="O1458" s="87" t="str">
        <f>IF(N1458&lt;&gt;"",IF(J1458="CR",VLOOKUP(ROUND(N1458,0),'Cap. Corr. &amp; Prot.'!$J$4:$L$669,3,FALSE),VLOOKUP(ROUND(N1458,0),'Cap. Corr. &amp; Prot.'!$J$4:$K$669,2,FALSE)),"")</f>
        <v/>
      </c>
      <c r="P1458" s="95">
        <f t="shared" si="252"/>
        <v>0</v>
      </c>
      <c r="Q1458" s="96" t="str">
        <f>IFERROR(VLOOKUP(Y1458,'Constantes KG'!$B$7:$G$22,HLOOKUP(I1458,'Constantes KG'!$C$5:$G$6,2,FALSE),FALSE),"")</f>
        <v/>
      </c>
      <c r="R1458" s="97">
        <f t="shared" si="253"/>
        <v>0</v>
      </c>
      <c r="S1458" s="149">
        <f>IFERROR(VLOOKUP(J1458,Regulaciones!$B$3:$C$9,2,FALSE),0)</f>
        <v>0</v>
      </c>
      <c r="T1458" s="149">
        <f>S1458+IFERROR(VLOOKUP(A1458,$B$5:$T1457,19,FALSE),0)</f>
        <v>0</v>
      </c>
      <c r="U1458" s="94">
        <f t="shared" si="254"/>
        <v>0</v>
      </c>
      <c r="V1458" s="98">
        <f>U1458+IFERROR(VLOOKUP(A1458,$B$5:$V1457,21,FALSE),0)</f>
        <v>0</v>
      </c>
      <c r="W1458" s="99" t="str">
        <f>IF(Y1458&lt;&gt;"",AD1458&amp;"X"&amp;VLOOKUP(INT(N1458),'Cap. Corr. &amp; Prot.'!$J$4:$M$669,4,FALSE),"")</f>
        <v/>
      </c>
      <c r="X1458" s="100"/>
      <c r="Y1458" s="118"/>
      <c r="Z1458" s="102"/>
      <c r="AB1458" s="59" t="str">
        <f t="shared" si="255"/>
        <v/>
      </c>
      <c r="AC1458" s="59" t="str">
        <f t="shared" si="256"/>
        <v/>
      </c>
      <c r="AD1458" s="59" t="str">
        <f>IFERROR(VLOOKUP('Capacidad_&amp;_Regulación'!H1458,Regulaciones!$L$3:$M$7,2,FALSE),"")</f>
        <v/>
      </c>
      <c r="AE1458" s="74" t="str">
        <f t="shared" si="257"/>
        <v/>
      </c>
      <c r="AF1458" s="74" t="str">
        <f t="shared" si="258"/>
        <v/>
      </c>
      <c r="AG1458" s="74" t="str">
        <f t="shared" si="259"/>
        <v/>
      </c>
      <c r="AH1458" s="74">
        <f>IF(AD1458&lt;&gt;"",VLOOKUP($K$1,'Fact. Corr.'!$B$5:$G$7,HLOOKUP(H1458,'Fact. Corr.'!$C$4:$G$8,5,FALSE),FALSE),0)</f>
        <v>0</v>
      </c>
    </row>
    <row r="1459" spans="1:34" ht="20.100000000000001" hidden="1" customHeight="1" x14ac:dyDescent="0.2">
      <c r="A1459" s="109"/>
      <c r="B1459" s="119"/>
      <c r="C1459" s="111"/>
      <c r="D1459" s="112"/>
      <c r="E1459" s="107">
        <f t="shared" si="250"/>
        <v>0</v>
      </c>
      <c r="F1459" s="108">
        <f t="shared" si="251"/>
        <v>0</v>
      </c>
      <c r="G1459" s="114"/>
      <c r="H1459" s="113"/>
      <c r="I1459" s="114"/>
      <c r="J1459" s="115"/>
      <c r="K1459" s="89"/>
      <c r="L1459" s="116"/>
      <c r="M1459" s="117"/>
      <c r="N1459" s="94" t="str">
        <f t="shared" si="260"/>
        <v/>
      </c>
      <c r="O1459" s="87" t="str">
        <f>IF(N1459&lt;&gt;"",IF(J1459="CR",VLOOKUP(ROUND(N1459,0),'Cap. Corr. &amp; Prot.'!$J$4:$L$669,3,FALSE),VLOOKUP(ROUND(N1459,0),'Cap. Corr. &amp; Prot.'!$J$4:$K$669,2,FALSE)),"")</f>
        <v/>
      </c>
      <c r="P1459" s="95">
        <f t="shared" si="252"/>
        <v>0</v>
      </c>
      <c r="Q1459" s="96" t="str">
        <f>IFERROR(VLOOKUP(Y1459,'Constantes KG'!$B$7:$G$22,HLOOKUP(I1459,'Constantes KG'!$C$5:$G$6,2,FALSE),FALSE),"")</f>
        <v/>
      </c>
      <c r="R1459" s="97">
        <f t="shared" si="253"/>
        <v>0</v>
      </c>
      <c r="S1459" s="149">
        <f>IFERROR(VLOOKUP(J1459,Regulaciones!$B$3:$C$9,2,FALSE),0)</f>
        <v>0</v>
      </c>
      <c r="T1459" s="149">
        <f>S1459+IFERROR(VLOOKUP(A1459,$B$5:$T1458,19,FALSE),0)</f>
        <v>0</v>
      </c>
      <c r="U1459" s="94">
        <f t="shared" si="254"/>
        <v>0</v>
      </c>
      <c r="V1459" s="98">
        <f>U1459+IFERROR(VLOOKUP(A1459,$B$5:$V1458,21,FALSE),0)</f>
        <v>0</v>
      </c>
      <c r="W1459" s="99" t="str">
        <f>IF(Y1459&lt;&gt;"",AD1459&amp;"X"&amp;VLOOKUP(INT(N1459),'Cap. Corr. &amp; Prot.'!$J$4:$M$669,4,FALSE),"")</f>
        <v/>
      </c>
      <c r="X1459" s="100"/>
      <c r="Y1459" s="118"/>
      <c r="Z1459" s="102"/>
      <c r="AB1459" s="59" t="str">
        <f t="shared" si="255"/>
        <v/>
      </c>
      <c r="AC1459" s="59" t="str">
        <f t="shared" si="256"/>
        <v/>
      </c>
      <c r="AD1459" s="59" t="str">
        <f>IFERROR(VLOOKUP('Capacidad_&amp;_Regulación'!H1459,Regulaciones!$L$3:$M$7,2,FALSE),"")</f>
        <v/>
      </c>
      <c r="AE1459" s="74" t="str">
        <f t="shared" si="257"/>
        <v/>
      </c>
      <c r="AF1459" s="74" t="str">
        <f t="shared" si="258"/>
        <v/>
      </c>
      <c r="AG1459" s="74" t="str">
        <f t="shared" si="259"/>
        <v/>
      </c>
      <c r="AH1459" s="74">
        <f>IF(AD1459&lt;&gt;"",VLOOKUP($K$1,'Fact. Corr.'!$B$5:$G$7,HLOOKUP(H1459,'Fact. Corr.'!$C$4:$G$8,5,FALSE),FALSE),0)</f>
        <v>0</v>
      </c>
    </row>
    <row r="1460" spans="1:34" ht="20.100000000000001" hidden="1" customHeight="1" x14ac:dyDescent="0.2">
      <c r="A1460" s="109"/>
      <c r="B1460" s="119"/>
      <c r="C1460" s="111"/>
      <c r="D1460" s="112"/>
      <c r="E1460" s="107">
        <f t="shared" si="250"/>
        <v>0</v>
      </c>
      <c r="F1460" s="108">
        <f t="shared" si="251"/>
        <v>0</v>
      </c>
      <c r="G1460" s="114"/>
      <c r="H1460" s="113"/>
      <c r="I1460" s="114"/>
      <c r="J1460" s="115"/>
      <c r="K1460" s="89"/>
      <c r="L1460" s="116"/>
      <c r="M1460" s="117"/>
      <c r="N1460" s="94" t="str">
        <f t="shared" si="260"/>
        <v/>
      </c>
      <c r="O1460" s="87" t="str">
        <f>IF(N1460&lt;&gt;"",IF(J1460="CR",VLOOKUP(ROUND(N1460,0),'Cap. Corr. &amp; Prot.'!$J$4:$L$669,3,FALSE),VLOOKUP(ROUND(N1460,0),'Cap. Corr. &amp; Prot.'!$J$4:$K$669,2,FALSE)),"")</f>
        <v/>
      </c>
      <c r="P1460" s="95">
        <f t="shared" si="252"/>
        <v>0</v>
      </c>
      <c r="Q1460" s="96" t="str">
        <f>IFERROR(VLOOKUP(Y1460,'Constantes KG'!$B$7:$G$22,HLOOKUP(I1460,'Constantes KG'!$C$5:$G$6,2,FALSE),FALSE),"")</f>
        <v/>
      </c>
      <c r="R1460" s="97">
        <f t="shared" si="253"/>
        <v>0</v>
      </c>
      <c r="S1460" s="149">
        <f>IFERROR(VLOOKUP(J1460,Regulaciones!$B$3:$C$9,2,FALSE),0)</f>
        <v>0</v>
      </c>
      <c r="T1460" s="149">
        <f>S1460+IFERROR(VLOOKUP(A1460,$B$5:$T1459,19,FALSE),0)</f>
        <v>0</v>
      </c>
      <c r="U1460" s="94">
        <f t="shared" si="254"/>
        <v>0</v>
      </c>
      <c r="V1460" s="98">
        <f>U1460+IFERROR(VLOOKUP(A1460,$B$5:$V1459,21,FALSE),0)</f>
        <v>0</v>
      </c>
      <c r="W1460" s="99" t="str">
        <f>IF(Y1460&lt;&gt;"",AD1460&amp;"X"&amp;VLOOKUP(INT(N1460),'Cap. Corr. &amp; Prot.'!$J$4:$M$669,4,FALSE),"")</f>
        <v/>
      </c>
      <c r="X1460" s="100"/>
      <c r="Y1460" s="118"/>
      <c r="Z1460" s="102"/>
      <c r="AB1460" s="59" t="str">
        <f t="shared" si="255"/>
        <v/>
      </c>
      <c r="AC1460" s="59" t="str">
        <f t="shared" si="256"/>
        <v/>
      </c>
      <c r="AD1460" s="59" t="str">
        <f>IFERROR(VLOOKUP('Capacidad_&amp;_Regulación'!H1460,Regulaciones!$L$3:$M$7,2,FALSE),"")</f>
        <v/>
      </c>
      <c r="AE1460" s="74" t="str">
        <f t="shared" si="257"/>
        <v/>
      </c>
      <c r="AF1460" s="74" t="str">
        <f t="shared" si="258"/>
        <v/>
      </c>
      <c r="AG1460" s="74" t="str">
        <f t="shared" si="259"/>
        <v/>
      </c>
      <c r="AH1460" s="74">
        <f>IF(AD1460&lt;&gt;"",VLOOKUP($K$1,'Fact. Corr.'!$B$5:$G$7,HLOOKUP(H1460,'Fact. Corr.'!$C$4:$G$8,5,FALSE),FALSE),0)</f>
        <v>0</v>
      </c>
    </row>
    <row r="1461" spans="1:34" ht="20.100000000000001" hidden="1" customHeight="1" x14ac:dyDescent="0.2">
      <c r="A1461" s="109"/>
      <c r="B1461" s="119"/>
      <c r="C1461" s="111"/>
      <c r="D1461" s="112"/>
      <c r="E1461" s="107">
        <f t="shared" si="250"/>
        <v>0</v>
      </c>
      <c r="F1461" s="108">
        <f t="shared" si="251"/>
        <v>0</v>
      </c>
      <c r="G1461" s="114"/>
      <c r="H1461" s="113"/>
      <c r="I1461" s="114"/>
      <c r="J1461" s="115"/>
      <c r="K1461" s="89"/>
      <c r="L1461" s="116"/>
      <c r="M1461" s="117"/>
      <c r="N1461" s="94" t="str">
        <f t="shared" si="260"/>
        <v/>
      </c>
      <c r="O1461" s="87" t="str">
        <f>IF(N1461&lt;&gt;"",IF(J1461="CR",VLOOKUP(ROUND(N1461,0),'Cap. Corr. &amp; Prot.'!$J$4:$L$669,3,FALSE),VLOOKUP(ROUND(N1461,0),'Cap. Corr. &amp; Prot.'!$J$4:$K$669,2,FALSE)),"")</f>
        <v/>
      </c>
      <c r="P1461" s="95">
        <f t="shared" si="252"/>
        <v>0</v>
      </c>
      <c r="Q1461" s="96" t="str">
        <f>IFERROR(VLOOKUP(Y1461,'Constantes KG'!$B$7:$G$22,HLOOKUP(I1461,'Constantes KG'!$C$5:$G$6,2,FALSE),FALSE),"")</f>
        <v/>
      </c>
      <c r="R1461" s="97">
        <f t="shared" si="253"/>
        <v>0</v>
      </c>
      <c r="S1461" s="149">
        <f>IFERROR(VLOOKUP(J1461,Regulaciones!$B$3:$C$9,2,FALSE),0)</f>
        <v>0</v>
      </c>
      <c r="T1461" s="149">
        <f>S1461+IFERROR(VLOOKUP(A1461,$B$5:$T1460,19,FALSE),0)</f>
        <v>0</v>
      </c>
      <c r="U1461" s="94">
        <f t="shared" si="254"/>
        <v>0</v>
      </c>
      <c r="V1461" s="98">
        <f>U1461+IFERROR(VLOOKUP(A1461,$B$5:$V1460,21,FALSE),0)</f>
        <v>0</v>
      </c>
      <c r="W1461" s="99" t="str">
        <f>IF(Y1461&lt;&gt;"",AD1461&amp;"X"&amp;VLOOKUP(INT(N1461),'Cap. Corr. &amp; Prot.'!$J$4:$M$669,4,FALSE),"")</f>
        <v/>
      </c>
      <c r="X1461" s="100"/>
      <c r="Y1461" s="118"/>
      <c r="Z1461" s="102"/>
      <c r="AB1461" s="59" t="str">
        <f t="shared" si="255"/>
        <v/>
      </c>
      <c r="AC1461" s="59" t="str">
        <f t="shared" si="256"/>
        <v/>
      </c>
      <c r="AD1461" s="59" t="str">
        <f>IFERROR(VLOOKUP('Capacidad_&amp;_Regulación'!H1461,Regulaciones!$L$3:$M$7,2,FALSE),"")</f>
        <v/>
      </c>
      <c r="AE1461" s="74" t="str">
        <f t="shared" si="257"/>
        <v/>
      </c>
      <c r="AF1461" s="74" t="str">
        <f t="shared" si="258"/>
        <v/>
      </c>
      <c r="AG1461" s="74" t="str">
        <f t="shared" si="259"/>
        <v/>
      </c>
      <c r="AH1461" s="74">
        <f>IF(AD1461&lt;&gt;"",VLOOKUP($K$1,'Fact. Corr.'!$B$5:$G$7,HLOOKUP(H1461,'Fact. Corr.'!$C$4:$G$8,5,FALSE),FALSE),0)</f>
        <v>0</v>
      </c>
    </row>
    <row r="1462" spans="1:34" ht="20.100000000000001" hidden="1" customHeight="1" x14ac:dyDescent="0.2">
      <c r="A1462" s="109"/>
      <c r="B1462" s="119"/>
      <c r="C1462" s="111"/>
      <c r="D1462" s="112"/>
      <c r="E1462" s="107">
        <f t="shared" si="250"/>
        <v>0</v>
      </c>
      <c r="F1462" s="108">
        <f t="shared" si="251"/>
        <v>0</v>
      </c>
      <c r="G1462" s="114"/>
      <c r="H1462" s="113"/>
      <c r="I1462" s="114"/>
      <c r="J1462" s="115"/>
      <c r="K1462" s="89"/>
      <c r="L1462" s="116"/>
      <c r="M1462" s="117"/>
      <c r="N1462" s="94" t="str">
        <f t="shared" si="260"/>
        <v/>
      </c>
      <c r="O1462" s="87" t="str">
        <f>IF(N1462&lt;&gt;"",IF(J1462="CR",VLOOKUP(ROUND(N1462,0),'Cap. Corr. &amp; Prot.'!$J$4:$L$669,3,FALSE),VLOOKUP(ROUND(N1462,0),'Cap. Corr. &amp; Prot.'!$J$4:$K$669,2,FALSE)),"")</f>
        <v/>
      </c>
      <c r="P1462" s="95">
        <f t="shared" si="252"/>
        <v>0</v>
      </c>
      <c r="Q1462" s="96" t="str">
        <f>IFERROR(VLOOKUP(Y1462,'Constantes KG'!$B$7:$G$22,HLOOKUP(I1462,'Constantes KG'!$C$5:$G$6,2,FALSE),FALSE),"")</f>
        <v/>
      </c>
      <c r="R1462" s="97">
        <f t="shared" si="253"/>
        <v>0</v>
      </c>
      <c r="S1462" s="149">
        <f>IFERROR(VLOOKUP(J1462,Regulaciones!$B$3:$C$9,2,FALSE),0)</f>
        <v>0</v>
      </c>
      <c r="T1462" s="149">
        <f>S1462+IFERROR(VLOOKUP(A1462,$B$5:$T1461,19,FALSE),0)</f>
        <v>0</v>
      </c>
      <c r="U1462" s="94">
        <f t="shared" si="254"/>
        <v>0</v>
      </c>
      <c r="V1462" s="98">
        <f>U1462+IFERROR(VLOOKUP(A1462,$B$5:$V1461,21,FALSE),0)</f>
        <v>0</v>
      </c>
      <c r="W1462" s="99" t="str">
        <f>IF(Y1462&lt;&gt;"",AD1462&amp;"X"&amp;VLOOKUP(INT(N1462),'Cap. Corr. &amp; Prot.'!$J$4:$M$669,4,FALSE),"")</f>
        <v/>
      </c>
      <c r="X1462" s="100"/>
      <c r="Y1462" s="118"/>
      <c r="Z1462" s="102"/>
      <c r="AB1462" s="59" t="str">
        <f t="shared" si="255"/>
        <v/>
      </c>
      <c r="AC1462" s="59" t="str">
        <f t="shared" si="256"/>
        <v/>
      </c>
      <c r="AD1462" s="59" t="str">
        <f>IFERROR(VLOOKUP('Capacidad_&amp;_Regulación'!H1462,Regulaciones!$L$3:$M$7,2,FALSE),"")</f>
        <v/>
      </c>
      <c r="AE1462" s="74" t="str">
        <f t="shared" si="257"/>
        <v/>
      </c>
      <c r="AF1462" s="74" t="str">
        <f t="shared" si="258"/>
        <v/>
      </c>
      <c r="AG1462" s="74" t="str">
        <f t="shared" si="259"/>
        <v/>
      </c>
      <c r="AH1462" s="74">
        <f>IF(AD1462&lt;&gt;"",VLOOKUP($K$1,'Fact. Corr.'!$B$5:$G$7,HLOOKUP(H1462,'Fact. Corr.'!$C$4:$G$8,5,FALSE),FALSE),0)</f>
        <v>0</v>
      </c>
    </row>
    <row r="1463" spans="1:34" ht="20.100000000000001" hidden="1" customHeight="1" x14ac:dyDescent="0.2">
      <c r="A1463" s="109"/>
      <c r="B1463" s="119"/>
      <c r="C1463" s="111"/>
      <c r="D1463" s="112"/>
      <c r="E1463" s="107">
        <f t="shared" si="250"/>
        <v>0</v>
      </c>
      <c r="F1463" s="108">
        <f t="shared" si="251"/>
        <v>0</v>
      </c>
      <c r="G1463" s="114"/>
      <c r="H1463" s="113"/>
      <c r="I1463" s="114"/>
      <c r="J1463" s="115"/>
      <c r="K1463" s="89"/>
      <c r="L1463" s="116"/>
      <c r="M1463" s="117"/>
      <c r="N1463" s="94" t="str">
        <f t="shared" si="260"/>
        <v/>
      </c>
      <c r="O1463" s="87" t="str">
        <f>IF(N1463&lt;&gt;"",IF(J1463="CR",VLOOKUP(ROUND(N1463,0),'Cap. Corr. &amp; Prot.'!$J$4:$L$669,3,FALSE),VLOOKUP(ROUND(N1463,0),'Cap. Corr. &amp; Prot.'!$J$4:$K$669,2,FALSE)),"")</f>
        <v/>
      </c>
      <c r="P1463" s="95">
        <f t="shared" si="252"/>
        <v>0</v>
      </c>
      <c r="Q1463" s="96" t="str">
        <f>IFERROR(VLOOKUP(Y1463,'Constantes KG'!$B$7:$G$22,HLOOKUP(I1463,'Constantes KG'!$C$5:$G$6,2,FALSE),FALSE),"")</f>
        <v/>
      </c>
      <c r="R1463" s="97">
        <f t="shared" si="253"/>
        <v>0</v>
      </c>
      <c r="S1463" s="149">
        <f>IFERROR(VLOOKUP(J1463,Regulaciones!$B$3:$C$9,2,FALSE),0)</f>
        <v>0</v>
      </c>
      <c r="T1463" s="149">
        <f>S1463+IFERROR(VLOOKUP(A1463,$B$5:$T1462,19,FALSE),0)</f>
        <v>0</v>
      </c>
      <c r="U1463" s="94">
        <f t="shared" si="254"/>
        <v>0</v>
      </c>
      <c r="V1463" s="98">
        <f>U1463+IFERROR(VLOOKUP(A1463,$B$5:$V1462,21,FALSE),0)</f>
        <v>0</v>
      </c>
      <c r="W1463" s="99" t="str">
        <f>IF(Y1463&lt;&gt;"",AD1463&amp;"X"&amp;VLOOKUP(INT(N1463),'Cap. Corr. &amp; Prot.'!$J$4:$M$669,4,FALSE),"")</f>
        <v/>
      </c>
      <c r="X1463" s="100"/>
      <c r="Y1463" s="118"/>
      <c r="Z1463" s="102"/>
      <c r="AB1463" s="59" t="str">
        <f t="shared" si="255"/>
        <v/>
      </c>
      <c r="AC1463" s="59" t="str">
        <f t="shared" si="256"/>
        <v/>
      </c>
      <c r="AD1463" s="59" t="str">
        <f>IFERROR(VLOOKUP('Capacidad_&amp;_Regulación'!H1463,Regulaciones!$L$3:$M$7,2,FALSE),"")</f>
        <v/>
      </c>
      <c r="AE1463" s="74" t="str">
        <f t="shared" si="257"/>
        <v/>
      </c>
      <c r="AF1463" s="74" t="str">
        <f t="shared" si="258"/>
        <v/>
      </c>
      <c r="AG1463" s="74" t="str">
        <f t="shared" si="259"/>
        <v/>
      </c>
      <c r="AH1463" s="74">
        <f>IF(AD1463&lt;&gt;"",VLOOKUP($K$1,'Fact. Corr.'!$B$5:$G$7,HLOOKUP(H1463,'Fact. Corr.'!$C$4:$G$8,5,FALSE),FALSE),0)</f>
        <v>0</v>
      </c>
    </row>
    <row r="1464" spans="1:34" ht="20.100000000000001" hidden="1" customHeight="1" x14ac:dyDescent="0.2">
      <c r="A1464" s="109"/>
      <c r="B1464" s="119"/>
      <c r="C1464" s="111"/>
      <c r="D1464" s="112"/>
      <c r="E1464" s="107">
        <f t="shared" si="250"/>
        <v>0</v>
      </c>
      <c r="F1464" s="108">
        <f t="shared" si="251"/>
        <v>0</v>
      </c>
      <c r="G1464" s="114"/>
      <c r="H1464" s="113"/>
      <c r="I1464" s="114"/>
      <c r="J1464" s="115"/>
      <c r="K1464" s="89"/>
      <c r="L1464" s="116"/>
      <c r="M1464" s="117"/>
      <c r="N1464" s="94" t="str">
        <f t="shared" si="260"/>
        <v/>
      </c>
      <c r="O1464" s="87" t="str">
        <f>IF(N1464&lt;&gt;"",IF(J1464="CR",VLOOKUP(ROUND(N1464,0),'Cap. Corr. &amp; Prot.'!$J$4:$L$669,3,FALSE),VLOOKUP(ROUND(N1464,0),'Cap. Corr. &amp; Prot.'!$J$4:$K$669,2,FALSE)),"")</f>
        <v/>
      </c>
      <c r="P1464" s="95">
        <f t="shared" si="252"/>
        <v>0</v>
      </c>
      <c r="Q1464" s="96" t="str">
        <f>IFERROR(VLOOKUP(Y1464,'Constantes KG'!$B$7:$G$22,HLOOKUP(I1464,'Constantes KG'!$C$5:$G$6,2,FALSE),FALSE),"")</f>
        <v/>
      </c>
      <c r="R1464" s="97">
        <f t="shared" si="253"/>
        <v>0</v>
      </c>
      <c r="S1464" s="149">
        <f>IFERROR(VLOOKUP(J1464,Regulaciones!$B$3:$C$9,2,FALSE),0)</f>
        <v>0</v>
      </c>
      <c r="T1464" s="149">
        <f>S1464+IFERROR(VLOOKUP(A1464,$B$5:$T1463,19,FALSE),0)</f>
        <v>0</v>
      </c>
      <c r="U1464" s="94">
        <f t="shared" si="254"/>
        <v>0</v>
      </c>
      <c r="V1464" s="98">
        <f>U1464+IFERROR(VLOOKUP(A1464,$B$5:$V1463,21,FALSE),0)</f>
        <v>0</v>
      </c>
      <c r="W1464" s="99" t="str">
        <f>IF(Y1464&lt;&gt;"",AD1464&amp;"X"&amp;VLOOKUP(INT(N1464),'Cap. Corr. &amp; Prot.'!$J$4:$M$669,4,FALSE),"")</f>
        <v/>
      </c>
      <c r="X1464" s="100"/>
      <c r="Y1464" s="118"/>
      <c r="Z1464" s="102"/>
      <c r="AB1464" s="59" t="str">
        <f t="shared" si="255"/>
        <v/>
      </c>
      <c r="AC1464" s="59" t="str">
        <f t="shared" si="256"/>
        <v/>
      </c>
      <c r="AD1464" s="59" t="str">
        <f>IFERROR(VLOOKUP('Capacidad_&amp;_Regulación'!H1464,Regulaciones!$L$3:$M$7,2,FALSE),"")</f>
        <v/>
      </c>
      <c r="AE1464" s="74" t="str">
        <f t="shared" si="257"/>
        <v/>
      </c>
      <c r="AF1464" s="74" t="str">
        <f t="shared" si="258"/>
        <v/>
      </c>
      <c r="AG1464" s="74" t="str">
        <f t="shared" si="259"/>
        <v/>
      </c>
      <c r="AH1464" s="74">
        <f>IF(AD1464&lt;&gt;"",VLOOKUP($K$1,'Fact. Corr.'!$B$5:$G$7,HLOOKUP(H1464,'Fact. Corr.'!$C$4:$G$8,5,FALSE),FALSE),0)</f>
        <v>0</v>
      </c>
    </row>
    <row r="1465" spans="1:34" ht="20.100000000000001" hidden="1" customHeight="1" x14ac:dyDescent="0.2">
      <c r="A1465" s="109"/>
      <c r="B1465" s="119"/>
      <c r="C1465" s="111"/>
      <c r="D1465" s="112"/>
      <c r="E1465" s="107">
        <f t="shared" si="250"/>
        <v>0</v>
      </c>
      <c r="F1465" s="108">
        <f t="shared" si="251"/>
        <v>0</v>
      </c>
      <c r="G1465" s="114"/>
      <c r="H1465" s="113"/>
      <c r="I1465" s="114"/>
      <c r="J1465" s="115"/>
      <c r="K1465" s="89"/>
      <c r="L1465" s="116"/>
      <c r="M1465" s="117"/>
      <c r="N1465" s="94" t="str">
        <f t="shared" si="260"/>
        <v/>
      </c>
      <c r="O1465" s="87" t="str">
        <f>IF(N1465&lt;&gt;"",IF(J1465="CR",VLOOKUP(ROUND(N1465,0),'Cap. Corr. &amp; Prot.'!$J$4:$L$669,3,FALSE),VLOOKUP(ROUND(N1465,0),'Cap. Corr. &amp; Prot.'!$J$4:$K$669,2,FALSE)),"")</f>
        <v/>
      </c>
      <c r="P1465" s="95">
        <f t="shared" si="252"/>
        <v>0</v>
      </c>
      <c r="Q1465" s="96" t="str">
        <f>IFERROR(VLOOKUP(Y1465,'Constantes KG'!$B$7:$G$22,HLOOKUP(I1465,'Constantes KG'!$C$5:$G$6,2,FALSE),FALSE),"")</f>
        <v/>
      </c>
      <c r="R1465" s="97">
        <f t="shared" si="253"/>
        <v>0</v>
      </c>
      <c r="S1465" s="149">
        <f>IFERROR(VLOOKUP(J1465,Regulaciones!$B$3:$C$9,2,FALSE),0)</f>
        <v>0</v>
      </c>
      <c r="T1465" s="149">
        <f>S1465+IFERROR(VLOOKUP(A1465,$B$5:$T1464,19,FALSE),0)</f>
        <v>0</v>
      </c>
      <c r="U1465" s="94">
        <f t="shared" si="254"/>
        <v>0</v>
      </c>
      <c r="V1465" s="98">
        <f>U1465+IFERROR(VLOOKUP(A1465,$B$5:$V1464,21,FALSE),0)</f>
        <v>0</v>
      </c>
      <c r="W1465" s="99" t="str">
        <f>IF(Y1465&lt;&gt;"",AD1465&amp;"X"&amp;VLOOKUP(INT(N1465),'Cap. Corr. &amp; Prot.'!$J$4:$M$669,4,FALSE),"")</f>
        <v/>
      </c>
      <c r="X1465" s="100"/>
      <c r="Y1465" s="118"/>
      <c r="Z1465" s="102"/>
      <c r="AB1465" s="59" t="str">
        <f t="shared" si="255"/>
        <v/>
      </c>
      <c r="AC1465" s="59" t="str">
        <f t="shared" si="256"/>
        <v/>
      </c>
      <c r="AD1465" s="59" t="str">
        <f>IFERROR(VLOOKUP('Capacidad_&amp;_Regulación'!H1465,Regulaciones!$L$3:$M$7,2,FALSE),"")</f>
        <v/>
      </c>
      <c r="AE1465" s="74" t="str">
        <f t="shared" si="257"/>
        <v/>
      </c>
      <c r="AF1465" s="74" t="str">
        <f t="shared" si="258"/>
        <v/>
      </c>
      <c r="AG1465" s="74" t="str">
        <f t="shared" si="259"/>
        <v/>
      </c>
      <c r="AH1465" s="74">
        <f>IF(AD1465&lt;&gt;"",VLOOKUP($K$1,'Fact. Corr.'!$B$5:$G$7,HLOOKUP(H1465,'Fact. Corr.'!$C$4:$G$8,5,FALSE),FALSE),0)</f>
        <v>0</v>
      </c>
    </row>
    <row r="1466" spans="1:34" ht="20.100000000000001" hidden="1" customHeight="1" x14ac:dyDescent="0.2">
      <c r="A1466" s="109"/>
      <c r="B1466" s="119"/>
      <c r="C1466" s="111"/>
      <c r="D1466" s="112"/>
      <c r="E1466" s="107">
        <f t="shared" si="250"/>
        <v>0</v>
      </c>
      <c r="F1466" s="108">
        <f t="shared" si="251"/>
        <v>0</v>
      </c>
      <c r="G1466" s="114"/>
      <c r="H1466" s="113"/>
      <c r="I1466" s="114"/>
      <c r="J1466" s="115"/>
      <c r="K1466" s="89"/>
      <c r="L1466" s="116"/>
      <c r="M1466" s="117"/>
      <c r="N1466" s="94" t="str">
        <f t="shared" si="260"/>
        <v/>
      </c>
      <c r="O1466" s="87" t="str">
        <f>IF(N1466&lt;&gt;"",IF(J1466="CR",VLOOKUP(ROUND(N1466,0),'Cap. Corr. &amp; Prot.'!$J$4:$L$669,3,FALSE),VLOOKUP(ROUND(N1466,0),'Cap. Corr. &amp; Prot.'!$J$4:$K$669,2,FALSE)),"")</f>
        <v/>
      </c>
      <c r="P1466" s="95">
        <f t="shared" si="252"/>
        <v>0</v>
      </c>
      <c r="Q1466" s="96" t="str">
        <f>IFERROR(VLOOKUP(Y1466,'Constantes KG'!$B$7:$G$22,HLOOKUP(I1466,'Constantes KG'!$C$5:$G$6,2,FALSE),FALSE),"")</f>
        <v/>
      </c>
      <c r="R1466" s="97">
        <f t="shared" si="253"/>
        <v>0</v>
      </c>
      <c r="S1466" s="149">
        <f>IFERROR(VLOOKUP(J1466,Regulaciones!$B$3:$C$9,2,FALSE),0)</f>
        <v>0</v>
      </c>
      <c r="T1466" s="149">
        <f>S1466+IFERROR(VLOOKUP(A1466,$B$5:$T1465,19,FALSE),0)</f>
        <v>0</v>
      </c>
      <c r="U1466" s="94">
        <f t="shared" si="254"/>
        <v>0</v>
      </c>
      <c r="V1466" s="98">
        <f>U1466+IFERROR(VLOOKUP(A1466,$B$5:$V1465,21,FALSE),0)</f>
        <v>0</v>
      </c>
      <c r="W1466" s="99" t="str">
        <f>IF(Y1466&lt;&gt;"",AD1466&amp;"X"&amp;VLOOKUP(INT(N1466),'Cap. Corr. &amp; Prot.'!$J$4:$M$669,4,FALSE),"")</f>
        <v/>
      </c>
      <c r="X1466" s="100"/>
      <c r="Y1466" s="118"/>
      <c r="Z1466" s="102"/>
      <c r="AB1466" s="59" t="str">
        <f t="shared" si="255"/>
        <v/>
      </c>
      <c r="AC1466" s="59" t="str">
        <f t="shared" si="256"/>
        <v/>
      </c>
      <c r="AD1466" s="59" t="str">
        <f>IFERROR(VLOOKUP('Capacidad_&amp;_Regulación'!H1466,Regulaciones!$L$3:$M$7,2,FALSE),"")</f>
        <v/>
      </c>
      <c r="AE1466" s="74" t="str">
        <f t="shared" si="257"/>
        <v/>
      </c>
      <c r="AF1466" s="74" t="str">
        <f t="shared" si="258"/>
        <v/>
      </c>
      <c r="AG1466" s="74" t="str">
        <f t="shared" si="259"/>
        <v/>
      </c>
      <c r="AH1466" s="74">
        <f>IF(AD1466&lt;&gt;"",VLOOKUP($K$1,'Fact. Corr.'!$B$5:$G$7,HLOOKUP(H1466,'Fact. Corr.'!$C$4:$G$8,5,FALSE),FALSE),0)</f>
        <v>0</v>
      </c>
    </row>
    <row r="1467" spans="1:34" ht="20.100000000000001" hidden="1" customHeight="1" x14ac:dyDescent="0.2">
      <c r="A1467" s="109"/>
      <c r="B1467" s="119"/>
      <c r="C1467" s="111"/>
      <c r="D1467" s="112"/>
      <c r="E1467" s="107">
        <f t="shared" si="250"/>
        <v>0</v>
      </c>
      <c r="F1467" s="108">
        <f t="shared" si="251"/>
        <v>0</v>
      </c>
      <c r="G1467" s="114"/>
      <c r="H1467" s="113"/>
      <c r="I1467" s="114"/>
      <c r="J1467" s="115"/>
      <c r="K1467" s="89"/>
      <c r="L1467" s="116"/>
      <c r="M1467" s="117"/>
      <c r="N1467" s="94" t="str">
        <f t="shared" si="260"/>
        <v/>
      </c>
      <c r="O1467" s="87" t="str">
        <f>IF(N1467&lt;&gt;"",IF(J1467="CR",VLOOKUP(ROUND(N1467,0),'Cap. Corr. &amp; Prot.'!$J$4:$L$669,3,FALSE),VLOOKUP(ROUND(N1467,0),'Cap. Corr. &amp; Prot.'!$J$4:$K$669,2,FALSE)),"")</f>
        <v/>
      </c>
      <c r="P1467" s="95">
        <f t="shared" si="252"/>
        <v>0</v>
      </c>
      <c r="Q1467" s="96" t="str">
        <f>IFERROR(VLOOKUP(Y1467,'Constantes KG'!$B$7:$G$22,HLOOKUP(I1467,'Constantes KG'!$C$5:$G$6,2,FALSE),FALSE),"")</f>
        <v/>
      </c>
      <c r="R1467" s="97">
        <f t="shared" si="253"/>
        <v>0</v>
      </c>
      <c r="S1467" s="149">
        <f>IFERROR(VLOOKUP(J1467,Regulaciones!$B$3:$C$9,2,FALSE),0)</f>
        <v>0</v>
      </c>
      <c r="T1467" s="149">
        <f>S1467+IFERROR(VLOOKUP(A1467,$B$5:$T1466,19,FALSE),0)</f>
        <v>0</v>
      </c>
      <c r="U1467" s="94">
        <f t="shared" si="254"/>
        <v>0</v>
      </c>
      <c r="V1467" s="98">
        <f>U1467+IFERROR(VLOOKUP(A1467,$B$5:$V1466,21,FALSE),0)</f>
        <v>0</v>
      </c>
      <c r="W1467" s="99" t="str">
        <f>IF(Y1467&lt;&gt;"",AD1467&amp;"X"&amp;VLOOKUP(INT(N1467),'Cap. Corr. &amp; Prot.'!$J$4:$M$669,4,FALSE),"")</f>
        <v/>
      </c>
      <c r="X1467" s="100"/>
      <c r="Y1467" s="118"/>
      <c r="Z1467" s="102"/>
      <c r="AB1467" s="59" t="str">
        <f t="shared" si="255"/>
        <v/>
      </c>
      <c r="AC1467" s="59" t="str">
        <f t="shared" si="256"/>
        <v/>
      </c>
      <c r="AD1467" s="59" t="str">
        <f>IFERROR(VLOOKUP('Capacidad_&amp;_Regulación'!H1467,Regulaciones!$L$3:$M$7,2,FALSE),"")</f>
        <v/>
      </c>
      <c r="AE1467" s="74" t="str">
        <f t="shared" si="257"/>
        <v/>
      </c>
      <c r="AF1467" s="74" t="str">
        <f t="shared" si="258"/>
        <v/>
      </c>
      <c r="AG1467" s="74" t="str">
        <f t="shared" si="259"/>
        <v/>
      </c>
      <c r="AH1467" s="74">
        <f>IF(AD1467&lt;&gt;"",VLOOKUP($K$1,'Fact. Corr.'!$B$5:$G$7,HLOOKUP(H1467,'Fact. Corr.'!$C$4:$G$8,5,FALSE),FALSE),0)</f>
        <v>0</v>
      </c>
    </row>
    <row r="1468" spans="1:34" ht="20.100000000000001" hidden="1" customHeight="1" x14ac:dyDescent="0.2">
      <c r="A1468" s="109"/>
      <c r="B1468" s="119"/>
      <c r="C1468" s="111"/>
      <c r="D1468" s="112"/>
      <c r="E1468" s="107">
        <f t="shared" si="250"/>
        <v>0</v>
      </c>
      <c r="F1468" s="108">
        <f t="shared" si="251"/>
        <v>0</v>
      </c>
      <c r="G1468" s="114"/>
      <c r="H1468" s="113"/>
      <c r="I1468" s="114"/>
      <c r="J1468" s="115"/>
      <c r="K1468" s="89"/>
      <c r="L1468" s="116"/>
      <c r="M1468" s="117"/>
      <c r="N1468" s="94" t="str">
        <f t="shared" si="260"/>
        <v/>
      </c>
      <c r="O1468" s="87" t="str">
        <f>IF(N1468&lt;&gt;"",IF(J1468="CR",VLOOKUP(ROUND(N1468,0),'Cap. Corr. &amp; Prot.'!$J$4:$L$669,3,FALSE),VLOOKUP(ROUND(N1468,0),'Cap. Corr. &amp; Prot.'!$J$4:$K$669,2,FALSE)),"")</f>
        <v/>
      </c>
      <c r="P1468" s="95">
        <f t="shared" si="252"/>
        <v>0</v>
      </c>
      <c r="Q1468" s="96" t="str">
        <f>IFERROR(VLOOKUP(Y1468,'Constantes KG'!$B$7:$G$22,HLOOKUP(I1468,'Constantes KG'!$C$5:$G$6,2,FALSE),FALSE),"")</f>
        <v/>
      </c>
      <c r="R1468" s="97">
        <f t="shared" si="253"/>
        <v>0</v>
      </c>
      <c r="S1468" s="149">
        <f>IFERROR(VLOOKUP(J1468,Regulaciones!$B$3:$C$9,2,FALSE),0)</f>
        <v>0</v>
      </c>
      <c r="T1468" s="149">
        <f>S1468+IFERROR(VLOOKUP(A1468,$B$5:$T1467,19,FALSE),0)</f>
        <v>0</v>
      </c>
      <c r="U1468" s="94">
        <f t="shared" si="254"/>
        <v>0</v>
      </c>
      <c r="V1468" s="98">
        <f>U1468+IFERROR(VLOOKUP(A1468,$B$5:$V1467,21,FALSE),0)</f>
        <v>0</v>
      </c>
      <c r="W1468" s="99" t="str">
        <f>IF(Y1468&lt;&gt;"",AD1468&amp;"X"&amp;VLOOKUP(INT(N1468),'Cap. Corr. &amp; Prot.'!$J$4:$M$669,4,FALSE),"")</f>
        <v/>
      </c>
      <c r="X1468" s="100"/>
      <c r="Y1468" s="118"/>
      <c r="Z1468" s="102"/>
      <c r="AB1468" s="59" t="str">
        <f t="shared" si="255"/>
        <v/>
      </c>
      <c r="AC1468" s="59" t="str">
        <f t="shared" si="256"/>
        <v/>
      </c>
      <c r="AD1468" s="59" t="str">
        <f>IFERROR(VLOOKUP('Capacidad_&amp;_Regulación'!H1468,Regulaciones!$L$3:$M$7,2,FALSE),"")</f>
        <v/>
      </c>
      <c r="AE1468" s="74" t="str">
        <f t="shared" si="257"/>
        <v/>
      </c>
      <c r="AF1468" s="74" t="str">
        <f t="shared" si="258"/>
        <v/>
      </c>
      <c r="AG1468" s="74" t="str">
        <f t="shared" si="259"/>
        <v/>
      </c>
      <c r="AH1468" s="74">
        <f>IF(AD1468&lt;&gt;"",VLOOKUP($K$1,'Fact. Corr.'!$B$5:$G$7,HLOOKUP(H1468,'Fact. Corr.'!$C$4:$G$8,5,FALSE),FALSE),0)</f>
        <v>0</v>
      </c>
    </row>
    <row r="1469" spans="1:34" ht="20.100000000000001" hidden="1" customHeight="1" x14ac:dyDescent="0.2">
      <c r="A1469" s="109"/>
      <c r="B1469" s="119"/>
      <c r="C1469" s="111"/>
      <c r="D1469" s="112"/>
      <c r="E1469" s="107">
        <f t="shared" si="250"/>
        <v>0</v>
      </c>
      <c r="F1469" s="108">
        <f t="shared" si="251"/>
        <v>0</v>
      </c>
      <c r="G1469" s="114"/>
      <c r="H1469" s="113"/>
      <c r="I1469" s="114"/>
      <c r="J1469" s="115"/>
      <c r="K1469" s="89"/>
      <c r="L1469" s="116"/>
      <c r="M1469" s="117"/>
      <c r="N1469" s="94" t="str">
        <f t="shared" si="260"/>
        <v/>
      </c>
      <c r="O1469" s="87" t="str">
        <f>IF(N1469&lt;&gt;"",IF(J1469="CR",VLOOKUP(ROUND(N1469,0),'Cap. Corr. &amp; Prot.'!$J$4:$L$669,3,FALSE),VLOOKUP(ROUND(N1469,0),'Cap. Corr. &amp; Prot.'!$J$4:$K$669,2,FALSE)),"")</f>
        <v/>
      </c>
      <c r="P1469" s="95">
        <f t="shared" si="252"/>
        <v>0</v>
      </c>
      <c r="Q1469" s="96" t="str">
        <f>IFERROR(VLOOKUP(Y1469,'Constantes KG'!$B$7:$G$22,HLOOKUP(I1469,'Constantes KG'!$C$5:$G$6,2,FALSE),FALSE),"")</f>
        <v/>
      </c>
      <c r="R1469" s="97">
        <f t="shared" si="253"/>
        <v>0</v>
      </c>
      <c r="S1469" s="149">
        <f>IFERROR(VLOOKUP(J1469,Regulaciones!$B$3:$C$9,2,FALSE),0)</f>
        <v>0</v>
      </c>
      <c r="T1469" s="149">
        <f>S1469+IFERROR(VLOOKUP(A1469,$B$5:$T1468,19,FALSE),0)</f>
        <v>0</v>
      </c>
      <c r="U1469" s="94">
        <f t="shared" si="254"/>
        <v>0</v>
      </c>
      <c r="V1469" s="98">
        <f>U1469+IFERROR(VLOOKUP(A1469,$B$5:$V1468,21,FALSE),0)</f>
        <v>0</v>
      </c>
      <c r="W1469" s="99" t="str">
        <f>IF(Y1469&lt;&gt;"",AD1469&amp;"X"&amp;VLOOKUP(INT(N1469),'Cap. Corr. &amp; Prot.'!$J$4:$M$669,4,FALSE),"")</f>
        <v/>
      </c>
      <c r="X1469" s="100"/>
      <c r="Y1469" s="118"/>
      <c r="Z1469" s="102"/>
      <c r="AB1469" s="59" t="str">
        <f t="shared" si="255"/>
        <v/>
      </c>
      <c r="AC1469" s="59" t="str">
        <f t="shared" si="256"/>
        <v/>
      </c>
      <c r="AD1469" s="59" t="str">
        <f>IFERROR(VLOOKUP('Capacidad_&amp;_Regulación'!H1469,Regulaciones!$L$3:$M$7,2,FALSE),"")</f>
        <v/>
      </c>
      <c r="AE1469" s="74" t="str">
        <f t="shared" si="257"/>
        <v/>
      </c>
      <c r="AF1469" s="74" t="str">
        <f t="shared" si="258"/>
        <v/>
      </c>
      <c r="AG1469" s="74" t="str">
        <f t="shared" si="259"/>
        <v/>
      </c>
      <c r="AH1469" s="74">
        <f>IF(AD1469&lt;&gt;"",VLOOKUP($K$1,'Fact. Corr.'!$B$5:$G$7,HLOOKUP(H1469,'Fact. Corr.'!$C$4:$G$8,5,FALSE),FALSE),0)</f>
        <v>0</v>
      </c>
    </row>
    <row r="1470" spans="1:34" ht="20.100000000000001" hidden="1" customHeight="1" x14ac:dyDescent="0.2">
      <c r="A1470" s="109"/>
      <c r="B1470" s="119"/>
      <c r="C1470" s="111"/>
      <c r="D1470" s="112"/>
      <c r="E1470" s="107">
        <f t="shared" si="250"/>
        <v>0</v>
      </c>
      <c r="F1470" s="108">
        <f t="shared" si="251"/>
        <v>0</v>
      </c>
      <c r="G1470" s="114"/>
      <c r="H1470" s="113"/>
      <c r="I1470" s="114"/>
      <c r="J1470" s="115"/>
      <c r="K1470" s="89"/>
      <c r="L1470" s="116"/>
      <c r="M1470" s="117"/>
      <c r="N1470" s="94" t="str">
        <f t="shared" si="260"/>
        <v/>
      </c>
      <c r="O1470" s="87" t="str">
        <f>IF(N1470&lt;&gt;"",IF(J1470="CR",VLOOKUP(ROUND(N1470,0),'Cap. Corr. &amp; Prot.'!$J$4:$L$669,3,FALSE),VLOOKUP(ROUND(N1470,0),'Cap. Corr. &amp; Prot.'!$J$4:$K$669,2,FALSE)),"")</f>
        <v/>
      </c>
      <c r="P1470" s="95">
        <f t="shared" si="252"/>
        <v>0</v>
      </c>
      <c r="Q1470" s="96" t="str">
        <f>IFERROR(VLOOKUP(Y1470,'Constantes KG'!$B$7:$G$22,HLOOKUP(I1470,'Constantes KG'!$C$5:$G$6,2,FALSE),FALSE),"")</f>
        <v/>
      </c>
      <c r="R1470" s="97">
        <f t="shared" si="253"/>
        <v>0</v>
      </c>
      <c r="S1470" s="149">
        <f>IFERROR(VLOOKUP(J1470,Regulaciones!$B$3:$C$9,2,FALSE),0)</f>
        <v>0</v>
      </c>
      <c r="T1470" s="149">
        <f>S1470+IFERROR(VLOOKUP(A1470,$B$5:$T1469,19,FALSE),0)</f>
        <v>0</v>
      </c>
      <c r="U1470" s="94">
        <f t="shared" si="254"/>
        <v>0</v>
      </c>
      <c r="V1470" s="98">
        <f>U1470+IFERROR(VLOOKUP(A1470,$B$5:$V1469,21,FALSE),0)</f>
        <v>0</v>
      </c>
      <c r="W1470" s="99" t="str">
        <f>IF(Y1470&lt;&gt;"",AD1470&amp;"X"&amp;VLOOKUP(INT(N1470),'Cap. Corr. &amp; Prot.'!$J$4:$M$669,4,FALSE),"")</f>
        <v/>
      </c>
      <c r="X1470" s="100"/>
      <c r="Y1470" s="118"/>
      <c r="Z1470" s="102"/>
      <c r="AB1470" s="59" t="str">
        <f t="shared" si="255"/>
        <v/>
      </c>
      <c r="AC1470" s="59" t="str">
        <f t="shared" si="256"/>
        <v/>
      </c>
      <c r="AD1470" s="59" t="str">
        <f>IFERROR(VLOOKUP('Capacidad_&amp;_Regulación'!H1470,Regulaciones!$L$3:$M$7,2,FALSE),"")</f>
        <v/>
      </c>
      <c r="AE1470" s="74" t="str">
        <f t="shared" si="257"/>
        <v/>
      </c>
      <c r="AF1470" s="74" t="str">
        <f t="shared" si="258"/>
        <v/>
      </c>
      <c r="AG1470" s="74" t="str">
        <f t="shared" si="259"/>
        <v/>
      </c>
      <c r="AH1470" s="74">
        <f>IF(AD1470&lt;&gt;"",VLOOKUP($K$1,'Fact. Corr.'!$B$5:$G$7,HLOOKUP(H1470,'Fact. Corr.'!$C$4:$G$8,5,FALSE),FALSE),0)</f>
        <v>0</v>
      </c>
    </row>
    <row r="1471" spans="1:34" ht="20.100000000000001" hidden="1" customHeight="1" x14ac:dyDescent="0.2">
      <c r="A1471" s="109"/>
      <c r="B1471" s="119"/>
      <c r="C1471" s="111"/>
      <c r="D1471" s="112"/>
      <c r="E1471" s="107">
        <f t="shared" si="250"/>
        <v>0</v>
      </c>
      <c r="F1471" s="108">
        <f t="shared" si="251"/>
        <v>0</v>
      </c>
      <c r="G1471" s="114"/>
      <c r="H1471" s="113"/>
      <c r="I1471" s="114"/>
      <c r="J1471" s="115"/>
      <c r="K1471" s="89"/>
      <c r="L1471" s="116"/>
      <c r="M1471" s="117"/>
      <c r="N1471" s="94" t="str">
        <f t="shared" si="260"/>
        <v/>
      </c>
      <c r="O1471" s="87" t="str">
        <f>IF(N1471&lt;&gt;"",IF(J1471="CR",VLOOKUP(ROUND(N1471,0),'Cap. Corr. &amp; Prot.'!$J$4:$L$669,3,FALSE),VLOOKUP(ROUND(N1471,0),'Cap. Corr. &amp; Prot.'!$J$4:$K$669,2,FALSE)),"")</f>
        <v/>
      </c>
      <c r="P1471" s="95">
        <f t="shared" si="252"/>
        <v>0</v>
      </c>
      <c r="Q1471" s="96" t="str">
        <f>IFERROR(VLOOKUP(Y1471,'Constantes KG'!$B$7:$G$22,HLOOKUP(I1471,'Constantes KG'!$C$5:$G$6,2,FALSE),FALSE),"")</f>
        <v/>
      </c>
      <c r="R1471" s="97">
        <f t="shared" si="253"/>
        <v>0</v>
      </c>
      <c r="S1471" s="149">
        <f>IFERROR(VLOOKUP(J1471,Regulaciones!$B$3:$C$9,2,FALSE),0)</f>
        <v>0</v>
      </c>
      <c r="T1471" s="149">
        <f>S1471+IFERROR(VLOOKUP(A1471,$B$5:$T1470,19,FALSE),0)</f>
        <v>0</v>
      </c>
      <c r="U1471" s="94">
        <f t="shared" si="254"/>
        <v>0</v>
      </c>
      <c r="V1471" s="98">
        <f>U1471+IFERROR(VLOOKUP(A1471,$B$5:$V1470,21,FALSE),0)</f>
        <v>0</v>
      </c>
      <c r="W1471" s="99" t="str">
        <f>IF(Y1471&lt;&gt;"",AD1471&amp;"X"&amp;VLOOKUP(INT(N1471),'Cap. Corr. &amp; Prot.'!$J$4:$M$669,4,FALSE),"")</f>
        <v/>
      </c>
      <c r="X1471" s="100"/>
      <c r="Y1471" s="118"/>
      <c r="Z1471" s="102"/>
      <c r="AB1471" s="59" t="str">
        <f t="shared" si="255"/>
        <v/>
      </c>
      <c r="AC1471" s="59" t="str">
        <f t="shared" si="256"/>
        <v/>
      </c>
      <c r="AD1471" s="59" t="str">
        <f>IFERROR(VLOOKUP('Capacidad_&amp;_Regulación'!H1471,Regulaciones!$L$3:$M$7,2,FALSE),"")</f>
        <v/>
      </c>
      <c r="AE1471" s="74" t="str">
        <f t="shared" si="257"/>
        <v/>
      </c>
      <c r="AF1471" s="74" t="str">
        <f t="shared" si="258"/>
        <v/>
      </c>
      <c r="AG1471" s="74" t="str">
        <f t="shared" si="259"/>
        <v/>
      </c>
      <c r="AH1471" s="74">
        <f>IF(AD1471&lt;&gt;"",VLOOKUP($K$1,'Fact. Corr.'!$B$5:$G$7,HLOOKUP(H1471,'Fact. Corr.'!$C$4:$G$8,5,FALSE),FALSE),0)</f>
        <v>0</v>
      </c>
    </row>
    <row r="1472" spans="1:34" ht="20.100000000000001" hidden="1" customHeight="1" x14ac:dyDescent="0.2">
      <c r="A1472" s="109"/>
      <c r="B1472" s="119"/>
      <c r="C1472" s="111"/>
      <c r="D1472" s="112"/>
      <c r="E1472" s="107">
        <f t="shared" si="250"/>
        <v>0</v>
      </c>
      <c r="F1472" s="108">
        <f t="shared" si="251"/>
        <v>0</v>
      </c>
      <c r="G1472" s="114"/>
      <c r="H1472" s="113"/>
      <c r="I1472" s="114"/>
      <c r="J1472" s="115"/>
      <c r="K1472" s="89"/>
      <c r="L1472" s="116"/>
      <c r="M1472" s="117"/>
      <c r="N1472" s="94" t="str">
        <f t="shared" si="260"/>
        <v/>
      </c>
      <c r="O1472" s="87" t="str">
        <f>IF(N1472&lt;&gt;"",IF(J1472="CR",VLOOKUP(ROUND(N1472,0),'Cap. Corr. &amp; Prot.'!$J$4:$L$669,3,FALSE),VLOOKUP(ROUND(N1472,0),'Cap. Corr. &amp; Prot.'!$J$4:$K$669,2,FALSE)),"")</f>
        <v/>
      </c>
      <c r="P1472" s="95">
        <f t="shared" si="252"/>
        <v>0</v>
      </c>
      <c r="Q1472" s="96" t="str">
        <f>IFERROR(VLOOKUP(Y1472,'Constantes KG'!$B$7:$G$22,HLOOKUP(I1472,'Constantes KG'!$C$5:$G$6,2,FALSE),FALSE),"")</f>
        <v/>
      </c>
      <c r="R1472" s="97">
        <f t="shared" si="253"/>
        <v>0</v>
      </c>
      <c r="S1472" s="149">
        <f>IFERROR(VLOOKUP(J1472,Regulaciones!$B$3:$C$9,2,FALSE),0)</f>
        <v>0</v>
      </c>
      <c r="T1472" s="149">
        <f>S1472+IFERROR(VLOOKUP(A1472,$B$5:$T1471,19,FALSE),0)</f>
        <v>0</v>
      </c>
      <c r="U1472" s="94">
        <f t="shared" si="254"/>
        <v>0</v>
      </c>
      <c r="V1472" s="98">
        <f>U1472+IFERROR(VLOOKUP(A1472,$B$5:$V1471,21,FALSE),0)</f>
        <v>0</v>
      </c>
      <c r="W1472" s="99" t="str">
        <f>IF(Y1472&lt;&gt;"",AD1472&amp;"X"&amp;VLOOKUP(INT(N1472),'Cap. Corr. &amp; Prot.'!$J$4:$M$669,4,FALSE),"")</f>
        <v/>
      </c>
      <c r="X1472" s="100"/>
      <c r="Y1472" s="118"/>
      <c r="Z1472" s="102"/>
      <c r="AB1472" s="59" t="str">
        <f t="shared" si="255"/>
        <v/>
      </c>
      <c r="AC1472" s="59" t="str">
        <f t="shared" si="256"/>
        <v/>
      </c>
      <c r="AD1472" s="59" t="str">
        <f>IFERROR(VLOOKUP('Capacidad_&amp;_Regulación'!H1472,Regulaciones!$L$3:$M$7,2,FALSE),"")</f>
        <v/>
      </c>
      <c r="AE1472" s="74" t="str">
        <f t="shared" si="257"/>
        <v/>
      </c>
      <c r="AF1472" s="74" t="str">
        <f t="shared" si="258"/>
        <v/>
      </c>
      <c r="AG1472" s="74" t="str">
        <f t="shared" si="259"/>
        <v/>
      </c>
      <c r="AH1472" s="74">
        <f>IF(AD1472&lt;&gt;"",VLOOKUP($K$1,'Fact. Corr.'!$B$5:$G$7,HLOOKUP(H1472,'Fact. Corr.'!$C$4:$G$8,5,FALSE),FALSE),0)</f>
        <v>0</v>
      </c>
    </row>
    <row r="1473" spans="1:34" ht="20.100000000000001" hidden="1" customHeight="1" x14ac:dyDescent="0.2">
      <c r="A1473" s="109"/>
      <c r="B1473" s="119"/>
      <c r="C1473" s="111"/>
      <c r="D1473" s="112"/>
      <c r="E1473" s="107">
        <f t="shared" si="250"/>
        <v>0</v>
      </c>
      <c r="F1473" s="108">
        <f t="shared" si="251"/>
        <v>0</v>
      </c>
      <c r="G1473" s="114"/>
      <c r="H1473" s="113"/>
      <c r="I1473" s="114"/>
      <c r="J1473" s="115"/>
      <c r="K1473" s="89"/>
      <c r="L1473" s="116"/>
      <c r="M1473" s="117"/>
      <c r="N1473" s="94" t="str">
        <f t="shared" si="260"/>
        <v/>
      </c>
      <c r="O1473" s="87" t="str">
        <f>IF(N1473&lt;&gt;"",IF(J1473="CR",VLOOKUP(ROUND(N1473,0),'Cap. Corr. &amp; Prot.'!$J$4:$L$669,3,FALSE),VLOOKUP(ROUND(N1473,0),'Cap. Corr. &amp; Prot.'!$J$4:$K$669,2,FALSE)),"")</f>
        <v/>
      </c>
      <c r="P1473" s="95">
        <f t="shared" si="252"/>
        <v>0</v>
      </c>
      <c r="Q1473" s="96" t="str">
        <f>IFERROR(VLOOKUP(Y1473,'Constantes KG'!$B$7:$G$22,HLOOKUP(I1473,'Constantes KG'!$C$5:$G$6,2,FALSE),FALSE),"")</f>
        <v/>
      </c>
      <c r="R1473" s="97">
        <f t="shared" si="253"/>
        <v>0</v>
      </c>
      <c r="S1473" s="149">
        <f>IFERROR(VLOOKUP(J1473,Regulaciones!$B$3:$C$9,2,FALSE),0)</f>
        <v>0</v>
      </c>
      <c r="T1473" s="149">
        <f>S1473+IFERROR(VLOOKUP(A1473,$B$5:$T1472,19,FALSE),0)</f>
        <v>0</v>
      </c>
      <c r="U1473" s="94">
        <f t="shared" si="254"/>
        <v>0</v>
      </c>
      <c r="V1473" s="98">
        <f>U1473+IFERROR(VLOOKUP(A1473,$B$5:$V1472,21,FALSE),0)</f>
        <v>0</v>
      </c>
      <c r="W1473" s="99" t="str">
        <f>IF(Y1473&lt;&gt;"",AD1473&amp;"X"&amp;VLOOKUP(INT(N1473),'Cap. Corr. &amp; Prot.'!$J$4:$M$669,4,FALSE),"")</f>
        <v/>
      </c>
      <c r="X1473" s="100"/>
      <c r="Y1473" s="118"/>
      <c r="Z1473" s="102"/>
      <c r="AB1473" s="59" t="str">
        <f t="shared" si="255"/>
        <v/>
      </c>
      <c r="AC1473" s="59" t="str">
        <f t="shared" si="256"/>
        <v/>
      </c>
      <c r="AD1473" s="59" t="str">
        <f>IFERROR(VLOOKUP('Capacidad_&amp;_Regulación'!H1473,Regulaciones!$L$3:$M$7,2,FALSE),"")</f>
        <v/>
      </c>
      <c r="AE1473" s="74" t="str">
        <f t="shared" si="257"/>
        <v/>
      </c>
      <c r="AF1473" s="74" t="str">
        <f t="shared" si="258"/>
        <v/>
      </c>
      <c r="AG1473" s="74" t="str">
        <f t="shared" si="259"/>
        <v/>
      </c>
      <c r="AH1473" s="74">
        <f>IF(AD1473&lt;&gt;"",VLOOKUP($K$1,'Fact. Corr.'!$B$5:$G$7,HLOOKUP(H1473,'Fact. Corr.'!$C$4:$G$8,5,FALSE),FALSE),0)</f>
        <v>0</v>
      </c>
    </row>
    <row r="1474" spans="1:34" ht="20.100000000000001" hidden="1" customHeight="1" x14ac:dyDescent="0.2">
      <c r="A1474" s="109"/>
      <c r="B1474" s="119"/>
      <c r="C1474" s="111"/>
      <c r="D1474" s="112"/>
      <c r="E1474" s="107">
        <f t="shared" si="250"/>
        <v>0</v>
      </c>
      <c r="F1474" s="108">
        <f t="shared" si="251"/>
        <v>0</v>
      </c>
      <c r="G1474" s="114"/>
      <c r="H1474" s="113"/>
      <c r="I1474" s="114"/>
      <c r="J1474" s="115"/>
      <c r="K1474" s="89"/>
      <c r="L1474" s="116"/>
      <c r="M1474" s="117"/>
      <c r="N1474" s="94" t="str">
        <f t="shared" si="260"/>
        <v/>
      </c>
      <c r="O1474" s="87" t="str">
        <f>IF(N1474&lt;&gt;"",IF(J1474="CR",VLOOKUP(ROUND(N1474,0),'Cap. Corr. &amp; Prot.'!$J$4:$L$669,3,FALSE),VLOOKUP(ROUND(N1474,0),'Cap. Corr. &amp; Prot.'!$J$4:$K$669,2,FALSE)),"")</f>
        <v/>
      </c>
      <c r="P1474" s="95">
        <f t="shared" si="252"/>
        <v>0</v>
      </c>
      <c r="Q1474" s="96" t="str">
        <f>IFERROR(VLOOKUP(Y1474,'Constantes KG'!$B$7:$G$22,HLOOKUP(I1474,'Constantes KG'!$C$5:$G$6,2,FALSE),FALSE),"")</f>
        <v/>
      </c>
      <c r="R1474" s="97">
        <f t="shared" si="253"/>
        <v>0</v>
      </c>
      <c r="S1474" s="149">
        <f>IFERROR(VLOOKUP(J1474,Regulaciones!$B$3:$C$9,2,FALSE),0)</f>
        <v>0</v>
      </c>
      <c r="T1474" s="149">
        <f>S1474+IFERROR(VLOOKUP(A1474,$B$5:$T1473,19,FALSE),0)</f>
        <v>0</v>
      </c>
      <c r="U1474" s="94">
        <f t="shared" si="254"/>
        <v>0</v>
      </c>
      <c r="V1474" s="98">
        <f>U1474+IFERROR(VLOOKUP(A1474,$B$5:$V1473,21,FALSE),0)</f>
        <v>0</v>
      </c>
      <c r="W1474" s="99" t="str">
        <f>IF(Y1474&lt;&gt;"",AD1474&amp;"X"&amp;VLOOKUP(INT(N1474),'Cap. Corr. &amp; Prot.'!$J$4:$M$669,4,FALSE),"")</f>
        <v/>
      </c>
      <c r="X1474" s="100"/>
      <c r="Y1474" s="118"/>
      <c r="Z1474" s="102"/>
      <c r="AB1474" s="59" t="str">
        <f t="shared" si="255"/>
        <v/>
      </c>
      <c r="AC1474" s="59" t="str">
        <f t="shared" si="256"/>
        <v/>
      </c>
      <c r="AD1474" s="59" t="str">
        <f>IFERROR(VLOOKUP('Capacidad_&amp;_Regulación'!H1474,Regulaciones!$L$3:$M$7,2,FALSE),"")</f>
        <v/>
      </c>
      <c r="AE1474" s="74" t="str">
        <f t="shared" si="257"/>
        <v/>
      </c>
      <c r="AF1474" s="74" t="str">
        <f t="shared" si="258"/>
        <v/>
      </c>
      <c r="AG1474" s="74" t="str">
        <f t="shared" si="259"/>
        <v/>
      </c>
      <c r="AH1474" s="74">
        <f>IF(AD1474&lt;&gt;"",VLOOKUP($K$1,'Fact. Corr.'!$B$5:$G$7,HLOOKUP(H1474,'Fact. Corr.'!$C$4:$G$8,5,FALSE),FALSE),0)</f>
        <v>0</v>
      </c>
    </row>
    <row r="1475" spans="1:34" ht="20.100000000000001" hidden="1" customHeight="1" x14ac:dyDescent="0.2">
      <c r="A1475" s="109"/>
      <c r="B1475" s="119"/>
      <c r="C1475" s="111"/>
      <c r="D1475" s="112"/>
      <c r="E1475" s="107">
        <f t="shared" si="250"/>
        <v>0</v>
      </c>
      <c r="F1475" s="108">
        <f t="shared" si="251"/>
        <v>0</v>
      </c>
      <c r="G1475" s="114"/>
      <c r="H1475" s="113"/>
      <c r="I1475" s="114"/>
      <c r="J1475" s="115"/>
      <c r="K1475" s="89"/>
      <c r="L1475" s="116"/>
      <c r="M1475" s="117"/>
      <c r="N1475" s="94" t="str">
        <f t="shared" si="260"/>
        <v/>
      </c>
      <c r="O1475" s="87" t="str">
        <f>IF(N1475&lt;&gt;"",IF(J1475="CR",VLOOKUP(ROUND(N1475,0),'Cap. Corr. &amp; Prot.'!$J$4:$L$669,3,FALSE),VLOOKUP(ROUND(N1475,0),'Cap. Corr. &amp; Prot.'!$J$4:$K$669,2,FALSE)),"")</f>
        <v/>
      </c>
      <c r="P1475" s="95">
        <f t="shared" si="252"/>
        <v>0</v>
      </c>
      <c r="Q1475" s="96" t="str">
        <f>IFERROR(VLOOKUP(Y1475,'Constantes KG'!$B$7:$G$22,HLOOKUP(I1475,'Constantes KG'!$C$5:$G$6,2,FALSE),FALSE),"")</f>
        <v/>
      </c>
      <c r="R1475" s="97">
        <f t="shared" si="253"/>
        <v>0</v>
      </c>
      <c r="S1475" s="149">
        <f>IFERROR(VLOOKUP(J1475,Regulaciones!$B$3:$C$9,2,FALSE),0)</f>
        <v>0</v>
      </c>
      <c r="T1475" s="149">
        <f>S1475+IFERROR(VLOOKUP(A1475,$B$5:$T1474,19,FALSE),0)</f>
        <v>0</v>
      </c>
      <c r="U1475" s="94">
        <f t="shared" si="254"/>
        <v>0</v>
      </c>
      <c r="V1475" s="98">
        <f>U1475+IFERROR(VLOOKUP(A1475,$B$5:$V1474,21,FALSE),0)</f>
        <v>0</v>
      </c>
      <c r="W1475" s="99" t="str">
        <f>IF(Y1475&lt;&gt;"",AD1475&amp;"X"&amp;VLOOKUP(INT(N1475),'Cap. Corr. &amp; Prot.'!$J$4:$M$669,4,FALSE),"")</f>
        <v/>
      </c>
      <c r="X1475" s="100"/>
      <c r="Y1475" s="118"/>
      <c r="Z1475" s="102"/>
      <c r="AB1475" s="59" t="str">
        <f t="shared" si="255"/>
        <v/>
      </c>
      <c r="AC1475" s="59" t="str">
        <f t="shared" si="256"/>
        <v/>
      </c>
      <c r="AD1475" s="59" t="str">
        <f>IFERROR(VLOOKUP('Capacidad_&amp;_Regulación'!H1475,Regulaciones!$L$3:$M$7,2,FALSE),"")</f>
        <v/>
      </c>
      <c r="AE1475" s="74" t="str">
        <f t="shared" si="257"/>
        <v/>
      </c>
      <c r="AF1475" s="74" t="str">
        <f t="shared" si="258"/>
        <v/>
      </c>
      <c r="AG1475" s="74" t="str">
        <f t="shared" si="259"/>
        <v/>
      </c>
      <c r="AH1475" s="74">
        <f>IF(AD1475&lt;&gt;"",VLOOKUP($K$1,'Fact. Corr.'!$B$5:$G$7,HLOOKUP(H1475,'Fact. Corr.'!$C$4:$G$8,5,FALSE),FALSE),0)</f>
        <v>0</v>
      </c>
    </row>
    <row r="1476" spans="1:34" ht="20.100000000000001" hidden="1" customHeight="1" x14ac:dyDescent="0.2">
      <c r="A1476" s="109"/>
      <c r="B1476" s="119"/>
      <c r="C1476" s="111"/>
      <c r="D1476" s="112"/>
      <c r="E1476" s="107">
        <f t="shared" ref="E1476:E1539" si="261">SUM(C1476:D1476)</f>
        <v>0</v>
      </c>
      <c r="F1476" s="108">
        <f t="shared" ref="F1476:F1539" si="262">G1476*I1476*1000</f>
        <v>0</v>
      </c>
      <c r="G1476" s="114"/>
      <c r="H1476" s="113"/>
      <c r="I1476" s="114"/>
      <c r="J1476" s="115"/>
      <c r="K1476" s="89"/>
      <c r="L1476" s="116"/>
      <c r="M1476" s="117"/>
      <c r="N1476" s="94" t="str">
        <f t="shared" si="260"/>
        <v/>
      </c>
      <c r="O1476" s="87" t="str">
        <f>IF(N1476&lt;&gt;"",IF(J1476="CR",VLOOKUP(ROUND(N1476,0),'Cap. Corr. &amp; Prot.'!$J$4:$L$669,3,FALSE),VLOOKUP(ROUND(N1476,0),'Cap. Corr. &amp; Prot.'!$J$4:$K$669,2,FALSE)),"")</f>
        <v/>
      </c>
      <c r="P1476" s="95">
        <f t="shared" ref="P1476:P1539" si="263">G1476*E1476</f>
        <v>0</v>
      </c>
      <c r="Q1476" s="96" t="str">
        <f>IFERROR(VLOOKUP(Y1476,'Constantes KG'!$B$7:$G$22,HLOOKUP(I1476,'Constantes KG'!$C$5:$G$6,2,FALSE),FALSE),"")</f>
        <v/>
      </c>
      <c r="R1476" s="97">
        <f t="shared" ref="R1476:R1539" si="264">IFERROR(Q1476/RIGHT(M1476,3)^2,0)</f>
        <v>0</v>
      </c>
      <c r="S1476" s="149">
        <f>IFERROR(VLOOKUP(J1476,Regulaciones!$B$3:$C$9,2,FALSE),0)</f>
        <v>0</v>
      </c>
      <c r="T1476" s="149">
        <f>S1476+IFERROR(VLOOKUP(A1476,$B$5:$T1475,19,FALSE),0)</f>
        <v>0</v>
      </c>
      <c r="U1476" s="94">
        <f t="shared" ref="U1476:U1539" si="265">P1476*R1476*AH1476</f>
        <v>0</v>
      </c>
      <c r="V1476" s="98">
        <f>U1476+IFERROR(VLOOKUP(A1476,$B$5:$V1475,21,FALSE),0)</f>
        <v>0</v>
      </c>
      <c r="W1476" s="99" t="str">
        <f>IF(Y1476&lt;&gt;"",AD1476&amp;"X"&amp;VLOOKUP(INT(N1476),'Cap. Corr. &amp; Prot.'!$J$4:$M$669,4,FALSE),"")</f>
        <v/>
      </c>
      <c r="X1476" s="100"/>
      <c r="Y1476" s="118"/>
      <c r="Z1476" s="102"/>
      <c r="AB1476" s="59" t="str">
        <f t="shared" ref="AB1476:AB1539" si="266">IFERROR(VALUE(LEFT(M1476,3)),"")</f>
        <v/>
      </c>
      <c r="AC1476" s="59" t="str">
        <f t="shared" ref="AC1476:AC1539" si="267">IFERROR(VALUE(RIGHT(M1476,3)),"")</f>
        <v/>
      </c>
      <c r="AD1476" s="59" t="str">
        <f>IFERROR(VLOOKUP('Capacidad_&amp;_Regulación'!H1476,Regulaciones!$L$3:$M$7,2,FALSE),"")</f>
        <v/>
      </c>
      <c r="AE1476" s="74" t="str">
        <f t="shared" ref="AE1476:AE1539" si="268">IFERROR(L1476*((1000*G1476)/(AB1476)),"")</f>
        <v/>
      </c>
      <c r="AF1476" s="74" t="str">
        <f t="shared" ref="AF1476:AF1539" si="269">IFERROR(L1476*((1000*G1476)/(AC1476)),"")</f>
        <v/>
      </c>
      <c r="AG1476" s="74" t="str">
        <f t="shared" ref="AG1476:AG1539" si="270">IFERROR(L1476*((1000*G1476)/(SQRT(3)*AC1476)),"")</f>
        <v/>
      </c>
      <c r="AH1476" s="74">
        <f>IF(AD1476&lt;&gt;"",VLOOKUP($K$1,'Fact. Corr.'!$B$5:$G$7,HLOOKUP(H1476,'Fact. Corr.'!$C$4:$G$8,5,FALSE),FALSE),0)</f>
        <v>0</v>
      </c>
    </row>
    <row r="1477" spans="1:34" ht="20.100000000000001" hidden="1" customHeight="1" x14ac:dyDescent="0.2">
      <c r="A1477" s="109"/>
      <c r="B1477" s="119"/>
      <c r="C1477" s="111"/>
      <c r="D1477" s="112"/>
      <c r="E1477" s="107">
        <f t="shared" si="261"/>
        <v>0</v>
      </c>
      <c r="F1477" s="108">
        <f t="shared" si="262"/>
        <v>0</v>
      </c>
      <c r="G1477" s="114"/>
      <c r="H1477" s="113"/>
      <c r="I1477" s="114"/>
      <c r="J1477" s="115"/>
      <c r="K1477" s="89"/>
      <c r="L1477" s="116"/>
      <c r="M1477" s="117"/>
      <c r="N1477" s="94" t="str">
        <f t="shared" si="260"/>
        <v/>
      </c>
      <c r="O1477" s="87" t="str">
        <f>IF(N1477&lt;&gt;"",IF(J1477="CR",VLOOKUP(ROUND(N1477,0),'Cap. Corr. &amp; Prot.'!$J$4:$L$669,3,FALSE),VLOOKUP(ROUND(N1477,0),'Cap. Corr. &amp; Prot.'!$J$4:$K$669,2,FALSE)),"")</f>
        <v/>
      </c>
      <c r="P1477" s="95">
        <f t="shared" si="263"/>
        <v>0</v>
      </c>
      <c r="Q1477" s="96" t="str">
        <f>IFERROR(VLOOKUP(Y1477,'Constantes KG'!$B$7:$G$22,HLOOKUP(I1477,'Constantes KG'!$C$5:$G$6,2,FALSE),FALSE),"")</f>
        <v/>
      </c>
      <c r="R1477" s="97">
        <f t="shared" si="264"/>
        <v>0</v>
      </c>
      <c r="S1477" s="149">
        <f>IFERROR(VLOOKUP(J1477,Regulaciones!$B$3:$C$9,2,FALSE),0)</f>
        <v>0</v>
      </c>
      <c r="T1477" s="149">
        <f>S1477+IFERROR(VLOOKUP(A1477,$B$5:$T1476,19,FALSE),0)</f>
        <v>0</v>
      </c>
      <c r="U1477" s="94">
        <f t="shared" si="265"/>
        <v>0</v>
      </c>
      <c r="V1477" s="98">
        <f>U1477+IFERROR(VLOOKUP(A1477,$B$5:$V1476,21,FALSE),0)</f>
        <v>0</v>
      </c>
      <c r="W1477" s="99" t="str">
        <f>IF(Y1477&lt;&gt;"",AD1477&amp;"X"&amp;VLOOKUP(INT(N1477),'Cap. Corr. &amp; Prot.'!$J$4:$M$669,4,FALSE),"")</f>
        <v/>
      </c>
      <c r="X1477" s="100"/>
      <c r="Y1477" s="118"/>
      <c r="Z1477" s="102"/>
      <c r="AB1477" s="59" t="str">
        <f t="shared" si="266"/>
        <v/>
      </c>
      <c r="AC1477" s="59" t="str">
        <f t="shared" si="267"/>
        <v/>
      </c>
      <c r="AD1477" s="59" t="str">
        <f>IFERROR(VLOOKUP('Capacidad_&amp;_Regulación'!H1477,Regulaciones!$L$3:$M$7,2,FALSE),"")</f>
        <v/>
      </c>
      <c r="AE1477" s="74" t="str">
        <f t="shared" si="268"/>
        <v/>
      </c>
      <c r="AF1477" s="74" t="str">
        <f t="shared" si="269"/>
        <v/>
      </c>
      <c r="AG1477" s="74" t="str">
        <f t="shared" si="270"/>
        <v/>
      </c>
      <c r="AH1477" s="74">
        <f>IF(AD1477&lt;&gt;"",VLOOKUP($K$1,'Fact. Corr.'!$B$5:$G$7,HLOOKUP(H1477,'Fact. Corr.'!$C$4:$G$8,5,FALSE),FALSE),0)</f>
        <v>0</v>
      </c>
    </row>
    <row r="1478" spans="1:34" ht="20.100000000000001" hidden="1" customHeight="1" x14ac:dyDescent="0.2">
      <c r="A1478" s="109"/>
      <c r="B1478" s="119"/>
      <c r="C1478" s="111"/>
      <c r="D1478" s="112"/>
      <c r="E1478" s="107">
        <f t="shared" si="261"/>
        <v>0</v>
      </c>
      <c r="F1478" s="108">
        <f t="shared" si="262"/>
        <v>0</v>
      </c>
      <c r="G1478" s="114"/>
      <c r="H1478" s="113"/>
      <c r="I1478" s="114"/>
      <c r="J1478" s="115"/>
      <c r="K1478" s="89"/>
      <c r="L1478" s="116"/>
      <c r="M1478" s="117"/>
      <c r="N1478" s="94" t="str">
        <f t="shared" si="260"/>
        <v/>
      </c>
      <c r="O1478" s="87" t="str">
        <f>IF(N1478&lt;&gt;"",IF(J1478="CR",VLOOKUP(ROUND(N1478,0),'Cap. Corr. &amp; Prot.'!$J$4:$L$669,3,FALSE),VLOOKUP(ROUND(N1478,0),'Cap. Corr. &amp; Prot.'!$J$4:$K$669,2,FALSE)),"")</f>
        <v/>
      </c>
      <c r="P1478" s="95">
        <f t="shared" si="263"/>
        <v>0</v>
      </c>
      <c r="Q1478" s="96" t="str">
        <f>IFERROR(VLOOKUP(Y1478,'Constantes KG'!$B$7:$G$22,HLOOKUP(I1478,'Constantes KG'!$C$5:$G$6,2,FALSE),FALSE),"")</f>
        <v/>
      </c>
      <c r="R1478" s="97">
        <f t="shared" si="264"/>
        <v>0</v>
      </c>
      <c r="S1478" s="149">
        <f>IFERROR(VLOOKUP(J1478,Regulaciones!$B$3:$C$9,2,FALSE),0)</f>
        <v>0</v>
      </c>
      <c r="T1478" s="149">
        <f>S1478+IFERROR(VLOOKUP(A1478,$B$5:$T1477,19,FALSE),0)</f>
        <v>0</v>
      </c>
      <c r="U1478" s="94">
        <f t="shared" si="265"/>
        <v>0</v>
      </c>
      <c r="V1478" s="98">
        <f>U1478+IFERROR(VLOOKUP(A1478,$B$5:$V1477,21,FALSE),0)</f>
        <v>0</v>
      </c>
      <c r="W1478" s="99" t="str">
        <f>IF(Y1478&lt;&gt;"",AD1478&amp;"X"&amp;VLOOKUP(INT(N1478),'Cap. Corr. &amp; Prot.'!$J$4:$M$669,4,FALSE),"")</f>
        <v/>
      </c>
      <c r="X1478" s="100"/>
      <c r="Y1478" s="118"/>
      <c r="Z1478" s="102"/>
      <c r="AB1478" s="59" t="str">
        <f t="shared" si="266"/>
        <v/>
      </c>
      <c r="AC1478" s="59" t="str">
        <f t="shared" si="267"/>
        <v/>
      </c>
      <c r="AD1478" s="59" t="str">
        <f>IFERROR(VLOOKUP('Capacidad_&amp;_Regulación'!H1478,Regulaciones!$L$3:$M$7,2,FALSE),"")</f>
        <v/>
      </c>
      <c r="AE1478" s="74" t="str">
        <f t="shared" si="268"/>
        <v/>
      </c>
      <c r="AF1478" s="74" t="str">
        <f t="shared" si="269"/>
        <v/>
      </c>
      <c r="AG1478" s="74" t="str">
        <f t="shared" si="270"/>
        <v/>
      </c>
      <c r="AH1478" s="74">
        <f>IF(AD1478&lt;&gt;"",VLOOKUP($K$1,'Fact. Corr.'!$B$5:$G$7,HLOOKUP(H1478,'Fact. Corr.'!$C$4:$G$8,5,FALSE),FALSE),0)</f>
        <v>0</v>
      </c>
    </row>
    <row r="1479" spans="1:34" ht="20.100000000000001" hidden="1" customHeight="1" x14ac:dyDescent="0.2">
      <c r="A1479" s="109"/>
      <c r="B1479" s="119"/>
      <c r="C1479" s="111"/>
      <c r="D1479" s="112"/>
      <c r="E1479" s="107">
        <f t="shared" si="261"/>
        <v>0</v>
      </c>
      <c r="F1479" s="108">
        <f t="shared" si="262"/>
        <v>0</v>
      </c>
      <c r="G1479" s="114"/>
      <c r="H1479" s="113"/>
      <c r="I1479" s="114"/>
      <c r="J1479" s="115"/>
      <c r="K1479" s="89"/>
      <c r="L1479" s="116"/>
      <c r="M1479" s="117"/>
      <c r="N1479" s="94" t="str">
        <f t="shared" ref="N1479:N1542" si="271">IF(AND(G1479&lt;&gt;0,M1479&lt;&gt;""),((G1479*1000)/(SQRT(3)*RIGHT(M1479,3)))*L1479,"")</f>
        <v/>
      </c>
      <c r="O1479" s="87" t="str">
        <f>IF(N1479&lt;&gt;"",IF(J1479="CR",VLOOKUP(ROUND(N1479,0),'Cap. Corr. &amp; Prot.'!$J$4:$L$669,3,FALSE),VLOOKUP(ROUND(N1479,0),'Cap. Corr. &amp; Prot.'!$J$4:$K$669,2,FALSE)),"")</f>
        <v/>
      </c>
      <c r="P1479" s="95">
        <f t="shared" si="263"/>
        <v>0</v>
      </c>
      <c r="Q1479" s="96" t="str">
        <f>IFERROR(VLOOKUP(Y1479,'Constantes KG'!$B$7:$G$22,HLOOKUP(I1479,'Constantes KG'!$C$5:$G$6,2,FALSE),FALSE),"")</f>
        <v/>
      </c>
      <c r="R1479" s="97">
        <f t="shared" si="264"/>
        <v>0</v>
      </c>
      <c r="S1479" s="149">
        <f>IFERROR(VLOOKUP(J1479,Regulaciones!$B$3:$C$9,2,FALSE),0)</f>
        <v>0</v>
      </c>
      <c r="T1479" s="149">
        <f>S1479+IFERROR(VLOOKUP(A1479,$B$5:$T1478,19,FALSE),0)</f>
        <v>0</v>
      </c>
      <c r="U1479" s="94">
        <f t="shared" si="265"/>
        <v>0</v>
      </c>
      <c r="V1479" s="98">
        <f>U1479+IFERROR(VLOOKUP(A1479,$B$5:$V1478,21,FALSE),0)</f>
        <v>0</v>
      </c>
      <c r="W1479" s="99" t="str">
        <f>IF(Y1479&lt;&gt;"",AD1479&amp;"X"&amp;VLOOKUP(INT(N1479),'Cap. Corr. &amp; Prot.'!$J$4:$M$669,4,FALSE),"")</f>
        <v/>
      </c>
      <c r="X1479" s="100"/>
      <c r="Y1479" s="118"/>
      <c r="Z1479" s="102"/>
      <c r="AB1479" s="59" t="str">
        <f t="shared" si="266"/>
        <v/>
      </c>
      <c r="AC1479" s="59" t="str">
        <f t="shared" si="267"/>
        <v/>
      </c>
      <c r="AD1479" s="59" t="str">
        <f>IFERROR(VLOOKUP('Capacidad_&amp;_Regulación'!H1479,Regulaciones!$L$3:$M$7,2,FALSE),"")</f>
        <v/>
      </c>
      <c r="AE1479" s="74" t="str">
        <f t="shared" si="268"/>
        <v/>
      </c>
      <c r="AF1479" s="74" t="str">
        <f t="shared" si="269"/>
        <v/>
      </c>
      <c r="AG1479" s="74" t="str">
        <f t="shared" si="270"/>
        <v/>
      </c>
      <c r="AH1479" s="74">
        <f>IF(AD1479&lt;&gt;"",VLOOKUP($K$1,'Fact. Corr.'!$B$5:$G$7,HLOOKUP(H1479,'Fact. Corr.'!$C$4:$G$8,5,FALSE),FALSE),0)</f>
        <v>0</v>
      </c>
    </row>
    <row r="1480" spans="1:34" ht="20.100000000000001" hidden="1" customHeight="1" x14ac:dyDescent="0.2">
      <c r="A1480" s="109"/>
      <c r="B1480" s="119"/>
      <c r="C1480" s="111"/>
      <c r="D1480" s="112"/>
      <c r="E1480" s="107">
        <f t="shared" si="261"/>
        <v>0</v>
      </c>
      <c r="F1480" s="108">
        <f t="shared" si="262"/>
        <v>0</v>
      </c>
      <c r="G1480" s="114"/>
      <c r="H1480" s="113"/>
      <c r="I1480" s="114"/>
      <c r="J1480" s="115"/>
      <c r="K1480" s="89"/>
      <c r="L1480" s="116"/>
      <c r="M1480" s="117"/>
      <c r="N1480" s="94" t="str">
        <f t="shared" si="271"/>
        <v/>
      </c>
      <c r="O1480" s="87" t="str">
        <f>IF(N1480&lt;&gt;"",IF(J1480="CR",VLOOKUP(ROUND(N1480,0),'Cap. Corr. &amp; Prot.'!$J$4:$L$669,3,FALSE),VLOOKUP(ROUND(N1480,0),'Cap. Corr. &amp; Prot.'!$J$4:$K$669,2,FALSE)),"")</f>
        <v/>
      </c>
      <c r="P1480" s="95">
        <f t="shared" si="263"/>
        <v>0</v>
      </c>
      <c r="Q1480" s="96" t="str">
        <f>IFERROR(VLOOKUP(Y1480,'Constantes KG'!$B$7:$G$22,HLOOKUP(I1480,'Constantes KG'!$C$5:$G$6,2,FALSE),FALSE),"")</f>
        <v/>
      </c>
      <c r="R1480" s="97">
        <f t="shared" si="264"/>
        <v>0</v>
      </c>
      <c r="S1480" s="149">
        <f>IFERROR(VLOOKUP(J1480,Regulaciones!$B$3:$C$9,2,FALSE),0)</f>
        <v>0</v>
      </c>
      <c r="T1480" s="149">
        <f>S1480+IFERROR(VLOOKUP(A1480,$B$5:$T1479,19,FALSE),0)</f>
        <v>0</v>
      </c>
      <c r="U1480" s="94">
        <f t="shared" si="265"/>
        <v>0</v>
      </c>
      <c r="V1480" s="98">
        <f>U1480+IFERROR(VLOOKUP(A1480,$B$5:$V1479,21,FALSE),0)</f>
        <v>0</v>
      </c>
      <c r="W1480" s="99" t="str">
        <f>IF(Y1480&lt;&gt;"",AD1480&amp;"X"&amp;VLOOKUP(INT(N1480),'Cap. Corr. &amp; Prot.'!$J$4:$M$669,4,FALSE),"")</f>
        <v/>
      </c>
      <c r="X1480" s="100"/>
      <c r="Y1480" s="118"/>
      <c r="Z1480" s="102"/>
      <c r="AB1480" s="59" t="str">
        <f t="shared" si="266"/>
        <v/>
      </c>
      <c r="AC1480" s="59" t="str">
        <f t="shared" si="267"/>
        <v/>
      </c>
      <c r="AD1480" s="59" t="str">
        <f>IFERROR(VLOOKUP('Capacidad_&amp;_Regulación'!H1480,Regulaciones!$L$3:$M$7,2,FALSE),"")</f>
        <v/>
      </c>
      <c r="AE1480" s="74" t="str">
        <f t="shared" si="268"/>
        <v/>
      </c>
      <c r="AF1480" s="74" t="str">
        <f t="shared" si="269"/>
        <v/>
      </c>
      <c r="AG1480" s="74" t="str">
        <f t="shared" si="270"/>
        <v/>
      </c>
      <c r="AH1480" s="74">
        <f>IF(AD1480&lt;&gt;"",VLOOKUP($K$1,'Fact. Corr.'!$B$5:$G$7,HLOOKUP(H1480,'Fact. Corr.'!$C$4:$G$8,5,FALSE),FALSE),0)</f>
        <v>0</v>
      </c>
    </row>
    <row r="1481" spans="1:34" ht="20.100000000000001" hidden="1" customHeight="1" x14ac:dyDescent="0.2">
      <c r="A1481" s="109"/>
      <c r="B1481" s="119"/>
      <c r="C1481" s="111"/>
      <c r="D1481" s="112"/>
      <c r="E1481" s="107">
        <f t="shared" si="261"/>
        <v>0</v>
      </c>
      <c r="F1481" s="108">
        <f t="shared" si="262"/>
        <v>0</v>
      </c>
      <c r="G1481" s="114"/>
      <c r="H1481" s="113"/>
      <c r="I1481" s="114"/>
      <c r="J1481" s="115"/>
      <c r="K1481" s="89"/>
      <c r="L1481" s="116"/>
      <c r="M1481" s="117"/>
      <c r="N1481" s="94" t="str">
        <f t="shared" si="271"/>
        <v/>
      </c>
      <c r="O1481" s="87" t="str">
        <f>IF(N1481&lt;&gt;"",IF(J1481="CR",VLOOKUP(ROUND(N1481,0),'Cap. Corr. &amp; Prot.'!$J$4:$L$669,3,FALSE),VLOOKUP(ROUND(N1481,0),'Cap. Corr. &amp; Prot.'!$J$4:$K$669,2,FALSE)),"")</f>
        <v/>
      </c>
      <c r="P1481" s="95">
        <f t="shared" si="263"/>
        <v>0</v>
      </c>
      <c r="Q1481" s="96" t="str">
        <f>IFERROR(VLOOKUP(Y1481,'Constantes KG'!$B$7:$G$22,HLOOKUP(I1481,'Constantes KG'!$C$5:$G$6,2,FALSE),FALSE),"")</f>
        <v/>
      </c>
      <c r="R1481" s="97">
        <f t="shared" si="264"/>
        <v>0</v>
      </c>
      <c r="S1481" s="149">
        <f>IFERROR(VLOOKUP(J1481,Regulaciones!$B$3:$C$9,2,FALSE),0)</f>
        <v>0</v>
      </c>
      <c r="T1481" s="149">
        <f>S1481+IFERROR(VLOOKUP(A1481,$B$5:$T1480,19,FALSE),0)</f>
        <v>0</v>
      </c>
      <c r="U1481" s="94">
        <f t="shared" si="265"/>
        <v>0</v>
      </c>
      <c r="V1481" s="98">
        <f>U1481+IFERROR(VLOOKUP(A1481,$B$5:$V1480,21,FALSE),0)</f>
        <v>0</v>
      </c>
      <c r="W1481" s="99" t="str">
        <f>IF(Y1481&lt;&gt;"",AD1481&amp;"X"&amp;VLOOKUP(INT(N1481),'Cap. Corr. &amp; Prot.'!$J$4:$M$669,4,FALSE),"")</f>
        <v/>
      </c>
      <c r="X1481" s="100"/>
      <c r="Y1481" s="118"/>
      <c r="Z1481" s="102"/>
      <c r="AB1481" s="59" t="str">
        <f t="shared" si="266"/>
        <v/>
      </c>
      <c r="AC1481" s="59" t="str">
        <f t="shared" si="267"/>
        <v/>
      </c>
      <c r="AD1481" s="59" t="str">
        <f>IFERROR(VLOOKUP('Capacidad_&amp;_Regulación'!H1481,Regulaciones!$L$3:$M$7,2,FALSE),"")</f>
        <v/>
      </c>
      <c r="AE1481" s="74" t="str">
        <f t="shared" si="268"/>
        <v/>
      </c>
      <c r="AF1481" s="74" t="str">
        <f t="shared" si="269"/>
        <v/>
      </c>
      <c r="AG1481" s="74" t="str">
        <f t="shared" si="270"/>
        <v/>
      </c>
      <c r="AH1481" s="74">
        <f>IF(AD1481&lt;&gt;"",VLOOKUP($K$1,'Fact. Corr.'!$B$5:$G$7,HLOOKUP(H1481,'Fact. Corr.'!$C$4:$G$8,5,FALSE),FALSE),0)</f>
        <v>0</v>
      </c>
    </row>
    <row r="1482" spans="1:34" ht="20.100000000000001" hidden="1" customHeight="1" x14ac:dyDescent="0.2">
      <c r="A1482" s="109"/>
      <c r="B1482" s="119"/>
      <c r="C1482" s="111"/>
      <c r="D1482" s="112"/>
      <c r="E1482" s="107">
        <f t="shared" si="261"/>
        <v>0</v>
      </c>
      <c r="F1482" s="108">
        <f t="shared" si="262"/>
        <v>0</v>
      </c>
      <c r="G1482" s="114"/>
      <c r="H1482" s="113"/>
      <c r="I1482" s="114"/>
      <c r="J1482" s="115"/>
      <c r="K1482" s="89"/>
      <c r="L1482" s="116"/>
      <c r="M1482" s="117"/>
      <c r="N1482" s="94" t="str">
        <f t="shared" si="271"/>
        <v/>
      </c>
      <c r="O1482" s="87" t="str">
        <f>IF(N1482&lt;&gt;"",IF(J1482="CR",VLOOKUP(ROUND(N1482,0),'Cap. Corr. &amp; Prot.'!$J$4:$L$669,3,FALSE),VLOOKUP(ROUND(N1482,0),'Cap. Corr. &amp; Prot.'!$J$4:$K$669,2,FALSE)),"")</f>
        <v/>
      </c>
      <c r="P1482" s="95">
        <f t="shared" si="263"/>
        <v>0</v>
      </c>
      <c r="Q1482" s="96" t="str">
        <f>IFERROR(VLOOKUP(Y1482,'Constantes KG'!$B$7:$G$22,HLOOKUP(I1482,'Constantes KG'!$C$5:$G$6,2,FALSE),FALSE),"")</f>
        <v/>
      </c>
      <c r="R1482" s="97">
        <f t="shared" si="264"/>
        <v>0</v>
      </c>
      <c r="S1482" s="149">
        <f>IFERROR(VLOOKUP(J1482,Regulaciones!$B$3:$C$9,2,FALSE),0)</f>
        <v>0</v>
      </c>
      <c r="T1482" s="149">
        <f>S1482+IFERROR(VLOOKUP(A1482,$B$5:$T1481,19,FALSE),0)</f>
        <v>0</v>
      </c>
      <c r="U1482" s="94">
        <f t="shared" si="265"/>
        <v>0</v>
      </c>
      <c r="V1482" s="98">
        <f>U1482+IFERROR(VLOOKUP(A1482,$B$5:$V1481,21,FALSE),0)</f>
        <v>0</v>
      </c>
      <c r="W1482" s="99" t="str">
        <f>IF(Y1482&lt;&gt;"",AD1482&amp;"X"&amp;VLOOKUP(INT(N1482),'Cap. Corr. &amp; Prot.'!$J$4:$M$669,4,FALSE),"")</f>
        <v/>
      </c>
      <c r="X1482" s="100"/>
      <c r="Y1482" s="118"/>
      <c r="Z1482" s="102"/>
      <c r="AB1482" s="59" t="str">
        <f t="shared" si="266"/>
        <v/>
      </c>
      <c r="AC1482" s="59" t="str">
        <f t="shared" si="267"/>
        <v/>
      </c>
      <c r="AD1482" s="59" t="str">
        <f>IFERROR(VLOOKUP('Capacidad_&amp;_Regulación'!H1482,Regulaciones!$L$3:$M$7,2,FALSE),"")</f>
        <v/>
      </c>
      <c r="AE1482" s="74" t="str">
        <f t="shared" si="268"/>
        <v/>
      </c>
      <c r="AF1482" s="74" t="str">
        <f t="shared" si="269"/>
        <v/>
      </c>
      <c r="AG1482" s="74" t="str">
        <f t="shared" si="270"/>
        <v/>
      </c>
      <c r="AH1482" s="74">
        <f>IF(AD1482&lt;&gt;"",VLOOKUP($K$1,'Fact. Corr.'!$B$5:$G$7,HLOOKUP(H1482,'Fact. Corr.'!$C$4:$G$8,5,FALSE),FALSE),0)</f>
        <v>0</v>
      </c>
    </row>
    <row r="1483" spans="1:34" ht="20.100000000000001" hidden="1" customHeight="1" x14ac:dyDescent="0.2">
      <c r="A1483" s="109"/>
      <c r="B1483" s="119"/>
      <c r="C1483" s="111"/>
      <c r="D1483" s="112"/>
      <c r="E1483" s="107">
        <f t="shared" si="261"/>
        <v>0</v>
      </c>
      <c r="F1483" s="108">
        <f t="shared" si="262"/>
        <v>0</v>
      </c>
      <c r="G1483" s="114"/>
      <c r="H1483" s="113"/>
      <c r="I1483" s="114"/>
      <c r="J1483" s="115"/>
      <c r="K1483" s="89"/>
      <c r="L1483" s="116"/>
      <c r="M1483" s="117"/>
      <c r="N1483" s="94" t="str">
        <f t="shared" si="271"/>
        <v/>
      </c>
      <c r="O1483" s="87" t="str">
        <f>IF(N1483&lt;&gt;"",IF(J1483="CR",VLOOKUP(ROUND(N1483,0),'Cap. Corr. &amp; Prot.'!$J$4:$L$669,3,FALSE),VLOOKUP(ROUND(N1483,0),'Cap. Corr. &amp; Prot.'!$J$4:$K$669,2,FALSE)),"")</f>
        <v/>
      </c>
      <c r="P1483" s="95">
        <f t="shared" si="263"/>
        <v>0</v>
      </c>
      <c r="Q1483" s="96" t="str">
        <f>IFERROR(VLOOKUP(Y1483,'Constantes KG'!$B$7:$G$22,HLOOKUP(I1483,'Constantes KG'!$C$5:$G$6,2,FALSE),FALSE),"")</f>
        <v/>
      </c>
      <c r="R1483" s="97">
        <f t="shared" si="264"/>
        <v>0</v>
      </c>
      <c r="S1483" s="149">
        <f>IFERROR(VLOOKUP(J1483,Regulaciones!$B$3:$C$9,2,FALSE),0)</f>
        <v>0</v>
      </c>
      <c r="T1483" s="149">
        <f>S1483+IFERROR(VLOOKUP(A1483,$B$5:$T1482,19,FALSE),0)</f>
        <v>0</v>
      </c>
      <c r="U1483" s="94">
        <f t="shared" si="265"/>
        <v>0</v>
      </c>
      <c r="V1483" s="98">
        <f>U1483+IFERROR(VLOOKUP(A1483,$B$5:$V1482,21,FALSE),0)</f>
        <v>0</v>
      </c>
      <c r="W1483" s="99" t="str">
        <f>IF(Y1483&lt;&gt;"",AD1483&amp;"X"&amp;VLOOKUP(INT(N1483),'Cap. Corr. &amp; Prot.'!$J$4:$M$669,4,FALSE),"")</f>
        <v/>
      </c>
      <c r="X1483" s="100"/>
      <c r="Y1483" s="118"/>
      <c r="Z1483" s="102"/>
      <c r="AB1483" s="59" t="str">
        <f t="shared" si="266"/>
        <v/>
      </c>
      <c r="AC1483" s="59" t="str">
        <f t="shared" si="267"/>
        <v/>
      </c>
      <c r="AD1483" s="59" t="str">
        <f>IFERROR(VLOOKUP('Capacidad_&amp;_Regulación'!H1483,Regulaciones!$L$3:$M$7,2,FALSE),"")</f>
        <v/>
      </c>
      <c r="AE1483" s="74" t="str">
        <f t="shared" si="268"/>
        <v/>
      </c>
      <c r="AF1483" s="74" t="str">
        <f t="shared" si="269"/>
        <v/>
      </c>
      <c r="AG1483" s="74" t="str">
        <f t="shared" si="270"/>
        <v/>
      </c>
      <c r="AH1483" s="74">
        <f>IF(AD1483&lt;&gt;"",VLOOKUP($K$1,'Fact. Corr.'!$B$5:$G$7,HLOOKUP(H1483,'Fact. Corr.'!$C$4:$G$8,5,FALSE),FALSE),0)</f>
        <v>0</v>
      </c>
    </row>
    <row r="1484" spans="1:34" ht="20.100000000000001" hidden="1" customHeight="1" x14ac:dyDescent="0.2">
      <c r="A1484" s="109"/>
      <c r="B1484" s="119"/>
      <c r="C1484" s="111"/>
      <c r="D1484" s="112"/>
      <c r="E1484" s="107">
        <f t="shared" si="261"/>
        <v>0</v>
      </c>
      <c r="F1484" s="108">
        <f t="shared" si="262"/>
        <v>0</v>
      </c>
      <c r="G1484" s="114"/>
      <c r="H1484" s="113"/>
      <c r="I1484" s="114"/>
      <c r="J1484" s="115"/>
      <c r="K1484" s="89"/>
      <c r="L1484" s="116"/>
      <c r="M1484" s="117"/>
      <c r="N1484" s="94" t="str">
        <f t="shared" si="271"/>
        <v/>
      </c>
      <c r="O1484" s="87" t="str">
        <f>IF(N1484&lt;&gt;"",IF(J1484="CR",VLOOKUP(ROUND(N1484,0),'Cap. Corr. &amp; Prot.'!$J$4:$L$669,3,FALSE),VLOOKUP(ROUND(N1484,0),'Cap. Corr. &amp; Prot.'!$J$4:$K$669,2,FALSE)),"")</f>
        <v/>
      </c>
      <c r="P1484" s="95">
        <f t="shared" si="263"/>
        <v>0</v>
      </c>
      <c r="Q1484" s="96" t="str">
        <f>IFERROR(VLOOKUP(Y1484,'Constantes KG'!$B$7:$G$22,HLOOKUP(I1484,'Constantes KG'!$C$5:$G$6,2,FALSE),FALSE),"")</f>
        <v/>
      </c>
      <c r="R1484" s="97">
        <f t="shared" si="264"/>
        <v>0</v>
      </c>
      <c r="S1484" s="149">
        <f>IFERROR(VLOOKUP(J1484,Regulaciones!$B$3:$C$9,2,FALSE),0)</f>
        <v>0</v>
      </c>
      <c r="T1484" s="149">
        <f>S1484+IFERROR(VLOOKUP(A1484,$B$5:$T1483,19,FALSE),0)</f>
        <v>0</v>
      </c>
      <c r="U1484" s="94">
        <f t="shared" si="265"/>
        <v>0</v>
      </c>
      <c r="V1484" s="98">
        <f>U1484+IFERROR(VLOOKUP(A1484,$B$5:$V1483,21,FALSE),0)</f>
        <v>0</v>
      </c>
      <c r="W1484" s="99" t="str">
        <f>IF(Y1484&lt;&gt;"",AD1484&amp;"X"&amp;VLOOKUP(INT(N1484),'Cap. Corr. &amp; Prot.'!$J$4:$M$669,4,FALSE),"")</f>
        <v/>
      </c>
      <c r="X1484" s="100"/>
      <c r="Y1484" s="118"/>
      <c r="Z1484" s="102"/>
      <c r="AB1484" s="59" t="str">
        <f t="shared" si="266"/>
        <v/>
      </c>
      <c r="AC1484" s="59" t="str">
        <f t="shared" si="267"/>
        <v/>
      </c>
      <c r="AD1484" s="59" t="str">
        <f>IFERROR(VLOOKUP('Capacidad_&amp;_Regulación'!H1484,Regulaciones!$L$3:$M$7,2,FALSE),"")</f>
        <v/>
      </c>
      <c r="AE1484" s="74" t="str">
        <f t="shared" si="268"/>
        <v/>
      </c>
      <c r="AF1484" s="74" t="str">
        <f t="shared" si="269"/>
        <v/>
      </c>
      <c r="AG1484" s="74" t="str">
        <f t="shared" si="270"/>
        <v/>
      </c>
      <c r="AH1484" s="74">
        <f>IF(AD1484&lt;&gt;"",VLOOKUP($K$1,'Fact. Corr.'!$B$5:$G$7,HLOOKUP(H1484,'Fact. Corr.'!$C$4:$G$8,5,FALSE),FALSE),0)</f>
        <v>0</v>
      </c>
    </row>
    <row r="1485" spans="1:34" ht="20.100000000000001" hidden="1" customHeight="1" x14ac:dyDescent="0.2">
      <c r="A1485" s="109"/>
      <c r="B1485" s="119"/>
      <c r="C1485" s="111"/>
      <c r="D1485" s="112"/>
      <c r="E1485" s="107">
        <f t="shared" si="261"/>
        <v>0</v>
      </c>
      <c r="F1485" s="108">
        <f t="shared" si="262"/>
        <v>0</v>
      </c>
      <c r="G1485" s="114"/>
      <c r="H1485" s="113"/>
      <c r="I1485" s="114"/>
      <c r="J1485" s="115"/>
      <c r="K1485" s="89"/>
      <c r="L1485" s="116"/>
      <c r="M1485" s="117"/>
      <c r="N1485" s="94" t="str">
        <f t="shared" si="271"/>
        <v/>
      </c>
      <c r="O1485" s="87" t="str">
        <f>IF(N1485&lt;&gt;"",IF(J1485="CR",VLOOKUP(ROUND(N1485,0),'Cap. Corr. &amp; Prot.'!$J$4:$L$669,3,FALSE),VLOOKUP(ROUND(N1485,0),'Cap. Corr. &amp; Prot.'!$J$4:$K$669,2,FALSE)),"")</f>
        <v/>
      </c>
      <c r="P1485" s="95">
        <f t="shared" si="263"/>
        <v>0</v>
      </c>
      <c r="Q1485" s="96" t="str">
        <f>IFERROR(VLOOKUP(Y1485,'Constantes KG'!$B$7:$G$22,HLOOKUP(I1485,'Constantes KG'!$C$5:$G$6,2,FALSE),FALSE),"")</f>
        <v/>
      </c>
      <c r="R1485" s="97">
        <f t="shared" si="264"/>
        <v>0</v>
      </c>
      <c r="S1485" s="149">
        <f>IFERROR(VLOOKUP(J1485,Regulaciones!$B$3:$C$9,2,FALSE),0)</f>
        <v>0</v>
      </c>
      <c r="T1485" s="149">
        <f>S1485+IFERROR(VLOOKUP(A1485,$B$5:$T1484,19,FALSE),0)</f>
        <v>0</v>
      </c>
      <c r="U1485" s="94">
        <f t="shared" si="265"/>
        <v>0</v>
      </c>
      <c r="V1485" s="98">
        <f>U1485+IFERROR(VLOOKUP(A1485,$B$5:$V1484,21,FALSE),0)</f>
        <v>0</v>
      </c>
      <c r="W1485" s="99" t="str">
        <f>IF(Y1485&lt;&gt;"",AD1485&amp;"X"&amp;VLOOKUP(INT(N1485),'Cap. Corr. &amp; Prot.'!$J$4:$M$669,4,FALSE),"")</f>
        <v/>
      </c>
      <c r="X1485" s="100"/>
      <c r="Y1485" s="118"/>
      <c r="Z1485" s="102"/>
      <c r="AB1485" s="59" t="str">
        <f t="shared" si="266"/>
        <v/>
      </c>
      <c r="AC1485" s="59" t="str">
        <f t="shared" si="267"/>
        <v/>
      </c>
      <c r="AD1485" s="59" t="str">
        <f>IFERROR(VLOOKUP('Capacidad_&amp;_Regulación'!H1485,Regulaciones!$L$3:$M$7,2,FALSE),"")</f>
        <v/>
      </c>
      <c r="AE1485" s="74" t="str">
        <f t="shared" si="268"/>
        <v/>
      </c>
      <c r="AF1485" s="74" t="str">
        <f t="shared" si="269"/>
        <v/>
      </c>
      <c r="AG1485" s="74" t="str">
        <f t="shared" si="270"/>
        <v/>
      </c>
      <c r="AH1485" s="74">
        <f>IF(AD1485&lt;&gt;"",VLOOKUP($K$1,'Fact. Corr.'!$B$5:$G$7,HLOOKUP(H1485,'Fact. Corr.'!$C$4:$G$8,5,FALSE),FALSE),0)</f>
        <v>0</v>
      </c>
    </row>
    <row r="1486" spans="1:34" ht="20.100000000000001" hidden="1" customHeight="1" x14ac:dyDescent="0.2">
      <c r="A1486" s="109"/>
      <c r="B1486" s="119"/>
      <c r="C1486" s="111"/>
      <c r="D1486" s="112"/>
      <c r="E1486" s="107">
        <f t="shared" si="261"/>
        <v>0</v>
      </c>
      <c r="F1486" s="108">
        <f t="shared" si="262"/>
        <v>0</v>
      </c>
      <c r="G1486" s="114"/>
      <c r="H1486" s="113"/>
      <c r="I1486" s="114"/>
      <c r="J1486" s="115"/>
      <c r="K1486" s="89"/>
      <c r="L1486" s="116"/>
      <c r="M1486" s="117"/>
      <c r="N1486" s="94" t="str">
        <f t="shared" si="271"/>
        <v/>
      </c>
      <c r="O1486" s="87" t="str">
        <f>IF(N1486&lt;&gt;"",IF(J1486="CR",VLOOKUP(ROUND(N1486,0),'Cap. Corr. &amp; Prot.'!$J$4:$L$669,3,FALSE),VLOOKUP(ROUND(N1486,0),'Cap. Corr. &amp; Prot.'!$J$4:$K$669,2,FALSE)),"")</f>
        <v/>
      </c>
      <c r="P1486" s="95">
        <f t="shared" si="263"/>
        <v>0</v>
      </c>
      <c r="Q1486" s="96" t="str">
        <f>IFERROR(VLOOKUP(Y1486,'Constantes KG'!$B$7:$G$22,HLOOKUP(I1486,'Constantes KG'!$C$5:$G$6,2,FALSE),FALSE),"")</f>
        <v/>
      </c>
      <c r="R1486" s="97">
        <f t="shared" si="264"/>
        <v>0</v>
      </c>
      <c r="S1486" s="149">
        <f>IFERROR(VLOOKUP(J1486,Regulaciones!$B$3:$C$9,2,FALSE),0)</f>
        <v>0</v>
      </c>
      <c r="T1486" s="149">
        <f>S1486+IFERROR(VLOOKUP(A1486,$B$5:$T1485,19,FALSE),0)</f>
        <v>0</v>
      </c>
      <c r="U1486" s="94">
        <f t="shared" si="265"/>
        <v>0</v>
      </c>
      <c r="V1486" s="98">
        <f>U1486+IFERROR(VLOOKUP(A1486,$B$5:$V1485,21,FALSE),0)</f>
        <v>0</v>
      </c>
      <c r="W1486" s="99" t="str">
        <f>IF(Y1486&lt;&gt;"",AD1486&amp;"X"&amp;VLOOKUP(INT(N1486),'Cap. Corr. &amp; Prot.'!$J$4:$M$669,4,FALSE),"")</f>
        <v/>
      </c>
      <c r="X1486" s="100"/>
      <c r="Y1486" s="118"/>
      <c r="Z1486" s="102"/>
      <c r="AB1486" s="59" t="str">
        <f t="shared" si="266"/>
        <v/>
      </c>
      <c r="AC1486" s="59" t="str">
        <f t="shared" si="267"/>
        <v/>
      </c>
      <c r="AD1486" s="59" t="str">
        <f>IFERROR(VLOOKUP('Capacidad_&amp;_Regulación'!H1486,Regulaciones!$L$3:$M$7,2,FALSE),"")</f>
        <v/>
      </c>
      <c r="AE1486" s="74" t="str">
        <f t="shared" si="268"/>
        <v/>
      </c>
      <c r="AF1486" s="74" t="str">
        <f t="shared" si="269"/>
        <v/>
      </c>
      <c r="AG1486" s="74" t="str">
        <f t="shared" si="270"/>
        <v/>
      </c>
      <c r="AH1486" s="74">
        <f>IF(AD1486&lt;&gt;"",VLOOKUP($K$1,'Fact. Corr.'!$B$5:$G$7,HLOOKUP(H1486,'Fact. Corr.'!$C$4:$G$8,5,FALSE),FALSE),0)</f>
        <v>0</v>
      </c>
    </row>
    <row r="1487" spans="1:34" ht="20.100000000000001" hidden="1" customHeight="1" x14ac:dyDescent="0.2">
      <c r="A1487" s="109"/>
      <c r="B1487" s="119"/>
      <c r="C1487" s="111"/>
      <c r="D1487" s="112"/>
      <c r="E1487" s="107">
        <f t="shared" si="261"/>
        <v>0</v>
      </c>
      <c r="F1487" s="108">
        <f t="shared" si="262"/>
        <v>0</v>
      </c>
      <c r="G1487" s="114"/>
      <c r="H1487" s="113"/>
      <c r="I1487" s="114"/>
      <c r="J1487" s="115"/>
      <c r="K1487" s="89"/>
      <c r="L1487" s="116"/>
      <c r="M1487" s="117"/>
      <c r="N1487" s="94" t="str">
        <f t="shared" si="271"/>
        <v/>
      </c>
      <c r="O1487" s="87" t="str">
        <f>IF(N1487&lt;&gt;"",IF(J1487="CR",VLOOKUP(ROUND(N1487,0),'Cap. Corr. &amp; Prot.'!$J$4:$L$669,3,FALSE),VLOOKUP(ROUND(N1487,0),'Cap. Corr. &amp; Prot.'!$J$4:$K$669,2,FALSE)),"")</f>
        <v/>
      </c>
      <c r="P1487" s="95">
        <f t="shared" si="263"/>
        <v>0</v>
      </c>
      <c r="Q1487" s="96" t="str">
        <f>IFERROR(VLOOKUP(Y1487,'Constantes KG'!$B$7:$G$22,HLOOKUP(I1487,'Constantes KG'!$C$5:$G$6,2,FALSE),FALSE),"")</f>
        <v/>
      </c>
      <c r="R1487" s="97">
        <f t="shared" si="264"/>
        <v>0</v>
      </c>
      <c r="S1487" s="149">
        <f>IFERROR(VLOOKUP(J1487,Regulaciones!$B$3:$C$9,2,FALSE),0)</f>
        <v>0</v>
      </c>
      <c r="T1487" s="149">
        <f>S1487+IFERROR(VLOOKUP(A1487,$B$5:$T1486,19,FALSE),0)</f>
        <v>0</v>
      </c>
      <c r="U1487" s="94">
        <f t="shared" si="265"/>
        <v>0</v>
      </c>
      <c r="V1487" s="98">
        <f>U1487+IFERROR(VLOOKUP(A1487,$B$5:$V1486,21,FALSE),0)</f>
        <v>0</v>
      </c>
      <c r="W1487" s="99" t="str">
        <f>IF(Y1487&lt;&gt;"",AD1487&amp;"X"&amp;VLOOKUP(INT(N1487),'Cap. Corr. &amp; Prot.'!$J$4:$M$669,4,FALSE),"")</f>
        <v/>
      </c>
      <c r="X1487" s="100"/>
      <c r="Y1487" s="118"/>
      <c r="Z1487" s="102"/>
      <c r="AB1487" s="59" t="str">
        <f t="shared" si="266"/>
        <v/>
      </c>
      <c r="AC1487" s="59" t="str">
        <f t="shared" si="267"/>
        <v/>
      </c>
      <c r="AD1487" s="59" t="str">
        <f>IFERROR(VLOOKUP('Capacidad_&amp;_Regulación'!H1487,Regulaciones!$L$3:$M$7,2,FALSE),"")</f>
        <v/>
      </c>
      <c r="AE1487" s="74" t="str">
        <f t="shared" si="268"/>
        <v/>
      </c>
      <c r="AF1487" s="74" t="str">
        <f t="shared" si="269"/>
        <v/>
      </c>
      <c r="AG1487" s="74" t="str">
        <f t="shared" si="270"/>
        <v/>
      </c>
      <c r="AH1487" s="74">
        <f>IF(AD1487&lt;&gt;"",VLOOKUP($K$1,'Fact. Corr.'!$B$5:$G$7,HLOOKUP(H1487,'Fact. Corr.'!$C$4:$G$8,5,FALSE),FALSE),0)</f>
        <v>0</v>
      </c>
    </row>
    <row r="1488" spans="1:34" ht="20.100000000000001" hidden="1" customHeight="1" x14ac:dyDescent="0.2">
      <c r="A1488" s="109"/>
      <c r="B1488" s="119"/>
      <c r="C1488" s="111"/>
      <c r="D1488" s="112"/>
      <c r="E1488" s="107">
        <f t="shared" si="261"/>
        <v>0</v>
      </c>
      <c r="F1488" s="108">
        <f t="shared" si="262"/>
        <v>0</v>
      </c>
      <c r="G1488" s="114"/>
      <c r="H1488" s="113"/>
      <c r="I1488" s="114"/>
      <c r="J1488" s="115"/>
      <c r="K1488" s="89"/>
      <c r="L1488" s="116"/>
      <c r="M1488" s="117"/>
      <c r="N1488" s="94" t="str">
        <f t="shared" si="271"/>
        <v/>
      </c>
      <c r="O1488" s="87" t="str">
        <f>IF(N1488&lt;&gt;"",IF(J1488="CR",VLOOKUP(ROUND(N1488,0),'Cap. Corr. &amp; Prot.'!$J$4:$L$669,3,FALSE),VLOOKUP(ROUND(N1488,0),'Cap. Corr. &amp; Prot.'!$J$4:$K$669,2,FALSE)),"")</f>
        <v/>
      </c>
      <c r="P1488" s="95">
        <f t="shared" si="263"/>
        <v>0</v>
      </c>
      <c r="Q1488" s="96" t="str">
        <f>IFERROR(VLOOKUP(Y1488,'Constantes KG'!$B$7:$G$22,HLOOKUP(I1488,'Constantes KG'!$C$5:$G$6,2,FALSE),FALSE),"")</f>
        <v/>
      </c>
      <c r="R1488" s="97">
        <f t="shared" si="264"/>
        <v>0</v>
      </c>
      <c r="S1488" s="149">
        <f>IFERROR(VLOOKUP(J1488,Regulaciones!$B$3:$C$9,2,FALSE),0)</f>
        <v>0</v>
      </c>
      <c r="T1488" s="149">
        <f>S1488+IFERROR(VLOOKUP(A1488,$B$5:$T1487,19,FALSE),0)</f>
        <v>0</v>
      </c>
      <c r="U1488" s="94">
        <f t="shared" si="265"/>
        <v>0</v>
      </c>
      <c r="V1488" s="98">
        <f>U1488+IFERROR(VLOOKUP(A1488,$B$5:$V1487,21,FALSE),0)</f>
        <v>0</v>
      </c>
      <c r="W1488" s="99" t="str">
        <f>IF(Y1488&lt;&gt;"",AD1488&amp;"X"&amp;VLOOKUP(INT(N1488),'Cap. Corr. &amp; Prot.'!$J$4:$M$669,4,FALSE),"")</f>
        <v/>
      </c>
      <c r="X1488" s="100"/>
      <c r="Y1488" s="118"/>
      <c r="Z1488" s="102"/>
      <c r="AB1488" s="59" t="str">
        <f t="shared" si="266"/>
        <v/>
      </c>
      <c r="AC1488" s="59" t="str">
        <f t="shared" si="267"/>
        <v/>
      </c>
      <c r="AD1488" s="59" t="str">
        <f>IFERROR(VLOOKUP('Capacidad_&amp;_Regulación'!H1488,Regulaciones!$L$3:$M$7,2,FALSE),"")</f>
        <v/>
      </c>
      <c r="AE1488" s="74" t="str">
        <f t="shared" si="268"/>
        <v/>
      </c>
      <c r="AF1488" s="74" t="str">
        <f t="shared" si="269"/>
        <v/>
      </c>
      <c r="AG1488" s="74" t="str">
        <f t="shared" si="270"/>
        <v/>
      </c>
      <c r="AH1488" s="74">
        <f>IF(AD1488&lt;&gt;"",VLOOKUP($K$1,'Fact. Corr.'!$B$5:$G$7,HLOOKUP(H1488,'Fact. Corr.'!$C$4:$G$8,5,FALSE),FALSE),0)</f>
        <v>0</v>
      </c>
    </row>
    <row r="1489" spans="1:34" ht="20.100000000000001" hidden="1" customHeight="1" x14ac:dyDescent="0.2">
      <c r="A1489" s="109"/>
      <c r="B1489" s="119"/>
      <c r="C1489" s="111"/>
      <c r="D1489" s="112"/>
      <c r="E1489" s="107">
        <f t="shared" si="261"/>
        <v>0</v>
      </c>
      <c r="F1489" s="108">
        <f t="shared" si="262"/>
        <v>0</v>
      </c>
      <c r="G1489" s="114"/>
      <c r="H1489" s="113"/>
      <c r="I1489" s="114"/>
      <c r="J1489" s="115"/>
      <c r="K1489" s="89"/>
      <c r="L1489" s="116"/>
      <c r="M1489" s="117"/>
      <c r="N1489" s="94" t="str">
        <f t="shared" si="271"/>
        <v/>
      </c>
      <c r="O1489" s="87" t="str">
        <f>IF(N1489&lt;&gt;"",IF(J1489="CR",VLOOKUP(ROUND(N1489,0),'Cap. Corr. &amp; Prot.'!$J$4:$L$669,3,FALSE),VLOOKUP(ROUND(N1489,0),'Cap. Corr. &amp; Prot.'!$J$4:$K$669,2,FALSE)),"")</f>
        <v/>
      </c>
      <c r="P1489" s="95">
        <f t="shared" si="263"/>
        <v>0</v>
      </c>
      <c r="Q1489" s="96" t="str">
        <f>IFERROR(VLOOKUP(Y1489,'Constantes KG'!$B$7:$G$22,HLOOKUP(I1489,'Constantes KG'!$C$5:$G$6,2,FALSE),FALSE),"")</f>
        <v/>
      </c>
      <c r="R1489" s="97">
        <f t="shared" si="264"/>
        <v>0</v>
      </c>
      <c r="S1489" s="149">
        <f>IFERROR(VLOOKUP(J1489,Regulaciones!$B$3:$C$9,2,FALSE),0)</f>
        <v>0</v>
      </c>
      <c r="T1489" s="149">
        <f>S1489+IFERROR(VLOOKUP(A1489,$B$5:$T1488,19,FALSE),0)</f>
        <v>0</v>
      </c>
      <c r="U1489" s="94">
        <f t="shared" si="265"/>
        <v>0</v>
      </c>
      <c r="V1489" s="98">
        <f>U1489+IFERROR(VLOOKUP(A1489,$B$5:$V1488,21,FALSE),0)</f>
        <v>0</v>
      </c>
      <c r="W1489" s="99" t="str">
        <f>IF(Y1489&lt;&gt;"",AD1489&amp;"X"&amp;VLOOKUP(INT(N1489),'Cap. Corr. &amp; Prot.'!$J$4:$M$669,4,FALSE),"")</f>
        <v/>
      </c>
      <c r="X1489" s="100"/>
      <c r="Y1489" s="118"/>
      <c r="Z1489" s="102"/>
      <c r="AB1489" s="59" t="str">
        <f t="shared" si="266"/>
        <v/>
      </c>
      <c r="AC1489" s="59" t="str">
        <f t="shared" si="267"/>
        <v/>
      </c>
      <c r="AD1489" s="59" t="str">
        <f>IFERROR(VLOOKUP('Capacidad_&amp;_Regulación'!H1489,Regulaciones!$L$3:$M$7,2,FALSE),"")</f>
        <v/>
      </c>
      <c r="AE1489" s="74" t="str">
        <f t="shared" si="268"/>
        <v/>
      </c>
      <c r="AF1489" s="74" t="str">
        <f t="shared" si="269"/>
        <v/>
      </c>
      <c r="AG1489" s="74" t="str">
        <f t="shared" si="270"/>
        <v/>
      </c>
      <c r="AH1489" s="74">
        <f>IF(AD1489&lt;&gt;"",VLOOKUP($K$1,'Fact. Corr.'!$B$5:$G$7,HLOOKUP(H1489,'Fact. Corr.'!$C$4:$G$8,5,FALSE),FALSE),0)</f>
        <v>0</v>
      </c>
    </row>
    <row r="1490" spans="1:34" ht="20.100000000000001" hidden="1" customHeight="1" x14ac:dyDescent="0.2">
      <c r="A1490" s="109"/>
      <c r="B1490" s="119"/>
      <c r="C1490" s="111"/>
      <c r="D1490" s="112"/>
      <c r="E1490" s="107">
        <f t="shared" si="261"/>
        <v>0</v>
      </c>
      <c r="F1490" s="108">
        <f t="shared" si="262"/>
        <v>0</v>
      </c>
      <c r="G1490" s="114"/>
      <c r="H1490" s="113"/>
      <c r="I1490" s="114"/>
      <c r="J1490" s="115"/>
      <c r="K1490" s="89"/>
      <c r="L1490" s="116"/>
      <c r="M1490" s="117"/>
      <c r="N1490" s="94" t="str">
        <f t="shared" si="271"/>
        <v/>
      </c>
      <c r="O1490" s="87" t="str">
        <f>IF(N1490&lt;&gt;"",IF(J1490="CR",VLOOKUP(ROUND(N1490,0),'Cap. Corr. &amp; Prot.'!$J$4:$L$669,3,FALSE),VLOOKUP(ROUND(N1490,0),'Cap. Corr. &amp; Prot.'!$J$4:$K$669,2,FALSE)),"")</f>
        <v/>
      </c>
      <c r="P1490" s="95">
        <f t="shared" si="263"/>
        <v>0</v>
      </c>
      <c r="Q1490" s="96" t="str">
        <f>IFERROR(VLOOKUP(Y1490,'Constantes KG'!$B$7:$G$22,HLOOKUP(I1490,'Constantes KG'!$C$5:$G$6,2,FALSE),FALSE),"")</f>
        <v/>
      </c>
      <c r="R1490" s="97">
        <f t="shared" si="264"/>
        <v>0</v>
      </c>
      <c r="S1490" s="149">
        <f>IFERROR(VLOOKUP(J1490,Regulaciones!$B$3:$C$9,2,FALSE),0)</f>
        <v>0</v>
      </c>
      <c r="T1490" s="149">
        <f>S1490+IFERROR(VLOOKUP(A1490,$B$5:$T1489,19,FALSE),0)</f>
        <v>0</v>
      </c>
      <c r="U1490" s="94">
        <f t="shared" si="265"/>
        <v>0</v>
      </c>
      <c r="V1490" s="98">
        <f>U1490+IFERROR(VLOOKUP(A1490,$B$5:$V1489,21,FALSE),0)</f>
        <v>0</v>
      </c>
      <c r="W1490" s="99" t="str">
        <f>IF(Y1490&lt;&gt;"",AD1490&amp;"X"&amp;VLOOKUP(INT(N1490),'Cap. Corr. &amp; Prot.'!$J$4:$M$669,4,FALSE),"")</f>
        <v/>
      </c>
      <c r="X1490" s="100"/>
      <c r="Y1490" s="118"/>
      <c r="Z1490" s="102"/>
      <c r="AB1490" s="59" t="str">
        <f t="shared" si="266"/>
        <v/>
      </c>
      <c r="AC1490" s="59" t="str">
        <f t="shared" si="267"/>
        <v/>
      </c>
      <c r="AD1490" s="59" t="str">
        <f>IFERROR(VLOOKUP('Capacidad_&amp;_Regulación'!H1490,Regulaciones!$L$3:$M$7,2,FALSE),"")</f>
        <v/>
      </c>
      <c r="AE1490" s="74" t="str">
        <f t="shared" si="268"/>
        <v/>
      </c>
      <c r="AF1490" s="74" t="str">
        <f t="shared" si="269"/>
        <v/>
      </c>
      <c r="AG1490" s="74" t="str">
        <f t="shared" si="270"/>
        <v/>
      </c>
      <c r="AH1490" s="74">
        <f>IF(AD1490&lt;&gt;"",VLOOKUP($K$1,'Fact. Corr.'!$B$5:$G$7,HLOOKUP(H1490,'Fact. Corr.'!$C$4:$G$8,5,FALSE),FALSE),0)</f>
        <v>0</v>
      </c>
    </row>
    <row r="1491" spans="1:34" ht="20.100000000000001" hidden="1" customHeight="1" x14ac:dyDescent="0.2">
      <c r="A1491" s="109"/>
      <c r="B1491" s="119"/>
      <c r="C1491" s="111"/>
      <c r="D1491" s="112"/>
      <c r="E1491" s="107">
        <f t="shared" si="261"/>
        <v>0</v>
      </c>
      <c r="F1491" s="108">
        <f t="shared" si="262"/>
        <v>0</v>
      </c>
      <c r="G1491" s="114"/>
      <c r="H1491" s="113"/>
      <c r="I1491" s="114"/>
      <c r="J1491" s="115"/>
      <c r="K1491" s="89"/>
      <c r="L1491" s="116"/>
      <c r="M1491" s="117"/>
      <c r="N1491" s="94" t="str">
        <f t="shared" si="271"/>
        <v/>
      </c>
      <c r="O1491" s="87" t="str">
        <f>IF(N1491&lt;&gt;"",IF(J1491="CR",VLOOKUP(ROUND(N1491,0),'Cap. Corr. &amp; Prot.'!$J$4:$L$669,3,FALSE),VLOOKUP(ROUND(N1491,0),'Cap. Corr. &amp; Prot.'!$J$4:$K$669,2,FALSE)),"")</f>
        <v/>
      </c>
      <c r="P1491" s="95">
        <f t="shared" si="263"/>
        <v>0</v>
      </c>
      <c r="Q1491" s="96" t="str">
        <f>IFERROR(VLOOKUP(Y1491,'Constantes KG'!$B$7:$G$22,HLOOKUP(I1491,'Constantes KG'!$C$5:$G$6,2,FALSE),FALSE),"")</f>
        <v/>
      </c>
      <c r="R1491" s="97">
        <f t="shared" si="264"/>
        <v>0</v>
      </c>
      <c r="S1491" s="149">
        <f>IFERROR(VLOOKUP(J1491,Regulaciones!$B$3:$C$9,2,FALSE),0)</f>
        <v>0</v>
      </c>
      <c r="T1491" s="149">
        <f>S1491+IFERROR(VLOOKUP(A1491,$B$5:$T1490,19,FALSE),0)</f>
        <v>0</v>
      </c>
      <c r="U1491" s="94">
        <f t="shared" si="265"/>
        <v>0</v>
      </c>
      <c r="V1491" s="98">
        <f>U1491+IFERROR(VLOOKUP(A1491,$B$5:$V1490,21,FALSE),0)</f>
        <v>0</v>
      </c>
      <c r="W1491" s="99" t="str">
        <f>IF(Y1491&lt;&gt;"",AD1491&amp;"X"&amp;VLOOKUP(INT(N1491),'Cap. Corr. &amp; Prot.'!$J$4:$M$669,4,FALSE),"")</f>
        <v/>
      </c>
      <c r="X1491" s="100"/>
      <c r="Y1491" s="118"/>
      <c r="Z1491" s="102"/>
      <c r="AB1491" s="59" t="str">
        <f t="shared" si="266"/>
        <v/>
      </c>
      <c r="AC1491" s="59" t="str">
        <f t="shared" si="267"/>
        <v/>
      </c>
      <c r="AD1491" s="59" t="str">
        <f>IFERROR(VLOOKUP('Capacidad_&amp;_Regulación'!H1491,Regulaciones!$L$3:$M$7,2,FALSE),"")</f>
        <v/>
      </c>
      <c r="AE1491" s="74" t="str">
        <f t="shared" si="268"/>
        <v/>
      </c>
      <c r="AF1491" s="74" t="str">
        <f t="shared" si="269"/>
        <v/>
      </c>
      <c r="AG1491" s="74" t="str">
        <f t="shared" si="270"/>
        <v/>
      </c>
      <c r="AH1491" s="74">
        <f>IF(AD1491&lt;&gt;"",VLOOKUP($K$1,'Fact. Corr.'!$B$5:$G$7,HLOOKUP(H1491,'Fact. Corr.'!$C$4:$G$8,5,FALSE),FALSE),0)</f>
        <v>0</v>
      </c>
    </row>
    <row r="1492" spans="1:34" ht="20.100000000000001" hidden="1" customHeight="1" x14ac:dyDescent="0.2">
      <c r="A1492" s="109"/>
      <c r="B1492" s="119"/>
      <c r="C1492" s="111"/>
      <c r="D1492" s="112"/>
      <c r="E1492" s="107">
        <f t="shared" si="261"/>
        <v>0</v>
      </c>
      <c r="F1492" s="108">
        <f t="shared" si="262"/>
        <v>0</v>
      </c>
      <c r="G1492" s="114"/>
      <c r="H1492" s="113"/>
      <c r="I1492" s="114"/>
      <c r="J1492" s="115"/>
      <c r="K1492" s="89"/>
      <c r="L1492" s="116"/>
      <c r="M1492" s="117"/>
      <c r="N1492" s="94" t="str">
        <f t="shared" si="271"/>
        <v/>
      </c>
      <c r="O1492" s="87" t="str">
        <f>IF(N1492&lt;&gt;"",IF(J1492="CR",VLOOKUP(ROUND(N1492,0),'Cap. Corr. &amp; Prot.'!$J$4:$L$669,3,FALSE),VLOOKUP(ROUND(N1492,0),'Cap. Corr. &amp; Prot.'!$J$4:$K$669,2,FALSE)),"")</f>
        <v/>
      </c>
      <c r="P1492" s="95">
        <f t="shared" si="263"/>
        <v>0</v>
      </c>
      <c r="Q1492" s="96" t="str">
        <f>IFERROR(VLOOKUP(Y1492,'Constantes KG'!$B$7:$G$22,HLOOKUP(I1492,'Constantes KG'!$C$5:$G$6,2,FALSE),FALSE),"")</f>
        <v/>
      </c>
      <c r="R1492" s="97">
        <f t="shared" si="264"/>
        <v>0</v>
      </c>
      <c r="S1492" s="149">
        <f>IFERROR(VLOOKUP(J1492,Regulaciones!$B$3:$C$9,2,FALSE),0)</f>
        <v>0</v>
      </c>
      <c r="T1492" s="149">
        <f>S1492+IFERROR(VLOOKUP(A1492,$B$5:$T1491,19,FALSE),0)</f>
        <v>0</v>
      </c>
      <c r="U1492" s="94">
        <f t="shared" si="265"/>
        <v>0</v>
      </c>
      <c r="V1492" s="98">
        <f>U1492+IFERROR(VLOOKUP(A1492,$B$5:$V1491,21,FALSE),0)</f>
        <v>0</v>
      </c>
      <c r="W1492" s="99" t="str">
        <f>IF(Y1492&lt;&gt;"",AD1492&amp;"X"&amp;VLOOKUP(INT(N1492),'Cap. Corr. &amp; Prot.'!$J$4:$M$669,4,FALSE),"")</f>
        <v/>
      </c>
      <c r="X1492" s="100"/>
      <c r="Y1492" s="118"/>
      <c r="Z1492" s="102"/>
      <c r="AB1492" s="59" t="str">
        <f t="shared" si="266"/>
        <v/>
      </c>
      <c r="AC1492" s="59" t="str">
        <f t="shared" si="267"/>
        <v/>
      </c>
      <c r="AD1492" s="59" t="str">
        <f>IFERROR(VLOOKUP('Capacidad_&amp;_Regulación'!H1492,Regulaciones!$L$3:$M$7,2,FALSE),"")</f>
        <v/>
      </c>
      <c r="AE1492" s="74" t="str">
        <f t="shared" si="268"/>
        <v/>
      </c>
      <c r="AF1492" s="74" t="str">
        <f t="shared" si="269"/>
        <v/>
      </c>
      <c r="AG1492" s="74" t="str">
        <f t="shared" si="270"/>
        <v/>
      </c>
      <c r="AH1492" s="74">
        <f>IF(AD1492&lt;&gt;"",VLOOKUP($K$1,'Fact. Corr.'!$B$5:$G$7,HLOOKUP(H1492,'Fact. Corr.'!$C$4:$G$8,5,FALSE),FALSE),0)</f>
        <v>0</v>
      </c>
    </row>
    <row r="1493" spans="1:34" ht="20.100000000000001" hidden="1" customHeight="1" x14ac:dyDescent="0.2">
      <c r="A1493" s="109"/>
      <c r="B1493" s="119"/>
      <c r="C1493" s="111"/>
      <c r="D1493" s="112"/>
      <c r="E1493" s="107">
        <f t="shared" si="261"/>
        <v>0</v>
      </c>
      <c r="F1493" s="108">
        <f t="shared" si="262"/>
        <v>0</v>
      </c>
      <c r="G1493" s="114"/>
      <c r="H1493" s="113"/>
      <c r="I1493" s="114"/>
      <c r="J1493" s="115"/>
      <c r="K1493" s="89"/>
      <c r="L1493" s="116"/>
      <c r="M1493" s="117"/>
      <c r="N1493" s="94" t="str">
        <f t="shared" si="271"/>
        <v/>
      </c>
      <c r="O1493" s="87" t="str">
        <f>IF(N1493&lt;&gt;"",IF(J1493="CR",VLOOKUP(ROUND(N1493,0),'Cap. Corr. &amp; Prot.'!$J$4:$L$669,3,FALSE),VLOOKUP(ROUND(N1493,0),'Cap. Corr. &amp; Prot.'!$J$4:$K$669,2,FALSE)),"")</f>
        <v/>
      </c>
      <c r="P1493" s="95">
        <f t="shared" si="263"/>
        <v>0</v>
      </c>
      <c r="Q1493" s="96" t="str">
        <f>IFERROR(VLOOKUP(Y1493,'Constantes KG'!$B$7:$G$22,HLOOKUP(I1493,'Constantes KG'!$C$5:$G$6,2,FALSE),FALSE),"")</f>
        <v/>
      </c>
      <c r="R1493" s="97">
        <f t="shared" si="264"/>
        <v>0</v>
      </c>
      <c r="S1493" s="149">
        <f>IFERROR(VLOOKUP(J1493,Regulaciones!$B$3:$C$9,2,FALSE),0)</f>
        <v>0</v>
      </c>
      <c r="T1493" s="149">
        <f>S1493+IFERROR(VLOOKUP(A1493,$B$5:$T1492,19,FALSE),0)</f>
        <v>0</v>
      </c>
      <c r="U1493" s="94">
        <f t="shared" si="265"/>
        <v>0</v>
      </c>
      <c r="V1493" s="98">
        <f>U1493+IFERROR(VLOOKUP(A1493,$B$5:$V1492,21,FALSE),0)</f>
        <v>0</v>
      </c>
      <c r="W1493" s="99" t="str">
        <f>IF(Y1493&lt;&gt;"",AD1493&amp;"X"&amp;VLOOKUP(INT(N1493),'Cap. Corr. &amp; Prot.'!$J$4:$M$669,4,FALSE),"")</f>
        <v/>
      </c>
      <c r="X1493" s="100"/>
      <c r="Y1493" s="118"/>
      <c r="Z1493" s="102"/>
      <c r="AB1493" s="59" t="str">
        <f t="shared" si="266"/>
        <v/>
      </c>
      <c r="AC1493" s="59" t="str">
        <f t="shared" si="267"/>
        <v/>
      </c>
      <c r="AD1493" s="59" t="str">
        <f>IFERROR(VLOOKUP('Capacidad_&amp;_Regulación'!H1493,Regulaciones!$L$3:$M$7,2,FALSE),"")</f>
        <v/>
      </c>
      <c r="AE1493" s="74" t="str">
        <f t="shared" si="268"/>
        <v/>
      </c>
      <c r="AF1493" s="74" t="str">
        <f t="shared" si="269"/>
        <v/>
      </c>
      <c r="AG1493" s="74" t="str">
        <f t="shared" si="270"/>
        <v/>
      </c>
      <c r="AH1493" s="74">
        <f>IF(AD1493&lt;&gt;"",VLOOKUP($K$1,'Fact. Corr.'!$B$5:$G$7,HLOOKUP(H1493,'Fact. Corr.'!$C$4:$G$8,5,FALSE),FALSE),0)</f>
        <v>0</v>
      </c>
    </row>
    <row r="1494" spans="1:34" ht="20.100000000000001" hidden="1" customHeight="1" x14ac:dyDescent="0.2">
      <c r="A1494" s="109"/>
      <c r="B1494" s="119"/>
      <c r="C1494" s="111"/>
      <c r="D1494" s="112"/>
      <c r="E1494" s="107">
        <f t="shared" si="261"/>
        <v>0</v>
      </c>
      <c r="F1494" s="108">
        <f t="shared" si="262"/>
        <v>0</v>
      </c>
      <c r="G1494" s="114"/>
      <c r="H1494" s="113"/>
      <c r="I1494" s="114"/>
      <c r="J1494" s="115"/>
      <c r="K1494" s="89"/>
      <c r="L1494" s="116"/>
      <c r="M1494" s="117"/>
      <c r="N1494" s="94" t="str">
        <f t="shared" si="271"/>
        <v/>
      </c>
      <c r="O1494" s="87" t="str">
        <f>IF(N1494&lt;&gt;"",IF(J1494="CR",VLOOKUP(ROUND(N1494,0),'Cap. Corr. &amp; Prot.'!$J$4:$L$669,3,FALSE),VLOOKUP(ROUND(N1494,0),'Cap. Corr. &amp; Prot.'!$J$4:$K$669,2,FALSE)),"")</f>
        <v/>
      </c>
      <c r="P1494" s="95">
        <f t="shared" si="263"/>
        <v>0</v>
      </c>
      <c r="Q1494" s="96" t="str">
        <f>IFERROR(VLOOKUP(Y1494,'Constantes KG'!$B$7:$G$22,HLOOKUP(I1494,'Constantes KG'!$C$5:$G$6,2,FALSE),FALSE),"")</f>
        <v/>
      </c>
      <c r="R1494" s="97">
        <f t="shared" si="264"/>
        <v>0</v>
      </c>
      <c r="S1494" s="149">
        <f>IFERROR(VLOOKUP(J1494,Regulaciones!$B$3:$C$9,2,FALSE),0)</f>
        <v>0</v>
      </c>
      <c r="T1494" s="149">
        <f>S1494+IFERROR(VLOOKUP(A1494,$B$5:$T1493,19,FALSE),0)</f>
        <v>0</v>
      </c>
      <c r="U1494" s="94">
        <f t="shared" si="265"/>
        <v>0</v>
      </c>
      <c r="V1494" s="98">
        <f>U1494+IFERROR(VLOOKUP(A1494,$B$5:$V1493,21,FALSE),0)</f>
        <v>0</v>
      </c>
      <c r="W1494" s="99" t="str">
        <f>IF(Y1494&lt;&gt;"",AD1494&amp;"X"&amp;VLOOKUP(INT(N1494),'Cap. Corr. &amp; Prot.'!$J$4:$M$669,4,FALSE),"")</f>
        <v/>
      </c>
      <c r="X1494" s="100"/>
      <c r="Y1494" s="118"/>
      <c r="Z1494" s="102"/>
      <c r="AB1494" s="59" t="str">
        <f t="shared" si="266"/>
        <v/>
      </c>
      <c r="AC1494" s="59" t="str">
        <f t="shared" si="267"/>
        <v/>
      </c>
      <c r="AD1494" s="59" t="str">
        <f>IFERROR(VLOOKUP('Capacidad_&amp;_Regulación'!H1494,Regulaciones!$L$3:$M$7,2,FALSE),"")</f>
        <v/>
      </c>
      <c r="AE1494" s="74" t="str">
        <f t="shared" si="268"/>
        <v/>
      </c>
      <c r="AF1494" s="74" t="str">
        <f t="shared" si="269"/>
        <v/>
      </c>
      <c r="AG1494" s="74" t="str">
        <f t="shared" si="270"/>
        <v/>
      </c>
      <c r="AH1494" s="74">
        <f>IF(AD1494&lt;&gt;"",VLOOKUP($K$1,'Fact. Corr.'!$B$5:$G$7,HLOOKUP(H1494,'Fact. Corr.'!$C$4:$G$8,5,FALSE),FALSE),0)</f>
        <v>0</v>
      </c>
    </row>
    <row r="1495" spans="1:34" ht="20.100000000000001" hidden="1" customHeight="1" x14ac:dyDescent="0.2">
      <c r="A1495" s="109"/>
      <c r="B1495" s="119"/>
      <c r="C1495" s="111"/>
      <c r="D1495" s="112"/>
      <c r="E1495" s="107">
        <f t="shared" si="261"/>
        <v>0</v>
      </c>
      <c r="F1495" s="108">
        <f t="shared" si="262"/>
        <v>0</v>
      </c>
      <c r="G1495" s="114"/>
      <c r="H1495" s="113"/>
      <c r="I1495" s="114"/>
      <c r="J1495" s="115"/>
      <c r="K1495" s="89"/>
      <c r="L1495" s="116"/>
      <c r="M1495" s="117"/>
      <c r="N1495" s="94" t="str">
        <f t="shared" si="271"/>
        <v/>
      </c>
      <c r="O1495" s="87" t="str">
        <f>IF(N1495&lt;&gt;"",IF(J1495="CR",VLOOKUP(ROUND(N1495,0),'Cap. Corr. &amp; Prot.'!$J$4:$L$669,3,FALSE),VLOOKUP(ROUND(N1495,0),'Cap. Corr. &amp; Prot.'!$J$4:$K$669,2,FALSE)),"")</f>
        <v/>
      </c>
      <c r="P1495" s="95">
        <f t="shared" si="263"/>
        <v>0</v>
      </c>
      <c r="Q1495" s="96" t="str">
        <f>IFERROR(VLOOKUP(Y1495,'Constantes KG'!$B$7:$G$22,HLOOKUP(I1495,'Constantes KG'!$C$5:$G$6,2,FALSE),FALSE),"")</f>
        <v/>
      </c>
      <c r="R1495" s="97">
        <f t="shared" si="264"/>
        <v>0</v>
      </c>
      <c r="S1495" s="149">
        <f>IFERROR(VLOOKUP(J1495,Regulaciones!$B$3:$C$9,2,FALSE),0)</f>
        <v>0</v>
      </c>
      <c r="T1495" s="149">
        <f>S1495+IFERROR(VLOOKUP(A1495,$B$5:$T1494,19,FALSE),0)</f>
        <v>0</v>
      </c>
      <c r="U1495" s="94">
        <f t="shared" si="265"/>
        <v>0</v>
      </c>
      <c r="V1495" s="98">
        <f>U1495+IFERROR(VLOOKUP(A1495,$B$5:$V1494,21,FALSE),0)</f>
        <v>0</v>
      </c>
      <c r="W1495" s="99" t="str">
        <f>IF(Y1495&lt;&gt;"",AD1495&amp;"X"&amp;VLOOKUP(INT(N1495),'Cap. Corr. &amp; Prot.'!$J$4:$M$669,4,FALSE),"")</f>
        <v/>
      </c>
      <c r="X1495" s="100"/>
      <c r="Y1495" s="118"/>
      <c r="Z1495" s="102"/>
      <c r="AB1495" s="59" t="str">
        <f t="shared" si="266"/>
        <v/>
      </c>
      <c r="AC1495" s="59" t="str">
        <f t="shared" si="267"/>
        <v/>
      </c>
      <c r="AD1495" s="59" t="str">
        <f>IFERROR(VLOOKUP('Capacidad_&amp;_Regulación'!H1495,Regulaciones!$L$3:$M$7,2,FALSE),"")</f>
        <v/>
      </c>
      <c r="AE1495" s="74" t="str">
        <f t="shared" si="268"/>
        <v/>
      </c>
      <c r="AF1495" s="74" t="str">
        <f t="shared" si="269"/>
        <v/>
      </c>
      <c r="AG1495" s="74" t="str">
        <f t="shared" si="270"/>
        <v/>
      </c>
      <c r="AH1495" s="74">
        <f>IF(AD1495&lt;&gt;"",VLOOKUP($K$1,'Fact. Corr.'!$B$5:$G$7,HLOOKUP(H1495,'Fact. Corr.'!$C$4:$G$8,5,FALSE),FALSE),0)</f>
        <v>0</v>
      </c>
    </row>
    <row r="1496" spans="1:34" ht="20.100000000000001" hidden="1" customHeight="1" x14ac:dyDescent="0.2">
      <c r="A1496" s="109"/>
      <c r="B1496" s="119"/>
      <c r="C1496" s="111"/>
      <c r="D1496" s="112"/>
      <c r="E1496" s="107">
        <f t="shared" si="261"/>
        <v>0</v>
      </c>
      <c r="F1496" s="108">
        <f t="shared" si="262"/>
        <v>0</v>
      </c>
      <c r="G1496" s="114"/>
      <c r="H1496" s="113"/>
      <c r="I1496" s="114"/>
      <c r="J1496" s="115"/>
      <c r="K1496" s="89"/>
      <c r="L1496" s="116"/>
      <c r="M1496" s="117"/>
      <c r="N1496" s="94" t="str">
        <f t="shared" si="271"/>
        <v/>
      </c>
      <c r="O1496" s="87" t="str">
        <f>IF(N1496&lt;&gt;"",IF(J1496="CR",VLOOKUP(ROUND(N1496,0),'Cap. Corr. &amp; Prot.'!$J$4:$L$669,3,FALSE),VLOOKUP(ROUND(N1496,0),'Cap. Corr. &amp; Prot.'!$J$4:$K$669,2,FALSE)),"")</f>
        <v/>
      </c>
      <c r="P1496" s="95">
        <f t="shared" si="263"/>
        <v>0</v>
      </c>
      <c r="Q1496" s="96" t="str">
        <f>IFERROR(VLOOKUP(Y1496,'Constantes KG'!$B$7:$G$22,HLOOKUP(I1496,'Constantes KG'!$C$5:$G$6,2,FALSE),FALSE),"")</f>
        <v/>
      </c>
      <c r="R1496" s="97">
        <f t="shared" si="264"/>
        <v>0</v>
      </c>
      <c r="S1496" s="149">
        <f>IFERROR(VLOOKUP(J1496,Regulaciones!$B$3:$C$9,2,FALSE),0)</f>
        <v>0</v>
      </c>
      <c r="T1496" s="149">
        <f>S1496+IFERROR(VLOOKUP(A1496,$B$5:$T1495,19,FALSE),0)</f>
        <v>0</v>
      </c>
      <c r="U1496" s="94">
        <f t="shared" si="265"/>
        <v>0</v>
      </c>
      <c r="V1496" s="98">
        <f>U1496+IFERROR(VLOOKUP(A1496,$B$5:$V1495,21,FALSE),0)</f>
        <v>0</v>
      </c>
      <c r="W1496" s="99" t="str">
        <f>IF(Y1496&lt;&gt;"",AD1496&amp;"X"&amp;VLOOKUP(INT(N1496),'Cap. Corr. &amp; Prot.'!$J$4:$M$669,4,FALSE),"")</f>
        <v/>
      </c>
      <c r="X1496" s="100"/>
      <c r="Y1496" s="118"/>
      <c r="Z1496" s="102"/>
      <c r="AB1496" s="59" t="str">
        <f t="shared" si="266"/>
        <v/>
      </c>
      <c r="AC1496" s="59" t="str">
        <f t="shared" si="267"/>
        <v/>
      </c>
      <c r="AD1496" s="59" t="str">
        <f>IFERROR(VLOOKUP('Capacidad_&amp;_Regulación'!H1496,Regulaciones!$L$3:$M$7,2,FALSE),"")</f>
        <v/>
      </c>
      <c r="AE1496" s="74" t="str">
        <f t="shared" si="268"/>
        <v/>
      </c>
      <c r="AF1496" s="74" t="str">
        <f t="shared" si="269"/>
        <v/>
      </c>
      <c r="AG1496" s="74" t="str">
        <f t="shared" si="270"/>
        <v/>
      </c>
      <c r="AH1496" s="74">
        <f>IF(AD1496&lt;&gt;"",VLOOKUP($K$1,'Fact. Corr.'!$B$5:$G$7,HLOOKUP(H1496,'Fact. Corr.'!$C$4:$G$8,5,FALSE),FALSE),0)</f>
        <v>0</v>
      </c>
    </row>
    <row r="1497" spans="1:34" ht="20.100000000000001" hidden="1" customHeight="1" x14ac:dyDescent="0.2">
      <c r="A1497" s="109"/>
      <c r="B1497" s="119"/>
      <c r="C1497" s="111"/>
      <c r="D1497" s="112"/>
      <c r="E1497" s="107">
        <f t="shared" si="261"/>
        <v>0</v>
      </c>
      <c r="F1497" s="108">
        <f t="shared" si="262"/>
        <v>0</v>
      </c>
      <c r="G1497" s="114"/>
      <c r="H1497" s="113"/>
      <c r="I1497" s="114"/>
      <c r="J1497" s="115"/>
      <c r="K1497" s="89"/>
      <c r="L1497" s="116"/>
      <c r="M1497" s="117"/>
      <c r="N1497" s="94" t="str">
        <f t="shared" si="271"/>
        <v/>
      </c>
      <c r="O1497" s="87" t="str">
        <f>IF(N1497&lt;&gt;"",IF(J1497="CR",VLOOKUP(ROUND(N1497,0),'Cap. Corr. &amp; Prot.'!$J$4:$L$669,3,FALSE),VLOOKUP(ROUND(N1497,0),'Cap. Corr. &amp; Prot.'!$J$4:$K$669,2,FALSE)),"")</f>
        <v/>
      </c>
      <c r="P1497" s="95">
        <f t="shared" si="263"/>
        <v>0</v>
      </c>
      <c r="Q1497" s="96" t="str">
        <f>IFERROR(VLOOKUP(Y1497,'Constantes KG'!$B$7:$G$22,HLOOKUP(I1497,'Constantes KG'!$C$5:$G$6,2,FALSE),FALSE),"")</f>
        <v/>
      </c>
      <c r="R1497" s="97">
        <f t="shared" si="264"/>
        <v>0</v>
      </c>
      <c r="S1497" s="149">
        <f>IFERROR(VLOOKUP(J1497,Regulaciones!$B$3:$C$9,2,FALSE),0)</f>
        <v>0</v>
      </c>
      <c r="T1497" s="149">
        <f>S1497+IFERROR(VLOOKUP(A1497,$B$5:$T1496,19,FALSE),0)</f>
        <v>0</v>
      </c>
      <c r="U1497" s="94">
        <f t="shared" si="265"/>
        <v>0</v>
      </c>
      <c r="V1497" s="98">
        <f>U1497+IFERROR(VLOOKUP(A1497,$B$5:$V1496,21,FALSE),0)</f>
        <v>0</v>
      </c>
      <c r="W1497" s="99" t="str">
        <f>IF(Y1497&lt;&gt;"",AD1497&amp;"X"&amp;VLOOKUP(INT(N1497),'Cap. Corr. &amp; Prot.'!$J$4:$M$669,4,FALSE),"")</f>
        <v/>
      </c>
      <c r="X1497" s="100"/>
      <c r="Y1497" s="118"/>
      <c r="Z1497" s="102"/>
      <c r="AB1497" s="59" t="str">
        <f t="shared" si="266"/>
        <v/>
      </c>
      <c r="AC1497" s="59" t="str">
        <f t="shared" si="267"/>
        <v/>
      </c>
      <c r="AD1497" s="59" t="str">
        <f>IFERROR(VLOOKUP('Capacidad_&amp;_Regulación'!H1497,Regulaciones!$L$3:$M$7,2,FALSE),"")</f>
        <v/>
      </c>
      <c r="AE1497" s="74" t="str">
        <f t="shared" si="268"/>
        <v/>
      </c>
      <c r="AF1497" s="74" t="str">
        <f t="shared" si="269"/>
        <v/>
      </c>
      <c r="AG1497" s="74" t="str">
        <f t="shared" si="270"/>
        <v/>
      </c>
      <c r="AH1497" s="74">
        <f>IF(AD1497&lt;&gt;"",VLOOKUP($K$1,'Fact. Corr.'!$B$5:$G$7,HLOOKUP(H1497,'Fact. Corr.'!$C$4:$G$8,5,FALSE),FALSE),0)</f>
        <v>0</v>
      </c>
    </row>
    <row r="1498" spans="1:34" ht="20.100000000000001" hidden="1" customHeight="1" x14ac:dyDescent="0.2">
      <c r="A1498" s="109"/>
      <c r="B1498" s="119"/>
      <c r="C1498" s="111"/>
      <c r="D1498" s="112"/>
      <c r="E1498" s="107">
        <f t="shared" si="261"/>
        <v>0</v>
      </c>
      <c r="F1498" s="108">
        <f t="shared" si="262"/>
        <v>0</v>
      </c>
      <c r="G1498" s="114"/>
      <c r="H1498" s="113"/>
      <c r="I1498" s="114"/>
      <c r="J1498" s="115"/>
      <c r="K1498" s="89"/>
      <c r="L1498" s="116"/>
      <c r="M1498" s="117"/>
      <c r="N1498" s="94" t="str">
        <f t="shared" si="271"/>
        <v/>
      </c>
      <c r="O1498" s="87" t="str">
        <f>IF(N1498&lt;&gt;"",IF(J1498="CR",VLOOKUP(ROUND(N1498,0),'Cap. Corr. &amp; Prot.'!$J$4:$L$669,3,FALSE),VLOOKUP(ROUND(N1498,0),'Cap. Corr. &amp; Prot.'!$J$4:$K$669,2,FALSE)),"")</f>
        <v/>
      </c>
      <c r="P1498" s="95">
        <f t="shared" si="263"/>
        <v>0</v>
      </c>
      <c r="Q1498" s="96" t="str">
        <f>IFERROR(VLOOKUP(Y1498,'Constantes KG'!$B$7:$G$22,HLOOKUP(I1498,'Constantes KG'!$C$5:$G$6,2,FALSE),FALSE),"")</f>
        <v/>
      </c>
      <c r="R1498" s="97">
        <f t="shared" si="264"/>
        <v>0</v>
      </c>
      <c r="S1498" s="149">
        <f>IFERROR(VLOOKUP(J1498,Regulaciones!$B$3:$C$9,2,FALSE),0)</f>
        <v>0</v>
      </c>
      <c r="T1498" s="149">
        <f>S1498+IFERROR(VLOOKUP(A1498,$B$5:$T1497,19,FALSE),0)</f>
        <v>0</v>
      </c>
      <c r="U1498" s="94">
        <f t="shared" si="265"/>
        <v>0</v>
      </c>
      <c r="V1498" s="98">
        <f>U1498+IFERROR(VLOOKUP(A1498,$B$5:$V1497,21,FALSE),0)</f>
        <v>0</v>
      </c>
      <c r="W1498" s="99" t="str">
        <f>IF(Y1498&lt;&gt;"",AD1498&amp;"X"&amp;VLOOKUP(INT(N1498),'Cap. Corr. &amp; Prot.'!$J$4:$M$669,4,FALSE),"")</f>
        <v/>
      </c>
      <c r="X1498" s="100"/>
      <c r="Y1498" s="118"/>
      <c r="Z1498" s="102"/>
      <c r="AB1498" s="59" t="str">
        <f t="shared" si="266"/>
        <v/>
      </c>
      <c r="AC1498" s="59" t="str">
        <f t="shared" si="267"/>
        <v/>
      </c>
      <c r="AD1498" s="59" t="str">
        <f>IFERROR(VLOOKUP('Capacidad_&amp;_Regulación'!H1498,Regulaciones!$L$3:$M$7,2,FALSE),"")</f>
        <v/>
      </c>
      <c r="AE1498" s="74" t="str">
        <f t="shared" si="268"/>
        <v/>
      </c>
      <c r="AF1498" s="74" t="str">
        <f t="shared" si="269"/>
        <v/>
      </c>
      <c r="AG1498" s="74" t="str">
        <f t="shared" si="270"/>
        <v/>
      </c>
      <c r="AH1498" s="74">
        <f>IF(AD1498&lt;&gt;"",VLOOKUP($K$1,'Fact. Corr.'!$B$5:$G$7,HLOOKUP(H1498,'Fact. Corr.'!$C$4:$G$8,5,FALSE),FALSE),0)</f>
        <v>0</v>
      </c>
    </row>
    <row r="1499" spans="1:34" ht="20.100000000000001" hidden="1" customHeight="1" x14ac:dyDescent="0.2">
      <c r="A1499" s="109"/>
      <c r="B1499" s="119"/>
      <c r="C1499" s="111"/>
      <c r="D1499" s="112"/>
      <c r="E1499" s="107">
        <f t="shared" si="261"/>
        <v>0</v>
      </c>
      <c r="F1499" s="108">
        <f t="shared" si="262"/>
        <v>0</v>
      </c>
      <c r="G1499" s="114"/>
      <c r="H1499" s="113"/>
      <c r="I1499" s="114"/>
      <c r="J1499" s="115"/>
      <c r="K1499" s="89"/>
      <c r="L1499" s="116"/>
      <c r="M1499" s="117"/>
      <c r="N1499" s="94" t="str">
        <f t="shared" si="271"/>
        <v/>
      </c>
      <c r="O1499" s="87" t="str">
        <f>IF(N1499&lt;&gt;"",IF(J1499="CR",VLOOKUP(ROUND(N1499,0),'Cap. Corr. &amp; Prot.'!$J$4:$L$669,3,FALSE),VLOOKUP(ROUND(N1499,0),'Cap. Corr. &amp; Prot.'!$J$4:$K$669,2,FALSE)),"")</f>
        <v/>
      </c>
      <c r="P1499" s="95">
        <f t="shared" si="263"/>
        <v>0</v>
      </c>
      <c r="Q1499" s="96" t="str">
        <f>IFERROR(VLOOKUP(Y1499,'Constantes KG'!$B$7:$G$22,HLOOKUP(I1499,'Constantes KG'!$C$5:$G$6,2,FALSE),FALSE),"")</f>
        <v/>
      </c>
      <c r="R1499" s="97">
        <f t="shared" si="264"/>
        <v>0</v>
      </c>
      <c r="S1499" s="149">
        <f>IFERROR(VLOOKUP(J1499,Regulaciones!$B$3:$C$9,2,FALSE),0)</f>
        <v>0</v>
      </c>
      <c r="T1499" s="149">
        <f>S1499+IFERROR(VLOOKUP(A1499,$B$5:$T1498,19,FALSE),0)</f>
        <v>0</v>
      </c>
      <c r="U1499" s="94">
        <f t="shared" si="265"/>
        <v>0</v>
      </c>
      <c r="V1499" s="98">
        <f>U1499+IFERROR(VLOOKUP(A1499,$B$5:$V1498,21,FALSE),0)</f>
        <v>0</v>
      </c>
      <c r="W1499" s="99" t="str">
        <f>IF(Y1499&lt;&gt;"",AD1499&amp;"X"&amp;VLOOKUP(INT(N1499),'Cap. Corr. &amp; Prot.'!$J$4:$M$669,4,FALSE),"")</f>
        <v/>
      </c>
      <c r="X1499" s="100"/>
      <c r="Y1499" s="118"/>
      <c r="Z1499" s="102"/>
      <c r="AB1499" s="59" t="str">
        <f t="shared" si="266"/>
        <v/>
      </c>
      <c r="AC1499" s="59" t="str">
        <f t="shared" si="267"/>
        <v/>
      </c>
      <c r="AD1499" s="59" t="str">
        <f>IFERROR(VLOOKUP('Capacidad_&amp;_Regulación'!H1499,Regulaciones!$L$3:$M$7,2,FALSE),"")</f>
        <v/>
      </c>
      <c r="AE1499" s="74" t="str">
        <f t="shared" si="268"/>
        <v/>
      </c>
      <c r="AF1499" s="74" t="str">
        <f t="shared" si="269"/>
        <v/>
      </c>
      <c r="AG1499" s="74" t="str">
        <f t="shared" si="270"/>
        <v/>
      </c>
      <c r="AH1499" s="74">
        <f>IF(AD1499&lt;&gt;"",VLOOKUP($K$1,'Fact. Corr.'!$B$5:$G$7,HLOOKUP(H1499,'Fact. Corr.'!$C$4:$G$8,5,FALSE),FALSE),0)</f>
        <v>0</v>
      </c>
    </row>
    <row r="1500" spans="1:34" ht="20.100000000000001" hidden="1" customHeight="1" x14ac:dyDescent="0.2">
      <c r="A1500" s="109"/>
      <c r="B1500" s="119"/>
      <c r="C1500" s="111"/>
      <c r="D1500" s="112"/>
      <c r="E1500" s="107">
        <f t="shared" si="261"/>
        <v>0</v>
      </c>
      <c r="F1500" s="108">
        <f t="shared" si="262"/>
        <v>0</v>
      </c>
      <c r="G1500" s="114"/>
      <c r="H1500" s="113"/>
      <c r="I1500" s="114"/>
      <c r="J1500" s="115"/>
      <c r="K1500" s="89"/>
      <c r="L1500" s="116"/>
      <c r="M1500" s="117"/>
      <c r="N1500" s="94" t="str">
        <f t="shared" si="271"/>
        <v/>
      </c>
      <c r="O1500" s="87" t="str">
        <f>IF(N1500&lt;&gt;"",IF(J1500="CR",VLOOKUP(ROUND(N1500,0),'Cap. Corr. &amp; Prot.'!$J$4:$L$669,3,FALSE),VLOOKUP(ROUND(N1500,0),'Cap. Corr. &amp; Prot.'!$J$4:$K$669,2,FALSE)),"")</f>
        <v/>
      </c>
      <c r="P1500" s="95">
        <f t="shared" si="263"/>
        <v>0</v>
      </c>
      <c r="Q1500" s="96" t="str">
        <f>IFERROR(VLOOKUP(Y1500,'Constantes KG'!$B$7:$G$22,HLOOKUP(I1500,'Constantes KG'!$C$5:$G$6,2,FALSE),FALSE),"")</f>
        <v/>
      </c>
      <c r="R1500" s="97">
        <f t="shared" si="264"/>
        <v>0</v>
      </c>
      <c r="S1500" s="149">
        <f>IFERROR(VLOOKUP(J1500,Regulaciones!$B$3:$C$9,2,FALSE),0)</f>
        <v>0</v>
      </c>
      <c r="T1500" s="149">
        <f>S1500+IFERROR(VLOOKUP(A1500,$B$5:$T1499,19,FALSE),0)</f>
        <v>0</v>
      </c>
      <c r="U1500" s="94">
        <f t="shared" si="265"/>
        <v>0</v>
      </c>
      <c r="V1500" s="98">
        <f>U1500+IFERROR(VLOOKUP(A1500,$B$5:$V1499,21,FALSE),0)</f>
        <v>0</v>
      </c>
      <c r="W1500" s="99" t="str">
        <f>IF(Y1500&lt;&gt;"",AD1500&amp;"X"&amp;VLOOKUP(INT(N1500),'Cap. Corr. &amp; Prot.'!$J$4:$M$669,4,FALSE),"")</f>
        <v/>
      </c>
      <c r="X1500" s="100"/>
      <c r="Y1500" s="118"/>
      <c r="Z1500" s="102"/>
      <c r="AB1500" s="59" t="str">
        <f t="shared" si="266"/>
        <v/>
      </c>
      <c r="AC1500" s="59" t="str">
        <f t="shared" si="267"/>
        <v/>
      </c>
      <c r="AD1500" s="59" t="str">
        <f>IFERROR(VLOOKUP('Capacidad_&amp;_Regulación'!H1500,Regulaciones!$L$3:$M$7,2,FALSE),"")</f>
        <v/>
      </c>
      <c r="AE1500" s="74" t="str">
        <f t="shared" si="268"/>
        <v/>
      </c>
      <c r="AF1500" s="74" t="str">
        <f t="shared" si="269"/>
        <v/>
      </c>
      <c r="AG1500" s="74" t="str">
        <f t="shared" si="270"/>
        <v/>
      </c>
      <c r="AH1500" s="74">
        <f>IF(AD1500&lt;&gt;"",VLOOKUP($K$1,'Fact. Corr.'!$B$5:$G$7,HLOOKUP(H1500,'Fact. Corr.'!$C$4:$G$8,5,FALSE),FALSE),0)</f>
        <v>0</v>
      </c>
    </row>
    <row r="1501" spans="1:34" ht="20.100000000000001" hidden="1" customHeight="1" x14ac:dyDescent="0.2">
      <c r="A1501" s="109"/>
      <c r="B1501" s="119"/>
      <c r="C1501" s="111"/>
      <c r="D1501" s="112"/>
      <c r="E1501" s="107">
        <f t="shared" si="261"/>
        <v>0</v>
      </c>
      <c r="F1501" s="108">
        <f t="shared" si="262"/>
        <v>0</v>
      </c>
      <c r="G1501" s="114"/>
      <c r="H1501" s="113"/>
      <c r="I1501" s="114"/>
      <c r="J1501" s="115"/>
      <c r="K1501" s="89"/>
      <c r="L1501" s="116"/>
      <c r="M1501" s="117"/>
      <c r="N1501" s="94" t="str">
        <f t="shared" si="271"/>
        <v/>
      </c>
      <c r="O1501" s="87" t="str">
        <f>IF(N1501&lt;&gt;"",IF(J1501="CR",VLOOKUP(ROUND(N1501,0),'Cap. Corr. &amp; Prot.'!$J$4:$L$669,3,FALSE),VLOOKUP(ROUND(N1501,0),'Cap. Corr. &amp; Prot.'!$J$4:$K$669,2,FALSE)),"")</f>
        <v/>
      </c>
      <c r="P1501" s="95">
        <f t="shared" si="263"/>
        <v>0</v>
      </c>
      <c r="Q1501" s="96" t="str">
        <f>IFERROR(VLOOKUP(Y1501,'Constantes KG'!$B$7:$G$22,HLOOKUP(I1501,'Constantes KG'!$C$5:$G$6,2,FALSE),FALSE),"")</f>
        <v/>
      </c>
      <c r="R1501" s="97">
        <f t="shared" si="264"/>
        <v>0</v>
      </c>
      <c r="S1501" s="149">
        <f>IFERROR(VLOOKUP(J1501,Regulaciones!$B$3:$C$9,2,FALSE),0)</f>
        <v>0</v>
      </c>
      <c r="T1501" s="149">
        <f>S1501+IFERROR(VLOOKUP(A1501,$B$5:$T1500,19,FALSE),0)</f>
        <v>0</v>
      </c>
      <c r="U1501" s="94">
        <f t="shared" si="265"/>
        <v>0</v>
      </c>
      <c r="V1501" s="98">
        <f>U1501+IFERROR(VLOOKUP(A1501,$B$5:$V1500,21,FALSE),0)</f>
        <v>0</v>
      </c>
      <c r="W1501" s="99" t="str">
        <f>IF(Y1501&lt;&gt;"",AD1501&amp;"X"&amp;VLOOKUP(INT(N1501),'Cap. Corr. &amp; Prot.'!$J$4:$M$669,4,FALSE),"")</f>
        <v/>
      </c>
      <c r="X1501" s="100"/>
      <c r="Y1501" s="118"/>
      <c r="Z1501" s="102"/>
      <c r="AB1501" s="59" t="str">
        <f t="shared" si="266"/>
        <v/>
      </c>
      <c r="AC1501" s="59" t="str">
        <f t="shared" si="267"/>
        <v/>
      </c>
      <c r="AD1501" s="59" t="str">
        <f>IFERROR(VLOOKUP('Capacidad_&amp;_Regulación'!H1501,Regulaciones!$L$3:$M$7,2,FALSE),"")</f>
        <v/>
      </c>
      <c r="AE1501" s="74" t="str">
        <f t="shared" si="268"/>
        <v/>
      </c>
      <c r="AF1501" s="74" t="str">
        <f t="shared" si="269"/>
        <v/>
      </c>
      <c r="AG1501" s="74" t="str">
        <f t="shared" si="270"/>
        <v/>
      </c>
      <c r="AH1501" s="74">
        <f>IF(AD1501&lt;&gt;"",VLOOKUP($K$1,'Fact. Corr.'!$B$5:$G$7,HLOOKUP(H1501,'Fact. Corr.'!$C$4:$G$8,5,FALSE),FALSE),0)</f>
        <v>0</v>
      </c>
    </row>
    <row r="1502" spans="1:34" ht="20.100000000000001" hidden="1" customHeight="1" x14ac:dyDescent="0.2">
      <c r="A1502" s="109"/>
      <c r="B1502" s="119"/>
      <c r="C1502" s="111"/>
      <c r="D1502" s="112"/>
      <c r="E1502" s="107">
        <f t="shared" si="261"/>
        <v>0</v>
      </c>
      <c r="F1502" s="108">
        <f t="shared" si="262"/>
        <v>0</v>
      </c>
      <c r="G1502" s="114"/>
      <c r="H1502" s="113"/>
      <c r="I1502" s="114"/>
      <c r="J1502" s="115"/>
      <c r="K1502" s="89"/>
      <c r="L1502" s="116"/>
      <c r="M1502" s="117"/>
      <c r="N1502" s="94" t="str">
        <f t="shared" si="271"/>
        <v/>
      </c>
      <c r="O1502" s="87" t="str">
        <f>IF(N1502&lt;&gt;"",IF(J1502="CR",VLOOKUP(ROUND(N1502,0),'Cap. Corr. &amp; Prot.'!$J$4:$L$669,3,FALSE),VLOOKUP(ROUND(N1502,0),'Cap. Corr. &amp; Prot.'!$J$4:$K$669,2,FALSE)),"")</f>
        <v/>
      </c>
      <c r="P1502" s="95">
        <f t="shared" si="263"/>
        <v>0</v>
      </c>
      <c r="Q1502" s="96" t="str">
        <f>IFERROR(VLOOKUP(Y1502,'Constantes KG'!$B$7:$G$22,HLOOKUP(I1502,'Constantes KG'!$C$5:$G$6,2,FALSE),FALSE),"")</f>
        <v/>
      </c>
      <c r="R1502" s="97">
        <f t="shared" si="264"/>
        <v>0</v>
      </c>
      <c r="S1502" s="149">
        <f>IFERROR(VLOOKUP(J1502,Regulaciones!$B$3:$C$9,2,FALSE),0)</f>
        <v>0</v>
      </c>
      <c r="T1502" s="149">
        <f>S1502+IFERROR(VLOOKUP(A1502,$B$5:$T1501,19,FALSE),0)</f>
        <v>0</v>
      </c>
      <c r="U1502" s="94">
        <f t="shared" si="265"/>
        <v>0</v>
      </c>
      <c r="V1502" s="98">
        <f>U1502+IFERROR(VLOOKUP(A1502,$B$5:$V1501,21,FALSE),0)</f>
        <v>0</v>
      </c>
      <c r="W1502" s="99" t="str">
        <f>IF(Y1502&lt;&gt;"",AD1502&amp;"X"&amp;VLOOKUP(INT(N1502),'Cap. Corr. &amp; Prot.'!$J$4:$M$669,4,FALSE),"")</f>
        <v/>
      </c>
      <c r="X1502" s="100"/>
      <c r="Y1502" s="118"/>
      <c r="Z1502" s="102"/>
      <c r="AB1502" s="59" t="str">
        <f t="shared" si="266"/>
        <v/>
      </c>
      <c r="AC1502" s="59" t="str">
        <f t="shared" si="267"/>
        <v/>
      </c>
      <c r="AD1502" s="59" t="str">
        <f>IFERROR(VLOOKUP('Capacidad_&amp;_Regulación'!H1502,Regulaciones!$L$3:$M$7,2,FALSE),"")</f>
        <v/>
      </c>
      <c r="AE1502" s="74" t="str">
        <f t="shared" si="268"/>
        <v/>
      </c>
      <c r="AF1502" s="74" t="str">
        <f t="shared" si="269"/>
        <v/>
      </c>
      <c r="AG1502" s="74" t="str">
        <f t="shared" si="270"/>
        <v/>
      </c>
      <c r="AH1502" s="74">
        <f>IF(AD1502&lt;&gt;"",VLOOKUP($K$1,'Fact. Corr.'!$B$5:$G$7,HLOOKUP(H1502,'Fact. Corr.'!$C$4:$G$8,5,FALSE),FALSE),0)</f>
        <v>0</v>
      </c>
    </row>
    <row r="1503" spans="1:34" ht="20.100000000000001" hidden="1" customHeight="1" x14ac:dyDescent="0.2">
      <c r="A1503" s="109"/>
      <c r="B1503" s="119"/>
      <c r="C1503" s="111"/>
      <c r="D1503" s="112"/>
      <c r="E1503" s="107">
        <f t="shared" si="261"/>
        <v>0</v>
      </c>
      <c r="F1503" s="108">
        <f t="shared" si="262"/>
        <v>0</v>
      </c>
      <c r="G1503" s="114"/>
      <c r="H1503" s="113"/>
      <c r="I1503" s="114"/>
      <c r="J1503" s="115"/>
      <c r="K1503" s="89"/>
      <c r="L1503" s="116"/>
      <c r="M1503" s="117"/>
      <c r="N1503" s="94" t="str">
        <f t="shared" si="271"/>
        <v/>
      </c>
      <c r="O1503" s="87" t="str">
        <f>IF(N1503&lt;&gt;"",IF(J1503="CR",VLOOKUP(ROUND(N1503,0),'Cap. Corr. &amp; Prot.'!$J$4:$L$669,3,FALSE),VLOOKUP(ROUND(N1503,0),'Cap. Corr. &amp; Prot.'!$J$4:$K$669,2,FALSE)),"")</f>
        <v/>
      </c>
      <c r="P1503" s="95">
        <f t="shared" si="263"/>
        <v>0</v>
      </c>
      <c r="Q1503" s="96" t="str">
        <f>IFERROR(VLOOKUP(Y1503,'Constantes KG'!$B$7:$G$22,HLOOKUP(I1503,'Constantes KG'!$C$5:$G$6,2,FALSE),FALSE),"")</f>
        <v/>
      </c>
      <c r="R1503" s="97">
        <f t="shared" si="264"/>
        <v>0</v>
      </c>
      <c r="S1503" s="149">
        <f>IFERROR(VLOOKUP(J1503,Regulaciones!$B$3:$C$9,2,FALSE),0)</f>
        <v>0</v>
      </c>
      <c r="T1503" s="149">
        <f>S1503+IFERROR(VLOOKUP(A1503,$B$5:$T1502,19,FALSE),0)</f>
        <v>0</v>
      </c>
      <c r="U1503" s="94">
        <f t="shared" si="265"/>
        <v>0</v>
      </c>
      <c r="V1503" s="98">
        <f>U1503+IFERROR(VLOOKUP(A1503,$B$5:$V1502,21,FALSE),0)</f>
        <v>0</v>
      </c>
      <c r="W1503" s="99" t="str">
        <f>IF(Y1503&lt;&gt;"",AD1503&amp;"X"&amp;VLOOKUP(INT(N1503),'Cap. Corr. &amp; Prot.'!$J$4:$M$669,4,FALSE),"")</f>
        <v/>
      </c>
      <c r="X1503" s="100"/>
      <c r="Y1503" s="118"/>
      <c r="Z1503" s="102"/>
      <c r="AB1503" s="59" t="str">
        <f t="shared" si="266"/>
        <v/>
      </c>
      <c r="AC1503" s="59" t="str">
        <f t="shared" si="267"/>
        <v/>
      </c>
      <c r="AD1503" s="59" t="str">
        <f>IFERROR(VLOOKUP('Capacidad_&amp;_Regulación'!H1503,Regulaciones!$L$3:$M$7,2,FALSE),"")</f>
        <v/>
      </c>
      <c r="AE1503" s="74" t="str">
        <f t="shared" si="268"/>
        <v/>
      </c>
      <c r="AF1503" s="74" t="str">
        <f t="shared" si="269"/>
        <v/>
      </c>
      <c r="AG1503" s="74" t="str">
        <f t="shared" si="270"/>
        <v/>
      </c>
      <c r="AH1503" s="74">
        <f>IF(AD1503&lt;&gt;"",VLOOKUP($K$1,'Fact. Corr.'!$B$5:$G$7,HLOOKUP(H1503,'Fact. Corr.'!$C$4:$G$8,5,FALSE),FALSE),0)</f>
        <v>0</v>
      </c>
    </row>
    <row r="1504" spans="1:34" ht="20.100000000000001" hidden="1" customHeight="1" x14ac:dyDescent="0.2">
      <c r="A1504" s="109"/>
      <c r="B1504" s="119"/>
      <c r="C1504" s="111"/>
      <c r="D1504" s="112"/>
      <c r="E1504" s="107">
        <f t="shared" si="261"/>
        <v>0</v>
      </c>
      <c r="F1504" s="108">
        <f t="shared" si="262"/>
        <v>0</v>
      </c>
      <c r="G1504" s="114"/>
      <c r="H1504" s="113"/>
      <c r="I1504" s="114"/>
      <c r="J1504" s="115"/>
      <c r="K1504" s="89"/>
      <c r="L1504" s="116"/>
      <c r="M1504" s="117"/>
      <c r="N1504" s="94" t="str">
        <f t="shared" si="271"/>
        <v/>
      </c>
      <c r="O1504" s="87" t="str">
        <f>IF(N1504&lt;&gt;"",IF(J1504="CR",VLOOKUP(ROUND(N1504,0),'Cap. Corr. &amp; Prot.'!$J$4:$L$669,3,FALSE),VLOOKUP(ROUND(N1504,0),'Cap. Corr. &amp; Prot.'!$J$4:$K$669,2,FALSE)),"")</f>
        <v/>
      </c>
      <c r="P1504" s="95">
        <f t="shared" si="263"/>
        <v>0</v>
      </c>
      <c r="Q1504" s="96" t="str">
        <f>IFERROR(VLOOKUP(Y1504,'Constantes KG'!$B$7:$G$22,HLOOKUP(I1504,'Constantes KG'!$C$5:$G$6,2,FALSE),FALSE),"")</f>
        <v/>
      </c>
      <c r="R1504" s="97">
        <f t="shared" si="264"/>
        <v>0</v>
      </c>
      <c r="S1504" s="149">
        <f>IFERROR(VLOOKUP(J1504,Regulaciones!$B$3:$C$9,2,FALSE),0)</f>
        <v>0</v>
      </c>
      <c r="T1504" s="149">
        <f>S1504+IFERROR(VLOOKUP(A1504,$B$5:$T1503,19,FALSE),0)</f>
        <v>0</v>
      </c>
      <c r="U1504" s="94">
        <f t="shared" si="265"/>
        <v>0</v>
      </c>
      <c r="V1504" s="98">
        <f>U1504+IFERROR(VLOOKUP(A1504,$B$5:$V1503,21,FALSE),0)</f>
        <v>0</v>
      </c>
      <c r="W1504" s="99" t="str">
        <f>IF(Y1504&lt;&gt;"",AD1504&amp;"X"&amp;VLOOKUP(INT(N1504),'Cap. Corr. &amp; Prot.'!$J$4:$M$669,4,FALSE),"")</f>
        <v/>
      </c>
      <c r="X1504" s="100"/>
      <c r="Y1504" s="118"/>
      <c r="Z1504" s="102"/>
      <c r="AB1504" s="59" t="str">
        <f t="shared" si="266"/>
        <v/>
      </c>
      <c r="AC1504" s="59" t="str">
        <f t="shared" si="267"/>
        <v/>
      </c>
      <c r="AD1504" s="59" t="str">
        <f>IFERROR(VLOOKUP('Capacidad_&amp;_Regulación'!H1504,Regulaciones!$L$3:$M$7,2,FALSE),"")</f>
        <v/>
      </c>
      <c r="AE1504" s="74" t="str">
        <f t="shared" si="268"/>
        <v/>
      </c>
      <c r="AF1504" s="74" t="str">
        <f t="shared" si="269"/>
        <v/>
      </c>
      <c r="AG1504" s="74" t="str">
        <f t="shared" si="270"/>
        <v/>
      </c>
      <c r="AH1504" s="74">
        <f>IF(AD1504&lt;&gt;"",VLOOKUP($K$1,'Fact. Corr.'!$B$5:$G$7,HLOOKUP(H1504,'Fact. Corr.'!$C$4:$G$8,5,FALSE),FALSE),0)</f>
        <v>0</v>
      </c>
    </row>
    <row r="1505" spans="1:34" ht="20.100000000000001" hidden="1" customHeight="1" x14ac:dyDescent="0.2">
      <c r="A1505" s="109"/>
      <c r="B1505" s="119"/>
      <c r="C1505" s="111"/>
      <c r="D1505" s="112"/>
      <c r="E1505" s="107">
        <f t="shared" si="261"/>
        <v>0</v>
      </c>
      <c r="F1505" s="108">
        <f t="shared" si="262"/>
        <v>0</v>
      </c>
      <c r="G1505" s="114"/>
      <c r="H1505" s="113"/>
      <c r="I1505" s="114"/>
      <c r="J1505" s="115"/>
      <c r="K1505" s="89"/>
      <c r="L1505" s="116"/>
      <c r="M1505" s="117"/>
      <c r="N1505" s="94" t="str">
        <f t="shared" si="271"/>
        <v/>
      </c>
      <c r="O1505" s="87" t="str">
        <f>IF(N1505&lt;&gt;"",IF(J1505="CR",VLOOKUP(ROUND(N1505,0),'Cap. Corr. &amp; Prot.'!$J$4:$L$669,3,FALSE),VLOOKUP(ROUND(N1505,0),'Cap. Corr. &amp; Prot.'!$J$4:$K$669,2,FALSE)),"")</f>
        <v/>
      </c>
      <c r="P1505" s="95">
        <f t="shared" si="263"/>
        <v>0</v>
      </c>
      <c r="Q1505" s="96" t="str">
        <f>IFERROR(VLOOKUP(Y1505,'Constantes KG'!$B$7:$G$22,HLOOKUP(I1505,'Constantes KG'!$C$5:$G$6,2,FALSE),FALSE),"")</f>
        <v/>
      </c>
      <c r="R1505" s="97">
        <f t="shared" si="264"/>
        <v>0</v>
      </c>
      <c r="S1505" s="149">
        <f>IFERROR(VLOOKUP(J1505,Regulaciones!$B$3:$C$9,2,FALSE),0)</f>
        <v>0</v>
      </c>
      <c r="T1505" s="149">
        <f>S1505+IFERROR(VLOOKUP(A1505,$B$5:$T1504,19,FALSE),0)</f>
        <v>0</v>
      </c>
      <c r="U1505" s="94">
        <f t="shared" si="265"/>
        <v>0</v>
      </c>
      <c r="V1505" s="98">
        <f>U1505+IFERROR(VLOOKUP(A1505,$B$5:$V1504,21,FALSE),0)</f>
        <v>0</v>
      </c>
      <c r="W1505" s="99" t="str">
        <f>IF(Y1505&lt;&gt;"",AD1505&amp;"X"&amp;VLOOKUP(INT(N1505),'Cap. Corr. &amp; Prot.'!$J$4:$M$669,4,FALSE),"")</f>
        <v/>
      </c>
      <c r="X1505" s="100"/>
      <c r="Y1505" s="118"/>
      <c r="Z1505" s="102"/>
      <c r="AB1505" s="59" t="str">
        <f t="shared" si="266"/>
        <v/>
      </c>
      <c r="AC1505" s="59" t="str">
        <f t="shared" si="267"/>
        <v/>
      </c>
      <c r="AD1505" s="59" t="str">
        <f>IFERROR(VLOOKUP('Capacidad_&amp;_Regulación'!H1505,Regulaciones!$L$3:$M$7,2,FALSE),"")</f>
        <v/>
      </c>
      <c r="AE1505" s="74" t="str">
        <f t="shared" si="268"/>
        <v/>
      </c>
      <c r="AF1505" s="74" t="str">
        <f t="shared" si="269"/>
        <v/>
      </c>
      <c r="AG1505" s="74" t="str">
        <f t="shared" si="270"/>
        <v/>
      </c>
      <c r="AH1505" s="74">
        <f>IF(AD1505&lt;&gt;"",VLOOKUP($K$1,'Fact. Corr.'!$B$5:$G$7,HLOOKUP(H1505,'Fact. Corr.'!$C$4:$G$8,5,FALSE),FALSE),0)</f>
        <v>0</v>
      </c>
    </row>
    <row r="1506" spans="1:34" ht="20.100000000000001" hidden="1" customHeight="1" x14ac:dyDescent="0.2">
      <c r="A1506" s="109"/>
      <c r="B1506" s="119"/>
      <c r="C1506" s="111"/>
      <c r="D1506" s="112"/>
      <c r="E1506" s="107">
        <f t="shared" si="261"/>
        <v>0</v>
      </c>
      <c r="F1506" s="108">
        <f t="shared" si="262"/>
        <v>0</v>
      </c>
      <c r="G1506" s="114"/>
      <c r="H1506" s="113"/>
      <c r="I1506" s="114"/>
      <c r="J1506" s="115"/>
      <c r="K1506" s="89"/>
      <c r="L1506" s="116"/>
      <c r="M1506" s="117"/>
      <c r="N1506" s="94" t="str">
        <f t="shared" si="271"/>
        <v/>
      </c>
      <c r="O1506" s="87" t="str">
        <f>IF(N1506&lt;&gt;"",IF(J1506="CR",VLOOKUP(ROUND(N1506,0),'Cap. Corr. &amp; Prot.'!$J$4:$L$669,3,FALSE),VLOOKUP(ROUND(N1506,0),'Cap. Corr. &amp; Prot.'!$J$4:$K$669,2,FALSE)),"")</f>
        <v/>
      </c>
      <c r="P1506" s="95">
        <f t="shared" si="263"/>
        <v>0</v>
      </c>
      <c r="Q1506" s="96" t="str">
        <f>IFERROR(VLOOKUP(Y1506,'Constantes KG'!$B$7:$G$22,HLOOKUP(I1506,'Constantes KG'!$C$5:$G$6,2,FALSE),FALSE),"")</f>
        <v/>
      </c>
      <c r="R1506" s="97">
        <f t="shared" si="264"/>
        <v>0</v>
      </c>
      <c r="S1506" s="149">
        <f>IFERROR(VLOOKUP(J1506,Regulaciones!$B$3:$C$9,2,FALSE),0)</f>
        <v>0</v>
      </c>
      <c r="T1506" s="149">
        <f>S1506+IFERROR(VLOOKUP(A1506,$B$5:$T1505,19,FALSE),0)</f>
        <v>0</v>
      </c>
      <c r="U1506" s="94">
        <f t="shared" si="265"/>
        <v>0</v>
      </c>
      <c r="V1506" s="98">
        <f>U1506+IFERROR(VLOOKUP(A1506,$B$5:$V1505,21,FALSE),0)</f>
        <v>0</v>
      </c>
      <c r="W1506" s="99" t="str">
        <f>IF(Y1506&lt;&gt;"",AD1506&amp;"X"&amp;VLOOKUP(INT(N1506),'Cap. Corr. &amp; Prot.'!$J$4:$M$669,4,FALSE),"")</f>
        <v/>
      </c>
      <c r="X1506" s="100"/>
      <c r="Y1506" s="118"/>
      <c r="Z1506" s="102"/>
      <c r="AB1506" s="59" t="str">
        <f t="shared" si="266"/>
        <v/>
      </c>
      <c r="AC1506" s="59" t="str">
        <f t="shared" si="267"/>
        <v/>
      </c>
      <c r="AD1506" s="59" t="str">
        <f>IFERROR(VLOOKUP('Capacidad_&amp;_Regulación'!H1506,Regulaciones!$L$3:$M$7,2,FALSE),"")</f>
        <v/>
      </c>
      <c r="AE1506" s="74" t="str">
        <f t="shared" si="268"/>
        <v/>
      </c>
      <c r="AF1506" s="74" t="str">
        <f t="shared" si="269"/>
        <v/>
      </c>
      <c r="AG1506" s="74" t="str">
        <f t="shared" si="270"/>
        <v/>
      </c>
      <c r="AH1506" s="74">
        <f>IF(AD1506&lt;&gt;"",VLOOKUP($K$1,'Fact. Corr.'!$B$5:$G$7,HLOOKUP(H1506,'Fact. Corr.'!$C$4:$G$8,5,FALSE),FALSE),0)</f>
        <v>0</v>
      </c>
    </row>
    <row r="1507" spans="1:34" ht="20.100000000000001" hidden="1" customHeight="1" x14ac:dyDescent="0.2">
      <c r="A1507" s="109"/>
      <c r="B1507" s="119"/>
      <c r="C1507" s="111"/>
      <c r="D1507" s="112"/>
      <c r="E1507" s="107">
        <f t="shared" si="261"/>
        <v>0</v>
      </c>
      <c r="F1507" s="108">
        <f t="shared" si="262"/>
        <v>0</v>
      </c>
      <c r="G1507" s="114"/>
      <c r="H1507" s="113"/>
      <c r="I1507" s="114"/>
      <c r="J1507" s="115"/>
      <c r="K1507" s="89"/>
      <c r="L1507" s="116"/>
      <c r="M1507" s="117"/>
      <c r="N1507" s="94" t="str">
        <f t="shared" si="271"/>
        <v/>
      </c>
      <c r="O1507" s="87" t="str">
        <f>IF(N1507&lt;&gt;"",IF(J1507="CR",VLOOKUP(ROUND(N1507,0),'Cap. Corr. &amp; Prot.'!$J$4:$L$669,3,FALSE),VLOOKUP(ROUND(N1507,0),'Cap. Corr. &amp; Prot.'!$J$4:$K$669,2,FALSE)),"")</f>
        <v/>
      </c>
      <c r="P1507" s="95">
        <f t="shared" si="263"/>
        <v>0</v>
      </c>
      <c r="Q1507" s="96" t="str">
        <f>IFERROR(VLOOKUP(Y1507,'Constantes KG'!$B$7:$G$22,HLOOKUP(I1507,'Constantes KG'!$C$5:$G$6,2,FALSE),FALSE),"")</f>
        <v/>
      </c>
      <c r="R1507" s="97">
        <f t="shared" si="264"/>
        <v>0</v>
      </c>
      <c r="S1507" s="149">
        <f>IFERROR(VLOOKUP(J1507,Regulaciones!$B$3:$C$9,2,FALSE),0)</f>
        <v>0</v>
      </c>
      <c r="T1507" s="149">
        <f>S1507+IFERROR(VLOOKUP(A1507,$B$5:$T1506,19,FALSE),0)</f>
        <v>0</v>
      </c>
      <c r="U1507" s="94">
        <f t="shared" si="265"/>
        <v>0</v>
      </c>
      <c r="V1507" s="98">
        <f>U1507+IFERROR(VLOOKUP(A1507,$B$5:$V1506,21,FALSE),0)</f>
        <v>0</v>
      </c>
      <c r="W1507" s="99" t="str">
        <f>IF(Y1507&lt;&gt;"",AD1507&amp;"X"&amp;VLOOKUP(INT(N1507),'Cap. Corr. &amp; Prot.'!$J$4:$M$669,4,FALSE),"")</f>
        <v/>
      </c>
      <c r="X1507" s="100"/>
      <c r="Y1507" s="118"/>
      <c r="Z1507" s="102"/>
      <c r="AB1507" s="59" t="str">
        <f t="shared" si="266"/>
        <v/>
      </c>
      <c r="AC1507" s="59" t="str">
        <f t="shared" si="267"/>
        <v/>
      </c>
      <c r="AD1507" s="59" t="str">
        <f>IFERROR(VLOOKUP('Capacidad_&amp;_Regulación'!H1507,Regulaciones!$L$3:$M$7,2,FALSE),"")</f>
        <v/>
      </c>
      <c r="AE1507" s="74" t="str">
        <f t="shared" si="268"/>
        <v/>
      </c>
      <c r="AF1507" s="74" t="str">
        <f t="shared" si="269"/>
        <v/>
      </c>
      <c r="AG1507" s="74" t="str">
        <f t="shared" si="270"/>
        <v/>
      </c>
      <c r="AH1507" s="74">
        <f>IF(AD1507&lt;&gt;"",VLOOKUP($K$1,'Fact. Corr.'!$B$5:$G$7,HLOOKUP(H1507,'Fact. Corr.'!$C$4:$G$8,5,FALSE),FALSE),0)</f>
        <v>0</v>
      </c>
    </row>
    <row r="1508" spans="1:34" ht="20.100000000000001" hidden="1" customHeight="1" x14ac:dyDescent="0.2">
      <c r="A1508" s="109"/>
      <c r="B1508" s="119"/>
      <c r="C1508" s="111"/>
      <c r="D1508" s="112"/>
      <c r="E1508" s="107">
        <f t="shared" si="261"/>
        <v>0</v>
      </c>
      <c r="F1508" s="108">
        <f t="shared" si="262"/>
        <v>0</v>
      </c>
      <c r="G1508" s="114"/>
      <c r="H1508" s="113"/>
      <c r="I1508" s="114"/>
      <c r="J1508" s="115"/>
      <c r="K1508" s="89"/>
      <c r="L1508" s="116"/>
      <c r="M1508" s="117"/>
      <c r="N1508" s="94" t="str">
        <f t="shared" si="271"/>
        <v/>
      </c>
      <c r="O1508" s="87" t="str">
        <f>IF(N1508&lt;&gt;"",IF(J1508="CR",VLOOKUP(ROUND(N1508,0),'Cap. Corr. &amp; Prot.'!$J$4:$L$669,3,FALSE),VLOOKUP(ROUND(N1508,0),'Cap. Corr. &amp; Prot.'!$J$4:$K$669,2,FALSE)),"")</f>
        <v/>
      </c>
      <c r="P1508" s="95">
        <f t="shared" si="263"/>
        <v>0</v>
      </c>
      <c r="Q1508" s="96" t="str">
        <f>IFERROR(VLOOKUP(Y1508,'Constantes KG'!$B$7:$G$22,HLOOKUP(I1508,'Constantes KG'!$C$5:$G$6,2,FALSE),FALSE),"")</f>
        <v/>
      </c>
      <c r="R1508" s="97">
        <f t="shared" si="264"/>
        <v>0</v>
      </c>
      <c r="S1508" s="149">
        <f>IFERROR(VLOOKUP(J1508,Regulaciones!$B$3:$C$9,2,FALSE),0)</f>
        <v>0</v>
      </c>
      <c r="T1508" s="149">
        <f>S1508+IFERROR(VLOOKUP(A1508,$B$5:$T1507,19,FALSE),0)</f>
        <v>0</v>
      </c>
      <c r="U1508" s="94">
        <f t="shared" si="265"/>
        <v>0</v>
      </c>
      <c r="V1508" s="98">
        <f>U1508+IFERROR(VLOOKUP(A1508,$B$5:$V1507,21,FALSE),0)</f>
        <v>0</v>
      </c>
      <c r="W1508" s="99" t="str">
        <f>IF(Y1508&lt;&gt;"",AD1508&amp;"X"&amp;VLOOKUP(INT(N1508),'Cap. Corr. &amp; Prot.'!$J$4:$M$669,4,FALSE),"")</f>
        <v/>
      </c>
      <c r="X1508" s="100"/>
      <c r="Y1508" s="118"/>
      <c r="Z1508" s="102"/>
      <c r="AB1508" s="59" t="str">
        <f t="shared" si="266"/>
        <v/>
      </c>
      <c r="AC1508" s="59" t="str">
        <f t="shared" si="267"/>
        <v/>
      </c>
      <c r="AD1508" s="59" t="str">
        <f>IFERROR(VLOOKUP('Capacidad_&amp;_Regulación'!H1508,Regulaciones!$L$3:$M$7,2,FALSE),"")</f>
        <v/>
      </c>
      <c r="AE1508" s="74" t="str">
        <f t="shared" si="268"/>
        <v/>
      </c>
      <c r="AF1508" s="74" t="str">
        <f t="shared" si="269"/>
        <v/>
      </c>
      <c r="AG1508" s="74" t="str">
        <f t="shared" si="270"/>
        <v/>
      </c>
      <c r="AH1508" s="74">
        <f>IF(AD1508&lt;&gt;"",VLOOKUP($K$1,'Fact. Corr.'!$B$5:$G$7,HLOOKUP(H1508,'Fact. Corr.'!$C$4:$G$8,5,FALSE),FALSE),0)</f>
        <v>0</v>
      </c>
    </row>
    <row r="1509" spans="1:34" ht="20.100000000000001" hidden="1" customHeight="1" x14ac:dyDescent="0.2">
      <c r="A1509" s="109"/>
      <c r="B1509" s="119"/>
      <c r="C1509" s="111"/>
      <c r="D1509" s="112"/>
      <c r="E1509" s="107">
        <f t="shared" si="261"/>
        <v>0</v>
      </c>
      <c r="F1509" s="108">
        <f t="shared" si="262"/>
        <v>0</v>
      </c>
      <c r="G1509" s="114"/>
      <c r="H1509" s="113"/>
      <c r="I1509" s="114"/>
      <c r="J1509" s="115"/>
      <c r="K1509" s="89"/>
      <c r="L1509" s="116"/>
      <c r="M1509" s="117"/>
      <c r="N1509" s="94" t="str">
        <f t="shared" si="271"/>
        <v/>
      </c>
      <c r="O1509" s="87" t="str">
        <f>IF(N1509&lt;&gt;"",IF(J1509="CR",VLOOKUP(ROUND(N1509,0),'Cap. Corr. &amp; Prot.'!$J$4:$L$669,3,FALSE),VLOOKUP(ROUND(N1509,0),'Cap. Corr. &amp; Prot.'!$J$4:$K$669,2,FALSE)),"")</f>
        <v/>
      </c>
      <c r="P1509" s="95">
        <f t="shared" si="263"/>
        <v>0</v>
      </c>
      <c r="Q1509" s="96" t="str">
        <f>IFERROR(VLOOKUP(Y1509,'Constantes KG'!$B$7:$G$22,HLOOKUP(I1509,'Constantes KG'!$C$5:$G$6,2,FALSE),FALSE),"")</f>
        <v/>
      </c>
      <c r="R1509" s="97">
        <f t="shared" si="264"/>
        <v>0</v>
      </c>
      <c r="S1509" s="149">
        <f>IFERROR(VLOOKUP(J1509,Regulaciones!$B$3:$C$9,2,FALSE),0)</f>
        <v>0</v>
      </c>
      <c r="T1509" s="149">
        <f>S1509+IFERROR(VLOOKUP(A1509,$B$5:$T1508,19,FALSE),0)</f>
        <v>0</v>
      </c>
      <c r="U1509" s="94">
        <f t="shared" si="265"/>
        <v>0</v>
      </c>
      <c r="V1509" s="98">
        <f>U1509+IFERROR(VLOOKUP(A1509,$B$5:$V1508,21,FALSE),0)</f>
        <v>0</v>
      </c>
      <c r="W1509" s="99" t="str">
        <f>IF(Y1509&lt;&gt;"",AD1509&amp;"X"&amp;VLOOKUP(INT(N1509),'Cap. Corr. &amp; Prot.'!$J$4:$M$669,4,FALSE),"")</f>
        <v/>
      </c>
      <c r="X1509" s="100"/>
      <c r="Y1509" s="118"/>
      <c r="Z1509" s="102"/>
      <c r="AB1509" s="59" t="str">
        <f t="shared" si="266"/>
        <v/>
      </c>
      <c r="AC1509" s="59" t="str">
        <f t="shared" si="267"/>
        <v/>
      </c>
      <c r="AD1509" s="59" t="str">
        <f>IFERROR(VLOOKUP('Capacidad_&amp;_Regulación'!H1509,Regulaciones!$L$3:$M$7,2,FALSE),"")</f>
        <v/>
      </c>
      <c r="AE1509" s="74" t="str">
        <f t="shared" si="268"/>
        <v/>
      </c>
      <c r="AF1509" s="74" t="str">
        <f t="shared" si="269"/>
        <v/>
      </c>
      <c r="AG1509" s="74" t="str">
        <f t="shared" si="270"/>
        <v/>
      </c>
      <c r="AH1509" s="74">
        <f>IF(AD1509&lt;&gt;"",VLOOKUP($K$1,'Fact. Corr.'!$B$5:$G$7,HLOOKUP(H1509,'Fact. Corr.'!$C$4:$G$8,5,FALSE),FALSE),0)</f>
        <v>0</v>
      </c>
    </row>
    <row r="1510" spans="1:34" ht="20.100000000000001" hidden="1" customHeight="1" x14ac:dyDescent="0.2">
      <c r="A1510" s="109"/>
      <c r="B1510" s="119"/>
      <c r="C1510" s="111"/>
      <c r="D1510" s="112"/>
      <c r="E1510" s="107">
        <f t="shared" si="261"/>
        <v>0</v>
      </c>
      <c r="F1510" s="108">
        <f t="shared" si="262"/>
        <v>0</v>
      </c>
      <c r="G1510" s="114"/>
      <c r="H1510" s="113"/>
      <c r="I1510" s="114"/>
      <c r="J1510" s="115"/>
      <c r="K1510" s="89"/>
      <c r="L1510" s="116"/>
      <c r="M1510" s="117"/>
      <c r="N1510" s="94" t="str">
        <f t="shared" si="271"/>
        <v/>
      </c>
      <c r="O1510" s="87" t="str">
        <f>IF(N1510&lt;&gt;"",IF(J1510="CR",VLOOKUP(ROUND(N1510,0),'Cap. Corr. &amp; Prot.'!$J$4:$L$669,3,FALSE),VLOOKUP(ROUND(N1510,0),'Cap. Corr. &amp; Prot.'!$J$4:$K$669,2,FALSE)),"")</f>
        <v/>
      </c>
      <c r="P1510" s="95">
        <f t="shared" si="263"/>
        <v>0</v>
      </c>
      <c r="Q1510" s="96" t="str">
        <f>IFERROR(VLOOKUP(Y1510,'Constantes KG'!$B$7:$G$22,HLOOKUP(I1510,'Constantes KG'!$C$5:$G$6,2,FALSE),FALSE),"")</f>
        <v/>
      </c>
      <c r="R1510" s="97">
        <f t="shared" si="264"/>
        <v>0</v>
      </c>
      <c r="S1510" s="149">
        <f>IFERROR(VLOOKUP(J1510,Regulaciones!$B$3:$C$9,2,FALSE),0)</f>
        <v>0</v>
      </c>
      <c r="T1510" s="149">
        <f>S1510+IFERROR(VLOOKUP(A1510,$B$5:$T1509,19,FALSE),0)</f>
        <v>0</v>
      </c>
      <c r="U1510" s="94">
        <f t="shared" si="265"/>
        <v>0</v>
      </c>
      <c r="V1510" s="98">
        <f>U1510+IFERROR(VLOOKUP(A1510,$B$5:$V1509,21,FALSE),0)</f>
        <v>0</v>
      </c>
      <c r="W1510" s="99" t="str">
        <f>IF(Y1510&lt;&gt;"",AD1510&amp;"X"&amp;VLOOKUP(INT(N1510),'Cap. Corr. &amp; Prot.'!$J$4:$M$669,4,FALSE),"")</f>
        <v/>
      </c>
      <c r="X1510" s="100"/>
      <c r="Y1510" s="118"/>
      <c r="Z1510" s="102"/>
      <c r="AB1510" s="59" t="str">
        <f t="shared" si="266"/>
        <v/>
      </c>
      <c r="AC1510" s="59" t="str">
        <f t="shared" si="267"/>
        <v/>
      </c>
      <c r="AD1510" s="59" t="str">
        <f>IFERROR(VLOOKUP('Capacidad_&amp;_Regulación'!H1510,Regulaciones!$L$3:$M$7,2,FALSE),"")</f>
        <v/>
      </c>
      <c r="AE1510" s="74" t="str">
        <f t="shared" si="268"/>
        <v/>
      </c>
      <c r="AF1510" s="74" t="str">
        <f t="shared" si="269"/>
        <v/>
      </c>
      <c r="AG1510" s="74" t="str">
        <f t="shared" si="270"/>
        <v/>
      </c>
      <c r="AH1510" s="74">
        <f>IF(AD1510&lt;&gt;"",VLOOKUP($K$1,'Fact. Corr.'!$B$5:$G$7,HLOOKUP(H1510,'Fact. Corr.'!$C$4:$G$8,5,FALSE),FALSE),0)</f>
        <v>0</v>
      </c>
    </row>
    <row r="1511" spans="1:34" ht="20.100000000000001" hidden="1" customHeight="1" x14ac:dyDescent="0.2">
      <c r="A1511" s="109"/>
      <c r="B1511" s="119"/>
      <c r="C1511" s="111"/>
      <c r="D1511" s="112"/>
      <c r="E1511" s="107">
        <f t="shared" si="261"/>
        <v>0</v>
      </c>
      <c r="F1511" s="108">
        <f t="shared" si="262"/>
        <v>0</v>
      </c>
      <c r="G1511" s="114"/>
      <c r="H1511" s="113"/>
      <c r="I1511" s="114"/>
      <c r="J1511" s="115"/>
      <c r="K1511" s="89"/>
      <c r="L1511" s="116"/>
      <c r="M1511" s="117"/>
      <c r="N1511" s="94" t="str">
        <f t="shared" si="271"/>
        <v/>
      </c>
      <c r="O1511" s="87" t="str">
        <f>IF(N1511&lt;&gt;"",IF(J1511="CR",VLOOKUP(ROUND(N1511,0),'Cap. Corr. &amp; Prot.'!$J$4:$L$669,3,FALSE),VLOOKUP(ROUND(N1511,0),'Cap. Corr. &amp; Prot.'!$J$4:$K$669,2,FALSE)),"")</f>
        <v/>
      </c>
      <c r="P1511" s="95">
        <f t="shared" si="263"/>
        <v>0</v>
      </c>
      <c r="Q1511" s="96" t="str">
        <f>IFERROR(VLOOKUP(Y1511,'Constantes KG'!$B$7:$G$22,HLOOKUP(I1511,'Constantes KG'!$C$5:$G$6,2,FALSE),FALSE),"")</f>
        <v/>
      </c>
      <c r="R1511" s="97">
        <f t="shared" si="264"/>
        <v>0</v>
      </c>
      <c r="S1511" s="149">
        <f>IFERROR(VLOOKUP(J1511,Regulaciones!$B$3:$C$9,2,FALSE),0)</f>
        <v>0</v>
      </c>
      <c r="T1511" s="149">
        <f>S1511+IFERROR(VLOOKUP(A1511,$B$5:$T1510,19,FALSE),0)</f>
        <v>0</v>
      </c>
      <c r="U1511" s="94">
        <f t="shared" si="265"/>
        <v>0</v>
      </c>
      <c r="V1511" s="98">
        <f>U1511+IFERROR(VLOOKUP(A1511,$B$5:$V1510,21,FALSE),0)</f>
        <v>0</v>
      </c>
      <c r="W1511" s="99" t="str">
        <f>IF(Y1511&lt;&gt;"",AD1511&amp;"X"&amp;VLOOKUP(INT(N1511),'Cap. Corr. &amp; Prot.'!$J$4:$M$669,4,FALSE),"")</f>
        <v/>
      </c>
      <c r="X1511" s="100"/>
      <c r="Y1511" s="118"/>
      <c r="Z1511" s="102"/>
      <c r="AB1511" s="59" t="str">
        <f t="shared" si="266"/>
        <v/>
      </c>
      <c r="AC1511" s="59" t="str">
        <f t="shared" si="267"/>
        <v/>
      </c>
      <c r="AD1511" s="59" t="str">
        <f>IFERROR(VLOOKUP('Capacidad_&amp;_Regulación'!H1511,Regulaciones!$L$3:$M$7,2,FALSE),"")</f>
        <v/>
      </c>
      <c r="AE1511" s="74" t="str">
        <f t="shared" si="268"/>
        <v/>
      </c>
      <c r="AF1511" s="74" t="str">
        <f t="shared" si="269"/>
        <v/>
      </c>
      <c r="AG1511" s="74" t="str">
        <f t="shared" si="270"/>
        <v/>
      </c>
      <c r="AH1511" s="74">
        <f>IF(AD1511&lt;&gt;"",VLOOKUP($K$1,'Fact. Corr.'!$B$5:$G$7,HLOOKUP(H1511,'Fact. Corr.'!$C$4:$G$8,5,FALSE),FALSE),0)</f>
        <v>0</v>
      </c>
    </row>
    <row r="1512" spans="1:34" ht="20.100000000000001" hidden="1" customHeight="1" x14ac:dyDescent="0.2">
      <c r="A1512" s="109"/>
      <c r="B1512" s="119"/>
      <c r="C1512" s="111"/>
      <c r="D1512" s="112"/>
      <c r="E1512" s="107">
        <f t="shared" si="261"/>
        <v>0</v>
      </c>
      <c r="F1512" s="108">
        <f t="shared" si="262"/>
        <v>0</v>
      </c>
      <c r="G1512" s="114"/>
      <c r="H1512" s="113"/>
      <c r="I1512" s="114"/>
      <c r="J1512" s="115"/>
      <c r="K1512" s="89"/>
      <c r="L1512" s="116"/>
      <c r="M1512" s="117"/>
      <c r="N1512" s="94" t="str">
        <f t="shared" si="271"/>
        <v/>
      </c>
      <c r="O1512" s="87" t="str">
        <f>IF(N1512&lt;&gt;"",IF(J1512="CR",VLOOKUP(ROUND(N1512,0),'Cap. Corr. &amp; Prot.'!$J$4:$L$669,3,FALSE),VLOOKUP(ROUND(N1512,0),'Cap. Corr. &amp; Prot.'!$J$4:$K$669,2,FALSE)),"")</f>
        <v/>
      </c>
      <c r="P1512" s="95">
        <f t="shared" si="263"/>
        <v>0</v>
      </c>
      <c r="Q1512" s="96" t="str">
        <f>IFERROR(VLOOKUP(Y1512,'Constantes KG'!$B$7:$G$22,HLOOKUP(I1512,'Constantes KG'!$C$5:$G$6,2,FALSE),FALSE),"")</f>
        <v/>
      </c>
      <c r="R1512" s="97">
        <f t="shared" si="264"/>
        <v>0</v>
      </c>
      <c r="S1512" s="149">
        <f>IFERROR(VLOOKUP(J1512,Regulaciones!$B$3:$C$9,2,FALSE),0)</f>
        <v>0</v>
      </c>
      <c r="T1512" s="149">
        <f>S1512+IFERROR(VLOOKUP(A1512,$B$5:$T1511,19,FALSE),0)</f>
        <v>0</v>
      </c>
      <c r="U1512" s="94">
        <f t="shared" si="265"/>
        <v>0</v>
      </c>
      <c r="V1512" s="98">
        <f>U1512+IFERROR(VLOOKUP(A1512,$B$5:$V1511,21,FALSE),0)</f>
        <v>0</v>
      </c>
      <c r="W1512" s="99" t="str">
        <f>IF(Y1512&lt;&gt;"",AD1512&amp;"X"&amp;VLOOKUP(INT(N1512),'Cap. Corr. &amp; Prot.'!$J$4:$M$669,4,FALSE),"")</f>
        <v/>
      </c>
      <c r="X1512" s="100"/>
      <c r="Y1512" s="118"/>
      <c r="Z1512" s="102"/>
      <c r="AB1512" s="59" t="str">
        <f t="shared" si="266"/>
        <v/>
      </c>
      <c r="AC1512" s="59" t="str">
        <f t="shared" si="267"/>
        <v/>
      </c>
      <c r="AD1512" s="59" t="str">
        <f>IFERROR(VLOOKUP('Capacidad_&amp;_Regulación'!H1512,Regulaciones!$L$3:$M$7,2,FALSE),"")</f>
        <v/>
      </c>
      <c r="AE1512" s="74" t="str">
        <f t="shared" si="268"/>
        <v/>
      </c>
      <c r="AF1512" s="74" t="str">
        <f t="shared" si="269"/>
        <v/>
      </c>
      <c r="AG1512" s="74" t="str">
        <f t="shared" si="270"/>
        <v/>
      </c>
      <c r="AH1512" s="74">
        <f>IF(AD1512&lt;&gt;"",VLOOKUP($K$1,'Fact. Corr.'!$B$5:$G$7,HLOOKUP(H1512,'Fact. Corr.'!$C$4:$G$8,5,FALSE),FALSE),0)</f>
        <v>0</v>
      </c>
    </row>
    <row r="1513" spans="1:34" ht="20.100000000000001" hidden="1" customHeight="1" x14ac:dyDescent="0.2">
      <c r="A1513" s="109"/>
      <c r="B1513" s="119"/>
      <c r="C1513" s="111"/>
      <c r="D1513" s="112"/>
      <c r="E1513" s="107">
        <f t="shared" si="261"/>
        <v>0</v>
      </c>
      <c r="F1513" s="108">
        <f t="shared" si="262"/>
        <v>0</v>
      </c>
      <c r="G1513" s="114"/>
      <c r="H1513" s="113"/>
      <c r="I1513" s="114"/>
      <c r="J1513" s="115"/>
      <c r="K1513" s="89"/>
      <c r="L1513" s="116"/>
      <c r="M1513" s="117"/>
      <c r="N1513" s="94" t="str">
        <f t="shared" si="271"/>
        <v/>
      </c>
      <c r="O1513" s="87" t="str">
        <f>IF(N1513&lt;&gt;"",IF(J1513="CR",VLOOKUP(ROUND(N1513,0),'Cap. Corr. &amp; Prot.'!$J$4:$L$669,3,FALSE),VLOOKUP(ROUND(N1513,0),'Cap. Corr. &amp; Prot.'!$J$4:$K$669,2,FALSE)),"")</f>
        <v/>
      </c>
      <c r="P1513" s="95">
        <f t="shared" si="263"/>
        <v>0</v>
      </c>
      <c r="Q1513" s="96" t="str">
        <f>IFERROR(VLOOKUP(Y1513,'Constantes KG'!$B$7:$G$22,HLOOKUP(I1513,'Constantes KG'!$C$5:$G$6,2,FALSE),FALSE),"")</f>
        <v/>
      </c>
      <c r="R1513" s="97">
        <f t="shared" si="264"/>
        <v>0</v>
      </c>
      <c r="S1513" s="149">
        <f>IFERROR(VLOOKUP(J1513,Regulaciones!$B$3:$C$9,2,FALSE),0)</f>
        <v>0</v>
      </c>
      <c r="T1513" s="149">
        <f>S1513+IFERROR(VLOOKUP(A1513,$B$5:$T1512,19,FALSE),0)</f>
        <v>0</v>
      </c>
      <c r="U1513" s="94">
        <f t="shared" si="265"/>
        <v>0</v>
      </c>
      <c r="V1513" s="98">
        <f>U1513+IFERROR(VLOOKUP(A1513,$B$5:$V1512,21,FALSE),0)</f>
        <v>0</v>
      </c>
      <c r="W1513" s="99" t="str">
        <f>IF(Y1513&lt;&gt;"",AD1513&amp;"X"&amp;VLOOKUP(INT(N1513),'Cap. Corr. &amp; Prot.'!$J$4:$M$669,4,FALSE),"")</f>
        <v/>
      </c>
      <c r="X1513" s="100"/>
      <c r="Y1513" s="118"/>
      <c r="Z1513" s="102"/>
      <c r="AB1513" s="59" t="str">
        <f t="shared" si="266"/>
        <v/>
      </c>
      <c r="AC1513" s="59" t="str">
        <f t="shared" si="267"/>
        <v/>
      </c>
      <c r="AD1513" s="59" t="str">
        <f>IFERROR(VLOOKUP('Capacidad_&amp;_Regulación'!H1513,Regulaciones!$L$3:$M$7,2,FALSE),"")</f>
        <v/>
      </c>
      <c r="AE1513" s="74" t="str">
        <f t="shared" si="268"/>
        <v/>
      </c>
      <c r="AF1513" s="74" t="str">
        <f t="shared" si="269"/>
        <v/>
      </c>
      <c r="AG1513" s="74" t="str">
        <f t="shared" si="270"/>
        <v/>
      </c>
      <c r="AH1513" s="74">
        <f>IF(AD1513&lt;&gt;"",VLOOKUP($K$1,'Fact. Corr.'!$B$5:$G$7,HLOOKUP(H1513,'Fact. Corr.'!$C$4:$G$8,5,FALSE),FALSE),0)</f>
        <v>0</v>
      </c>
    </row>
    <row r="1514" spans="1:34" ht="20.100000000000001" hidden="1" customHeight="1" x14ac:dyDescent="0.2">
      <c r="A1514" s="109"/>
      <c r="B1514" s="119"/>
      <c r="C1514" s="111"/>
      <c r="D1514" s="112"/>
      <c r="E1514" s="107">
        <f t="shared" si="261"/>
        <v>0</v>
      </c>
      <c r="F1514" s="108">
        <f t="shared" si="262"/>
        <v>0</v>
      </c>
      <c r="G1514" s="114"/>
      <c r="H1514" s="113"/>
      <c r="I1514" s="114"/>
      <c r="J1514" s="115"/>
      <c r="K1514" s="89"/>
      <c r="L1514" s="116"/>
      <c r="M1514" s="117"/>
      <c r="N1514" s="94" t="str">
        <f t="shared" si="271"/>
        <v/>
      </c>
      <c r="O1514" s="87" t="str">
        <f>IF(N1514&lt;&gt;"",IF(J1514="CR",VLOOKUP(ROUND(N1514,0),'Cap. Corr. &amp; Prot.'!$J$4:$L$669,3,FALSE),VLOOKUP(ROUND(N1514,0),'Cap. Corr. &amp; Prot.'!$J$4:$K$669,2,FALSE)),"")</f>
        <v/>
      </c>
      <c r="P1514" s="95">
        <f t="shared" si="263"/>
        <v>0</v>
      </c>
      <c r="Q1514" s="96" t="str">
        <f>IFERROR(VLOOKUP(Y1514,'Constantes KG'!$B$7:$G$22,HLOOKUP(I1514,'Constantes KG'!$C$5:$G$6,2,FALSE),FALSE),"")</f>
        <v/>
      </c>
      <c r="R1514" s="97">
        <f t="shared" si="264"/>
        <v>0</v>
      </c>
      <c r="S1514" s="149">
        <f>IFERROR(VLOOKUP(J1514,Regulaciones!$B$3:$C$9,2,FALSE),0)</f>
        <v>0</v>
      </c>
      <c r="T1514" s="149">
        <f>S1514+IFERROR(VLOOKUP(A1514,$B$5:$T1513,19,FALSE),0)</f>
        <v>0</v>
      </c>
      <c r="U1514" s="94">
        <f t="shared" si="265"/>
        <v>0</v>
      </c>
      <c r="V1514" s="98">
        <f>U1514+IFERROR(VLOOKUP(A1514,$B$5:$V1513,21,FALSE),0)</f>
        <v>0</v>
      </c>
      <c r="W1514" s="99" t="str">
        <f>IF(Y1514&lt;&gt;"",AD1514&amp;"X"&amp;VLOOKUP(INT(N1514),'Cap. Corr. &amp; Prot.'!$J$4:$M$669,4,FALSE),"")</f>
        <v/>
      </c>
      <c r="X1514" s="100"/>
      <c r="Y1514" s="118"/>
      <c r="Z1514" s="102"/>
      <c r="AB1514" s="59" t="str">
        <f t="shared" si="266"/>
        <v/>
      </c>
      <c r="AC1514" s="59" t="str">
        <f t="shared" si="267"/>
        <v/>
      </c>
      <c r="AD1514" s="59" t="str">
        <f>IFERROR(VLOOKUP('Capacidad_&amp;_Regulación'!H1514,Regulaciones!$L$3:$M$7,2,FALSE),"")</f>
        <v/>
      </c>
      <c r="AE1514" s="74" t="str">
        <f t="shared" si="268"/>
        <v/>
      </c>
      <c r="AF1514" s="74" t="str">
        <f t="shared" si="269"/>
        <v/>
      </c>
      <c r="AG1514" s="74" t="str">
        <f t="shared" si="270"/>
        <v/>
      </c>
      <c r="AH1514" s="74">
        <f>IF(AD1514&lt;&gt;"",VLOOKUP($K$1,'Fact. Corr.'!$B$5:$G$7,HLOOKUP(H1514,'Fact. Corr.'!$C$4:$G$8,5,FALSE),FALSE),0)</f>
        <v>0</v>
      </c>
    </row>
    <row r="1515" spans="1:34" ht="20.100000000000001" hidden="1" customHeight="1" x14ac:dyDescent="0.2">
      <c r="A1515" s="109"/>
      <c r="B1515" s="119"/>
      <c r="C1515" s="111"/>
      <c r="D1515" s="112"/>
      <c r="E1515" s="107">
        <f t="shared" si="261"/>
        <v>0</v>
      </c>
      <c r="F1515" s="108">
        <f t="shared" si="262"/>
        <v>0</v>
      </c>
      <c r="G1515" s="114"/>
      <c r="H1515" s="113"/>
      <c r="I1515" s="114"/>
      <c r="J1515" s="115"/>
      <c r="K1515" s="89"/>
      <c r="L1515" s="116"/>
      <c r="M1515" s="117"/>
      <c r="N1515" s="94" t="str">
        <f t="shared" si="271"/>
        <v/>
      </c>
      <c r="O1515" s="87" t="str">
        <f>IF(N1515&lt;&gt;"",IF(J1515="CR",VLOOKUP(ROUND(N1515,0),'Cap. Corr. &amp; Prot.'!$J$4:$L$669,3,FALSE),VLOOKUP(ROUND(N1515,0),'Cap. Corr. &amp; Prot.'!$J$4:$K$669,2,FALSE)),"")</f>
        <v/>
      </c>
      <c r="P1515" s="95">
        <f t="shared" si="263"/>
        <v>0</v>
      </c>
      <c r="Q1515" s="96" t="str">
        <f>IFERROR(VLOOKUP(Y1515,'Constantes KG'!$B$7:$G$22,HLOOKUP(I1515,'Constantes KG'!$C$5:$G$6,2,FALSE),FALSE),"")</f>
        <v/>
      </c>
      <c r="R1515" s="97">
        <f t="shared" si="264"/>
        <v>0</v>
      </c>
      <c r="S1515" s="149">
        <f>IFERROR(VLOOKUP(J1515,Regulaciones!$B$3:$C$9,2,FALSE),0)</f>
        <v>0</v>
      </c>
      <c r="T1515" s="149">
        <f>S1515+IFERROR(VLOOKUP(A1515,$B$5:$T1514,19,FALSE),0)</f>
        <v>0</v>
      </c>
      <c r="U1515" s="94">
        <f t="shared" si="265"/>
        <v>0</v>
      </c>
      <c r="V1515" s="98">
        <f>U1515+IFERROR(VLOOKUP(A1515,$B$5:$V1514,21,FALSE),0)</f>
        <v>0</v>
      </c>
      <c r="W1515" s="99" t="str">
        <f>IF(Y1515&lt;&gt;"",AD1515&amp;"X"&amp;VLOOKUP(INT(N1515),'Cap. Corr. &amp; Prot.'!$J$4:$M$669,4,FALSE),"")</f>
        <v/>
      </c>
      <c r="X1515" s="100"/>
      <c r="Y1515" s="118"/>
      <c r="Z1515" s="102"/>
      <c r="AB1515" s="59" t="str">
        <f t="shared" si="266"/>
        <v/>
      </c>
      <c r="AC1515" s="59" t="str">
        <f t="shared" si="267"/>
        <v/>
      </c>
      <c r="AD1515" s="59" t="str">
        <f>IFERROR(VLOOKUP('Capacidad_&amp;_Regulación'!H1515,Regulaciones!$L$3:$M$7,2,FALSE),"")</f>
        <v/>
      </c>
      <c r="AE1515" s="74" t="str">
        <f t="shared" si="268"/>
        <v/>
      </c>
      <c r="AF1515" s="74" t="str">
        <f t="shared" si="269"/>
        <v/>
      </c>
      <c r="AG1515" s="74" t="str">
        <f t="shared" si="270"/>
        <v/>
      </c>
      <c r="AH1515" s="74">
        <f>IF(AD1515&lt;&gt;"",VLOOKUP($K$1,'Fact. Corr.'!$B$5:$G$7,HLOOKUP(H1515,'Fact. Corr.'!$C$4:$G$8,5,FALSE),FALSE),0)</f>
        <v>0</v>
      </c>
    </row>
    <row r="1516" spans="1:34" ht="20.100000000000001" hidden="1" customHeight="1" x14ac:dyDescent="0.2">
      <c r="A1516" s="109"/>
      <c r="B1516" s="119"/>
      <c r="C1516" s="111"/>
      <c r="D1516" s="112"/>
      <c r="E1516" s="107">
        <f t="shared" si="261"/>
        <v>0</v>
      </c>
      <c r="F1516" s="108">
        <f t="shared" si="262"/>
        <v>0</v>
      </c>
      <c r="G1516" s="114"/>
      <c r="H1516" s="113"/>
      <c r="I1516" s="114"/>
      <c r="J1516" s="115"/>
      <c r="K1516" s="89"/>
      <c r="L1516" s="116"/>
      <c r="M1516" s="117"/>
      <c r="N1516" s="94" t="str">
        <f t="shared" si="271"/>
        <v/>
      </c>
      <c r="O1516" s="87" t="str">
        <f>IF(N1516&lt;&gt;"",IF(J1516="CR",VLOOKUP(ROUND(N1516,0),'Cap. Corr. &amp; Prot.'!$J$4:$L$669,3,FALSE),VLOOKUP(ROUND(N1516,0),'Cap. Corr. &amp; Prot.'!$J$4:$K$669,2,FALSE)),"")</f>
        <v/>
      </c>
      <c r="P1516" s="95">
        <f t="shared" si="263"/>
        <v>0</v>
      </c>
      <c r="Q1516" s="96" t="str">
        <f>IFERROR(VLOOKUP(Y1516,'Constantes KG'!$B$7:$G$22,HLOOKUP(I1516,'Constantes KG'!$C$5:$G$6,2,FALSE),FALSE),"")</f>
        <v/>
      </c>
      <c r="R1516" s="97">
        <f t="shared" si="264"/>
        <v>0</v>
      </c>
      <c r="S1516" s="149">
        <f>IFERROR(VLOOKUP(J1516,Regulaciones!$B$3:$C$9,2,FALSE),0)</f>
        <v>0</v>
      </c>
      <c r="T1516" s="149">
        <f>S1516+IFERROR(VLOOKUP(A1516,$B$5:$T1515,19,FALSE),0)</f>
        <v>0</v>
      </c>
      <c r="U1516" s="94">
        <f t="shared" si="265"/>
        <v>0</v>
      </c>
      <c r="V1516" s="98">
        <f>U1516+IFERROR(VLOOKUP(A1516,$B$5:$V1515,21,FALSE),0)</f>
        <v>0</v>
      </c>
      <c r="W1516" s="99" t="str">
        <f>IF(Y1516&lt;&gt;"",AD1516&amp;"X"&amp;VLOOKUP(INT(N1516),'Cap. Corr. &amp; Prot.'!$J$4:$M$669,4,FALSE),"")</f>
        <v/>
      </c>
      <c r="X1516" s="100"/>
      <c r="Y1516" s="118"/>
      <c r="Z1516" s="102"/>
      <c r="AB1516" s="59" t="str">
        <f t="shared" si="266"/>
        <v/>
      </c>
      <c r="AC1516" s="59" t="str">
        <f t="shared" si="267"/>
        <v/>
      </c>
      <c r="AD1516" s="59" t="str">
        <f>IFERROR(VLOOKUP('Capacidad_&amp;_Regulación'!H1516,Regulaciones!$L$3:$M$7,2,FALSE),"")</f>
        <v/>
      </c>
      <c r="AE1516" s="74" t="str">
        <f t="shared" si="268"/>
        <v/>
      </c>
      <c r="AF1516" s="74" t="str">
        <f t="shared" si="269"/>
        <v/>
      </c>
      <c r="AG1516" s="74" t="str">
        <f t="shared" si="270"/>
        <v/>
      </c>
      <c r="AH1516" s="74">
        <f>IF(AD1516&lt;&gt;"",VLOOKUP($K$1,'Fact. Corr.'!$B$5:$G$7,HLOOKUP(H1516,'Fact. Corr.'!$C$4:$G$8,5,FALSE),FALSE),0)</f>
        <v>0</v>
      </c>
    </row>
    <row r="1517" spans="1:34" ht="20.100000000000001" hidden="1" customHeight="1" x14ac:dyDescent="0.2">
      <c r="A1517" s="109"/>
      <c r="B1517" s="119"/>
      <c r="C1517" s="111"/>
      <c r="D1517" s="112"/>
      <c r="E1517" s="107">
        <f t="shared" si="261"/>
        <v>0</v>
      </c>
      <c r="F1517" s="108">
        <f t="shared" si="262"/>
        <v>0</v>
      </c>
      <c r="G1517" s="114"/>
      <c r="H1517" s="113"/>
      <c r="I1517" s="114"/>
      <c r="J1517" s="115"/>
      <c r="K1517" s="89"/>
      <c r="L1517" s="116"/>
      <c r="M1517" s="117"/>
      <c r="N1517" s="94" t="str">
        <f t="shared" si="271"/>
        <v/>
      </c>
      <c r="O1517" s="87" t="str">
        <f>IF(N1517&lt;&gt;"",IF(J1517="CR",VLOOKUP(ROUND(N1517,0),'Cap. Corr. &amp; Prot.'!$J$4:$L$669,3,FALSE),VLOOKUP(ROUND(N1517,0),'Cap. Corr. &amp; Prot.'!$J$4:$K$669,2,FALSE)),"")</f>
        <v/>
      </c>
      <c r="P1517" s="95">
        <f t="shared" si="263"/>
        <v>0</v>
      </c>
      <c r="Q1517" s="96" t="str">
        <f>IFERROR(VLOOKUP(Y1517,'Constantes KG'!$B$7:$G$22,HLOOKUP(I1517,'Constantes KG'!$C$5:$G$6,2,FALSE),FALSE),"")</f>
        <v/>
      </c>
      <c r="R1517" s="97">
        <f t="shared" si="264"/>
        <v>0</v>
      </c>
      <c r="S1517" s="149">
        <f>IFERROR(VLOOKUP(J1517,Regulaciones!$B$3:$C$9,2,FALSE),0)</f>
        <v>0</v>
      </c>
      <c r="T1517" s="149">
        <f>S1517+IFERROR(VLOOKUP(A1517,$B$5:$T1516,19,FALSE),0)</f>
        <v>0</v>
      </c>
      <c r="U1517" s="94">
        <f t="shared" si="265"/>
        <v>0</v>
      </c>
      <c r="V1517" s="98">
        <f>U1517+IFERROR(VLOOKUP(A1517,$B$5:$V1516,21,FALSE),0)</f>
        <v>0</v>
      </c>
      <c r="W1517" s="99" t="str">
        <f>IF(Y1517&lt;&gt;"",AD1517&amp;"X"&amp;VLOOKUP(INT(N1517),'Cap. Corr. &amp; Prot.'!$J$4:$M$669,4,FALSE),"")</f>
        <v/>
      </c>
      <c r="X1517" s="100"/>
      <c r="Y1517" s="118"/>
      <c r="Z1517" s="102"/>
      <c r="AB1517" s="59" t="str">
        <f t="shared" si="266"/>
        <v/>
      </c>
      <c r="AC1517" s="59" t="str">
        <f t="shared" si="267"/>
        <v/>
      </c>
      <c r="AD1517" s="59" t="str">
        <f>IFERROR(VLOOKUP('Capacidad_&amp;_Regulación'!H1517,Regulaciones!$L$3:$M$7,2,FALSE),"")</f>
        <v/>
      </c>
      <c r="AE1517" s="74" t="str">
        <f t="shared" si="268"/>
        <v/>
      </c>
      <c r="AF1517" s="74" t="str">
        <f t="shared" si="269"/>
        <v/>
      </c>
      <c r="AG1517" s="74" t="str">
        <f t="shared" si="270"/>
        <v/>
      </c>
      <c r="AH1517" s="74">
        <f>IF(AD1517&lt;&gt;"",VLOOKUP($K$1,'Fact. Corr.'!$B$5:$G$7,HLOOKUP(H1517,'Fact. Corr.'!$C$4:$G$8,5,FALSE),FALSE),0)</f>
        <v>0</v>
      </c>
    </row>
    <row r="1518" spans="1:34" ht="20.100000000000001" hidden="1" customHeight="1" x14ac:dyDescent="0.2">
      <c r="A1518" s="109"/>
      <c r="B1518" s="119"/>
      <c r="C1518" s="111"/>
      <c r="D1518" s="112"/>
      <c r="E1518" s="107">
        <f t="shared" si="261"/>
        <v>0</v>
      </c>
      <c r="F1518" s="108">
        <f t="shared" si="262"/>
        <v>0</v>
      </c>
      <c r="G1518" s="114"/>
      <c r="H1518" s="113"/>
      <c r="I1518" s="114"/>
      <c r="J1518" s="115"/>
      <c r="K1518" s="89"/>
      <c r="L1518" s="116"/>
      <c r="M1518" s="117"/>
      <c r="N1518" s="94" t="str">
        <f t="shared" si="271"/>
        <v/>
      </c>
      <c r="O1518" s="87" t="str">
        <f>IF(N1518&lt;&gt;"",IF(J1518="CR",VLOOKUP(ROUND(N1518,0),'Cap. Corr. &amp; Prot.'!$J$4:$L$669,3,FALSE),VLOOKUP(ROUND(N1518,0),'Cap. Corr. &amp; Prot.'!$J$4:$K$669,2,FALSE)),"")</f>
        <v/>
      </c>
      <c r="P1518" s="95">
        <f t="shared" si="263"/>
        <v>0</v>
      </c>
      <c r="Q1518" s="96" t="str">
        <f>IFERROR(VLOOKUP(Y1518,'Constantes KG'!$B$7:$G$22,HLOOKUP(I1518,'Constantes KG'!$C$5:$G$6,2,FALSE),FALSE),"")</f>
        <v/>
      </c>
      <c r="R1518" s="97">
        <f t="shared" si="264"/>
        <v>0</v>
      </c>
      <c r="S1518" s="149">
        <f>IFERROR(VLOOKUP(J1518,Regulaciones!$B$3:$C$9,2,FALSE),0)</f>
        <v>0</v>
      </c>
      <c r="T1518" s="149">
        <f>S1518+IFERROR(VLOOKUP(A1518,$B$5:$T1517,19,FALSE),0)</f>
        <v>0</v>
      </c>
      <c r="U1518" s="94">
        <f t="shared" si="265"/>
        <v>0</v>
      </c>
      <c r="V1518" s="98">
        <f>U1518+IFERROR(VLOOKUP(A1518,$B$5:$V1517,21,FALSE),0)</f>
        <v>0</v>
      </c>
      <c r="W1518" s="99" t="str">
        <f>IF(Y1518&lt;&gt;"",AD1518&amp;"X"&amp;VLOOKUP(INT(N1518),'Cap. Corr. &amp; Prot.'!$J$4:$M$669,4,FALSE),"")</f>
        <v/>
      </c>
      <c r="X1518" s="100"/>
      <c r="Y1518" s="118"/>
      <c r="Z1518" s="102"/>
      <c r="AB1518" s="59" t="str">
        <f t="shared" si="266"/>
        <v/>
      </c>
      <c r="AC1518" s="59" t="str">
        <f t="shared" si="267"/>
        <v/>
      </c>
      <c r="AD1518" s="59" t="str">
        <f>IFERROR(VLOOKUP('Capacidad_&amp;_Regulación'!H1518,Regulaciones!$L$3:$M$7,2,FALSE),"")</f>
        <v/>
      </c>
      <c r="AE1518" s="74" t="str">
        <f t="shared" si="268"/>
        <v/>
      </c>
      <c r="AF1518" s="74" t="str">
        <f t="shared" si="269"/>
        <v/>
      </c>
      <c r="AG1518" s="74" t="str">
        <f t="shared" si="270"/>
        <v/>
      </c>
      <c r="AH1518" s="74">
        <f>IF(AD1518&lt;&gt;"",VLOOKUP($K$1,'Fact. Corr.'!$B$5:$G$7,HLOOKUP(H1518,'Fact. Corr.'!$C$4:$G$8,5,FALSE),FALSE),0)</f>
        <v>0</v>
      </c>
    </row>
    <row r="1519" spans="1:34" ht="20.100000000000001" hidden="1" customHeight="1" x14ac:dyDescent="0.2">
      <c r="A1519" s="109"/>
      <c r="B1519" s="119"/>
      <c r="C1519" s="111"/>
      <c r="D1519" s="112"/>
      <c r="E1519" s="107">
        <f t="shared" si="261"/>
        <v>0</v>
      </c>
      <c r="F1519" s="108">
        <f t="shared" si="262"/>
        <v>0</v>
      </c>
      <c r="G1519" s="114"/>
      <c r="H1519" s="113"/>
      <c r="I1519" s="114"/>
      <c r="J1519" s="115"/>
      <c r="K1519" s="89"/>
      <c r="L1519" s="116"/>
      <c r="M1519" s="117"/>
      <c r="N1519" s="94" t="str">
        <f t="shared" si="271"/>
        <v/>
      </c>
      <c r="O1519" s="87" t="str">
        <f>IF(N1519&lt;&gt;"",IF(J1519="CR",VLOOKUP(ROUND(N1519,0),'Cap. Corr. &amp; Prot.'!$J$4:$L$669,3,FALSE),VLOOKUP(ROUND(N1519,0),'Cap. Corr. &amp; Prot.'!$J$4:$K$669,2,FALSE)),"")</f>
        <v/>
      </c>
      <c r="P1519" s="95">
        <f t="shared" si="263"/>
        <v>0</v>
      </c>
      <c r="Q1519" s="96" t="str">
        <f>IFERROR(VLOOKUP(Y1519,'Constantes KG'!$B$7:$G$22,HLOOKUP(I1519,'Constantes KG'!$C$5:$G$6,2,FALSE),FALSE),"")</f>
        <v/>
      </c>
      <c r="R1519" s="97">
        <f t="shared" si="264"/>
        <v>0</v>
      </c>
      <c r="S1519" s="149">
        <f>IFERROR(VLOOKUP(J1519,Regulaciones!$B$3:$C$9,2,FALSE),0)</f>
        <v>0</v>
      </c>
      <c r="T1519" s="149">
        <f>S1519+IFERROR(VLOOKUP(A1519,$B$5:$T1518,19,FALSE),0)</f>
        <v>0</v>
      </c>
      <c r="U1519" s="94">
        <f t="shared" si="265"/>
        <v>0</v>
      </c>
      <c r="V1519" s="98">
        <f>U1519+IFERROR(VLOOKUP(A1519,$B$5:$V1518,21,FALSE),0)</f>
        <v>0</v>
      </c>
      <c r="W1519" s="99" t="str">
        <f>IF(Y1519&lt;&gt;"",AD1519&amp;"X"&amp;VLOOKUP(INT(N1519),'Cap. Corr. &amp; Prot.'!$J$4:$M$669,4,FALSE),"")</f>
        <v/>
      </c>
      <c r="X1519" s="100"/>
      <c r="Y1519" s="118"/>
      <c r="Z1519" s="102"/>
      <c r="AB1519" s="59" t="str">
        <f t="shared" si="266"/>
        <v/>
      </c>
      <c r="AC1519" s="59" t="str">
        <f t="shared" si="267"/>
        <v/>
      </c>
      <c r="AD1519" s="59" t="str">
        <f>IFERROR(VLOOKUP('Capacidad_&amp;_Regulación'!H1519,Regulaciones!$L$3:$M$7,2,FALSE),"")</f>
        <v/>
      </c>
      <c r="AE1519" s="74" t="str">
        <f t="shared" si="268"/>
        <v/>
      </c>
      <c r="AF1519" s="74" t="str">
        <f t="shared" si="269"/>
        <v/>
      </c>
      <c r="AG1519" s="74" t="str">
        <f t="shared" si="270"/>
        <v/>
      </c>
      <c r="AH1519" s="74">
        <f>IF(AD1519&lt;&gt;"",VLOOKUP($K$1,'Fact. Corr.'!$B$5:$G$7,HLOOKUP(H1519,'Fact. Corr.'!$C$4:$G$8,5,FALSE),FALSE),0)</f>
        <v>0</v>
      </c>
    </row>
    <row r="1520" spans="1:34" ht="20.100000000000001" hidden="1" customHeight="1" x14ac:dyDescent="0.2">
      <c r="A1520" s="109"/>
      <c r="B1520" s="119"/>
      <c r="C1520" s="111"/>
      <c r="D1520" s="112"/>
      <c r="E1520" s="107">
        <f t="shared" si="261"/>
        <v>0</v>
      </c>
      <c r="F1520" s="108">
        <f t="shared" si="262"/>
        <v>0</v>
      </c>
      <c r="G1520" s="114"/>
      <c r="H1520" s="113"/>
      <c r="I1520" s="114"/>
      <c r="J1520" s="115"/>
      <c r="K1520" s="89"/>
      <c r="L1520" s="116"/>
      <c r="M1520" s="117"/>
      <c r="N1520" s="94" t="str">
        <f t="shared" si="271"/>
        <v/>
      </c>
      <c r="O1520" s="87" t="str">
        <f>IF(N1520&lt;&gt;"",IF(J1520="CR",VLOOKUP(ROUND(N1520,0),'Cap. Corr. &amp; Prot.'!$J$4:$L$669,3,FALSE),VLOOKUP(ROUND(N1520,0),'Cap. Corr. &amp; Prot.'!$J$4:$K$669,2,FALSE)),"")</f>
        <v/>
      </c>
      <c r="P1520" s="95">
        <f t="shared" si="263"/>
        <v>0</v>
      </c>
      <c r="Q1520" s="96" t="str">
        <f>IFERROR(VLOOKUP(Y1520,'Constantes KG'!$B$7:$G$22,HLOOKUP(I1520,'Constantes KG'!$C$5:$G$6,2,FALSE),FALSE),"")</f>
        <v/>
      </c>
      <c r="R1520" s="97">
        <f t="shared" si="264"/>
        <v>0</v>
      </c>
      <c r="S1520" s="149">
        <f>IFERROR(VLOOKUP(J1520,Regulaciones!$B$3:$C$9,2,FALSE),0)</f>
        <v>0</v>
      </c>
      <c r="T1520" s="149">
        <f>S1520+IFERROR(VLOOKUP(A1520,$B$5:$T1519,19,FALSE),0)</f>
        <v>0</v>
      </c>
      <c r="U1520" s="94">
        <f t="shared" si="265"/>
        <v>0</v>
      </c>
      <c r="V1520" s="98">
        <f>U1520+IFERROR(VLOOKUP(A1520,$B$5:$V1519,21,FALSE),0)</f>
        <v>0</v>
      </c>
      <c r="W1520" s="99" t="str">
        <f>IF(Y1520&lt;&gt;"",AD1520&amp;"X"&amp;VLOOKUP(INT(N1520),'Cap. Corr. &amp; Prot.'!$J$4:$M$669,4,FALSE),"")</f>
        <v/>
      </c>
      <c r="X1520" s="100"/>
      <c r="Y1520" s="118"/>
      <c r="Z1520" s="102"/>
      <c r="AB1520" s="59" t="str">
        <f t="shared" si="266"/>
        <v/>
      </c>
      <c r="AC1520" s="59" t="str">
        <f t="shared" si="267"/>
        <v/>
      </c>
      <c r="AD1520" s="59" t="str">
        <f>IFERROR(VLOOKUP('Capacidad_&amp;_Regulación'!H1520,Regulaciones!$L$3:$M$7,2,FALSE),"")</f>
        <v/>
      </c>
      <c r="AE1520" s="74" t="str">
        <f t="shared" si="268"/>
        <v/>
      </c>
      <c r="AF1520" s="74" t="str">
        <f t="shared" si="269"/>
        <v/>
      </c>
      <c r="AG1520" s="74" t="str">
        <f t="shared" si="270"/>
        <v/>
      </c>
      <c r="AH1520" s="74">
        <f>IF(AD1520&lt;&gt;"",VLOOKUP($K$1,'Fact. Corr.'!$B$5:$G$7,HLOOKUP(H1520,'Fact. Corr.'!$C$4:$G$8,5,FALSE),FALSE),0)</f>
        <v>0</v>
      </c>
    </row>
    <row r="1521" spans="1:34" ht="20.100000000000001" hidden="1" customHeight="1" x14ac:dyDescent="0.2">
      <c r="A1521" s="109"/>
      <c r="B1521" s="119"/>
      <c r="C1521" s="111"/>
      <c r="D1521" s="112"/>
      <c r="E1521" s="107">
        <f t="shared" si="261"/>
        <v>0</v>
      </c>
      <c r="F1521" s="108">
        <f t="shared" si="262"/>
        <v>0</v>
      </c>
      <c r="G1521" s="114"/>
      <c r="H1521" s="113"/>
      <c r="I1521" s="114"/>
      <c r="J1521" s="115"/>
      <c r="K1521" s="89"/>
      <c r="L1521" s="116"/>
      <c r="M1521" s="117"/>
      <c r="N1521" s="94" t="str">
        <f t="shared" si="271"/>
        <v/>
      </c>
      <c r="O1521" s="87" t="str">
        <f>IF(N1521&lt;&gt;"",IF(J1521="CR",VLOOKUP(ROUND(N1521,0),'Cap. Corr. &amp; Prot.'!$J$4:$L$669,3,FALSE),VLOOKUP(ROUND(N1521,0),'Cap. Corr. &amp; Prot.'!$J$4:$K$669,2,FALSE)),"")</f>
        <v/>
      </c>
      <c r="P1521" s="95">
        <f t="shared" si="263"/>
        <v>0</v>
      </c>
      <c r="Q1521" s="96" t="str">
        <f>IFERROR(VLOOKUP(Y1521,'Constantes KG'!$B$7:$G$22,HLOOKUP(I1521,'Constantes KG'!$C$5:$G$6,2,FALSE),FALSE),"")</f>
        <v/>
      </c>
      <c r="R1521" s="97">
        <f t="shared" si="264"/>
        <v>0</v>
      </c>
      <c r="S1521" s="149">
        <f>IFERROR(VLOOKUP(J1521,Regulaciones!$B$3:$C$9,2,FALSE),0)</f>
        <v>0</v>
      </c>
      <c r="T1521" s="149">
        <f>S1521+IFERROR(VLOOKUP(A1521,$B$5:$T1520,19,FALSE),0)</f>
        <v>0</v>
      </c>
      <c r="U1521" s="94">
        <f t="shared" si="265"/>
        <v>0</v>
      </c>
      <c r="V1521" s="98">
        <f>U1521+IFERROR(VLOOKUP(A1521,$B$5:$V1520,21,FALSE),0)</f>
        <v>0</v>
      </c>
      <c r="W1521" s="99" t="str">
        <f>IF(Y1521&lt;&gt;"",AD1521&amp;"X"&amp;VLOOKUP(INT(N1521),'Cap. Corr. &amp; Prot.'!$J$4:$M$669,4,FALSE),"")</f>
        <v/>
      </c>
      <c r="X1521" s="100"/>
      <c r="Y1521" s="118"/>
      <c r="Z1521" s="102"/>
      <c r="AB1521" s="59" t="str">
        <f t="shared" si="266"/>
        <v/>
      </c>
      <c r="AC1521" s="59" t="str">
        <f t="shared" si="267"/>
        <v/>
      </c>
      <c r="AD1521" s="59" t="str">
        <f>IFERROR(VLOOKUP('Capacidad_&amp;_Regulación'!H1521,Regulaciones!$L$3:$M$7,2,FALSE),"")</f>
        <v/>
      </c>
      <c r="AE1521" s="74" t="str">
        <f t="shared" si="268"/>
        <v/>
      </c>
      <c r="AF1521" s="74" t="str">
        <f t="shared" si="269"/>
        <v/>
      </c>
      <c r="AG1521" s="74" t="str">
        <f t="shared" si="270"/>
        <v/>
      </c>
      <c r="AH1521" s="74">
        <f>IF(AD1521&lt;&gt;"",VLOOKUP($K$1,'Fact. Corr.'!$B$5:$G$7,HLOOKUP(H1521,'Fact. Corr.'!$C$4:$G$8,5,FALSE),FALSE),0)</f>
        <v>0</v>
      </c>
    </row>
    <row r="1522" spans="1:34" ht="20.100000000000001" hidden="1" customHeight="1" x14ac:dyDescent="0.2">
      <c r="A1522" s="109"/>
      <c r="B1522" s="119"/>
      <c r="C1522" s="111"/>
      <c r="D1522" s="112"/>
      <c r="E1522" s="107">
        <f t="shared" si="261"/>
        <v>0</v>
      </c>
      <c r="F1522" s="108">
        <f t="shared" si="262"/>
        <v>0</v>
      </c>
      <c r="G1522" s="114"/>
      <c r="H1522" s="113"/>
      <c r="I1522" s="114"/>
      <c r="J1522" s="115"/>
      <c r="K1522" s="89"/>
      <c r="L1522" s="116"/>
      <c r="M1522" s="117"/>
      <c r="N1522" s="94" t="str">
        <f t="shared" si="271"/>
        <v/>
      </c>
      <c r="O1522" s="87" t="str">
        <f>IF(N1522&lt;&gt;"",IF(J1522="CR",VLOOKUP(ROUND(N1522,0),'Cap. Corr. &amp; Prot.'!$J$4:$L$669,3,FALSE),VLOOKUP(ROUND(N1522,0),'Cap. Corr. &amp; Prot.'!$J$4:$K$669,2,FALSE)),"")</f>
        <v/>
      </c>
      <c r="P1522" s="95">
        <f t="shared" si="263"/>
        <v>0</v>
      </c>
      <c r="Q1522" s="96" t="str">
        <f>IFERROR(VLOOKUP(Y1522,'Constantes KG'!$B$7:$G$22,HLOOKUP(I1522,'Constantes KG'!$C$5:$G$6,2,FALSE),FALSE),"")</f>
        <v/>
      </c>
      <c r="R1522" s="97">
        <f t="shared" si="264"/>
        <v>0</v>
      </c>
      <c r="S1522" s="149">
        <f>IFERROR(VLOOKUP(J1522,Regulaciones!$B$3:$C$9,2,FALSE),0)</f>
        <v>0</v>
      </c>
      <c r="T1522" s="149">
        <f>S1522+IFERROR(VLOOKUP(A1522,$B$5:$T1521,19,FALSE),0)</f>
        <v>0</v>
      </c>
      <c r="U1522" s="94">
        <f t="shared" si="265"/>
        <v>0</v>
      </c>
      <c r="V1522" s="98">
        <f>U1522+IFERROR(VLOOKUP(A1522,$B$5:$V1521,21,FALSE),0)</f>
        <v>0</v>
      </c>
      <c r="W1522" s="99" t="str">
        <f>IF(Y1522&lt;&gt;"",AD1522&amp;"X"&amp;VLOOKUP(INT(N1522),'Cap. Corr. &amp; Prot.'!$J$4:$M$669,4,FALSE),"")</f>
        <v/>
      </c>
      <c r="X1522" s="100"/>
      <c r="Y1522" s="118"/>
      <c r="Z1522" s="102"/>
      <c r="AB1522" s="59" t="str">
        <f t="shared" si="266"/>
        <v/>
      </c>
      <c r="AC1522" s="59" t="str">
        <f t="shared" si="267"/>
        <v/>
      </c>
      <c r="AD1522" s="59" t="str">
        <f>IFERROR(VLOOKUP('Capacidad_&amp;_Regulación'!H1522,Regulaciones!$L$3:$M$7,2,FALSE),"")</f>
        <v/>
      </c>
      <c r="AE1522" s="74" t="str">
        <f t="shared" si="268"/>
        <v/>
      </c>
      <c r="AF1522" s="74" t="str">
        <f t="shared" si="269"/>
        <v/>
      </c>
      <c r="AG1522" s="74" t="str">
        <f t="shared" si="270"/>
        <v/>
      </c>
      <c r="AH1522" s="74">
        <f>IF(AD1522&lt;&gt;"",VLOOKUP($K$1,'Fact. Corr.'!$B$5:$G$7,HLOOKUP(H1522,'Fact. Corr.'!$C$4:$G$8,5,FALSE),FALSE),0)</f>
        <v>0</v>
      </c>
    </row>
    <row r="1523" spans="1:34" ht="20.100000000000001" hidden="1" customHeight="1" x14ac:dyDescent="0.2">
      <c r="A1523" s="109"/>
      <c r="B1523" s="119"/>
      <c r="C1523" s="111"/>
      <c r="D1523" s="112"/>
      <c r="E1523" s="107">
        <f t="shared" si="261"/>
        <v>0</v>
      </c>
      <c r="F1523" s="108">
        <f t="shared" si="262"/>
        <v>0</v>
      </c>
      <c r="G1523" s="114"/>
      <c r="H1523" s="113"/>
      <c r="I1523" s="114"/>
      <c r="J1523" s="115"/>
      <c r="K1523" s="89"/>
      <c r="L1523" s="116"/>
      <c r="M1523" s="117"/>
      <c r="N1523" s="94" t="str">
        <f t="shared" si="271"/>
        <v/>
      </c>
      <c r="O1523" s="87" t="str">
        <f>IF(N1523&lt;&gt;"",IF(J1523="CR",VLOOKUP(ROUND(N1523,0),'Cap. Corr. &amp; Prot.'!$J$4:$L$669,3,FALSE),VLOOKUP(ROUND(N1523,0),'Cap. Corr. &amp; Prot.'!$J$4:$K$669,2,FALSE)),"")</f>
        <v/>
      </c>
      <c r="P1523" s="95">
        <f t="shared" si="263"/>
        <v>0</v>
      </c>
      <c r="Q1523" s="96" t="str">
        <f>IFERROR(VLOOKUP(Y1523,'Constantes KG'!$B$7:$G$22,HLOOKUP(I1523,'Constantes KG'!$C$5:$G$6,2,FALSE),FALSE),"")</f>
        <v/>
      </c>
      <c r="R1523" s="97">
        <f t="shared" si="264"/>
        <v>0</v>
      </c>
      <c r="S1523" s="149">
        <f>IFERROR(VLOOKUP(J1523,Regulaciones!$B$3:$C$9,2,FALSE),0)</f>
        <v>0</v>
      </c>
      <c r="T1523" s="149">
        <f>S1523+IFERROR(VLOOKUP(A1523,$B$5:$T1522,19,FALSE),0)</f>
        <v>0</v>
      </c>
      <c r="U1523" s="94">
        <f t="shared" si="265"/>
        <v>0</v>
      </c>
      <c r="V1523" s="98">
        <f>U1523+IFERROR(VLOOKUP(A1523,$B$5:$V1522,21,FALSE),0)</f>
        <v>0</v>
      </c>
      <c r="W1523" s="99" t="str">
        <f>IF(Y1523&lt;&gt;"",AD1523&amp;"X"&amp;VLOOKUP(INT(N1523),'Cap. Corr. &amp; Prot.'!$J$4:$M$669,4,FALSE),"")</f>
        <v/>
      </c>
      <c r="X1523" s="100"/>
      <c r="Y1523" s="118"/>
      <c r="Z1523" s="102"/>
      <c r="AB1523" s="59" t="str">
        <f t="shared" si="266"/>
        <v/>
      </c>
      <c r="AC1523" s="59" t="str">
        <f t="shared" si="267"/>
        <v/>
      </c>
      <c r="AD1523" s="59" t="str">
        <f>IFERROR(VLOOKUP('Capacidad_&amp;_Regulación'!H1523,Regulaciones!$L$3:$M$7,2,FALSE),"")</f>
        <v/>
      </c>
      <c r="AE1523" s="74" t="str">
        <f t="shared" si="268"/>
        <v/>
      </c>
      <c r="AF1523" s="74" t="str">
        <f t="shared" si="269"/>
        <v/>
      </c>
      <c r="AG1523" s="74" t="str">
        <f t="shared" si="270"/>
        <v/>
      </c>
      <c r="AH1523" s="74">
        <f>IF(AD1523&lt;&gt;"",VLOOKUP($K$1,'Fact. Corr.'!$B$5:$G$7,HLOOKUP(H1523,'Fact. Corr.'!$C$4:$G$8,5,FALSE),FALSE),0)</f>
        <v>0</v>
      </c>
    </row>
    <row r="1524" spans="1:34" ht="20.100000000000001" hidden="1" customHeight="1" x14ac:dyDescent="0.2">
      <c r="A1524" s="109"/>
      <c r="B1524" s="119"/>
      <c r="C1524" s="111"/>
      <c r="D1524" s="112"/>
      <c r="E1524" s="107">
        <f t="shared" si="261"/>
        <v>0</v>
      </c>
      <c r="F1524" s="108">
        <f t="shared" si="262"/>
        <v>0</v>
      </c>
      <c r="G1524" s="114"/>
      <c r="H1524" s="113"/>
      <c r="I1524" s="114"/>
      <c r="J1524" s="115"/>
      <c r="K1524" s="89"/>
      <c r="L1524" s="116"/>
      <c r="M1524" s="117"/>
      <c r="N1524" s="94" t="str">
        <f t="shared" si="271"/>
        <v/>
      </c>
      <c r="O1524" s="87" t="str">
        <f>IF(N1524&lt;&gt;"",IF(J1524="CR",VLOOKUP(ROUND(N1524,0),'Cap. Corr. &amp; Prot.'!$J$4:$L$669,3,FALSE),VLOOKUP(ROUND(N1524,0),'Cap. Corr. &amp; Prot.'!$J$4:$K$669,2,FALSE)),"")</f>
        <v/>
      </c>
      <c r="P1524" s="95">
        <f t="shared" si="263"/>
        <v>0</v>
      </c>
      <c r="Q1524" s="96" t="str">
        <f>IFERROR(VLOOKUP(Y1524,'Constantes KG'!$B$7:$G$22,HLOOKUP(I1524,'Constantes KG'!$C$5:$G$6,2,FALSE),FALSE),"")</f>
        <v/>
      </c>
      <c r="R1524" s="97">
        <f t="shared" si="264"/>
        <v>0</v>
      </c>
      <c r="S1524" s="149">
        <f>IFERROR(VLOOKUP(J1524,Regulaciones!$B$3:$C$9,2,FALSE),0)</f>
        <v>0</v>
      </c>
      <c r="T1524" s="149">
        <f>S1524+IFERROR(VLOOKUP(A1524,$B$5:$T1523,19,FALSE),0)</f>
        <v>0</v>
      </c>
      <c r="U1524" s="94">
        <f t="shared" si="265"/>
        <v>0</v>
      </c>
      <c r="V1524" s="98">
        <f>U1524+IFERROR(VLOOKUP(A1524,$B$5:$V1523,21,FALSE),0)</f>
        <v>0</v>
      </c>
      <c r="W1524" s="99" t="str">
        <f>IF(Y1524&lt;&gt;"",AD1524&amp;"X"&amp;VLOOKUP(INT(N1524),'Cap. Corr. &amp; Prot.'!$J$4:$M$669,4,FALSE),"")</f>
        <v/>
      </c>
      <c r="X1524" s="100"/>
      <c r="Y1524" s="118"/>
      <c r="Z1524" s="102"/>
      <c r="AB1524" s="59" t="str">
        <f t="shared" si="266"/>
        <v/>
      </c>
      <c r="AC1524" s="59" t="str">
        <f t="shared" si="267"/>
        <v/>
      </c>
      <c r="AD1524" s="59" t="str">
        <f>IFERROR(VLOOKUP('Capacidad_&amp;_Regulación'!H1524,Regulaciones!$L$3:$M$7,2,FALSE),"")</f>
        <v/>
      </c>
      <c r="AE1524" s="74" t="str">
        <f t="shared" si="268"/>
        <v/>
      </c>
      <c r="AF1524" s="74" t="str">
        <f t="shared" si="269"/>
        <v/>
      </c>
      <c r="AG1524" s="74" t="str">
        <f t="shared" si="270"/>
        <v/>
      </c>
      <c r="AH1524" s="74">
        <f>IF(AD1524&lt;&gt;"",VLOOKUP($K$1,'Fact. Corr.'!$B$5:$G$7,HLOOKUP(H1524,'Fact. Corr.'!$C$4:$G$8,5,FALSE),FALSE),0)</f>
        <v>0</v>
      </c>
    </row>
    <row r="1525" spans="1:34" ht="20.100000000000001" hidden="1" customHeight="1" x14ac:dyDescent="0.2">
      <c r="A1525" s="109"/>
      <c r="B1525" s="119"/>
      <c r="C1525" s="111"/>
      <c r="D1525" s="112"/>
      <c r="E1525" s="107">
        <f t="shared" si="261"/>
        <v>0</v>
      </c>
      <c r="F1525" s="108">
        <f t="shared" si="262"/>
        <v>0</v>
      </c>
      <c r="G1525" s="114"/>
      <c r="H1525" s="113"/>
      <c r="I1525" s="114"/>
      <c r="J1525" s="115"/>
      <c r="K1525" s="89"/>
      <c r="L1525" s="116"/>
      <c r="M1525" s="117"/>
      <c r="N1525" s="94" t="str">
        <f t="shared" si="271"/>
        <v/>
      </c>
      <c r="O1525" s="87" t="str">
        <f>IF(N1525&lt;&gt;"",IF(J1525="CR",VLOOKUP(ROUND(N1525,0),'Cap. Corr. &amp; Prot.'!$J$4:$L$669,3,FALSE),VLOOKUP(ROUND(N1525,0),'Cap. Corr. &amp; Prot.'!$J$4:$K$669,2,FALSE)),"")</f>
        <v/>
      </c>
      <c r="P1525" s="95">
        <f t="shared" si="263"/>
        <v>0</v>
      </c>
      <c r="Q1525" s="96" t="str">
        <f>IFERROR(VLOOKUP(Y1525,'Constantes KG'!$B$7:$G$22,HLOOKUP(I1525,'Constantes KG'!$C$5:$G$6,2,FALSE),FALSE),"")</f>
        <v/>
      </c>
      <c r="R1525" s="97">
        <f t="shared" si="264"/>
        <v>0</v>
      </c>
      <c r="S1525" s="149">
        <f>IFERROR(VLOOKUP(J1525,Regulaciones!$B$3:$C$9,2,FALSE),0)</f>
        <v>0</v>
      </c>
      <c r="T1525" s="149">
        <f>S1525+IFERROR(VLOOKUP(A1525,$B$5:$T1524,19,FALSE),0)</f>
        <v>0</v>
      </c>
      <c r="U1525" s="94">
        <f t="shared" si="265"/>
        <v>0</v>
      </c>
      <c r="V1525" s="98">
        <f>U1525+IFERROR(VLOOKUP(A1525,$B$5:$V1524,21,FALSE),0)</f>
        <v>0</v>
      </c>
      <c r="W1525" s="99" t="str">
        <f>IF(Y1525&lt;&gt;"",AD1525&amp;"X"&amp;VLOOKUP(INT(N1525),'Cap. Corr. &amp; Prot.'!$J$4:$M$669,4,FALSE),"")</f>
        <v/>
      </c>
      <c r="X1525" s="100"/>
      <c r="Y1525" s="118"/>
      <c r="Z1525" s="102"/>
      <c r="AB1525" s="59" t="str">
        <f t="shared" si="266"/>
        <v/>
      </c>
      <c r="AC1525" s="59" t="str">
        <f t="shared" si="267"/>
        <v/>
      </c>
      <c r="AD1525" s="59" t="str">
        <f>IFERROR(VLOOKUP('Capacidad_&amp;_Regulación'!H1525,Regulaciones!$L$3:$M$7,2,FALSE),"")</f>
        <v/>
      </c>
      <c r="AE1525" s="74" t="str">
        <f t="shared" si="268"/>
        <v/>
      </c>
      <c r="AF1525" s="74" t="str">
        <f t="shared" si="269"/>
        <v/>
      </c>
      <c r="AG1525" s="74" t="str">
        <f t="shared" si="270"/>
        <v/>
      </c>
      <c r="AH1525" s="74">
        <f>IF(AD1525&lt;&gt;"",VLOOKUP($K$1,'Fact. Corr.'!$B$5:$G$7,HLOOKUP(H1525,'Fact. Corr.'!$C$4:$G$8,5,FALSE),FALSE),0)</f>
        <v>0</v>
      </c>
    </row>
    <row r="1526" spans="1:34" ht="20.100000000000001" hidden="1" customHeight="1" x14ac:dyDescent="0.2">
      <c r="A1526" s="109"/>
      <c r="B1526" s="119"/>
      <c r="C1526" s="111"/>
      <c r="D1526" s="112"/>
      <c r="E1526" s="107">
        <f t="shared" si="261"/>
        <v>0</v>
      </c>
      <c r="F1526" s="108">
        <f t="shared" si="262"/>
        <v>0</v>
      </c>
      <c r="G1526" s="114"/>
      <c r="H1526" s="113"/>
      <c r="I1526" s="114"/>
      <c r="J1526" s="115"/>
      <c r="K1526" s="89"/>
      <c r="L1526" s="116"/>
      <c r="M1526" s="117"/>
      <c r="N1526" s="94" t="str">
        <f t="shared" si="271"/>
        <v/>
      </c>
      <c r="O1526" s="87" t="str">
        <f>IF(N1526&lt;&gt;"",IF(J1526="CR",VLOOKUP(ROUND(N1526,0),'Cap. Corr. &amp; Prot.'!$J$4:$L$669,3,FALSE),VLOOKUP(ROUND(N1526,0),'Cap. Corr. &amp; Prot.'!$J$4:$K$669,2,FALSE)),"")</f>
        <v/>
      </c>
      <c r="P1526" s="95">
        <f t="shared" si="263"/>
        <v>0</v>
      </c>
      <c r="Q1526" s="96" t="str">
        <f>IFERROR(VLOOKUP(Y1526,'Constantes KG'!$B$7:$G$22,HLOOKUP(I1526,'Constantes KG'!$C$5:$G$6,2,FALSE),FALSE),"")</f>
        <v/>
      </c>
      <c r="R1526" s="97">
        <f t="shared" si="264"/>
        <v>0</v>
      </c>
      <c r="S1526" s="149">
        <f>IFERROR(VLOOKUP(J1526,Regulaciones!$B$3:$C$9,2,FALSE),0)</f>
        <v>0</v>
      </c>
      <c r="T1526" s="149">
        <f>S1526+IFERROR(VLOOKUP(A1526,$B$5:$T1525,19,FALSE),0)</f>
        <v>0</v>
      </c>
      <c r="U1526" s="94">
        <f t="shared" si="265"/>
        <v>0</v>
      </c>
      <c r="V1526" s="98">
        <f>U1526+IFERROR(VLOOKUP(A1526,$B$5:$V1525,21,FALSE),0)</f>
        <v>0</v>
      </c>
      <c r="W1526" s="99" t="str">
        <f>IF(Y1526&lt;&gt;"",AD1526&amp;"X"&amp;VLOOKUP(INT(N1526),'Cap. Corr. &amp; Prot.'!$J$4:$M$669,4,FALSE),"")</f>
        <v/>
      </c>
      <c r="X1526" s="100"/>
      <c r="Y1526" s="118"/>
      <c r="Z1526" s="102"/>
      <c r="AB1526" s="59" t="str">
        <f t="shared" si="266"/>
        <v/>
      </c>
      <c r="AC1526" s="59" t="str">
        <f t="shared" si="267"/>
        <v/>
      </c>
      <c r="AD1526" s="59" t="str">
        <f>IFERROR(VLOOKUP('Capacidad_&amp;_Regulación'!H1526,Regulaciones!$L$3:$M$7,2,FALSE),"")</f>
        <v/>
      </c>
      <c r="AE1526" s="74" t="str">
        <f t="shared" si="268"/>
        <v/>
      </c>
      <c r="AF1526" s="74" t="str">
        <f t="shared" si="269"/>
        <v/>
      </c>
      <c r="AG1526" s="74" t="str">
        <f t="shared" si="270"/>
        <v/>
      </c>
      <c r="AH1526" s="74">
        <f>IF(AD1526&lt;&gt;"",VLOOKUP($K$1,'Fact. Corr.'!$B$5:$G$7,HLOOKUP(H1526,'Fact. Corr.'!$C$4:$G$8,5,FALSE),FALSE),0)</f>
        <v>0</v>
      </c>
    </row>
    <row r="1527" spans="1:34" ht="20.100000000000001" hidden="1" customHeight="1" x14ac:dyDescent="0.2">
      <c r="A1527" s="109"/>
      <c r="B1527" s="119"/>
      <c r="C1527" s="111"/>
      <c r="D1527" s="112"/>
      <c r="E1527" s="107">
        <f t="shared" si="261"/>
        <v>0</v>
      </c>
      <c r="F1527" s="108">
        <f t="shared" si="262"/>
        <v>0</v>
      </c>
      <c r="G1527" s="114"/>
      <c r="H1527" s="113"/>
      <c r="I1527" s="114"/>
      <c r="J1527" s="115"/>
      <c r="K1527" s="89"/>
      <c r="L1527" s="116"/>
      <c r="M1527" s="117"/>
      <c r="N1527" s="94" t="str">
        <f t="shared" si="271"/>
        <v/>
      </c>
      <c r="O1527" s="87" t="str">
        <f>IF(N1527&lt;&gt;"",IF(J1527="CR",VLOOKUP(ROUND(N1527,0),'Cap. Corr. &amp; Prot.'!$J$4:$L$669,3,FALSE),VLOOKUP(ROUND(N1527,0),'Cap. Corr. &amp; Prot.'!$J$4:$K$669,2,FALSE)),"")</f>
        <v/>
      </c>
      <c r="P1527" s="95">
        <f t="shared" si="263"/>
        <v>0</v>
      </c>
      <c r="Q1527" s="96" t="str">
        <f>IFERROR(VLOOKUP(Y1527,'Constantes KG'!$B$7:$G$22,HLOOKUP(I1527,'Constantes KG'!$C$5:$G$6,2,FALSE),FALSE),"")</f>
        <v/>
      </c>
      <c r="R1527" s="97">
        <f t="shared" si="264"/>
        <v>0</v>
      </c>
      <c r="S1527" s="149">
        <f>IFERROR(VLOOKUP(J1527,Regulaciones!$B$3:$C$9,2,FALSE),0)</f>
        <v>0</v>
      </c>
      <c r="T1527" s="149">
        <f>S1527+IFERROR(VLOOKUP(A1527,$B$5:$T1526,19,FALSE),0)</f>
        <v>0</v>
      </c>
      <c r="U1527" s="94">
        <f t="shared" si="265"/>
        <v>0</v>
      </c>
      <c r="V1527" s="98">
        <f>U1527+IFERROR(VLOOKUP(A1527,$B$5:$V1526,21,FALSE),0)</f>
        <v>0</v>
      </c>
      <c r="W1527" s="99" t="str">
        <f>IF(Y1527&lt;&gt;"",AD1527&amp;"X"&amp;VLOOKUP(INT(N1527),'Cap. Corr. &amp; Prot.'!$J$4:$M$669,4,FALSE),"")</f>
        <v/>
      </c>
      <c r="X1527" s="100"/>
      <c r="Y1527" s="118"/>
      <c r="Z1527" s="102"/>
      <c r="AB1527" s="59" t="str">
        <f t="shared" si="266"/>
        <v/>
      </c>
      <c r="AC1527" s="59" t="str">
        <f t="shared" si="267"/>
        <v/>
      </c>
      <c r="AD1527" s="59" t="str">
        <f>IFERROR(VLOOKUP('Capacidad_&amp;_Regulación'!H1527,Regulaciones!$L$3:$M$7,2,FALSE),"")</f>
        <v/>
      </c>
      <c r="AE1527" s="74" t="str">
        <f t="shared" si="268"/>
        <v/>
      </c>
      <c r="AF1527" s="74" t="str">
        <f t="shared" si="269"/>
        <v/>
      </c>
      <c r="AG1527" s="74" t="str">
        <f t="shared" si="270"/>
        <v/>
      </c>
      <c r="AH1527" s="74">
        <f>IF(AD1527&lt;&gt;"",VLOOKUP($K$1,'Fact. Corr.'!$B$5:$G$7,HLOOKUP(H1527,'Fact. Corr.'!$C$4:$G$8,5,FALSE),FALSE),0)</f>
        <v>0</v>
      </c>
    </row>
    <row r="1528" spans="1:34" ht="20.100000000000001" hidden="1" customHeight="1" x14ac:dyDescent="0.2">
      <c r="A1528" s="109"/>
      <c r="B1528" s="119"/>
      <c r="C1528" s="111"/>
      <c r="D1528" s="112"/>
      <c r="E1528" s="107">
        <f t="shared" si="261"/>
        <v>0</v>
      </c>
      <c r="F1528" s="108">
        <f t="shared" si="262"/>
        <v>0</v>
      </c>
      <c r="G1528" s="114"/>
      <c r="H1528" s="113"/>
      <c r="I1528" s="114"/>
      <c r="J1528" s="115"/>
      <c r="K1528" s="89"/>
      <c r="L1528" s="116"/>
      <c r="M1528" s="117"/>
      <c r="N1528" s="94" t="str">
        <f t="shared" si="271"/>
        <v/>
      </c>
      <c r="O1528" s="87" t="str">
        <f>IF(N1528&lt;&gt;"",IF(J1528="CR",VLOOKUP(ROUND(N1528,0),'Cap. Corr. &amp; Prot.'!$J$4:$L$669,3,FALSE),VLOOKUP(ROUND(N1528,0),'Cap. Corr. &amp; Prot.'!$J$4:$K$669,2,FALSE)),"")</f>
        <v/>
      </c>
      <c r="P1528" s="95">
        <f t="shared" si="263"/>
        <v>0</v>
      </c>
      <c r="Q1528" s="96" t="str">
        <f>IFERROR(VLOOKUP(Y1528,'Constantes KG'!$B$7:$G$22,HLOOKUP(I1528,'Constantes KG'!$C$5:$G$6,2,FALSE),FALSE),"")</f>
        <v/>
      </c>
      <c r="R1528" s="97">
        <f t="shared" si="264"/>
        <v>0</v>
      </c>
      <c r="S1528" s="149">
        <f>IFERROR(VLOOKUP(J1528,Regulaciones!$B$3:$C$9,2,FALSE),0)</f>
        <v>0</v>
      </c>
      <c r="T1528" s="149">
        <f>S1528+IFERROR(VLOOKUP(A1528,$B$5:$T1527,19,FALSE),0)</f>
        <v>0</v>
      </c>
      <c r="U1528" s="94">
        <f t="shared" si="265"/>
        <v>0</v>
      </c>
      <c r="V1528" s="98">
        <f>U1528+IFERROR(VLOOKUP(A1528,$B$5:$V1527,21,FALSE),0)</f>
        <v>0</v>
      </c>
      <c r="W1528" s="99" t="str">
        <f>IF(Y1528&lt;&gt;"",AD1528&amp;"X"&amp;VLOOKUP(INT(N1528),'Cap. Corr. &amp; Prot.'!$J$4:$M$669,4,FALSE),"")</f>
        <v/>
      </c>
      <c r="X1528" s="100"/>
      <c r="Y1528" s="118"/>
      <c r="Z1528" s="102"/>
      <c r="AB1528" s="59" t="str">
        <f t="shared" si="266"/>
        <v/>
      </c>
      <c r="AC1528" s="59" t="str">
        <f t="shared" si="267"/>
        <v/>
      </c>
      <c r="AD1528" s="59" t="str">
        <f>IFERROR(VLOOKUP('Capacidad_&amp;_Regulación'!H1528,Regulaciones!$L$3:$M$7,2,FALSE),"")</f>
        <v/>
      </c>
      <c r="AE1528" s="74" t="str">
        <f t="shared" si="268"/>
        <v/>
      </c>
      <c r="AF1528" s="74" t="str">
        <f t="shared" si="269"/>
        <v/>
      </c>
      <c r="AG1528" s="74" t="str">
        <f t="shared" si="270"/>
        <v/>
      </c>
      <c r="AH1528" s="74">
        <f>IF(AD1528&lt;&gt;"",VLOOKUP($K$1,'Fact. Corr.'!$B$5:$G$7,HLOOKUP(H1528,'Fact. Corr.'!$C$4:$G$8,5,FALSE),FALSE),0)</f>
        <v>0</v>
      </c>
    </row>
    <row r="1529" spans="1:34" ht="20.100000000000001" hidden="1" customHeight="1" x14ac:dyDescent="0.2">
      <c r="A1529" s="109"/>
      <c r="B1529" s="119"/>
      <c r="C1529" s="111"/>
      <c r="D1529" s="112"/>
      <c r="E1529" s="107">
        <f t="shared" si="261"/>
        <v>0</v>
      </c>
      <c r="F1529" s="108">
        <f t="shared" si="262"/>
        <v>0</v>
      </c>
      <c r="G1529" s="114"/>
      <c r="H1529" s="113"/>
      <c r="I1529" s="114"/>
      <c r="J1529" s="115"/>
      <c r="K1529" s="89"/>
      <c r="L1529" s="116"/>
      <c r="M1529" s="117"/>
      <c r="N1529" s="94" t="str">
        <f t="shared" si="271"/>
        <v/>
      </c>
      <c r="O1529" s="87" t="str">
        <f>IF(N1529&lt;&gt;"",IF(J1529="CR",VLOOKUP(ROUND(N1529,0),'Cap. Corr. &amp; Prot.'!$J$4:$L$669,3,FALSE),VLOOKUP(ROUND(N1529,0),'Cap. Corr. &amp; Prot.'!$J$4:$K$669,2,FALSE)),"")</f>
        <v/>
      </c>
      <c r="P1529" s="95">
        <f t="shared" si="263"/>
        <v>0</v>
      </c>
      <c r="Q1529" s="96" t="str">
        <f>IFERROR(VLOOKUP(Y1529,'Constantes KG'!$B$7:$G$22,HLOOKUP(I1529,'Constantes KG'!$C$5:$G$6,2,FALSE),FALSE),"")</f>
        <v/>
      </c>
      <c r="R1529" s="97">
        <f t="shared" si="264"/>
        <v>0</v>
      </c>
      <c r="S1529" s="149">
        <f>IFERROR(VLOOKUP(J1529,Regulaciones!$B$3:$C$9,2,FALSE),0)</f>
        <v>0</v>
      </c>
      <c r="T1529" s="149">
        <f>S1529+IFERROR(VLOOKUP(A1529,$B$5:$T1528,19,FALSE),0)</f>
        <v>0</v>
      </c>
      <c r="U1529" s="94">
        <f t="shared" si="265"/>
        <v>0</v>
      </c>
      <c r="V1529" s="98">
        <f>U1529+IFERROR(VLOOKUP(A1529,$B$5:$V1528,21,FALSE),0)</f>
        <v>0</v>
      </c>
      <c r="W1529" s="99" t="str">
        <f>IF(Y1529&lt;&gt;"",AD1529&amp;"X"&amp;VLOOKUP(INT(N1529),'Cap. Corr. &amp; Prot.'!$J$4:$M$669,4,FALSE),"")</f>
        <v/>
      </c>
      <c r="X1529" s="100"/>
      <c r="Y1529" s="118"/>
      <c r="Z1529" s="102"/>
      <c r="AB1529" s="59" t="str">
        <f t="shared" si="266"/>
        <v/>
      </c>
      <c r="AC1529" s="59" t="str">
        <f t="shared" si="267"/>
        <v/>
      </c>
      <c r="AD1529" s="59" t="str">
        <f>IFERROR(VLOOKUP('Capacidad_&amp;_Regulación'!H1529,Regulaciones!$L$3:$M$7,2,FALSE),"")</f>
        <v/>
      </c>
      <c r="AE1529" s="74" t="str">
        <f t="shared" si="268"/>
        <v/>
      </c>
      <c r="AF1529" s="74" t="str">
        <f t="shared" si="269"/>
        <v/>
      </c>
      <c r="AG1529" s="74" t="str">
        <f t="shared" si="270"/>
        <v/>
      </c>
      <c r="AH1529" s="74">
        <f>IF(AD1529&lt;&gt;"",VLOOKUP($K$1,'Fact. Corr.'!$B$5:$G$7,HLOOKUP(H1529,'Fact. Corr.'!$C$4:$G$8,5,FALSE),FALSE),0)</f>
        <v>0</v>
      </c>
    </row>
    <row r="1530" spans="1:34" ht="20.100000000000001" hidden="1" customHeight="1" x14ac:dyDescent="0.2">
      <c r="A1530" s="109"/>
      <c r="B1530" s="119"/>
      <c r="C1530" s="111"/>
      <c r="D1530" s="112"/>
      <c r="E1530" s="107">
        <f t="shared" si="261"/>
        <v>0</v>
      </c>
      <c r="F1530" s="108">
        <f t="shared" si="262"/>
        <v>0</v>
      </c>
      <c r="G1530" s="114"/>
      <c r="H1530" s="113"/>
      <c r="I1530" s="114"/>
      <c r="J1530" s="115"/>
      <c r="K1530" s="89"/>
      <c r="L1530" s="116"/>
      <c r="M1530" s="117"/>
      <c r="N1530" s="94" t="str">
        <f t="shared" si="271"/>
        <v/>
      </c>
      <c r="O1530" s="87" t="str">
        <f>IF(N1530&lt;&gt;"",IF(J1530="CR",VLOOKUP(ROUND(N1530,0),'Cap. Corr. &amp; Prot.'!$J$4:$L$669,3,FALSE),VLOOKUP(ROUND(N1530,0),'Cap. Corr. &amp; Prot.'!$J$4:$K$669,2,FALSE)),"")</f>
        <v/>
      </c>
      <c r="P1530" s="95">
        <f t="shared" si="263"/>
        <v>0</v>
      </c>
      <c r="Q1530" s="96" t="str">
        <f>IFERROR(VLOOKUP(Y1530,'Constantes KG'!$B$7:$G$22,HLOOKUP(I1530,'Constantes KG'!$C$5:$G$6,2,FALSE),FALSE),"")</f>
        <v/>
      </c>
      <c r="R1530" s="97">
        <f t="shared" si="264"/>
        <v>0</v>
      </c>
      <c r="S1530" s="149">
        <f>IFERROR(VLOOKUP(J1530,Regulaciones!$B$3:$C$9,2,FALSE),0)</f>
        <v>0</v>
      </c>
      <c r="T1530" s="149">
        <f>S1530+IFERROR(VLOOKUP(A1530,$B$5:$T1529,19,FALSE),0)</f>
        <v>0</v>
      </c>
      <c r="U1530" s="94">
        <f t="shared" si="265"/>
        <v>0</v>
      </c>
      <c r="V1530" s="98">
        <f>U1530+IFERROR(VLOOKUP(A1530,$B$5:$V1529,21,FALSE),0)</f>
        <v>0</v>
      </c>
      <c r="W1530" s="99" t="str">
        <f>IF(Y1530&lt;&gt;"",AD1530&amp;"X"&amp;VLOOKUP(INT(N1530),'Cap. Corr. &amp; Prot.'!$J$4:$M$669,4,FALSE),"")</f>
        <v/>
      </c>
      <c r="X1530" s="100"/>
      <c r="Y1530" s="118"/>
      <c r="Z1530" s="102"/>
      <c r="AB1530" s="59" t="str">
        <f t="shared" si="266"/>
        <v/>
      </c>
      <c r="AC1530" s="59" t="str">
        <f t="shared" si="267"/>
        <v/>
      </c>
      <c r="AD1530" s="59" t="str">
        <f>IFERROR(VLOOKUP('Capacidad_&amp;_Regulación'!H1530,Regulaciones!$L$3:$M$7,2,FALSE),"")</f>
        <v/>
      </c>
      <c r="AE1530" s="74" t="str">
        <f t="shared" si="268"/>
        <v/>
      </c>
      <c r="AF1530" s="74" t="str">
        <f t="shared" si="269"/>
        <v/>
      </c>
      <c r="AG1530" s="74" t="str">
        <f t="shared" si="270"/>
        <v/>
      </c>
      <c r="AH1530" s="74">
        <f>IF(AD1530&lt;&gt;"",VLOOKUP($K$1,'Fact. Corr.'!$B$5:$G$7,HLOOKUP(H1530,'Fact. Corr.'!$C$4:$G$8,5,FALSE),FALSE),0)</f>
        <v>0</v>
      </c>
    </row>
    <row r="1531" spans="1:34" ht="20.100000000000001" hidden="1" customHeight="1" x14ac:dyDescent="0.2">
      <c r="A1531" s="109"/>
      <c r="B1531" s="119"/>
      <c r="C1531" s="111"/>
      <c r="D1531" s="112"/>
      <c r="E1531" s="107">
        <f t="shared" si="261"/>
        <v>0</v>
      </c>
      <c r="F1531" s="108">
        <f t="shared" si="262"/>
        <v>0</v>
      </c>
      <c r="G1531" s="114"/>
      <c r="H1531" s="113"/>
      <c r="I1531" s="114"/>
      <c r="J1531" s="115"/>
      <c r="K1531" s="89"/>
      <c r="L1531" s="116"/>
      <c r="M1531" s="117"/>
      <c r="N1531" s="94" t="str">
        <f t="shared" si="271"/>
        <v/>
      </c>
      <c r="O1531" s="87" t="str">
        <f>IF(N1531&lt;&gt;"",IF(J1531="CR",VLOOKUP(ROUND(N1531,0),'Cap. Corr. &amp; Prot.'!$J$4:$L$669,3,FALSE),VLOOKUP(ROUND(N1531,0),'Cap. Corr. &amp; Prot.'!$J$4:$K$669,2,FALSE)),"")</f>
        <v/>
      </c>
      <c r="P1531" s="95">
        <f t="shared" si="263"/>
        <v>0</v>
      </c>
      <c r="Q1531" s="96" t="str">
        <f>IFERROR(VLOOKUP(Y1531,'Constantes KG'!$B$7:$G$22,HLOOKUP(I1531,'Constantes KG'!$C$5:$G$6,2,FALSE),FALSE),"")</f>
        <v/>
      </c>
      <c r="R1531" s="97">
        <f t="shared" si="264"/>
        <v>0</v>
      </c>
      <c r="S1531" s="149">
        <f>IFERROR(VLOOKUP(J1531,Regulaciones!$B$3:$C$9,2,FALSE),0)</f>
        <v>0</v>
      </c>
      <c r="T1531" s="149">
        <f>S1531+IFERROR(VLOOKUP(A1531,$B$5:$T1530,19,FALSE),0)</f>
        <v>0</v>
      </c>
      <c r="U1531" s="94">
        <f t="shared" si="265"/>
        <v>0</v>
      </c>
      <c r="V1531" s="98">
        <f>U1531+IFERROR(VLOOKUP(A1531,$B$5:$V1530,21,FALSE),0)</f>
        <v>0</v>
      </c>
      <c r="W1531" s="99" t="str">
        <f>IF(Y1531&lt;&gt;"",AD1531&amp;"X"&amp;VLOOKUP(INT(N1531),'Cap. Corr. &amp; Prot.'!$J$4:$M$669,4,FALSE),"")</f>
        <v/>
      </c>
      <c r="X1531" s="100"/>
      <c r="Y1531" s="118"/>
      <c r="Z1531" s="102"/>
      <c r="AB1531" s="59" t="str">
        <f t="shared" si="266"/>
        <v/>
      </c>
      <c r="AC1531" s="59" t="str">
        <f t="shared" si="267"/>
        <v/>
      </c>
      <c r="AD1531" s="59" t="str">
        <f>IFERROR(VLOOKUP('Capacidad_&amp;_Regulación'!H1531,Regulaciones!$L$3:$M$7,2,FALSE),"")</f>
        <v/>
      </c>
      <c r="AE1531" s="74" t="str">
        <f t="shared" si="268"/>
        <v/>
      </c>
      <c r="AF1531" s="74" t="str">
        <f t="shared" si="269"/>
        <v/>
      </c>
      <c r="AG1531" s="74" t="str">
        <f t="shared" si="270"/>
        <v/>
      </c>
      <c r="AH1531" s="74">
        <f>IF(AD1531&lt;&gt;"",VLOOKUP($K$1,'Fact. Corr.'!$B$5:$G$7,HLOOKUP(H1531,'Fact. Corr.'!$C$4:$G$8,5,FALSE),FALSE),0)</f>
        <v>0</v>
      </c>
    </row>
    <row r="1532" spans="1:34" ht="20.100000000000001" hidden="1" customHeight="1" x14ac:dyDescent="0.2">
      <c r="A1532" s="109"/>
      <c r="B1532" s="119"/>
      <c r="C1532" s="111"/>
      <c r="D1532" s="112"/>
      <c r="E1532" s="107">
        <f t="shared" si="261"/>
        <v>0</v>
      </c>
      <c r="F1532" s="108">
        <f t="shared" si="262"/>
        <v>0</v>
      </c>
      <c r="G1532" s="114"/>
      <c r="H1532" s="113"/>
      <c r="I1532" s="114"/>
      <c r="J1532" s="115"/>
      <c r="K1532" s="89"/>
      <c r="L1532" s="116"/>
      <c r="M1532" s="117"/>
      <c r="N1532" s="94" t="str">
        <f t="shared" si="271"/>
        <v/>
      </c>
      <c r="O1532" s="87" t="str">
        <f>IF(N1532&lt;&gt;"",IF(J1532="CR",VLOOKUP(ROUND(N1532,0),'Cap. Corr. &amp; Prot.'!$J$4:$L$669,3,FALSE),VLOOKUP(ROUND(N1532,0),'Cap. Corr. &amp; Prot.'!$J$4:$K$669,2,FALSE)),"")</f>
        <v/>
      </c>
      <c r="P1532" s="95">
        <f t="shared" si="263"/>
        <v>0</v>
      </c>
      <c r="Q1532" s="96" t="str">
        <f>IFERROR(VLOOKUP(Y1532,'Constantes KG'!$B$7:$G$22,HLOOKUP(I1532,'Constantes KG'!$C$5:$G$6,2,FALSE),FALSE),"")</f>
        <v/>
      </c>
      <c r="R1532" s="97">
        <f t="shared" si="264"/>
        <v>0</v>
      </c>
      <c r="S1532" s="149">
        <f>IFERROR(VLOOKUP(J1532,Regulaciones!$B$3:$C$9,2,FALSE),0)</f>
        <v>0</v>
      </c>
      <c r="T1532" s="149">
        <f>S1532+IFERROR(VLOOKUP(A1532,$B$5:$T1531,19,FALSE),0)</f>
        <v>0</v>
      </c>
      <c r="U1532" s="94">
        <f t="shared" si="265"/>
        <v>0</v>
      </c>
      <c r="V1532" s="98">
        <f>U1532+IFERROR(VLOOKUP(A1532,$B$5:$V1531,21,FALSE),0)</f>
        <v>0</v>
      </c>
      <c r="W1532" s="99" t="str">
        <f>IF(Y1532&lt;&gt;"",AD1532&amp;"X"&amp;VLOOKUP(INT(N1532),'Cap. Corr. &amp; Prot.'!$J$4:$M$669,4,FALSE),"")</f>
        <v/>
      </c>
      <c r="X1532" s="100"/>
      <c r="Y1532" s="118"/>
      <c r="Z1532" s="102"/>
      <c r="AB1532" s="59" t="str">
        <f t="shared" si="266"/>
        <v/>
      </c>
      <c r="AC1532" s="59" t="str">
        <f t="shared" si="267"/>
        <v/>
      </c>
      <c r="AD1532" s="59" t="str">
        <f>IFERROR(VLOOKUP('Capacidad_&amp;_Regulación'!H1532,Regulaciones!$L$3:$M$7,2,FALSE),"")</f>
        <v/>
      </c>
      <c r="AE1532" s="74" t="str">
        <f t="shared" si="268"/>
        <v/>
      </c>
      <c r="AF1532" s="74" t="str">
        <f t="shared" si="269"/>
        <v/>
      </c>
      <c r="AG1532" s="74" t="str">
        <f t="shared" si="270"/>
        <v/>
      </c>
      <c r="AH1532" s="74">
        <f>IF(AD1532&lt;&gt;"",VLOOKUP($K$1,'Fact. Corr.'!$B$5:$G$7,HLOOKUP(H1532,'Fact. Corr.'!$C$4:$G$8,5,FALSE),FALSE),0)</f>
        <v>0</v>
      </c>
    </row>
    <row r="1533" spans="1:34" ht="20.100000000000001" hidden="1" customHeight="1" x14ac:dyDescent="0.2">
      <c r="A1533" s="109"/>
      <c r="B1533" s="119"/>
      <c r="C1533" s="111"/>
      <c r="D1533" s="112"/>
      <c r="E1533" s="107">
        <f t="shared" si="261"/>
        <v>0</v>
      </c>
      <c r="F1533" s="108">
        <f t="shared" si="262"/>
        <v>0</v>
      </c>
      <c r="G1533" s="114"/>
      <c r="H1533" s="113"/>
      <c r="I1533" s="114"/>
      <c r="J1533" s="115"/>
      <c r="K1533" s="89"/>
      <c r="L1533" s="116"/>
      <c r="M1533" s="117"/>
      <c r="N1533" s="94" t="str">
        <f t="shared" si="271"/>
        <v/>
      </c>
      <c r="O1533" s="87" t="str">
        <f>IF(N1533&lt;&gt;"",IF(J1533="CR",VLOOKUP(ROUND(N1533,0),'Cap. Corr. &amp; Prot.'!$J$4:$L$669,3,FALSE),VLOOKUP(ROUND(N1533,0),'Cap. Corr. &amp; Prot.'!$J$4:$K$669,2,FALSE)),"")</f>
        <v/>
      </c>
      <c r="P1533" s="95">
        <f t="shared" si="263"/>
        <v>0</v>
      </c>
      <c r="Q1533" s="96" t="str">
        <f>IFERROR(VLOOKUP(Y1533,'Constantes KG'!$B$7:$G$22,HLOOKUP(I1533,'Constantes KG'!$C$5:$G$6,2,FALSE),FALSE),"")</f>
        <v/>
      </c>
      <c r="R1533" s="97">
        <f t="shared" si="264"/>
        <v>0</v>
      </c>
      <c r="S1533" s="149">
        <f>IFERROR(VLOOKUP(J1533,Regulaciones!$B$3:$C$9,2,FALSE),0)</f>
        <v>0</v>
      </c>
      <c r="T1533" s="149">
        <f>S1533+IFERROR(VLOOKUP(A1533,$B$5:$T1532,19,FALSE),0)</f>
        <v>0</v>
      </c>
      <c r="U1533" s="94">
        <f t="shared" si="265"/>
        <v>0</v>
      </c>
      <c r="V1533" s="98">
        <f>U1533+IFERROR(VLOOKUP(A1533,$B$5:$V1532,21,FALSE),0)</f>
        <v>0</v>
      </c>
      <c r="W1533" s="99" t="str">
        <f>IF(Y1533&lt;&gt;"",AD1533&amp;"X"&amp;VLOOKUP(INT(N1533),'Cap. Corr. &amp; Prot.'!$J$4:$M$669,4,FALSE),"")</f>
        <v/>
      </c>
      <c r="X1533" s="100"/>
      <c r="Y1533" s="118"/>
      <c r="Z1533" s="102"/>
      <c r="AB1533" s="59" t="str">
        <f t="shared" si="266"/>
        <v/>
      </c>
      <c r="AC1533" s="59" t="str">
        <f t="shared" si="267"/>
        <v/>
      </c>
      <c r="AD1533" s="59" t="str">
        <f>IFERROR(VLOOKUP('Capacidad_&amp;_Regulación'!H1533,Regulaciones!$L$3:$M$7,2,FALSE),"")</f>
        <v/>
      </c>
      <c r="AE1533" s="74" t="str">
        <f t="shared" si="268"/>
        <v/>
      </c>
      <c r="AF1533" s="74" t="str">
        <f t="shared" si="269"/>
        <v/>
      </c>
      <c r="AG1533" s="74" t="str">
        <f t="shared" si="270"/>
        <v/>
      </c>
      <c r="AH1533" s="74">
        <f>IF(AD1533&lt;&gt;"",VLOOKUP($K$1,'Fact. Corr.'!$B$5:$G$7,HLOOKUP(H1533,'Fact. Corr.'!$C$4:$G$8,5,FALSE),FALSE),0)</f>
        <v>0</v>
      </c>
    </row>
    <row r="1534" spans="1:34" ht="20.100000000000001" hidden="1" customHeight="1" x14ac:dyDescent="0.2">
      <c r="A1534" s="109"/>
      <c r="B1534" s="119"/>
      <c r="C1534" s="111"/>
      <c r="D1534" s="112"/>
      <c r="E1534" s="107">
        <f t="shared" si="261"/>
        <v>0</v>
      </c>
      <c r="F1534" s="108">
        <f t="shared" si="262"/>
        <v>0</v>
      </c>
      <c r="G1534" s="114"/>
      <c r="H1534" s="113"/>
      <c r="I1534" s="114"/>
      <c r="J1534" s="115"/>
      <c r="K1534" s="89"/>
      <c r="L1534" s="116"/>
      <c r="M1534" s="117"/>
      <c r="N1534" s="94" t="str">
        <f t="shared" si="271"/>
        <v/>
      </c>
      <c r="O1534" s="87" t="str">
        <f>IF(N1534&lt;&gt;"",IF(J1534="CR",VLOOKUP(ROUND(N1534,0),'Cap. Corr. &amp; Prot.'!$J$4:$L$669,3,FALSE),VLOOKUP(ROUND(N1534,0),'Cap. Corr. &amp; Prot.'!$J$4:$K$669,2,FALSE)),"")</f>
        <v/>
      </c>
      <c r="P1534" s="95">
        <f t="shared" si="263"/>
        <v>0</v>
      </c>
      <c r="Q1534" s="96" t="str">
        <f>IFERROR(VLOOKUP(Y1534,'Constantes KG'!$B$7:$G$22,HLOOKUP(I1534,'Constantes KG'!$C$5:$G$6,2,FALSE),FALSE),"")</f>
        <v/>
      </c>
      <c r="R1534" s="97">
        <f t="shared" si="264"/>
        <v>0</v>
      </c>
      <c r="S1534" s="149">
        <f>IFERROR(VLOOKUP(J1534,Regulaciones!$B$3:$C$9,2,FALSE),0)</f>
        <v>0</v>
      </c>
      <c r="T1534" s="149">
        <f>S1534+IFERROR(VLOOKUP(A1534,$B$5:$T1533,19,FALSE),0)</f>
        <v>0</v>
      </c>
      <c r="U1534" s="94">
        <f t="shared" si="265"/>
        <v>0</v>
      </c>
      <c r="V1534" s="98">
        <f>U1534+IFERROR(VLOOKUP(A1534,$B$5:$V1533,21,FALSE),0)</f>
        <v>0</v>
      </c>
      <c r="W1534" s="99" t="str">
        <f>IF(Y1534&lt;&gt;"",AD1534&amp;"X"&amp;VLOOKUP(INT(N1534),'Cap. Corr. &amp; Prot.'!$J$4:$M$669,4,FALSE),"")</f>
        <v/>
      </c>
      <c r="X1534" s="100"/>
      <c r="Y1534" s="118"/>
      <c r="Z1534" s="102"/>
      <c r="AB1534" s="59" t="str">
        <f t="shared" si="266"/>
        <v/>
      </c>
      <c r="AC1534" s="59" t="str">
        <f t="shared" si="267"/>
        <v/>
      </c>
      <c r="AD1534" s="59" t="str">
        <f>IFERROR(VLOOKUP('Capacidad_&amp;_Regulación'!H1534,Regulaciones!$L$3:$M$7,2,FALSE),"")</f>
        <v/>
      </c>
      <c r="AE1534" s="74" t="str">
        <f t="shared" si="268"/>
        <v/>
      </c>
      <c r="AF1534" s="74" t="str">
        <f t="shared" si="269"/>
        <v/>
      </c>
      <c r="AG1534" s="74" t="str">
        <f t="shared" si="270"/>
        <v/>
      </c>
      <c r="AH1534" s="74">
        <f>IF(AD1534&lt;&gt;"",VLOOKUP($K$1,'Fact. Corr.'!$B$5:$G$7,HLOOKUP(H1534,'Fact. Corr.'!$C$4:$G$8,5,FALSE),FALSE),0)</f>
        <v>0</v>
      </c>
    </row>
    <row r="1535" spans="1:34" ht="20.100000000000001" hidden="1" customHeight="1" x14ac:dyDescent="0.2">
      <c r="A1535" s="109"/>
      <c r="B1535" s="119"/>
      <c r="C1535" s="111"/>
      <c r="D1535" s="112"/>
      <c r="E1535" s="107">
        <f t="shared" si="261"/>
        <v>0</v>
      </c>
      <c r="F1535" s="108">
        <f t="shared" si="262"/>
        <v>0</v>
      </c>
      <c r="G1535" s="114"/>
      <c r="H1535" s="113"/>
      <c r="I1535" s="114"/>
      <c r="J1535" s="115"/>
      <c r="K1535" s="89"/>
      <c r="L1535" s="116"/>
      <c r="M1535" s="117"/>
      <c r="N1535" s="94" t="str">
        <f t="shared" si="271"/>
        <v/>
      </c>
      <c r="O1535" s="87" t="str">
        <f>IF(N1535&lt;&gt;"",IF(J1535="CR",VLOOKUP(ROUND(N1535,0),'Cap. Corr. &amp; Prot.'!$J$4:$L$669,3,FALSE),VLOOKUP(ROUND(N1535,0),'Cap. Corr. &amp; Prot.'!$J$4:$K$669,2,FALSE)),"")</f>
        <v/>
      </c>
      <c r="P1535" s="95">
        <f t="shared" si="263"/>
        <v>0</v>
      </c>
      <c r="Q1535" s="96" t="str">
        <f>IFERROR(VLOOKUP(Y1535,'Constantes KG'!$B$7:$G$22,HLOOKUP(I1535,'Constantes KG'!$C$5:$G$6,2,FALSE),FALSE),"")</f>
        <v/>
      </c>
      <c r="R1535" s="97">
        <f t="shared" si="264"/>
        <v>0</v>
      </c>
      <c r="S1535" s="149">
        <f>IFERROR(VLOOKUP(J1535,Regulaciones!$B$3:$C$9,2,FALSE),0)</f>
        <v>0</v>
      </c>
      <c r="T1535" s="149">
        <f>S1535+IFERROR(VLOOKUP(A1535,$B$5:$T1534,19,FALSE),0)</f>
        <v>0</v>
      </c>
      <c r="U1535" s="94">
        <f t="shared" si="265"/>
        <v>0</v>
      </c>
      <c r="V1535" s="98">
        <f>U1535+IFERROR(VLOOKUP(A1535,$B$5:$V1534,21,FALSE),0)</f>
        <v>0</v>
      </c>
      <c r="W1535" s="99" t="str">
        <f>IF(Y1535&lt;&gt;"",AD1535&amp;"X"&amp;VLOOKUP(INT(N1535),'Cap. Corr. &amp; Prot.'!$J$4:$M$669,4,FALSE),"")</f>
        <v/>
      </c>
      <c r="X1535" s="100"/>
      <c r="Y1535" s="118"/>
      <c r="Z1535" s="102"/>
      <c r="AB1535" s="59" t="str">
        <f t="shared" si="266"/>
        <v/>
      </c>
      <c r="AC1535" s="59" t="str">
        <f t="shared" si="267"/>
        <v/>
      </c>
      <c r="AD1535" s="59" t="str">
        <f>IFERROR(VLOOKUP('Capacidad_&amp;_Regulación'!H1535,Regulaciones!$L$3:$M$7,2,FALSE),"")</f>
        <v/>
      </c>
      <c r="AE1535" s="74" t="str">
        <f t="shared" si="268"/>
        <v/>
      </c>
      <c r="AF1535" s="74" t="str">
        <f t="shared" si="269"/>
        <v/>
      </c>
      <c r="AG1535" s="74" t="str">
        <f t="shared" si="270"/>
        <v/>
      </c>
      <c r="AH1535" s="74">
        <f>IF(AD1535&lt;&gt;"",VLOOKUP($K$1,'Fact. Corr.'!$B$5:$G$7,HLOOKUP(H1535,'Fact. Corr.'!$C$4:$G$8,5,FALSE),FALSE),0)</f>
        <v>0</v>
      </c>
    </row>
    <row r="1536" spans="1:34" ht="20.100000000000001" hidden="1" customHeight="1" x14ac:dyDescent="0.2">
      <c r="A1536" s="109"/>
      <c r="B1536" s="119"/>
      <c r="C1536" s="111"/>
      <c r="D1536" s="112"/>
      <c r="E1536" s="107">
        <f t="shared" si="261"/>
        <v>0</v>
      </c>
      <c r="F1536" s="108">
        <f t="shared" si="262"/>
        <v>0</v>
      </c>
      <c r="G1536" s="114"/>
      <c r="H1536" s="113"/>
      <c r="I1536" s="114"/>
      <c r="J1536" s="115"/>
      <c r="K1536" s="89"/>
      <c r="L1536" s="116"/>
      <c r="M1536" s="117"/>
      <c r="N1536" s="94" t="str">
        <f t="shared" si="271"/>
        <v/>
      </c>
      <c r="O1536" s="87" t="str">
        <f>IF(N1536&lt;&gt;"",IF(J1536="CR",VLOOKUP(ROUND(N1536,0),'Cap. Corr. &amp; Prot.'!$J$4:$L$669,3,FALSE),VLOOKUP(ROUND(N1536,0),'Cap. Corr. &amp; Prot.'!$J$4:$K$669,2,FALSE)),"")</f>
        <v/>
      </c>
      <c r="P1536" s="95">
        <f t="shared" si="263"/>
        <v>0</v>
      </c>
      <c r="Q1536" s="96" t="str">
        <f>IFERROR(VLOOKUP(Y1536,'Constantes KG'!$B$7:$G$22,HLOOKUP(I1536,'Constantes KG'!$C$5:$G$6,2,FALSE),FALSE),"")</f>
        <v/>
      </c>
      <c r="R1536" s="97">
        <f t="shared" si="264"/>
        <v>0</v>
      </c>
      <c r="S1536" s="149">
        <f>IFERROR(VLOOKUP(J1536,Regulaciones!$B$3:$C$9,2,FALSE),0)</f>
        <v>0</v>
      </c>
      <c r="T1536" s="149">
        <f>S1536+IFERROR(VLOOKUP(A1536,$B$5:$T1535,19,FALSE),0)</f>
        <v>0</v>
      </c>
      <c r="U1536" s="94">
        <f t="shared" si="265"/>
        <v>0</v>
      </c>
      <c r="V1536" s="98">
        <f>U1536+IFERROR(VLOOKUP(A1536,$B$5:$V1535,21,FALSE),0)</f>
        <v>0</v>
      </c>
      <c r="W1536" s="99" t="str">
        <f>IF(Y1536&lt;&gt;"",AD1536&amp;"X"&amp;VLOOKUP(INT(N1536),'Cap. Corr. &amp; Prot.'!$J$4:$M$669,4,FALSE),"")</f>
        <v/>
      </c>
      <c r="X1536" s="100"/>
      <c r="Y1536" s="118"/>
      <c r="Z1536" s="102"/>
      <c r="AB1536" s="59" t="str">
        <f t="shared" si="266"/>
        <v/>
      </c>
      <c r="AC1536" s="59" t="str">
        <f t="shared" si="267"/>
        <v/>
      </c>
      <c r="AD1536" s="59" t="str">
        <f>IFERROR(VLOOKUP('Capacidad_&amp;_Regulación'!H1536,Regulaciones!$L$3:$M$7,2,FALSE),"")</f>
        <v/>
      </c>
      <c r="AE1536" s="74" t="str">
        <f t="shared" si="268"/>
        <v/>
      </c>
      <c r="AF1536" s="74" t="str">
        <f t="shared" si="269"/>
        <v/>
      </c>
      <c r="AG1536" s="74" t="str">
        <f t="shared" si="270"/>
        <v/>
      </c>
      <c r="AH1536" s="74">
        <f>IF(AD1536&lt;&gt;"",VLOOKUP($K$1,'Fact. Corr.'!$B$5:$G$7,HLOOKUP(H1536,'Fact. Corr.'!$C$4:$G$8,5,FALSE),FALSE),0)</f>
        <v>0</v>
      </c>
    </row>
    <row r="1537" spans="1:34" ht="20.100000000000001" hidden="1" customHeight="1" x14ac:dyDescent="0.2">
      <c r="A1537" s="109"/>
      <c r="B1537" s="119"/>
      <c r="C1537" s="111"/>
      <c r="D1537" s="112"/>
      <c r="E1537" s="107">
        <f t="shared" si="261"/>
        <v>0</v>
      </c>
      <c r="F1537" s="108">
        <f t="shared" si="262"/>
        <v>0</v>
      </c>
      <c r="G1537" s="114"/>
      <c r="H1537" s="113"/>
      <c r="I1537" s="114"/>
      <c r="J1537" s="115"/>
      <c r="K1537" s="89"/>
      <c r="L1537" s="116"/>
      <c r="M1537" s="117"/>
      <c r="N1537" s="94" t="str">
        <f t="shared" si="271"/>
        <v/>
      </c>
      <c r="O1537" s="87" t="str">
        <f>IF(N1537&lt;&gt;"",IF(J1537="CR",VLOOKUP(ROUND(N1537,0),'Cap. Corr. &amp; Prot.'!$J$4:$L$669,3,FALSE),VLOOKUP(ROUND(N1537,0),'Cap. Corr. &amp; Prot.'!$J$4:$K$669,2,FALSE)),"")</f>
        <v/>
      </c>
      <c r="P1537" s="95">
        <f t="shared" si="263"/>
        <v>0</v>
      </c>
      <c r="Q1537" s="96" t="str">
        <f>IFERROR(VLOOKUP(Y1537,'Constantes KG'!$B$7:$G$22,HLOOKUP(I1537,'Constantes KG'!$C$5:$G$6,2,FALSE),FALSE),"")</f>
        <v/>
      </c>
      <c r="R1537" s="97">
        <f t="shared" si="264"/>
        <v>0</v>
      </c>
      <c r="S1537" s="149">
        <f>IFERROR(VLOOKUP(J1537,Regulaciones!$B$3:$C$9,2,FALSE),0)</f>
        <v>0</v>
      </c>
      <c r="T1537" s="149">
        <f>S1537+IFERROR(VLOOKUP(A1537,$B$5:$T1536,19,FALSE),0)</f>
        <v>0</v>
      </c>
      <c r="U1537" s="94">
        <f t="shared" si="265"/>
        <v>0</v>
      </c>
      <c r="V1537" s="98">
        <f>U1537+IFERROR(VLOOKUP(A1537,$B$5:$V1536,21,FALSE),0)</f>
        <v>0</v>
      </c>
      <c r="W1537" s="99" t="str">
        <f>IF(Y1537&lt;&gt;"",AD1537&amp;"X"&amp;VLOOKUP(INT(N1537),'Cap. Corr. &amp; Prot.'!$J$4:$M$669,4,FALSE),"")</f>
        <v/>
      </c>
      <c r="X1537" s="100"/>
      <c r="Y1537" s="118"/>
      <c r="Z1537" s="102"/>
      <c r="AB1537" s="59" t="str">
        <f t="shared" si="266"/>
        <v/>
      </c>
      <c r="AC1537" s="59" t="str">
        <f t="shared" si="267"/>
        <v/>
      </c>
      <c r="AD1537" s="59" t="str">
        <f>IFERROR(VLOOKUP('Capacidad_&amp;_Regulación'!H1537,Regulaciones!$L$3:$M$7,2,FALSE),"")</f>
        <v/>
      </c>
      <c r="AE1537" s="74" t="str">
        <f t="shared" si="268"/>
        <v/>
      </c>
      <c r="AF1537" s="74" t="str">
        <f t="shared" si="269"/>
        <v/>
      </c>
      <c r="AG1537" s="74" t="str">
        <f t="shared" si="270"/>
        <v/>
      </c>
      <c r="AH1537" s="74">
        <f>IF(AD1537&lt;&gt;"",VLOOKUP($K$1,'Fact. Corr.'!$B$5:$G$7,HLOOKUP(H1537,'Fact. Corr.'!$C$4:$G$8,5,FALSE),FALSE),0)</f>
        <v>0</v>
      </c>
    </row>
    <row r="1538" spans="1:34" ht="20.100000000000001" hidden="1" customHeight="1" x14ac:dyDescent="0.2">
      <c r="A1538" s="109"/>
      <c r="B1538" s="119"/>
      <c r="C1538" s="111"/>
      <c r="D1538" s="112"/>
      <c r="E1538" s="107">
        <f t="shared" si="261"/>
        <v>0</v>
      </c>
      <c r="F1538" s="108">
        <f t="shared" si="262"/>
        <v>0</v>
      </c>
      <c r="G1538" s="114"/>
      <c r="H1538" s="113"/>
      <c r="I1538" s="114"/>
      <c r="J1538" s="115"/>
      <c r="K1538" s="89"/>
      <c r="L1538" s="116"/>
      <c r="M1538" s="117"/>
      <c r="N1538" s="94" t="str">
        <f t="shared" si="271"/>
        <v/>
      </c>
      <c r="O1538" s="87" t="str">
        <f>IF(N1538&lt;&gt;"",IF(J1538="CR",VLOOKUP(ROUND(N1538,0),'Cap. Corr. &amp; Prot.'!$J$4:$L$669,3,FALSE),VLOOKUP(ROUND(N1538,0),'Cap. Corr. &amp; Prot.'!$J$4:$K$669,2,FALSE)),"")</f>
        <v/>
      </c>
      <c r="P1538" s="95">
        <f t="shared" si="263"/>
        <v>0</v>
      </c>
      <c r="Q1538" s="96" t="str">
        <f>IFERROR(VLOOKUP(Y1538,'Constantes KG'!$B$7:$G$22,HLOOKUP(I1538,'Constantes KG'!$C$5:$G$6,2,FALSE),FALSE),"")</f>
        <v/>
      </c>
      <c r="R1538" s="97">
        <f t="shared" si="264"/>
        <v>0</v>
      </c>
      <c r="S1538" s="149">
        <f>IFERROR(VLOOKUP(J1538,Regulaciones!$B$3:$C$9,2,FALSE),0)</f>
        <v>0</v>
      </c>
      <c r="T1538" s="149">
        <f>S1538+IFERROR(VLOOKUP(A1538,$B$5:$T1537,19,FALSE),0)</f>
        <v>0</v>
      </c>
      <c r="U1538" s="94">
        <f t="shared" si="265"/>
        <v>0</v>
      </c>
      <c r="V1538" s="98">
        <f>U1538+IFERROR(VLOOKUP(A1538,$B$5:$V1537,21,FALSE),0)</f>
        <v>0</v>
      </c>
      <c r="W1538" s="99" t="str">
        <f>IF(Y1538&lt;&gt;"",AD1538&amp;"X"&amp;VLOOKUP(INT(N1538),'Cap. Corr. &amp; Prot.'!$J$4:$M$669,4,FALSE),"")</f>
        <v/>
      </c>
      <c r="X1538" s="100"/>
      <c r="Y1538" s="118"/>
      <c r="Z1538" s="102"/>
      <c r="AB1538" s="59" t="str">
        <f t="shared" si="266"/>
        <v/>
      </c>
      <c r="AC1538" s="59" t="str">
        <f t="shared" si="267"/>
        <v/>
      </c>
      <c r="AD1538" s="59" t="str">
        <f>IFERROR(VLOOKUP('Capacidad_&amp;_Regulación'!H1538,Regulaciones!$L$3:$M$7,2,FALSE),"")</f>
        <v/>
      </c>
      <c r="AE1538" s="74" t="str">
        <f t="shared" si="268"/>
        <v/>
      </c>
      <c r="AF1538" s="74" t="str">
        <f t="shared" si="269"/>
        <v/>
      </c>
      <c r="AG1538" s="74" t="str">
        <f t="shared" si="270"/>
        <v/>
      </c>
      <c r="AH1538" s="74">
        <f>IF(AD1538&lt;&gt;"",VLOOKUP($K$1,'Fact. Corr.'!$B$5:$G$7,HLOOKUP(H1538,'Fact. Corr.'!$C$4:$G$8,5,FALSE),FALSE),0)</f>
        <v>0</v>
      </c>
    </row>
    <row r="1539" spans="1:34" ht="20.100000000000001" hidden="1" customHeight="1" x14ac:dyDescent="0.2">
      <c r="A1539" s="109"/>
      <c r="B1539" s="119"/>
      <c r="C1539" s="111"/>
      <c r="D1539" s="112"/>
      <c r="E1539" s="107">
        <f t="shared" si="261"/>
        <v>0</v>
      </c>
      <c r="F1539" s="108">
        <f t="shared" si="262"/>
        <v>0</v>
      </c>
      <c r="G1539" s="114"/>
      <c r="H1539" s="113"/>
      <c r="I1539" s="114"/>
      <c r="J1539" s="115"/>
      <c r="K1539" s="89"/>
      <c r="L1539" s="116"/>
      <c r="M1539" s="117"/>
      <c r="N1539" s="94" t="str">
        <f t="shared" si="271"/>
        <v/>
      </c>
      <c r="O1539" s="87" t="str">
        <f>IF(N1539&lt;&gt;"",IF(J1539="CR",VLOOKUP(ROUND(N1539,0),'Cap. Corr. &amp; Prot.'!$J$4:$L$669,3,FALSE),VLOOKUP(ROUND(N1539,0),'Cap. Corr. &amp; Prot.'!$J$4:$K$669,2,FALSE)),"")</f>
        <v/>
      </c>
      <c r="P1539" s="95">
        <f t="shared" si="263"/>
        <v>0</v>
      </c>
      <c r="Q1539" s="96" t="str">
        <f>IFERROR(VLOOKUP(Y1539,'Constantes KG'!$B$7:$G$22,HLOOKUP(I1539,'Constantes KG'!$C$5:$G$6,2,FALSE),FALSE),"")</f>
        <v/>
      </c>
      <c r="R1539" s="97">
        <f t="shared" si="264"/>
        <v>0</v>
      </c>
      <c r="S1539" s="149">
        <f>IFERROR(VLOOKUP(J1539,Regulaciones!$B$3:$C$9,2,FALSE),0)</f>
        <v>0</v>
      </c>
      <c r="T1539" s="149">
        <f>S1539+IFERROR(VLOOKUP(A1539,$B$5:$T1538,19,FALSE),0)</f>
        <v>0</v>
      </c>
      <c r="U1539" s="94">
        <f t="shared" si="265"/>
        <v>0</v>
      </c>
      <c r="V1539" s="98">
        <f>U1539+IFERROR(VLOOKUP(A1539,$B$5:$V1538,21,FALSE),0)</f>
        <v>0</v>
      </c>
      <c r="W1539" s="99" t="str">
        <f>IF(Y1539&lt;&gt;"",AD1539&amp;"X"&amp;VLOOKUP(INT(N1539),'Cap. Corr. &amp; Prot.'!$J$4:$M$669,4,FALSE),"")</f>
        <v/>
      </c>
      <c r="X1539" s="100"/>
      <c r="Y1539" s="118"/>
      <c r="Z1539" s="102"/>
      <c r="AB1539" s="59" t="str">
        <f t="shared" si="266"/>
        <v/>
      </c>
      <c r="AC1539" s="59" t="str">
        <f t="shared" si="267"/>
        <v/>
      </c>
      <c r="AD1539" s="59" t="str">
        <f>IFERROR(VLOOKUP('Capacidad_&amp;_Regulación'!H1539,Regulaciones!$L$3:$M$7,2,FALSE),"")</f>
        <v/>
      </c>
      <c r="AE1539" s="74" t="str">
        <f t="shared" si="268"/>
        <v/>
      </c>
      <c r="AF1539" s="74" t="str">
        <f t="shared" si="269"/>
        <v/>
      </c>
      <c r="AG1539" s="74" t="str">
        <f t="shared" si="270"/>
        <v/>
      </c>
      <c r="AH1539" s="74">
        <f>IF(AD1539&lt;&gt;"",VLOOKUP($K$1,'Fact. Corr.'!$B$5:$G$7,HLOOKUP(H1539,'Fact. Corr.'!$C$4:$G$8,5,FALSE),FALSE),0)</f>
        <v>0</v>
      </c>
    </row>
    <row r="1540" spans="1:34" ht="20.100000000000001" hidden="1" customHeight="1" x14ac:dyDescent="0.2">
      <c r="A1540" s="109"/>
      <c r="B1540" s="119"/>
      <c r="C1540" s="111"/>
      <c r="D1540" s="112"/>
      <c r="E1540" s="107">
        <f t="shared" ref="E1540:E1603" si="272">SUM(C1540:D1540)</f>
        <v>0</v>
      </c>
      <c r="F1540" s="108">
        <f t="shared" ref="F1540:F1603" si="273">G1540*I1540*1000</f>
        <v>0</v>
      </c>
      <c r="G1540" s="114"/>
      <c r="H1540" s="113"/>
      <c r="I1540" s="114"/>
      <c r="J1540" s="115"/>
      <c r="K1540" s="89"/>
      <c r="L1540" s="116"/>
      <c r="M1540" s="117"/>
      <c r="N1540" s="94" t="str">
        <f t="shared" si="271"/>
        <v/>
      </c>
      <c r="O1540" s="87" t="str">
        <f>IF(N1540&lt;&gt;"",IF(J1540="CR",VLOOKUP(ROUND(N1540,0),'Cap. Corr. &amp; Prot.'!$J$4:$L$669,3,FALSE),VLOOKUP(ROUND(N1540,0),'Cap. Corr. &amp; Prot.'!$J$4:$K$669,2,FALSE)),"")</f>
        <v/>
      </c>
      <c r="P1540" s="95">
        <f t="shared" ref="P1540:P1603" si="274">G1540*E1540</f>
        <v>0</v>
      </c>
      <c r="Q1540" s="96" t="str">
        <f>IFERROR(VLOOKUP(Y1540,'Constantes KG'!$B$7:$G$22,HLOOKUP(I1540,'Constantes KG'!$C$5:$G$6,2,FALSE),FALSE),"")</f>
        <v/>
      </c>
      <c r="R1540" s="97">
        <f t="shared" ref="R1540:R1603" si="275">IFERROR(Q1540/RIGHT(M1540,3)^2,0)</f>
        <v>0</v>
      </c>
      <c r="S1540" s="149">
        <f>IFERROR(VLOOKUP(J1540,Regulaciones!$B$3:$C$9,2,FALSE),0)</f>
        <v>0</v>
      </c>
      <c r="T1540" s="149">
        <f>S1540+IFERROR(VLOOKUP(A1540,$B$5:$T1539,19,FALSE),0)</f>
        <v>0</v>
      </c>
      <c r="U1540" s="94">
        <f t="shared" ref="U1540:U1603" si="276">P1540*R1540*AH1540</f>
        <v>0</v>
      </c>
      <c r="V1540" s="98">
        <f>U1540+IFERROR(VLOOKUP(A1540,$B$5:$V1539,21,FALSE),0)</f>
        <v>0</v>
      </c>
      <c r="W1540" s="99" t="str">
        <f>IF(Y1540&lt;&gt;"",AD1540&amp;"X"&amp;VLOOKUP(INT(N1540),'Cap. Corr. &amp; Prot.'!$J$4:$M$669,4,FALSE),"")</f>
        <v/>
      </c>
      <c r="X1540" s="100"/>
      <c r="Y1540" s="118"/>
      <c r="Z1540" s="102"/>
      <c r="AB1540" s="59" t="str">
        <f t="shared" ref="AB1540:AB1603" si="277">IFERROR(VALUE(LEFT(M1540,3)),"")</f>
        <v/>
      </c>
      <c r="AC1540" s="59" t="str">
        <f t="shared" ref="AC1540:AC1603" si="278">IFERROR(VALUE(RIGHT(M1540,3)),"")</f>
        <v/>
      </c>
      <c r="AD1540" s="59" t="str">
        <f>IFERROR(VLOOKUP('Capacidad_&amp;_Regulación'!H1540,Regulaciones!$L$3:$M$7,2,FALSE),"")</f>
        <v/>
      </c>
      <c r="AE1540" s="74" t="str">
        <f t="shared" ref="AE1540:AE1603" si="279">IFERROR(L1540*((1000*G1540)/(AB1540)),"")</f>
        <v/>
      </c>
      <c r="AF1540" s="74" t="str">
        <f t="shared" ref="AF1540:AF1603" si="280">IFERROR(L1540*((1000*G1540)/(AC1540)),"")</f>
        <v/>
      </c>
      <c r="AG1540" s="74" t="str">
        <f t="shared" ref="AG1540:AG1603" si="281">IFERROR(L1540*((1000*G1540)/(SQRT(3)*AC1540)),"")</f>
        <v/>
      </c>
      <c r="AH1540" s="74">
        <f>IF(AD1540&lt;&gt;"",VLOOKUP($K$1,'Fact. Corr.'!$B$5:$G$7,HLOOKUP(H1540,'Fact. Corr.'!$C$4:$G$8,5,FALSE),FALSE),0)</f>
        <v>0</v>
      </c>
    </row>
    <row r="1541" spans="1:34" ht="20.100000000000001" hidden="1" customHeight="1" x14ac:dyDescent="0.2">
      <c r="A1541" s="109"/>
      <c r="B1541" s="119"/>
      <c r="C1541" s="111"/>
      <c r="D1541" s="112"/>
      <c r="E1541" s="107">
        <f t="shared" si="272"/>
        <v>0</v>
      </c>
      <c r="F1541" s="108">
        <f t="shared" si="273"/>
        <v>0</v>
      </c>
      <c r="G1541" s="114"/>
      <c r="H1541" s="113"/>
      <c r="I1541" s="114"/>
      <c r="J1541" s="115"/>
      <c r="K1541" s="89"/>
      <c r="L1541" s="116"/>
      <c r="M1541" s="117"/>
      <c r="N1541" s="94" t="str">
        <f t="shared" si="271"/>
        <v/>
      </c>
      <c r="O1541" s="87" t="str">
        <f>IF(N1541&lt;&gt;"",IF(J1541="CR",VLOOKUP(ROUND(N1541,0),'Cap. Corr. &amp; Prot.'!$J$4:$L$669,3,FALSE),VLOOKUP(ROUND(N1541,0),'Cap. Corr. &amp; Prot.'!$J$4:$K$669,2,FALSE)),"")</f>
        <v/>
      </c>
      <c r="P1541" s="95">
        <f t="shared" si="274"/>
        <v>0</v>
      </c>
      <c r="Q1541" s="96" t="str">
        <f>IFERROR(VLOOKUP(Y1541,'Constantes KG'!$B$7:$G$22,HLOOKUP(I1541,'Constantes KG'!$C$5:$G$6,2,FALSE),FALSE),"")</f>
        <v/>
      </c>
      <c r="R1541" s="97">
        <f t="shared" si="275"/>
        <v>0</v>
      </c>
      <c r="S1541" s="149">
        <f>IFERROR(VLOOKUP(J1541,Regulaciones!$B$3:$C$9,2,FALSE),0)</f>
        <v>0</v>
      </c>
      <c r="T1541" s="149">
        <f>S1541+IFERROR(VLOOKUP(A1541,$B$5:$T1540,19,FALSE),0)</f>
        <v>0</v>
      </c>
      <c r="U1541" s="94">
        <f t="shared" si="276"/>
        <v>0</v>
      </c>
      <c r="V1541" s="98">
        <f>U1541+IFERROR(VLOOKUP(A1541,$B$5:$V1540,21,FALSE),0)</f>
        <v>0</v>
      </c>
      <c r="W1541" s="99" t="str">
        <f>IF(Y1541&lt;&gt;"",AD1541&amp;"X"&amp;VLOOKUP(INT(N1541),'Cap. Corr. &amp; Prot.'!$J$4:$M$669,4,FALSE),"")</f>
        <v/>
      </c>
      <c r="X1541" s="100"/>
      <c r="Y1541" s="118"/>
      <c r="Z1541" s="102"/>
      <c r="AB1541" s="59" t="str">
        <f t="shared" si="277"/>
        <v/>
      </c>
      <c r="AC1541" s="59" t="str">
        <f t="shared" si="278"/>
        <v/>
      </c>
      <c r="AD1541" s="59" t="str">
        <f>IFERROR(VLOOKUP('Capacidad_&amp;_Regulación'!H1541,Regulaciones!$L$3:$M$7,2,FALSE),"")</f>
        <v/>
      </c>
      <c r="AE1541" s="74" t="str">
        <f t="shared" si="279"/>
        <v/>
      </c>
      <c r="AF1541" s="74" t="str">
        <f t="shared" si="280"/>
        <v/>
      </c>
      <c r="AG1541" s="74" t="str">
        <f t="shared" si="281"/>
        <v/>
      </c>
      <c r="AH1541" s="74">
        <f>IF(AD1541&lt;&gt;"",VLOOKUP($K$1,'Fact. Corr.'!$B$5:$G$7,HLOOKUP(H1541,'Fact. Corr.'!$C$4:$G$8,5,FALSE),FALSE),0)</f>
        <v>0</v>
      </c>
    </row>
    <row r="1542" spans="1:34" ht="20.100000000000001" hidden="1" customHeight="1" x14ac:dyDescent="0.2">
      <c r="A1542" s="109"/>
      <c r="B1542" s="119"/>
      <c r="C1542" s="111"/>
      <c r="D1542" s="112"/>
      <c r="E1542" s="107">
        <f t="shared" si="272"/>
        <v>0</v>
      </c>
      <c r="F1542" s="108">
        <f t="shared" si="273"/>
        <v>0</v>
      </c>
      <c r="G1542" s="114"/>
      <c r="H1542" s="113"/>
      <c r="I1542" s="114"/>
      <c r="J1542" s="115"/>
      <c r="K1542" s="89"/>
      <c r="L1542" s="116"/>
      <c r="M1542" s="117"/>
      <c r="N1542" s="94" t="str">
        <f t="shared" si="271"/>
        <v/>
      </c>
      <c r="O1542" s="87" t="str">
        <f>IF(N1542&lt;&gt;"",IF(J1542="CR",VLOOKUP(ROUND(N1542,0),'Cap. Corr. &amp; Prot.'!$J$4:$L$669,3,FALSE),VLOOKUP(ROUND(N1542,0),'Cap. Corr. &amp; Prot.'!$J$4:$K$669,2,FALSE)),"")</f>
        <v/>
      </c>
      <c r="P1542" s="95">
        <f t="shared" si="274"/>
        <v>0</v>
      </c>
      <c r="Q1542" s="96" t="str">
        <f>IFERROR(VLOOKUP(Y1542,'Constantes KG'!$B$7:$G$22,HLOOKUP(I1542,'Constantes KG'!$C$5:$G$6,2,FALSE),FALSE),"")</f>
        <v/>
      </c>
      <c r="R1542" s="97">
        <f t="shared" si="275"/>
        <v>0</v>
      </c>
      <c r="S1542" s="149">
        <f>IFERROR(VLOOKUP(J1542,Regulaciones!$B$3:$C$9,2,FALSE),0)</f>
        <v>0</v>
      </c>
      <c r="T1542" s="149">
        <f>S1542+IFERROR(VLOOKUP(A1542,$B$5:$T1541,19,FALSE),0)</f>
        <v>0</v>
      </c>
      <c r="U1542" s="94">
        <f t="shared" si="276"/>
        <v>0</v>
      </c>
      <c r="V1542" s="98">
        <f>U1542+IFERROR(VLOOKUP(A1542,$B$5:$V1541,21,FALSE),0)</f>
        <v>0</v>
      </c>
      <c r="W1542" s="99" t="str">
        <f>IF(Y1542&lt;&gt;"",AD1542&amp;"X"&amp;VLOOKUP(INT(N1542),'Cap. Corr. &amp; Prot.'!$J$4:$M$669,4,FALSE),"")</f>
        <v/>
      </c>
      <c r="X1542" s="100"/>
      <c r="Y1542" s="118"/>
      <c r="Z1542" s="102"/>
      <c r="AB1542" s="59" t="str">
        <f t="shared" si="277"/>
        <v/>
      </c>
      <c r="AC1542" s="59" t="str">
        <f t="shared" si="278"/>
        <v/>
      </c>
      <c r="AD1542" s="59" t="str">
        <f>IFERROR(VLOOKUP('Capacidad_&amp;_Regulación'!H1542,Regulaciones!$L$3:$M$7,2,FALSE),"")</f>
        <v/>
      </c>
      <c r="AE1542" s="74" t="str">
        <f t="shared" si="279"/>
        <v/>
      </c>
      <c r="AF1542" s="74" t="str">
        <f t="shared" si="280"/>
        <v/>
      </c>
      <c r="AG1542" s="74" t="str">
        <f t="shared" si="281"/>
        <v/>
      </c>
      <c r="AH1542" s="74">
        <f>IF(AD1542&lt;&gt;"",VLOOKUP($K$1,'Fact. Corr.'!$B$5:$G$7,HLOOKUP(H1542,'Fact. Corr.'!$C$4:$G$8,5,FALSE),FALSE),0)</f>
        <v>0</v>
      </c>
    </row>
    <row r="1543" spans="1:34" ht="20.100000000000001" hidden="1" customHeight="1" x14ac:dyDescent="0.2">
      <c r="A1543" s="109"/>
      <c r="B1543" s="119"/>
      <c r="C1543" s="111"/>
      <c r="D1543" s="112"/>
      <c r="E1543" s="107">
        <f t="shared" si="272"/>
        <v>0</v>
      </c>
      <c r="F1543" s="108">
        <f t="shared" si="273"/>
        <v>0</v>
      </c>
      <c r="G1543" s="114"/>
      <c r="H1543" s="113"/>
      <c r="I1543" s="114"/>
      <c r="J1543" s="115"/>
      <c r="K1543" s="89"/>
      <c r="L1543" s="116"/>
      <c r="M1543" s="117"/>
      <c r="N1543" s="94" t="str">
        <f t="shared" ref="N1543:N1606" si="282">IF(AND(G1543&lt;&gt;0,M1543&lt;&gt;""),((G1543*1000)/(SQRT(3)*RIGHT(M1543,3)))*L1543,"")</f>
        <v/>
      </c>
      <c r="O1543" s="87" t="str">
        <f>IF(N1543&lt;&gt;"",IF(J1543="CR",VLOOKUP(ROUND(N1543,0),'Cap. Corr. &amp; Prot.'!$J$4:$L$669,3,FALSE),VLOOKUP(ROUND(N1543,0),'Cap. Corr. &amp; Prot.'!$J$4:$K$669,2,FALSE)),"")</f>
        <v/>
      </c>
      <c r="P1543" s="95">
        <f t="shared" si="274"/>
        <v>0</v>
      </c>
      <c r="Q1543" s="96" t="str">
        <f>IFERROR(VLOOKUP(Y1543,'Constantes KG'!$B$7:$G$22,HLOOKUP(I1543,'Constantes KG'!$C$5:$G$6,2,FALSE),FALSE),"")</f>
        <v/>
      </c>
      <c r="R1543" s="97">
        <f t="shared" si="275"/>
        <v>0</v>
      </c>
      <c r="S1543" s="149">
        <f>IFERROR(VLOOKUP(J1543,Regulaciones!$B$3:$C$9,2,FALSE),0)</f>
        <v>0</v>
      </c>
      <c r="T1543" s="149">
        <f>S1543+IFERROR(VLOOKUP(A1543,$B$5:$T1542,19,FALSE),0)</f>
        <v>0</v>
      </c>
      <c r="U1543" s="94">
        <f t="shared" si="276"/>
        <v>0</v>
      </c>
      <c r="V1543" s="98">
        <f>U1543+IFERROR(VLOOKUP(A1543,$B$5:$V1542,21,FALSE),0)</f>
        <v>0</v>
      </c>
      <c r="W1543" s="99" t="str">
        <f>IF(Y1543&lt;&gt;"",AD1543&amp;"X"&amp;VLOOKUP(INT(N1543),'Cap. Corr. &amp; Prot.'!$J$4:$M$669,4,FALSE),"")</f>
        <v/>
      </c>
      <c r="X1543" s="100"/>
      <c r="Y1543" s="118"/>
      <c r="Z1543" s="102"/>
      <c r="AB1543" s="59" t="str">
        <f t="shared" si="277"/>
        <v/>
      </c>
      <c r="AC1543" s="59" t="str">
        <f t="shared" si="278"/>
        <v/>
      </c>
      <c r="AD1543" s="59" t="str">
        <f>IFERROR(VLOOKUP('Capacidad_&amp;_Regulación'!H1543,Regulaciones!$L$3:$M$7,2,FALSE),"")</f>
        <v/>
      </c>
      <c r="AE1543" s="74" t="str">
        <f t="shared" si="279"/>
        <v/>
      </c>
      <c r="AF1543" s="74" t="str">
        <f t="shared" si="280"/>
        <v/>
      </c>
      <c r="AG1543" s="74" t="str">
        <f t="shared" si="281"/>
        <v/>
      </c>
      <c r="AH1543" s="74">
        <f>IF(AD1543&lt;&gt;"",VLOOKUP($K$1,'Fact. Corr.'!$B$5:$G$7,HLOOKUP(H1543,'Fact. Corr.'!$C$4:$G$8,5,FALSE),FALSE),0)</f>
        <v>0</v>
      </c>
    </row>
    <row r="1544" spans="1:34" ht="20.100000000000001" hidden="1" customHeight="1" x14ac:dyDescent="0.2">
      <c r="A1544" s="109"/>
      <c r="B1544" s="119"/>
      <c r="C1544" s="111"/>
      <c r="D1544" s="112"/>
      <c r="E1544" s="107">
        <f t="shared" si="272"/>
        <v>0</v>
      </c>
      <c r="F1544" s="108">
        <f t="shared" si="273"/>
        <v>0</v>
      </c>
      <c r="G1544" s="114"/>
      <c r="H1544" s="113"/>
      <c r="I1544" s="114"/>
      <c r="J1544" s="115"/>
      <c r="K1544" s="89"/>
      <c r="L1544" s="116"/>
      <c r="M1544" s="117"/>
      <c r="N1544" s="94" t="str">
        <f t="shared" si="282"/>
        <v/>
      </c>
      <c r="O1544" s="87" t="str">
        <f>IF(N1544&lt;&gt;"",IF(J1544="CR",VLOOKUP(ROUND(N1544,0),'Cap. Corr. &amp; Prot.'!$J$4:$L$669,3,FALSE),VLOOKUP(ROUND(N1544,0),'Cap. Corr. &amp; Prot.'!$J$4:$K$669,2,FALSE)),"")</f>
        <v/>
      </c>
      <c r="P1544" s="95">
        <f t="shared" si="274"/>
        <v>0</v>
      </c>
      <c r="Q1544" s="96" t="str">
        <f>IFERROR(VLOOKUP(Y1544,'Constantes KG'!$B$7:$G$22,HLOOKUP(I1544,'Constantes KG'!$C$5:$G$6,2,FALSE),FALSE),"")</f>
        <v/>
      </c>
      <c r="R1544" s="97">
        <f t="shared" si="275"/>
        <v>0</v>
      </c>
      <c r="S1544" s="149">
        <f>IFERROR(VLOOKUP(J1544,Regulaciones!$B$3:$C$9,2,FALSE),0)</f>
        <v>0</v>
      </c>
      <c r="T1544" s="149">
        <f>S1544+IFERROR(VLOOKUP(A1544,$B$5:$T1543,19,FALSE),0)</f>
        <v>0</v>
      </c>
      <c r="U1544" s="94">
        <f t="shared" si="276"/>
        <v>0</v>
      </c>
      <c r="V1544" s="98">
        <f>U1544+IFERROR(VLOOKUP(A1544,$B$5:$V1543,21,FALSE),0)</f>
        <v>0</v>
      </c>
      <c r="W1544" s="99" t="str">
        <f>IF(Y1544&lt;&gt;"",AD1544&amp;"X"&amp;VLOOKUP(INT(N1544),'Cap. Corr. &amp; Prot.'!$J$4:$M$669,4,FALSE),"")</f>
        <v/>
      </c>
      <c r="X1544" s="100"/>
      <c r="Y1544" s="118"/>
      <c r="Z1544" s="102"/>
      <c r="AB1544" s="59" t="str">
        <f t="shared" si="277"/>
        <v/>
      </c>
      <c r="AC1544" s="59" t="str">
        <f t="shared" si="278"/>
        <v/>
      </c>
      <c r="AD1544" s="59" t="str">
        <f>IFERROR(VLOOKUP('Capacidad_&amp;_Regulación'!H1544,Regulaciones!$L$3:$M$7,2,FALSE),"")</f>
        <v/>
      </c>
      <c r="AE1544" s="74" t="str">
        <f t="shared" si="279"/>
        <v/>
      </c>
      <c r="AF1544" s="74" t="str">
        <f t="shared" si="280"/>
        <v/>
      </c>
      <c r="AG1544" s="74" t="str">
        <f t="shared" si="281"/>
        <v/>
      </c>
      <c r="AH1544" s="74">
        <f>IF(AD1544&lt;&gt;"",VLOOKUP($K$1,'Fact. Corr.'!$B$5:$G$7,HLOOKUP(H1544,'Fact. Corr.'!$C$4:$G$8,5,FALSE),FALSE),0)</f>
        <v>0</v>
      </c>
    </row>
    <row r="1545" spans="1:34" ht="20.100000000000001" hidden="1" customHeight="1" x14ac:dyDescent="0.2">
      <c r="A1545" s="109"/>
      <c r="B1545" s="119"/>
      <c r="C1545" s="111"/>
      <c r="D1545" s="112"/>
      <c r="E1545" s="107">
        <f t="shared" si="272"/>
        <v>0</v>
      </c>
      <c r="F1545" s="108">
        <f t="shared" si="273"/>
        <v>0</v>
      </c>
      <c r="G1545" s="114"/>
      <c r="H1545" s="113"/>
      <c r="I1545" s="114"/>
      <c r="J1545" s="115"/>
      <c r="K1545" s="89"/>
      <c r="L1545" s="116"/>
      <c r="M1545" s="117"/>
      <c r="N1545" s="94" t="str">
        <f t="shared" si="282"/>
        <v/>
      </c>
      <c r="O1545" s="87" t="str">
        <f>IF(N1545&lt;&gt;"",IF(J1545="CR",VLOOKUP(ROUND(N1545,0),'Cap. Corr. &amp; Prot.'!$J$4:$L$669,3,FALSE),VLOOKUP(ROUND(N1545,0),'Cap. Corr. &amp; Prot.'!$J$4:$K$669,2,FALSE)),"")</f>
        <v/>
      </c>
      <c r="P1545" s="95">
        <f t="shared" si="274"/>
        <v>0</v>
      </c>
      <c r="Q1545" s="96" t="str">
        <f>IFERROR(VLOOKUP(Y1545,'Constantes KG'!$B$7:$G$22,HLOOKUP(I1545,'Constantes KG'!$C$5:$G$6,2,FALSE),FALSE),"")</f>
        <v/>
      </c>
      <c r="R1545" s="97">
        <f t="shared" si="275"/>
        <v>0</v>
      </c>
      <c r="S1545" s="149">
        <f>IFERROR(VLOOKUP(J1545,Regulaciones!$B$3:$C$9,2,FALSE),0)</f>
        <v>0</v>
      </c>
      <c r="T1545" s="149">
        <f>S1545+IFERROR(VLOOKUP(A1545,$B$5:$T1544,19,FALSE),0)</f>
        <v>0</v>
      </c>
      <c r="U1545" s="94">
        <f t="shared" si="276"/>
        <v>0</v>
      </c>
      <c r="V1545" s="98">
        <f>U1545+IFERROR(VLOOKUP(A1545,$B$5:$V1544,21,FALSE),0)</f>
        <v>0</v>
      </c>
      <c r="W1545" s="99" t="str">
        <f>IF(Y1545&lt;&gt;"",AD1545&amp;"X"&amp;VLOOKUP(INT(N1545),'Cap. Corr. &amp; Prot.'!$J$4:$M$669,4,FALSE),"")</f>
        <v/>
      </c>
      <c r="X1545" s="100"/>
      <c r="Y1545" s="118"/>
      <c r="Z1545" s="102"/>
      <c r="AB1545" s="59" t="str">
        <f t="shared" si="277"/>
        <v/>
      </c>
      <c r="AC1545" s="59" t="str">
        <f t="shared" si="278"/>
        <v/>
      </c>
      <c r="AD1545" s="59" t="str">
        <f>IFERROR(VLOOKUP('Capacidad_&amp;_Regulación'!H1545,Regulaciones!$L$3:$M$7,2,FALSE),"")</f>
        <v/>
      </c>
      <c r="AE1545" s="74" t="str">
        <f t="shared" si="279"/>
        <v/>
      </c>
      <c r="AF1545" s="74" t="str">
        <f t="shared" si="280"/>
        <v/>
      </c>
      <c r="AG1545" s="74" t="str">
        <f t="shared" si="281"/>
        <v/>
      </c>
      <c r="AH1545" s="74">
        <f>IF(AD1545&lt;&gt;"",VLOOKUP($K$1,'Fact. Corr.'!$B$5:$G$7,HLOOKUP(H1545,'Fact. Corr.'!$C$4:$G$8,5,FALSE),FALSE),0)</f>
        <v>0</v>
      </c>
    </row>
    <row r="1546" spans="1:34" ht="20.100000000000001" hidden="1" customHeight="1" x14ac:dyDescent="0.2">
      <c r="A1546" s="109"/>
      <c r="B1546" s="119"/>
      <c r="C1546" s="111"/>
      <c r="D1546" s="112"/>
      <c r="E1546" s="107">
        <f t="shared" si="272"/>
        <v>0</v>
      </c>
      <c r="F1546" s="108">
        <f t="shared" si="273"/>
        <v>0</v>
      </c>
      <c r="G1546" s="114"/>
      <c r="H1546" s="113"/>
      <c r="I1546" s="114"/>
      <c r="J1546" s="115"/>
      <c r="K1546" s="89"/>
      <c r="L1546" s="116"/>
      <c r="M1546" s="117"/>
      <c r="N1546" s="94" t="str">
        <f t="shared" si="282"/>
        <v/>
      </c>
      <c r="O1546" s="87" t="str">
        <f>IF(N1546&lt;&gt;"",IF(J1546="CR",VLOOKUP(ROUND(N1546,0),'Cap. Corr. &amp; Prot.'!$J$4:$L$669,3,FALSE),VLOOKUP(ROUND(N1546,0),'Cap. Corr. &amp; Prot.'!$J$4:$K$669,2,FALSE)),"")</f>
        <v/>
      </c>
      <c r="P1546" s="95">
        <f t="shared" si="274"/>
        <v>0</v>
      </c>
      <c r="Q1546" s="96" t="str">
        <f>IFERROR(VLOOKUP(Y1546,'Constantes KG'!$B$7:$G$22,HLOOKUP(I1546,'Constantes KG'!$C$5:$G$6,2,FALSE),FALSE),"")</f>
        <v/>
      </c>
      <c r="R1546" s="97">
        <f t="shared" si="275"/>
        <v>0</v>
      </c>
      <c r="S1546" s="149">
        <f>IFERROR(VLOOKUP(J1546,Regulaciones!$B$3:$C$9,2,FALSE),0)</f>
        <v>0</v>
      </c>
      <c r="T1546" s="149">
        <f>S1546+IFERROR(VLOOKUP(A1546,$B$5:$T1545,19,FALSE),0)</f>
        <v>0</v>
      </c>
      <c r="U1546" s="94">
        <f t="shared" si="276"/>
        <v>0</v>
      </c>
      <c r="V1546" s="98">
        <f>U1546+IFERROR(VLOOKUP(A1546,$B$5:$V1545,21,FALSE),0)</f>
        <v>0</v>
      </c>
      <c r="W1546" s="99" t="str">
        <f>IF(Y1546&lt;&gt;"",AD1546&amp;"X"&amp;VLOOKUP(INT(N1546),'Cap. Corr. &amp; Prot.'!$J$4:$M$669,4,FALSE),"")</f>
        <v/>
      </c>
      <c r="X1546" s="100"/>
      <c r="Y1546" s="118"/>
      <c r="Z1546" s="102"/>
      <c r="AB1546" s="59" t="str">
        <f t="shared" si="277"/>
        <v/>
      </c>
      <c r="AC1546" s="59" t="str">
        <f t="shared" si="278"/>
        <v/>
      </c>
      <c r="AD1546" s="59" t="str">
        <f>IFERROR(VLOOKUP('Capacidad_&amp;_Regulación'!H1546,Regulaciones!$L$3:$M$7,2,FALSE),"")</f>
        <v/>
      </c>
      <c r="AE1546" s="74" t="str">
        <f t="shared" si="279"/>
        <v/>
      </c>
      <c r="AF1546" s="74" t="str">
        <f t="shared" si="280"/>
        <v/>
      </c>
      <c r="AG1546" s="74" t="str">
        <f t="shared" si="281"/>
        <v/>
      </c>
      <c r="AH1546" s="74">
        <f>IF(AD1546&lt;&gt;"",VLOOKUP($K$1,'Fact. Corr.'!$B$5:$G$7,HLOOKUP(H1546,'Fact. Corr.'!$C$4:$G$8,5,FALSE),FALSE),0)</f>
        <v>0</v>
      </c>
    </row>
    <row r="1547" spans="1:34" ht="20.100000000000001" hidden="1" customHeight="1" x14ac:dyDescent="0.2">
      <c r="A1547" s="109"/>
      <c r="B1547" s="119"/>
      <c r="C1547" s="111"/>
      <c r="D1547" s="112"/>
      <c r="E1547" s="107">
        <f t="shared" si="272"/>
        <v>0</v>
      </c>
      <c r="F1547" s="108">
        <f t="shared" si="273"/>
        <v>0</v>
      </c>
      <c r="G1547" s="114"/>
      <c r="H1547" s="113"/>
      <c r="I1547" s="114"/>
      <c r="J1547" s="115"/>
      <c r="K1547" s="89"/>
      <c r="L1547" s="116"/>
      <c r="M1547" s="117"/>
      <c r="N1547" s="94" t="str">
        <f t="shared" si="282"/>
        <v/>
      </c>
      <c r="O1547" s="87" t="str">
        <f>IF(N1547&lt;&gt;"",IF(J1547="CR",VLOOKUP(ROUND(N1547,0),'Cap. Corr. &amp; Prot.'!$J$4:$L$669,3,FALSE),VLOOKUP(ROUND(N1547,0),'Cap. Corr. &amp; Prot.'!$J$4:$K$669,2,FALSE)),"")</f>
        <v/>
      </c>
      <c r="P1547" s="95">
        <f t="shared" si="274"/>
        <v>0</v>
      </c>
      <c r="Q1547" s="96" t="str">
        <f>IFERROR(VLOOKUP(Y1547,'Constantes KG'!$B$7:$G$22,HLOOKUP(I1547,'Constantes KG'!$C$5:$G$6,2,FALSE),FALSE),"")</f>
        <v/>
      </c>
      <c r="R1547" s="97">
        <f t="shared" si="275"/>
        <v>0</v>
      </c>
      <c r="S1547" s="149">
        <f>IFERROR(VLOOKUP(J1547,Regulaciones!$B$3:$C$9,2,FALSE),0)</f>
        <v>0</v>
      </c>
      <c r="T1547" s="149">
        <f>S1547+IFERROR(VLOOKUP(A1547,$B$5:$T1546,19,FALSE),0)</f>
        <v>0</v>
      </c>
      <c r="U1547" s="94">
        <f t="shared" si="276"/>
        <v>0</v>
      </c>
      <c r="V1547" s="98">
        <f>U1547+IFERROR(VLOOKUP(A1547,$B$5:$V1546,21,FALSE),0)</f>
        <v>0</v>
      </c>
      <c r="W1547" s="99" t="str">
        <f>IF(Y1547&lt;&gt;"",AD1547&amp;"X"&amp;VLOOKUP(INT(N1547),'Cap. Corr. &amp; Prot.'!$J$4:$M$669,4,FALSE),"")</f>
        <v/>
      </c>
      <c r="X1547" s="100"/>
      <c r="Y1547" s="118"/>
      <c r="Z1547" s="102"/>
      <c r="AB1547" s="59" t="str">
        <f t="shared" si="277"/>
        <v/>
      </c>
      <c r="AC1547" s="59" t="str">
        <f t="shared" si="278"/>
        <v/>
      </c>
      <c r="AD1547" s="59" t="str">
        <f>IFERROR(VLOOKUP('Capacidad_&amp;_Regulación'!H1547,Regulaciones!$L$3:$M$7,2,FALSE),"")</f>
        <v/>
      </c>
      <c r="AE1547" s="74" t="str">
        <f t="shared" si="279"/>
        <v/>
      </c>
      <c r="AF1547" s="74" t="str">
        <f t="shared" si="280"/>
        <v/>
      </c>
      <c r="AG1547" s="74" t="str">
        <f t="shared" si="281"/>
        <v/>
      </c>
      <c r="AH1547" s="74">
        <f>IF(AD1547&lt;&gt;"",VLOOKUP($K$1,'Fact. Corr.'!$B$5:$G$7,HLOOKUP(H1547,'Fact. Corr.'!$C$4:$G$8,5,FALSE),FALSE),0)</f>
        <v>0</v>
      </c>
    </row>
    <row r="1548" spans="1:34" ht="20.100000000000001" hidden="1" customHeight="1" x14ac:dyDescent="0.2">
      <c r="A1548" s="109"/>
      <c r="B1548" s="119"/>
      <c r="C1548" s="111"/>
      <c r="D1548" s="112"/>
      <c r="E1548" s="107">
        <f t="shared" si="272"/>
        <v>0</v>
      </c>
      <c r="F1548" s="108">
        <f t="shared" si="273"/>
        <v>0</v>
      </c>
      <c r="G1548" s="114"/>
      <c r="H1548" s="113"/>
      <c r="I1548" s="114"/>
      <c r="J1548" s="115"/>
      <c r="K1548" s="89"/>
      <c r="L1548" s="116"/>
      <c r="M1548" s="117"/>
      <c r="N1548" s="94" t="str">
        <f t="shared" si="282"/>
        <v/>
      </c>
      <c r="O1548" s="87" t="str">
        <f>IF(N1548&lt;&gt;"",IF(J1548="CR",VLOOKUP(ROUND(N1548,0),'Cap. Corr. &amp; Prot.'!$J$4:$L$669,3,FALSE),VLOOKUP(ROUND(N1548,0),'Cap. Corr. &amp; Prot.'!$J$4:$K$669,2,FALSE)),"")</f>
        <v/>
      </c>
      <c r="P1548" s="95">
        <f t="shared" si="274"/>
        <v>0</v>
      </c>
      <c r="Q1548" s="96" t="str">
        <f>IFERROR(VLOOKUP(Y1548,'Constantes KG'!$B$7:$G$22,HLOOKUP(I1548,'Constantes KG'!$C$5:$G$6,2,FALSE),FALSE),"")</f>
        <v/>
      </c>
      <c r="R1548" s="97">
        <f t="shared" si="275"/>
        <v>0</v>
      </c>
      <c r="S1548" s="149">
        <f>IFERROR(VLOOKUP(J1548,Regulaciones!$B$3:$C$9,2,FALSE),0)</f>
        <v>0</v>
      </c>
      <c r="T1548" s="149">
        <f>S1548+IFERROR(VLOOKUP(A1548,$B$5:$T1547,19,FALSE),0)</f>
        <v>0</v>
      </c>
      <c r="U1548" s="94">
        <f t="shared" si="276"/>
        <v>0</v>
      </c>
      <c r="V1548" s="98">
        <f>U1548+IFERROR(VLOOKUP(A1548,$B$5:$V1547,21,FALSE),0)</f>
        <v>0</v>
      </c>
      <c r="W1548" s="99" t="str">
        <f>IF(Y1548&lt;&gt;"",AD1548&amp;"X"&amp;VLOOKUP(INT(N1548),'Cap. Corr. &amp; Prot.'!$J$4:$M$669,4,FALSE),"")</f>
        <v/>
      </c>
      <c r="X1548" s="100"/>
      <c r="Y1548" s="118"/>
      <c r="Z1548" s="102"/>
      <c r="AB1548" s="59" t="str">
        <f t="shared" si="277"/>
        <v/>
      </c>
      <c r="AC1548" s="59" t="str">
        <f t="shared" si="278"/>
        <v/>
      </c>
      <c r="AD1548" s="59" t="str">
        <f>IFERROR(VLOOKUP('Capacidad_&amp;_Regulación'!H1548,Regulaciones!$L$3:$M$7,2,FALSE),"")</f>
        <v/>
      </c>
      <c r="AE1548" s="74" t="str">
        <f t="shared" si="279"/>
        <v/>
      </c>
      <c r="AF1548" s="74" t="str">
        <f t="shared" si="280"/>
        <v/>
      </c>
      <c r="AG1548" s="74" t="str">
        <f t="shared" si="281"/>
        <v/>
      </c>
      <c r="AH1548" s="74">
        <f>IF(AD1548&lt;&gt;"",VLOOKUP($K$1,'Fact. Corr.'!$B$5:$G$7,HLOOKUP(H1548,'Fact. Corr.'!$C$4:$G$8,5,FALSE),FALSE),0)</f>
        <v>0</v>
      </c>
    </row>
    <row r="1549" spans="1:34" ht="20.100000000000001" hidden="1" customHeight="1" x14ac:dyDescent="0.2">
      <c r="A1549" s="109"/>
      <c r="B1549" s="119"/>
      <c r="C1549" s="111"/>
      <c r="D1549" s="112"/>
      <c r="E1549" s="107">
        <f t="shared" si="272"/>
        <v>0</v>
      </c>
      <c r="F1549" s="108">
        <f t="shared" si="273"/>
        <v>0</v>
      </c>
      <c r="G1549" s="114"/>
      <c r="H1549" s="113"/>
      <c r="I1549" s="114"/>
      <c r="J1549" s="115"/>
      <c r="K1549" s="89"/>
      <c r="L1549" s="116"/>
      <c r="M1549" s="117"/>
      <c r="N1549" s="94" t="str">
        <f t="shared" si="282"/>
        <v/>
      </c>
      <c r="O1549" s="87" t="str">
        <f>IF(N1549&lt;&gt;"",IF(J1549="CR",VLOOKUP(ROUND(N1549,0),'Cap. Corr. &amp; Prot.'!$J$4:$L$669,3,FALSE),VLOOKUP(ROUND(N1549,0),'Cap. Corr. &amp; Prot.'!$J$4:$K$669,2,FALSE)),"")</f>
        <v/>
      </c>
      <c r="P1549" s="95">
        <f t="shared" si="274"/>
        <v>0</v>
      </c>
      <c r="Q1549" s="96" t="str">
        <f>IFERROR(VLOOKUP(Y1549,'Constantes KG'!$B$7:$G$22,HLOOKUP(I1549,'Constantes KG'!$C$5:$G$6,2,FALSE),FALSE),"")</f>
        <v/>
      </c>
      <c r="R1549" s="97">
        <f t="shared" si="275"/>
        <v>0</v>
      </c>
      <c r="S1549" s="149">
        <f>IFERROR(VLOOKUP(J1549,Regulaciones!$B$3:$C$9,2,FALSE),0)</f>
        <v>0</v>
      </c>
      <c r="T1549" s="149">
        <f>S1549+IFERROR(VLOOKUP(A1549,$B$5:$T1548,19,FALSE),0)</f>
        <v>0</v>
      </c>
      <c r="U1549" s="94">
        <f t="shared" si="276"/>
        <v>0</v>
      </c>
      <c r="V1549" s="98">
        <f>U1549+IFERROR(VLOOKUP(A1549,$B$5:$V1548,21,FALSE),0)</f>
        <v>0</v>
      </c>
      <c r="W1549" s="99" t="str">
        <f>IF(Y1549&lt;&gt;"",AD1549&amp;"X"&amp;VLOOKUP(INT(N1549),'Cap. Corr. &amp; Prot.'!$J$4:$M$669,4,FALSE),"")</f>
        <v/>
      </c>
      <c r="X1549" s="100"/>
      <c r="Y1549" s="118"/>
      <c r="Z1549" s="102"/>
      <c r="AB1549" s="59" t="str">
        <f t="shared" si="277"/>
        <v/>
      </c>
      <c r="AC1549" s="59" t="str">
        <f t="shared" si="278"/>
        <v/>
      </c>
      <c r="AD1549" s="59" t="str">
        <f>IFERROR(VLOOKUP('Capacidad_&amp;_Regulación'!H1549,Regulaciones!$L$3:$M$7,2,FALSE),"")</f>
        <v/>
      </c>
      <c r="AE1549" s="74" t="str">
        <f t="shared" si="279"/>
        <v/>
      </c>
      <c r="AF1549" s="74" t="str">
        <f t="shared" si="280"/>
        <v/>
      </c>
      <c r="AG1549" s="74" t="str">
        <f t="shared" si="281"/>
        <v/>
      </c>
      <c r="AH1549" s="74">
        <f>IF(AD1549&lt;&gt;"",VLOOKUP($K$1,'Fact. Corr.'!$B$5:$G$7,HLOOKUP(H1549,'Fact. Corr.'!$C$4:$G$8,5,FALSE),FALSE),0)</f>
        <v>0</v>
      </c>
    </row>
    <row r="1550" spans="1:34" ht="20.100000000000001" hidden="1" customHeight="1" x14ac:dyDescent="0.2">
      <c r="A1550" s="109"/>
      <c r="B1550" s="119"/>
      <c r="C1550" s="111"/>
      <c r="D1550" s="112"/>
      <c r="E1550" s="107">
        <f t="shared" si="272"/>
        <v>0</v>
      </c>
      <c r="F1550" s="108">
        <f t="shared" si="273"/>
        <v>0</v>
      </c>
      <c r="G1550" s="114"/>
      <c r="H1550" s="113"/>
      <c r="I1550" s="114"/>
      <c r="J1550" s="115"/>
      <c r="K1550" s="89"/>
      <c r="L1550" s="116"/>
      <c r="M1550" s="117"/>
      <c r="N1550" s="94" t="str">
        <f t="shared" si="282"/>
        <v/>
      </c>
      <c r="O1550" s="87" t="str">
        <f>IF(N1550&lt;&gt;"",IF(J1550="CR",VLOOKUP(ROUND(N1550,0),'Cap. Corr. &amp; Prot.'!$J$4:$L$669,3,FALSE),VLOOKUP(ROUND(N1550,0),'Cap. Corr. &amp; Prot.'!$J$4:$K$669,2,FALSE)),"")</f>
        <v/>
      </c>
      <c r="P1550" s="95">
        <f t="shared" si="274"/>
        <v>0</v>
      </c>
      <c r="Q1550" s="96" t="str">
        <f>IFERROR(VLOOKUP(Y1550,'Constantes KG'!$B$7:$G$22,HLOOKUP(I1550,'Constantes KG'!$C$5:$G$6,2,FALSE),FALSE),"")</f>
        <v/>
      </c>
      <c r="R1550" s="97">
        <f t="shared" si="275"/>
        <v>0</v>
      </c>
      <c r="S1550" s="149">
        <f>IFERROR(VLOOKUP(J1550,Regulaciones!$B$3:$C$9,2,FALSE),0)</f>
        <v>0</v>
      </c>
      <c r="T1550" s="149">
        <f>S1550+IFERROR(VLOOKUP(A1550,$B$5:$T1549,19,FALSE),0)</f>
        <v>0</v>
      </c>
      <c r="U1550" s="94">
        <f t="shared" si="276"/>
        <v>0</v>
      </c>
      <c r="V1550" s="98">
        <f>U1550+IFERROR(VLOOKUP(A1550,$B$5:$V1549,21,FALSE),0)</f>
        <v>0</v>
      </c>
      <c r="W1550" s="99" t="str">
        <f>IF(Y1550&lt;&gt;"",AD1550&amp;"X"&amp;VLOOKUP(INT(N1550),'Cap. Corr. &amp; Prot.'!$J$4:$M$669,4,FALSE),"")</f>
        <v/>
      </c>
      <c r="X1550" s="100"/>
      <c r="Y1550" s="118"/>
      <c r="Z1550" s="102"/>
      <c r="AB1550" s="59" t="str">
        <f t="shared" si="277"/>
        <v/>
      </c>
      <c r="AC1550" s="59" t="str">
        <f t="shared" si="278"/>
        <v/>
      </c>
      <c r="AD1550" s="59" t="str">
        <f>IFERROR(VLOOKUP('Capacidad_&amp;_Regulación'!H1550,Regulaciones!$L$3:$M$7,2,FALSE),"")</f>
        <v/>
      </c>
      <c r="AE1550" s="74" t="str">
        <f t="shared" si="279"/>
        <v/>
      </c>
      <c r="AF1550" s="74" t="str">
        <f t="shared" si="280"/>
        <v/>
      </c>
      <c r="AG1550" s="74" t="str">
        <f t="shared" si="281"/>
        <v/>
      </c>
      <c r="AH1550" s="74">
        <f>IF(AD1550&lt;&gt;"",VLOOKUP($K$1,'Fact. Corr.'!$B$5:$G$7,HLOOKUP(H1550,'Fact. Corr.'!$C$4:$G$8,5,FALSE),FALSE),0)</f>
        <v>0</v>
      </c>
    </row>
    <row r="1551" spans="1:34" ht="20.100000000000001" hidden="1" customHeight="1" x14ac:dyDescent="0.2">
      <c r="A1551" s="109"/>
      <c r="B1551" s="119"/>
      <c r="C1551" s="111"/>
      <c r="D1551" s="112"/>
      <c r="E1551" s="107">
        <f t="shared" si="272"/>
        <v>0</v>
      </c>
      <c r="F1551" s="108">
        <f t="shared" si="273"/>
        <v>0</v>
      </c>
      <c r="G1551" s="114"/>
      <c r="H1551" s="113"/>
      <c r="I1551" s="114"/>
      <c r="J1551" s="115"/>
      <c r="K1551" s="89"/>
      <c r="L1551" s="116"/>
      <c r="M1551" s="117"/>
      <c r="N1551" s="94" t="str">
        <f t="shared" si="282"/>
        <v/>
      </c>
      <c r="O1551" s="87" t="str">
        <f>IF(N1551&lt;&gt;"",IF(J1551="CR",VLOOKUP(ROUND(N1551,0),'Cap. Corr. &amp; Prot.'!$J$4:$L$669,3,FALSE),VLOOKUP(ROUND(N1551,0),'Cap. Corr. &amp; Prot.'!$J$4:$K$669,2,FALSE)),"")</f>
        <v/>
      </c>
      <c r="P1551" s="95">
        <f t="shared" si="274"/>
        <v>0</v>
      </c>
      <c r="Q1551" s="96" t="str">
        <f>IFERROR(VLOOKUP(Y1551,'Constantes KG'!$B$7:$G$22,HLOOKUP(I1551,'Constantes KG'!$C$5:$G$6,2,FALSE),FALSE),"")</f>
        <v/>
      </c>
      <c r="R1551" s="97">
        <f t="shared" si="275"/>
        <v>0</v>
      </c>
      <c r="S1551" s="149">
        <f>IFERROR(VLOOKUP(J1551,Regulaciones!$B$3:$C$9,2,FALSE),0)</f>
        <v>0</v>
      </c>
      <c r="T1551" s="149">
        <f>S1551+IFERROR(VLOOKUP(A1551,$B$5:$T1550,19,FALSE),0)</f>
        <v>0</v>
      </c>
      <c r="U1551" s="94">
        <f t="shared" si="276"/>
        <v>0</v>
      </c>
      <c r="V1551" s="98">
        <f>U1551+IFERROR(VLOOKUP(A1551,$B$5:$V1550,21,FALSE),0)</f>
        <v>0</v>
      </c>
      <c r="W1551" s="99" t="str">
        <f>IF(Y1551&lt;&gt;"",AD1551&amp;"X"&amp;VLOOKUP(INT(N1551),'Cap. Corr. &amp; Prot.'!$J$4:$M$669,4,FALSE),"")</f>
        <v/>
      </c>
      <c r="X1551" s="100"/>
      <c r="Y1551" s="118"/>
      <c r="Z1551" s="102"/>
      <c r="AB1551" s="59" t="str">
        <f t="shared" si="277"/>
        <v/>
      </c>
      <c r="AC1551" s="59" t="str">
        <f t="shared" si="278"/>
        <v/>
      </c>
      <c r="AD1551" s="59" t="str">
        <f>IFERROR(VLOOKUP('Capacidad_&amp;_Regulación'!H1551,Regulaciones!$L$3:$M$7,2,FALSE),"")</f>
        <v/>
      </c>
      <c r="AE1551" s="74" t="str">
        <f t="shared" si="279"/>
        <v/>
      </c>
      <c r="AF1551" s="74" t="str">
        <f t="shared" si="280"/>
        <v/>
      </c>
      <c r="AG1551" s="74" t="str">
        <f t="shared" si="281"/>
        <v/>
      </c>
      <c r="AH1551" s="74">
        <f>IF(AD1551&lt;&gt;"",VLOOKUP($K$1,'Fact. Corr.'!$B$5:$G$7,HLOOKUP(H1551,'Fact. Corr.'!$C$4:$G$8,5,FALSE),FALSE),0)</f>
        <v>0</v>
      </c>
    </row>
    <row r="1552" spans="1:34" ht="20.100000000000001" hidden="1" customHeight="1" x14ac:dyDescent="0.2">
      <c r="A1552" s="109"/>
      <c r="B1552" s="119"/>
      <c r="C1552" s="111"/>
      <c r="D1552" s="112"/>
      <c r="E1552" s="107">
        <f t="shared" si="272"/>
        <v>0</v>
      </c>
      <c r="F1552" s="108">
        <f t="shared" si="273"/>
        <v>0</v>
      </c>
      <c r="G1552" s="114"/>
      <c r="H1552" s="113"/>
      <c r="I1552" s="114"/>
      <c r="J1552" s="115"/>
      <c r="K1552" s="89"/>
      <c r="L1552" s="116"/>
      <c r="M1552" s="117"/>
      <c r="N1552" s="94" t="str">
        <f t="shared" si="282"/>
        <v/>
      </c>
      <c r="O1552" s="87" t="str">
        <f>IF(N1552&lt;&gt;"",IF(J1552="CR",VLOOKUP(ROUND(N1552,0),'Cap. Corr. &amp; Prot.'!$J$4:$L$669,3,FALSE),VLOOKUP(ROUND(N1552,0),'Cap. Corr. &amp; Prot.'!$J$4:$K$669,2,FALSE)),"")</f>
        <v/>
      </c>
      <c r="P1552" s="95">
        <f t="shared" si="274"/>
        <v>0</v>
      </c>
      <c r="Q1552" s="96" t="str">
        <f>IFERROR(VLOOKUP(Y1552,'Constantes KG'!$B$7:$G$22,HLOOKUP(I1552,'Constantes KG'!$C$5:$G$6,2,FALSE),FALSE),"")</f>
        <v/>
      </c>
      <c r="R1552" s="97">
        <f t="shared" si="275"/>
        <v>0</v>
      </c>
      <c r="S1552" s="149">
        <f>IFERROR(VLOOKUP(J1552,Regulaciones!$B$3:$C$9,2,FALSE),0)</f>
        <v>0</v>
      </c>
      <c r="T1552" s="149">
        <f>S1552+IFERROR(VLOOKUP(A1552,$B$5:$T1551,19,FALSE),0)</f>
        <v>0</v>
      </c>
      <c r="U1552" s="94">
        <f t="shared" si="276"/>
        <v>0</v>
      </c>
      <c r="V1552" s="98">
        <f>U1552+IFERROR(VLOOKUP(A1552,$B$5:$V1551,21,FALSE),0)</f>
        <v>0</v>
      </c>
      <c r="W1552" s="99" t="str">
        <f>IF(Y1552&lt;&gt;"",AD1552&amp;"X"&amp;VLOOKUP(INT(N1552),'Cap. Corr. &amp; Prot.'!$J$4:$M$669,4,FALSE),"")</f>
        <v/>
      </c>
      <c r="X1552" s="100"/>
      <c r="Y1552" s="118"/>
      <c r="Z1552" s="102"/>
      <c r="AB1552" s="59" t="str">
        <f t="shared" si="277"/>
        <v/>
      </c>
      <c r="AC1552" s="59" t="str">
        <f t="shared" si="278"/>
        <v/>
      </c>
      <c r="AD1552" s="59" t="str">
        <f>IFERROR(VLOOKUP('Capacidad_&amp;_Regulación'!H1552,Regulaciones!$L$3:$M$7,2,FALSE),"")</f>
        <v/>
      </c>
      <c r="AE1552" s="74" t="str">
        <f t="shared" si="279"/>
        <v/>
      </c>
      <c r="AF1552" s="74" t="str">
        <f t="shared" si="280"/>
        <v/>
      </c>
      <c r="AG1552" s="74" t="str">
        <f t="shared" si="281"/>
        <v/>
      </c>
      <c r="AH1552" s="74">
        <f>IF(AD1552&lt;&gt;"",VLOOKUP($K$1,'Fact. Corr.'!$B$5:$G$7,HLOOKUP(H1552,'Fact. Corr.'!$C$4:$G$8,5,FALSE),FALSE),0)</f>
        <v>0</v>
      </c>
    </row>
    <row r="1553" spans="1:34" ht="20.100000000000001" hidden="1" customHeight="1" x14ac:dyDescent="0.2">
      <c r="A1553" s="109"/>
      <c r="B1553" s="119"/>
      <c r="C1553" s="111"/>
      <c r="D1553" s="112"/>
      <c r="E1553" s="107">
        <f t="shared" si="272"/>
        <v>0</v>
      </c>
      <c r="F1553" s="108">
        <f t="shared" si="273"/>
        <v>0</v>
      </c>
      <c r="G1553" s="114"/>
      <c r="H1553" s="113"/>
      <c r="I1553" s="114"/>
      <c r="J1553" s="115"/>
      <c r="K1553" s="89"/>
      <c r="L1553" s="116"/>
      <c r="M1553" s="117"/>
      <c r="N1553" s="94" t="str">
        <f t="shared" si="282"/>
        <v/>
      </c>
      <c r="O1553" s="87" t="str">
        <f>IF(N1553&lt;&gt;"",IF(J1553="CR",VLOOKUP(ROUND(N1553,0),'Cap. Corr. &amp; Prot.'!$J$4:$L$669,3,FALSE),VLOOKUP(ROUND(N1553,0),'Cap. Corr. &amp; Prot.'!$J$4:$K$669,2,FALSE)),"")</f>
        <v/>
      </c>
      <c r="P1553" s="95">
        <f t="shared" si="274"/>
        <v>0</v>
      </c>
      <c r="Q1553" s="96" t="str">
        <f>IFERROR(VLOOKUP(Y1553,'Constantes KG'!$B$7:$G$22,HLOOKUP(I1553,'Constantes KG'!$C$5:$G$6,2,FALSE),FALSE),"")</f>
        <v/>
      </c>
      <c r="R1553" s="97">
        <f t="shared" si="275"/>
        <v>0</v>
      </c>
      <c r="S1553" s="149">
        <f>IFERROR(VLOOKUP(J1553,Regulaciones!$B$3:$C$9,2,FALSE),0)</f>
        <v>0</v>
      </c>
      <c r="T1553" s="149">
        <f>S1553+IFERROR(VLOOKUP(A1553,$B$5:$T1552,19,FALSE),0)</f>
        <v>0</v>
      </c>
      <c r="U1553" s="94">
        <f t="shared" si="276"/>
        <v>0</v>
      </c>
      <c r="V1553" s="98">
        <f>U1553+IFERROR(VLOOKUP(A1553,$B$5:$V1552,21,FALSE),0)</f>
        <v>0</v>
      </c>
      <c r="W1553" s="99" t="str">
        <f>IF(Y1553&lt;&gt;"",AD1553&amp;"X"&amp;VLOOKUP(INT(N1553),'Cap. Corr. &amp; Prot.'!$J$4:$M$669,4,FALSE),"")</f>
        <v/>
      </c>
      <c r="X1553" s="100"/>
      <c r="Y1553" s="118"/>
      <c r="Z1553" s="102"/>
      <c r="AB1553" s="59" t="str">
        <f t="shared" si="277"/>
        <v/>
      </c>
      <c r="AC1553" s="59" t="str">
        <f t="shared" si="278"/>
        <v/>
      </c>
      <c r="AD1553" s="59" t="str">
        <f>IFERROR(VLOOKUP('Capacidad_&amp;_Regulación'!H1553,Regulaciones!$L$3:$M$7,2,FALSE),"")</f>
        <v/>
      </c>
      <c r="AE1553" s="74" t="str">
        <f t="shared" si="279"/>
        <v/>
      </c>
      <c r="AF1553" s="74" t="str">
        <f t="shared" si="280"/>
        <v/>
      </c>
      <c r="AG1553" s="74" t="str">
        <f t="shared" si="281"/>
        <v/>
      </c>
      <c r="AH1553" s="74">
        <f>IF(AD1553&lt;&gt;"",VLOOKUP($K$1,'Fact. Corr.'!$B$5:$G$7,HLOOKUP(H1553,'Fact. Corr.'!$C$4:$G$8,5,FALSE),FALSE),0)</f>
        <v>0</v>
      </c>
    </row>
    <row r="1554" spans="1:34" ht="20.100000000000001" hidden="1" customHeight="1" x14ac:dyDescent="0.2">
      <c r="A1554" s="109"/>
      <c r="B1554" s="119"/>
      <c r="C1554" s="111"/>
      <c r="D1554" s="112"/>
      <c r="E1554" s="107">
        <f t="shared" si="272"/>
        <v>0</v>
      </c>
      <c r="F1554" s="108">
        <f t="shared" si="273"/>
        <v>0</v>
      </c>
      <c r="G1554" s="114"/>
      <c r="H1554" s="113"/>
      <c r="I1554" s="114"/>
      <c r="J1554" s="115"/>
      <c r="K1554" s="89"/>
      <c r="L1554" s="116"/>
      <c r="M1554" s="117"/>
      <c r="N1554" s="94" t="str">
        <f t="shared" si="282"/>
        <v/>
      </c>
      <c r="O1554" s="87" t="str">
        <f>IF(N1554&lt;&gt;"",IF(J1554="CR",VLOOKUP(ROUND(N1554,0),'Cap. Corr. &amp; Prot.'!$J$4:$L$669,3,FALSE),VLOOKUP(ROUND(N1554,0),'Cap. Corr. &amp; Prot.'!$J$4:$K$669,2,FALSE)),"")</f>
        <v/>
      </c>
      <c r="P1554" s="95">
        <f t="shared" si="274"/>
        <v>0</v>
      </c>
      <c r="Q1554" s="96" t="str">
        <f>IFERROR(VLOOKUP(Y1554,'Constantes KG'!$B$7:$G$22,HLOOKUP(I1554,'Constantes KG'!$C$5:$G$6,2,FALSE),FALSE),"")</f>
        <v/>
      </c>
      <c r="R1554" s="97">
        <f t="shared" si="275"/>
        <v>0</v>
      </c>
      <c r="S1554" s="149">
        <f>IFERROR(VLOOKUP(J1554,Regulaciones!$B$3:$C$9,2,FALSE),0)</f>
        <v>0</v>
      </c>
      <c r="T1554" s="149">
        <f>S1554+IFERROR(VLOOKUP(A1554,$B$5:$T1553,19,FALSE),0)</f>
        <v>0</v>
      </c>
      <c r="U1554" s="94">
        <f t="shared" si="276"/>
        <v>0</v>
      </c>
      <c r="V1554" s="98">
        <f>U1554+IFERROR(VLOOKUP(A1554,$B$5:$V1553,21,FALSE),0)</f>
        <v>0</v>
      </c>
      <c r="W1554" s="99" t="str">
        <f>IF(Y1554&lt;&gt;"",AD1554&amp;"X"&amp;VLOOKUP(INT(N1554),'Cap. Corr. &amp; Prot.'!$J$4:$M$669,4,FALSE),"")</f>
        <v/>
      </c>
      <c r="X1554" s="100"/>
      <c r="Y1554" s="118"/>
      <c r="Z1554" s="102"/>
      <c r="AB1554" s="59" t="str">
        <f t="shared" si="277"/>
        <v/>
      </c>
      <c r="AC1554" s="59" t="str">
        <f t="shared" si="278"/>
        <v/>
      </c>
      <c r="AD1554" s="59" t="str">
        <f>IFERROR(VLOOKUP('Capacidad_&amp;_Regulación'!H1554,Regulaciones!$L$3:$M$7,2,FALSE),"")</f>
        <v/>
      </c>
      <c r="AE1554" s="74" t="str">
        <f t="shared" si="279"/>
        <v/>
      </c>
      <c r="AF1554" s="74" t="str">
        <f t="shared" si="280"/>
        <v/>
      </c>
      <c r="AG1554" s="74" t="str">
        <f t="shared" si="281"/>
        <v/>
      </c>
      <c r="AH1554" s="74">
        <f>IF(AD1554&lt;&gt;"",VLOOKUP($K$1,'Fact. Corr.'!$B$5:$G$7,HLOOKUP(H1554,'Fact. Corr.'!$C$4:$G$8,5,FALSE),FALSE),0)</f>
        <v>0</v>
      </c>
    </row>
    <row r="1555" spans="1:34" ht="20.100000000000001" hidden="1" customHeight="1" x14ac:dyDescent="0.2">
      <c r="A1555" s="109"/>
      <c r="B1555" s="119"/>
      <c r="C1555" s="111"/>
      <c r="D1555" s="112"/>
      <c r="E1555" s="107">
        <f t="shared" si="272"/>
        <v>0</v>
      </c>
      <c r="F1555" s="108">
        <f t="shared" si="273"/>
        <v>0</v>
      </c>
      <c r="G1555" s="114"/>
      <c r="H1555" s="113"/>
      <c r="I1555" s="114"/>
      <c r="J1555" s="115"/>
      <c r="K1555" s="89"/>
      <c r="L1555" s="116"/>
      <c r="M1555" s="117"/>
      <c r="N1555" s="94" t="str">
        <f t="shared" si="282"/>
        <v/>
      </c>
      <c r="O1555" s="87" t="str">
        <f>IF(N1555&lt;&gt;"",IF(J1555="CR",VLOOKUP(ROUND(N1555,0),'Cap. Corr. &amp; Prot.'!$J$4:$L$669,3,FALSE),VLOOKUP(ROUND(N1555,0),'Cap. Corr. &amp; Prot.'!$J$4:$K$669,2,FALSE)),"")</f>
        <v/>
      </c>
      <c r="P1555" s="95">
        <f t="shared" si="274"/>
        <v>0</v>
      </c>
      <c r="Q1555" s="96" t="str">
        <f>IFERROR(VLOOKUP(Y1555,'Constantes KG'!$B$7:$G$22,HLOOKUP(I1555,'Constantes KG'!$C$5:$G$6,2,FALSE),FALSE),"")</f>
        <v/>
      </c>
      <c r="R1555" s="97">
        <f t="shared" si="275"/>
        <v>0</v>
      </c>
      <c r="S1555" s="149">
        <f>IFERROR(VLOOKUP(J1555,Regulaciones!$B$3:$C$9,2,FALSE),0)</f>
        <v>0</v>
      </c>
      <c r="T1555" s="149">
        <f>S1555+IFERROR(VLOOKUP(A1555,$B$5:$T1554,19,FALSE),0)</f>
        <v>0</v>
      </c>
      <c r="U1555" s="94">
        <f t="shared" si="276"/>
        <v>0</v>
      </c>
      <c r="V1555" s="98">
        <f>U1555+IFERROR(VLOOKUP(A1555,$B$5:$V1554,21,FALSE),0)</f>
        <v>0</v>
      </c>
      <c r="W1555" s="99" t="str">
        <f>IF(Y1555&lt;&gt;"",AD1555&amp;"X"&amp;VLOOKUP(INT(N1555),'Cap. Corr. &amp; Prot.'!$J$4:$M$669,4,FALSE),"")</f>
        <v/>
      </c>
      <c r="X1555" s="100"/>
      <c r="Y1555" s="118"/>
      <c r="Z1555" s="102"/>
      <c r="AB1555" s="59" t="str">
        <f t="shared" si="277"/>
        <v/>
      </c>
      <c r="AC1555" s="59" t="str">
        <f t="shared" si="278"/>
        <v/>
      </c>
      <c r="AD1555" s="59" t="str">
        <f>IFERROR(VLOOKUP('Capacidad_&amp;_Regulación'!H1555,Regulaciones!$L$3:$M$7,2,FALSE),"")</f>
        <v/>
      </c>
      <c r="AE1555" s="74" t="str">
        <f t="shared" si="279"/>
        <v/>
      </c>
      <c r="AF1555" s="74" t="str">
        <f t="shared" si="280"/>
        <v/>
      </c>
      <c r="AG1555" s="74" t="str">
        <f t="shared" si="281"/>
        <v/>
      </c>
      <c r="AH1555" s="74">
        <f>IF(AD1555&lt;&gt;"",VLOOKUP($K$1,'Fact. Corr.'!$B$5:$G$7,HLOOKUP(H1555,'Fact. Corr.'!$C$4:$G$8,5,FALSE),FALSE),0)</f>
        <v>0</v>
      </c>
    </row>
    <row r="1556" spans="1:34" ht="20.100000000000001" hidden="1" customHeight="1" x14ac:dyDescent="0.2">
      <c r="A1556" s="109"/>
      <c r="B1556" s="119"/>
      <c r="C1556" s="111"/>
      <c r="D1556" s="112"/>
      <c r="E1556" s="107">
        <f t="shared" si="272"/>
        <v>0</v>
      </c>
      <c r="F1556" s="108">
        <f t="shared" si="273"/>
        <v>0</v>
      </c>
      <c r="G1556" s="114"/>
      <c r="H1556" s="113"/>
      <c r="I1556" s="114"/>
      <c r="J1556" s="115"/>
      <c r="K1556" s="89"/>
      <c r="L1556" s="116"/>
      <c r="M1556" s="117"/>
      <c r="N1556" s="94" t="str">
        <f t="shared" si="282"/>
        <v/>
      </c>
      <c r="O1556" s="87" t="str">
        <f>IF(N1556&lt;&gt;"",IF(J1556="CR",VLOOKUP(ROUND(N1556,0),'Cap. Corr. &amp; Prot.'!$J$4:$L$669,3,FALSE),VLOOKUP(ROUND(N1556,0),'Cap. Corr. &amp; Prot.'!$J$4:$K$669,2,FALSE)),"")</f>
        <v/>
      </c>
      <c r="P1556" s="95">
        <f t="shared" si="274"/>
        <v>0</v>
      </c>
      <c r="Q1556" s="96" t="str">
        <f>IFERROR(VLOOKUP(Y1556,'Constantes KG'!$B$7:$G$22,HLOOKUP(I1556,'Constantes KG'!$C$5:$G$6,2,FALSE),FALSE),"")</f>
        <v/>
      </c>
      <c r="R1556" s="97">
        <f t="shared" si="275"/>
        <v>0</v>
      </c>
      <c r="S1556" s="149">
        <f>IFERROR(VLOOKUP(J1556,Regulaciones!$B$3:$C$9,2,FALSE),0)</f>
        <v>0</v>
      </c>
      <c r="T1556" s="149">
        <f>S1556+IFERROR(VLOOKUP(A1556,$B$5:$T1555,19,FALSE),0)</f>
        <v>0</v>
      </c>
      <c r="U1556" s="94">
        <f t="shared" si="276"/>
        <v>0</v>
      </c>
      <c r="V1556" s="98">
        <f>U1556+IFERROR(VLOOKUP(A1556,$B$5:$V1555,21,FALSE),0)</f>
        <v>0</v>
      </c>
      <c r="W1556" s="99" t="str">
        <f>IF(Y1556&lt;&gt;"",AD1556&amp;"X"&amp;VLOOKUP(INT(N1556),'Cap. Corr. &amp; Prot.'!$J$4:$M$669,4,FALSE),"")</f>
        <v/>
      </c>
      <c r="X1556" s="100"/>
      <c r="Y1556" s="118"/>
      <c r="Z1556" s="102"/>
      <c r="AB1556" s="59" t="str">
        <f t="shared" si="277"/>
        <v/>
      </c>
      <c r="AC1556" s="59" t="str">
        <f t="shared" si="278"/>
        <v/>
      </c>
      <c r="AD1556" s="59" t="str">
        <f>IFERROR(VLOOKUP('Capacidad_&amp;_Regulación'!H1556,Regulaciones!$L$3:$M$7,2,FALSE),"")</f>
        <v/>
      </c>
      <c r="AE1556" s="74" t="str">
        <f t="shared" si="279"/>
        <v/>
      </c>
      <c r="AF1556" s="74" t="str">
        <f t="shared" si="280"/>
        <v/>
      </c>
      <c r="AG1556" s="74" t="str">
        <f t="shared" si="281"/>
        <v/>
      </c>
      <c r="AH1556" s="74">
        <f>IF(AD1556&lt;&gt;"",VLOOKUP($K$1,'Fact. Corr.'!$B$5:$G$7,HLOOKUP(H1556,'Fact. Corr.'!$C$4:$G$8,5,FALSE),FALSE),0)</f>
        <v>0</v>
      </c>
    </row>
    <row r="1557" spans="1:34" ht="20.100000000000001" hidden="1" customHeight="1" x14ac:dyDescent="0.2">
      <c r="A1557" s="109"/>
      <c r="B1557" s="119"/>
      <c r="C1557" s="111"/>
      <c r="D1557" s="112"/>
      <c r="E1557" s="107">
        <f t="shared" si="272"/>
        <v>0</v>
      </c>
      <c r="F1557" s="108">
        <f t="shared" si="273"/>
        <v>0</v>
      </c>
      <c r="G1557" s="114"/>
      <c r="H1557" s="113"/>
      <c r="I1557" s="114"/>
      <c r="J1557" s="115"/>
      <c r="K1557" s="89"/>
      <c r="L1557" s="116"/>
      <c r="M1557" s="117"/>
      <c r="N1557" s="94" t="str">
        <f t="shared" si="282"/>
        <v/>
      </c>
      <c r="O1557" s="87" t="str">
        <f>IF(N1557&lt;&gt;"",IF(J1557="CR",VLOOKUP(ROUND(N1557,0),'Cap. Corr. &amp; Prot.'!$J$4:$L$669,3,FALSE),VLOOKUP(ROUND(N1557,0),'Cap. Corr. &amp; Prot.'!$J$4:$K$669,2,FALSE)),"")</f>
        <v/>
      </c>
      <c r="P1557" s="95">
        <f t="shared" si="274"/>
        <v>0</v>
      </c>
      <c r="Q1557" s="96" t="str">
        <f>IFERROR(VLOOKUP(Y1557,'Constantes KG'!$B$7:$G$22,HLOOKUP(I1557,'Constantes KG'!$C$5:$G$6,2,FALSE),FALSE),"")</f>
        <v/>
      </c>
      <c r="R1557" s="97">
        <f t="shared" si="275"/>
        <v>0</v>
      </c>
      <c r="S1557" s="149">
        <f>IFERROR(VLOOKUP(J1557,Regulaciones!$B$3:$C$9,2,FALSE),0)</f>
        <v>0</v>
      </c>
      <c r="T1557" s="149">
        <f>S1557+IFERROR(VLOOKUP(A1557,$B$5:$T1556,19,FALSE),0)</f>
        <v>0</v>
      </c>
      <c r="U1557" s="94">
        <f t="shared" si="276"/>
        <v>0</v>
      </c>
      <c r="V1557" s="98">
        <f>U1557+IFERROR(VLOOKUP(A1557,$B$5:$V1556,21,FALSE),0)</f>
        <v>0</v>
      </c>
      <c r="W1557" s="99" t="str">
        <f>IF(Y1557&lt;&gt;"",AD1557&amp;"X"&amp;VLOOKUP(INT(N1557),'Cap. Corr. &amp; Prot.'!$J$4:$M$669,4,FALSE),"")</f>
        <v/>
      </c>
      <c r="X1557" s="100"/>
      <c r="Y1557" s="118"/>
      <c r="Z1557" s="102"/>
      <c r="AB1557" s="59" t="str">
        <f t="shared" si="277"/>
        <v/>
      </c>
      <c r="AC1557" s="59" t="str">
        <f t="shared" si="278"/>
        <v/>
      </c>
      <c r="AD1557" s="59" t="str">
        <f>IFERROR(VLOOKUP('Capacidad_&amp;_Regulación'!H1557,Regulaciones!$L$3:$M$7,2,FALSE),"")</f>
        <v/>
      </c>
      <c r="AE1557" s="74" t="str">
        <f t="shared" si="279"/>
        <v/>
      </c>
      <c r="AF1557" s="74" t="str">
        <f t="shared" si="280"/>
        <v/>
      </c>
      <c r="AG1557" s="74" t="str">
        <f t="shared" si="281"/>
        <v/>
      </c>
      <c r="AH1557" s="74">
        <f>IF(AD1557&lt;&gt;"",VLOOKUP($K$1,'Fact. Corr.'!$B$5:$G$7,HLOOKUP(H1557,'Fact. Corr.'!$C$4:$G$8,5,FALSE),FALSE),0)</f>
        <v>0</v>
      </c>
    </row>
    <row r="1558" spans="1:34" ht="20.100000000000001" hidden="1" customHeight="1" x14ac:dyDescent="0.2">
      <c r="A1558" s="109"/>
      <c r="B1558" s="119"/>
      <c r="C1558" s="111"/>
      <c r="D1558" s="112"/>
      <c r="E1558" s="107">
        <f t="shared" si="272"/>
        <v>0</v>
      </c>
      <c r="F1558" s="108">
        <f t="shared" si="273"/>
        <v>0</v>
      </c>
      <c r="G1558" s="114"/>
      <c r="H1558" s="113"/>
      <c r="I1558" s="114"/>
      <c r="J1558" s="115"/>
      <c r="K1558" s="89"/>
      <c r="L1558" s="116"/>
      <c r="M1558" s="117"/>
      <c r="N1558" s="94" t="str">
        <f t="shared" si="282"/>
        <v/>
      </c>
      <c r="O1558" s="87" t="str">
        <f>IF(N1558&lt;&gt;"",IF(J1558="CR",VLOOKUP(ROUND(N1558,0),'Cap. Corr. &amp; Prot.'!$J$4:$L$669,3,FALSE),VLOOKUP(ROUND(N1558,0),'Cap. Corr. &amp; Prot.'!$J$4:$K$669,2,FALSE)),"")</f>
        <v/>
      </c>
      <c r="P1558" s="95">
        <f t="shared" si="274"/>
        <v>0</v>
      </c>
      <c r="Q1558" s="96" t="str">
        <f>IFERROR(VLOOKUP(Y1558,'Constantes KG'!$B$7:$G$22,HLOOKUP(I1558,'Constantes KG'!$C$5:$G$6,2,FALSE),FALSE),"")</f>
        <v/>
      </c>
      <c r="R1558" s="97">
        <f t="shared" si="275"/>
        <v>0</v>
      </c>
      <c r="S1558" s="149">
        <f>IFERROR(VLOOKUP(J1558,Regulaciones!$B$3:$C$9,2,FALSE),0)</f>
        <v>0</v>
      </c>
      <c r="T1558" s="149">
        <f>S1558+IFERROR(VLOOKUP(A1558,$B$5:$T1557,19,FALSE),0)</f>
        <v>0</v>
      </c>
      <c r="U1558" s="94">
        <f t="shared" si="276"/>
        <v>0</v>
      </c>
      <c r="V1558" s="98">
        <f>U1558+IFERROR(VLOOKUP(A1558,$B$5:$V1557,21,FALSE),0)</f>
        <v>0</v>
      </c>
      <c r="W1558" s="99" t="str">
        <f>IF(Y1558&lt;&gt;"",AD1558&amp;"X"&amp;VLOOKUP(INT(N1558),'Cap. Corr. &amp; Prot.'!$J$4:$M$669,4,FALSE),"")</f>
        <v/>
      </c>
      <c r="X1558" s="100"/>
      <c r="Y1558" s="118"/>
      <c r="Z1558" s="102"/>
      <c r="AB1558" s="59" t="str">
        <f t="shared" si="277"/>
        <v/>
      </c>
      <c r="AC1558" s="59" t="str">
        <f t="shared" si="278"/>
        <v/>
      </c>
      <c r="AD1558" s="59" t="str">
        <f>IFERROR(VLOOKUP('Capacidad_&amp;_Regulación'!H1558,Regulaciones!$L$3:$M$7,2,FALSE),"")</f>
        <v/>
      </c>
      <c r="AE1558" s="74" t="str">
        <f t="shared" si="279"/>
        <v/>
      </c>
      <c r="AF1558" s="74" t="str">
        <f t="shared" si="280"/>
        <v/>
      </c>
      <c r="AG1558" s="74" t="str">
        <f t="shared" si="281"/>
        <v/>
      </c>
      <c r="AH1558" s="74">
        <f>IF(AD1558&lt;&gt;"",VLOOKUP($K$1,'Fact. Corr.'!$B$5:$G$7,HLOOKUP(H1558,'Fact. Corr.'!$C$4:$G$8,5,FALSE),FALSE),0)</f>
        <v>0</v>
      </c>
    </row>
    <row r="1559" spans="1:34" ht="20.100000000000001" hidden="1" customHeight="1" x14ac:dyDescent="0.2">
      <c r="A1559" s="109"/>
      <c r="B1559" s="119"/>
      <c r="C1559" s="111"/>
      <c r="D1559" s="112"/>
      <c r="E1559" s="107">
        <f t="shared" si="272"/>
        <v>0</v>
      </c>
      <c r="F1559" s="108">
        <f t="shared" si="273"/>
        <v>0</v>
      </c>
      <c r="G1559" s="114"/>
      <c r="H1559" s="113"/>
      <c r="I1559" s="114"/>
      <c r="J1559" s="115"/>
      <c r="K1559" s="89"/>
      <c r="L1559" s="116"/>
      <c r="M1559" s="117"/>
      <c r="N1559" s="94" t="str">
        <f t="shared" si="282"/>
        <v/>
      </c>
      <c r="O1559" s="87" t="str">
        <f>IF(N1559&lt;&gt;"",IF(J1559="CR",VLOOKUP(ROUND(N1559,0),'Cap. Corr. &amp; Prot.'!$J$4:$L$669,3,FALSE),VLOOKUP(ROUND(N1559,0),'Cap. Corr. &amp; Prot.'!$J$4:$K$669,2,FALSE)),"")</f>
        <v/>
      </c>
      <c r="P1559" s="95">
        <f t="shared" si="274"/>
        <v>0</v>
      </c>
      <c r="Q1559" s="96" t="str">
        <f>IFERROR(VLOOKUP(Y1559,'Constantes KG'!$B$7:$G$22,HLOOKUP(I1559,'Constantes KG'!$C$5:$G$6,2,FALSE),FALSE),"")</f>
        <v/>
      </c>
      <c r="R1559" s="97">
        <f t="shared" si="275"/>
        <v>0</v>
      </c>
      <c r="S1559" s="149">
        <f>IFERROR(VLOOKUP(J1559,Regulaciones!$B$3:$C$9,2,FALSE),0)</f>
        <v>0</v>
      </c>
      <c r="T1559" s="149">
        <f>S1559+IFERROR(VLOOKUP(A1559,$B$5:$T1558,19,FALSE),0)</f>
        <v>0</v>
      </c>
      <c r="U1559" s="94">
        <f t="shared" si="276"/>
        <v>0</v>
      </c>
      <c r="V1559" s="98">
        <f>U1559+IFERROR(VLOOKUP(A1559,$B$5:$V1558,21,FALSE),0)</f>
        <v>0</v>
      </c>
      <c r="W1559" s="99" t="str">
        <f>IF(Y1559&lt;&gt;"",AD1559&amp;"X"&amp;VLOOKUP(INT(N1559),'Cap. Corr. &amp; Prot.'!$J$4:$M$669,4,FALSE),"")</f>
        <v/>
      </c>
      <c r="X1559" s="100"/>
      <c r="Y1559" s="118"/>
      <c r="Z1559" s="102"/>
      <c r="AB1559" s="59" t="str">
        <f t="shared" si="277"/>
        <v/>
      </c>
      <c r="AC1559" s="59" t="str">
        <f t="shared" si="278"/>
        <v/>
      </c>
      <c r="AD1559" s="59" t="str">
        <f>IFERROR(VLOOKUP('Capacidad_&amp;_Regulación'!H1559,Regulaciones!$L$3:$M$7,2,FALSE),"")</f>
        <v/>
      </c>
      <c r="AE1559" s="74" t="str">
        <f t="shared" si="279"/>
        <v/>
      </c>
      <c r="AF1559" s="74" t="str">
        <f t="shared" si="280"/>
        <v/>
      </c>
      <c r="AG1559" s="74" t="str">
        <f t="shared" si="281"/>
        <v/>
      </c>
      <c r="AH1559" s="74">
        <f>IF(AD1559&lt;&gt;"",VLOOKUP($K$1,'Fact. Corr.'!$B$5:$G$7,HLOOKUP(H1559,'Fact. Corr.'!$C$4:$G$8,5,FALSE),FALSE),0)</f>
        <v>0</v>
      </c>
    </row>
    <row r="1560" spans="1:34" ht="20.100000000000001" hidden="1" customHeight="1" x14ac:dyDescent="0.2">
      <c r="A1560" s="109"/>
      <c r="B1560" s="119"/>
      <c r="C1560" s="111"/>
      <c r="D1560" s="112"/>
      <c r="E1560" s="107">
        <f t="shared" si="272"/>
        <v>0</v>
      </c>
      <c r="F1560" s="108">
        <f t="shared" si="273"/>
        <v>0</v>
      </c>
      <c r="G1560" s="114"/>
      <c r="H1560" s="113"/>
      <c r="I1560" s="114"/>
      <c r="J1560" s="115"/>
      <c r="K1560" s="89"/>
      <c r="L1560" s="116"/>
      <c r="M1560" s="117"/>
      <c r="N1560" s="94" t="str">
        <f t="shared" si="282"/>
        <v/>
      </c>
      <c r="O1560" s="87" t="str">
        <f>IF(N1560&lt;&gt;"",IF(J1560="CR",VLOOKUP(ROUND(N1560,0),'Cap. Corr. &amp; Prot.'!$J$4:$L$669,3,FALSE),VLOOKUP(ROUND(N1560,0),'Cap. Corr. &amp; Prot.'!$J$4:$K$669,2,FALSE)),"")</f>
        <v/>
      </c>
      <c r="P1560" s="95">
        <f t="shared" si="274"/>
        <v>0</v>
      </c>
      <c r="Q1560" s="96" t="str">
        <f>IFERROR(VLOOKUP(Y1560,'Constantes KG'!$B$7:$G$22,HLOOKUP(I1560,'Constantes KG'!$C$5:$G$6,2,FALSE),FALSE),"")</f>
        <v/>
      </c>
      <c r="R1560" s="97">
        <f t="shared" si="275"/>
        <v>0</v>
      </c>
      <c r="S1560" s="149">
        <f>IFERROR(VLOOKUP(J1560,Regulaciones!$B$3:$C$9,2,FALSE),0)</f>
        <v>0</v>
      </c>
      <c r="T1560" s="149">
        <f>S1560+IFERROR(VLOOKUP(A1560,$B$5:$T1559,19,FALSE),0)</f>
        <v>0</v>
      </c>
      <c r="U1560" s="94">
        <f t="shared" si="276"/>
        <v>0</v>
      </c>
      <c r="V1560" s="98">
        <f>U1560+IFERROR(VLOOKUP(A1560,$B$5:$V1559,21,FALSE),0)</f>
        <v>0</v>
      </c>
      <c r="W1560" s="99" t="str">
        <f>IF(Y1560&lt;&gt;"",AD1560&amp;"X"&amp;VLOOKUP(INT(N1560),'Cap. Corr. &amp; Prot.'!$J$4:$M$669,4,FALSE),"")</f>
        <v/>
      </c>
      <c r="X1560" s="100"/>
      <c r="Y1560" s="118"/>
      <c r="Z1560" s="102"/>
      <c r="AB1560" s="59" t="str">
        <f t="shared" si="277"/>
        <v/>
      </c>
      <c r="AC1560" s="59" t="str">
        <f t="shared" si="278"/>
        <v/>
      </c>
      <c r="AD1560" s="59" t="str">
        <f>IFERROR(VLOOKUP('Capacidad_&amp;_Regulación'!H1560,Regulaciones!$L$3:$M$7,2,FALSE),"")</f>
        <v/>
      </c>
      <c r="AE1560" s="74" t="str">
        <f t="shared" si="279"/>
        <v/>
      </c>
      <c r="AF1560" s="74" t="str">
        <f t="shared" si="280"/>
        <v/>
      </c>
      <c r="AG1560" s="74" t="str">
        <f t="shared" si="281"/>
        <v/>
      </c>
      <c r="AH1560" s="74">
        <f>IF(AD1560&lt;&gt;"",VLOOKUP($K$1,'Fact. Corr.'!$B$5:$G$7,HLOOKUP(H1560,'Fact. Corr.'!$C$4:$G$8,5,FALSE),FALSE),0)</f>
        <v>0</v>
      </c>
    </row>
    <row r="1561" spans="1:34" ht="20.100000000000001" hidden="1" customHeight="1" x14ac:dyDescent="0.2">
      <c r="A1561" s="109"/>
      <c r="B1561" s="119"/>
      <c r="C1561" s="111"/>
      <c r="D1561" s="112"/>
      <c r="E1561" s="107">
        <f t="shared" si="272"/>
        <v>0</v>
      </c>
      <c r="F1561" s="108">
        <f t="shared" si="273"/>
        <v>0</v>
      </c>
      <c r="G1561" s="114"/>
      <c r="H1561" s="113"/>
      <c r="I1561" s="114"/>
      <c r="J1561" s="115"/>
      <c r="K1561" s="89"/>
      <c r="L1561" s="116"/>
      <c r="M1561" s="117"/>
      <c r="N1561" s="94" t="str">
        <f t="shared" si="282"/>
        <v/>
      </c>
      <c r="O1561" s="87" t="str">
        <f>IF(N1561&lt;&gt;"",IF(J1561="CR",VLOOKUP(ROUND(N1561,0),'Cap. Corr. &amp; Prot.'!$J$4:$L$669,3,FALSE),VLOOKUP(ROUND(N1561,0),'Cap. Corr. &amp; Prot.'!$J$4:$K$669,2,FALSE)),"")</f>
        <v/>
      </c>
      <c r="P1561" s="95">
        <f t="shared" si="274"/>
        <v>0</v>
      </c>
      <c r="Q1561" s="96" t="str">
        <f>IFERROR(VLOOKUP(Y1561,'Constantes KG'!$B$7:$G$22,HLOOKUP(I1561,'Constantes KG'!$C$5:$G$6,2,FALSE),FALSE),"")</f>
        <v/>
      </c>
      <c r="R1561" s="97">
        <f t="shared" si="275"/>
        <v>0</v>
      </c>
      <c r="S1561" s="149">
        <f>IFERROR(VLOOKUP(J1561,Regulaciones!$B$3:$C$9,2,FALSE),0)</f>
        <v>0</v>
      </c>
      <c r="T1561" s="149">
        <f>S1561+IFERROR(VLOOKUP(A1561,$B$5:$T1560,19,FALSE),0)</f>
        <v>0</v>
      </c>
      <c r="U1561" s="94">
        <f t="shared" si="276"/>
        <v>0</v>
      </c>
      <c r="V1561" s="98">
        <f>U1561+IFERROR(VLOOKUP(A1561,$B$5:$V1560,21,FALSE),0)</f>
        <v>0</v>
      </c>
      <c r="W1561" s="99" t="str">
        <f>IF(Y1561&lt;&gt;"",AD1561&amp;"X"&amp;VLOOKUP(INT(N1561),'Cap. Corr. &amp; Prot.'!$J$4:$M$669,4,FALSE),"")</f>
        <v/>
      </c>
      <c r="X1561" s="100"/>
      <c r="Y1561" s="118"/>
      <c r="Z1561" s="102"/>
      <c r="AB1561" s="59" t="str">
        <f t="shared" si="277"/>
        <v/>
      </c>
      <c r="AC1561" s="59" t="str">
        <f t="shared" si="278"/>
        <v/>
      </c>
      <c r="AD1561" s="59" t="str">
        <f>IFERROR(VLOOKUP('Capacidad_&amp;_Regulación'!H1561,Regulaciones!$L$3:$M$7,2,FALSE),"")</f>
        <v/>
      </c>
      <c r="AE1561" s="74" t="str">
        <f t="shared" si="279"/>
        <v/>
      </c>
      <c r="AF1561" s="74" t="str">
        <f t="shared" si="280"/>
        <v/>
      </c>
      <c r="AG1561" s="74" t="str">
        <f t="shared" si="281"/>
        <v/>
      </c>
      <c r="AH1561" s="74">
        <f>IF(AD1561&lt;&gt;"",VLOOKUP($K$1,'Fact. Corr.'!$B$5:$G$7,HLOOKUP(H1561,'Fact. Corr.'!$C$4:$G$8,5,FALSE),FALSE),0)</f>
        <v>0</v>
      </c>
    </row>
    <row r="1562" spans="1:34" ht="20.100000000000001" hidden="1" customHeight="1" x14ac:dyDescent="0.2">
      <c r="A1562" s="109"/>
      <c r="B1562" s="119"/>
      <c r="C1562" s="111"/>
      <c r="D1562" s="112"/>
      <c r="E1562" s="107">
        <f t="shared" si="272"/>
        <v>0</v>
      </c>
      <c r="F1562" s="108">
        <f t="shared" si="273"/>
        <v>0</v>
      </c>
      <c r="G1562" s="114"/>
      <c r="H1562" s="113"/>
      <c r="I1562" s="114"/>
      <c r="J1562" s="115"/>
      <c r="K1562" s="89"/>
      <c r="L1562" s="116"/>
      <c r="M1562" s="117"/>
      <c r="N1562" s="94" t="str">
        <f t="shared" si="282"/>
        <v/>
      </c>
      <c r="O1562" s="87" t="str">
        <f>IF(N1562&lt;&gt;"",IF(J1562="CR",VLOOKUP(ROUND(N1562,0),'Cap. Corr. &amp; Prot.'!$J$4:$L$669,3,FALSE),VLOOKUP(ROUND(N1562,0),'Cap. Corr. &amp; Prot.'!$J$4:$K$669,2,FALSE)),"")</f>
        <v/>
      </c>
      <c r="P1562" s="95">
        <f t="shared" si="274"/>
        <v>0</v>
      </c>
      <c r="Q1562" s="96" t="str">
        <f>IFERROR(VLOOKUP(Y1562,'Constantes KG'!$B$7:$G$22,HLOOKUP(I1562,'Constantes KG'!$C$5:$G$6,2,FALSE),FALSE),"")</f>
        <v/>
      </c>
      <c r="R1562" s="97">
        <f t="shared" si="275"/>
        <v>0</v>
      </c>
      <c r="S1562" s="149">
        <f>IFERROR(VLOOKUP(J1562,Regulaciones!$B$3:$C$9,2,FALSE),0)</f>
        <v>0</v>
      </c>
      <c r="T1562" s="149">
        <f>S1562+IFERROR(VLOOKUP(A1562,$B$5:$T1561,19,FALSE),0)</f>
        <v>0</v>
      </c>
      <c r="U1562" s="94">
        <f t="shared" si="276"/>
        <v>0</v>
      </c>
      <c r="V1562" s="98">
        <f>U1562+IFERROR(VLOOKUP(A1562,$B$5:$V1561,21,FALSE),0)</f>
        <v>0</v>
      </c>
      <c r="W1562" s="99" t="str">
        <f>IF(Y1562&lt;&gt;"",AD1562&amp;"X"&amp;VLOOKUP(INT(N1562),'Cap. Corr. &amp; Prot.'!$J$4:$M$669,4,FALSE),"")</f>
        <v/>
      </c>
      <c r="X1562" s="100"/>
      <c r="Y1562" s="118"/>
      <c r="Z1562" s="102"/>
      <c r="AB1562" s="59" t="str">
        <f t="shared" si="277"/>
        <v/>
      </c>
      <c r="AC1562" s="59" t="str">
        <f t="shared" si="278"/>
        <v/>
      </c>
      <c r="AD1562" s="59" t="str">
        <f>IFERROR(VLOOKUP('Capacidad_&amp;_Regulación'!H1562,Regulaciones!$L$3:$M$7,2,FALSE),"")</f>
        <v/>
      </c>
      <c r="AE1562" s="74" t="str">
        <f t="shared" si="279"/>
        <v/>
      </c>
      <c r="AF1562" s="74" t="str">
        <f t="shared" si="280"/>
        <v/>
      </c>
      <c r="AG1562" s="74" t="str">
        <f t="shared" si="281"/>
        <v/>
      </c>
      <c r="AH1562" s="74">
        <f>IF(AD1562&lt;&gt;"",VLOOKUP($K$1,'Fact. Corr.'!$B$5:$G$7,HLOOKUP(H1562,'Fact. Corr.'!$C$4:$G$8,5,FALSE),FALSE),0)</f>
        <v>0</v>
      </c>
    </row>
    <row r="1563" spans="1:34" ht="20.100000000000001" hidden="1" customHeight="1" x14ac:dyDescent="0.2">
      <c r="A1563" s="109"/>
      <c r="B1563" s="119"/>
      <c r="C1563" s="111"/>
      <c r="D1563" s="112"/>
      <c r="E1563" s="107">
        <f t="shared" si="272"/>
        <v>0</v>
      </c>
      <c r="F1563" s="108">
        <f t="shared" si="273"/>
        <v>0</v>
      </c>
      <c r="G1563" s="114"/>
      <c r="H1563" s="113"/>
      <c r="I1563" s="114"/>
      <c r="J1563" s="115"/>
      <c r="K1563" s="89"/>
      <c r="L1563" s="116"/>
      <c r="M1563" s="117"/>
      <c r="N1563" s="94" t="str">
        <f t="shared" si="282"/>
        <v/>
      </c>
      <c r="O1563" s="87" t="str">
        <f>IF(N1563&lt;&gt;"",IF(J1563="CR",VLOOKUP(ROUND(N1563,0),'Cap. Corr. &amp; Prot.'!$J$4:$L$669,3,FALSE),VLOOKUP(ROUND(N1563,0),'Cap. Corr. &amp; Prot.'!$J$4:$K$669,2,FALSE)),"")</f>
        <v/>
      </c>
      <c r="P1563" s="95">
        <f t="shared" si="274"/>
        <v>0</v>
      </c>
      <c r="Q1563" s="96" t="str">
        <f>IFERROR(VLOOKUP(Y1563,'Constantes KG'!$B$7:$G$22,HLOOKUP(I1563,'Constantes KG'!$C$5:$G$6,2,FALSE),FALSE),"")</f>
        <v/>
      </c>
      <c r="R1563" s="97">
        <f t="shared" si="275"/>
        <v>0</v>
      </c>
      <c r="S1563" s="149">
        <f>IFERROR(VLOOKUP(J1563,Regulaciones!$B$3:$C$9,2,FALSE),0)</f>
        <v>0</v>
      </c>
      <c r="T1563" s="149">
        <f>S1563+IFERROR(VLOOKUP(A1563,$B$5:$T1562,19,FALSE),0)</f>
        <v>0</v>
      </c>
      <c r="U1563" s="94">
        <f t="shared" si="276"/>
        <v>0</v>
      </c>
      <c r="V1563" s="98">
        <f>U1563+IFERROR(VLOOKUP(A1563,$B$5:$V1562,21,FALSE),0)</f>
        <v>0</v>
      </c>
      <c r="W1563" s="99" t="str">
        <f>IF(Y1563&lt;&gt;"",AD1563&amp;"X"&amp;VLOOKUP(INT(N1563),'Cap. Corr. &amp; Prot.'!$J$4:$M$669,4,FALSE),"")</f>
        <v/>
      </c>
      <c r="X1563" s="100"/>
      <c r="Y1563" s="118"/>
      <c r="Z1563" s="102"/>
      <c r="AB1563" s="59" t="str">
        <f t="shared" si="277"/>
        <v/>
      </c>
      <c r="AC1563" s="59" t="str">
        <f t="shared" si="278"/>
        <v/>
      </c>
      <c r="AD1563" s="59" t="str">
        <f>IFERROR(VLOOKUP('Capacidad_&amp;_Regulación'!H1563,Regulaciones!$L$3:$M$7,2,FALSE),"")</f>
        <v/>
      </c>
      <c r="AE1563" s="74" t="str">
        <f t="shared" si="279"/>
        <v/>
      </c>
      <c r="AF1563" s="74" t="str">
        <f t="shared" si="280"/>
        <v/>
      </c>
      <c r="AG1563" s="74" t="str">
        <f t="shared" si="281"/>
        <v/>
      </c>
      <c r="AH1563" s="74">
        <f>IF(AD1563&lt;&gt;"",VLOOKUP($K$1,'Fact. Corr.'!$B$5:$G$7,HLOOKUP(H1563,'Fact. Corr.'!$C$4:$G$8,5,FALSE),FALSE),0)</f>
        <v>0</v>
      </c>
    </row>
    <row r="1564" spans="1:34" ht="20.100000000000001" hidden="1" customHeight="1" x14ac:dyDescent="0.2">
      <c r="A1564" s="109"/>
      <c r="B1564" s="119"/>
      <c r="C1564" s="111"/>
      <c r="D1564" s="112"/>
      <c r="E1564" s="107">
        <f t="shared" si="272"/>
        <v>0</v>
      </c>
      <c r="F1564" s="108">
        <f t="shared" si="273"/>
        <v>0</v>
      </c>
      <c r="G1564" s="114"/>
      <c r="H1564" s="113"/>
      <c r="I1564" s="114"/>
      <c r="J1564" s="115"/>
      <c r="K1564" s="89"/>
      <c r="L1564" s="116"/>
      <c r="M1564" s="117"/>
      <c r="N1564" s="94" t="str">
        <f t="shared" si="282"/>
        <v/>
      </c>
      <c r="O1564" s="87" t="str">
        <f>IF(N1564&lt;&gt;"",IF(J1564="CR",VLOOKUP(ROUND(N1564,0),'Cap. Corr. &amp; Prot.'!$J$4:$L$669,3,FALSE),VLOOKUP(ROUND(N1564,0),'Cap. Corr. &amp; Prot.'!$J$4:$K$669,2,FALSE)),"")</f>
        <v/>
      </c>
      <c r="P1564" s="95">
        <f t="shared" si="274"/>
        <v>0</v>
      </c>
      <c r="Q1564" s="96" t="str">
        <f>IFERROR(VLOOKUP(Y1564,'Constantes KG'!$B$7:$G$22,HLOOKUP(I1564,'Constantes KG'!$C$5:$G$6,2,FALSE),FALSE),"")</f>
        <v/>
      </c>
      <c r="R1564" s="97">
        <f t="shared" si="275"/>
        <v>0</v>
      </c>
      <c r="S1564" s="149">
        <f>IFERROR(VLOOKUP(J1564,Regulaciones!$B$3:$C$9,2,FALSE),0)</f>
        <v>0</v>
      </c>
      <c r="T1564" s="149">
        <f>S1564+IFERROR(VLOOKUP(A1564,$B$5:$T1563,19,FALSE),0)</f>
        <v>0</v>
      </c>
      <c r="U1564" s="94">
        <f t="shared" si="276"/>
        <v>0</v>
      </c>
      <c r="V1564" s="98">
        <f>U1564+IFERROR(VLOOKUP(A1564,$B$5:$V1563,21,FALSE),0)</f>
        <v>0</v>
      </c>
      <c r="W1564" s="99" t="str">
        <f>IF(Y1564&lt;&gt;"",AD1564&amp;"X"&amp;VLOOKUP(INT(N1564),'Cap. Corr. &amp; Prot.'!$J$4:$M$669,4,FALSE),"")</f>
        <v/>
      </c>
      <c r="X1564" s="100"/>
      <c r="Y1564" s="118"/>
      <c r="Z1564" s="102"/>
      <c r="AB1564" s="59" t="str">
        <f t="shared" si="277"/>
        <v/>
      </c>
      <c r="AC1564" s="59" t="str">
        <f t="shared" si="278"/>
        <v/>
      </c>
      <c r="AD1564" s="59" t="str">
        <f>IFERROR(VLOOKUP('Capacidad_&amp;_Regulación'!H1564,Regulaciones!$L$3:$M$7,2,FALSE),"")</f>
        <v/>
      </c>
      <c r="AE1564" s="74" t="str">
        <f t="shared" si="279"/>
        <v/>
      </c>
      <c r="AF1564" s="74" t="str">
        <f t="shared" si="280"/>
        <v/>
      </c>
      <c r="AG1564" s="74" t="str">
        <f t="shared" si="281"/>
        <v/>
      </c>
      <c r="AH1564" s="74">
        <f>IF(AD1564&lt;&gt;"",VLOOKUP($K$1,'Fact. Corr.'!$B$5:$G$7,HLOOKUP(H1564,'Fact. Corr.'!$C$4:$G$8,5,FALSE),FALSE),0)</f>
        <v>0</v>
      </c>
    </row>
    <row r="1565" spans="1:34" ht="20.100000000000001" hidden="1" customHeight="1" x14ac:dyDescent="0.2">
      <c r="A1565" s="109"/>
      <c r="B1565" s="119"/>
      <c r="C1565" s="111"/>
      <c r="D1565" s="112"/>
      <c r="E1565" s="107">
        <f t="shared" si="272"/>
        <v>0</v>
      </c>
      <c r="F1565" s="108">
        <f t="shared" si="273"/>
        <v>0</v>
      </c>
      <c r="G1565" s="114"/>
      <c r="H1565" s="113"/>
      <c r="I1565" s="114"/>
      <c r="J1565" s="115"/>
      <c r="K1565" s="89"/>
      <c r="L1565" s="116"/>
      <c r="M1565" s="117"/>
      <c r="N1565" s="94" t="str">
        <f t="shared" si="282"/>
        <v/>
      </c>
      <c r="O1565" s="87" t="str">
        <f>IF(N1565&lt;&gt;"",IF(J1565="CR",VLOOKUP(ROUND(N1565,0),'Cap. Corr. &amp; Prot.'!$J$4:$L$669,3,FALSE),VLOOKUP(ROUND(N1565,0),'Cap. Corr. &amp; Prot.'!$J$4:$K$669,2,FALSE)),"")</f>
        <v/>
      </c>
      <c r="P1565" s="95">
        <f t="shared" si="274"/>
        <v>0</v>
      </c>
      <c r="Q1565" s="96" t="str">
        <f>IFERROR(VLOOKUP(Y1565,'Constantes KG'!$B$7:$G$22,HLOOKUP(I1565,'Constantes KG'!$C$5:$G$6,2,FALSE),FALSE),"")</f>
        <v/>
      </c>
      <c r="R1565" s="97">
        <f t="shared" si="275"/>
        <v>0</v>
      </c>
      <c r="S1565" s="149">
        <f>IFERROR(VLOOKUP(J1565,Regulaciones!$B$3:$C$9,2,FALSE),0)</f>
        <v>0</v>
      </c>
      <c r="T1565" s="149">
        <f>S1565+IFERROR(VLOOKUP(A1565,$B$5:$T1564,19,FALSE),0)</f>
        <v>0</v>
      </c>
      <c r="U1565" s="94">
        <f t="shared" si="276"/>
        <v>0</v>
      </c>
      <c r="V1565" s="98">
        <f>U1565+IFERROR(VLOOKUP(A1565,$B$5:$V1564,21,FALSE),0)</f>
        <v>0</v>
      </c>
      <c r="W1565" s="99" t="str">
        <f>IF(Y1565&lt;&gt;"",AD1565&amp;"X"&amp;VLOOKUP(INT(N1565),'Cap. Corr. &amp; Prot.'!$J$4:$M$669,4,FALSE),"")</f>
        <v/>
      </c>
      <c r="X1565" s="100"/>
      <c r="Y1565" s="118"/>
      <c r="Z1565" s="102"/>
      <c r="AB1565" s="59" t="str">
        <f t="shared" si="277"/>
        <v/>
      </c>
      <c r="AC1565" s="59" t="str">
        <f t="shared" si="278"/>
        <v/>
      </c>
      <c r="AD1565" s="59" t="str">
        <f>IFERROR(VLOOKUP('Capacidad_&amp;_Regulación'!H1565,Regulaciones!$L$3:$M$7,2,FALSE),"")</f>
        <v/>
      </c>
      <c r="AE1565" s="74" t="str">
        <f t="shared" si="279"/>
        <v/>
      </c>
      <c r="AF1565" s="74" t="str">
        <f t="shared" si="280"/>
        <v/>
      </c>
      <c r="AG1565" s="74" t="str">
        <f t="shared" si="281"/>
        <v/>
      </c>
      <c r="AH1565" s="74">
        <f>IF(AD1565&lt;&gt;"",VLOOKUP($K$1,'Fact. Corr.'!$B$5:$G$7,HLOOKUP(H1565,'Fact. Corr.'!$C$4:$G$8,5,FALSE),FALSE),0)</f>
        <v>0</v>
      </c>
    </row>
    <row r="1566" spans="1:34" ht="20.100000000000001" hidden="1" customHeight="1" x14ac:dyDescent="0.2">
      <c r="A1566" s="109"/>
      <c r="B1566" s="119"/>
      <c r="C1566" s="111"/>
      <c r="D1566" s="112"/>
      <c r="E1566" s="107">
        <f t="shared" si="272"/>
        <v>0</v>
      </c>
      <c r="F1566" s="108">
        <f t="shared" si="273"/>
        <v>0</v>
      </c>
      <c r="G1566" s="114"/>
      <c r="H1566" s="113"/>
      <c r="I1566" s="114"/>
      <c r="J1566" s="115"/>
      <c r="K1566" s="89"/>
      <c r="L1566" s="116"/>
      <c r="M1566" s="117"/>
      <c r="N1566" s="94" t="str">
        <f t="shared" si="282"/>
        <v/>
      </c>
      <c r="O1566" s="87" t="str">
        <f>IF(N1566&lt;&gt;"",IF(J1566="CR",VLOOKUP(ROUND(N1566,0),'Cap. Corr. &amp; Prot.'!$J$4:$L$669,3,FALSE),VLOOKUP(ROUND(N1566,0),'Cap. Corr. &amp; Prot.'!$J$4:$K$669,2,FALSE)),"")</f>
        <v/>
      </c>
      <c r="P1566" s="95">
        <f t="shared" si="274"/>
        <v>0</v>
      </c>
      <c r="Q1566" s="96" t="str">
        <f>IFERROR(VLOOKUP(Y1566,'Constantes KG'!$B$7:$G$22,HLOOKUP(I1566,'Constantes KG'!$C$5:$G$6,2,FALSE),FALSE),"")</f>
        <v/>
      </c>
      <c r="R1566" s="97">
        <f t="shared" si="275"/>
        <v>0</v>
      </c>
      <c r="S1566" s="149">
        <f>IFERROR(VLOOKUP(J1566,Regulaciones!$B$3:$C$9,2,FALSE),0)</f>
        <v>0</v>
      </c>
      <c r="T1566" s="149">
        <f>S1566+IFERROR(VLOOKUP(A1566,$B$5:$T1565,19,FALSE),0)</f>
        <v>0</v>
      </c>
      <c r="U1566" s="94">
        <f t="shared" si="276"/>
        <v>0</v>
      </c>
      <c r="V1566" s="98">
        <f>U1566+IFERROR(VLOOKUP(A1566,$B$5:$V1565,21,FALSE),0)</f>
        <v>0</v>
      </c>
      <c r="W1566" s="99" t="str">
        <f>IF(Y1566&lt;&gt;"",AD1566&amp;"X"&amp;VLOOKUP(INT(N1566),'Cap. Corr. &amp; Prot.'!$J$4:$M$669,4,FALSE),"")</f>
        <v/>
      </c>
      <c r="X1566" s="100"/>
      <c r="Y1566" s="118"/>
      <c r="Z1566" s="102"/>
      <c r="AB1566" s="59" t="str">
        <f t="shared" si="277"/>
        <v/>
      </c>
      <c r="AC1566" s="59" t="str">
        <f t="shared" si="278"/>
        <v/>
      </c>
      <c r="AD1566" s="59" t="str">
        <f>IFERROR(VLOOKUP('Capacidad_&amp;_Regulación'!H1566,Regulaciones!$L$3:$M$7,2,FALSE),"")</f>
        <v/>
      </c>
      <c r="AE1566" s="74" t="str">
        <f t="shared" si="279"/>
        <v/>
      </c>
      <c r="AF1566" s="74" t="str">
        <f t="shared" si="280"/>
        <v/>
      </c>
      <c r="AG1566" s="74" t="str">
        <f t="shared" si="281"/>
        <v/>
      </c>
      <c r="AH1566" s="74">
        <f>IF(AD1566&lt;&gt;"",VLOOKUP($K$1,'Fact. Corr.'!$B$5:$G$7,HLOOKUP(H1566,'Fact. Corr.'!$C$4:$G$8,5,FALSE),FALSE),0)</f>
        <v>0</v>
      </c>
    </row>
    <row r="1567" spans="1:34" ht="20.100000000000001" hidden="1" customHeight="1" x14ac:dyDescent="0.2">
      <c r="A1567" s="109"/>
      <c r="B1567" s="119"/>
      <c r="C1567" s="111"/>
      <c r="D1567" s="112"/>
      <c r="E1567" s="107">
        <f t="shared" si="272"/>
        <v>0</v>
      </c>
      <c r="F1567" s="108">
        <f t="shared" si="273"/>
        <v>0</v>
      </c>
      <c r="G1567" s="114"/>
      <c r="H1567" s="113"/>
      <c r="I1567" s="114"/>
      <c r="J1567" s="115"/>
      <c r="K1567" s="89"/>
      <c r="L1567" s="116"/>
      <c r="M1567" s="117"/>
      <c r="N1567" s="94" t="str">
        <f t="shared" si="282"/>
        <v/>
      </c>
      <c r="O1567" s="87" t="str">
        <f>IF(N1567&lt;&gt;"",IF(J1567="CR",VLOOKUP(ROUND(N1567,0),'Cap. Corr. &amp; Prot.'!$J$4:$L$669,3,FALSE),VLOOKUP(ROUND(N1567,0),'Cap. Corr. &amp; Prot.'!$J$4:$K$669,2,FALSE)),"")</f>
        <v/>
      </c>
      <c r="P1567" s="95">
        <f t="shared" si="274"/>
        <v>0</v>
      </c>
      <c r="Q1567" s="96" t="str">
        <f>IFERROR(VLOOKUP(Y1567,'Constantes KG'!$B$7:$G$22,HLOOKUP(I1567,'Constantes KG'!$C$5:$G$6,2,FALSE),FALSE),"")</f>
        <v/>
      </c>
      <c r="R1567" s="97">
        <f t="shared" si="275"/>
        <v>0</v>
      </c>
      <c r="S1567" s="149">
        <f>IFERROR(VLOOKUP(J1567,Regulaciones!$B$3:$C$9,2,FALSE),0)</f>
        <v>0</v>
      </c>
      <c r="T1567" s="149">
        <f>S1567+IFERROR(VLOOKUP(A1567,$B$5:$T1566,19,FALSE),0)</f>
        <v>0</v>
      </c>
      <c r="U1567" s="94">
        <f t="shared" si="276"/>
        <v>0</v>
      </c>
      <c r="V1567" s="98">
        <f>U1567+IFERROR(VLOOKUP(A1567,$B$5:$V1566,21,FALSE),0)</f>
        <v>0</v>
      </c>
      <c r="W1567" s="99" t="str">
        <f>IF(Y1567&lt;&gt;"",AD1567&amp;"X"&amp;VLOOKUP(INT(N1567),'Cap. Corr. &amp; Prot.'!$J$4:$M$669,4,FALSE),"")</f>
        <v/>
      </c>
      <c r="X1567" s="100"/>
      <c r="Y1567" s="118"/>
      <c r="Z1567" s="102"/>
      <c r="AB1567" s="59" t="str">
        <f t="shared" si="277"/>
        <v/>
      </c>
      <c r="AC1567" s="59" t="str">
        <f t="shared" si="278"/>
        <v/>
      </c>
      <c r="AD1567" s="59" t="str">
        <f>IFERROR(VLOOKUP('Capacidad_&amp;_Regulación'!H1567,Regulaciones!$L$3:$M$7,2,FALSE),"")</f>
        <v/>
      </c>
      <c r="AE1567" s="74" t="str">
        <f t="shared" si="279"/>
        <v/>
      </c>
      <c r="AF1567" s="74" t="str">
        <f t="shared" si="280"/>
        <v/>
      </c>
      <c r="AG1567" s="74" t="str">
        <f t="shared" si="281"/>
        <v/>
      </c>
      <c r="AH1567" s="74">
        <f>IF(AD1567&lt;&gt;"",VLOOKUP($K$1,'Fact. Corr.'!$B$5:$G$7,HLOOKUP(H1567,'Fact. Corr.'!$C$4:$G$8,5,FALSE),FALSE),0)</f>
        <v>0</v>
      </c>
    </row>
    <row r="1568" spans="1:34" ht="20.100000000000001" hidden="1" customHeight="1" x14ac:dyDescent="0.2">
      <c r="A1568" s="109"/>
      <c r="B1568" s="119"/>
      <c r="C1568" s="111"/>
      <c r="D1568" s="112"/>
      <c r="E1568" s="107">
        <f t="shared" si="272"/>
        <v>0</v>
      </c>
      <c r="F1568" s="108">
        <f t="shared" si="273"/>
        <v>0</v>
      </c>
      <c r="G1568" s="114"/>
      <c r="H1568" s="113"/>
      <c r="I1568" s="114"/>
      <c r="J1568" s="115"/>
      <c r="K1568" s="89"/>
      <c r="L1568" s="116"/>
      <c r="M1568" s="117"/>
      <c r="N1568" s="94" t="str">
        <f t="shared" si="282"/>
        <v/>
      </c>
      <c r="O1568" s="87" t="str">
        <f>IF(N1568&lt;&gt;"",IF(J1568="CR",VLOOKUP(ROUND(N1568,0),'Cap. Corr. &amp; Prot.'!$J$4:$L$669,3,FALSE),VLOOKUP(ROUND(N1568,0),'Cap. Corr. &amp; Prot.'!$J$4:$K$669,2,FALSE)),"")</f>
        <v/>
      </c>
      <c r="P1568" s="95">
        <f t="shared" si="274"/>
        <v>0</v>
      </c>
      <c r="Q1568" s="96" t="str">
        <f>IFERROR(VLOOKUP(Y1568,'Constantes KG'!$B$7:$G$22,HLOOKUP(I1568,'Constantes KG'!$C$5:$G$6,2,FALSE),FALSE),"")</f>
        <v/>
      </c>
      <c r="R1568" s="97">
        <f t="shared" si="275"/>
        <v>0</v>
      </c>
      <c r="S1568" s="149">
        <f>IFERROR(VLOOKUP(J1568,Regulaciones!$B$3:$C$9,2,FALSE),0)</f>
        <v>0</v>
      </c>
      <c r="T1568" s="149">
        <f>S1568+IFERROR(VLOOKUP(A1568,$B$5:$T1567,19,FALSE),0)</f>
        <v>0</v>
      </c>
      <c r="U1568" s="94">
        <f t="shared" si="276"/>
        <v>0</v>
      </c>
      <c r="V1568" s="98">
        <f>U1568+IFERROR(VLOOKUP(A1568,$B$5:$V1567,21,FALSE),0)</f>
        <v>0</v>
      </c>
      <c r="W1568" s="99" t="str">
        <f>IF(Y1568&lt;&gt;"",AD1568&amp;"X"&amp;VLOOKUP(INT(N1568),'Cap. Corr. &amp; Prot.'!$J$4:$M$669,4,FALSE),"")</f>
        <v/>
      </c>
      <c r="X1568" s="100"/>
      <c r="Y1568" s="118"/>
      <c r="Z1568" s="102"/>
      <c r="AB1568" s="59" t="str">
        <f t="shared" si="277"/>
        <v/>
      </c>
      <c r="AC1568" s="59" t="str">
        <f t="shared" si="278"/>
        <v/>
      </c>
      <c r="AD1568" s="59" t="str">
        <f>IFERROR(VLOOKUP('Capacidad_&amp;_Regulación'!H1568,Regulaciones!$L$3:$M$7,2,FALSE),"")</f>
        <v/>
      </c>
      <c r="AE1568" s="74" t="str">
        <f t="shared" si="279"/>
        <v/>
      </c>
      <c r="AF1568" s="74" t="str">
        <f t="shared" si="280"/>
        <v/>
      </c>
      <c r="AG1568" s="74" t="str">
        <f t="shared" si="281"/>
        <v/>
      </c>
      <c r="AH1568" s="74">
        <f>IF(AD1568&lt;&gt;"",VLOOKUP($K$1,'Fact. Corr.'!$B$5:$G$7,HLOOKUP(H1568,'Fact. Corr.'!$C$4:$G$8,5,FALSE),FALSE),0)</f>
        <v>0</v>
      </c>
    </row>
    <row r="1569" spans="1:34" ht="20.100000000000001" hidden="1" customHeight="1" x14ac:dyDescent="0.2">
      <c r="A1569" s="109"/>
      <c r="B1569" s="119"/>
      <c r="C1569" s="111"/>
      <c r="D1569" s="112"/>
      <c r="E1569" s="107">
        <f t="shared" si="272"/>
        <v>0</v>
      </c>
      <c r="F1569" s="108">
        <f t="shared" si="273"/>
        <v>0</v>
      </c>
      <c r="G1569" s="114"/>
      <c r="H1569" s="113"/>
      <c r="I1569" s="114"/>
      <c r="J1569" s="115"/>
      <c r="K1569" s="89"/>
      <c r="L1569" s="116"/>
      <c r="M1569" s="117"/>
      <c r="N1569" s="94" t="str">
        <f t="shared" si="282"/>
        <v/>
      </c>
      <c r="O1569" s="87" t="str">
        <f>IF(N1569&lt;&gt;"",IF(J1569="CR",VLOOKUP(ROUND(N1569,0),'Cap. Corr. &amp; Prot.'!$J$4:$L$669,3,FALSE),VLOOKUP(ROUND(N1569,0),'Cap. Corr. &amp; Prot.'!$J$4:$K$669,2,FALSE)),"")</f>
        <v/>
      </c>
      <c r="P1569" s="95">
        <f t="shared" si="274"/>
        <v>0</v>
      </c>
      <c r="Q1569" s="96" t="str">
        <f>IFERROR(VLOOKUP(Y1569,'Constantes KG'!$B$7:$G$22,HLOOKUP(I1569,'Constantes KG'!$C$5:$G$6,2,FALSE),FALSE),"")</f>
        <v/>
      </c>
      <c r="R1569" s="97">
        <f t="shared" si="275"/>
        <v>0</v>
      </c>
      <c r="S1569" s="149">
        <f>IFERROR(VLOOKUP(J1569,Regulaciones!$B$3:$C$9,2,FALSE),0)</f>
        <v>0</v>
      </c>
      <c r="T1569" s="149">
        <f>S1569+IFERROR(VLOOKUP(A1569,$B$5:$T1568,19,FALSE),0)</f>
        <v>0</v>
      </c>
      <c r="U1569" s="94">
        <f t="shared" si="276"/>
        <v>0</v>
      </c>
      <c r="V1569" s="98">
        <f>U1569+IFERROR(VLOOKUP(A1569,$B$5:$V1568,21,FALSE),0)</f>
        <v>0</v>
      </c>
      <c r="W1569" s="99" t="str">
        <f>IF(Y1569&lt;&gt;"",AD1569&amp;"X"&amp;VLOOKUP(INT(N1569),'Cap. Corr. &amp; Prot.'!$J$4:$M$669,4,FALSE),"")</f>
        <v/>
      </c>
      <c r="X1569" s="100"/>
      <c r="Y1569" s="118"/>
      <c r="Z1569" s="102"/>
      <c r="AB1569" s="59" t="str">
        <f t="shared" si="277"/>
        <v/>
      </c>
      <c r="AC1569" s="59" t="str">
        <f t="shared" si="278"/>
        <v/>
      </c>
      <c r="AD1569" s="59" t="str">
        <f>IFERROR(VLOOKUP('Capacidad_&amp;_Regulación'!H1569,Regulaciones!$L$3:$M$7,2,FALSE),"")</f>
        <v/>
      </c>
      <c r="AE1569" s="74" t="str">
        <f t="shared" si="279"/>
        <v/>
      </c>
      <c r="AF1569" s="74" t="str">
        <f t="shared" si="280"/>
        <v/>
      </c>
      <c r="AG1569" s="74" t="str">
        <f t="shared" si="281"/>
        <v/>
      </c>
      <c r="AH1569" s="74">
        <f>IF(AD1569&lt;&gt;"",VLOOKUP($K$1,'Fact. Corr.'!$B$5:$G$7,HLOOKUP(H1569,'Fact. Corr.'!$C$4:$G$8,5,FALSE),FALSE),0)</f>
        <v>0</v>
      </c>
    </row>
    <row r="1570" spans="1:34" ht="20.100000000000001" hidden="1" customHeight="1" x14ac:dyDescent="0.2">
      <c r="A1570" s="109"/>
      <c r="B1570" s="119"/>
      <c r="C1570" s="111"/>
      <c r="D1570" s="112"/>
      <c r="E1570" s="107">
        <f t="shared" si="272"/>
        <v>0</v>
      </c>
      <c r="F1570" s="108">
        <f t="shared" si="273"/>
        <v>0</v>
      </c>
      <c r="G1570" s="114"/>
      <c r="H1570" s="113"/>
      <c r="I1570" s="114"/>
      <c r="J1570" s="115"/>
      <c r="K1570" s="89"/>
      <c r="L1570" s="116"/>
      <c r="M1570" s="117"/>
      <c r="N1570" s="94" t="str">
        <f t="shared" si="282"/>
        <v/>
      </c>
      <c r="O1570" s="87" t="str">
        <f>IF(N1570&lt;&gt;"",IF(J1570="CR",VLOOKUP(ROUND(N1570,0),'Cap. Corr. &amp; Prot.'!$J$4:$L$669,3,FALSE),VLOOKUP(ROUND(N1570,0),'Cap. Corr. &amp; Prot.'!$J$4:$K$669,2,FALSE)),"")</f>
        <v/>
      </c>
      <c r="P1570" s="95">
        <f t="shared" si="274"/>
        <v>0</v>
      </c>
      <c r="Q1570" s="96" t="str">
        <f>IFERROR(VLOOKUP(Y1570,'Constantes KG'!$B$7:$G$22,HLOOKUP(I1570,'Constantes KG'!$C$5:$G$6,2,FALSE),FALSE),"")</f>
        <v/>
      </c>
      <c r="R1570" s="97">
        <f t="shared" si="275"/>
        <v>0</v>
      </c>
      <c r="S1570" s="149">
        <f>IFERROR(VLOOKUP(J1570,Regulaciones!$B$3:$C$9,2,FALSE),0)</f>
        <v>0</v>
      </c>
      <c r="T1570" s="149">
        <f>S1570+IFERROR(VLOOKUP(A1570,$B$5:$T1569,19,FALSE),0)</f>
        <v>0</v>
      </c>
      <c r="U1570" s="94">
        <f t="shared" si="276"/>
        <v>0</v>
      </c>
      <c r="V1570" s="98">
        <f>U1570+IFERROR(VLOOKUP(A1570,$B$5:$V1569,21,FALSE),0)</f>
        <v>0</v>
      </c>
      <c r="W1570" s="99" t="str">
        <f>IF(Y1570&lt;&gt;"",AD1570&amp;"X"&amp;VLOOKUP(INT(N1570),'Cap. Corr. &amp; Prot.'!$J$4:$M$669,4,FALSE),"")</f>
        <v/>
      </c>
      <c r="X1570" s="100"/>
      <c r="Y1570" s="118"/>
      <c r="Z1570" s="102"/>
      <c r="AB1570" s="59" t="str">
        <f t="shared" si="277"/>
        <v/>
      </c>
      <c r="AC1570" s="59" t="str">
        <f t="shared" si="278"/>
        <v/>
      </c>
      <c r="AD1570" s="59" t="str">
        <f>IFERROR(VLOOKUP('Capacidad_&amp;_Regulación'!H1570,Regulaciones!$L$3:$M$7,2,FALSE),"")</f>
        <v/>
      </c>
      <c r="AE1570" s="74" t="str">
        <f t="shared" si="279"/>
        <v/>
      </c>
      <c r="AF1570" s="74" t="str">
        <f t="shared" si="280"/>
        <v/>
      </c>
      <c r="AG1570" s="74" t="str">
        <f t="shared" si="281"/>
        <v/>
      </c>
      <c r="AH1570" s="74">
        <f>IF(AD1570&lt;&gt;"",VLOOKUP($K$1,'Fact. Corr.'!$B$5:$G$7,HLOOKUP(H1570,'Fact. Corr.'!$C$4:$G$8,5,FALSE),FALSE),0)</f>
        <v>0</v>
      </c>
    </row>
    <row r="1571" spans="1:34" ht="20.100000000000001" hidden="1" customHeight="1" x14ac:dyDescent="0.2">
      <c r="A1571" s="109"/>
      <c r="B1571" s="119"/>
      <c r="C1571" s="111"/>
      <c r="D1571" s="112"/>
      <c r="E1571" s="107">
        <f t="shared" si="272"/>
        <v>0</v>
      </c>
      <c r="F1571" s="108">
        <f t="shared" si="273"/>
        <v>0</v>
      </c>
      <c r="G1571" s="114"/>
      <c r="H1571" s="113"/>
      <c r="I1571" s="114"/>
      <c r="J1571" s="115"/>
      <c r="K1571" s="89"/>
      <c r="L1571" s="116"/>
      <c r="M1571" s="117"/>
      <c r="N1571" s="94" t="str">
        <f t="shared" si="282"/>
        <v/>
      </c>
      <c r="O1571" s="87" t="str">
        <f>IF(N1571&lt;&gt;"",IF(J1571="CR",VLOOKUP(ROUND(N1571,0),'Cap. Corr. &amp; Prot.'!$J$4:$L$669,3,FALSE),VLOOKUP(ROUND(N1571,0),'Cap. Corr. &amp; Prot.'!$J$4:$K$669,2,FALSE)),"")</f>
        <v/>
      </c>
      <c r="P1571" s="95">
        <f t="shared" si="274"/>
        <v>0</v>
      </c>
      <c r="Q1571" s="96" t="str">
        <f>IFERROR(VLOOKUP(Y1571,'Constantes KG'!$B$7:$G$22,HLOOKUP(I1571,'Constantes KG'!$C$5:$G$6,2,FALSE),FALSE),"")</f>
        <v/>
      </c>
      <c r="R1571" s="97">
        <f t="shared" si="275"/>
        <v>0</v>
      </c>
      <c r="S1571" s="149">
        <f>IFERROR(VLOOKUP(J1571,Regulaciones!$B$3:$C$9,2,FALSE),0)</f>
        <v>0</v>
      </c>
      <c r="T1571" s="149">
        <f>S1571+IFERROR(VLOOKUP(A1571,$B$5:$T1570,19,FALSE),0)</f>
        <v>0</v>
      </c>
      <c r="U1571" s="94">
        <f t="shared" si="276"/>
        <v>0</v>
      </c>
      <c r="V1571" s="98">
        <f>U1571+IFERROR(VLOOKUP(A1571,$B$5:$V1570,21,FALSE),0)</f>
        <v>0</v>
      </c>
      <c r="W1571" s="99" t="str">
        <f>IF(Y1571&lt;&gt;"",AD1571&amp;"X"&amp;VLOOKUP(INT(N1571),'Cap. Corr. &amp; Prot.'!$J$4:$M$669,4,FALSE),"")</f>
        <v/>
      </c>
      <c r="X1571" s="100"/>
      <c r="Y1571" s="118"/>
      <c r="Z1571" s="102"/>
      <c r="AB1571" s="59" t="str">
        <f t="shared" si="277"/>
        <v/>
      </c>
      <c r="AC1571" s="59" t="str">
        <f t="shared" si="278"/>
        <v/>
      </c>
      <c r="AD1571" s="59" t="str">
        <f>IFERROR(VLOOKUP('Capacidad_&amp;_Regulación'!H1571,Regulaciones!$L$3:$M$7,2,FALSE),"")</f>
        <v/>
      </c>
      <c r="AE1571" s="74" t="str">
        <f t="shared" si="279"/>
        <v/>
      </c>
      <c r="AF1571" s="74" t="str">
        <f t="shared" si="280"/>
        <v/>
      </c>
      <c r="AG1571" s="74" t="str">
        <f t="shared" si="281"/>
        <v/>
      </c>
      <c r="AH1571" s="74">
        <f>IF(AD1571&lt;&gt;"",VLOOKUP($K$1,'Fact. Corr.'!$B$5:$G$7,HLOOKUP(H1571,'Fact. Corr.'!$C$4:$G$8,5,FALSE),FALSE),0)</f>
        <v>0</v>
      </c>
    </row>
    <row r="1572" spans="1:34" ht="20.100000000000001" hidden="1" customHeight="1" x14ac:dyDescent="0.2">
      <c r="A1572" s="109"/>
      <c r="B1572" s="119"/>
      <c r="C1572" s="111"/>
      <c r="D1572" s="112"/>
      <c r="E1572" s="107">
        <f t="shared" si="272"/>
        <v>0</v>
      </c>
      <c r="F1572" s="108">
        <f t="shared" si="273"/>
        <v>0</v>
      </c>
      <c r="G1572" s="114"/>
      <c r="H1572" s="113"/>
      <c r="I1572" s="114"/>
      <c r="J1572" s="115"/>
      <c r="K1572" s="89"/>
      <c r="L1572" s="116"/>
      <c r="M1572" s="117"/>
      <c r="N1572" s="94" t="str">
        <f t="shared" si="282"/>
        <v/>
      </c>
      <c r="O1572" s="87" t="str">
        <f>IF(N1572&lt;&gt;"",IF(J1572="CR",VLOOKUP(ROUND(N1572,0),'Cap. Corr. &amp; Prot.'!$J$4:$L$669,3,FALSE),VLOOKUP(ROUND(N1572,0),'Cap. Corr. &amp; Prot.'!$J$4:$K$669,2,FALSE)),"")</f>
        <v/>
      </c>
      <c r="P1572" s="95">
        <f t="shared" si="274"/>
        <v>0</v>
      </c>
      <c r="Q1572" s="96" t="str">
        <f>IFERROR(VLOOKUP(Y1572,'Constantes KG'!$B$7:$G$22,HLOOKUP(I1572,'Constantes KG'!$C$5:$G$6,2,FALSE),FALSE),"")</f>
        <v/>
      </c>
      <c r="R1572" s="97">
        <f t="shared" si="275"/>
        <v>0</v>
      </c>
      <c r="S1572" s="149">
        <f>IFERROR(VLOOKUP(J1572,Regulaciones!$B$3:$C$9,2,FALSE),0)</f>
        <v>0</v>
      </c>
      <c r="T1572" s="149">
        <f>S1572+IFERROR(VLOOKUP(A1572,$B$5:$T1571,19,FALSE),0)</f>
        <v>0</v>
      </c>
      <c r="U1572" s="94">
        <f t="shared" si="276"/>
        <v>0</v>
      </c>
      <c r="V1572" s="98">
        <f>U1572+IFERROR(VLOOKUP(A1572,$B$5:$V1571,21,FALSE),0)</f>
        <v>0</v>
      </c>
      <c r="W1572" s="99" t="str">
        <f>IF(Y1572&lt;&gt;"",AD1572&amp;"X"&amp;VLOOKUP(INT(N1572),'Cap. Corr. &amp; Prot.'!$J$4:$M$669,4,FALSE),"")</f>
        <v/>
      </c>
      <c r="X1572" s="100"/>
      <c r="Y1572" s="118"/>
      <c r="Z1572" s="102"/>
      <c r="AB1572" s="59" t="str">
        <f t="shared" si="277"/>
        <v/>
      </c>
      <c r="AC1572" s="59" t="str">
        <f t="shared" si="278"/>
        <v/>
      </c>
      <c r="AD1572" s="59" t="str">
        <f>IFERROR(VLOOKUP('Capacidad_&amp;_Regulación'!H1572,Regulaciones!$L$3:$M$7,2,FALSE),"")</f>
        <v/>
      </c>
      <c r="AE1572" s="74" t="str">
        <f t="shared" si="279"/>
        <v/>
      </c>
      <c r="AF1572" s="74" t="str">
        <f t="shared" si="280"/>
        <v/>
      </c>
      <c r="AG1572" s="74" t="str">
        <f t="shared" si="281"/>
        <v/>
      </c>
      <c r="AH1572" s="74">
        <f>IF(AD1572&lt;&gt;"",VLOOKUP($K$1,'Fact. Corr.'!$B$5:$G$7,HLOOKUP(H1572,'Fact. Corr.'!$C$4:$G$8,5,FALSE),FALSE),0)</f>
        <v>0</v>
      </c>
    </row>
    <row r="1573" spans="1:34" ht="20.100000000000001" hidden="1" customHeight="1" x14ac:dyDescent="0.2">
      <c r="A1573" s="109"/>
      <c r="B1573" s="119"/>
      <c r="C1573" s="111"/>
      <c r="D1573" s="112"/>
      <c r="E1573" s="107">
        <f t="shared" si="272"/>
        <v>0</v>
      </c>
      <c r="F1573" s="108">
        <f t="shared" si="273"/>
        <v>0</v>
      </c>
      <c r="G1573" s="114"/>
      <c r="H1573" s="113"/>
      <c r="I1573" s="114"/>
      <c r="J1573" s="115"/>
      <c r="K1573" s="89"/>
      <c r="L1573" s="116"/>
      <c r="M1573" s="117"/>
      <c r="N1573" s="94" t="str">
        <f t="shared" si="282"/>
        <v/>
      </c>
      <c r="O1573" s="87" t="str">
        <f>IF(N1573&lt;&gt;"",IF(J1573="CR",VLOOKUP(ROUND(N1573,0),'Cap. Corr. &amp; Prot.'!$J$4:$L$669,3,FALSE),VLOOKUP(ROUND(N1573,0),'Cap. Corr. &amp; Prot.'!$J$4:$K$669,2,FALSE)),"")</f>
        <v/>
      </c>
      <c r="P1573" s="95">
        <f t="shared" si="274"/>
        <v>0</v>
      </c>
      <c r="Q1573" s="96" t="str">
        <f>IFERROR(VLOOKUP(Y1573,'Constantes KG'!$B$7:$G$22,HLOOKUP(I1573,'Constantes KG'!$C$5:$G$6,2,FALSE),FALSE),"")</f>
        <v/>
      </c>
      <c r="R1573" s="97">
        <f t="shared" si="275"/>
        <v>0</v>
      </c>
      <c r="S1573" s="149">
        <f>IFERROR(VLOOKUP(J1573,Regulaciones!$B$3:$C$9,2,FALSE),0)</f>
        <v>0</v>
      </c>
      <c r="T1573" s="149">
        <f>S1573+IFERROR(VLOOKUP(A1573,$B$5:$T1572,19,FALSE),0)</f>
        <v>0</v>
      </c>
      <c r="U1573" s="94">
        <f t="shared" si="276"/>
        <v>0</v>
      </c>
      <c r="V1573" s="98">
        <f>U1573+IFERROR(VLOOKUP(A1573,$B$5:$V1572,21,FALSE),0)</f>
        <v>0</v>
      </c>
      <c r="W1573" s="99" t="str">
        <f>IF(Y1573&lt;&gt;"",AD1573&amp;"X"&amp;VLOOKUP(INT(N1573),'Cap. Corr. &amp; Prot.'!$J$4:$M$669,4,FALSE),"")</f>
        <v/>
      </c>
      <c r="X1573" s="100"/>
      <c r="Y1573" s="118"/>
      <c r="Z1573" s="102"/>
      <c r="AB1573" s="59" t="str">
        <f t="shared" si="277"/>
        <v/>
      </c>
      <c r="AC1573" s="59" t="str">
        <f t="shared" si="278"/>
        <v/>
      </c>
      <c r="AD1573" s="59" t="str">
        <f>IFERROR(VLOOKUP('Capacidad_&amp;_Regulación'!H1573,Regulaciones!$L$3:$M$7,2,FALSE),"")</f>
        <v/>
      </c>
      <c r="AE1573" s="74" t="str">
        <f t="shared" si="279"/>
        <v/>
      </c>
      <c r="AF1573" s="74" t="str">
        <f t="shared" si="280"/>
        <v/>
      </c>
      <c r="AG1573" s="74" t="str">
        <f t="shared" si="281"/>
        <v/>
      </c>
      <c r="AH1573" s="74">
        <f>IF(AD1573&lt;&gt;"",VLOOKUP($K$1,'Fact. Corr.'!$B$5:$G$7,HLOOKUP(H1573,'Fact. Corr.'!$C$4:$G$8,5,FALSE),FALSE),0)</f>
        <v>0</v>
      </c>
    </row>
    <row r="1574" spans="1:34" ht="20.100000000000001" hidden="1" customHeight="1" x14ac:dyDescent="0.2">
      <c r="A1574" s="109"/>
      <c r="B1574" s="119"/>
      <c r="C1574" s="111"/>
      <c r="D1574" s="112"/>
      <c r="E1574" s="107">
        <f t="shared" si="272"/>
        <v>0</v>
      </c>
      <c r="F1574" s="108">
        <f t="shared" si="273"/>
        <v>0</v>
      </c>
      <c r="G1574" s="114"/>
      <c r="H1574" s="113"/>
      <c r="I1574" s="114"/>
      <c r="J1574" s="115"/>
      <c r="K1574" s="89"/>
      <c r="L1574" s="116"/>
      <c r="M1574" s="117"/>
      <c r="N1574" s="94" t="str">
        <f t="shared" si="282"/>
        <v/>
      </c>
      <c r="O1574" s="87" t="str">
        <f>IF(N1574&lt;&gt;"",IF(J1574="CR",VLOOKUP(ROUND(N1574,0),'Cap. Corr. &amp; Prot.'!$J$4:$L$669,3,FALSE),VLOOKUP(ROUND(N1574,0),'Cap. Corr. &amp; Prot.'!$J$4:$K$669,2,FALSE)),"")</f>
        <v/>
      </c>
      <c r="P1574" s="95">
        <f t="shared" si="274"/>
        <v>0</v>
      </c>
      <c r="Q1574" s="96" t="str">
        <f>IFERROR(VLOOKUP(Y1574,'Constantes KG'!$B$7:$G$22,HLOOKUP(I1574,'Constantes KG'!$C$5:$G$6,2,FALSE),FALSE),"")</f>
        <v/>
      </c>
      <c r="R1574" s="97">
        <f t="shared" si="275"/>
        <v>0</v>
      </c>
      <c r="S1574" s="149">
        <f>IFERROR(VLOOKUP(J1574,Regulaciones!$B$3:$C$9,2,FALSE),0)</f>
        <v>0</v>
      </c>
      <c r="T1574" s="149">
        <f>S1574+IFERROR(VLOOKUP(A1574,$B$5:$T1573,19,FALSE),0)</f>
        <v>0</v>
      </c>
      <c r="U1574" s="94">
        <f t="shared" si="276"/>
        <v>0</v>
      </c>
      <c r="V1574" s="98">
        <f>U1574+IFERROR(VLOOKUP(A1574,$B$5:$V1573,21,FALSE),0)</f>
        <v>0</v>
      </c>
      <c r="W1574" s="99" t="str">
        <f>IF(Y1574&lt;&gt;"",AD1574&amp;"X"&amp;VLOOKUP(INT(N1574),'Cap. Corr. &amp; Prot.'!$J$4:$M$669,4,FALSE),"")</f>
        <v/>
      </c>
      <c r="X1574" s="100"/>
      <c r="Y1574" s="118"/>
      <c r="Z1574" s="102"/>
      <c r="AB1574" s="59" t="str">
        <f t="shared" si="277"/>
        <v/>
      </c>
      <c r="AC1574" s="59" t="str">
        <f t="shared" si="278"/>
        <v/>
      </c>
      <c r="AD1574" s="59" t="str">
        <f>IFERROR(VLOOKUP('Capacidad_&amp;_Regulación'!H1574,Regulaciones!$L$3:$M$7,2,FALSE),"")</f>
        <v/>
      </c>
      <c r="AE1574" s="74" t="str">
        <f t="shared" si="279"/>
        <v/>
      </c>
      <c r="AF1574" s="74" t="str">
        <f t="shared" si="280"/>
        <v/>
      </c>
      <c r="AG1574" s="74" t="str">
        <f t="shared" si="281"/>
        <v/>
      </c>
      <c r="AH1574" s="74">
        <f>IF(AD1574&lt;&gt;"",VLOOKUP($K$1,'Fact. Corr.'!$B$5:$G$7,HLOOKUP(H1574,'Fact. Corr.'!$C$4:$G$8,5,FALSE),FALSE),0)</f>
        <v>0</v>
      </c>
    </row>
    <row r="1575" spans="1:34" ht="20.100000000000001" hidden="1" customHeight="1" x14ac:dyDescent="0.2">
      <c r="A1575" s="109"/>
      <c r="B1575" s="119"/>
      <c r="C1575" s="111"/>
      <c r="D1575" s="112"/>
      <c r="E1575" s="107">
        <f t="shared" si="272"/>
        <v>0</v>
      </c>
      <c r="F1575" s="108">
        <f t="shared" si="273"/>
        <v>0</v>
      </c>
      <c r="G1575" s="114"/>
      <c r="H1575" s="113"/>
      <c r="I1575" s="114"/>
      <c r="J1575" s="115"/>
      <c r="K1575" s="89"/>
      <c r="L1575" s="116"/>
      <c r="M1575" s="117"/>
      <c r="N1575" s="94" t="str">
        <f t="shared" si="282"/>
        <v/>
      </c>
      <c r="O1575" s="87" t="str">
        <f>IF(N1575&lt;&gt;"",IF(J1575="CR",VLOOKUP(ROUND(N1575,0),'Cap. Corr. &amp; Prot.'!$J$4:$L$669,3,FALSE),VLOOKUP(ROUND(N1575,0),'Cap. Corr. &amp; Prot.'!$J$4:$K$669,2,FALSE)),"")</f>
        <v/>
      </c>
      <c r="P1575" s="95">
        <f t="shared" si="274"/>
        <v>0</v>
      </c>
      <c r="Q1575" s="96" t="str">
        <f>IFERROR(VLOOKUP(Y1575,'Constantes KG'!$B$7:$G$22,HLOOKUP(I1575,'Constantes KG'!$C$5:$G$6,2,FALSE),FALSE),"")</f>
        <v/>
      </c>
      <c r="R1575" s="97">
        <f t="shared" si="275"/>
        <v>0</v>
      </c>
      <c r="S1575" s="149">
        <f>IFERROR(VLOOKUP(J1575,Regulaciones!$B$3:$C$9,2,FALSE),0)</f>
        <v>0</v>
      </c>
      <c r="T1575" s="149">
        <f>S1575+IFERROR(VLOOKUP(A1575,$B$5:$T1574,19,FALSE),0)</f>
        <v>0</v>
      </c>
      <c r="U1575" s="94">
        <f t="shared" si="276"/>
        <v>0</v>
      </c>
      <c r="V1575" s="98">
        <f>U1575+IFERROR(VLOOKUP(A1575,$B$5:$V1574,21,FALSE),0)</f>
        <v>0</v>
      </c>
      <c r="W1575" s="99" t="str">
        <f>IF(Y1575&lt;&gt;"",AD1575&amp;"X"&amp;VLOOKUP(INT(N1575),'Cap. Corr. &amp; Prot.'!$J$4:$M$669,4,FALSE),"")</f>
        <v/>
      </c>
      <c r="X1575" s="100"/>
      <c r="Y1575" s="118"/>
      <c r="Z1575" s="102"/>
      <c r="AB1575" s="59" t="str">
        <f t="shared" si="277"/>
        <v/>
      </c>
      <c r="AC1575" s="59" t="str">
        <f t="shared" si="278"/>
        <v/>
      </c>
      <c r="AD1575" s="59" t="str">
        <f>IFERROR(VLOOKUP('Capacidad_&amp;_Regulación'!H1575,Regulaciones!$L$3:$M$7,2,FALSE),"")</f>
        <v/>
      </c>
      <c r="AE1575" s="74" t="str">
        <f t="shared" si="279"/>
        <v/>
      </c>
      <c r="AF1575" s="74" t="str">
        <f t="shared" si="280"/>
        <v/>
      </c>
      <c r="AG1575" s="74" t="str">
        <f t="shared" si="281"/>
        <v/>
      </c>
      <c r="AH1575" s="74">
        <f>IF(AD1575&lt;&gt;"",VLOOKUP($K$1,'Fact. Corr.'!$B$5:$G$7,HLOOKUP(H1575,'Fact. Corr.'!$C$4:$G$8,5,FALSE),FALSE),0)</f>
        <v>0</v>
      </c>
    </row>
    <row r="1576" spans="1:34" ht="20.100000000000001" hidden="1" customHeight="1" x14ac:dyDescent="0.2">
      <c r="A1576" s="109"/>
      <c r="B1576" s="119"/>
      <c r="C1576" s="111"/>
      <c r="D1576" s="112"/>
      <c r="E1576" s="107">
        <f t="shared" si="272"/>
        <v>0</v>
      </c>
      <c r="F1576" s="108">
        <f t="shared" si="273"/>
        <v>0</v>
      </c>
      <c r="G1576" s="114"/>
      <c r="H1576" s="113"/>
      <c r="I1576" s="114"/>
      <c r="J1576" s="115"/>
      <c r="K1576" s="89"/>
      <c r="L1576" s="116"/>
      <c r="M1576" s="117"/>
      <c r="N1576" s="94" t="str">
        <f t="shared" si="282"/>
        <v/>
      </c>
      <c r="O1576" s="87" t="str">
        <f>IF(N1576&lt;&gt;"",IF(J1576="CR",VLOOKUP(ROUND(N1576,0),'Cap. Corr. &amp; Prot.'!$J$4:$L$669,3,FALSE),VLOOKUP(ROUND(N1576,0),'Cap. Corr. &amp; Prot.'!$J$4:$K$669,2,FALSE)),"")</f>
        <v/>
      </c>
      <c r="P1576" s="95">
        <f t="shared" si="274"/>
        <v>0</v>
      </c>
      <c r="Q1576" s="96" t="str">
        <f>IFERROR(VLOOKUP(Y1576,'Constantes KG'!$B$7:$G$22,HLOOKUP(I1576,'Constantes KG'!$C$5:$G$6,2,FALSE),FALSE),"")</f>
        <v/>
      </c>
      <c r="R1576" s="97">
        <f t="shared" si="275"/>
        <v>0</v>
      </c>
      <c r="S1576" s="149">
        <f>IFERROR(VLOOKUP(J1576,Regulaciones!$B$3:$C$9,2,FALSE),0)</f>
        <v>0</v>
      </c>
      <c r="T1576" s="149">
        <f>S1576+IFERROR(VLOOKUP(A1576,$B$5:$T1575,19,FALSE),0)</f>
        <v>0</v>
      </c>
      <c r="U1576" s="94">
        <f t="shared" si="276"/>
        <v>0</v>
      </c>
      <c r="V1576" s="98">
        <f>U1576+IFERROR(VLOOKUP(A1576,$B$5:$V1575,21,FALSE),0)</f>
        <v>0</v>
      </c>
      <c r="W1576" s="99" t="str">
        <f>IF(Y1576&lt;&gt;"",AD1576&amp;"X"&amp;VLOOKUP(INT(N1576),'Cap. Corr. &amp; Prot.'!$J$4:$M$669,4,FALSE),"")</f>
        <v/>
      </c>
      <c r="X1576" s="100"/>
      <c r="Y1576" s="118"/>
      <c r="Z1576" s="102"/>
      <c r="AB1576" s="59" t="str">
        <f t="shared" si="277"/>
        <v/>
      </c>
      <c r="AC1576" s="59" t="str">
        <f t="shared" si="278"/>
        <v/>
      </c>
      <c r="AD1576" s="59" t="str">
        <f>IFERROR(VLOOKUP('Capacidad_&amp;_Regulación'!H1576,Regulaciones!$L$3:$M$7,2,FALSE),"")</f>
        <v/>
      </c>
      <c r="AE1576" s="74" t="str">
        <f t="shared" si="279"/>
        <v/>
      </c>
      <c r="AF1576" s="74" t="str">
        <f t="shared" si="280"/>
        <v/>
      </c>
      <c r="AG1576" s="74" t="str">
        <f t="shared" si="281"/>
        <v/>
      </c>
      <c r="AH1576" s="74">
        <f>IF(AD1576&lt;&gt;"",VLOOKUP($K$1,'Fact. Corr.'!$B$5:$G$7,HLOOKUP(H1576,'Fact. Corr.'!$C$4:$G$8,5,FALSE),FALSE),0)</f>
        <v>0</v>
      </c>
    </row>
    <row r="1577" spans="1:34" ht="20.100000000000001" hidden="1" customHeight="1" x14ac:dyDescent="0.2">
      <c r="A1577" s="109"/>
      <c r="B1577" s="119"/>
      <c r="C1577" s="111"/>
      <c r="D1577" s="112"/>
      <c r="E1577" s="107">
        <f t="shared" si="272"/>
        <v>0</v>
      </c>
      <c r="F1577" s="108">
        <f t="shared" si="273"/>
        <v>0</v>
      </c>
      <c r="G1577" s="114"/>
      <c r="H1577" s="113"/>
      <c r="I1577" s="114"/>
      <c r="J1577" s="115"/>
      <c r="K1577" s="89"/>
      <c r="L1577" s="116"/>
      <c r="M1577" s="117"/>
      <c r="N1577" s="94" t="str">
        <f t="shared" si="282"/>
        <v/>
      </c>
      <c r="O1577" s="87" t="str">
        <f>IF(N1577&lt;&gt;"",IF(J1577="CR",VLOOKUP(ROUND(N1577,0),'Cap. Corr. &amp; Prot.'!$J$4:$L$669,3,FALSE),VLOOKUP(ROUND(N1577,0),'Cap. Corr. &amp; Prot.'!$J$4:$K$669,2,FALSE)),"")</f>
        <v/>
      </c>
      <c r="P1577" s="95">
        <f t="shared" si="274"/>
        <v>0</v>
      </c>
      <c r="Q1577" s="96" t="str">
        <f>IFERROR(VLOOKUP(Y1577,'Constantes KG'!$B$7:$G$22,HLOOKUP(I1577,'Constantes KG'!$C$5:$G$6,2,FALSE),FALSE),"")</f>
        <v/>
      </c>
      <c r="R1577" s="97">
        <f t="shared" si="275"/>
        <v>0</v>
      </c>
      <c r="S1577" s="149">
        <f>IFERROR(VLOOKUP(J1577,Regulaciones!$B$3:$C$9,2,FALSE),0)</f>
        <v>0</v>
      </c>
      <c r="T1577" s="149">
        <f>S1577+IFERROR(VLOOKUP(A1577,$B$5:$T1576,19,FALSE),0)</f>
        <v>0</v>
      </c>
      <c r="U1577" s="94">
        <f t="shared" si="276"/>
        <v>0</v>
      </c>
      <c r="V1577" s="98">
        <f>U1577+IFERROR(VLOOKUP(A1577,$B$5:$V1576,21,FALSE),0)</f>
        <v>0</v>
      </c>
      <c r="W1577" s="99" t="str">
        <f>IF(Y1577&lt;&gt;"",AD1577&amp;"X"&amp;VLOOKUP(INT(N1577),'Cap. Corr. &amp; Prot.'!$J$4:$M$669,4,FALSE),"")</f>
        <v/>
      </c>
      <c r="X1577" s="100"/>
      <c r="Y1577" s="118"/>
      <c r="Z1577" s="102"/>
      <c r="AB1577" s="59" t="str">
        <f t="shared" si="277"/>
        <v/>
      </c>
      <c r="AC1577" s="59" t="str">
        <f t="shared" si="278"/>
        <v/>
      </c>
      <c r="AD1577" s="59" t="str">
        <f>IFERROR(VLOOKUP('Capacidad_&amp;_Regulación'!H1577,Regulaciones!$L$3:$M$7,2,FALSE),"")</f>
        <v/>
      </c>
      <c r="AE1577" s="74" t="str">
        <f t="shared" si="279"/>
        <v/>
      </c>
      <c r="AF1577" s="74" t="str">
        <f t="shared" si="280"/>
        <v/>
      </c>
      <c r="AG1577" s="74" t="str">
        <f t="shared" si="281"/>
        <v/>
      </c>
      <c r="AH1577" s="74">
        <f>IF(AD1577&lt;&gt;"",VLOOKUP($K$1,'Fact. Corr.'!$B$5:$G$7,HLOOKUP(H1577,'Fact. Corr.'!$C$4:$G$8,5,FALSE),FALSE),0)</f>
        <v>0</v>
      </c>
    </row>
    <row r="1578" spans="1:34" ht="20.100000000000001" hidden="1" customHeight="1" x14ac:dyDescent="0.2">
      <c r="A1578" s="109"/>
      <c r="B1578" s="119"/>
      <c r="C1578" s="111"/>
      <c r="D1578" s="112"/>
      <c r="E1578" s="107">
        <f t="shared" si="272"/>
        <v>0</v>
      </c>
      <c r="F1578" s="108">
        <f t="shared" si="273"/>
        <v>0</v>
      </c>
      <c r="G1578" s="114"/>
      <c r="H1578" s="113"/>
      <c r="I1578" s="114"/>
      <c r="J1578" s="115"/>
      <c r="K1578" s="89"/>
      <c r="L1578" s="116"/>
      <c r="M1578" s="117"/>
      <c r="N1578" s="94" t="str">
        <f t="shared" si="282"/>
        <v/>
      </c>
      <c r="O1578" s="87" t="str">
        <f>IF(N1578&lt;&gt;"",IF(J1578="CR",VLOOKUP(ROUND(N1578,0),'Cap. Corr. &amp; Prot.'!$J$4:$L$669,3,FALSE),VLOOKUP(ROUND(N1578,0),'Cap. Corr. &amp; Prot.'!$J$4:$K$669,2,FALSE)),"")</f>
        <v/>
      </c>
      <c r="P1578" s="95">
        <f t="shared" si="274"/>
        <v>0</v>
      </c>
      <c r="Q1578" s="96" t="str">
        <f>IFERROR(VLOOKUP(Y1578,'Constantes KG'!$B$7:$G$22,HLOOKUP(I1578,'Constantes KG'!$C$5:$G$6,2,FALSE),FALSE),"")</f>
        <v/>
      </c>
      <c r="R1578" s="97">
        <f t="shared" si="275"/>
        <v>0</v>
      </c>
      <c r="S1578" s="149">
        <f>IFERROR(VLOOKUP(J1578,Regulaciones!$B$3:$C$9,2,FALSE),0)</f>
        <v>0</v>
      </c>
      <c r="T1578" s="149">
        <f>S1578+IFERROR(VLOOKUP(A1578,$B$5:$T1577,19,FALSE),0)</f>
        <v>0</v>
      </c>
      <c r="U1578" s="94">
        <f t="shared" si="276"/>
        <v>0</v>
      </c>
      <c r="V1578" s="98">
        <f>U1578+IFERROR(VLOOKUP(A1578,$B$5:$V1577,21,FALSE),0)</f>
        <v>0</v>
      </c>
      <c r="W1578" s="99" t="str">
        <f>IF(Y1578&lt;&gt;"",AD1578&amp;"X"&amp;VLOOKUP(INT(N1578),'Cap. Corr. &amp; Prot.'!$J$4:$M$669,4,FALSE),"")</f>
        <v/>
      </c>
      <c r="X1578" s="100"/>
      <c r="Y1578" s="118"/>
      <c r="Z1578" s="102"/>
      <c r="AB1578" s="59" t="str">
        <f t="shared" si="277"/>
        <v/>
      </c>
      <c r="AC1578" s="59" t="str">
        <f t="shared" si="278"/>
        <v/>
      </c>
      <c r="AD1578" s="59" t="str">
        <f>IFERROR(VLOOKUP('Capacidad_&amp;_Regulación'!H1578,Regulaciones!$L$3:$M$7,2,FALSE),"")</f>
        <v/>
      </c>
      <c r="AE1578" s="74" t="str">
        <f t="shared" si="279"/>
        <v/>
      </c>
      <c r="AF1578" s="74" t="str">
        <f t="shared" si="280"/>
        <v/>
      </c>
      <c r="AG1578" s="74" t="str">
        <f t="shared" si="281"/>
        <v/>
      </c>
      <c r="AH1578" s="74">
        <f>IF(AD1578&lt;&gt;"",VLOOKUP($K$1,'Fact. Corr.'!$B$5:$G$7,HLOOKUP(H1578,'Fact. Corr.'!$C$4:$G$8,5,FALSE),FALSE),0)</f>
        <v>0</v>
      </c>
    </row>
    <row r="1579" spans="1:34" ht="20.100000000000001" hidden="1" customHeight="1" x14ac:dyDescent="0.2">
      <c r="A1579" s="109"/>
      <c r="B1579" s="119"/>
      <c r="C1579" s="111"/>
      <c r="D1579" s="112"/>
      <c r="E1579" s="107">
        <f t="shared" si="272"/>
        <v>0</v>
      </c>
      <c r="F1579" s="108">
        <f t="shared" si="273"/>
        <v>0</v>
      </c>
      <c r="G1579" s="114"/>
      <c r="H1579" s="113"/>
      <c r="I1579" s="114"/>
      <c r="J1579" s="115"/>
      <c r="K1579" s="89"/>
      <c r="L1579" s="116"/>
      <c r="M1579" s="117"/>
      <c r="N1579" s="94" t="str">
        <f t="shared" si="282"/>
        <v/>
      </c>
      <c r="O1579" s="87" t="str">
        <f>IF(N1579&lt;&gt;"",IF(J1579="CR",VLOOKUP(ROUND(N1579,0),'Cap. Corr. &amp; Prot.'!$J$4:$L$669,3,FALSE),VLOOKUP(ROUND(N1579,0),'Cap. Corr. &amp; Prot.'!$J$4:$K$669,2,FALSE)),"")</f>
        <v/>
      </c>
      <c r="P1579" s="95">
        <f t="shared" si="274"/>
        <v>0</v>
      </c>
      <c r="Q1579" s="96" t="str">
        <f>IFERROR(VLOOKUP(Y1579,'Constantes KG'!$B$7:$G$22,HLOOKUP(I1579,'Constantes KG'!$C$5:$G$6,2,FALSE),FALSE),"")</f>
        <v/>
      </c>
      <c r="R1579" s="97">
        <f t="shared" si="275"/>
        <v>0</v>
      </c>
      <c r="S1579" s="149">
        <f>IFERROR(VLOOKUP(J1579,Regulaciones!$B$3:$C$9,2,FALSE),0)</f>
        <v>0</v>
      </c>
      <c r="T1579" s="149">
        <f>S1579+IFERROR(VLOOKUP(A1579,$B$5:$T1578,19,FALSE),0)</f>
        <v>0</v>
      </c>
      <c r="U1579" s="94">
        <f t="shared" si="276"/>
        <v>0</v>
      </c>
      <c r="V1579" s="98">
        <f>U1579+IFERROR(VLOOKUP(A1579,$B$5:$V1578,21,FALSE),0)</f>
        <v>0</v>
      </c>
      <c r="W1579" s="99" t="str">
        <f>IF(Y1579&lt;&gt;"",AD1579&amp;"X"&amp;VLOOKUP(INT(N1579),'Cap. Corr. &amp; Prot.'!$J$4:$M$669,4,FALSE),"")</f>
        <v/>
      </c>
      <c r="X1579" s="100"/>
      <c r="Y1579" s="118"/>
      <c r="Z1579" s="102"/>
      <c r="AB1579" s="59" t="str">
        <f t="shared" si="277"/>
        <v/>
      </c>
      <c r="AC1579" s="59" t="str">
        <f t="shared" si="278"/>
        <v/>
      </c>
      <c r="AD1579" s="59" t="str">
        <f>IFERROR(VLOOKUP('Capacidad_&amp;_Regulación'!H1579,Regulaciones!$L$3:$M$7,2,FALSE),"")</f>
        <v/>
      </c>
      <c r="AE1579" s="74" t="str">
        <f t="shared" si="279"/>
        <v/>
      </c>
      <c r="AF1579" s="74" t="str">
        <f t="shared" si="280"/>
        <v/>
      </c>
      <c r="AG1579" s="74" t="str">
        <f t="shared" si="281"/>
        <v/>
      </c>
      <c r="AH1579" s="74">
        <f>IF(AD1579&lt;&gt;"",VLOOKUP($K$1,'Fact. Corr.'!$B$5:$G$7,HLOOKUP(H1579,'Fact. Corr.'!$C$4:$G$8,5,FALSE),FALSE),0)</f>
        <v>0</v>
      </c>
    </row>
    <row r="1580" spans="1:34" ht="20.100000000000001" hidden="1" customHeight="1" x14ac:dyDescent="0.2">
      <c r="A1580" s="109"/>
      <c r="B1580" s="119"/>
      <c r="C1580" s="111"/>
      <c r="D1580" s="112"/>
      <c r="E1580" s="107">
        <f t="shared" si="272"/>
        <v>0</v>
      </c>
      <c r="F1580" s="108">
        <f t="shared" si="273"/>
        <v>0</v>
      </c>
      <c r="G1580" s="114"/>
      <c r="H1580" s="113"/>
      <c r="I1580" s="114"/>
      <c r="J1580" s="115"/>
      <c r="K1580" s="89"/>
      <c r="L1580" s="116"/>
      <c r="M1580" s="117"/>
      <c r="N1580" s="94" t="str">
        <f t="shared" si="282"/>
        <v/>
      </c>
      <c r="O1580" s="87" t="str">
        <f>IF(N1580&lt;&gt;"",IF(J1580="CR",VLOOKUP(ROUND(N1580,0),'Cap. Corr. &amp; Prot.'!$J$4:$L$669,3,FALSE),VLOOKUP(ROUND(N1580,0),'Cap. Corr. &amp; Prot.'!$J$4:$K$669,2,FALSE)),"")</f>
        <v/>
      </c>
      <c r="P1580" s="95">
        <f t="shared" si="274"/>
        <v>0</v>
      </c>
      <c r="Q1580" s="96" t="str">
        <f>IFERROR(VLOOKUP(Y1580,'Constantes KG'!$B$7:$G$22,HLOOKUP(I1580,'Constantes KG'!$C$5:$G$6,2,FALSE),FALSE),"")</f>
        <v/>
      </c>
      <c r="R1580" s="97">
        <f t="shared" si="275"/>
        <v>0</v>
      </c>
      <c r="S1580" s="149">
        <f>IFERROR(VLOOKUP(J1580,Regulaciones!$B$3:$C$9,2,FALSE),0)</f>
        <v>0</v>
      </c>
      <c r="T1580" s="149">
        <f>S1580+IFERROR(VLOOKUP(A1580,$B$5:$T1579,19,FALSE),0)</f>
        <v>0</v>
      </c>
      <c r="U1580" s="94">
        <f t="shared" si="276"/>
        <v>0</v>
      </c>
      <c r="V1580" s="98">
        <f>U1580+IFERROR(VLOOKUP(A1580,$B$5:$V1579,21,FALSE),0)</f>
        <v>0</v>
      </c>
      <c r="W1580" s="99" t="str">
        <f>IF(Y1580&lt;&gt;"",AD1580&amp;"X"&amp;VLOOKUP(INT(N1580),'Cap. Corr. &amp; Prot.'!$J$4:$M$669,4,FALSE),"")</f>
        <v/>
      </c>
      <c r="X1580" s="100"/>
      <c r="Y1580" s="118"/>
      <c r="Z1580" s="102"/>
      <c r="AB1580" s="59" t="str">
        <f t="shared" si="277"/>
        <v/>
      </c>
      <c r="AC1580" s="59" t="str">
        <f t="shared" si="278"/>
        <v/>
      </c>
      <c r="AD1580" s="59" t="str">
        <f>IFERROR(VLOOKUP('Capacidad_&amp;_Regulación'!H1580,Regulaciones!$L$3:$M$7,2,FALSE),"")</f>
        <v/>
      </c>
      <c r="AE1580" s="74" t="str">
        <f t="shared" si="279"/>
        <v/>
      </c>
      <c r="AF1580" s="74" t="str">
        <f t="shared" si="280"/>
        <v/>
      </c>
      <c r="AG1580" s="74" t="str">
        <f t="shared" si="281"/>
        <v/>
      </c>
      <c r="AH1580" s="74">
        <f>IF(AD1580&lt;&gt;"",VLOOKUP($K$1,'Fact. Corr.'!$B$5:$G$7,HLOOKUP(H1580,'Fact. Corr.'!$C$4:$G$8,5,FALSE),FALSE),0)</f>
        <v>0</v>
      </c>
    </row>
    <row r="1581" spans="1:34" ht="20.100000000000001" hidden="1" customHeight="1" x14ac:dyDescent="0.2">
      <c r="A1581" s="109"/>
      <c r="B1581" s="119"/>
      <c r="C1581" s="111"/>
      <c r="D1581" s="112"/>
      <c r="E1581" s="107">
        <f t="shared" si="272"/>
        <v>0</v>
      </c>
      <c r="F1581" s="108">
        <f t="shared" si="273"/>
        <v>0</v>
      </c>
      <c r="G1581" s="114"/>
      <c r="H1581" s="113"/>
      <c r="I1581" s="114"/>
      <c r="J1581" s="115"/>
      <c r="K1581" s="89"/>
      <c r="L1581" s="116"/>
      <c r="M1581" s="117"/>
      <c r="N1581" s="94" t="str">
        <f t="shared" si="282"/>
        <v/>
      </c>
      <c r="O1581" s="87" t="str">
        <f>IF(N1581&lt;&gt;"",IF(J1581="CR",VLOOKUP(ROUND(N1581,0),'Cap. Corr. &amp; Prot.'!$J$4:$L$669,3,FALSE),VLOOKUP(ROUND(N1581,0),'Cap. Corr. &amp; Prot.'!$J$4:$K$669,2,FALSE)),"")</f>
        <v/>
      </c>
      <c r="P1581" s="95">
        <f t="shared" si="274"/>
        <v>0</v>
      </c>
      <c r="Q1581" s="96" t="str">
        <f>IFERROR(VLOOKUP(Y1581,'Constantes KG'!$B$7:$G$22,HLOOKUP(I1581,'Constantes KG'!$C$5:$G$6,2,FALSE),FALSE),"")</f>
        <v/>
      </c>
      <c r="R1581" s="97">
        <f t="shared" si="275"/>
        <v>0</v>
      </c>
      <c r="S1581" s="149">
        <f>IFERROR(VLOOKUP(J1581,Regulaciones!$B$3:$C$9,2,FALSE),0)</f>
        <v>0</v>
      </c>
      <c r="T1581" s="149">
        <f>S1581+IFERROR(VLOOKUP(A1581,$B$5:$T1580,19,FALSE),0)</f>
        <v>0</v>
      </c>
      <c r="U1581" s="94">
        <f t="shared" si="276"/>
        <v>0</v>
      </c>
      <c r="V1581" s="98">
        <f>U1581+IFERROR(VLOOKUP(A1581,$B$5:$V1580,21,FALSE),0)</f>
        <v>0</v>
      </c>
      <c r="W1581" s="99" t="str">
        <f>IF(Y1581&lt;&gt;"",AD1581&amp;"X"&amp;VLOOKUP(INT(N1581),'Cap. Corr. &amp; Prot.'!$J$4:$M$669,4,FALSE),"")</f>
        <v/>
      </c>
      <c r="X1581" s="100"/>
      <c r="Y1581" s="118"/>
      <c r="Z1581" s="102"/>
      <c r="AB1581" s="59" t="str">
        <f t="shared" si="277"/>
        <v/>
      </c>
      <c r="AC1581" s="59" t="str">
        <f t="shared" si="278"/>
        <v/>
      </c>
      <c r="AD1581" s="59" t="str">
        <f>IFERROR(VLOOKUP('Capacidad_&amp;_Regulación'!H1581,Regulaciones!$L$3:$M$7,2,FALSE),"")</f>
        <v/>
      </c>
      <c r="AE1581" s="74" t="str">
        <f t="shared" si="279"/>
        <v/>
      </c>
      <c r="AF1581" s="74" t="str">
        <f t="shared" si="280"/>
        <v/>
      </c>
      <c r="AG1581" s="74" t="str">
        <f t="shared" si="281"/>
        <v/>
      </c>
      <c r="AH1581" s="74">
        <f>IF(AD1581&lt;&gt;"",VLOOKUP($K$1,'Fact. Corr.'!$B$5:$G$7,HLOOKUP(H1581,'Fact. Corr.'!$C$4:$G$8,5,FALSE),FALSE),0)</f>
        <v>0</v>
      </c>
    </row>
    <row r="1582" spans="1:34" ht="20.100000000000001" hidden="1" customHeight="1" x14ac:dyDescent="0.2">
      <c r="A1582" s="109"/>
      <c r="B1582" s="119"/>
      <c r="C1582" s="111"/>
      <c r="D1582" s="112"/>
      <c r="E1582" s="107">
        <f t="shared" si="272"/>
        <v>0</v>
      </c>
      <c r="F1582" s="108">
        <f t="shared" si="273"/>
        <v>0</v>
      </c>
      <c r="G1582" s="114"/>
      <c r="H1582" s="113"/>
      <c r="I1582" s="114"/>
      <c r="J1582" s="115"/>
      <c r="K1582" s="89"/>
      <c r="L1582" s="116"/>
      <c r="M1582" s="117"/>
      <c r="N1582" s="94" t="str">
        <f t="shared" si="282"/>
        <v/>
      </c>
      <c r="O1582" s="87" t="str">
        <f>IF(N1582&lt;&gt;"",IF(J1582="CR",VLOOKUP(ROUND(N1582,0),'Cap. Corr. &amp; Prot.'!$J$4:$L$669,3,FALSE),VLOOKUP(ROUND(N1582,0),'Cap. Corr. &amp; Prot.'!$J$4:$K$669,2,FALSE)),"")</f>
        <v/>
      </c>
      <c r="P1582" s="95">
        <f t="shared" si="274"/>
        <v>0</v>
      </c>
      <c r="Q1582" s="96" t="str">
        <f>IFERROR(VLOOKUP(Y1582,'Constantes KG'!$B$7:$G$22,HLOOKUP(I1582,'Constantes KG'!$C$5:$G$6,2,FALSE),FALSE),"")</f>
        <v/>
      </c>
      <c r="R1582" s="97">
        <f t="shared" si="275"/>
        <v>0</v>
      </c>
      <c r="S1582" s="149">
        <f>IFERROR(VLOOKUP(J1582,Regulaciones!$B$3:$C$9,2,FALSE),0)</f>
        <v>0</v>
      </c>
      <c r="T1582" s="149">
        <f>S1582+IFERROR(VLOOKUP(A1582,$B$5:$T1581,19,FALSE),0)</f>
        <v>0</v>
      </c>
      <c r="U1582" s="94">
        <f t="shared" si="276"/>
        <v>0</v>
      </c>
      <c r="V1582" s="98">
        <f>U1582+IFERROR(VLOOKUP(A1582,$B$5:$V1581,21,FALSE),0)</f>
        <v>0</v>
      </c>
      <c r="W1582" s="99" t="str">
        <f>IF(Y1582&lt;&gt;"",AD1582&amp;"X"&amp;VLOOKUP(INT(N1582),'Cap. Corr. &amp; Prot.'!$J$4:$M$669,4,FALSE),"")</f>
        <v/>
      </c>
      <c r="X1582" s="100"/>
      <c r="Y1582" s="118"/>
      <c r="Z1582" s="102"/>
      <c r="AB1582" s="59" t="str">
        <f t="shared" si="277"/>
        <v/>
      </c>
      <c r="AC1582" s="59" t="str">
        <f t="shared" si="278"/>
        <v/>
      </c>
      <c r="AD1582" s="59" t="str">
        <f>IFERROR(VLOOKUP('Capacidad_&amp;_Regulación'!H1582,Regulaciones!$L$3:$M$7,2,FALSE),"")</f>
        <v/>
      </c>
      <c r="AE1582" s="74" t="str">
        <f t="shared" si="279"/>
        <v/>
      </c>
      <c r="AF1582" s="74" t="str">
        <f t="shared" si="280"/>
        <v/>
      </c>
      <c r="AG1582" s="74" t="str">
        <f t="shared" si="281"/>
        <v/>
      </c>
      <c r="AH1582" s="74">
        <f>IF(AD1582&lt;&gt;"",VLOOKUP($K$1,'Fact. Corr.'!$B$5:$G$7,HLOOKUP(H1582,'Fact. Corr.'!$C$4:$G$8,5,FALSE),FALSE),0)</f>
        <v>0</v>
      </c>
    </row>
    <row r="1583" spans="1:34" ht="20.100000000000001" hidden="1" customHeight="1" x14ac:dyDescent="0.2">
      <c r="A1583" s="109"/>
      <c r="B1583" s="119"/>
      <c r="C1583" s="111"/>
      <c r="D1583" s="112"/>
      <c r="E1583" s="107">
        <f t="shared" si="272"/>
        <v>0</v>
      </c>
      <c r="F1583" s="108">
        <f t="shared" si="273"/>
        <v>0</v>
      </c>
      <c r="G1583" s="114"/>
      <c r="H1583" s="113"/>
      <c r="I1583" s="114"/>
      <c r="J1583" s="115"/>
      <c r="K1583" s="89"/>
      <c r="L1583" s="116"/>
      <c r="M1583" s="117"/>
      <c r="N1583" s="94" t="str">
        <f t="shared" si="282"/>
        <v/>
      </c>
      <c r="O1583" s="87" t="str">
        <f>IF(N1583&lt;&gt;"",IF(J1583="CR",VLOOKUP(ROUND(N1583,0),'Cap. Corr. &amp; Prot.'!$J$4:$L$669,3,FALSE),VLOOKUP(ROUND(N1583,0),'Cap. Corr. &amp; Prot.'!$J$4:$K$669,2,FALSE)),"")</f>
        <v/>
      </c>
      <c r="P1583" s="95">
        <f t="shared" si="274"/>
        <v>0</v>
      </c>
      <c r="Q1583" s="96" t="str">
        <f>IFERROR(VLOOKUP(Y1583,'Constantes KG'!$B$7:$G$22,HLOOKUP(I1583,'Constantes KG'!$C$5:$G$6,2,FALSE),FALSE),"")</f>
        <v/>
      </c>
      <c r="R1583" s="97">
        <f t="shared" si="275"/>
        <v>0</v>
      </c>
      <c r="S1583" s="149">
        <f>IFERROR(VLOOKUP(J1583,Regulaciones!$B$3:$C$9,2,FALSE),0)</f>
        <v>0</v>
      </c>
      <c r="T1583" s="149">
        <f>S1583+IFERROR(VLOOKUP(A1583,$B$5:$T1582,19,FALSE),0)</f>
        <v>0</v>
      </c>
      <c r="U1583" s="94">
        <f t="shared" si="276"/>
        <v>0</v>
      </c>
      <c r="V1583" s="98">
        <f>U1583+IFERROR(VLOOKUP(A1583,$B$5:$V1582,21,FALSE),0)</f>
        <v>0</v>
      </c>
      <c r="W1583" s="99" t="str">
        <f>IF(Y1583&lt;&gt;"",AD1583&amp;"X"&amp;VLOOKUP(INT(N1583),'Cap. Corr. &amp; Prot.'!$J$4:$M$669,4,FALSE),"")</f>
        <v/>
      </c>
      <c r="X1583" s="100"/>
      <c r="Y1583" s="118"/>
      <c r="Z1583" s="102"/>
      <c r="AB1583" s="59" t="str">
        <f t="shared" si="277"/>
        <v/>
      </c>
      <c r="AC1583" s="59" t="str">
        <f t="shared" si="278"/>
        <v/>
      </c>
      <c r="AD1583" s="59" t="str">
        <f>IFERROR(VLOOKUP('Capacidad_&amp;_Regulación'!H1583,Regulaciones!$L$3:$M$7,2,FALSE),"")</f>
        <v/>
      </c>
      <c r="AE1583" s="74" t="str">
        <f t="shared" si="279"/>
        <v/>
      </c>
      <c r="AF1583" s="74" t="str">
        <f t="shared" si="280"/>
        <v/>
      </c>
      <c r="AG1583" s="74" t="str">
        <f t="shared" si="281"/>
        <v/>
      </c>
      <c r="AH1583" s="74">
        <f>IF(AD1583&lt;&gt;"",VLOOKUP($K$1,'Fact. Corr.'!$B$5:$G$7,HLOOKUP(H1583,'Fact. Corr.'!$C$4:$G$8,5,FALSE),FALSE),0)</f>
        <v>0</v>
      </c>
    </row>
    <row r="1584" spans="1:34" ht="20.100000000000001" hidden="1" customHeight="1" x14ac:dyDescent="0.2">
      <c r="A1584" s="109"/>
      <c r="B1584" s="119"/>
      <c r="C1584" s="111"/>
      <c r="D1584" s="112"/>
      <c r="E1584" s="107">
        <f t="shared" si="272"/>
        <v>0</v>
      </c>
      <c r="F1584" s="108">
        <f t="shared" si="273"/>
        <v>0</v>
      </c>
      <c r="G1584" s="114"/>
      <c r="H1584" s="113"/>
      <c r="I1584" s="114"/>
      <c r="J1584" s="115"/>
      <c r="K1584" s="89"/>
      <c r="L1584" s="116"/>
      <c r="M1584" s="117"/>
      <c r="N1584" s="94" t="str">
        <f t="shared" si="282"/>
        <v/>
      </c>
      <c r="O1584" s="87" t="str">
        <f>IF(N1584&lt;&gt;"",IF(J1584="CR",VLOOKUP(ROUND(N1584,0),'Cap. Corr. &amp; Prot.'!$J$4:$L$669,3,FALSE),VLOOKUP(ROUND(N1584,0),'Cap. Corr. &amp; Prot.'!$J$4:$K$669,2,FALSE)),"")</f>
        <v/>
      </c>
      <c r="P1584" s="95">
        <f t="shared" si="274"/>
        <v>0</v>
      </c>
      <c r="Q1584" s="96" t="str">
        <f>IFERROR(VLOOKUP(Y1584,'Constantes KG'!$B$7:$G$22,HLOOKUP(I1584,'Constantes KG'!$C$5:$G$6,2,FALSE),FALSE),"")</f>
        <v/>
      </c>
      <c r="R1584" s="97">
        <f t="shared" si="275"/>
        <v>0</v>
      </c>
      <c r="S1584" s="149">
        <f>IFERROR(VLOOKUP(J1584,Regulaciones!$B$3:$C$9,2,FALSE),0)</f>
        <v>0</v>
      </c>
      <c r="T1584" s="149">
        <f>S1584+IFERROR(VLOOKUP(A1584,$B$5:$T1583,19,FALSE),0)</f>
        <v>0</v>
      </c>
      <c r="U1584" s="94">
        <f t="shared" si="276"/>
        <v>0</v>
      </c>
      <c r="V1584" s="98">
        <f>U1584+IFERROR(VLOOKUP(A1584,$B$5:$V1583,21,FALSE),0)</f>
        <v>0</v>
      </c>
      <c r="W1584" s="99" t="str">
        <f>IF(Y1584&lt;&gt;"",AD1584&amp;"X"&amp;VLOOKUP(INT(N1584),'Cap. Corr. &amp; Prot.'!$J$4:$M$669,4,FALSE),"")</f>
        <v/>
      </c>
      <c r="X1584" s="100"/>
      <c r="Y1584" s="118"/>
      <c r="Z1584" s="102"/>
      <c r="AB1584" s="59" t="str">
        <f t="shared" si="277"/>
        <v/>
      </c>
      <c r="AC1584" s="59" t="str">
        <f t="shared" si="278"/>
        <v/>
      </c>
      <c r="AD1584" s="59" t="str">
        <f>IFERROR(VLOOKUP('Capacidad_&amp;_Regulación'!H1584,Regulaciones!$L$3:$M$7,2,FALSE),"")</f>
        <v/>
      </c>
      <c r="AE1584" s="74" t="str">
        <f t="shared" si="279"/>
        <v/>
      </c>
      <c r="AF1584" s="74" t="str">
        <f t="shared" si="280"/>
        <v/>
      </c>
      <c r="AG1584" s="74" t="str">
        <f t="shared" si="281"/>
        <v/>
      </c>
      <c r="AH1584" s="74">
        <f>IF(AD1584&lt;&gt;"",VLOOKUP($K$1,'Fact. Corr.'!$B$5:$G$7,HLOOKUP(H1584,'Fact. Corr.'!$C$4:$G$8,5,FALSE),FALSE),0)</f>
        <v>0</v>
      </c>
    </row>
    <row r="1585" spans="1:34" ht="20.100000000000001" hidden="1" customHeight="1" x14ac:dyDescent="0.2">
      <c r="A1585" s="109"/>
      <c r="B1585" s="119"/>
      <c r="C1585" s="111"/>
      <c r="D1585" s="112"/>
      <c r="E1585" s="107">
        <f t="shared" si="272"/>
        <v>0</v>
      </c>
      <c r="F1585" s="108">
        <f t="shared" si="273"/>
        <v>0</v>
      </c>
      <c r="G1585" s="114"/>
      <c r="H1585" s="113"/>
      <c r="I1585" s="114"/>
      <c r="J1585" s="115"/>
      <c r="K1585" s="89"/>
      <c r="L1585" s="116"/>
      <c r="M1585" s="117"/>
      <c r="N1585" s="94" t="str">
        <f t="shared" si="282"/>
        <v/>
      </c>
      <c r="O1585" s="87" t="str">
        <f>IF(N1585&lt;&gt;"",IF(J1585="CR",VLOOKUP(ROUND(N1585,0),'Cap. Corr. &amp; Prot.'!$J$4:$L$669,3,FALSE),VLOOKUP(ROUND(N1585,0),'Cap. Corr. &amp; Prot.'!$J$4:$K$669,2,FALSE)),"")</f>
        <v/>
      </c>
      <c r="P1585" s="95">
        <f t="shared" si="274"/>
        <v>0</v>
      </c>
      <c r="Q1585" s="96" t="str">
        <f>IFERROR(VLOOKUP(Y1585,'Constantes KG'!$B$7:$G$22,HLOOKUP(I1585,'Constantes KG'!$C$5:$G$6,2,FALSE),FALSE),"")</f>
        <v/>
      </c>
      <c r="R1585" s="97">
        <f t="shared" si="275"/>
        <v>0</v>
      </c>
      <c r="S1585" s="149">
        <f>IFERROR(VLOOKUP(J1585,Regulaciones!$B$3:$C$9,2,FALSE),0)</f>
        <v>0</v>
      </c>
      <c r="T1585" s="149">
        <f>S1585+IFERROR(VLOOKUP(A1585,$B$5:$T1584,19,FALSE),0)</f>
        <v>0</v>
      </c>
      <c r="U1585" s="94">
        <f t="shared" si="276"/>
        <v>0</v>
      </c>
      <c r="V1585" s="98">
        <f>U1585+IFERROR(VLOOKUP(A1585,$B$5:$V1584,21,FALSE),0)</f>
        <v>0</v>
      </c>
      <c r="W1585" s="99" t="str">
        <f>IF(Y1585&lt;&gt;"",AD1585&amp;"X"&amp;VLOOKUP(INT(N1585),'Cap. Corr. &amp; Prot.'!$J$4:$M$669,4,FALSE),"")</f>
        <v/>
      </c>
      <c r="X1585" s="100"/>
      <c r="Y1585" s="118"/>
      <c r="Z1585" s="102"/>
      <c r="AB1585" s="59" t="str">
        <f t="shared" si="277"/>
        <v/>
      </c>
      <c r="AC1585" s="59" t="str">
        <f t="shared" si="278"/>
        <v/>
      </c>
      <c r="AD1585" s="59" t="str">
        <f>IFERROR(VLOOKUP('Capacidad_&amp;_Regulación'!H1585,Regulaciones!$L$3:$M$7,2,FALSE),"")</f>
        <v/>
      </c>
      <c r="AE1585" s="74" t="str">
        <f t="shared" si="279"/>
        <v/>
      </c>
      <c r="AF1585" s="74" t="str">
        <f t="shared" si="280"/>
        <v/>
      </c>
      <c r="AG1585" s="74" t="str">
        <f t="shared" si="281"/>
        <v/>
      </c>
      <c r="AH1585" s="74">
        <f>IF(AD1585&lt;&gt;"",VLOOKUP($K$1,'Fact. Corr.'!$B$5:$G$7,HLOOKUP(H1585,'Fact. Corr.'!$C$4:$G$8,5,FALSE),FALSE),0)</f>
        <v>0</v>
      </c>
    </row>
    <row r="1586" spans="1:34" ht="20.100000000000001" hidden="1" customHeight="1" x14ac:dyDescent="0.2">
      <c r="A1586" s="109"/>
      <c r="B1586" s="119"/>
      <c r="C1586" s="111"/>
      <c r="D1586" s="112"/>
      <c r="E1586" s="107">
        <f t="shared" si="272"/>
        <v>0</v>
      </c>
      <c r="F1586" s="108">
        <f t="shared" si="273"/>
        <v>0</v>
      </c>
      <c r="G1586" s="114"/>
      <c r="H1586" s="113"/>
      <c r="I1586" s="114"/>
      <c r="J1586" s="115"/>
      <c r="K1586" s="89"/>
      <c r="L1586" s="116"/>
      <c r="M1586" s="117"/>
      <c r="N1586" s="94" t="str">
        <f t="shared" si="282"/>
        <v/>
      </c>
      <c r="O1586" s="87" t="str">
        <f>IF(N1586&lt;&gt;"",IF(J1586="CR",VLOOKUP(ROUND(N1586,0),'Cap. Corr. &amp; Prot.'!$J$4:$L$669,3,FALSE),VLOOKUP(ROUND(N1586,0),'Cap. Corr. &amp; Prot.'!$J$4:$K$669,2,FALSE)),"")</f>
        <v/>
      </c>
      <c r="P1586" s="95">
        <f t="shared" si="274"/>
        <v>0</v>
      </c>
      <c r="Q1586" s="96" t="str">
        <f>IFERROR(VLOOKUP(Y1586,'Constantes KG'!$B$7:$G$22,HLOOKUP(I1586,'Constantes KG'!$C$5:$G$6,2,FALSE),FALSE),"")</f>
        <v/>
      </c>
      <c r="R1586" s="97">
        <f t="shared" si="275"/>
        <v>0</v>
      </c>
      <c r="S1586" s="149">
        <f>IFERROR(VLOOKUP(J1586,Regulaciones!$B$3:$C$9,2,FALSE),0)</f>
        <v>0</v>
      </c>
      <c r="T1586" s="149">
        <f>S1586+IFERROR(VLOOKUP(A1586,$B$5:$T1585,19,FALSE),0)</f>
        <v>0</v>
      </c>
      <c r="U1586" s="94">
        <f t="shared" si="276"/>
        <v>0</v>
      </c>
      <c r="V1586" s="98">
        <f>U1586+IFERROR(VLOOKUP(A1586,$B$5:$V1585,21,FALSE),0)</f>
        <v>0</v>
      </c>
      <c r="W1586" s="99" t="str">
        <f>IF(Y1586&lt;&gt;"",AD1586&amp;"X"&amp;VLOOKUP(INT(N1586),'Cap. Corr. &amp; Prot.'!$J$4:$M$669,4,FALSE),"")</f>
        <v/>
      </c>
      <c r="X1586" s="100"/>
      <c r="Y1586" s="118"/>
      <c r="Z1586" s="102"/>
      <c r="AB1586" s="59" t="str">
        <f t="shared" si="277"/>
        <v/>
      </c>
      <c r="AC1586" s="59" t="str">
        <f t="shared" si="278"/>
        <v/>
      </c>
      <c r="AD1586" s="59" t="str">
        <f>IFERROR(VLOOKUP('Capacidad_&amp;_Regulación'!H1586,Regulaciones!$L$3:$M$7,2,FALSE),"")</f>
        <v/>
      </c>
      <c r="AE1586" s="74" t="str">
        <f t="shared" si="279"/>
        <v/>
      </c>
      <c r="AF1586" s="74" t="str">
        <f t="shared" si="280"/>
        <v/>
      </c>
      <c r="AG1586" s="74" t="str">
        <f t="shared" si="281"/>
        <v/>
      </c>
      <c r="AH1586" s="74">
        <f>IF(AD1586&lt;&gt;"",VLOOKUP($K$1,'Fact. Corr.'!$B$5:$G$7,HLOOKUP(H1586,'Fact. Corr.'!$C$4:$G$8,5,FALSE),FALSE),0)</f>
        <v>0</v>
      </c>
    </row>
    <row r="1587" spans="1:34" ht="20.100000000000001" hidden="1" customHeight="1" x14ac:dyDescent="0.2">
      <c r="A1587" s="109"/>
      <c r="B1587" s="119"/>
      <c r="C1587" s="111"/>
      <c r="D1587" s="112"/>
      <c r="E1587" s="107">
        <f t="shared" si="272"/>
        <v>0</v>
      </c>
      <c r="F1587" s="108">
        <f t="shared" si="273"/>
        <v>0</v>
      </c>
      <c r="G1587" s="114"/>
      <c r="H1587" s="113"/>
      <c r="I1587" s="114"/>
      <c r="J1587" s="115"/>
      <c r="K1587" s="89"/>
      <c r="L1587" s="116"/>
      <c r="M1587" s="117"/>
      <c r="N1587" s="94" t="str">
        <f t="shared" si="282"/>
        <v/>
      </c>
      <c r="O1587" s="87" t="str">
        <f>IF(N1587&lt;&gt;"",IF(J1587="CR",VLOOKUP(ROUND(N1587,0),'Cap. Corr. &amp; Prot.'!$J$4:$L$669,3,FALSE),VLOOKUP(ROUND(N1587,0),'Cap. Corr. &amp; Prot.'!$J$4:$K$669,2,FALSE)),"")</f>
        <v/>
      </c>
      <c r="P1587" s="95">
        <f t="shared" si="274"/>
        <v>0</v>
      </c>
      <c r="Q1587" s="96" t="str">
        <f>IFERROR(VLOOKUP(Y1587,'Constantes KG'!$B$7:$G$22,HLOOKUP(I1587,'Constantes KG'!$C$5:$G$6,2,FALSE),FALSE),"")</f>
        <v/>
      </c>
      <c r="R1587" s="97">
        <f t="shared" si="275"/>
        <v>0</v>
      </c>
      <c r="S1587" s="149">
        <f>IFERROR(VLOOKUP(J1587,Regulaciones!$B$3:$C$9,2,FALSE),0)</f>
        <v>0</v>
      </c>
      <c r="T1587" s="149">
        <f>S1587+IFERROR(VLOOKUP(A1587,$B$5:$T1586,19,FALSE),0)</f>
        <v>0</v>
      </c>
      <c r="U1587" s="94">
        <f t="shared" si="276"/>
        <v>0</v>
      </c>
      <c r="V1587" s="98">
        <f>U1587+IFERROR(VLOOKUP(A1587,$B$5:$V1586,21,FALSE),0)</f>
        <v>0</v>
      </c>
      <c r="W1587" s="99" t="str">
        <f>IF(Y1587&lt;&gt;"",AD1587&amp;"X"&amp;VLOOKUP(INT(N1587),'Cap. Corr. &amp; Prot.'!$J$4:$M$669,4,FALSE),"")</f>
        <v/>
      </c>
      <c r="X1587" s="100"/>
      <c r="Y1587" s="118"/>
      <c r="Z1587" s="102"/>
      <c r="AB1587" s="59" t="str">
        <f t="shared" si="277"/>
        <v/>
      </c>
      <c r="AC1587" s="59" t="str">
        <f t="shared" si="278"/>
        <v/>
      </c>
      <c r="AD1587" s="59" t="str">
        <f>IFERROR(VLOOKUP('Capacidad_&amp;_Regulación'!H1587,Regulaciones!$L$3:$M$7,2,FALSE),"")</f>
        <v/>
      </c>
      <c r="AE1587" s="74" t="str">
        <f t="shared" si="279"/>
        <v/>
      </c>
      <c r="AF1587" s="74" t="str">
        <f t="shared" si="280"/>
        <v/>
      </c>
      <c r="AG1587" s="74" t="str">
        <f t="shared" si="281"/>
        <v/>
      </c>
      <c r="AH1587" s="74">
        <f>IF(AD1587&lt;&gt;"",VLOOKUP($K$1,'Fact. Corr.'!$B$5:$G$7,HLOOKUP(H1587,'Fact. Corr.'!$C$4:$G$8,5,FALSE),FALSE),0)</f>
        <v>0</v>
      </c>
    </row>
    <row r="1588" spans="1:34" ht="20.100000000000001" hidden="1" customHeight="1" x14ac:dyDescent="0.2">
      <c r="A1588" s="109"/>
      <c r="B1588" s="119"/>
      <c r="C1588" s="111"/>
      <c r="D1588" s="112"/>
      <c r="E1588" s="107">
        <f t="shared" si="272"/>
        <v>0</v>
      </c>
      <c r="F1588" s="108">
        <f t="shared" si="273"/>
        <v>0</v>
      </c>
      <c r="G1588" s="114"/>
      <c r="H1588" s="113"/>
      <c r="I1588" s="114"/>
      <c r="J1588" s="115"/>
      <c r="K1588" s="89"/>
      <c r="L1588" s="116"/>
      <c r="M1588" s="117"/>
      <c r="N1588" s="94" t="str">
        <f t="shared" si="282"/>
        <v/>
      </c>
      <c r="O1588" s="87" t="str">
        <f>IF(N1588&lt;&gt;"",IF(J1588="CR",VLOOKUP(ROUND(N1588,0),'Cap. Corr. &amp; Prot.'!$J$4:$L$669,3,FALSE),VLOOKUP(ROUND(N1588,0),'Cap. Corr. &amp; Prot.'!$J$4:$K$669,2,FALSE)),"")</f>
        <v/>
      </c>
      <c r="P1588" s="95">
        <f t="shared" si="274"/>
        <v>0</v>
      </c>
      <c r="Q1588" s="96" t="str">
        <f>IFERROR(VLOOKUP(Y1588,'Constantes KG'!$B$7:$G$22,HLOOKUP(I1588,'Constantes KG'!$C$5:$G$6,2,FALSE),FALSE),"")</f>
        <v/>
      </c>
      <c r="R1588" s="97">
        <f t="shared" si="275"/>
        <v>0</v>
      </c>
      <c r="S1588" s="149">
        <f>IFERROR(VLOOKUP(J1588,Regulaciones!$B$3:$C$9,2,FALSE),0)</f>
        <v>0</v>
      </c>
      <c r="T1588" s="149">
        <f>S1588+IFERROR(VLOOKUP(A1588,$B$5:$T1587,19,FALSE),0)</f>
        <v>0</v>
      </c>
      <c r="U1588" s="94">
        <f t="shared" si="276"/>
        <v>0</v>
      </c>
      <c r="V1588" s="98">
        <f>U1588+IFERROR(VLOOKUP(A1588,$B$5:$V1587,21,FALSE),0)</f>
        <v>0</v>
      </c>
      <c r="W1588" s="99" t="str">
        <f>IF(Y1588&lt;&gt;"",AD1588&amp;"X"&amp;VLOOKUP(INT(N1588),'Cap. Corr. &amp; Prot.'!$J$4:$M$669,4,FALSE),"")</f>
        <v/>
      </c>
      <c r="X1588" s="100"/>
      <c r="Y1588" s="118"/>
      <c r="Z1588" s="102"/>
      <c r="AB1588" s="59" t="str">
        <f t="shared" si="277"/>
        <v/>
      </c>
      <c r="AC1588" s="59" t="str">
        <f t="shared" si="278"/>
        <v/>
      </c>
      <c r="AD1588" s="59" t="str">
        <f>IFERROR(VLOOKUP('Capacidad_&amp;_Regulación'!H1588,Regulaciones!$L$3:$M$7,2,FALSE),"")</f>
        <v/>
      </c>
      <c r="AE1588" s="74" t="str">
        <f t="shared" si="279"/>
        <v/>
      </c>
      <c r="AF1588" s="74" t="str">
        <f t="shared" si="280"/>
        <v/>
      </c>
      <c r="AG1588" s="74" t="str">
        <f t="shared" si="281"/>
        <v/>
      </c>
      <c r="AH1588" s="74">
        <f>IF(AD1588&lt;&gt;"",VLOOKUP($K$1,'Fact. Corr.'!$B$5:$G$7,HLOOKUP(H1588,'Fact. Corr.'!$C$4:$G$8,5,FALSE),FALSE),0)</f>
        <v>0</v>
      </c>
    </row>
    <row r="1589" spans="1:34" ht="20.100000000000001" hidden="1" customHeight="1" x14ac:dyDescent="0.2">
      <c r="A1589" s="109"/>
      <c r="B1589" s="119"/>
      <c r="C1589" s="111"/>
      <c r="D1589" s="112"/>
      <c r="E1589" s="107">
        <f t="shared" si="272"/>
        <v>0</v>
      </c>
      <c r="F1589" s="108">
        <f t="shared" si="273"/>
        <v>0</v>
      </c>
      <c r="G1589" s="114"/>
      <c r="H1589" s="113"/>
      <c r="I1589" s="114"/>
      <c r="J1589" s="115"/>
      <c r="K1589" s="89"/>
      <c r="L1589" s="116"/>
      <c r="M1589" s="117"/>
      <c r="N1589" s="94" t="str">
        <f t="shared" si="282"/>
        <v/>
      </c>
      <c r="O1589" s="87" t="str">
        <f>IF(N1589&lt;&gt;"",IF(J1589="CR",VLOOKUP(ROUND(N1589,0),'Cap. Corr. &amp; Prot.'!$J$4:$L$669,3,FALSE),VLOOKUP(ROUND(N1589,0),'Cap. Corr. &amp; Prot.'!$J$4:$K$669,2,FALSE)),"")</f>
        <v/>
      </c>
      <c r="P1589" s="95">
        <f t="shared" si="274"/>
        <v>0</v>
      </c>
      <c r="Q1589" s="96" t="str">
        <f>IFERROR(VLOOKUP(Y1589,'Constantes KG'!$B$7:$G$22,HLOOKUP(I1589,'Constantes KG'!$C$5:$G$6,2,FALSE),FALSE),"")</f>
        <v/>
      </c>
      <c r="R1589" s="97">
        <f t="shared" si="275"/>
        <v>0</v>
      </c>
      <c r="S1589" s="149">
        <f>IFERROR(VLOOKUP(J1589,Regulaciones!$B$3:$C$9,2,FALSE),0)</f>
        <v>0</v>
      </c>
      <c r="T1589" s="149">
        <f>S1589+IFERROR(VLOOKUP(A1589,$B$5:$T1588,19,FALSE),0)</f>
        <v>0</v>
      </c>
      <c r="U1589" s="94">
        <f t="shared" si="276"/>
        <v>0</v>
      </c>
      <c r="V1589" s="98">
        <f>U1589+IFERROR(VLOOKUP(A1589,$B$5:$V1588,21,FALSE),0)</f>
        <v>0</v>
      </c>
      <c r="W1589" s="99" t="str">
        <f>IF(Y1589&lt;&gt;"",AD1589&amp;"X"&amp;VLOOKUP(INT(N1589),'Cap. Corr. &amp; Prot.'!$J$4:$M$669,4,FALSE),"")</f>
        <v/>
      </c>
      <c r="X1589" s="100"/>
      <c r="Y1589" s="118"/>
      <c r="Z1589" s="102"/>
      <c r="AB1589" s="59" t="str">
        <f t="shared" si="277"/>
        <v/>
      </c>
      <c r="AC1589" s="59" t="str">
        <f t="shared" si="278"/>
        <v/>
      </c>
      <c r="AD1589" s="59" t="str">
        <f>IFERROR(VLOOKUP('Capacidad_&amp;_Regulación'!H1589,Regulaciones!$L$3:$M$7,2,FALSE),"")</f>
        <v/>
      </c>
      <c r="AE1589" s="74" t="str">
        <f t="shared" si="279"/>
        <v/>
      </c>
      <c r="AF1589" s="74" t="str">
        <f t="shared" si="280"/>
        <v/>
      </c>
      <c r="AG1589" s="74" t="str">
        <f t="shared" si="281"/>
        <v/>
      </c>
      <c r="AH1589" s="74">
        <f>IF(AD1589&lt;&gt;"",VLOOKUP($K$1,'Fact. Corr.'!$B$5:$G$7,HLOOKUP(H1589,'Fact. Corr.'!$C$4:$G$8,5,FALSE),FALSE),0)</f>
        <v>0</v>
      </c>
    </row>
    <row r="1590" spans="1:34" ht="20.100000000000001" hidden="1" customHeight="1" x14ac:dyDescent="0.2">
      <c r="A1590" s="109"/>
      <c r="B1590" s="119"/>
      <c r="C1590" s="111"/>
      <c r="D1590" s="112"/>
      <c r="E1590" s="107">
        <f t="shared" si="272"/>
        <v>0</v>
      </c>
      <c r="F1590" s="108">
        <f t="shared" si="273"/>
        <v>0</v>
      </c>
      <c r="G1590" s="114"/>
      <c r="H1590" s="113"/>
      <c r="I1590" s="114"/>
      <c r="J1590" s="115"/>
      <c r="K1590" s="89"/>
      <c r="L1590" s="116"/>
      <c r="M1590" s="117"/>
      <c r="N1590" s="94" t="str">
        <f t="shared" si="282"/>
        <v/>
      </c>
      <c r="O1590" s="87" t="str">
        <f>IF(N1590&lt;&gt;"",IF(J1590="CR",VLOOKUP(ROUND(N1590,0),'Cap. Corr. &amp; Prot.'!$J$4:$L$669,3,FALSE),VLOOKUP(ROUND(N1590,0),'Cap. Corr. &amp; Prot.'!$J$4:$K$669,2,FALSE)),"")</f>
        <v/>
      </c>
      <c r="P1590" s="95">
        <f t="shared" si="274"/>
        <v>0</v>
      </c>
      <c r="Q1590" s="96" t="str">
        <f>IFERROR(VLOOKUP(Y1590,'Constantes KG'!$B$7:$G$22,HLOOKUP(I1590,'Constantes KG'!$C$5:$G$6,2,FALSE),FALSE),"")</f>
        <v/>
      </c>
      <c r="R1590" s="97">
        <f t="shared" si="275"/>
        <v>0</v>
      </c>
      <c r="S1590" s="149">
        <f>IFERROR(VLOOKUP(J1590,Regulaciones!$B$3:$C$9,2,FALSE),0)</f>
        <v>0</v>
      </c>
      <c r="T1590" s="149">
        <f>S1590+IFERROR(VLOOKUP(A1590,$B$5:$T1589,19,FALSE),0)</f>
        <v>0</v>
      </c>
      <c r="U1590" s="94">
        <f t="shared" si="276"/>
        <v>0</v>
      </c>
      <c r="V1590" s="98">
        <f>U1590+IFERROR(VLOOKUP(A1590,$B$5:$V1589,21,FALSE),0)</f>
        <v>0</v>
      </c>
      <c r="W1590" s="99" t="str">
        <f>IF(Y1590&lt;&gt;"",AD1590&amp;"X"&amp;VLOOKUP(INT(N1590),'Cap. Corr. &amp; Prot.'!$J$4:$M$669,4,FALSE),"")</f>
        <v/>
      </c>
      <c r="X1590" s="100"/>
      <c r="Y1590" s="118"/>
      <c r="Z1590" s="102"/>
      <c r="AB1590" s="59" t="str">
        <f t="shared" si="277"/>
        <v/>
      </c>
      <c r="AC1590" s="59" t="str">
        <f t="shared" si="278"/>
        <v/>
      </c>
      <c r="AD1590" s="59" t="str">
        <f>IFERROR(VLOOKUP('Capacidad_&amp;_Regulación'!H1590,Regulaciones!$L$3:$M$7,2,FALSE),"")</f>
        <v/>
      </c>
      <c r="AE1590" s="74" t="str">
        <f t="shared" si="279"/>
        <v/>
      </c>
      <c r="AF1590" s="74" t="str">
        <f t="shared" si="280"/>
        <v/>
      </c>
      <c r="AG1590" s="74" t="str">
        <f t="shared" si="281"/>
        <v/>
      </c>
      <c r="AH1590" s="74">
        <f>IF(AD1590&lt;&gt;"",VLOOKUP($K$1,'Fact. Corr.'!$B$5:$G$7,HLOOKUP(H1590,'Fact. Corr.'!$C$4:$G$8,5,FALSE),FALSE),0)</f>
        <v>0</v>
      </c>
    </row>
    <row r="1591" spans="1:34" ht="20.100000000000001" hidden="1" customHeight="1" x14ac:dyDescent="0.2">
      <c r="A1591" s="109"/>
      <c r="B1591" s="119"/>
      <c r="C1591" s="111"/>
      <c r="D1591" s="112"/>
      <c r="E1591" s="107">
        <f t="shared" si="272"/>
        <v>0</v>
      </c>
      <c r="F1591" s="108">
        <f t="shared" si="273"/>
        <v>0</v>
      </c>
      <c r="G1591" s="114"/>
      <c r="H1591" s="113"/>
      <c r="I1591" s="114"/>
      <c r="J1591" s="115"/>
      <c r="K1591" s="89"/>
      <c r="L1591" s="116"/>
      <c r="M1591" s="117"/>
      <c r="N1591" s="94" t="str">
        <f t="shared" si="282"/>
        <v/>
      </c>
      <c r="O1591" s="87" t="str">
        <f>IF(N1591&lt;&gt;"",IF(J1591="CR",VLOOKUP(ROUND(N1591,0),'Cap. Corr. &amp; Prot.'!$J$4:$L$669,3,FALSE),VLOOKUP(ROUND(N1591,0),'Cap. Corr. &amp; Prot.'!$J$4:$K$669,2,FALSE)),"")</f>
        <v/>
      </c>
      <c r="P1591" s="95">
        <f t="shared" si="274"/>
        <v>0</v>
      </c>
      <c r="Q1591" s="96" t="str">
        <f>IFERROR(VLOOKUP(Y1591,'Constantes KG'!$B$7:$G$22,HLOOKUP(I1591,'Constantes KG'!$C$5:$G$6,2,FALSE),FALSE),"")</f>
        <v/>
      </c>
      <c r="R1591" s="97">
        <f t="shared" si="275"/>
        <v>0</v>
      </c>
      <c r="S1591" s="149">
        <f>IFERROR(VLOOKUP(J1591,Regulaciones!$B$3:$C$9,2,FALSE),0)</f>
        <v>0</v>
      </c>
      <c r="T1591" s="149">
        <f>S1591+IFERROR(VLOOKUP(A1591,$B$5:$T1590,19,FALSE),0)</f>
        <v>0</v>
      </c>
      <c r="U1591" s="94">
        <f t="shared" si="276"/>
        <v>0</v>
      </c>
      <c r="V1591" s="98">
        <f>U1591+IFERROR(VLOOKUP(A1591,$B$5:$V1590,21,FALSE),0)</f>
        <v>0</v>
      </c>
      <c r="W1591" s="99" t="str">
        <f>IF(Y1591&lt;&gt;"",AD1591&amp;"X"&amp;VLOOKUP(INT(N1591),'Cap. Corr. &amp; Prot.'!$J$4:$M$669,4,FALSE),"")</f>
        <v/>
      </c>
      <c r="X1591" s="100"/>
      <c r="Y1591" s="118"/>
      <c r="Z1591" s="102"/>
      <c r="AB1591" s="59" t="str">
        <f t="shared" si="277"/>
        <v/>
      </c>
      <c r="AC1591" s="59" t="str">
        <f t="shared" si="278"/>
        <v/>
      </c>
      <c r="AD1591" s="59" t="str">
        <f>IFERROR(VLOOKUP('Capacidad_&amp;_Regulación'!H1591,Regulaciones!$L$3:$M$7,2,FALSE),"")</f>
        <v/>
      </c>
      <c r="AE1591" s="74" t="str">
        <f t="shared" si="279"/>
        <v/>
      </c>
      <c r="AF1591" s="74" t="str">
        <f t="shared" si="280"/>
        <v/>
      </c>
      <c r="AG1591" s="74" t="str">
        <f t="shared" si="281"/>
        <v/>
      </c>
      <c r="AH1591" s="74">
        <f>IF(AD1591&lt;&gt;"",VLOOKUP($K$1,'Fact. Corr.'!$B$5:$G$7,HLOOKUP(H1591,'Fact. Corr.'!$C$4:$G$8,5,FALSE),FALSE),0)</f>
        <v>0</v>
      </c>
    </row>
    <row r="1592" spans="1:34" ht="20.100000000000001" hidden="1" customHeight="1" x14ac:dyDescent="0.2">
      <c r="A1592" s="109"/>
      <c r="B1592" s="119"/>
      <c r="C1592" s="111"/>
      <c r="D1592" s="112"/>
      <c r="E1592" s="107">
        <f t="shared" si="272"/>
        <v>0</v>
      </c>
      <c r="F1592" s="108">
        <f t="shared" si="273"/>
        <v>0</v>
      </c>
      <c r="G1592" s="114"/>
      <c r="H1592" s="113"/>
      <c r="I1592" s="114"/>
      <c r="J1592" s="115"/>
      <c r="K1592" s="89"/>
      <c r="L1592" s="116"/>
      <c r="M1592" s="117"/>
      <c r="N1592" s="94" t="str">
        <f t="shared" si="282"/>
        <v/>
      </c>
      <c r="O1592" s="87" t="str">
        <f>IF(N1592&lt;&gt;"",IF(J1592="CR",VLOOKUP(ROUND(N1592,0),'Cap. Corr. &amp; Prot.'!$J$4:$L$669,3,FALSE),VLOOKUP(ROUND(N1592,0),'Cap. Corr. &amp; Prot.'!$J$4:$K$669,2,FALSE)),"")</f>
        <v/>
      </c>
      <c r="P1592" s="95">
        <f t="shared" si="274"/>
        <v>0</v>
      </c>
      <c r="Q1592" s="96" t="str">
        <f>IFERROR(VLOOKUP(Y1592,'Constantes KG'!$B$7:$G$22,HLOOKUP(I1592,'Constantes KG'!$C$5:$G$6,2,FALSE),FALSE),"")</f>
        <v/>
      </c>
      <c r="R1592" s="97">
        <f t="shared" si="275"/>
        <v>0</v>
      </c>
      <c r="S1592" s="149">
        <f>IFERROR(VLOOKUP(J1592,Regulaciones!$B$3:$C$9,2,FALSE),0)</f>
        <v>0</v>
      </c>
      <c r="T1592" s="149">
        <f>S1592+IFERROR(VLOOKUP(A1592,$B$5:$T1591,19,FALSE),0)</f>
        <v>0</v>
      </c>
      <c r="U1592" s="94">
        <f t="shared" si="276"/>
        <v>0</v>
      </c>
      <c r="V1592" s="98">
        <f>U1592+IFERROR(VLOOKUP(A1592,$B$5:$V1591,21,FALSE),0)</f>
        <v>0</v>
      </c>
      <c r="W1592" s="99" t="str">
        <f>IF(Y1592&lt;&gt;"",AD1592&amp;"X"&amp;VLOOKUP(INT(N1592),'Cap. Corr. &amp; Prot.'!$J$4:$M$669,4,FALSE),"")</f>
        <v/>
      </c>
      <c r="X1592" s="100"/>
      <c r="Y1592" s="118"/>
      <c r="Z1592" s="102"/>
      <c r="AB1592" s="59" t="str">
        <f t="shared" si="277"/>
        <v/>
      </c>
      <c r="AC1592" s="59" t="str">
        <f t="shared" si="278"/>
        <v/>
      </c>
      <c r="AD1592" s="59" t="str">
        <f>IFERROR(VLOOKUP('Capacidad_&amp;_Regulación'!H1592,Regulaciones!$L$3:$M$7,2,FALSE),"")</f>
        <v/>
      </c>
      <c r="AE1592" s="74" t="str">
        <f t="shared" si="279"/>
        <v/>
      </c>
      <c r="AF1592" s="74" t="str">
        <f t="shared" si="280"/>
        <v/>
      </c>
      <c r="AG1592" s="74" t="str">
        <f t="shared" si="281"/>
        <v/>
      </c>
      <c r="AH1592" s="74">
        <f>IF(AD1592&lt;&gt;"",VLOOKUP($K$1,'Fact. Corr.'!$B$5:$G$7,HLOOKUP(H1592,'Fact. Corr.'!$C$4:$G$8,5,FALSE),FALSE),0)</f>
        <v>0</v>
      </c>
    </row>
    <row r="1593" spans="1:34" ht="20.100000000000001" hidden="1" customHeight="1" x14ac:dyDescent="0.2">
      <c r="A1593" s="109"/>
      <c r="B1593" s="119"/>
      <c r="C1593" s="111"/>
      <c r="D1593" s="112"/>
      <c r="E1593" s="107">
        <f t="shared" si="272"/>
        <v>0</v>
      </c>
      <c r="F1593" s="108">
        <f t="shared" si="273"/>
        <v>0</v>
      </c>
      <c r="G1593" s="114"/>
      <c r="H1593" s="113"/>
      <c r="I1593" s="114"/>
      <c r="J1593" s="115"/>
      <c r="K1593" s="89"/>
      <c r="L1593" s="116"/>
      <c r="M1593" s="117"/>
      <c r="N1593" s="94" t="str">
        <f t="shared" si="282"/>
        <v/>
      </c>
      <c r="O1593" s="87" t="str">
        <f>IF(N1593&lt;&gt;"",IF(J1593="CR",VLOOKUP(ROUND(N1593,0),'Cap. Corr. &amp; Prot.'!$J$4:$L$669,3,FALSE),VLOOKUP(ROUND(N1593,0),'Cap. Corr. &amp; Prot.'!$J$4:$K$669,2,FALSE)),"")</f>
        <v/>
      </c>
      <c r="P1593" s="95">
        <f t="shared" si="274"/>
        <v>0</v>
      </c>
      <c r="Q1593" s="96" t="str">
        <f>IFERROR(VLOOKUP(Y1593,'Constantes KG'!$B$7:$G$22,HLOOKUP(I1593,'Constantes KG'!$C$5:$G$6,2,FALSE),FALSE),"")</f>
        <v/>
      </c>
      <c r="R1593" s="97">
        <f t="shared" si="275"/>
        <v>0</v>
      </c>
      <c r="S1593" s="149">
        <f>IFERROR(VLOOKUP(J1593,Regulaciones!$B$3:$C$9,2,FALSE),0)</f>
        <v>0</v>
      </c>
      <c r="T1593" s="149">
        <f>S1593+IFERROR(VLOOKUP(A1593,$B$5:$T1592,19,FALSE),0)</f>
        <v>0</v>
      </c>
      <c r="U1593" s="94">
        <f t="shared" si="276"/>
        <v>0</v>
      </c>
      <c r="V1593" s="98">
        <f>U1593+IFERROR(VLOOKUP(A1593,$B$5:$V1592,21,FALSE),0)</f>
        <v>0</v>
      </c>
      <c r="W1593" s="99" t="str">
        <f>IF(Y1593&lt;&gt;"",AD1593&amp;"X"&amp;VLOOKUP(INT(N1593),'Cap. Corr. &amp; Prot.'!$J$4:$M$669,4,FALSE),"")</f>
        <v/>
      </c>
      <c r="X1593" s="100"/>
      <c r="Y1593" s="118"/>
      <c r="Z1593" s="102"/>
      <c r="AB1593" s="59" t="str">
        <f t="shared" si="277"/>
        <v/>
      </c>
      <c r="AC1593" s="59" t="str">
        <f t="shared" si="278"/>
        <v/>
      </c>
      <c r="AD1593" s="59" t="str">
        <f>IFERROR(VLOOKUP('Capacidad_&amp;_Regulación'!H1593,Regulaciones!$L$3:$M$7,2,FALSE),"")</f>
        <v/>
      </c>
      <c r="AE1593" s="74" t="str">
        <f t="shared" si="279"/>
        <v/>
      </c>
      <c r="AF1593" s="74" t="str">
        <f t="shared" si="280"/>
        <v/>
      </c>
      <c r="AG1593" s="74" t="str">
        <f t="shared" si="281"/>
        <v/>
      </c>
      <c r="AH1593" s="74">
        <f>IF(AD1593&lt;&gt;"",VLOOKUP($K$1,'Fact. Corr.'!$B$5:$G$7,HLOOKUP(H1593,'Fact. Corr.'!$C$4:$G$8,5,FALSE),FALSE),0)</f>
        <v>0</v>
      </c>
    </row>
    <row r="1594" spans="1:34" ht="20.100000000000001" hidden="1" customHeight="1" x14ac:dyDescent="0.2">
      <c r="A1594" s="109"/>
      <c r="B1594" s="119"/>
      <c r="C1594" s="111"/>
      <c r="D1594" s="112"/>
      <c r="E1594" s="107">
        <f t="shared" si="272"/>
        <v>0</v>
      </c>
      <c r="F1594" s="108">
        <f t="shared" si="273"/>
        <v>0</v>
      </c>
      <c r="G1594" s="114"/>
      <c r="H1594" s="113"/>
      <c r="I1594" s="114"/>
      <c r="J1594" s="115"/>
      <c r="K1594" s="89"/>
      <c r="L1594" s="116"/>
      <c r="M1594" s="117"/>
      <c r="N1594" s="94" t="str">
        <f t="shared" si="282"/>
        <v/>
      </c>
      <c r="O1594" s="87" t="str">
        <f>IF(N1594&lt;&gt;"",IF(J1594="CR",VLOOKUP(ROUND(N1594,0),'Cap. Corr. &amp; Prot.'!$J$4:$L$669,3,FALSE),VLOOKUP(ROUND(N1594,0),'Cap. Corr. &amp; Prot.'!$J$4:$K$669,2,FALSE)),"")</f>
        <v/>
      </c>
      <c r="P1594" s="95">
        <f t="shared" si="274"/>
        <v>0</v>
      </c>
      <c r="Q1594" s="96" t="str">
        <f>IFERROR(VLOOKUP(Y1594,'Constantes KG'!$B$7:$G$22,HLOOKUP(I1594,'Constantes KG'!$C$5:$G$6,2,FALSE),FALSE),"")</f>
        <v/>
      </c>
      <c r="R1594" s="97">
        <f t="shared" si="275"/>
        <v>0</v>
      </c>
      <c r="S1594" s="149">
        <f>IFERROR(VLOOKUP(J1594,Regulaciones!$B$3:$C$9,2,FALSE),0)</f>
        <v>0</v>
      </c>
      <c r="T1594" s="149">
        <f>S1594+IFERROR(VLOOKUP(A1594,$B$5:$T1593,19,FALSE),0)</f>
        <v>0</v>
      </c>
      <c r="U1594" s="94">
        <f t="shared" si="276"/>
        <v>0</v>
      </c>
      <c r="V1594" s="98">
        <f>U1594+IFERROR(VLOOKUP(A1594,$B$5:$V1593,21,FALSE),0)</f>
        <v>0</v>
      </c>
      <c r="W1594" s="99" t="str">
        <f>IF(Y1594&lt;&gt;"",AD1594&amp;"X"&amp;VLOOKUP(INT(N1594),'Cap. Corr. &amp; Prot.'!$J$4:$M$669,4,FALSE),"")</f>
        <v/>
      </c>
      <c r="X1594" s="100"/>
      <c r="Y1594" s="118"/>
      <c r="Z1594" s="102"/>
      <c r="AB1594" s="59" t="str">
        <f t="shared" si="277"/>
        <v/>
      </c>
      <c r="AC1594" s="59" t="str">
        <f t="shared" si="278"/>
        <v/>
      </c>
      <c r="AD1594" s="59" t="str">
        <f>IFERROR(VLOOKUP('Capacidad_&amp;_Regulación'!H1594,Regulaciones!$L$3:$M$7,2,FALSE),"")</f>
        <v/>
      </c>
      <c r="AE1594" s="74" t="str">
        <f t="shared" si="279"/>
        <v/>
      </c>
      <c r="AF1594" s="74" t="str">
        <f t="shared" si="280"/>
        <v/>
      </c>
      <c r="AG1594" s="74" t="str">
        <f t="shared" si="281"/>
        <v/>
      </c>
      <c r="AH1594" s="74">
        <f>IF(AD1594&lt;&gt;"",VLOOKUP($K$1,'Fact. Corr.'!$B$5:$G$7,HLOOKUP(H1594,'Fact. Corr.'!$C$4:$G$8,5,FALSE),FALSE),0)</f>
        <v>0</v>
      </c>
    </row>
    <row r="1595" spans="1:34" ht="20.100000000000001" hidden="1" customHeight="1" x14ac:dyDescent="0.2">
      <c r="A1595" s="109"/>
      <c r="B1595" s="119"/>
      <c r="C1595" s="111"/>
      <c r="D1595" s="112"/>
      <c r="E1595" s="107">
        <f t="shared" si="272"/>
        <v>0</v>
      </c>
      <c r="F1595" s="108">
        <f t="shared" si="273"/>
        <v>0</v>
      </c>
      <c r="G1595" s="114"/>
      <c r="H1595" s="113"/>
      <c r="I1595" s="114"/>
      <c r="J1595" s="115"/>
      <c r="K1595" s="89"/>
      <c r="L1595" s="116"/>
      <c r="M1595" s="117"/>
      <c r="N1595" s="94" t="str">
        <f t="shared" si="282"/>
        <v/>
      </c>
      <c r="O1595" s="87" t="str">
        <f>IF(N1595&lt;&gt;"",IF(J1595="CR",VLOOKUP(ROUND(N1595,0),'Cap. Corr. &amp; Prot.'!$J$4:$L$669,3,FALSE),VLOOKUP(ROUND(N1595,0),'Cap. Corr. &amp; Prot.'!$J$4:$K$669,2,FALSE)),"")</f>
        <v/>
      </c>
      <c r="P1595" s="95">
        <f t="shared" si="274"/>
        <v>0</v>
      </c>
      <c r="Q1595" s="96" t="str">
        <f>IFERROR(VLOOKUP(Y1595,'Constantes KG'!$B$7:$G$22,HLOOKUP(I1595,'Constantes KG'!$C$5:$G$6,2,FALSE),FALSE),"")</f>
        <v/>
      </c>
      <c r="R1595" s="97">
        <f t="shared" si="275"/>
        <v>0</v>
      </c>
      <c r="S1595" s="149">
        <f>IFERROR(VLOOKUP(J1595,Regulaciones!$B$3:$C$9,2,FALSE),0)</f>
        <v>0</v>
      </c>
      <c r="T1595" s="149">
        <f>S1595+IFERROR(VLOOKUP(A1595,$B$5:$T1594,19,FALSE),0)</f>
        <v>0</v>
      </c>
      <c r="U1595" s="94">
        <f t="shared" si="276"/>
        <v>0</v>
      </c>
      <c r="V1595" s="98">
        <f>U1595+IFERROR(VLOOKUP(A1595,$B$5:$V1594,21,FALSE),0)</f>
        <v>0</v>
      </c>
      <c r="W1595" s="99" t="str">
        <f>IF(Y1595&lt;&gt;"",AD1595&amp;"X"&amp;VLOOKUP(INT(N1595),'Cap. Corr. &amp; Prot.'!$J$4:$M$669,4,FALSE),"")</f>
        <v/>
      </c>
      <c r="X1595" s="100"/>
      <c r="Y1595" s="118"/>
      <c r="Z1595" s="102"/>
      <c r="AB1595" s="59" t="str">
        <f t="shared" si="277"/>
        <v/>
      </c>
      <c r="AC1595" s="59" t="str">
        <f t="shared" si="278"/>
        <v/>
      </c>
      <c r="AD1595" s="59" t="str">
        <f>IFERROR(VLOOKUP('Capacidad_&amp;_Regulación'!H1595,Regulaciones!$L$3:$M$7,2,FALSE),"")</f>
        <v/>
      </c>
      <c r="AE1595" s="74" t="str">
        <f t="shared" si="279"/>
        <v/>
      </c>
      <c r="AF1595" s="74" t="str">
        <f t="shared" si="280"/>
        <v/>
      </c>
      <c r="AG1595" s="74" t="str">
        <f t="shared" si="281"/>
        <v/>
      </c>
      <c r="AH1595" s="74">
        <f>IF(AD1595&lt;&gt;"",VLOOKUP($K$1,'Fact. Corr.'!$B$5:$G$7,HLOOKUP(H1595,'Fact. Corr.'!$C$4:$G$8,5,FALSE),FALSE),0)</f>
        <v>0</v>
      </c>
    </row>
    <row r="1596" spans="1:34" ht="20.100000000000001" hidden="1" customHeight="1" x14ac:dyDescent="0.2">
      <c r="A1596" s="109"/>
      <c r="B1596" s="119"/>
      <c r="C1596" s="111"/>
      <c r="D1596" s="112"/>
      <c r="E1596" s="107">
        <f t="shared" si="272"/>
        <v>0</v>
      </c>
      <c r="F1596" s="108">
        <f t="shared" si="273"/>
        <v>0</v>
      </c>
      <c r="G1596" s="114"/>
      <c r="H1596" s="113"/>
      <c r="I1596" s="114"/>
      <c r="J1596" s="115"/>
      <c r="K1596" s="89"/>
      <c r="L1596" s="116"/>
      <c r="M1596" s="117"/>
      <c r="N1596" s="94" t="str">
        <f t="shared" si="282"/>
        <v/>
      </c>
      <c r="O1596" s="87" t="str">
        <f>IF(N1596&lt;&gt;"",IF(J1596="CR",VLOOKUP(ROUND(N1596,0),'Cap. Corr. &amp; Prot.'!$J$4:$L$669,3,FALSE),VLOOKUP(ROUND(N1596,0),'Cap. Corr. &amp; Prot.'!$J$4:$K$669,2,FALSE)),"")</f>
        <v/>
      </c>
      <c r="P1596" s="95">
        <f t="shared" si="274"/>
        <v>0</v>
      </c>
      <c r="Q1596" s="96" t="str">
        <f>IFERROR(VLOOKUP(Y1596,'Constantes KG'!$B$7:$G$22,HLOOKUP(I1596,'Constantes KG'!$C$5:$G$6,2,FALSE),FALSE),"")</f>
        <v/>
      </c>
      <c r="R1596" s="97">
        <f t="shared" si="275"/>
        <v>0</v>
      </c>
      <c r="S1596" s="149">
        <f>IFERROR(VLOOKUP(J1596,Regulaciones!$B$3:$C$9,2,FALSE),0)</f>
        <v>0</v>
      </c>
      <c r="T1596" s="149">
        <f>S1596+IFERROR(VLOOKUP(A1596,$B$5:$T1595,19,FALSE),0)</f>
        <v>0</v>
      </c>
      <c r="U1596" s="94">
        <f t="shared" si="276"/>
        <v>0</v>
      </c>
      <c r="V1596" s="98">
        <f>U1596+IFERROR(VLOOKUP(A1596,$B$5:$V1595,21,FALSE),0)</f>
        <v>0</v>
      </c>
      <c r="W1596" s="99" t="str">
        <f>IF(Y1596&lt;&gt;"",AD1596&amp;"X"&amp;VLOOKUP(INT(N1596),'Cap. Corr. &amp; Prot.'!$J$4:$M$669,4,FALSE),"")</f>
        <v/>
      </c>
      <c r="X1596" s="100"/>
      <c r="Y1596" s="118"/>
      <c r="Z1596" s="102"/>
      <c r="AB1596" s="59" t="str">
        <f t="shared" si="277"/>
        <v/>
      </c>
      <c r="AC1596" s="59" t="str">
        <f t="shared" si="278"/>
        <v/>
      </c>
      <c r="AD1596" s="59" t="str">
        <f>IFERROR(VLOOKUP('Capacidad_&amp;_Regulación'!H1596,Regulaciones!$L$3:$M$7,2,FALSE),"")</f>
        <v/>
      </c>
      <c r="AE1596" s="74" t="str">
        <f t="shared" si="279"/>
        <v/>
      </c>
      <c r="AF1596" s="74" t="str">
        <f t="shared" si="280"/>
        <v/>
      </c>
      <c r="AG1596" s="74" t="str">
        <f t="shared" si="281"/>
        <v/>
      </c>
      <c r="AH1596" s="74">
        <f>IF(AD1596&lt;&gt;"",VLOOKUP($K$1,'Fact. Corr.'!$B$5:$G$7,HLOOKUP(H1596,'Fact. Corr.'!$C$4:$G$8,5,FALSE),FALSE),0)</f>
        <v>0</v>
      </c>
    </row>
    <row r="1597" spans="1:34" ht="20.100000000000001" hidden="1" customHeight="1" x14ac:dyDescent="0.2">
      <c r="A1597" s="109"/>
      <c r="B1597" s="119"/>
      <c r="C1597" s="111"/>
      <c r="D1597" s="112"/>
      <c r="E1597" s="107">
        <f t="shared" si="272"/>
        <v>0</v>
      </c>
      <c r="F1597" s="108">
        <f t="shared" si="273"/>
        <v>0</v>
      </c>
      <c r="G1597" s="114"/>
      <c r="H1597" s="113"/>
      <c r="I1597" s="114"/>
      <c r="J1597" s="115"/>
      <c r="K1597" s="89"/>
      <c r="L1597" s="116"/>
      <c r="M1597" s="117"/>
      <c r="N1597" s="94" t="str">
        <f t="shared" si="282"/>
        <v/>
      </c>
      <c r="O1597" s="87" t="str">
        <f>IF(N1597&lt;&gt;"",IF(J1597="CR",VLOOKUP(ROUND(N1597,0),'Cap. Corr. &amp; Prot.'!$J$4:$L$669,3,FALSE),VLOOKUP(ROUND(N1597,0),'Cap. Corr. &amp; Prot.'!$J$4:$K$669,2,FALSE)),"")</f>
        <v/>
      </c>
      <c r="P1597" s="95">
        <f t="shared" si="274"/>
        <v>0</v>
      </c>
      <c r="Q1597" s="96" t="str">
        <f>IFERROR(VLOOKUP(Y1597,'Constantes KG'!$B$7:$G$22,HLOOKUP(I1597,'Constantes KG'!$C$5:$G$6,2,FALSE),FALSE),"")</f>
        <v/>
      </c>
      <c r="R1597" s="97">
        <f t="shared" si="275"/>
        <v>0</v>
      </c>
      <c r="S1597" s="149">
        <f>IFERROR(VLOOKUP(J1597,Regulaciones!$B$3:$C$9,2,FALSE),0)</f>
        <v>0</v>
      </c>
      <c r="T1597" s="149">
        <f>S1597+IFERROR(VLOOKUP(A1597,$B$5:$T1596,19,FALSE),0)</f>
        <v>0</v>
      </c>
      <c r="U1597" s="94">
        <f t="shared" si="276"/>
        <v>0</v>
      </c>
      <c r="V1597" s="98">
        <f>U1597+IFERROR(VLOOKUP(A1597,$B$5:$V1596,21,FALSE),0)</f>
        <v>0</v>
      </c>
      <c r="W1597" s="99" t="str">
        <f>IF(Y1597&lt;&gt;"",AD1597&amp;"X"&amp;VLOOKUP(INT(N1597),'Cap. Corr. &amp; Prot.'!$J$4:$M$669,4,FALSE),"")</f>
        <v/>
      </c>
      <c r="X1597" s="100"/>
      <c r="Y1597" s="118"/>
      <c r="Z1597" s="102"/>
      <c r="AB1597" s="59" t="str">
        <f t="shared" si="277"/>
        <v/>
      </c>
      <c r="AC1597" s="59" t="str">
        <f t="shared" si="278"/>
        <v/>
      </c>
      <c r="AD1597" s="59" t="str">
        <f>IFERROR(VLOOKUP('Capacidad_&amp;_Regulación'!H1597,Regulaciones!$L$3:$M$7,2,FALSE),"")</f>
        <v/>
      </c>
      <c r="AE1597" s="74" t="str">
        <f t="shared" si="279"/>
        <v/>
      </c>
      <c r="AF1597" s="74" t="str">
        <f t="shared" si="280"/>
        <v/>
      </c>
      <c r="AG1597" s="74" t="str">
        <f t="shared" si="281"/>
        <v/>
      </c>
      <c r="AH1597" s="74">
        <f>IF(AD1597&lt;&gt;"",VLOOKUP($K$1,'Fact. Corr.'!$B$5:$G$7,HLOOKUP(H1597,'Fact. Corr.'!$C$4:$G$8,5,FALSE),FALSE),0)</f>
        <v>0</v>
      </c>
    </row>
    <row r="1598" spans="1:34" ht="20.100000000000001" hidden="1" customHeight="1" x14ac:dyDescent="0.2">
      <c r="A1598" s="109"/>
      <c r="B1598" s="119"/>
      <c r="C1598" s="111"/>
      <c r="D1598" s="112"/>
      <c r="E1598" s="107">
        <f t="shared" si="272"/>
        <v>0</v>
      </c>
      <c r="F1598" s="108">
        <f t="shared" si="273"/>
        <v>0</v>
      </c>
      <c r="G1598" s="114"/>
      <c r="H1598" s="113"/>
      <c r="I1598" s="114"/>
      <c r="J1598" s="115"/>
      <c r="K1598" s="89"/>
      <c r="L1598" s="116"/>
      <c r="M1598" s="117"/>
      <c r="N1598" s="94" t="str">
        <f t="shared" si="282"/>
        <v/>
      </c>
      <c r="O1598" s="87" t="str">
        <f>IF(N1598&lt;&gt;"",IF(J1598="CR",VLOOKUP(ROUND(N1598,0),'Cap. Corr. &amp; Prot.'!$J$4:$L$669,3,FALSE),VLOOKUP(ROUND(N1598,0),'Cap. Corr. &amp; Prot.'!$J$4:$K$669,2,FALSE)),"")</f>
        <v/>
      </c>
      <c r="P1598" s="95">
        <f t="shared" si="274"/>
        <v>0</v>
      </c>
      <c r="Q1598" s="96" t="str">
        <f>IFERROR(VLOOKUP(Y1598,'Constantes KG'!$B$7:$G$22,HLOOKUP(I1598,'Constantes KG'!$C$5:$G$6,2,FALSE),FALSE),"")</f>
        <v/>
      </c>
      <c r="R1598" s="97">
        <f t="shared" si="275"/>
        <v>0</v>
      </c>
      <c r="S1598" s="149">
        <f>IFERROR(VLOOKUP(J1598,Regulaciones!$B$3:$C$9,2,FALSE),0)</f>
        <v>0</v>
      </c>
      <c r="T1598" s="149">
        <f>S1598+IFERROR(VLOOKUP(A1598,$B$5:$T1597,19,FALSE),0)</f>
        <v>0</v>
      </c>
      <c r="U1598" s="94">
        <f t="shared" si="276"/>
        <v>0</v>
      </c>
      <c r="V1598" s="98">
        <f>U1598+IFERROR(VLOOKUP(A1598,$B$5:$V1597,21,FALSE),0)</f>
        <v>0</v>
      </c>
      <c r="W1598" s="99" t="str">
        <f>IF(Y1598&lt;&gt;"",AD1598&amp;"X"&amp;VLOOKUP(INT(N1598),'Cap. Corr. &amp; Prot.'!$J$4:$M$669,4,FALSE),"")</f>
        <v/>
      </c>
      <c r="X1598" s="100"/>
      <c r="Y1598" s="118"/>
      <c r="Z1598" s="102"/>
      <c r="AB1598" s="59" t="str">
        <f t="shared" si="277"/>
        <v/>
      </c>
      <c r="AC1598" s="59" t="str">
        <f t="shared" si="278"/>
        <v/>
      </c>
      <c r="AD1598" s="59" t="str">
        <f>IFERROR(VLOOKUP('Capacidad_&amp;_Regulación'!H1598,Regulaciones!$L$3:$M$7,2,FALSE),"")</f>
        <v/>
      </c>
      <c r="AE1598" s="74" t="str">
        <f t="shared" si="279"/>
        <v/>
      </c>
      <c r="AF1598" s="74" t="str">
        <f t="shared" si="280"/>
        <v/>
      </c>
      <c r="AG1598" s="74" t="str">
        <f t="shared" si="281"/>
        <v/>
      </c>
      <c r="AH1598" s="74">
        <f>IF(AD1598&lt;&gt;"",VLOOKUP($K$1,'Fact. Corr.'!$B$5:$G$7,HLOOKUP(H1598,'Fact. Corr.'!$C$4:$G$8,5,FALSE),FALSE),0)</f>
        <v>0</v>
      </c>
    </row>
    <row r="1599" spans="1:34" ht="20.100000000000001" hidden="1" customHeight="1" x14ac:dyDescent="0.2">
      <c r="A1599" s="109"/>
      <c r="B1599" s="119"/>
      <c r="C1599" s="111"/>
      <c r="D1599" s="112"/>
      <c r="E1599" s="107">
        <f t="shared" si="272"/>
        <v>0</v>
      </c>
      <c r="F1599" s="108">
        <f t="shared" si="273"/>
        <v>0</v>
      </c>
      <c r="G1599" s="114"/>
      <c r="H1599" s="113"/>
      <c r="I1599" s="114"/>
      <c r="J1599" s="115"/>
      <c r="K1599" s="89"/>
      <c r="L1599" s="116"/>
      <c r="M1599" s="117"/>
      <c r="N1599" s="94" t="str">
        <f t="shared" si="282"/>
        <v/>
      </c>
      <c r="O1599" s="87" t="str">
        <f>IF(N1599&lt;&gt;"",IF(J1599="CR",VLOOKUP(ROUND(N1599,0),'Cap. Corr. &amp; Prot.'!$J$4:$L$669,3,FALSE),VLOOKUP(ROUND(N1599,0),'Cap. Corr. &amp; Prot.'!$J$4:$K$669,2,FALSE)),"")</f>
        <v/>
      </c>
      <c r="P1599" s="95">
        <f t="shared" si="274"/>
        <v>0</v>
      </c>
      <c r="Q1599" s="96" t="str">
        <f>IFERROR(VLOOKUP(Y1599,'Constantes KG'!$B$7:$G$22,HLOOKUP(I1599,'Constantes KG'!$C$5:$G$6,2,FALSE),FALSE),"")</f>
        <v/>
      </c>
      <c r="R1599" s="97">
        <f t="shared" si="275"/>
        <v>0</v>
      </c>
      <c r="S1599" s="149">
        <f>IFERROR(VLOOKUP(J1599,Regulaciones!$B$3:$C$9,2,FALSE),0)</f>
        <v>0</v>
      </c>
      <c r="T1599" s="149">
        <f>S1599+IFERROR(VLOOKUP(A1599,$B$5:$T1598,19,FALSE),0)</f>
        <v>0</v>
      </c>
      <c r="U1599" s="94">
        <f t="shared" si="276"/>
        <v>0</v>
      </c>
      <c r="V1599" s="98">
        <f>U1599+IFERROR(VLOOKUP(A1599,$B$5:$V1598,21,FALSE),0)</f>
        <v>0</v>
      </c>
      <c r="W1599" s="99" t="str">
        <f>IF(Y1599&lt;&gt;"",AD1599&amp;"X"&amp;VLOOKUP(INT(N1599),'Cap. Corr. &amp; Prot.'!$J$4:$M$669,4,FALSE),"")</f>
        <v/>
      </c>
      <c r="X1599" s="100"/>
      <c r="Y1599" s="118"/>
      <c r="Z1599" s="102"/>
      <c r="AB1599" s="59" t="str">
        <f t="shared" si="277"/>
        <v/>
      </c>
      <c r="AC1599" s="59" t="str">
        <f t="shared" si="278"/>
        <v/>
      </c>
      <c r="AD1599" s="59" t="str">
        <f>IFERROR(VLOOKUP('Capacidad_&amp;_Regulación'!H1599,Regulaciones!$L$3:$M$7,2,FALSE),"")</f>
        <v/>
      </c>
      <c r="AE1599" s="74" t="str">
        <f t="shared" si="279"/>
        <v/>
      </c>
      <c r="AF1599" s="74" t="str">
        <f t="shared" si="280"/>
        <v/>
      </c>
      <c r="AG1599" s="74" t="str">
        <f t="shared" si="281"/>
        <v/>
      </c>
      <c r="AH1599" s="74">
        <f>IF(AD1599&lt;&gt;"",VLOOKUP($K$1,'Fact. Corr.'!$B$5:$G$7,HLOOKUP(H1599,'Fact. Corr.'!$C$4:$G$8,5,FALSE),FALSE),0)</f>
        <v>0</v>
      </c>
    </row>
    <row r="1600" spans="1:34" ht="20.100000000000001" hidden="1" customHeight="1" x14ac:dyDescent="0.2">
      <c r="A1600" s="109"/>
      <c r="B1600" s="119"/>
      <c r="C1600" s="111"/>
      <c r="D1600" s="112"/>
      <c r="E1600" s="107">
        <f t="shared" si="272"/>
        <v>0</v>
      </c>
      <c r="F1600" s="108">
        <f t="shared" si="273"/>
        <v>0</v>
      </c>
      <c r="G1600" s="114"/>
      <c r="H1600" s="113"/>
      <c r="I1600" s="114"/>
      <c r="J1600" s="115"/>
      <c r="K1600" s="89"/>
      <c r="L1600" s="116"/>
      <c r="M1600" s="117"/>
      <c r="N1600" s="94" t="str">
        <f t="shared" si="282"/>
        <v/>
      </c>
      <c r="O1600" s="87" t="str">
        <f>IF(N1600&lt;&gt;"",IF(J1600="CR",VLOOKUP(ROUND(N1600,0),'Cap. Corr. &amp; Prot.'!$J$4:$L$669,3,FALSE),VLOOKUP(ROUND(N1600,0),'Cap. Corr. &amp; Prot.'!$J$4:$K$669,2,FALSE)),"")</f>
        <v/>
      </c>
      <c r="P1600" s="95">
        <f t="shared" si="274"/>
        <v>0</v>
      </c>
      <c r="Q1600" s="96" t="str">
        <f>IFERROR(VLOOKUP(Y1600,'Constantes KG'!$B$7:$G$22,HLOOKUP(I1600,'Constantes KG'!$C$5:$G$6,2,FALSE),FALSE),"")</f>
        <v/>
      </c>
      <c r="R1600" s="97">
        <f t="shared" si="275"/>
        <v>0</v>
      </c>
      <c r="S1600" s="149">
        <f>IFERROR(VLOOKUP(J1600,Regulaciones!$B$3:$C$9,2,FALSE),0)</f>
        <v>0</v>
      </c>
      <c r="T1600" s="149">
        <f>S1600+IFERROR(VLOOKUP(A1600,$B$5:$T1599,19,FALSE),0)</f>
        <v>0</v>
      </c>
      <c r="U1600" s="94">
        <f t="shared" si="276"/>
        <v>0</v>
      </c>
      <c r="V1600" s="98">
        <f>U1600+IFERROR(VLOOKUP(A1600,$B$5:$V1599,21,FALSE),0)</f>
        <v>0</v>
      </c>
      <c r="W1600" s="99" t="str">
        <f>IF(Y1600&lt;&gt;"",AD1600&amp;"X"&amp;VLOOKUP(INT(N1600),'Cap. Corr. &amp; Prot.'!$J$4:$M$669,4,FALSE),"")</f>
        <v/>
      </c>
      <c r="X1600" s="100"/>
      <c r="Y1600" s="118"/>
      <c r="Z1600" s="102"/>
      <c r="AB1600" s="59" t="str">
        <f t="shared" si="277"/>
        <v/>
      </c>
      <c r="AC1600" s="59" t="str">
        <f t="shared" si="278"/>
        <v/>
      </c>
      <c r="AD1600" s="59" t="str">
        <f>IFERROR(VLOOKUP('Capacidad_&amp;_Regulación'!H1600,Regulaciones!$L$3:$M$7,2,FALSE),"")</f>
        <v/>
      </c>
      <c r="AE1600" s="74" t="str">
        <f t="shared" si="279"/>
        <v/>
      </c>
      <c r="AF1600" s="74" t="str">
        <f t="shared" si="280"/>
        <v/>
      </c>
      <c r="AG1600" s="74" t="str">
        <f t="shared" si="281"/>
        <v/>
      </c>
      <c r="AH1600" s="74">
        <f>IF(AD1600&lt;&gt;"",VLOOKUP($K$1,'Fact. Corr.'!$B$5:$G$7,HLOOKUP(H1600,'Fact. Corr.'!$C$4:$G$8,5,FALSE),FALSE),0)</f>
        <v>0</v>
      </c>
    </row>
    <row r="1601" spans="1:34" ht="20.100000000000001" hidden="1" customHeight="1" x14ac:dyDescent="0.2">
      <c r="A1601" s="109"/>
      <c r="B1601" s="119"/>
      <c r="C1601" s="111"/>
      <c r="D1601" s="112"/>
      <c r="E1601" s="107">
        <f t="shared" si="272"/>
        <v>0</v>
      </c>
      <c r="F1601" s="108">
        <f t="shared" si="273"/>
        <v>0</v>
      </c>
      <c r="G1601" s="114"/>
      <c r="H1601" s="113"/>
      <c r="I1601" s="114"/>
      <c r="J1601" s="115"/>
      <c r="K1601" s="89"/>
      <c r="L1601" s="116"/>
      <c r="M1601" s="117"/>
      <c r="N1601" s="94" t="str">
        <f t="shared" si="282"/>
        <v/>
      </c>
      <c r="O1601" s="87" t="str">
        <f>IF(N1601&lt;&gt;"",IF(J1601="CR",VLOOKUP(ROUND(N1601,0),'Cap. Corr. &amp; Prot.'!$J$4:$L$669,3,FALSE),VLOOKUP(ROUND(N1601,0),'Cap. Corr. &amp; Prot.'!$J$4:$K$669,2,FALSE)),"")</f>
        <v/>
      </c>
      <c r="P1601" s="95">
        <f t="shared" si="274"/>
        <v>0</v>
      </c>
      <c r="Q1601" s="96" t="str">
        <f>IFERROR(VLOOKUP(Y1601,'Constantes KG'!$B$7:$G$22,HLOOKUP(I1601,'Constantes KG'!$C$5:$G$6,2,FALSE),FALSE),"")</f>
        <v/>
      </c>
      <c r="R1601" s="97">
        <f t="shared" si="275"/>
        <v>0</v>
      </c>
      <c r="S1601" s="149">
        <f>IFERROR(VLOOKUP(J1601,Regulaciones!$B$3:$C$9,2,FALSE),0)</f>
        <v>0</v>
      </c>
      <c r="T1601" s="149">
        <f>S1601+IFERROR(VLOOKUP(A1601,$B$5:$T1600,19,FALSE),0)</f>
        <v>0</v>
      </c>
      <c r="U1601" s="94">
        <f t="shared" si="276"/>
        <v>0</v>
      </c>
      <c r="V1601" s="98">
        <f>U1601+IFERROR(VLOOKUP(A1601,$B$5:$V1600,21,FALSE),0)</f>
        <v>0</v>
      </c>
      <c r="W1601" s="99" t="str">
        <f>IF(Y1601&lt;&gt;"",AD1601&amp;"X"&amp;VLOOKUP(INT(N1601),'Cap. Corr. &amp; Prot.'!$J$4:$M$669,4,FALSE),"")</f>
        <v/>
      </c>
      <c r="X1601" s="100"/>
      <c r="Y1601" s="118"/>
      <c r="Z1601" s="102"/>
      <c r="AB1601" s="59" t="str">
        <f t="shared" si="277"/>
        <v/>
      </c>
      <c r="AC1601" s="59" t="str">
        <f t="shared" si="278"/>
        <v/>
      </c>
      <c r="AD1601" s="59" t="str">
        <f>IFERROR(VLOOKUP('Capacidad_&amp;_Regulación'!H1601,Regulaciones!$L$3:$M$7,2,FALSE),"")</f>
        <v/>
      </c>
      <c r="AE1601" s="74" t="str">
        <f t="shared" si="279"/>
        <v/>
      </c>
      <c r="AF1601" s="74" t="str">
        <f t="shared" si="280"/>
        <v/>
      </c>
      <c r="AG1601" s="74" t="str">
        <f t="shared" si="281"/>
        <v/>
      </c>
      <c r="AH1601" s="74">
        <f>IF(AD1601&lt;&gt;"",VLOOKUP($K$1,'Fact. Corr.'!$B$5:$G$7,HLOOKUP(H1601,'Fact. Corr.'!$C$4:$G$8,5,FALSE),FALSE),0)</f>
        <v>0</v>
      </c>
    </row>
    <row r="1602" spans="1:34" ht="20.100000000000001" hidden="1" customHeight="1" x14ac:dyDescent="0.2">
      <c r="A1602" s="109"/>
      <c r="B1602" s="119"/>
      <c r="C1602" s="111"/>
      <c r="D1602" s="112"/>
      <c r="E1602" s="107">
        <f t="shared" si="272"/>
        <v>0</v>
      </c>
      <c r="F1602" s="108">
        <f t="shared" si="273"/>
        <v>0</v>
      </c>
      <c r="G1602" s="114"/>
      <c r="H1602" s="113"/>
      <c r="I1602" s="114"/>
      <c r="J1602" s="115"/>
      <c r="K1602" s="89"/>
      <c r="L1602" s="116"/>
      <c r="M1602" s="117"/>
      <c r="N1602" s="94" t="str">
        <f t="shared" si="282"/>
        <v/>
      </c>
      <c r="O1602" s="87" t="str">
        <f>IF(N1602&lt;&gt;"",IF(J1602="CR",VLOOKUP(ROUND(N1602,0),'Cap. Corr. &amp; Prot.'!$J$4:$L$669,3,FALSE),VLOOKUP(ROUND(N1602,0),'Cap. Corr. &amp; Prot.'!$J$4:$K$669,2,FALSE)),"")</f>
        <v/>
      </c>
      <c r="P1602" s="95">
        <f t="shared" si="274"/>
        <v>0</v>
      </c>
      <c r="Q1602" s="96" t="str">
        <f>IFERROR(VLOOKUP(Y1602,'Constantes KG'!$B$7:$G$22,HLOOKUP(I1602,'Constantes KG'!$C$5:$G$6,2,FALSE),FALSE),"")</f>
        <v/>
      </c>
      <c r="R1602" s="97">
        <f t="shared" si="275"/>
        <v>0</v>
      </c>
      <c r="S1602" s="149">
        <f>IFERROR(VLOOKUP(J1602,Regulaciones!$B$3:$C$9,2,FALSE),0)</f>
        <v>0</v>
      </c>
      <c r="T1602" s="149">
        <f>S1602+IFERROR(VLOOKUP(A1602,$B$5:$T1601,19,FALSE),0)</f>
        <v>0</v>
      </c>
      <c r="U1602" s="94">
        <f t="shared" si="276"/>
        <v>0</v>
      </c>
      <c r="V1602" s="98">
        <f>U1602+IFERROR(VLOOKUP(A1602,$B$5:$V1601,21,FALSE),0)</f>
        <v>0</v>
      </c>
      <c r="W1602" s="99" t="str">
        <f>IF(Y1602&lt;&gt;"",AD1602&amp;"X"&amp;VLOOKUP(INT(N1602),'Cap. Corr. &amp; Prot.'!$J$4:$M$669,4,FALSE),"")</f>
        <v/>
      </c>
      <c r="X1602" s="100"/>
      <c r="Y1602" s="118"/>
      <c r="Z1602" s="102"/>
      <c r="AB1602" s="59" t="str">
        <f t="shared" si="277"/>
        <v/>
      </c>
      <c r="AC1602" s="59" t="str">
        <f t="shared" si="278"/>
        <v/>
      </c>
      <c r="AD1602" s="59" t="str">
        <f>IFERROR(VLOOKUP('Capacidad_&amp;_Regulación'!H1602,Regulaciones!$L$3:$M$7,2,FALSE),"")</f>
        <v/>
      </c>
      <c r="AE1602" s="74" t="str">
        <f t="shared" si="279"/>
        <v/>
      </c>
      <c r="AF1602" s="74" t="str">
        <f t="shared" si="280"/>
        <v/>
      </c>
      <c r="AG1602" s="74" t="str">
        <f t="shared" si="281"/>
        <v/>
      </c>
      <c r="AH1602" s="74">
        <f>IF(AD1602&lt;&gt;"",VLOOKUP($K$1,'Fact. Corr.'!$B$5:$G$7,HLOOKUP(H1602,'Fact. Corr.'!$C$4:$G$8,5,FALSE),FALSE),0)</f>
        <v>0</v>
      </c>
    </row>
    <row r="1603" spans="1:34" ht="20.100000000000001" hidden="1" customHeight="1" x14ac:dyDescent="0.2">
      <c r="A1603" s="109"/>
      <c r="B1603" s="119"/>
      <c r="C1603" s="111"/>
      <c r="D1603" s="112"/>
      <c r="E1603" s="107">
        <f t="shared" si="272"/>
        <v>0</v>
      </c>
      <c r="F1603" s="108">
        <f t="shared" si="273"/>
        <v>0</v>
      </c>
      <c r="G1603" s="114"/>
      <c r="H1603" s="113"/>
      <c r="I1603" s="114"/>
      <c r="J1603" s="115"/>
      <c r="K1603" s="89"/>
      <c r="L1603" s="116"/>
      <c r="M1603" s="117"/>
      <c r="N1603" s="94" t="str">
        <f t="shared" si="282"/>
        <v/>
      </c>
      <c r="O1603" s="87" t="str">
        <f>IF(N1603&lt;&gt;"",IF(J1603="CR",VLOOKUP(ROUND(N1603,0),'Cap. Corr. &amp; Prot.'!$J$4:$L$669,3,FALSE),VLOOKUP(ROUND(N1603,0),'Cap. Corr. &amp; Prot.'!$J$4:$K$669,2,FALSE)),"")</f>
        <v/>
      </c>
      <c r="P1603" s="95">
        <f t="shared" si="274"/>
        <v>0</v>
      </c>
      <c r="Q1603" s="96" t="str">
        <f>IFERROR(VLOOKUP(Y1603,'Constantes KG'!$B$7:$G$22,HLOOKUP(I1603,'Constantes KG'!$C$5:$G$6,2,FALSE),FALSE),"")</f>
        <v/>
      </c>
      <c r="R1603" s="97">
        <f t="shared" si="275"/>
        <v>0</v>
      </c>
      <c r="S1603" s="149">
        <f>IFERROR(VLOOKUP(J1603,Regulaciones!$B$3:$C$9,2,FALSE),0)</f>
        <v>0</v>
      </c>
      <c r="T1603" s="149">
        <f>S1603+IFERROR(VLOOKUP(A1603,$B$5:$T1602,19,FALSE),0)</f>
        <v>0</v>
      </c>
      <c r="U1603" s="94">
        <f t="shared" si="276"/>
        <v>0</v>
      </c>
      <c r="V1603" s="98">
        <f>U1603+IFERROR(VLOOKUP(A1603,$B$5:$V1602,21,FALSE),0)</f>
        <v>0</v>
      </c>
      <c r="W1603" s="99" t="str">
        <f>IF(Y1603&lt;&gt;"",AD1603&amp;"X"&amp;VLOOKUP(INT(N1603),'Cap. Corr. &amp; Prot.'!$J$4:$M$669,4,FALSE),"")</f>
        <v/>
      </c>
      <c r="X1603" s="100"/>
      <c r="Y1603" s="118"/>
      <c r="Z1603" s="102"/>
      <c r="AB1603" s="59" t="str">
        <f t="shared" si="277"/>
        <v/>
      </c>
      <c r="AC1603" s="59" t="str">
        <f t="shared" si="278"/>
        <v/>
      </c>
      <c r="AD1603" s="59" t="str">
        <f>IFERROR(VLOOKUP('Capacidad_&amp;_Regulación'!H1603,Regulaciones!$L$3:$M$7,2,FALSE),"")</f>
        <v/>
      </c>
      <c r="AE1603" s="74" t="str">
        <f t="shared" si="279"/>
        <v/>
      </c>
      <c r="AF1603" s="74" t="str">
        <f t="shared" si="280"/>
        <v/>
      </c>
      <c r="AG1603" s="74" t="str">
        <f t="shared" si="281"/>
        <v/>
      </c>
      <c r="AH1603" s="74">
        <f>IF(AD1603&lt;&gt;"",VLOOKUP($K$1,'Fact. Corr.'!$B$5:$G$7,HLOOKUP(H1603,'Fact. Corr.'!$C$4:$G$8,5,FALSE),FALSE),0)</f>
        <v>0</v>
      </c>
    </row>
    <row r="1604" spans="1:34" ht="20.100000000000001" hidden="1" customHeight="1" x14ac:dyDescent="0.2">
      <c r="A1604" s="109"/>
      <c r="B1604" s="119"/>
      <c r="C1604" s="111"/>
      <c r="D1604" s="112"/>
      <c r="E1604" s="107">
        <f t="shared" ref="E1604:E1667" si="283">SUM(C1604:D1604)</f>
        <v>0</v>
      </c>
      <c r="F1604" s="108">
        <f t="shared" ref="F1604:F1667" si="284">G1604*I1604*1000</f>
        <v>0</v>
      </c>
      <c r="G1604" s="114"/>
      <c r="H1604" s="113"/>
      <c r="I1604" s="114"/>
      <c r="J1604" s="115"/>
      <c r="K1604" s="89"/>
      <c r="L1604" s="116"/>
      <c r="M1604" s="117"/>
      <c r="N1604" s="94" t="str">
        <f t="shared" si="282"/>
        <v/>
      </c>
      <c r="O1604" s="87" t="str">
        <f>IF(N1604&lt;&gt;"",IF(J1604="CR",VLOOKUP(ROUND(N1604,0),'Cap. Corr. &amp; Prot.'!$J$4:$L$669,3,FALSE),VLOOKUP(ROUND(N1604,0),'Cap. Corr. &amp; Prot.'!$J$4:$K$669,2,FALSE)),"")</f>
        <v/>
      </c>
      <c r="P1604" s="95">
        <f t="shared" ref="P1604:P1667" si="285">G1604*E1604</f>
        <v>0</v>
      </c>
      <c r="Q1604" s="96" t="str">
        <f>IFERROR(VLOOKUP(Y1604,'Constantes KG'!$B$7:$G$22,HLOOKUP(I1604,'Constantes KG'!$C$5:$G$6,2,FALSE),FALSE),"")</f>
        <v/>
      </c>
      <c r="R1604" s="97">
        <f t="shared" ref="R1604:R1667" si="286">IFERROR(Q1604/RIGHT(M1604,3)^2,0)</f>
        <v>0</v>
      </c>
      <c r="S1604" s="149">
        <f>IFERROR(VLOOKUP(J1604,Regulaciones!$B$3:$C$9,2,FALSE),0)</f>
        <v>0</v>
      </c>
      <c r="T1604" s="149">
        <f>S1604+IFERROR(VLOOKUP(A1604,$B$5:$T1603,19,FALSE),0)</f>
        <v>0</v>
      </c>
      <c r="U1604" s="94">
        <f t="shared" ref="U1604:U1667" si="287">P1604*R1604*AH1604</f>
        <v>0</v>
      </c>
      <c r="V1604" s="98">
        <f>U1604+IFERROR(VLOOKUP(A1604,$B$5:$V1603,21,FALSE),0)</f>
        <v>0</v>
      </c>
      <c r="W1604" s="99" t="str">
        <f>IF(Y1604&lt;&gt;"",AD1604&amp;"X"&amp;VLOOKUP(INT(N1604),'Cap. Corr. &amp; Prot.'!$J$4:$M$669,4,FALSE),"")</f>
        <v/>
      </c>
      <c r="X1604" s="100"/>
      <c r="Y1604" s="118"/>
      <c r="Z1604" s="102"/>
      <c r="AB1604" s="59" t="str">
        <f t="shared" ref="AB1604:AB1667" si="288">IFERROR(VALUE(LEFT(M1604,3)),"")</f>
        <v/>
      </c>
      <c r="AC1604" s="59" t="str">
        <f t="shared" ref="AC1604:AC1667" si="289">IFERROR(VALUE(RIGHT(M1604,3)),"")</f>
        <v/>
      </c>
      <c r="AD1604" s="59" t="str">
        <f>IFERROR(VLOOKUP('Capacidad_&amp;_Regulación'!H1604,Regulaciones!$L$3:$M$7,2,FALSE),"")</f>
        <v/>
      </c>
      <c r="AE1604" s="74" t="str">
        <f t="shared" ref="AE1604:AE1667" si="290">IFERROR(L1604*((1000*G1604)/(AB1604)),"")</f>
        <v/>
      </c>
      <c r="AF1604" s="74" t="str">
        <f t="shared" ref="AF1604:AF1667" si="291">IFERROR(L1604*((1000*G1604)/(AC1604)),"")</f>
        <v/>
      </c>
      <c r="AG1604" s="74" t="str">
        <f t="shared" ref="AG1604:AG1667" si="292">IFERROR(L1604*((1000*G1604)/(SQRT(3)*AC1604)),"")</f>
        <v/>
      </c>
      <c r="AH1604" s="74">
        <f>IF(AD1604&lt;&gt;"",VLOOKUP($K$1,'Fact. Corr.'!$B$5:$G$7,HLOOKUP(H1604,'Fact. Corr.'!$C$4:$G$8,5,FALSE),FALSE),0)</f>
        <v>0</v>
      </c>
    </row>
    <row r="1605" spans="1:34" ht="20.100000000000001" hidden="1" customHeight="1" x14ac:dyDescent="0.2">
      <c r="A1605" s="109"/>
      <c r="B1605" s="119"/>
      <c r="C1605" s="111"/>
      <c r="D1605" s="112"/>
      <c r="E1605" s="107">
        <f t="shared" si="283"/>
        <v>0</v>
      </c>
      <c r="F1605" s="108">
        <f t="shared" si="284"/>
        <v>0</v>
      </c>
      <c r="G1605" s="114"/>
      <c r="H1605" s="113"/>
      <c r="I1605" s="114"/>
      <c r="J1605" s="115"/>
      <c r="K1605" s="89"/>
      <c r="L1605" s="116"/>
      <c r="M1605" s="117"/>
      <c r="N1605" s="94" t="str">
        <f t="shared" si="282"/>
        <v/>
      </c>
      <c r="O1605" s="87" t="str">
        <f>IF(N1605&lt;&gt;"",IF(J1605="CR",VLOOKUP(ROUND(N1605,0),'Cap. Corr. &amp; Prot.'!$J$4:$L$669,3,FALSE),VLOOKUP(ROUND(N1605,0),'Cap. Corr. &amp; Prot.'!$J$4:$K$669,2,FALSE)),"")</f>
        <v/>
      </c>
      <c r="P1605" s="95">
        <f t="shared" si="285"/>
        <v>0</v>
      </c>
      <c r="Q1605" s="96" t="str">
        <f>IFERROR(VLOOKUP(Y1605,'Constantes KG'!$B$7:$G$22,HLOOKUP(I1605,'Constantes KG'!$C$5:$G$6,2,FALSE),FALSE),"")</f>
        <v/>
      </c>
      <c r="R1605" s="97">
        <f t="shared" si="286"/>
        <v>0</v>
      </c>
      <c r="S1605" s="149">
        <f>IFERROR(VLOOKUP(J1605,Regulaciones!$B$3:$C$9,2,FALSE),0)</f>
        <v>0</v>
      </c>
      <c r="T1605" s="149">
        <f>S1605+IFERROR(VLOOKUP(A1605,$B$5:$T1604,19,FALSE),0)</f>
        <v>0</v>
      </c>
      <c r="U1605" s="94">
        <f t="shared" si="287"/>
        <v>0</v>
      </c>
      <c r="V1605" s="98">
        <f>U1605+IFERROR(VLOOKUP(A1605,$B$5:$V1604,21,FALSE),0)</f>
        <v>0</v>
      </c>
      <c r="W1605" s="99" t="str">
        <f>IF(Y1605&lt;&gt;"",AD1605&amp;"X"&amp;VLOOKUP(INT(N1605),'Cap. Corr. &amp; Prot.'!$J$4:$M$669,4,FALSE),"")</f>
        <v/>
      </c>
      <c r="X1605" s="100"/>
      <c r="Y1605" s="118"/>
      <c r="Z1605" s="102"/>
      <c r="AB1605" s="59" t="str">
        <f t="shared" si="288"/>
        <v/>
      </c>
      <c r="AC1605" s="59" t="str">
        <f t="shared" si="289"/>
        <v/>
      </c>
      <c r="AD1605" s="59" t="str">
        <f>IFERROR(VLOOKUP('Capacidad_&amp;_Regulación'!H1605,Regulaciones!$L$3:$M$7,2,FALSE),"")</f>
        <v/>
      </c>
      <c r="AE1605" s="74" t="str">
        <f t="shared" si="290"/>
        <v/>
      </c>
      <c r="AF1605" s="74" t="str">
        <f t="shared" si="291"/>
        <v/>
      </c>
      <c r="AG1605" s="74" t="str">
        <f t="shared" si="292"/>
        <v/>
      </c>
      <c r="AH1605" s="74">
        <f>IF(AD1605&lt;&gt;"",VLOOKUP($K$1,'Fact. Corr.'!$B$5:$G$7,HLOOKUP(H1605,'Fact. Corr.'!$C$4:$G$8,5,FALSE),FALSE),0)</f>
        <v>0</v>
      </c>
    </row>
    <row r="1606" spans="1:34" ht="20.100000000000001" hidden="1" customHeight="1" x14ac:dyDescent="0.2">
      <c r="A1606" s="109"/>
      <c r="B1606" s="119"/>
      <c r="C1606" s="111"/>
      <c r="D1606" s="112"/>
      <c r="E1606" s="107">
        <f t="shared" si="283"/>
        <v>0</v>
      </c>
      <c r="F1606" s="108">
        <f t="shared" si="284"/>
        <v>0</v>
      </c>
      <c r="G1606" s="114"/>
      <c r="H1606" s="113"/>
      <c r="I1606" s="114"/>
      <c r="J1606" s="115"/>
      <c r="K1606" s="89"/>
      <c r="L1606" s="116"/>
      <c r="M1606" s="117"/>
      <c r="N1606" s="94" t="str">
        <f t="shared" si="282"/>
        <v/>
      </c>
      <c r="O1606" s="87" t="str">
        <f>IF(N1606&lt;&gt;"",IF(J1606="CR",VLOOKUP(ROUND(N1606,0),'Cap. Corr. &amp; Prot.'!$J$4:$L$669,3,FALSE),VLOOKUP(ROUND(N1606,0),'Cap. Corr. &amp; Prot.'!$J$4:$K$669,2,FALSE)),"")</f>
        <v/>
      </c>
      <c r="P1606" s="95">
        <f t="shared" si="285"/>
        <v>0</v>
      </c>
      <c r="Q1606" s="96" t="str">
        <f>IFERROR(VLOOKUP(Y1606,'Constantes KG'!$B$7:$G$22,HLOOKUP(I1606,'Constantes KG'!$C$5:$G$6,2,FALSE),FALSE),"")</f>
        <v/>
      </c>
      <c r="R1606" s="97">
        <f t="shared" si="286"/>
        <v>0</v>
      </c>
      <c r="S1606" s="149">
        <f>IFERROR(VLOOKUP(J1606,Regulaciones!$B$3:$C$9,2,FALSE),0)</f>
        <v>0</v>
      </c>
      <c r="T1606" s="149">
        <f>S1606+IFERROR(VLOOKUP(A1606,$B$5:$T1605,19,FALSE),0)</f>
        <v>0</v>
      </c>
      <c r="U1606" s="94">
        <f t="shared" si="287"/>
        <v>0</v>
      </c>
      <c r="V1606" s="98">
        <f>U1606+IFERROR(VLOOKUP(A1606,$B$5:$V1605,21,FALSE),0)</f>
        <v>0</v>
      </c>
      <c r="W1606" s="99" t="str">
        <f>IF(Y1606&lt;&gt;"",AD1606&amp;"X"&amp;VLOOKUP(INT(N1606),'Cap. Corr. &amp; Prot.'!$J$4:$M$669,4,FALSE),"")</f>
        <v/>
      </c>
      <c r="X1606" s="100"/>
      <c r="Y1606" s="118"/>
      <c r="Z1606" s="102"/>
      <c r="AB1606" s="59" t="str">
        <f t="shared" si="288"/>
        <v/>
      </c>
      <c r="AC1606" s="59" t="str">
        <f t="shared" si="289"/>
        <v/>
      </c>
      <c r="AD1606" s="59" t="str">
        <f>IFERROR(VLOOKUP('Capacidad_&amp;_Regulación'!H1606,Regulaciones!$L$3:$M$7,2,FALSE),"")</f>
        <v/>
      </c>
      <c r="AE1606" s="74" t="str">
        <f t="shared" si="290"/>
        <v/>
      </c>
      <c r="AF1606" s="74" t="str">
        <f t="shared" si="291"/>
        <v/>
      </c>
      <c r="AG1606" s="74" t="str">
        <f t="shared" si="292"/>
        <v/>
      </c>
      <c r="AH1606" s="74">
        <f>IF(AD1606&lt;&gt;"",VLOOKUP($K$1,'Fact. Corr.'!$B$5:$G$7,HLOOKUP(H1606,'Fact. Corr.'!$C$4:$G$8,5,FALSE),FALSE),0)</f>
        <v>0</v>
      </c>
    </row>
    <row r="1607" spans="1:34" ht="20.100000000000001" hidden="1" customHeight="1" x14ac:dyDescent="0.2">
      <c r="A1607" s="109"/>
      <c r="B1607" s="119"/>
      <c r="C1607" s="111"/>
      <c r="D1607" s="112"/>
      <c r="E1607" s="107">
        <f t="shared" si="283"/>
        <v>0</v>
      </c>
      <c r="F1607" s="108">
        <f t="shared" si="284"/>
        <v>0</v>
      </c>
      <c r="G1607" s="114"/>
      <c r="H1607" s="113"/>
      <c r="I1607" s="114"/>
      <c r="J1607" s="115"/>
      <c r="K1607" s="89"/>
      <c r="L1607" s="116"/>
      <c r="M1607" s="117"/>
      <c r="N1607" s="94" t="str">
        <f t="shared" ref="N1607:N1670" si="293">IF(AND(G1607&lt;&gt;0,M1607&lt;&gt;""),((G1607*1000)/(SQRT(3)*RIGHT(M1607,3)))*L1607,"")</f>
        <v/>
      </c>
      <c r="O1607" s="87" t="str">
        <f>IF(N1607&lt;&gt;"",IF(J1607="CR",VLOOKUP(ROUND(N1607,0),'Cap. Corr. &amp; Prot.'!$J$4:$L$669,3,FALSE),VLOOKUP(ROUND(N1607,0),'Cap. Corr. &amp; Prot.'!$J$4:$K$669,2,FALSE)),"")</f>
        <v/>
      </c>
      <c r="P1607" s="95">
        <f t="shared" si="285"/>
        <v>0</v>
      </c>
      <c r="Q1607" s="96" t="str">
        <f>IFERROR(VLOOKUP(Y1607,'Constantes KG'!$B$7:$G$22,HLOOKUP(I1607,'Constantes KG'!$C$5:$G$6,2,FALSE),FALSE),"")</f>
        <v/>
      </c>
      <c r="R1607" s="97">
        <f t="shared" si="286"/>
        <v>0</v>
      </c>
      <c r="S1607" s="149">
        <f>IFERROR(VLOOKUP(J1607,Regulaciones!$B$3:$C$9,2,FALSE),0)</f>
        <v>0</v>
      </c>
      <c r="T1607" s="149">
        <f>S1607+IFERROR(VLOOKUP(A1607,$B$5:$T1606,19,FALSE),0)</f>
        <v>0</v>
      </c>
      <c r="U1607" s="94">
        <f t="shared" si="287"/>
        <v>0</v>
      </c>
      <c r="V1607" s="98">
        <f>U1607+IFERROR(VLOOKUP(A1607,$B$5:$V1606,21,FALSE),0)</f>
        <v>0</v>
      </c>
      <c r="W1607" s="99" t="str">
        <f>IF(Y1607&lt;&gt;"",AD1607&amp;"X"&amp;VLOOKUP(INT(N1607),'Cap. Corr. &amp; Prot.'!$J$4:$M$669,4,FALSE),"")</f>
        <v/>
      </c>
      <c r="X1607" s="100"/>
      <c r="Y1607" s="118"/>
      <c r="Z1607" s="102"/>
      <c r="AB1607" s="59" t="str">
        <f t="shared" si="288"/>
        <v/>
      </c>
      <c r="AC1607" s="59" t="str">
        <f t="shared" si="289"/>
        <v/>
      </c>
      <c r="AD1607" s="59" t="str">
        <f>IFERROR(VLOOKUP('Capacidad_&amp;_Regulación'!H1607,Regulaciones!$L$3:$M$7,2,FALSE),"")</f>
        <v/>
      </c>
      <c r="AE1607" s="74" t="str">
        <f t="shared" si="290"/>
        <v/>
      </c>
      <c r="AF1607" s="74" t="str">
        <f t="shared" si="291"/>
        <v/>
      </c>
      <c r="AG1607" s="74" t="str">
        <f t="shared" si="292"/>
        <v/>
      </c>
      <c r="AH1607" s="74">
        <f>IF(AD1607&lt;&gt;"",VLOOKUP($K$1,'Fact. Corr.'!$B$5:$G$7,HLOOKUP(H1607,'Fact. Corr.'!$C$4:$G$8,5,FALSE),FALSE),0)</f>
        <v>0</v>
      </c>
    </row>
    <row r="1608" spans="1:34" ht="20.100000000000001" hidden="1" customHeight="1" x14ac:dyDescent="0.2">
      <c r="A1608" s="109"/>
      <c r="B1608" s="119"/>
      <c r="C1608" s="111"/>
      <c r="D1608" s="112"/>
      <c r="E1608" s="107">
        <f t="shared" si="283"/>
        <v>0</v>
      </c>
      <c r="F1608" s="108">
        <f t="shared" si="284"/>
        <v>0</v>
      </c>
      <c r="G1608" s="114"/>
      <c r="H1608" s="113"/>
      <c r="I1608" s="114"/>
      <c r="J1608" s="115"/>
      <c r="K1608" s="89"/>
      <c r="L1608" s="116"/>
      <c r="M1608" s="117"/>
      <c r="N1608" s="94" t="str">
        <f t="shared" si="293"/>
        <v/>
      </c>
      <c r="O1608" s="87" t="str">
        <f>IF(N1608&lt;&gt;"",IF(J1608="CR",VLOOKUP(ROUND(N1608,0),'Cap. Corr. &amp; Prot.'!$J$4:$L$669,3,FALSE),VLOOKUP(ROUND(N1608,0),'Cap. Corr. &amp; Prot.'!$J$4:$K$669,2,FALSE)),"")</f>
        <v/>
      </c>
      <c r="P1608" s="95">
        <f t="shared" si="285"/>
        <v>0</v>
      </c>
      <c r="Q1608" s="96" t="str">
        <f>IFERROR(VLOOKUP(Y1608,'Constantes KG'!$B$7:$G$22,HLOOKUP(I1608,'Constantes KG'!$C$5:$G$6,2,FALSE),FALSE),"")</f>
        <v/>
      </c>
      <c r="R1608" s="97">
        <f t="shared" si="286"/>
        <v>0</v>
      </c>
      <c r="S1608" s="149">
        <f>IFERROR(VLOOKUP(J1608,Regulaciones!$B$3:$C$9,2,FALSE),0)</f>
        <v>0</v>
      </c>
      <c r="T1608" s="149">
        <f>S1608+IFERROR(VLOOKUP(A1608,$B$5:$T1607,19,FALSE),0)</f>
        <v>0</v>
      </c>
      <c r="U1608" s="94">
        <f t="shared" si="287"/>
        <v>0</v>
      </c>
      <c r="V1608" s="98">
        <f>U1608+IFERROR(VLOOKUP(A1608,$B$5:$V1607,21,FALSE),0)</f>
        <v>0</v>
      </c>
      <c r="W1608" s="99" t="str">
        <f>IF(Y1608&lt;&gt;"",AD1608&amp;"X"&amp;VLOOKUP(INT(N1608),'Cap. Corr. &amp; Prot.'!$J$4:$M$669,4,FALSE),"")</f>
        <v/>
      </c>
      <c r="X1608" s="100"/>
      <c r="Y1608" s="118"/>
      <c r="Z1608" s="102"/>
      <c r="AB1608" s="59" t="str">
        <f t="shared" si="288"/>
        <v/>
      </c>
      <c r="AC1608" s="59" t="str">
        <f t="shared" si="289"/>
        <v/>
      </c>
      <c r="AD1608" s="59" t="str">
        <f>IFERROR(VLOOKUP('Capacidad_&amp;_Regulación'!H1608,Regulaciones!$L$3:$M$7,2,FALSE),"")</f>
        <v/>
      </c>
      <c r="AE1608" s="74" t="str">
        <f t="shared" si="290"/>
        <v/>
      </c>
      <c r="AF1608" s="74" t="str">
        <f t="shared" si="291"/>
        <v/>
      </c>
      <c r="AG1608" s="74" t="str">
        <f t="shared" si="292"/>
        <v/>
      </c>
      <c r="AH1608" s="74">
        <f>IF(AD1608&lt;&gt;"",VLOOKUP($K$1,'Fact. Corr.'!$B$5:$G$7,HLOOKUP(H1608,'Fact. Corr.'!$C$4:$G$8,5,FALSE),FALSE),0)</f>
        <v>0</v>
      </c>
    </row>
    <row r="1609" spans="1:34" ht="20.100000000000001" hidden="1" customHeight="1" x14ac:dyDescent="0.2">
      <c r="A1609" s="109"/>
      <c r="B1609" s="119"/>
      <c r="C1609" s="111"/>
      <c r="D1609" s="112"/>
      <c r="E1609" s="107">
        <f t="shared" si="283"/>
        <v>0</v>
      </c>
      <c r="F1609" s="108">
        <f t="shared" si="284"/>
        <v>0</v>
      </c>
      <c r="G1609" s="114"/>
      <c r="H1609" s="113"/>
      <c r="I1609" s="114"/>
      <c r="J1609" s="115"/>
      <c r="K1609" s="89"/>
      <c r="L1609" s="116"/>
      <c r="M1609" s="117"/>
      <c r="N1609" s="94" t="str">
        <f t="shared" si="293"/>
        <v/>
      </c>
      <c r="O1609" s="87" t="str">
        <f>IF(N1609&lt;&gt;"",IF(J1609="CR",VLOOKUP(ROUND(N1609,0),'Cap. Corr. &amp; Prot.'!$J$4:$L$669,3,FALSE),VLOOKUP(ROUND(N1609,0),'Cap. Corr. &amp; Prot.'!$J$4:$K$669,2,FALSE)),"")</f>
        <v/>
      </c>
      <c r="P1609" s="95">
        <f t="shared" si="285"/>
        <v>0</v>
      </c>
      <c r="Q1609" s="96" t="str">
        <f>IFERROR(VLOOKUP(Y1609,'Constantes KG'!$B$7:$G$22,HLOOKUP(I1609,'Constantes KG'!$C$5:$G$6,2,FALSE),FALSE),"")</f>
        <v/>
      </c>
      <c r="R1609" s="97">
        <f t="shared" si="286"/>
        <v>0</v>
      </c>
      <c r="S1609" s="149">
        <f>IFERROR(VLOOKUP(J1609,Regulaciones!$B$3:$C$9,2,FALSE),0)</f>
        <v>0</v>
      </c>
      <c r="T1609" s="149">
        <f>S1609+IFERROR(VLOOKUP(A1609,$B$5:$T1608,19,FALSE),0)</f>
        <v>0</v>
      </c>
      <c r="U1609" s="94">
        <f t="shared" si="287"/>
        <v>0</v>
      </c>
      <c r="V1609" s="98">
        <f>U1609+IFERROR(VLOOKUP(A1609,$B$5:$V1608,21,FALSE),0)</f>
        <v>0</v>
      </c>
      <c r="W1609" s="99" t="str">
        <f>IF(Y1609&lt;&gt;"",AD1609&amp;"X"&amp;VLOOKUP(INT(N1609),'Cap. Corr. &amp; Prot.'!$J$4:$M$669,4,FALSE),"")</f>
        <v/>
      </c>
      <c r="X1609" s="100"/>
      <c r="Y1609" s="118"/>
      <c r="Z1609" s="102"/>
      <c r="AB1609" s="59" t="str">
        <f t="shared" si="288"/>
        <v/>
      </c>
      <c r="AC1609" s="59" t="str">
        <f t="shared" si="289"/>
        <v/>
      </c>
      <c r="AD1609" s="59" t="str">
        <f>IFERROR(VLOOKUP('Capacidad_&amp;_Regulación'!H1609,Regulaciones!$L$3:$M$7,2,FALSE),"")</f>
        <v/>
      </c>
      <c r="AE1609" s="74" t="str">
        <f t="shared" si="290"/>
        <v/>
      </c>
      <c r="AF1609" s="74" t="str">
        <f t="shared" si="291"/>
        <v/>
      </c>
      <c r="AG1609" s="74" t="str">
        <f t="shared" si="292"/>
        <v/>
      </c>
      <c r="AH1609" s="74">
        <f>IF(AD1609&lt;&gt;"",VLOOKUP($K$1,'Fact. Corr.'!$B$5:$G$7,HLOOKUP(H1609,'Fact. Corr.'!$C$4:$G$8,5,FALSE),FALSE),0)</f>
        <v>0</v>
      </c>
    </row>
    <row r="1610" spans="1:34" ht="20.100000000000001" hidden="1" customHeight="1" x14ac:dyDescent="0.2">
      <c r="A1610" s="109"/>
      <c r="B1610" s="119"/>
      <c r="C1610" s="111"/>
      <c r="D1610" s="112"/>
      <c r="E1610" s="107">
        <f t="shared" si="283"/>
        <v>0</v>
      </c>
      <c r="F1610" s="108">
        <f t="shared" si="284"/>
        <v>0</v>
      </c>
      <c r="G1610" s="114"/>
      <c r="H1610" s="113"/>
      <c r="I1610" s="114"/>
      <c r="J1610" s="115"/>
      <c r="K1610" s="89"/>
      <c r="L1610" s="116"/>
      <c r="M1610" s="117"/>
      <c r="N1610" s="94" t="str">
        <f t="shared" si="293"/>
        <v/>
      </c>
      <c r="O1610" s="87" t="str">
        <f>IF(N1610&lt;&gt;"",IF(J1610="CR",VLOOKUP(ROUND(N1610,0),'Cap. Corr. &amp; Prot.'!$J$4:$L$669,3,FALSE),VLOOKUP(ROUND(N1610,0),'Cap. Corr. &amp; Prot.'!$J$4:$K$669,2,FALSE)),"")</f>
        <v/>
      </c>
      <c r="P1610" s="95">
        <f t="shared" si="285"/>
        <v>0</v>
      </c>
      <c r="Q1610" s="96" t="str">
        <f>IFERROR(VLOOKUP(Y1610,'Constantes KG'!$B$7:$G$22,HLOOKUP(I1610,'Constantes KG'!$C$5:$G$6,2,FALSE),FALSE),"")</f>
        <v/>
      </c>
      <c r="R1610" s="97">
        <f t="shared" si="286"/>
        <v>0</v>
      </c>
      <c r="S1610" s="149">
        <f>IFERROR(VLOOKUP(J1610,Regulaciones!$B$3:$C$9,2,FALSE),0)</f>
        <v>0</v>
      </c>
      <c r="T1610" s="149">
        <f>S1610+IFERROR(VLOOKUP(A1610,$B$5:$T1609,19,FALSE),0)</f>
        <v>0</v>
      </c>
      <c r="U1610" s="94">
        <f t="shared" si="287"/>
        <v>0</v>
      </c>
      <c r="V1610" s="98">
        <f>U1610+IFERROR(VLOOKUP(A1610,$B$5:$V1609,21,FALSE),0)</f>
        <v>0</v>
      </c>
      <c r="W1610" s="99" t="str">
        <f>IF(Y1610&lt;&gt;"",AD1610&amp;"X"&amp;VLOOKUP(INT(N1610),'Cap. Corr. &amp; Prot.'!$J$4:$M$669,4,FALSE),"")</f>
        <v/>
      </c>
      <c r="X1610" s="100"/>
      <c r="Y1610" s="118"/>
      <c r="Z1610" s="102"/>
      <c r="AB1610" s="59" t="str">
        <f t="shared" si="288"/>
        <v/>
      </c>
      <c r="AC1610" s="59" t="str">
        <f t="shared" si="289"/>
        <v/>
      </c>
      <c r="AD1610" s="59" t="str">
        <f>IFERROR(VLOOKUP('Capacidad_&amp;_Regulación'!H1610,Regulaciones!$L$3:$M$7,2,FALSE),"")</f>
        <v/>
      </c>
      <c r="AE1610" s="74" t="str">
        <f t="shared" si="290"/>
        <v/>
      </c>
      <c r="AF1610" s="74" t="str">
        <f t="shared" si="291"/>
        <v/>
      </c>
      <c r="AG1610" s="74" t="str">
        <f t="shared" si="292"/>
        <v/>
      </c>
      <c r="AH1610" s="74">
        <f>IF(AD1610&lt;&gt;"",VLOOKUP($K$1,'Fact. Corr.'!$B$5:$G$7,HLOOKUP(H1610,'Fact. Corr.'!$C$4:$G$8,5,FALSE),FALSE),0)</f>
        <v>0</v>
      </c>
    </row>
    <row r="1611" spans="1:34" ht="20.100000000000001" hidden="1" customHeight="1" x14ac:dyDescent="0.2">
      <c r="A1611" s="109"/>
      <c r="B1611" s="119"/>
      <c r="C1611" s="111"/>
      <c r="D1611" s="112"/>
      <c r="E1611" s="107">
        <f t="shared" si="283"/>
        <v>0</v>
      </c>
      <c r="F1611" s="108">
        <f t="shared" si="284"/>
        <v>0</v>
      </c>
      <c r="G1611" s="114"/>
      <c r="H1611" s="113"/>
      <c r="I1611" s="114"/>
      <c r="J1611" s="115"/>
      <c r="K1611" s="89"/>
      <c r="L1611" s="116"/>
      <c r="M1611" s="117"/>
      <c r="N1611" s="94" t="str">
        <f t="shared" si="293"/>
        <v/>
      </c>
      <c r="O1611" s="87" t="str">
        <f>IF(N1611&lt;&gt;"",IF(J1611="CR",VLOOKUP(ROUND(N1611,0),'Cap. Corr. &amp; Prot.'!$J$4:$L$669,3,FALSE),VLOOKUP(ROUND(N1611,0),'Cap. Corr. &amp; Prot.'!$J$4:$K$669,2,FALSE)),"")</f>
        <v/>
      </c>
      <c r="P1611" s="95">
        <f t="shared" si="285"/>
        <v>0</v>
      </c>
      <c r="Q1611" s="96" t="str">
        <f>IFERROR(VLOOKUP(Y1611,'Constantes KG'!$B$7:$G$22,HLOOKUP(I1611,'Constantes KG'!$C$5:$G$6,2,FALSE),FALSE),"")</f>
        <v/>
      </c>
      <c r="R1611" s="97">
        <f t="shared" si="286"/>
        <v>0</v>
      </c>
      <c r="S1611" s="149">
        <f>IFERROR(VLOOKUP(J1611,Regulaciones!$B$3:$C$9,2,FALSE),0)</f>
        <v>0</v>
      </c>
      <c r="T1611" s="149">
        <f>S1611+IFERROR(VLOOKUP(A1611,$B$5:$T1610,19,FALSE),0)</f>
        <v>0</v>
      </c>
      <c r="U1611" s="94">
        <f t="shared" si="287"/>
        <v>0</v>
      </c>
      <c r="V1611" s="98">
        <f>U1611+IFERROR(VLOOKUP(A1611,$B$5:$V1610,21,FALSE),0)</f>
        <v>0</v>
      </c>
      <c r="W1611" s="99" t="str">
        <f>IF(Y1611&lt;&gt;"",AD1611&amp;"X"&amp;VLOOKUP(INT(N1611),'Cap. Corr. &amp; Prot.'!$J$4:$M$669,4,FALSE),"")</f>
        <v/>
      </c>
      <c r="X1611" s="100"/>
      <c r="Y1611" s="118"/>
      <c r="Z1611" s="102"/>
      <c r="AB1611" s="59" t="str">
        <f t="shared" si="288"/>
        <v/>
      </c>
      <c r="AC1611" s="59" t="str">
        <f t="shared" si="289"/>
        <v/>
      </c>
      <c r="AD1611" s="59" t="str">
        <f>IFERROR(VLOOKUP('Capacidad_&amp;_Regulación'!H1611,Regulaciones!$L$3:$M$7,2,FALSE),"")</f>
        <v/>
      </c>
      <c r="AE1611" s="74" t="str">
        <f t="shared" si="290"/>
        <v/>
      </c>
      <c r="AF1611" s="74" t="str">
        <f t="shared" si="291"/>
        <v/>
      </c>
      <c r="AG1611" s="74" t="str">
        <f t="shared" si="292"/>
        <v/>
      </c>
      <c r="AH1611" s="74">
        <f>IF(AD1611&lt;&gt;"",VLOOKUP($K$1,'Fact. Corr.'!$B$5:$G$7,HLOOKUP(H1611,'Fact. Corr.'!$C$4:$G$8,5,FALSE),FALSE),0)</f>
        <v>0</v>
      </c>
    </row>
    <row r="1612" spans="1:34" ht="20.100000000000001" hidden="1" customHeight="1" x14ac:dyDescent="0.2">
      <c r="A1612" s="109"/>
      <c r="B1612" s="119"/>
      <c r="C1612" s="111"/>
      <c r="D1612" s="112"/>
      <c r="E1612" s="107">
        <f t="shared" si="283"/>
        <v>0</v>
      </c>
      <c r="F1612" s="108">
        <f t="shared" si="284"/>
        <v>0</v>
      </c>
      <c r="G1612" s="114"/>
      <c r="H1612" s="113"/>
      <c r="I1612" s="114"/>
      <c r="J1612" s="115"/>
      <c r="K1612" s="89"/>
      <c r="L1612" s="116"/>
      <c r="M1612" s="117"/>
      <c r="N1612" s="94" t="str">
        <f t="shared" si="293"/>
        <v/>
      </c>
      <c r="O1612" s="87" t="str">
        <f>IF(N1612&lt;&gt;"",IF(J1612="CR",VLOOKUP(ROUND(N1612,0),'Cap. Corr. &amp; Prot.'!$J$4:$L$669,3,FALSE),VLOOKUP(ROUND(N1612,0),'Cap. Corr. &amp; Prot.'!$J$4:$K$669,2,FALSE)),"")</f>
        <v/>
      </c>
      <c r="P1612" s="95">
        <f t="shared" si="285"/>
        <v>0</v>
      </c>
      <c r="Q1612" s="96" t="str">
        <f>IFERROR(VLOOKUP(Y1612,'Constantes KG'!$B$7:$G$22,HLOOKUP(I1612,'Constantes KG'!$C$5:$G$6,2,FALSE),FALSE),"")</f>
        <v/>
      </c>
      <c r="R1612" s="97">
        <f t="shared" si="286"/>
        <v>0</v>
      </c>
      <c r="S1612" s="149">
        <f>IFERROR(VLOOKUP(J1612,Regulaciones!$B$3:$C$9,2,FALSE),0)</f>
        <v>0</v>
      </c>
      <c r="T1612" s="149">
        <f>S1612+IFERROR(VLOOKUP(A1612,$B$5:$T1611,19,FALSE),0)</f>
        <v>0</v>
      </c>
      <c r="U1612" s="94">
        <f t="shared" si="287"/>
        <v>0</v>
      </c>
      <c r="V1612" s="98">
        <f>U1612+IFERROR(VLOOKUP(A1612,$B$5:$V1611,21,FALSE),0)</f>
        <v>0</v>
      </c>
      <c r="W1612" s="99" t="str">
        <f>IF(Y1612&lt;&gt;"",AD1612&amp;"X"&amp;VLOOKUP(INT(N1612),'Cap. Corr. &amp; Prot.'!$J$4:$M$669,4,FALSE),"")</f>
        <v/>
      </c>
      <c r="X1612" s="100"/>
      <c r="Y1612" s="118"/>
      <c r="Z1612" s="102"/>
      <c r="AB1612" s="59" t="str">
        <f t="shared" si="288"/>
        <v/>
      </c>
      <c r="AC1612" s="59" t="str">
        <f t="shared" si="289"/>
        <v/>
      </c>
      <c r="AD1612" s="59" t="str">
        <f>IFERROR(VLOOKUP('Capacidad_&amp;_Regulación'!H1612,Regulaciones!$L$3:$M$7,2,FALSE),"")</f>
        <v/>
      </c>
      <c r="AE1612" s="74" t="str">
        <f t="shared" si="290"/>
        <v/>
      </c>
      <c r="AF1612" s="74" t="str">
        <f t="shared" si="291"/>
        <v/>
      </c>
      <c r="AG1612" s="74" t="str">
        <f t="shared" si="292"/>
        <v/>
      </c>
      <c r="AH1612" s="74">
        <f>IF(AD1612&lt;&gt;"",VLOOKUP($K$1,'Fact. Corr.'!$B$5:$G$7,HLOOKUP(H1612,'Fact. Corr.'!$C$4:$G$8,5,FALSE),FALSE),0)</f>
        <v>0</v>
      </c>
    </row>
    <row r="1613" spans="1:34" ht="20.100000000000001" hidden="1" customHeight="1" x14ac:dyDescent="0.2">
      <c r="A1613" s="109"/>
      <c r="B1613" s="119"/>
      <c r="C1613" s="111"/>
      <c r="D1613" s="112"/>
      <c r="E1613" s="107">
        <f t="shared" si="283"/>
        <v>0</v>
      </c>
      <c r="F1613" s="108">
        <f t="shared" si="284"/>
        <v>0</v>
      </c>
      <c r="G1613" s="114"/>
      <c r="H1613" s="113"/>
      <c r="I1613" s="114"/>
      <c r="J1613" s="115"/>
      <c r="K1613" s="89"/>
      <c r="L1613" s="116"/>
      <c r="M1613" s="117"/>
      <c r="N1613" s="94" t="str">
        <f t="shared" si="293"/>
        <v/>
      </c>
      <c r="O1613" s="87" t="str">
        <f>IF(N1613&lt;&gt;"",IF(J1613="CR",VLOOKUP(ROUND(N1613,0),'Cap. Corr. &amp; Prot.'!$J$4:$L$669,3,FALSE),VLOOKUP(ROUND(N1613,0),'Cap. Corr. &amp; Prot.'!$J$4:$K$669,2,FALSE)),"")</f>
        <v/>
      </c>
      <c r="P1613" s="95">
        <f t="shared" si="285"/>
        <v>0</v>
      </c>
      <c r="Q1613" s="96" t="str">
        <f>IFERROR(VLOOKUP(Y1613,'Constantes KG'!$B$7:$G$22,HLOOKUP(I1613,'Constantes KG'!$C$5:$G$6,2,FALSE),FALSE),"")</f>
        <v/>
      </c>
      <c r="R1613" s="97">
        <f t="shared" si="286"/>
        <v>0</v>
      </c>
      <c r="S1613" s="149">
        <f>IFERROR(VLOOKUP(J1613,Regulaciones!$B$3:$C$9,2,FALSE),0)</f>
        <v>0</v>
      </c>
      <c r="T1613" s="149">
        <f>S1613+IFERROR(VLOOKUP(A1613,$B$5:$T1612,19,FALSE),0)</f>
        <v>0</v>
      </c>
      <c r="U1613" s="94">
        <f t="shared" si="287"/>
        <v>0</v>
      </c>
      <c r="V1613" s="98">
        <f>U1613+IFERROR(VLOOKUP(A1613,$B$5:$V1612,21,FALSE),0)</f>
        <v>0</v>
      </c>
      <c r="W1613" s="99" t="str">
        <f>IF(Y1613&lt;&gt;"",AD1613&amp;"X"&amp;VLOOKUP(INT(N1613),'Cap. Corr. &amp; Prot.'!$J$4:$M$669,4,FALSE),"")</f>
        <v/>
      </c>
      <c r="X1613" s="100"/>
      <c r="Y1613" s="118"/>
      <c r="Z1613" s="102"/>
      <c r="AB1613" s="59" t="str">
        <f t="shared" si="288"/>
        <v/>
      </c>
      <c r="AC1613" s="59" t="str">
        <f t="shared" si="289"/>
        <v/>
      </c>
      <c r="AD1613" s="59" t="str">
        <f>IFERROR(VLOOKUP('Capacidad_&amp;_Regulación'!H1613,Regulaciones!$L$3:$M$7,2,FALSE),"")</f>
        <v/>
      </c>
      <c r="AE1613" s="74" t="str">
        <f t="shared" si="290"/>
        <v/>
      </c>
      <c r="AF1613" s="74" t="str">
        <f t="shared" si="291"/>
        <v/>
      </c>
      <c r="AG1613" s="74" t="str">
        <f t="shared" si="292"/>
        <v/>
      </c>
      <c r="AH1613" s="74">
        <f>IF(AD1613&lt;&gt;"",VLOOKUP($K$1,'Fact. Corr.'!$B$5:$G$7,HLOOKUP(H1613,'Fact. Corr.'!$C$4:$G$8,5,FALSE),FALSE),0)</f>
        <v>0</v>
      </c>
    </row>
    <row r="1614" spans="1:34" ht="20.100000000000001" hidden="1" customHeight="1" x14ac:dyDescent="0.2">
      <c r="A1614" s="109"/>
      <c r="B1614" s="119"/>
      <c r="C1614" s="111"/>
      <c r="D1614" s="112"/>
      <c r="E1614" s="107">
        <f t="shared" si="283"/>
        <v>0</v>
      </c>
      <c r="F1614" s="108">
        <f t="shared" si="284"/>
        <v>0</v>
      </c>
      <c r="G1614" s="114"/>
      <c r="H1614" s="113"/>
      <c r="I1614" s="114"/>
      <c r="J1614" s="115"/>
      <c r="K1614" s="89"/>
      <c r="L1614" s="116"/>
      <c r="M1614" s="117"/>
      <c r="N1614" s="94" t="str">
        <f t="shared" si="293"/>
        <v/>
      </c>
      <c r="O1614" s="87" t="str">
        <f>IF(N1614&lt;&gt;"",IF(J1614="CR",VLOOKUP(ROUND(N1614,0),'Cap. Corr. &amp; Prot.'!$J$4:$L$669,3,FALSE),VLOOKUP(ROUND(N1614,0),'Cap. Corr. &amp; Prot.'!$J$4:$K$669,2,FALSE)),"")</f>
        <v/>
      </c>
      <c r="P1614" s="95">
        <f t="shared" si="285"/>
        <v>0</v>
      </c>
      <c r="Q1614" s="96" t="str">
        <f>IFERROR(VLOOKUP(Y1614,'Constantes KG'!$B$7:$G$22,HLOOKUP(I1614,'Constantes KG'!$C$5:$G$6,2,FALSE),FALSE),"")</f>
        <v/>
      </c>
      <c r="R1614" s="97">
        <f t="shared" si="286"/>
        <v>0</v>
      </c>
      <c r="S1614" s="149">
        <f>IFERROR(VLOOKUP(J1614,Regulaciones!$B$3:$C$9,2,FALSE),0)</f>
        <v>0</v>
      </c>
      <c r="T1614" s="149">
        <f>S1614+IFERROR(VLOOKUP(A1614,$B$5:$T1613,19,FALSE),0)</f>
        <v>0</v>
      </c>
      <c r="U1614" s="94">
        <f t="shared" si="287"/>
        <v>0</v>
      </c>
      <c r="V1614" s="98">
        <f>U1614+IFERROR(VLOOKUP(A1614,$B$5:$V1613,21,FALSE),0)</f>
        <v>0</v>
      </c>
      <c r="W1614" s="99" t="str">
        <f>IF(Y1614&lt;&gt;"",AD1614&amp;"X"&amp;VLOOKUP(INT(N1614),'Cap. Corr. &amp; Prot.'!$J$4:$M$669,4,FALSE),"")</f>
        <v/>
      </c>
      <c r="X1614" s="100"/>
      <c r="Y1614" s="118"/>
      <c r="Z1614" s="102"/>
      <c r="AB1614" s="59" t="str">
        <f t="shared" si="288"/>
        <v/>
      </c>
      <c r="AC1614" s="59" t="str">
        <f t="shared" si="289"/>
        <v/>
      </c>
      <c r="AD1614" s="59" t="str">
        <f>IFERROR(VLOOKUP('Capacidad_&amp;_Regulación'!H1614,Regulaciones!$L$3:$M$7,2,FALSE),"")</f>
        <v/>
      </c>
      <c r="AE1614" s="74" t="str">
        <f t="shared" si="290"/>
        <v/>
      </c>
      <c r="AF1614" s="74" t="str">
        <f t="shared" si="291"/>
        <v/>
      </c>
      <c r="AG1614" s="74" t="str">
        <f t="shared" si="292"/>
        <v/>
      </c>
      <c r="AH1614" s="74">
        <f>IF(AD1614&lt;&gt;"",VLOOKUP($K$1,'Fact. Corr.'!$B$5:$G$7,HLOOKUP(H1614,'Fact. Corr.'!$C$4:$G$8,5,FALSE),FALSE),0)</f>
        <v>0</v>
      </c>
    </row>
    <row r="1615" spans="1:34" ht="20.100000000000001" hidden="1" customHeight="1" x14ac:dyDescent="0.2">
      <c r="A1615" s="109"/>
      <c r="B1615" s="119"/>
      <c r="C1615" s="111"/>
      <c r="D1615" s="112"/>
      <c r="E1615" s="107">
        <f t="shared" si="283"/>
        <v>0</v>
      </c>
      <c r="F1615" s="108">
        <f t="shared" si="284"/>
        <v>0</v>
      </c>
      <c r="G1615" s="114"/>
      <c r="H1615" s="113"/>
      <c r="I1615" s="114"/>
      <c r="J1615" s="115"/>
      <c r="K1615" s="89"/>
      <c r="L1615" s="116"/>
      <c r="M1615" s="117"/>
      <c r="N1615" s="94" t="str">
        <f t="shared" si="293"/>
        <v/>
      </c>
      <c r="O1615" s="87" t="str">
        <f>IF(N1615&lt;&gt;"",IF(J1615="CR",VLOOKUP(ROUND(N1615,0),'Cap. Corr. &amp; Prot.'!$J$4:$L$669,3,FALSE),VLOOKUP(ROUND(N1615,0),'Cap. Corr. &amp; Prot.'!$J$4:$K$669,2,FALSE)),"")</f>
        <v/>
      </c>
      <c r="P1615" s="95">
        <f t="shared" si="285"/>
        <v>0</v>
      </c>
      <c r="Q1615" s="96" t="str">
        <f>IFERROR(VLOOKUP(Y1615,'Constantes KG'!$B$7:$G$22,HLOOKUP(I1615,'Constantes KG'!$C$5:$G$6,2,FALSE),FALSE),"")</f>
        <v/>
      </c>
      <c r="R1615" s="97">
        <f t="shared" si="286"/>
        <v>0</v>
      </c>
      <c r="S1615" s="149">
        <f>IFERROR(VLOOKUP(J1615,Regulaciones!$B$3:$C$9,2,FALSE),0)</f>
        <v>0</v>
      </c>
      <c r="T1615" s="149">
        <f>S1615+IFERROR(VLOOKUP(A1615,$B$5:$T1614,19,FALSE),0)</f>
        <v>0</v>
      </c>
      <c r="U1615" s="94">
        <f t="shared" si="287"/>
        <v>0</v>
      </c>
      <c r="V1615" s="98">
        <f>U1615+IFERROR(VLOOKUP(A1615,$B$5:$V1614,21,FALSE),0)</f>
        <v>0</v>
      </c>
      <c r="W1615" s="99" t="str">
        <f>IF(Y1615&lt;&gt;"",AD1615&amp;"X"&amp;VLOOKUP(INT(N1615),'Cap. Corr. &amp; Prot.'!$J$4:$M$669,4,FALSE),"")</f>
        <v/>
      </c>
      <c r="X1615" s="100"/>
      <c r="Y1615" s="118"/>
      <c r="Z1615" s="102"/>
      <c r="AB1615" s="59" t="str">
        <f t="shared" si="288"/>
        <v/>
      </c>
      <c r="AC1615" s="59" t="str">
        <f t="shared" si="289"/>
        <v/>
      </c>
      <c r="AD1615" s="59" t="str">
        <f>IFERROR(VLOOKUP('Capacidad_&amp;_Regulación'!H1615,Regulaciones!$L$3:$M$7,2,FALSE),"")</f>
        <v/>
      </c>
      <c r="AE1615" s="74" t="str">
        <f t="shared" si="290"/>
        <v/>
      </c>
      <c r="AF1615" s="74" t="str">
        <f t="shared" si="291"/>
        <v/>
      </c>
      <c r="AG1615" s="74" t="str">
        <f t="shared" si="292"/>
        <v/>
      </c>
      <c r="AH1615" s="74">
        <f>IF(AD1615&lt;&gt;"",VLOOKUP($K$1,'Fact. Corr.'!$B$5:$G$7,HLOOKUP(H1615,'Fact. Corr.'!$C$4:$G$8,5,FALSE),FALSE),0)</f>
        <v>0</v>
      </c>
    </row>
    <row r="1616" spans="1:34" ht="20.100000000000001" hidden="1" customHeight="1" x14ac:dyDescent="0.2">
      <c r="A1616" s="109"/>
      <c r="B1616" s="119"/>
      <c r="C1616" s="111"/>
      <c r="D1616" s="112"/>
      <c r="E1616" s="107">
        <f t="shared" si="283"/>
        <v>0</v>
      </c>
      <c r="F1616" s="108">
        <f t="shared" si="284"/>
        <v>0</v>
      </c>
      <c r="G1616" s="114"/>
      <c r="H1616" s="113"/>
      <c r="I1616" s="114"/>
      <c r="J1616" s="115"/>
      <c r="K1616" s="89"/>
      <c r="L1616" s="116"/>
      <c r="M1616" s="117"/>
      <c r="N1616" s="94" t="str">
        <f t="shared" si="293"/>
        <v/>
      </c>
      <c r="O1616" s="87" t="str">
        <f>IF(N1616&lt;&gt;"",IF(J1616="CR",VLOOKUP(ROUND(N1616,0),'Cap. Corr. &amp; Prot.'!$J$4:$L$669,3,FALSE),VLOOKUP(ROUND(N1616,0),'Cap. Corr. &amp; Prot.'!$J$4:$K$669,2,FALSE)),"")</f>
        <v/>
      </c>
      <c r="P1616" s="95">
        <f t="shared" si="285"/>
        <v>0</v>
      </c>
      <c r="Q1616" s="96" t="str">
        <f>IFERROR(VLOOKUP(Y1616,'Constantes KG'!$B$7:$G$22,HLOOKUP(I1616,'Constantes KG'!$C$5:$G$6,2,FALSE),FALSE),"")</f>
        <v/>
      </c>
      <c r="R1616" s="97">
        <f t="shared" si="286"/>
        <v>0</v>
      </c>
      <c r="S1616" s="149">
        <f>IFERROR(VLOOKUP(J1616,Regulaciones!$B$3:$C$9,2,FALSE),0)</f>
        <v>0</v>
      </c>
      <c r="T1616" s="149">
        <f>S1616+IFERROR(VLOOKUP(A1616,$B$5:$T1615,19,FALSE),0)</f>
        <v>0</v>
      </c>
      <c r="U1616" s="94">
        <f t="shared" si="287"/>
        <v>0</v>
      </c>
      <c r="V1616" s="98">
        <f>U1616+IFERROR(VLOOKUP(A1616,$B$5:$V1615,21,FALSE),0)</f>
        <v>0</v>
      </c>
      <c r="W1616" s="99" t="str">
        <f>IF(Y1616&lt;&gt;"",AD1616&amp;"X"&amp;VLOOKUP(INT(N1616),'Cap. Corr. &amp; Prot.'!$J$4:$M$669,4,FALSE),"")</f>
        <v/>
      </c>
      <c r="X1616" s="100"/>
      <c r="Y1616" s="118"/>
      <c r="Z1616" s="102"/>
      <c r="AB1616" s="59" t="str">
        <f t="shared" si="288"/>
        <v/>
      </c>
      <c r="AC1616" s="59" t="str">
        <f t="shared" si="289"/>
        <v/>
      </c>
      <c r="AD1616" s="59" t="str">
        <f>IFERROR(VLOOKUP('Capacidad_&amp;_Regulación'!H1616,Regulaciones!$L$3:$M$7,2,FALSE),"")</f>
        <v/>
      </c>
      <c r="AE1616" s="74" t="str">
        <f t="shared" si="290"/>
        <v/>
      </c>
      <c r="AF1616" s="74" t="str">
        <f t="shared" si="291"/>
        <v/>
      </c>
      <c r="AG1616" s="74" t="str">
        <f t="shared" si="292"/>
        <v/>
      </c>
      <c r="AH1616" s="74">
        <f>IF(AD1616&lt;&gt;"",VLOOKUP($K$1,'Fact. Corr.'!$B$5:$G$7,HLOOKUP(H1616,'Fact. Corr.'!$C$4:$G$8,5,FALSE),FALSE),0)</f>
        <v>0</v>
      </c>
    </row>
    <row r="1617" spans="1:34" ht="20.100000000000001" hidden="1" customHeight="1" x14ac:dyDescent="0.2">
      <c r="A1617" s="109"/>
      <c r="B1617" s="119"/>
      <c r="C1617" s="111"/>
      <c r="D1617" s="112"/>
      <c r="E1617" s="107">
        <f t="shared" si="283"/>
        <v>0</v>
      </c>
      <c r="F1617" s="108">
        <f t="shared" si="284"/>
        <v>0</v>
      </c>
      <c r="G1617" s="114"/>
      <c r="H1617" s="113"/>
      <c r="I1617" s="114"/>
      <c r="J1617" s="115"/>
      <c r="K1617" s="89"/>
      <c r="L1617" s="116"/>
      <c r="M1617" s="117"/>
      <c r="N1617" s="94" t="str">
        <f t="shared" si="293"/>
        <v/>
      </c>
      <c r="O1617" s="87" t="str">
        <f>IF(N1617&lt;&gt;"",IF(J1617="CR",VLOOKUP(ROUND(N1617,0),'Cap. Corr. &amp; Prot.'!$J$4:$L$669,3,FALSE),VLOOKUP(ROUND(N1617,0),'Cap. Corr. &amp; Prot.'!$J$4:$K$669,2,FALSE)),"")</f>
        <v/>
      </c>
      <c r="P1617" s="95">
        <f t="shared" si="285"/>
        <v>0</v>
      </c>
      <c r="Q1617" s="96" t="str">
        <f>IFERROR(VLOOKUP(Y1617,'Constantes KG'!$B$7:$G$22,HLOOKUP(I1617,'Constantes KG'!$C$5:$G$6,2,FALSE),FALSE),"")</f>
        <v/>
      </c>
      <c r="R1617" s="97">
        <f t="shared" si="286"/>
        <v>0</v>
      </c>
      <c r="S1617" s="149">
        <f>IFERROR(VLOOKUP(J1617,Regulaciones!$B$3:$C$9,2,FALSE),0)</f>
        <v>0</v>
      </c>
      <c r="T1617" s="149">
        <f>S1617+IFERROR(VLOOKUP(A1617,$B$5:$T1616,19,FALSE),0)</f>
        <v>0</v>
      </c>
      <c r="U1617" s="94">
        <f t="shared" si="287"/>
        <v>0</v>
      </c>
      <c r="V1617" s="98">
        <f>U1617+IFERROR(VLOOKUP(A1617,$B$5:$V1616,21,FALSE),0)</f>
        <v>0</v>
      </c>
      <c r="W1617" s="99" t="str">
        <f>IF(Y1617&lt;&gt;"",AD1617&amp;"X"&amp;VLOOKUP(INT(N1617),'Cap. Corr. &amp; Prot.'!$J$4:$M$669,4,FALSE),"")</f>
        <v/>
      </c>
      <c r="X1617" s="100"/>
      <c r="Y1617" s="118"/>
      <c r="Z1617" s="102"/>
      <c r="AB1617" s="59" t="str">
        <f t="shared" si="288"/>
        <v/>
      </c>
      <c r="AC1617" s="59" t="str">
        <f t="shared" si="289"/>
        <v/>
      </c>
      <c r="AD1617" s="59" t="str">
        <f>IFERROR(VLOOKUP('Capacidad_&amp;_Regulación'!H1617,Regulaciones!$L$3:$M$7,2,FALSE),"")</f>
        <v/>
      </c>
      <c r="AE1617" s="74" t="str">
        <f t="shared" si="290"/>
        <v/>
      </c>
      <c r="AF1617" s="74" t="str">
        <f t="shared" si="291"/>
        <v/>
      </c>
      <c r="AG1617" s="74" t="str">
        <f t="shared" si="292"/>
        <v/>
      </c>
      <c r="AH1617" s="74">
        <f>IF(AD1617&lt;&gt;"",VLOOKUP($K$1,'Fact. Corr.'!$B$5:$G$7,HLOOKUP(H1617,'Fact. Corr.'!$C$4:$G$8,5,FALSE),FALSE),0)</f>
        <v>0</v>
      </c>
    </row>
    <row r="1618" spans="1:34" ht="20.100000000000001" hidden="1" customHeight="1" x14ac:dyDescent="0.2">
      <c r="A1618" s="109"/>
      <c r="B1618" s="119"/>
      <c r="C1618" s="111"/>
      <c r="D1618" s="112"/>
      <c r="E1618" s="107">
        <f t="shared" si="283"/>
        <v>0</v>
      </c>
      <c r="F1618" s="108">
        <f t="shared" si="284"/>
        <v>0</v>
      </c>
      <c r="G1618" s="114"/>
      <c r="H1618" s="113"/>
      <c r="I1618" s="114"/>
      <c r="J1618" s="115"/>
      <c r="K1618" s="89"/>
      <c r="L1618" s="116"/>
      <c r="M1618" s="117"/>
      <c r="N1618" s="94" t="str">
        <f t="shared" si="293"/>
        <v/>
      </c>
      <c r="O1618" s="87" t="str">
        <f>IF(N1618&lt;&gt;"",IF(J1618="CR",VLOOKUP(ROUND(N1618,0),'Cap. Corr. &amp; Prot.'!$J$4:$L$669,3,FALSE),VLOOKUP(ROUND(N1618,0),'Cap. Corr. &amp; Prot.'!$J$4:$K$669,2,FALSE)),"")</f>
        <v/>
      </c>
      <c r="P1618" s="95">
        <f t="shared" si="285"/>
        <v>0</v>
      </c>
      <c r="Q1618" s="96" t="str">
        <f>IFERROR(VLOOKUP(Y1618,'Constantes KG'!$B$7:$G$22,HLOOKUP(I1618,'Constantes KG'!$C$5:$G$6,2,FALSE),FALSE),"")</f>
        <v/>
      </c>
      <c r="R1618" s="97">
        <f t="shared" si="286"/>
        <v>0</v>
      </c>
      <c r="S1618" s="149">
        <f>IFERROR(VLOOKUP(J1618,Regulaciones!$B$3:$C$9,2,FALSE),0)</f>
        <v>0</v>
      </c>
      <c r="T1618" s="149">
        <f>S1618+IFERROR(VLOOKUP(A1618,$B$5:$T1617,19,FALSE),0)</f>
        <v>0</v>
      </c>
      <c r="U1618" s="94">
        <f t="shared" si="287"/>
        <v>0</v>
      </c>
      <c r="V1618" s="98">
        <f>U1618+IFERROR(VLOOKUP(A1618,$B$5:$V1617,21,FALSE),0)</f>
        <v>0</v>
      </c>
      <c r="W1618" s="99" t="str">
        <f>IF(Y1618&lt;&gt;"",AD1618&amp;"X"&amp;VLOOKUP(INT(N1618),'Cap. Corr. &amp; Prot.'!$J$4:$M$669,4,FALSE),"")</f>
        <v/>
      </c>
      <c r="X1618" s="100"/>
      <c r="Y1618" s="118"/>
      <c r="Z1618" s="102"/>
      <c r="AB1618" s="59" t="str">
        <f t="shared" si="288"/>
        <v/>
      </c>
      <c r="AC1618" s="59" t="str">
        <f t="shared" si="289"/>
        <v/>
      </c>
      <c r="AD1618" s="59" t="str">
        <f>IFERROR(VLOOKUP('Capacidad_&amp;_Regulación'!H1618,Regulaciones!$L$3:$M$7,2,FALSE),"")</f>
        <v/>
      </c>
      <c r="AE1618" s="74" t="str">
        <f t="shared" si="290"/>
        <v/>
      </c>
      <c r="AF1618" s="74" t="str">
        <f t="shared" si="291"/>
        <v/>
      </c>
      <c r="AG1618" s="74" t="str">
        <f t="shared" si="292"/>
        <v/>
      </c>
      <c r="AH1618" s="74">
        <f>IF(AD1618&lt;&gt;"",VLOOKUP($K$1,'Fact. Corr.'!$B$5:$G$7,HLOOKUP(H1618,'Fact. Corr.'!$C$4:$G$8,5,FALSE),FALSE),0)</f>
        <v>0</v>
      </c>
    </row>
    <row r="1619" spans="1:34" ht="20.100000000000001" hidden="1" customHeight="1" x14ac:dyDescent="0.2">
      <c r="A1619" s="109"/>
      <c r="B1619" s="119"/>
      <c r="C1619" s="111"/>
      <c r="D1619" s="112"/>
      <c r="E1619" s="107">
        <f t="shared" si="283"/>
        <v>0</v>
      </c>
      <c r="F1619" s="108">
        <f t="shared" si="284"/>
        <v>0</v>
      </c>
      <c r="G1619" s="114"/>
      <c r="H1619" s="113"/>
      <c r="I1619" s="114"/>
      <c r="J1619" s="115"/>
      <c r="K1619" s="89"/>
      <c r="L1619" s="116"/>
      <c r="M1619" s="117"/>
      <c r="N1619" s="94" t="str">
        <f t="shared" si="293"/>
        <v/>
      </c>
      <c r="O1619" s="87" t="str">
        <f>IF(N1619&lt;&gt;"",IF(J1619="CR",VLOOKUP(ROUND(N1619,0),'Cap. Corr. &amp; Prot.'!$J$4:$L$669,3,FALSE),VLOOKUP(ROUND(N1619,0),'Cap. Corr. &amp; Prot.'!$J$4:$K$669,2,FALSE)),"")</f>
        <v/>
      </c>
      <c r="P1619" s="95">
        <f t="shared" si="285"/>
        <v>0</v>
      </c>
      <c r="Q1619" s="96" t="str">
        <f>IFERROR(VLOOKUP(Y1619,'Constantes KG'!$B$7:$G$22,HLOOKUP(I1619,'Constantes KG'!$C$5:$G$6,2,FALSE),FALSE),"")</f>
        <v/>
      </c>
      <c r="R1619" s="97">
        <f t="shared" si="286"/>
        <v>0</v>
      </c>
      <c r="S1619" s="149">
        <f>IFERROR(VLOOKUP(J1619,Regulaciones!$B$3:$C$9,2,FALSE),0)</f>
        <v>0</v>
      </c>
      <c r="T1619" s="149">
        <f>S1619+IFERROR(VLOOKUP(A1619,$B$5:$T1618,19,FALSE),0)</f>
        <v>0</v>
      </c>
      <c r="U1619" s="94">
        <f t="shared" si="287"/>
        <v>0</v>
      </c>
      <c r="V1619" s="98">
        <f>U1619+IFERROR(VLOOKUP(A1619,$B$5:$V1618,21,FALSE),0)</f>
        <v>0</v>
      </c>
      <c r="W1619" s="99" t="str">
        <f>IF(Y1619&lt;&gt;"",AD1619&amp;"X"&amp;VLOOKUP(INT(N1619),'Cap. Corr. &amp; Prot.'!$J$4:$M$669,4,FALSE),"")</f>
        <v/>
      </c>
      <c r="X1619" s="100"/>
      <c r="Y1619" s="118"/>
      <c r="Z1619" s="102"/>
      <c r="AB1619" s="59" t="str">
        <f t="shared" si="288"/>
        <v/>
      </c>
      <c r="AC1619" s="59" t="str">
        <f t="shared" si="289"/>
        <v/>
      </c>
      <c r="AD1619" s="59" t="str">
        <f>IFERROR(VLOOKUP('Capacidad_&amp;_Regulación'!H1619,Regulaciones!$L$3:$M$7,2,FALSE),"")</f>
        <v/>
      </c>
      <c r="AE1619" s="74" t="str">
        <f t="shared" si="290"/>
        <v/>
      </c>
      <c r="AF1619" s="74" t="str">
        <f t="shared" si="291"/>
        <v/>
      </c>
      <c r="AG1619" s="74" t="str">
        <f t="shared" si="292"/>
        <v/>
      </c>
      <c r="AH1619" s="74">
        <f>IF(AD1619&lt;&gt;"",VLOOKUP($K$1,'Fact. Corr.'!$B$5:$G$7,HLOOKUP(H1619,'Fact. Corr.'!$C$4:$G$8,5,FALSE),FALSE),0)</f>
        <v>0</v>
      </c>
    </row>
    <row r="1620" spans="1:34" ht="20.100000000000001" hidden="1" customHeight="1" x14ac:dyDescent="0.2">
      <c r="A1620" s="109"/>
      <c r="B1620" s="119"/>
      <c r="C1620" s="111"/>
      <c r="D1620" s="112"/>
      <c r="E1620" s="107">
        <f t="shared" si="283"/>
        <v>0</v>
      </c>
      <c r="F1620" s="108">
        <f t="shared" si="284"/>
        <v>0</v>
      </c>
      <c r="G1620" s="114"/>
      <c r="H1620" s="113"/>
      <c r="I1620" s="114"/>
      <c r="J1620" s="115"/>
      <c r="K1620" s="89"/>
      <c r="L1620" s="116"/>
      <c r="M1620" s="117"/>
      <c r="N1620" s="94" t="str">
        <f t="shared" si="293"/>
        <v/>
      </c>
      <c r="O1620" s="87" t="str">
        <f>IF(N1620&lt;&gt;"",IF(J1620="CR",VLOOKUP(ROUND(N1620,0),'Cap. Corr. &amp; Prot.'!$J$4:$L$669,3,FALSE),VLOOKUP(ROUND(N1620,0),'Cap. Corr. &amp; Prot.'!$J$4:$K$669,2,FALSE)),"")</f>
        <v/>
      </c>
      <c r="P1620" s="95">
        <f t="shared" si="285"/>
        <v>0</v>
      </c>
      <c r="Q1620" s="96" t="str">
        <f>IFERROR(VLOOKUP(Y1620,'Constantes KG'!$B$7:$G$22,HLOOKUP(I1620,'Constantes KG'!$C$5:$G$6,2,FALSE),FALSE),"")</f>
        <v/>
      </c>
      <c r="R1620" s="97">
        <f t="shared" si="286"/>
        <v>0</v>
      </c>
      <c r="S1620" s="149">
        <f>IFERROR(VLOOKUP(J1620,Regulaciones!$B$3:$C$9,2,FALSE),0)</f>
        <v>0</v>
      </c>
      <c r="T1620" s="149">
        <f>S1620+IFERROR(VLOOKUP(A1620,$B$5:$T1619,19,FALSE),0)</f>
        <v>0</v>
      </c>
      <c r="U1620" s="94">
        <f t="shared" si="287"/>
        <v>0</v>
      </c>
      <c r="V1620" s="98">
        <f>U1620+IFERROR(VLOOKUP(A1620,$B$5:$V1619,21,FALSE),0)</f>
        <v>0</v>
      </c>
      <c r="W1620" s="99" t="str">
        <f>IF(Y1620&lt;&gt;"",AD1620&amp;"X"&amp;VLOOKUP(INT(N1620),'Cap. Corr. &amp; Prot.'!$J$4:$M$669,4,FALSE),"")</f>
        <v/>
      </c>
      <c r="X1620" s="100"/>
      <c r="Y1620" s="118"/>
      <c r="Z1620" s="102"/>
      <c r="AB1620" s="59" t="str">
        <f t="shared" si="288"/>
        <v/>
      </c>
      <c r="AC1620" s="59" t="str">
        <f t="shared" si="289"/>
        <v/>
      </c>
      <c r="AD1620" s="59" t="str">
        <f>IFERROR(VLOOKUP('Capacidad_&amp;_Regulación'!H1620,Regulaciones!$L$3:$M$7,2,FALSE),"")</f>
        <v/>
      </c>
      <c r="AE1620" s="74" t="str">
        <f t="shared" si="290"/>
        <v/>
      </c>
      <c r="AF1620" s="74" t="str">
        <f t="shared" si="291"/>
        <v/>
      </c>
      <c r="AG1620" s="74" t="str">
        <f t="shared" si="292"/>
        <v/>
      </c>
      <c r="AH1620" s="74">
        <f>IF(AD1620&lt;&gt;"",VLOOKUP($K$1,'Fact. Corr.'!$B$5:$G$7,HLOOKUP(H1620,'Fact. Corr.'!$C$4:$G$8,5,FALSE),FALSE),0)</f>
        <v>0</v>
      </c>
    </row>
    <row r="1621" spans="1:34" ht="20.100000000000001" hidden="1" customHeight="1" x14ac:dyDescent="0.2">
      <c r="A1621" s="109"/>
      <c r="B1621" s="119"/>
      <c r="C1621" s="111"/>
      <c r="D1621" s="112"/>
      <c r="E1621" s="107">
        <f t="shared" si="283"/>
        <v>0</v>
      </c>
      <c r="F1621" s="108">
        <f t="shared" si="284"/>
        <v>0</v>
      </c>
      <c r="G1621" s="114"/>
      <c r="H1621" s="113"/>
      <c r="I1621" s="114"/>
      <c r="J1621" s="115"/>
      <c r="K1621" s="89"/>
      <c r="L1621" s="116"/>
      <c r="M1621" s="117"/>
      <c r="N1621" s="94" t="str">
        <f t="shared" si="293"/>
        <v/>
      </c>
      <c r="O1621" s="87" t="str">
        <f>IF(N1621&lt;&gt;"",IF(J1621="CR",VLOOKUP(ROUND(N1621,0),'Cap. Corr. &amp; Prot.'!$J$4:$L$669,3,FALSE),VLOOKUP(ROUND(N1621,0),'Cap. Corr. &amp; Prot.'!$J$4:$K$669,2,FALSE)),"")</f>
        <v/>
      </c>
      <c r="P1621" s="95">
        <f t="shared" si="285"/>
        <v>0</v>
      </c>
      <c r="Q1621" s="96" t="str">
        <f>IFERROR(VLOOKUP(Y1621,'Constantes KG'!$B$7:$G$22,HLOOKUP(I1621,'Constantes KG'!$C$5:$G$6,2,FALSE),FALSE),"")</f>
        <v/>
      </c>
      <c r="R1621" s="97">
        <f t="shared" si="286"/>
        <v>0</v>
      </c>
      <c r="S1621" s="149">
        <f>IFERROR(VLOOKUP(J1621,Regulaciones!$B$3:$C$9,2,FALSE),0)</f>
        <v>0</v>
      </c>
      <c r="T1621" s="149">
        <f>S1621+IFERROR(VLOOKUP(A1621,$B$5:$T1620,19,FALSE),0)</f>
        <v>0</v>
      </c>
      <c r="U1621" s="94">
        <f t="shared" si="287"/>
        <v>0</v>
      </c>
      <c r="V1621" s="98">
        <f>U1621+IFERROR(VLOOKUP(A1621,$B$5:$V1620,21,FALSE),0)</f>
        <v>0</v>
      </c>
      <c r="W1621" s="99" t="str">
        <f>IF(Y1621&lt;&gt;"",AD1621&amp;"X"&amp;VLOOKUP(INT(N1621),'Cap. Corr. &amp; Prot.'!$J$4:$M$669,4,FALSE),"")</f>
        <v/>
      </c>
      <c r="X1621" s="100"/>
      <c r="Y1621" s="118"/>
      <c r="Z1621" s="102"/>
      <c r="AB1621" s="59" t="str">
        <f t="shared" si="288"/>
        <v/>
      </c>
      <c r="AC1621" s="59" t="str">
        <f t="shared" si="289"/>
        <v/>
      </c>
      <c r="AD1621" s="59" t="str">
        <f>IFERROR(VLOOKUP('Capacidad_&amp;_Regulación'!H1621,Regulaciones!$L$3:$M$7,2,FALSE),"")</f>
        <v/>
      </c>
      <c r="AE1621" s="74" t="str">
        <f t="shared" si="290"/>
        <v/>
      </c>
      <c r="AF1621" s="74" t="str">
        <f t="shared" si="291"/>
        <v/>
      </c>
      <c r="AG1621" s="74" t="str">
        <f t="shared" si="292"/>
        <v/>
      </c>
      <c r="AH1621" s="74">
        <f>IF(AD1621&lt;&gt;"",VLOOKUP($K$1,'Fact. Corr.'!$B$5:$G$7,HLOOKUP(H1621,'Fact. Corr.'!$C$4:$G$8,5,FALSE),FALSE),0)</f>
        <v>0</v>
      </c>
    </row>
    <row r="1622" spans="1:34" ht="20.100000000000001" hidden="1" customHeight="1" x14ac:dyDescent="0.2">
      <c r="A1622" s="109"/>
      <c r="B1622" s="119"/>
      <c r="C1622" s="111"/>
      <c r="D1622" s="112"/>
      <c r="E1622" s="107">
        <f t="shared" si="283"/>
        <v>0</v>
      </c>
      <c r="F1622" s="108">
        <f t="shared" si="284"/>
        <v>0</v>
      </c>
      <c r="G1622" s="114"/>
      <c r="H1622" s="113"/>
      <c r="I1622" s="114"/>
      <c r="J1622" s="115"/>
      <c r="K1622" s="89"/>
      <c r="L1622" s="116"/>
      <c r="M1622" s="117"/>
      <c r="N1622" s="94" t="str">
        <f t="shared" si="293"/>
        <v/>
      </c>
      <c r="O1622" s="87" t="str">
        <f>IF(N1622&lt;&gt;"",IF(J1622="CR",VLOOKUP(ROUND(N1622,0),'Cap. Corr. &amp; Prot.'!$J$4:$L$669,3,FALSE),VLOOKUP(ROUND(N1622,0),'Cap. Corr. &amp; Prot.'!$J$4:$K$669,2,FALSE)),"")</f>
        <v/>
      </c>
      <c r="P1622" s="95">
        <f t="shared" si="285"/>
        <v>0</v>
      </c>
      <c r="Q1622" s="96" t="str">
        <f>IFERROR(VLOOKUP(Y1622,'Constantes KG'!$B$7:$G$22,HLOOKUP(I1622,'Constantes KG'!$C$5:$G$6,2,FALSE),FALSE),"")</f>
        <v/>
      </c>
      <c r="R1622" s="97">
        <f t="shared" si="286"/>
        <v>0</v>
      </c>
      <c r="S1622" s="149">
        <f>IFERROR(VLOOKUP(J1622,Regulaciones!$B$3:$C$9,2,FALSE),0)</f>
        <v>0</v>
      </c>
      <c r="T1622" s="149">
        <f>S1622+IFERROR(VLOOKUP(A1622,$B$5:$T1621,19,FALSE),0)</f>
        <v>0</v>
      </c>
      <c r="U1622" s="94">
        <f t="shared" si="287"/>
        <v>0</v>
      </c>
      <c r="V1622" s="98">
        <f>U1622+IFERROR(VLOOKUP(A1622,$B$5:$V1621,21,FALSE),0)</f>
        <v>0</v>
      </c>
      <c r="W1622" s="99" t="str">
        <f>IF(Y1622&lt;&gt;"",AD1622&amp;"X"&amp;VLOOKUP(INT(N1622),'Cap. Corr. &amp; Prot.'!$J$4:$M$669,4,FALSE),"")</f>
        <v/>
      </c>
      <c r="X1622" s="100"/>
      <c r="Y1622" s="118"/>
      <c r="Z1622" s="102"/>
      <c r="AB1622" s="59" t="str">
        <f t="shared" si="288"/>
        <v/>
      </c>
      <c r="AC1622" s="59" t="str">
        <f t="shared" si="289"/>
        <v/>
      </c>
      <c r="AD1622" s="59" t="str">
        <f>IFERROR(VLOOKUP('Capacidad_&amp;_Regulación'!H1622,Regulaciones!$L$3:$M$7,2,FALSE),"")</f>
        <v/>
      </c>
      <c r="AE1622" s="74" t="str">
        <f t="shared" si="290"/>
        <v/>
      </c>
      <c r="AF1622" s="74" t="str">
        <f t="shared" si="291"/>
        <v/>
      </c>
      <c r="AG1622" s="74" t="str">
        <f t="shared" si="292"/>
        <v/>
      </c>
      <c r="AH1622" s="74">
        <f>IF(AD1622&lt;&gt;"",VLOOKUP($K$1,'Fact. Corr.'!$B$5:$G$7,HLOOKUP(H1622,'Fact. Corr.'!$C$4:$G$8,5,FALSE),FALSE),0)</f>
        <v>0</v>
      </c>
    </row>
    <row r="1623" spans="1:34" ht="20.100000000000001" hidden="1" customHeight="1" x14ac:dyDescent="0.2">
      <c r="A1623" s="109"/>
      <c r="B1623" s="119"/>
      <c r="C1623" s="111"/>
      <c r="D1623" s="112"/>
      <c r="E1623" s="107">
        <f t="shared" si="283"/>
        <v>0</v>
      </c>
      <c r="F1623" s="108">
        <f t="shared" si="284"/>
        <v>0</v>
      </c>
      <c r="G1623" s="114"/>
      <c r="H1623" s="113"/>
      <c r="I1623" s="114"/>
      <c r="J1623" s="115"/>
      <c r="K1623" s="89"/>
      <c r="L1623" s="116"/>
      <c r="M1623" s="117"/>
      <c r="N1623" s="94" t="str">
        <f t="shared" si="293"/>
        <v/>
      </c>
      <c r="O1623" s="87" t="str">
        <f>IF(N1623&lt;&gt;"",IF(J1623="CR",VLOOKUP(ROUND(N1623,0),'Cap. Corr. &amp; Prot.'!$J$4:$L$669,3,FALSE),VLOOKUP(ROUND(N1623,0),'Cap. Corr. &amp; Prot.'!$J$4:$K$669,2,FALSE)),"")</f>
        <v/>
      </c>
      <c r="P1623" s="95">
        <f t="shared" si="285"/>
        <v>0</v>
      </c>
      <c r="Q1623" s="96" t="str">
        <f>IFERROR(VLOOKUP(Y1623,'Constantes KG'!$B$7:$G$22,HLOOKUP(I1623,'Constantes KG'!$C$5:$G$6,2,FALSE),FALSE),"")</f>
        <v/>
      </c>
      <c r="R1623" s="97">
        <f t="shared" si="286"/>
        <v>0</v>
      </c>
      <c r="S1623" s="149">
        <f>IFERROR(VLOOKUP(J1623,Regulaciones!$B$3:$C$9,2,FALSE),0)</f>
        <v>0</v>
      </c>
      <c r="T1623" s="149">
        <f>S1623+IFERROR(VLOOKUP(A1623,$B$5:$T1622,19,FALSE),0)</f>
        <v>0</v>
      </c>
      <c r="U1623" s="94">
        <f t="shared" si="287"/>
        <v>0</v>
      </c>
      <c r="V1623" s="98">
        <f>U1623+IFERROR(VLOOKUP(A1623,$B$5:$V1622,21,FALSE),0)</f>
        <v>0</v>
      </c>
      <c r="W1623" s="99" t="str">
        <f>IF(Y1623&lt;&gt;"",AD1623&amp;"X"&amp;VLOOKUP(INT(N1623),'Cap. Corr. &amp; Prot.'!$J$4:$M$669,4,FALSE),"")</f>
        <v/>
      </c>
      <c r="X1623" s="100"/>
      <c r="Y1623" s="118"/>
      <c r="Z1623" s="102"/>
      <c r="AB1623" s="59" t="str">
        <f t="shared" si="288"/>
        <v/>
      </c>
      <c r="AC1623" s="59" t="str">
        <f t="shared" si="289"/>
        <v/>
      </c>
      <c r="AD1623" s="59" t="str">
        <f>IFERROR(VLOOKUP('Capacidad_&amp;_Regulación'!H1623,Regulaciones!$L$3:$M$7,2,FALSE),"")</f>
        <v/>
      </c>
      <c r="AE1623" s="74" t="str">
        <f t="shared" si="290"/>
        <v/>
      </c>
      <c r="AF1623" s="74" t="str">
        <f t="shared" si="291"/>
        <v/>
      </c>
      <c r="AG1623" s="74" t="str">
        <f t="shared" si="292"/>
        <v/>
      </c>
      <c r="AH1623" s="74">
        <f>IF(AD1623&lt;&gt;"",VLOOKUP($K$1,'Fact. Corr.'!$B$5:$G$7,HLOOKUP(H1623,'Fact. Corr.'!$C$4:$G$8,5,FALSE),FALSE),0)</f>
        <v>0</v>
      </c>
    </row>
    <row r="1624" spans="1:34" ht="20.100000000000001" hidden="1" customHeight="1" x14ac:dyDescent="0.2">
      <c r="A1624" s="109"/>
      <c r="B1624" s="119"/>
      <c r="C1624" s="111"/>
      <c r="D1624" s="112"/>
      <c r="E1624" s="107">
        <f t="shared" si="283"/>
        <v>0</v>
      </c>
      <c r="F1624" s="108">
        <f t="shared" si="284"/>
        <v>0</v>
      </c>
      <c r="G1624" s="114"/>
      <c r="H1624" s="113"/>
      <c r="I1624" s="114"/>
      <c r="J1624" s="115"/>
      <c r="K1624" s="89"/>
      <c r="L1624" s="116"/>
      <c r="M1624" s="117"/>
      <c r="N1624" s="94" t="str">
        <f t="shared" si="293"/>
        <v/>
      </c>
      <c r="O1624" s="87" t="str">
        <f>IF(N1624&lt;&gt;"",IF(J1624="CR",VLOOKUP(ROUND(N1624,0),'Cap. Corr. &amp; Prot.'!$J$4:$L$669,3,FALSE),VLOOKUP(ROUND(N1624,0),'Cap. Corr. &amp; Prot.'!$J$4:$K$669,2,FALSE)),"")</f>
        <v/>
      </c>
      <c r="P1624" s="95">
        <f t="shared" si="285"/>
        <v>0</v>
      </c>
      <c r="Q1624" s="96" t="str">
        <f>IFERROR(VLOOKUP(Y1624,'Constantes KG'!$B$7:$G$22,HLOOKUP(I1624,'Constantes KG'!$C$5:$G$6,2,FALSE),FALSE),"")</f>
        <v/>
      </c>
      <c r="R1624" s="97">
        <f t="shared" si="286"/>
        <v>0</v>
      </c>
      <c r="S1624" s="149">
        <f>IFERROR(VLOOKUP(J1624,Regulaciones!$B$3:$C$9,2,FALSE),0)</f>
        <v>0</v>
      </c>
      <c r="T1624" s="149">
        <f>S1624+IFERROR(VLOOKUP(A1624,$B$5:$T1623,19,FALSE),0)</f>
        <v>0</v>
      </c>
      <c r="U1624" s="94">
        <f t="shared" si="287"/>
        <v>0</v>
      </c>
      <c r="V1624" s="98">
        <f>U1624+IFERROR(VLOOKUP(A1624,$B$5:$V1623,21,FALSE),0)</f>
        <v>0</v>
      </c>
      <c r="W1624" s="99" t="str">
        <f>IF(Y1624&lt;&gt;"",AD1624&amp;"X"&amp;VLOOKUP(INT(N1624),'Cap. Corr. &amp; Prot.'!$J$4:$M$669,4,FALSE),"")</f>
        <v/>
      </c>
      <c r="X1624" s="100"/>
      <c r="Y1624" s="118"/>
      <c r="Z1624" s="102"/>
      <c r="AB1624" s="59" t="str">
        <f t="shared" si="288"/>
        <v/>
      </c>
      <c r="AC1624" s="59" t="str">
        <f t="shared" si="289"/>
        <v/>
      </c>
      <c r="AD1624" s="59" t="str">
        <f>IFERROR(VLOOKUP('Capacidad_&amp;_Regulación'!H1624,Regulaciones!$L$3:$M$7,2,FALSE),"")</f>
        <v/>
      </c>
      <c r="AE1624" s="74" t="str">
        <f t="shared" si="290"/>
        <v/>
      </c>
      <c r="AF1624" s="74" t="str">
        <f t="shared" si="291"/>
        <v/>
      </c>
      <c r="AG1624" s="74" t="str">
        <f t="shared" si="292"/>
        <v/>
      </c>
      <c r="AH1624" s="74">
        <f>IF(AD1624&lt;&gt;"",VLOOKUP($K$1,'Fact. Corr.'!$B$5:$G$7,HLOOKUP(H1624,'Fact. Corr.'!$C$4:$G$8,5,FALSE),FALSE),0)</f>
        <v>0</v>
      </c>
    </row>
    <row r="1625" spans="1:34" ht="20.100000000000001" hidden="1" customHeight="1" x14ac:dyDescent="0.2">
      <c r="A1625" s="109"/>
      <c r="B1625" s="119"/>
      <c r="C1625" s="111"/>
      <c r="D1625" s="112"/>
      <c r="E1625" s="107">
        <f t="shared" si="283"/>
        <v>0</v>
      </c>
      <c r="F1625" s="108">
        <f t="shared" si="284"/>
        <v>0</v>
      </c>
      <c r="G1625" s="114"/>
      <c r="H1625" s="113"/>
      <c r="I1625" s="114"/>
      <c r="J1625" s="115"/>
      <c r="K1625" s="89"/>
      <c r="L1625" s="116"/>
      <c r="M1625" s="117"/>
      <c r="N1625" s="94" t="str">
        <f t="shared" si="293"/>
        <v/>
      </c>
      <c r="O1625" s="87" t="str">
        <f>IF(N1625&lt;&gt;"",IF(J1625="CR",VLOOKUP(ROUND(N1625,0),'Cap. Corr. &amp; Prot.'!$J$4:$L$669,3,FALSE),VLOOKUP(ROUND(N1625,0),'Cap. Corr. &amp; Prot.'!$J$4:$K$669,2,FALSE)),"")</f>
        <v/>
      </c>
      <c r="P1625" s="95">
        <f t="shared" si="285"/>
        <v>0</v>
      </c>
      <c r="Q1625" s="96" t="str">
        <f>IFERROR(VLOOKUP(Y1625,'Constantes KG'!$B$7:$G$22,HLOOKUP(I1625,'Constantes KG'!$C$5:$G$6,2,FALSE),FALSE),"")</f>
        <v/>
      </c>
      <c r="R1625" s="97">
        <f t="shared" si="286"/>
        <v>0</v>
      </c>
      <c r="S1625" s="149">
        <f>IFERROR(VLOOKUP(J1625,Regulaciones!$B$3:$C$9,2,FALSE),0)</f>
        <v>0</v>
      </c>
      <c r="T1625" s="149">
        <f>S1625+IFERROR(VLOOKUP(A1625,$B$5:$T1624,19,FALSE),0)</f>
        <v>0</v>
      </c>
      <c r="U1625" s="94">
        <f t="shared" si="287"/>
        <v>0</v>
      </c>
      <c r="V1625" s="98">
        <f>U1625+IFERROR(VLOOKUP(A1625,$B$5:$V1624,21,FALSE),0)</f>
        <v>0</v>
      </c>
      <c r="W1625" s="99" t="str">
        <f>IF(Y1625&lt;&gt;"",AD1625&amp;"X"&amp;VLOOKUP(INT(N1625),'Cap. Corr. &amp; Prot.'!$J$4:$M$669,4,FALSE),"")</f>
        <v/>
      </c>
      <c r="X1625" s="100"/>
      <c r="Y1625" s="118"/>
      <c r="Z1625" s="102"/>
      <c r="AB1625" s="59" t="str">
        <f t="shared" si="288"/>
        <v/>
      </c>
      <c r="AC1625" s="59" t="str">
        <f t="shared" si="289"/>
        <v/>
      </c>
      <c r="AD1625" s="59" t="str">
        <f>IFERROR(VLOOKUP('Capacidad_&amp;_Regulación'!H1625,Regulaciones!$L$3:$M$7,2,FALSE),"")</f>
        <v/>
      </c>
      <c r="AE1625" s="74" t="str">
        <f t="shared" si="290"/>
        <v/>
      </c>
      <c r="AF1625" s="74" t="str">
        <f t="shared" si="291"/>
        <v/>
      </c>
      <c r="AG1625" s="74" t="str">
        <f t="shared" si="292"/>
        <v/>
      </c>
      <c r="AH1625" s="74">
        <f>IF(AD1625&lt;&gt;"",VLOOKUP($K$1,'Fact. Corr.'!$B$5:$G$7,HLOOKUP(H1625,'Fact. Corr.'!$C$4:$G$8,5,FALSE),FALSE),0)</f>
        <v>0</v>
      </c>
    </row>
    <row r="1626" spans="1:34" ht="20.100000000000001" hidden="1" customHeight="1" x14ac:dyDescent="0.2">
      <c r="A1626" s="109"/>
      <c r="B1626" s="119"/>
      <c r="C1626" s="111"/>
      <c r="D1626" s="112"/>
      <c r="E1626" s="107">
        <f t="shared" si="283"/>
        <v>0</v>
      </c>
      <c r="F1626" s="108">
        <f t="shared" si="284"/>
        <v>0</v>
      </c>
      <c r="G1626" s="114"/>
      <c r="H1626" s="113"/>
      <c r="I1626" s="114"/>
      <c r="J1626" s="115"/>
      <c r="K1626" s="89"/>
      <c r="L1626" s="116"/>
      <c r="M1626" s="117"/>
      <c r="N1626" s="94" t="str">
        <f t="shared" si="293"/>
        <v/>
      </c>
      <c r="O1626" s="87" t="str">
        <f>IF(N1626&lt;&gt;"",IF(J1626="CR",VLOOKUP(ROUND(N1626,0),'Cap. Corr. &amp; Prot.'!$J$4:$L$669,3,FALSE),VLOOKUP(ROUND(N1626,0),'Cap. Corr. &amp; Prot.'!$J$4:$K$669,2,FALSE)),"")</f>
        <v/>
      </c>
      <c r="P1626" s="95">
        <f t="shared" si="285"/>
        <v>0</v>
      </c>
      <c r="Q1626" s="96" t="str">
        <f>IFERROR(VLOOKUP(Y1626,'Constantes KG'!$B$7:$G$22,HLOOKUP(I1626,'Constantes KG'!$C$5:$G$6,2,FALSE),FALSE),"")</f>
        <v/>
      </c>
      <c r="R1626" s="97">
        <f t="shared" si="286"/>
        <v>0</v>
      </c>
      <c r="S1626" s="149">
        <f>IFERROR(VLOOKUP(J1626,Regulaciones!$B$3:$C$9,2,FALSE),0)</f>
        <v>0</v>
      </c>
      <c r="T1626" s="149">
        <f>S1626+IFERROR(VLOOKUP(A1626,$B$5:$T1625,19,FALSE),0)</f>
        <v>0</v>
      </c>
      <c r="U1626" s="94">
        <f t="shared" si="287"/>
        <v>0</v>
      </c>
      <c r="V1626" s="98">
        <f>U1626+IFERROR(VLOOKUP(A1626,$B$5:$V1625,21,FALSE),0)</f>
        <v>0</v>
      </c>
      <c r="W1626" s="99" t="str">
        <f>IF(Y1626&lt;&gt;"",AD1626&amp;"X"&amp;VLOOKUP(INT(N1626),'Cap. Corr. &amp; Prot.'!$J$4:$M$669,4,FALSE),"")</f>
        <v/>
      </c>
      <c r="X1626" s="100"/>
      <c r="Y1626" s="118"/>
      <c r="Z1626" s="102"/>
      <c r="AB1626" s="59" t="str">
        <f t="shared" si="288"/>
        <v/>
      </c>
      <c r="AC1626" s="59" t="str">
        <f t="shared" si="289"/>
        <v/>
      </c>
      <c r="AD1626" s="59" t="str">
        <f>IFERROR(VLOOKUP('Capacidad_&amp;_Regulación'!H1626,Regulaciones!$L$3:$M$7,2,FALSE),"")</f>
        <v/>
      </c>
      <c r="AE1626" s="74" t="str">
        <f t="shared" si="290"/>
        <v/>
      </c>
      <c r="AF1626" s="74" t="str">
        <f t="shared" si="291"/>
        <v/>
      </c>
      <c r="AG1626" s="74" t="str">
        <f t="shared" si="292"/>
        <v/>
      </c>
      <c r="AH1626" s="74">
        <f>IF(AD1626&lt;&gt;"",VLOOKUP($K$1,'Fact. Corr.'!$B$5:$G$7,HLOOKUP(H1626,'Fact. Corr.'!$C$4:$G$8,5,FALSE),FALSE),0)</f>
        <v>0</v>
      </c>
    </row>
    <row r="1627" spans="1:34" ht="20.100000000000001" hidden="1" customHeight="1" x14ac:dyDescent="0.2">
      <c r="A1627" s="109"/>
      <c r="B1627" s="119"/>
      <c r="C1627" s="111"/>
      <c r="D1627" s="112"/>
      <c r="E1627" s="107">
        <f t="shared" si="283"/>
        <v>0</v>
      </c>
      <c r="F1627" s="108">
        <f t="shared" si="284"/>
        <v>0</v>
      </c>
      <c r="G1627" s="114"/>
      <c r="H1627" s="113"/>
      <c r="I1627" s="114"/>
      <c r="J1627" s="115"/>
      <c r="K1627" s="89"/>
      <c r="L1627" s="116"/>
      <c r="M1627" s="117"/>
      <c r="N1627" s="94" t="str">
        <f t="shared" si="293"/>
        <v/>
      </c>
      <c r="O1627" s="87" t="str">
        <f>IF(N1627&lt;&gt;"",IF(J1627="CR",VLOOKUP(ROUND(N1627,0),'Cap. Corr. &amp; Prot.'!$J$4:$L$669,3,FALSE),VLOOKUP(ROUND(N1627,0),'Cap. Corr. &amp; Prot.'!$J$4:$K$669,2,FALSE)),"")</f>
        <v/>
      </c>
      <c r="P1627" s="95">
        <f t="shared" si="285"/>
        <v>0</v>
      </c>
      <c r="Q1627" s="96" t="str">
        <f>IFERROR(VLOOKUP(Y1627,'Constantes KG'!$B$7:$G$22,HLOOKUP(I1627,'Constantes KG'!$C$5:$G$6,2,FALSE),FALSE),"")</f>
        <v/>
      </c>
      <c r="R1627" s="97">
        <f t="shared" si="286"/>
        <v>0</v>
      </c>
      <c r="S1627" s="149">
        <f>IFERROR(VLOOKUP(J1627,Regulaciones!$B$3:$C$9,2,FALSE),0)</f>
        <v>0</v>
      </c>
      <c r="T1627" s="149">
        <f>S1627+IFERROR(VLOOKUP(A1627,$B$5:$T1626,19,FALSE),0)</f>
        <v>0</v>
      </c>
      <c r="U1627" s="94">
        <f t="shared" si="287"/>
        <v>0</v>
      </c>
      <c r="V1627" s="98">
        <f>U1627+IFERROR(VLOOKUP(A1627,$B$5:$V1626,21,FALSE),0)</f>
        <v>0</v>
      </c>
      <c r="W1627" s="99" t="str">
        <f>IF(Y1627&lt;&gt;"",AD1627&amp;"X"&amp;VLOOKUP(INT(N1627),'Cap. Corr. &amp; Prot.'!$J$4:$M$669,4,FALSE),"")</f>
        <v/>
      </c>
      <c r="X1627" s="100"/>
      <c r="Y1627" s="118"/>
      <c r="Z1627" s="102"/>
      <c r="AB1627" s="59" t="str">
        <f t="shared" si="288"/>
        <v/>
      </c>
      <c r="AC1627" s="59" t="str">
        <f t="shared" si="289"/>
        <v/>
      </c>
      <c r="AD1627" s="59" t="str">
        <f>IFERROR(VLOOKUP('Capacidad_&amp;_Regulación'!H1627,Regulaciones!$L$3:$M$7,2,FALSE),"")</f>
        <v/>
      </c>
      <c r="AE1627" s="74" t="str">
        <f t="shared" si="290"/>
        <v/>
      </c>
      <c r="AF1627" s="74" t="str">
        <f t="shared" si="291"/>
        <v/>
      </c>
      <c r="AG1627" s="74" t="str">
        <f t="shared" si="292"/>
        <v/>
      </c>
      <c r="AH1627" s="74">
        <f>IF(AD1627&lt;&gt;"",VLOOKUP($K$1,'Fact. Corr.'!$B$5:$G$7,HLOOKUP(H1627,'Fact. Corr.'!$C$4:$G$8,5,FALSE),FALSE),0)</f>
        <v>0</v>
      </c>
    </row>
    <row r="1628" spans="1:34" ht="20.100000000000001" hidden="1" customHeight="1" x14ac:dyDescent="0.2">
      <c r="A1628" s="109"/>
      <c r="B1628" s="119"/>
      <c r="C1628" s="111"/>
      <c r="D1628" s="112"/>
      <c r="E1628" s="107">
        <f t="shared" si="283"/>
        <v>0</v>
      </c>
      <c r="F1628" s="108">
        <f t="shared" si="284"/>
        <v>0</v>
      </c>
      <c r="G1628" s="114"/>
      <c r="H1628" s="113"/>
      <c r="I1628" s="114"/>
      <c r="J1628" s="115"/>
      <c r="K1628" s="89"/>
      <c r="L1628" s="116"/>
      <c r="M1628" s="117"/>
      <c r="N1628" s="94" t="str">
        <f t="shared" si="293"/>
        <v/>
      </c>
      <c r="O1628" s="87" t="str">
        <f>IF(N1628&lt;&gt;"",IF(J1628="CR",VLOOKUP(ROUND(N1628,0),'Cap. Corr. &amp; Prot.'!$J$4:$L$669,3,FALSE),VLOOKUP(ROUND(N1628,0),'Cap. Corr. &amp; Prot.'!$J$4:$K$669,2,FALSE)),"")</f>
        <v/>
      </c>
      <c r="P1628" s="95">
        <f t="shared" si="285"/>
        <v>0</v>
      </c>
      <c r="Q1628" s="96" t="str">
        <f>IFERROR(VLOOKUP(Y1628,'Constantes KG'!$B$7:$G$22,HLOOKUP(I1628,'Constantes KG'!$C$5:$G$6,2,FALSE),FALSE),"")</f>
        <v/>
      </c>
      <c r="R1628" s="97">
        <f t="shared" si="286"/>
        <v>0</v>
      </c>
      <c r="S1628" s="149">
        <f>IFERROR(VLOOKUP(J1628,Regulaciones!$B$3:$C$9,2,FALSE),0)</f>
        <v>0</v>
      </c>
      <c r="T1628" s="149">
        <f>S1628+IFERROR(VLOOKUP(A1628,$B$5:$T1627,19,FALSE),0)</f>
        <v>0</v>
      </c>
      <c r="U1628" s="94">
        <f t="shared" si="287"/>
        <v>0</v>
      </c>
      <c r="V1628" s="98">
        <f>U1628+IFERROR(VLOOKUP(A1628,$B$5:$V1627,21,FALSE),0)</f>
        <v>0</v>
      </c>
      <c r="W1628" s="99" t="str">
        <f>IF(Y1628&lt;&gt;"",AD1628&amp;"X"&amp;VLOOKUP(INT(N1628),'Cap. Corr. &amp; Prot.'!$J$4:$M$669,4,FALSE),"")</f>
        <v/>
      </c>
      <c r="X1628" s="100"/>
      <c r="Y1628" s="118"/>
      <c r="Z1628" s="102"/>
      <c r="AB1628" s="59" t="str">
        <f t="shared" si="288"/>
        <v/>
      </c>
      <c r="AC1628" s="59" t="str">
        <f t="shared" si="289"/>
        <v/>
      </c>
      <c r="AD1628" s="59" t="str">
        <f>IFERROR(VLOOKUP('Capacidad_&amp;_Regulación'!H1628,Regulaciones!$L$3:$M$7,2,FALSE),"")</f>
        <v/>
      </c>
      <c r="AE1628" s="74" t="str">
        <f t="shared" si="290"/>
        <v/>
      </c>
      <c r="AF1628" s="74" t="str">
        <f t="shared" si="291"/>
        <v/>
      </c>
      <c r="AG1628" s="74" t="str">
        <f t="shared" si="292"/>
        <v/>
      </c>
      <c r="AH1628" s="74">
        <f>IF(AD1628&lt;&gt;"",VLOOKUP($K$1,'Fact. Corr.'!$B$5:$G$7,HLOOKUP(H1628,'Fact. Corr.'!$C$4:$G$8,5,FALSE),FALSE),0)</f>
        <v>0</v>
      </c>
    </row>
    <row r="1629" spans="1:34" ht="20.100000000000001" hidden="1" customHeight="1" x14ac:dyDescent="0.2">
      <c r="A1629" s="109"/>
      <c r="B1629" s="119"/>
      <c r="C1629" s="111"/>
      <c r="D1629" s="112"/>
      <c r="E1629" s="107">
        <f t="shared" si="283"/>
        <v>0</v>
      </c>
      <c r="F1629" s="108">
        <f t="shared" si="284"/>
        <v>0</v>
      </c>
      <c r="G1629" s="114"/>
      <c r="H1629" s="113"/>
      <c r="I1629" s="114"/>
      <c r="J1629" s="115"/>
      <c r="K1629" s="89"/>
      <c r="L1629" s="116"/>
      <c r="M1629" s="117"/>
      <c r="N1629" s="94" t="str">
        <f t="shared" si="293"/>
        <v/>
      </c>
      <c r="O1629" s="87" t="str">
        <f>IF(N1629&lt;&gt;"",IF(J1629="CR",VLOOKUP(ROUND(N1629,0),'Cap. Corr. &amp; Prot.'!$J$4:$L$669,3,FALSE),VLOOKUP(ROUND(N1629,0),'Cap. Corr. &amp; Prot.'!$J$4:$K$669,2,FALSE)),"")</f>
        <v/>
      </c>
      <c r="P1629" s="95">
        <f t="shared" si="285"/>
        <v>0</v>
      </c>
      <c r="Q1629" s="96" t="str">
        <f>IFERROR(VLOOKUP(Y1629,'Constantes KG'!$B$7:$G$22,HLOOKUP(I1629,'Constantes KG'!$C$5:$G$6,2,FALSE),FALSE),"")</f>
        <v/>
      </c>
      <c r="R1629" s="97">
        <f t="shared" si="286"/>
        <v>0</v>
      </c>
      <c r="S1629" s="149">
        <f>IFERROR(VLOOKUP(J1629,Regulaciones!$B$3:$C$9,2,FALSE),0)</f>
        <v>0</v>
      </c>
      <c r="T1629" s="149">
        <f>S1629+IFERROR(VLOOKUP(A1629,$B$5:$T1628,19,FALSE),0)</f>
        <v>0</v>
      </c>
      <c r="U1629" s="94">
        <f t="shared" si="287"/>
        <v>0</v>
      </c>
      <c r="V1629" s="98">
        <f>U1629+IFERROR(VLOOKUP(A1629,$B$5:$V1628,21,FALSE),0)</f>
        <v>0</v>
      </c>
      <c r="W1629" s="99" t="str">
        <f>IF(Y1629&lt;&gt;"",AD1629&amp;"X"&amp;VLOOKUP(INT(N1629),'Cap. Corr. &amp; Prot.'!$J$4:$M$669,4,FALSE),"")</f>
        <v/>
      </c>
      <c r="X1629" s="100"/>
      <c r="Y1629" s="118"/>
      <c r="Z1629" s="102"/>
      <c r="AB1629" s="59" t="str">
        <f t="shared" si="288"/>
        <v/>
      </c>
      <c r="AC1629" s="59" t="str">
        <f t="shared" si="289"/>
        <v/>
      </c>
      <c r="AD1629" s="59" t="str">
        <f>IFERROR(VLOOKUP('Capacidad_&amp;_Regulación'!H1629,Regulaciones!$L$3:$M$7,2,FALSE),"")</f>
        <v/>
      </c>
      <c r="AE1629" s="74" t="str">
        <f t="shared" si="290"/>
        <v/>
      </c>
      <c r="AF1629" s="74" t="str">
        <f t="shared" si="291"/>
        <v/>
      </c>
      <c r="AG1629" s="74" t="str">
        <f t="shared" si="292"/>
        <v/>
      </c>
      <c r="AH1629" s="74">
        <f>IF(AD1629&lt;&gt;"",VLOOKUP($K$1,'Fact. Corr.'!$B$5:$G$7,HLOOKUP(H1629,'Fact. Corr.'!$C$4:$G$8,5,FALSE),FALSE),0)</f>
        <v>0</v>
      </c>
    </row>
    <row r="1630" spans="1:34" ht="20.100000000000001" hidden="1" customHeight="1" x14ac:dyDescent="0.2">
      <c r="A1630" s="109"/>
      <c r="B1630" s="119"/>
      <c r="C1630" s="111"/>
      <c r="D1630" s="112"/>
      <c r="E1630" s="107">
        <f t="shared" si="283"/>
        <v>0</v>
      </c>
      <c r="F1630" s="108">
        <f t="shared" si="284"/>
        <v>0</v>
      </c>
      <c r="G1630" s="114"/>
      <c r="H1630" s="113"/>
      <c r="I1630" s="114"/>
      <c r="J1630" s="115"/>
      <c r="K1630" s="89"/>
      <c r="L1630" s="116"/>
      <c r="M1630" s="117"/>
      <c r="N1630" s="94" t="str">
        <f t="shared" si="293"/>
        <v/>
      </c>
      <c r="O1630" s="87" t="str">
        <f>IF(N1630&lt;&gt;"",IF(J1630="CR",VLOOKUP(ROUND(N1630,0),'Cap. Corr. &amp; Prot.'!$J$4:$L$669,3,FALSE),VLOOKUP(ROUND(N1630,0),'Cap. Corr. &amp; Prot.'!$J$4:$K$669,2,FALSE)),"")</f>
        <v/>
      </c>
      <c r="P1630" s="95">
        <f t="shared" si="285"/>
        <v>0</v>
      </c>
      <c r="Q1630" s="96" t="str">
        <f>IFERROR(VLOOKUP(Y1630,'Constantes KG'!$B$7:$G$22,HLOOKUP(I1630,'Constantes KG'!$C$5:$G$6,2,FALSE),FALSE),"")</f>
        <v/>
      </c>
      <c r="R1630" s="97">
        <f t="shared" si="286"/>
        <v>0</v>
      </c>
      <c r="S1630" s="149">
        <f>IFERROR(VLOOKUP(J1630,Regulaciones!$B$3:$C$9,2,FALSE),0)</f>
        <v>0</v>
      </c>
      <c r="T1630" s="149">
        <f>S1630+IFERROR(VLOOKUP(A1630,$B$5:$T1629,19,FALSE),0)</f>
        <v>0</v>
      </c>
      <c r="U1630" s="94">
        <f t="shared" si="287"/>
        <v>0</v>
      </c>
      <c r="V1630" s="98">
        <f>U1630+IFERROR(VLOOKUP(A1630,$B$5:$V1629,21,FALSE),0)</f>
        <v>0</v>
      </c>
      <c r="W1630" s="99" t="str">
        <f>IF(Y1630&lt;&gt;"",AD1630&amp;"X"&amp;VLOOKUP(INT(N1630),'Cap. Corr. &amp; Prot.'!$J$4:$M$669,4,FALSE),"")</f>
        <v/>
      </c>
      <c r="X1630" s="100"/>
      <c r="Y1630" s="118"/>
      <c r="Z1630" s="102"/>
      <c r="AB1630" s="59" t="str">
        <f t="shared" si="288"/>
        <v/>
      </c>
      <c r="AC1630" s="59" t="str">
        <f t="shared" si="289"/>
        <v/>
      </c>
      <c r="AD1630" s="59" t="str">
        <f>IFERROR(VLOOKUP('Capacidad_&amp;_Regulación'!H1630,Regulaciones!$L$3:$M$7,2,FALSE),"")</f>
        <v/>
      </c>
      <c r="AE1630" s="74" t="str">
        <f t="shared" si="290"/>
        <v/>
      </c>
      <c r="AF1630" s="74" t="str">
        <f t="shared" si="291"/>
        <v/>
      </c>
      <c r="AG1630" s="74" t="str">
        <f t="shared" si="292"/>
        <v/>
      </c>
      <c r="AH1630" s="74">
        <f>IF(AD1630&lt;&gt;"",VLOOKUP($K$1,'Fact. Corr.'!$B$5:$G$7,HLOOKUP(H1630,'Fact. Corr.'!$C$4:$G$8,5,FALSE),FALSE),0)</f>
        <v>0</v>
      </c>
    </row>
    <row r="1631" spans="1:34" ht="20.100000000000001" hidden="1" customHeight="1" x14ac:dyDescent="0.2">
      <c r="A1631" s="109"/>
      <c r="B1631" s="119"/>
      <c r="C1631" s="111"/>
      <c r="D1631" s="112"/>
      <c r="E1631" s="107">
        <f t="shared" si="283"/>
        <v>0</v>
      </c>
      <c r="F1631" s="108">
        <f t="shared" si="284"/>
        <v>0</v>
      </c>
      <c r="G1631" s="114"/>
      <c r="H1631" s="113"/>
      <c r="I1631" s="114"/>
      <c r="J1631" s="115"/>
      <c r="K1631" s="89"/>
      <c r="L1631" s="116"/>
      <c r="M1631" s="117"/>
      <c r="N1631" s="94" t="str">
        <f t="shared" si="293"/>
        <v/>
      </c>
      <c r="O1631" s="87" t="str">
        <f>IF(N1631&lt;&gt;"",IF(J1631="CR",VLOOKUP(ROUND(N1631,0),'Cap. Corr. &amp; Prot.'!$J$4:$L$669,3,FALSE),VLOOKUP(ROUND(N1631,0),'Cap. Corr. &amp; Prot.'!$J$4:$K$669,2,FALSE)),"")</f>
        <v/>
      </c>
      <c r="P1631" s="95">
        <f t="shared" si="285"/>
        <v>0</v>
      </c>
      <c r="Q1631" s="96" t="str">
        <f>IFERROR(VLOOKUP(Y1631,'Constantes KG'!$B$7:$G$22,HLOOKUP(I1631,'Constantes KG'!$C$5:$G$6,2,FALSE),FALSE),"")</f>
        <v/>
      </c>
      <c r="R1631" s="97">
        <f t="shared" si="286"/>
        <v>0</v>
      </c>
      <c r="S1631" s="149">
        <f>IFERROR(VLOOKUP(J1631,Regulaciones!$B$3:$C$9,2,FALSE),0)</f>
        <v>0</v>
      </c>
      <c r="T1631" s="149">
        <f>S1631+IFERROR(VLOOKUP(A1631,$B$5:$T1630,19,FALSE),0)</f>
        <v>0</v>
      </c>
      <c r="U1631" s="94">
        <f t="shared" si="287"/>
        <v>0</v>
      </c>
      <c r="V1631" s="98">
        <f>U1631+IFERROR(VLOOKUP(A1631,$B$5:$V1630,21,FALSE),0)</f>
        <v>0</v>
      </c>
      <c r="W1631" s="99" t="str">
        <f>IF(Y1631&lt;&gt;"",AD1631&amp;"X"&amp;VLOOKUP(INT(N1631),'Cap. Corr. &amp; Prot.'!$J$4:$M$669,4,FALSE),"")</f>
        <v/>
      </c>
      <c r="X1631" s="100"/>
      <c r="Y1631" s="118"/>
      <c r="Z1631" s="102"/>
      <c r="AB1631" s="59" t="str">
        <f t="shared" si="288"/>
        <v/>
      </c>
      <c r="AC1631" s="59" t="str">
        <f t="shared" si="289"/>
        <v/>
      </c>
      <c r="AD1631" s="59" t="str">
        <f>IFERROR(VLOOKUP('Capacidad_&amp;_Regulación'!H1631,Regulaciones!$L$3:$M$7,2,FALSE),"")</f>
        <v/>
      </c>
      <c r="AE1631" s="74" t="str">
        <f t="shared" si="290"/>
        <v/>
      </c>
      <c r="AF1631" s="74" t="str">
        <f t="shared" si="291"/>
        <v/>
      </c>
      <c r="AG1631" s="74" t="str">
        <f t="shared" si="292"/>
        <v/>
      </c>
      <c r="AH1631" s="74">
        <f>IF(AD1631&lt;&gt;"",VLOOKUP($K$1,'Fact. Corr.'!$B$5:$G$7,HLOOKUP(H1631,'Fact. Corr.'!$C$4:$G$8,5,FALSE),FALSE),0)</f>
        <v>0</v>
      </c>
    </row>
    <row r="1632" spans="1:34" ht="20.100000000000001" hidden="1" customHeight="1" x14ac:dyDescent="0.2">
      <c r="A1632" s="109"/>
      <c r="B1632" s="119"/>
      <c r="C1632" s="111"/>
      <c r="D1632" s="112"/>
      <c r="E1632" s="107">
        <f t="shared" si="283"/>
        <v>0</v>
      </c>
      <c r="F1632" s="108">
        <f t="shared" si="284"/>
        <v>0</v>
      </c>
      <c r="G1632" s="114"/>
      <c r="H1632" s="113"/>
      <c r="I1632" s="114"/>
      <c r="J1632" s="115"/>
      <c r="K1632" s="89"/>
      <c r="L1632" s="116"/>
      <c r="M1632" s="117"/>
      <c r="N1632" s="94" t="str">
        <f t="shared" si="293"/>
        <v/>
      </c>
      <c r="O1632" s="87" t="str">
        <f>IF(N1632&lt;&gt;"",IF(J1632="CR",VLOOKUP(ROUND(N1632,0),'Cap. Corr. &amp; Prot.'!$J$4:$L$669,3,FALSE),VLOOKUP(ROUND(N1632,0),'Cap. Corr. &amp; Prot.'!$J$4:$K$669,2,FALSE)),"")</f>
        <v/>
      </c>
      <c r="P1632" s="95">
        <f t="shared" si="285"/>
        <v>0</v>
      </c>
      <c r="Q1632" s="96" t="str">
        <f>IFERROR(VLOOKUP(Y1632,'Constantes KG'!$B$7:$G$22,HLOOKUP(I1632,'Constantes KG'!$C$5:$G$6,2,FALSE),FALSE),"")</f>
        <v/>
      </c>
      <c r="R1632" s="97">
        <f t="shared" si="286"/>
        <v>0</v>
      </c>
      <c r="S1632" s="149">
        <f>IFERROR(VLOOKUP(J1632,Regulaciones!$B$3:$C$9,2,FALSE),0)</f>
        <v>0</v>
      </c>
      <c r="T1632" s="149">
        <f>S1632+IFERROR(VLOOKUP(A1632,$B$5:$T1631,19,FALSE),0)</f>
        <v>0</v>
      </c>
      <c r="U1632" s="94">
        <f t="shared" si="287"/>
        <v>0</v>
      </c>
      <c r="V1632" s="98">
        <f>U1632+IFERROR(VLOOKUP(A1632,$B$5:$V1631,21,FALSE),0)</f>
        <v>0</v>
      </c>
      <c r="W1632" s="99" t="str">
        <f>IF(Y1632&lt;&gt;"",AD1632&amp;"X"&amp;VLOOKUP(INT(N1632),'Cap. Corr. &amp; Prot.'!$J$4:$M$669,4,FALSE),"")</f>
        <v/>
      </c>
      <c r="X1632" s="100"/>
      <c r="Y1632" s="118"/>
      <c r="Z1632" s="102"/>
      <c r="AB1632" s="59" t="str">
        <f t="shared" si="288"/>
        <v/>
      </c>
      <c r="AC1632" s="59" t="str">
        <f t="shared" si="289"/>
        <v/>
      </c>
      <c r="AD1632" s="59" t="str">
        <f>IFERROR(VLOOKUP('Capacidad_&amp;_Regulación'!H1632,Regulaciones!$L$3:$M$7,2,FALSE),"")</f>
        <v/>
      </c>
      <c r="AE1632" s="74" t="str">
        <f t="shared" si="290"/>
        <v/>
      </c>
      <c r="AF1632" s="74" t="str">
        <f t="shared" si="291"/>
        <v/>
      </c>
      <c r="AG1632" s="74" t="str">
        <f t="shared" si="292"/>
        <v/>
      </c>
      <c r="AH1632" s="74">
        <f>IF(AD1632&lt;&gt;"",VLOOKUP($K$1,'Fact. Corr.'!$B$5:$G$7,HLOOKUP(H1632,'Fact. Corr.'!$C$4:$G$8,5,FALSE),FALSE),0)</f>
        <v>0</v>
      </c>
    </row>
    <row r="1633" spans="1:34" ht="20.100000000000001" hidden="1" customHeight="1" x14ac:dyDescent="0.2">
      <c r="A1633" s="109"/>
      <c r="B1633" s="119"/>
      <c r="C1633" s="111"/>
      <c r="D1633" s="112"/>
      <c r="E1633" s="107">
        <f t="shared" si="283"/>
        <v>0</v>
      </c>
      <c r="F1633" s="108">
        <f t="shared" si="284"/>
        <v>0</v>
      </c>
      <c r="G1633" s="114"/>
      <c r="H1633" s="113"/>
      <c r="I1633" s="114"/>
      <c r="J1633" s="115"/>
      <c r="K1633" s="89"/>
      <c r="L1633" s="116"/>
      <c r="M1633" s="117"/>
      <c r="N1633" s="94" t="str">
        <f t="shared" si="293"/>
        <v/>
      </c>
      <c r="O1633" s="87" t="str">
        <f>IF(N1633&lt;&gt;"",IF(J1633="CR",VLOOKUP(ROUND(N1633,0),'Cap. Corr. &amp; Prot.'!$J$4:$L$669,3,FALSE),VLOOKUP(ROUND(N1633,0),'Cap. Corr. &amp; Prot.'!$J$4:$K$669,2,FALSE)),"")</f>
        <v/>
      </c>
      <c r="P1633" s="95">
        <f t="shared" si="285"/>
        <v>0</v>
      </c>
      <c r="Q1633" s="96" t="str">
        <f>IFERROR(VLOOKUP(Y1633,'Constantes KG'!$B$7:$G$22,HLOOKUP(I1633,'Constantes KG'!$C$5:$G$6,2,FALSE),FALSE),"")</f>
        <v/>
      </c>
      <c r="R1633" s="97">
        <f t="shared" si="286"/>
        <v>0</v>
      </c>
      <c r="S1633" s="149">
        <f>IFERROR(VLOOKUP(J1633,Regulaciones!$B$3:$C$9,2,FALSE),0)</f>
        <v>0</v>
      </c>
      <c r="T1633" s="149">
        <f>S1633+IFERROR(VLOOKUP(A1633,$B$5:$T1632,19,FALSE),0)</f>
        <v>0</v>
      </c>
      <c r="U1633" s="94">
        <f t="shared" si="287"/>
        <v>0</v>
      </c>
      <c r="V1633" s="98">
        <f>U1633+IFERROR(VLOOKUP(A1633,$B$5:$V1632,21,FALSE),0)</f>
        <v>0</v>
      </c>
      <c r="W1633" s="99" t="str">
        <f>IF(Y1633&lt;&gt;"",AD1633&amp;"X"&amp;VLOOKUP(INT(N1633),'Cap. Corr. &amp; Prot.'!$J$4:$M$669,4,FALSE),"")</f>
        <v/>
      </c>
      <c r="X1633" s="100"/>
      <c r="Y1633" s="118"/>
      <c r="Z1633" s="102"/>
      <c r="AB1633" s="59" t="str">
        <f t="shared" si="288"/>
        <v/>
      </c>
      <c r="AC1633" s="59" t="str">
        <f t="shared" si="289"/>
        <v/>
      </c>
      <c r="AD1633" s="59" t="str">
        <f>IFERROR(VLOOKUP('Capacidad_&amp;_Regulación'!H1633,Regulaciones!$L$3:$M$7,2,FALSE),"")</f>
        <v/>
      </c>
      <c r="AE1633" s="74" t="str">
        <f t="shared" si="290"/>
        <v/>
      </c>
      <c r="AF1633" s="74" t="str">
        <f t="shared" si="291"/>
        <v/>
      </c>
      <c r="AG1633" s="74" t="str">
        <f t="shared" si="292"/>
        <v/>
      </c>
      <c r="AH1633" s="74">
        <f>IF(AD1633&lt;&gt;"",VLOOKUP($K$1,'Fact. Corr.'!$B$5:$G$7,HLOOKUP(H1633,'Fact. Corr.'!$C$4:$G$8,5,FALSE),FALSE),0)</f>
        <v>0</v>
      </c>
    </row>
    <row r="1634" spans="1:34" ht="20.100000000000001" hidden="1" customHeight="1" x14ac:dyDescent="0.2">
      <c r="A1634" s="109"/>
      <c r="B1634" s="119"/>
      <c r="C1634" s="111"/>
      <c r="D1634" s="112"/>
      <c r="E1634" s="107">
        <f t="shared" si="283"/>
        <v>0</v>
      </c>
      <c r="F1634" s="108">
        <f t="shared" si="284"/>
        <v>0</v>
      </c>
      <c r="G1634" s="114"/>
      <c r="H1634" s="113"/>
      <c r="I1634" s="114"/>
      <c r="J1634" s="115"/>
      <c r="K1634" s="89"/>
      <c r="L1634" s="116"/>
      <c r="M1634" s="117"/>
      <c r="N1634" s="94" t="str">
        <f t="shared" si="293"/>
        <v/>
      </c>
      <c r="O1634" s="87" t="str">
        <f>IF(N1634&lt;&gt;"",IF(J1634="CR",VLOOKUP(ROUND(N1634,0),'Cap. Corr. &amp; Prot.'!$J$4:$L$669,3,FALSE),VLOOKUP(ROUND(N1634,0),'Cap. Corr. &amp; Prot.'!$J$4:$K$669,2,FALSE)),"")</f>
        <v/>
      </c>
      <c r="P1634" s="95">
        <f t="shared" si="285"/>
        <v>0</v>
      </c>
      <c r="Q1634" s="96" t="str">
        <f>IFERROR(VLOOKUP(Y1634,'Constantes KG'!$B$7:$G$22,HLOOKUP(I1634,'Constantes KG'!$C$5:$G$6,2,FALSE),FALSE),"")</f>
        <v/>
      </c>
      <c r="R1634" s="97">
        <f t="shared" si="286"/>
        <v>0</v>
      </c>
      <c r="S1634" s="149">
        <f>IFERROR(VLOOKUP(J1634,Regulaciones!$B$3:$C$9,2,FALSE),0)</f>
        <v>0</v>
      </c>
      <c r="T1634" s="149">
        <f>S1634+IFERROR(VLOOKUP(A1634,$B$5:$T1633,19,FALSE),0)</f>
        <v>0</v>
      </c>
      <c r="U1634" s="94">
        <f t="shared" si="287"/>
        <v>0</v>
      </c>
      <c r="V1634" s="98">
        <f>U1634+IFERROR(VLOOKUP(A1634,$B$5:$V1633,21,FALSE),0)</f>
        <v>0</v>
      </c>
      <c r="W1634" s="99" t="str">
        <f>IF(Y1634&lt;&gt;"",AD1634&amp;"X"&amp;VLOOKUP(INT(N1634),'Cap. Corr. &amp; Prot.'!$J$4:$M$669,4,FALSE),"")</f>
        <v/>
      </c>
      <c r="X1634" s="100"/>
      <c r="Y1634" s="118"/>
      <c r="Z1634" s="102"/>
      <c r="AB1634" s="59" t="str">
        <f t="shared" si="288"/>
        <v/>
      </c>
      <c r="AC1634" s="59" t="str">
        <f t="shared" si="289"/>
        <v/>
      </c>
      <c r="AD1634" s="59" t="str">
        <f>IFERROR(VLOOKUP('Capacidad_&amp;_Regulación'!H1634,Regulaciones!$L$3:$M$7,2,FALSE),"")</f>
        <v/>
      </c>
      <c r="AE1634" s="74" t="str">
        <f t="shared" si="290"/>
        <v/>
      </c>
      <c r="AF1634" s="74" t="str">
        <f t="shared" si="291"/>
        <v/>
      </c>
      <c r="AG1634" s="74" t="str">
        <f t="shared" si="292"/>
        <v/>
      </c>
      <c r="AH1634" s="74">
        <f>IF(AD1634&lt;&gt;"",VLOOKUP($K$1,'Fact. Corr.'!$B$5:$G$7,HLOOKUP(H1634,'Fact. Corr.'!$C$4:$G$8,5,FALSE),FALSE),0)</f>
        <v>0</v>
      </c>
    </row>
    <row r="1635" spans="1:34" ht="20.100000000000001" hidden="1" customHeight="1" x14ac:dyDescent="0.2">
      <c r="A1635" s="109"/>
      <c r="B1635" s="119"/>
      <c r="C1635" s="111"/>
      <c r="D1635" s="112"/>
      <c r="E1635" s="107">
        <f t="shared" si="283"/>
        <v>0</v>
      </c>
      <c r="F1635" s="108">
        <f t="shared" si="284"/>
        <v>0</v>
      </c>
      <c r="G1635" s="114"/>
      <c r="H1635" s="113"/>
      <c r="I1635" s="114"/>
      <c r="J1635" s="115"/>
      <c r="K1635" s="89"/>
      <c r="L1635" s="116"/>
      <c r="M1635" s="117"/>
      <c r="N1635" s="94" t="str">
        <f t="shared" si="293"/>
        <v/>
      </c>
      <c r="O1635" s="87" t="str">
        <f>IF(N1635&lt;&gt;"",IF(J1635="CR",VLOOKUP(ROUND(N1635,0),'Cap. Corr. &amp; Prot.'!$J$4:$L$669,3,FALSE),VLOOKUP(ROUND(N1635,0),'Cap. Corr. &amp; Prot.'!$J$4:$K$669,2,FALSE)),"")</f>
        <v/>
      </c>
      <c r="P1635" s="95">
        <f t="shared" si="285"/>
        <v>0</v>
      </c>
      <c r="Q1635" s="96" t="str">
        <f>IFERROR(VLOOKUP(Y1635,'Constantes KG'!$B$7:$G$22,HLOOKUP(I1635,'Constantes KG'!$C$5:$G$6,2,FALSE),FALSE),"")</f>
        <v/>
      </c>
      <c r="R1635" s="97">
        <f t="shared" si="286"/>
        <v>0</v>
      </c>
      <c r="S1635" s="149">
        <f>IFERROR(VLOOKUP(J1635,Regulaciones!$B$3:$C$9,2,FALSE),0)</f>
        <v>0</v>
      </c>
      <c r="T1635" s="149">
        <f>S1635+IFERROR(VLOOKUP(A1635,$B$5:$T1634,19,FALSE),0)</f>
        <v>0</v>
      </c>
      <c r="U1635" s="94">
        <f t="shared" si="287"/>
        <v>0</v>
      </c>
      <c r="V1635" s="98">
        <f>U1635+IFERROR(VLOOKUP(A1635,$B$5:$V1634,21,FALSE),0)</f>
        <v>0</v>
      </c>
      <c r="W1635" s="99" t="str">
        <f>IF(Y1635&lt;&gt;"",AD1635&amp;"X"&amp;VLOOKUP(INT(N1635),'Cap. Corr. &amp; Prot.'!$J$4:$M$669,4,FALSE),"")</f>
        <v/>
      </c>
      <c r="X1635" s="100"/>
      <c r="Y1635" s="118"/>
      <c r="Z1635" s="102"/>
      <c r="AB1635" s="59" t="str">
        <f t="shared" si="288"/>
        <v/>
      </c>
      <c r="AC1635" s="59" t="str">
        <f t="shared" si="289"/>
        <v/>
      </c>
      <c r="AD1635" s="59" t="str">
        <f>IFERROR(VLOOKUP('Capacidad_&amp;_Regulación'!H1635,Regulaciones!$L$3:$M$7,2,FALSE),"")</f>
        <v/>
      </c>
      <c r="AE1635" s="74" t="str">
        <f t="shared" si="290"/>
        <v/>
      </c>
      <c r="AF1635" s="74" t="str">
        <f t="shared" si="291"/>
        <v/>
      </c>
      <c r="AG1635" s="74" t="str">
        <f t="shared" si="292"/>
        <v/>
      </c>
      <c r="AH1635" s="74">
        <f>IF(AD1635&lt;&gt;"",VLOOKUP($K$1,'Fact. Corr.'!$B$5:$G$7,HLOOKUP(H1635,'Fact. Corr.'!$C$4:$G$8,5,FALSE),FALSE),0)</f>
        <v>0</v>
      </c>
    </row>
    <row r="1636" spans="1:34" ht="20.100000000000001" hidden="1" customHeight="1" x14ac:dyDescent="0.2">
      <c r="A1636" s="109"/>
      <c r="B1636" s="119"/>
      <c r="C1636" s="111"/>
      <c r="D1636" s="112"/>
      <c r="E1636" s="107">
        <f t="shared" si="283"/>
        <v>0</v>
      </c>
      <c r="F1636" s="108">
        <f t="shared" si="284"/>
        <v>0</v>
      </c>
      <c r="G1636" s="114"/>
      <c r="H1636" s="113"/>
      <c r="I1636" s="114"/>
      <c r="J1636" s="115"/>
      <c r="K1636" s="89"/>
      <c r="L1636" s="116"/>
      <c r="M1636" s="117"/>
      <c r="N1636" s="94" t="str">
        <f t="shared" si="293"/>
        <v/>
      </c>
      <c r="O1636" s="87" t="str">
        <f>IF(N1636&lt;&gt;"",IF(J1636="CR",VLOOKUP(ROUND(N1636,0),'Cap. Corr. &amp; Prot.'!$J$4:$L$669,3,FALSE),VLOOKUP(ROUND(N1636,0),'Cap. Corr. &amp; Prot.'!$J$4:$K$669,2,FALSE)),"")</f>
        <v/>
      </c>
      <c r="P1636" s="95">
        <f t="shared" si="285"/>
        <v>0</v>
      </c>
      <c r="Q1636" s="96" t="str">
        <f>IFERROR(VLOOKUP(Y1636,'Constantes KG'!$B$7:$G$22,HLOOKUP(I1636,'Constantes KG'!$C$5:$G$6,2,FALSE),FALSE),"")</f>
        <v/>
      </c>
      <c r="R1636" s="97">
        <f t="shared" si="286"/>
        <v>0</v>
      </c>
      <c r="S1636" s="149">
        <f>IFERROR(VLOOKUP(J1636,Regulaciones!$B$3:$C$9,2,FALSE),0)</f>
        <v>0</v>
      </c>
      <c r="T1636" s="149">
        <f>S1636+IFERROR(VLOOKUP(A1636,$B$5:$T1635,19,FALSE),0)</f>
        <v>0</v>
      </c>
      <c r="U1636" s="94">
        <f t="shared" si="287"/>
        <v>0</v>
      </c>
      <c r="V1636" s="98">
        <f>U1636+IFERROR(VLOOKUP(A1636,$B$5:$V1635,21,FALSE),0)</f>
        <v>0</v>
      </c>
      <c r="W1636" s="99" t="str">
        <f>IF(Y1636&lt;&gt;"",AD1636&amp;"X"&amp;VLOOKUP(INT(N1636),'Cap. Corr. &amp; Prot.'!$J$4:$M$669,4,FALSE),"")</f>
        <v/>
      </c>
      <c r="X1636" s="100"/>
      <c r="Y1636" s="118"/>
      <c r="Z1636" s="102"/>
      <c r="AB1636" s="59" t="str">
        <f t="shared" si="288"/>
        <v/>
      </c>
      <c r="AC1636" s="59" t="str">
        <f t="shared" si="289"/>
        <v/>
      </c>
      <c r="AD1636" s="59" t="str">
        <f>IFERROR(VLOOKUP('Capacidad_&amp;_Regulación'!H1636,Regulaciones!$L$3:$M$7,2,FALSE),"")</f>
        <v/>
      </c>
      <c r="AE1636" s="74" t="str">
        <f t="shared" si="290"/>
        <v/>
      </c>
      <c r="AF1636" s="74" t="str">
        <f t="shared" si="291"/>
        <v/>
      </c>
      <c r="AG1636" s="74" t="str">
        <f t="shared" si="292"/>
        <v/>
      </c>
      <c r="AH1636" s="74">
        <f>IF(AD1636&lt;&gt;"",VLOOKUP($K$1,'Fact. Corr.'!$B$5:$G$7,HLOOKUP(H1636,'Fact. Corr.'!$C$4:$G$8,5,FALSE),FALSE),0)</f>
        <v>0</v>
      </c>
    </row>
    <row r="1637" spans="1:34" ht="20.100000000000001" hidden="1" customHeight="1" x14ac:dyDescent="0.2">
      <c r="A1637" s="109"/>
      <c r="B1637" s="119"/>
      <c r="C1637" s="111"/>
      <c r="D1637" s="112"/>
      <c r="E1637" s="107">
        <f t="shared" si="283"/>
        <v>0</v>
      </c>
      <c r="F1637" s="108">
        <f t="shared" si="284"/>
        <v>0</v>
      </c>
      <c r="G1637" s="114"/>
      <c r="H1637" s="113"/>
      <c r="I1637" s="114"/>
      <c r="J1637" s="115"/>
      <c r="K1637" s="89"/>
      <c r="L1637" s="116"/>
      <c r="M1637" s="117"/>
      <c r="N1637" s="94" t="str">
        <f t="shared" si="293"/>
        <v/>
      </c>
      <c r="O1637" s="87" t="str">
        <f>IF(N1637&lt;&gt;"",IF(J1637="CR",VLOOKUP(ROUND(N1637,0),'Cap. Corr. &amp; Prot.'!$J$4:$L$669,3,FALSE),VLOOKUP(ROUND(N1637,0),'Cap. Corr. &amp; Prot.'!$J$4:$K$669,2,FALSE)),"")</f>
        <v/>
      </c>
      <c r="P1637" s="95">
        <f t="shared" si="285"/>
        <v>0</v>
      </c>
      <c r="Q1637" s="96" t="str">
        <f>IFERROR(VLOOKUP(Y1637,'Constantes KG'!$B$7:$G$22,HLOOKUP(I1637,'Constantes KG'!$C$5:$G$6,2,FALSE),FALSE),"")</f>
        <v/>
      </c>
      <c r="R1637" s="97">
        <f t="shared" si="286"/>
        <v>0</v>
      </c>
      <c r="S1637" s="149">
        <f>IFERROR(VLOOKUP(J1637,Regulaciones!$B$3:$C$9,2,FALSE),0)</f>
        <v>0</v>
      </c>
      <c r="T1637" s="149">
        <f>S1637+IFERROR(VLOOKUP(A1637,$B$5:$T1636,19,FALSE),0)</f>
        <v>0</v>
      </c>
      <c r="U1637" s="94">
        <f t="shared" si="287"/>
        <v>0</v>
      </c>
      <c r="V1637" s="98">
        <f>U1637+IFERROR(VLOOKUP(A1637,$B$5:$V1636,21,FALSE),0)</f>
        <v>0</v>
      </c>
      <c r="W1637" s="99" t="str">
        <f>IF(Y1637&lt;&gt;"",AD1637&amp;"X"&amp;VLOOKUP(INT(N1637),'Cap. Corr. &amp; Prot.'!$J$4:$M$669,4,FALSE),"")</f>
        <v/>
      </c>
      <c r="X1637" s="100"/>
      <c r="Y1637" s="118"/>
      <c r="Z1637" s="102"/>
      <c r="AB1637" s="59" t="str">
        <f t="shared" si="288"/>
        <v/>
      </c>
      <c r="AC1637" s="59" t="str">
        <f t="shared" si="289"/>
        <v/>
      </c>
      <c r="AD1637" s="59" t="str">
        <f>IFERROR(VLOOKUP('Capacidad_&amp;_Regulación'!H1637,Regulaciones!$L$3:$M$7,2,FALSE),"")</f>
        <v/>
      </c>
      <c r="AE1637" s="74" t="str">
        <f t="shared" si="290"/>
        <v/>
      </c>
      <c r="AF1637" s="74" t="str">
        <f t="shared" si="291"/>
        <v/>
      </c>
      <c r="AG1637" s="74" t="str">
        <f t="shared" si="292"/>
        <v/>
      </c>
      <c r="AH1637" s="74">
        <f>IF(AD1637&lt;&gt;"",VLOOKUP($K$1,'Fact. Corr.'!$B$5:$G$7,HLOOKUP(H1637,'Fact. Corr.'!$C$4:$G$8,5,FALSE),FALSE),0)</f>
        <v>0</v>
      </c>
    </row>
    <row r="1638" spans="1:34" ht="20.100000000000001" hidden="1" customHeight="1" x14ac:dyDescent="0.2">
      <c r="A1638" s="109"/>
      <c r="B1638" s="119"/>
      <c r="C1638" s="111"/>
      <c r="D1638" s="112"/>
      <c r="E1638" s="107">
        <f t="shared" si="283"/>
        <v>0</v>
      </c>
      <c r="F1638" s="108">
        <f t="shared" si="284"/>
        <v>0</v>
      </c>
      <c r="G1638" s="114"/>
      <c r="H1638" s="113"/>
      <c r="I1638" s="114"/>
      <c r="J1638" s="115"/>
      <c r="K1638" s="89"/>
      <c r="L1638" s="116"/>
      <c r="M1638" s="117"/>
      <c r="N1638" s="94" t="str">
        <f t="shared" si="293"/>
        <v/>
      </c>
      <c r="O1638" s="87" t="str">
        <f>IF(N1638&lt;&gt;"",IF(J1638="CR",VLOOKUP(ROUND(N1638,0),'Cap. Corr. &amp; Prot.'!$J$4:$L$669,3,FALSE),VLOOKUP(ROUND(N1638,0),'Cap. Corr. &amp; Prot.'!$J$4:$K$669,2,FALSE)),"")</f>
        <v/>
      </c>
      <c r="P1638" s="95">
        <f t="shared" si="285"/>
        <v>0</v>
      </c>
      <c r="Q1638" s="96" t="str">
        <f>IFERROR(VLOOKUP(Y1638,'Constantes KG'!$B$7:$G$22,HLOOKUP(I1638,'Constantes KG'!$C$5:$G$6,2,FALSE),FALSE),"")</f>
        <v/>
      </c>
      <c r="R1638" s="97">
        <f t="shared" si="286"/>
        <v>0</v>
      </c>
      <c r="S1638" s="149">
        <f>IFERROR(VLOOKUP(J1638,Regulaciones!$B$3:$C$9,2,FALSE),0)</f>
        <v>0</v>
      </c>
      <c r="T1638" s="149">
        <f>S1638+IFERROR(VLOOKUP(A1638,$B$5:$T1637,19,FALSE),0)</f>
        <v>0</v>
      </c>
      <c r="U1638" s="94">
        <f t="shared" si="287"/>
        <v>0</v>
      </c>
      <c r="V1638" s="98">
        <f>U1638+IFERROR(VLOOKUP(A1638,$B$5:$V1637,21,FALSE),0)</f>
        <v>0</v>
      </c>
      <c r="W1638" s="99" t="str">
        <f>IF(Y1638&lt;&gt;"",AD1638&amp;"X"&amp;VLOOKUP(INT(N1638),'Cap. Corr. &amp; Prot.'!$J$4:$M$669,4,FALSE),"")</f>
        <v/>
      </c>
      <c r="X1638" s="100"/>
      <c r="Y1638" s="118"/>
      <c r="Z1638" s="102"/>
      <c r="AB1638" s="59" t="str">
        <f t="shared" si="288"/>
        <v/>
      </c>
      <c r="AC1638" s="59" t="str">
        <f t="shared" si="289"/>
        <v/>
      </c>
      <c r="AD1638" s="59" t="str">
        <f>IFERROR(VLOOKUP('Capacidad_&amp;_Regulación'!H1638,Regulaciones!$L$3:$M$7,2,FALSE),"")</f>
        <v/>
      </c>
      <c r="AE1638" s="74" t="str">
        <f t="shared" si="290"/>
        <v/>
      </c>
      <c r="AF1638" s="74" t="str">
        <f t="shared" si="291"/>
        <v/>
      </c>
      <c r="AG1638" s="74" t="str">
        <f t="shared" si="292"/>
        <v/>
      </c>
      <c r="AH1638" s="74">
        <f>IF(AD1638&lt;&gt;"",VLOOKUP($K$1,'Fact. Corr.'!$B$5:$G$7,HLOOKUP(H1638,'Fact. Corr.'!$C$4:$G$8,5,FALSE),FALSE),0)</f>
        <v>0</v>
      </c>
    </row>
    <row r="1639" spans="1:34" ht="20.100000000000001" hidden="1" customHeight="1" x14ac:dyDescent="0.2">
      <c r="A1639" s="109"/>
      <c r="B1639" s="119"/>
      <c r="C1639" s="111"/>
      <c r="D1639" s="112"/>
      <c r="E1639" s="107">
        <f t="shared" si="283"/>
        <v>0</v>
      </c>
      <c r="F1639" s="108">
        <f t="shared" si="284"/>
        <v>0</v>
      </c>
      <c r="G1639" s="114"/>
      <c r="H1639" s="113"/>
      <c r="I1639" s="114"/>
      <c r="J1639" s="115"/>
      <c r="K1639" s="89"/>
      <c r="L1639" s="116"/>
      <c r="M1639" s="117"/>
      <c r="N1639" s="94" t="str">
        <f t="shared" si="293"/>
        <v/>
      </c>
      <c r="O1639" s="87" t="str">
        <f>IF(N1639&lt;&gt;"",IF(J1639="CR",VLOOKUP(ROUND(N1639,0),'Cap. Corr. &amp; Prot.'!$J$4:$L$669,3,FALSE),VLOOKUP(ROUND(N1639,0),'Cap. Corr. &amp; Prot.'!$J$4:$K$669,2,FALSE)),"")</f>
        <v/>
      </c>
      <c r="P1639" s="95">
        <f t="shared" si="285"/>
        <v>0</v>
      </c>
      <c r="Q1639" s="96" t="str">
        <f>IFERROR(VLOOKUP(Y1639,'Constantes KG'!$B$7:$G$22,HLOOKUP(I1639,'Constantes KG'!$C$5:$G$6,2,FALSE),FALSE),"")</f>
        <v/>
      </c>
      <c r="R1639" s="97">
        <f t="shared" si="286"/>
        <v>0</v>
      </c>
      <c r="S1639" s="149">
        <f>IFERROR(VLOOKUP(J1639,Regulaciones!$B$3:$C$9,2,FALSE),0)</f>
        <v>0</v>
      </c>
      <c r="T1639" s="149">
        <f>S1639+IFERROR(VLOOKUP(A1639,$B$5:$T1638,19,FALSE),0)</f>
        <v>0</v>
      </c>
      <c r="U1639" s="94">
        <f t="shared" si="287"/>
        <v>0</v>
      </c>
      <c r="V1639" s="98">
        <f>U1639+IFERROR(VLOOKUP(A1639,$B$5:$V1638,21,FALSE),0)</f>
        <v>0</v>
      </c>
      <c r="W1639" s="99" t="str">
        <f>IF(Y1639&lt;&gt;"",AD1639&amp;"X"&amp;VLOOKUP(INT(N1639),'Cap. Corr. &amp; Prot.'!$J$4:$M$669,4,FALSE),"")</f>
        <v/>
      </c>
      <c r="X1639" s="100"/>
      <c r="Y1639" s="118"/>
      <c r="Z1639" s="102"/>
      <c r="AB1639" s="59" t="str">
        <f t="shared" si="288"/>
        <v/>
      </c>
      <c r="AC1639" s="59" t="str">
        <f t="shared" si="289"/>
        <v/>
      </c>
      <c r="AD1639" s="59" t="str">
        <f>IFERROR(VLOOKUP('Capacidad_&amp;_Regulación'!H1639,Regulaciones!$L$3:$M$7,2,FALSE),"")</f>
        <v/>
      </c>
      <c r="AE1639" s="74" t="str">
        <f t="shared" si="290"/>
        <v/>
      </c>
      <c r="AF1639" s="74" t="str">
        <f t="shared" si="291"/>
        <v/>
      </c>
      <c r="AG1639" s="74" t="str">
        <f t="shared" si="292"/>
        <v/>
      </c>
      <c r="AH1639" s="74">
        <f>IF(AD1639&lt;&gt;"",VLOOKUP($K$1,'Fact. Corr.'!$B$5:$G$7,HLOOKUP(H1639,'Fact. Corr.'!$C$4:$G$8,5,FALSE),FALSE),0)</f>
        <v>0</v>
      </c>
    </row>
    <row r="1640" spans="1:34" ht="20.100000000000001" hidden="1" customHeight="1" x14ac:dyDescent="0.2">
      <c r="A1640" s="109"/>
      <c r="B1640" s="119"/>
      <c r="C1640" s="111"/>
      <c r="D1640" s="112"/>
      <c r="E1640" s="107">
        <f t="shared" si="283"/>
        <v>0</v>
      </c>
      <c r="F1640" s="108">
        <f t="shared" si="284"/>
        <v>0</v>
      </c>
      <c r="G1640" s="114"/>
      <c r="H1640" s="113"/>
      <c r="I1640" s="114"/>
      <c r="J1640" s="115"/>
      <c r="K1640" s="89"/>
      <c r="L1640" s="116"/>
      <c r="M1640" s="117"/>
      <c r="N1640" s="94" t="str">
        <f t="shared" si="293"/>
        <v/>
      </c>
      <c r="O1640" s="87" t="str">
        <f>IF(N1640&lt;&gt;"",IF(J1640="CR",VLOOKUP(ROUND(N1640,0),'Cap. Corr. &amp; Prot.'!$J$4:$L$669,3,FALSE),VLOOKUP(ROUND(N1640,0),'Cap. Corr. &amp; Prot.'!$J$4:$K$669,2,FALSE)),"")</f>
        <v/>
      </c>
      <c r="P1640" s="95">
        <f t="shared" si="285"/>
        <v>0</v>
      </c>
      <c r="Q1640" s="96" t="str">
        <f>IFERROR(VLOOKUP(Y1640,'Constantes KG'!$B$7:$G$22,HLOOKUP(I1640,'Constantes KG'!$C$5:$G$6,2,FALSE),FALSE),"")</f>
        <v/>
      </c>
      <c r="R1640" s="97">
        <f t="shared" si="286"/>
        <v>0</v>
      </c>
      <c r="S1640" s="149">
        <f>IFERROR(VLOOKUP(J1640,Regulaciones!$B$3:$C$9,2,FALSE),0)</f>
        <v>0</v>
      </c>
      <c r="T1640" s="149">
        <f>S1640+IFERROR(VLOOKUP(A1640,$B$5:$T1639,19,FALSE),0)</f>
        <v>0</v>
      </c>
      <c r="U1640" s="94">
        <f t="shared" si="287"/>
        <v>0</v>
      </c>
      <c r="V1640" s="98">
        <f>U1640+IFERROR(VLOOKUP(A1640,$B$5:$V1639,21,FALSE),0)</f>
        <v>0</v>
      </c>
      <c r="W1640" s="99" t="str">
        <f>IF(Y1640&lt;&gt;"",AD1640&amp;"X"&amp;VLOOKUP(INT(N1640),'Cap. Corr. &amp; Prot.'!$J$4:$M$669,4,FALSE),"")</f>
        <v/>
      </c>
      <c r="X1640" s="100"/>
      <c r="Y1640" s="118"/>
      <c r="Z1640" s="102"/>
      <c r="AB1640" s="59" t="str">
        <f t="shared" si="288"/>
        <v/>
      </c>
      <c r="AC1640" s="59" t="str">
        <f t="shared" si="289"/>
        <v/>
      </c>
      <c r="AD1640" s="59" t="str">
        <f>IFERROR(VLOOKUP('Capacidad_&amp;_Regulación'!H1640,Regulaciones!$L$3:$M$7,2,FALSE),"")</f>
        <v/>
      </c>
      <c r="AE1640" s="74" t="str">
        <f t="shared" si="290"/>
        <v/>
      </c>
      <c r="AF1640" s="74" t="str">
        <f t="shared" si="291"/>
        <v/>
      </c>
      <c r="AG1640" s="74" t="str">
        <f t="shared" si="292"/>
        <v/>
      </c>
      <c r="AH1640" s="74">
        <f>IF(AD1640&lt;&gt;"",VLOOKUP($K$1,'Fact. Corr.'!$B$5:$G$7,HLOOKUP(H1640,'Fact. Corr.'!$C$4:$G$8,5,FALSE),FALSE),0)</f>
        <v>0</v>
      </c>
    </row>
    <row r="1641" spans="1:34" ht="20.100000000000001" hidden="1" customHeight="1" x14ac:dyDescent="0.2">
      <c r="A1641" s="109"/>
      <c r="B1641" s="119"/>
      <c r="C1641" s="111"/>
      <c r="D1641" s="112"/>
      <c r="E1641" s="107">
        <f t="shared" si="283"/>
        <v>0</v>
      </c>
      <c r="F1641" s="108">
        <f t="shared" si="284"/>
        <v>0</v>
      </c>
      <c r="G1641" s="114"/>
      <c r="H1641" s="113"/>
      <c r="I1641" s="114"/>
      <c r="J1641" s="115"/>
      <c r="K1641" s="89"/>
      <c r="L1641" s="116"/>
      <c r="M1641" s="117"/>
      <c r="N1641" s="94" t="str">
        <f t="shared" si="293"/>
        <v/>
      </c>
      <c r="O1641" s="87" t="str">
        <f>IF(N1641&lt;&gt;"",IF(J1641="CR",VLOOKUP(ROUND(N1641,0),'Cap. Corr. &amp; Prot.'!$J$4:$L$669,3,FALSE),VLOOKUP(ROUND(N1641,0),'Cap. Corr. &amp; Prot.'!$J$4:$K$669,2,FALSE)),"")</f>
        <v/>
      </c>
      <c r="P1641" s="95">
        <f t="shared" si="285"/>
        <v>0</v>
      </c>
      <c r="Q1641" s="96" t="str">
        <f>IFERROR(VLOOKUP(Y1641,'Constantes KG'!$B$7:$G$22,HLOOKUP(I1641,'Constantes KG'!$C$5:$G$6,2,FALSE),FALSE),"")</f>
        <v/>
      </c>
      <c r="R1641" s="97">
        <f t="shared" si="286"/>
        <v>0</v>
      </c>
      <c r="S1641" s="149">
        <f>IFERROR(VLOOKUP(J1641,Regulaciones!$B$3:$C$9,2,FALSE),0)</f>
        <v>0</v>
      </c>
      <c r="T1641" s="149">
        <f>S1641+IFERROR(VLOOKUP(A1641,$B$5:$T1640,19,FALSE),0)</f>
        <v>0</v>
      </c>
      <c r="U1641" s="94">
        <f t="shared" si="287"/>
        <v>0</v>
      </c>
      <c r="V1641" s="98">
        <f>U1641+IFERROR(VLOOKUP(A1641,$B$5:$V1640,21,FALSE),0)</f>
        <v>0</v>
      </c>
      <c r="W1641" s="99" t="str">
        <f>IF(Y1641&lt;&gt;"",AD1641&amp;"X"&amp;VLOOKUP(INT(N1641),'Cap. Corr. &amp; Prot.'!$J$4:$M$669,4,FALSE),"")</f>
        <v/>
      </c>
      <c r="X1641" s="100"/>
      <c r="Y1641" s="118"/>
      <c r="Z1641" s="102"/>
      <c r="AB1641" s="59" t="str">
        <f t="shared" si="288"/>
        <v/>
      </c>
      <c r="AC1641" s="59" t="str">
        <f t="shared" si="289"/>
        <v/>
      </c>
      <c r="AD1641" s="59" t="str">
        <f>IFERROR(VLOOKUP('Capacidad_&amp;_Regulación'!H1641,Regulaciones!$L$3:$M$7,2,FALSE),"")</f>
        <v/>
      </c>
      <c r="AE1641" s="74" t="str">
        <f t="shared" si="290"/>
        <v/>
      </c>
      <c r="AF1641" s="74" t="str">
        <f t="shared" si="291"/>
        <v/>
      </c>
      <c r="AG1641" s="74" t="str">
        <f t="shared" si="292"/>
        <v/>
      </c>
      <c r="AH1641" s="74">
        <f>IF(AD1641&lt;&gt;"",VLOOKUP($K$1,'Fact. Corr.'!$B$5:$G$7,HLOOKUP(H1641,'Fact. Corr.'!$C$4:$G$8,5,FALSE),FALSE),0)</f>
        <v>0</v>
      </c>
    </row>
    <row r="1642" spans="1:34" ht="20.100000000000001" hidden="1" customHeight="1" x14ac:dyDescent="0.2">
      <c r="A1642" s="109"/>
      <c r="B1642" s="119"/>
      <c r="C1642" s="111"/>
      <c r="D1642" s="112"/>
      <c r="E1642" s="107">
        <f t="shared" si="283"/>
        <v>0</v>
      </c>
      <c r="F1642" s="108">
        <f t="shared" si="284"/>
        <v>0</v>
      </c>
      <c r="G1642" s="114"/>
      <c r="H1642" s="113"/>
      <c r="I1642" s="114"/>
      <c r="J1642" s="115"/>
      <c r="K1642" s="89"/>
      <c r="L1642" s="116"/>
      <c r="M1642" s="117"/>
      <c r="N1642" s="94" t="str">
        <f t="shared" si="293"/>
        <v/>
      </c>
      <c r="O1642" s="87" t="str">
        <f>IF(N1642&lt;&gt;"",IF(J1642="CR",VLOOKUP(ROUND(N1642,0),'Cap. Corr. &amp; Prot.'!$J$4:$L$669,3,FALSE),VLOOKUP(ROUND(N1642,0),'Cap. Corr. &amp; Prot.'!$J$4:$K$669,2,FALSE)),"")</f>
        <v/>
      </c>
      <c r="P1642" s="95">
        <f t="shared" si="285"/>
        <v>0</v>
      </c>
      <c r="Q1642" s="96" t="str">
        <f>IFERROR(VLOOKUP(Y1642,'Constantes KG'!$B$7:$G$22,HLOOKUP(I1642,'Constantes KG'!$C$5:$G$6,2,FALSE),FALSE),"")</f>
        <v/>
      </c>
      <c r="R1642" s="97">
        <f t="shared" si="286"/>
        <v>0</v>
      </c>
      <c r="S1642" s="149">
        <f>IFERROR(VLOOKUP(J1642,Regulaciones!$B$3:$C$9,2,FALSE),0)</f>
        <v>0</v>
      </c>
      <c r="T1642" s="149">
        <f>S1642+IFERROR(VLOOKUP(A1642,$B$5:$T1641,19,FALSE),0)</f>
        <v>0</v>
      </c>
      <c r="U1642" s="94">
        <f t="shared" si="287"/>
        <v>0</v>
      </c>
      <c r="V1642" s="98">
        <f>U1642+IFERROR(VLOOKUP(A1642,$B$5:$V1641,21,FALSE),0)</f>
        <v>0</v>
      </c>
      <c r="W1642" s="99" t="str">
        <f>IF(Y1642&lt;&gt;"",AD1642&amp;"X"&amp;VLOOKUP(INT(N1642),'Cap. Corr. &amp; Prot.'!$J$4:$M$669,4,FALSE),"")</f>
        <v/>
      </c>
      <c r="X1642" s="100"/>
      <c r="Y1642" s="118"/>
      <c r="Z1642" s="102"/>
      <c r="AB1642" s="59" t="str">
        <f t="shared" si="288"/>
        <v/>
      </c>
      <c r="AC1642" s="59" t="str">
        <f t="shared" si="289"/>
        <v/>
      </c>
      <c r="AD1642" s="59" t="str">
        <f>IFERROR(VLOOKUP('Capacidad_&amp;_Regulación'!H1642,Regulaciones!$L$3:$M$7,2,FALSE),"")</f>
        <v/>
      </c>
      <c r="AE1642" s="74" t="str">
        <f t="shared" si="290"/>
        <v/>
      </c>
      <c r="AF1642" s="74" t="str">
        <f t="shared" si="291"/>
        <v/>
      </c>
      <c r="AG1642" s="74" t="str">
        <f t="shared" si="292"/>
        <v/>
      </c>
      <c r="AH1642" s="74">
        <f>IF(AD1642&lt;&gt;"",VLOOKUP($K$1,'Fact. Corr.'!$B$5:$G$7,HLOOKUP(H1642,'Fact. Corr.'!$C$4:$G$8,5,FALSE),FALSE),0)</f>
        <v>0</v>
      </c>
    </row>
    <row r="1643" spans="1:34" ht="20.100000000000001" hidden="1" customHeight="1" x14ac:dyDescent="0.2">
      <c r="A1643" s="109"/>
      <c r="B1643" s="119"/>
      <c r="C1643" s="111"/>
      <c r="D1643" s="112"/>
      <c r="E1643" s="107">
        <f t="shared" si="283"/>
        <v>0</v>
      </c>
      <c r="F1643" s="108">
        <f t="shared" si="284"/>
        <v>0</v>
      </c>
      <c r="G1643" s="114"/>
      <c r="H1643" s="113"/>
      <c r="I1643" s="114"/>
      <c r="J1643" s="115"/>
      <c r="K1643" s="89"/>
      <c r="L1643" s="116"/>
      <c r="M1643" s="117"/>
      <c r="N1643" s="94" t="str">
        <f t="shared" si="293"/>
        <v/>
      </c>
      <c r="O1643" s="87" t="str">
        <f>IF(N1643&lt;&gt;"",IF(J1643="CR",VLOOKUP(ROUND(N1643,0),'Cap. Corr. &amp; Prot.'!$J$4:$L$669,3,FALSE),VLOOKUP(ROUND(N1643,0),'Cap. Corr. &amp; Prot.'!$J$4:$K$669,2,FALSE)),"")</f>
        <v/>
      </c>
      <c r="P1643" s="95">
        <f t="shared" si="285"/>
        <v>0</v>
      </c>
      <c r="Q1643" s="96" t="str">
        <f>IFERROR(VLOOKUP(Y1643,'Constantes KG'!$B$7:$G$22,HLOOKUP(I1643,'Constantes KG'!$C$5:$G$6,2,FALSE),FALSE),"")</f>
        <v/>
      </c>
      <c r="R1643" s="97">
        <f t="shared" si="286"/>
        <v>0</v>
      </c>
      <c r="S1643" s="149">
        <f>IFERROR(VLOOKUP(J1643,Regulaciones!$B$3:$C$9,2,FALSE),0)</f>
        <v>0</v>
      </c>
      <c r="T1643" s="149">
        <f>S1643+IFERROR(VLOOKUP(A1643,$B$5:$T1642,19,FALSE),0)</f>
        <v>0</v>
      </c>
      <c r="U1643" s="94">
        <f t="shared" si="287"/>
        <v>0</v>
      </c>
      <c r="V1643" s="98">
        <f>U1643+IFERROR(VLOOKUP(A1643,$B$5:$V1642,21,FALSE),0)</f>
        <v>0</v>
      </c>
      <c r="W1643" s="99" t="str">
        <f>IF(Y1643&lt;&gt;"",AD1643&amp;"X"&amp;VLOOKUP(INT(N1643),'Cap. Corr. &amp; Prot.'!$J$4:$M$669,4,FALSE),"")</f>
        <v/>
      </c>
      <c r="X1643" s="100"/>
      <c r="Y1643" s="118"/>
      <c r="Z1643" s="102"/>
      <c r="AB1643" s="59" t="str">
        <f t="shared" si="288"/>
        <v/>
      </c>
      <c r="AC1643" s="59" t="str">
        <f t="shared" si="289"/>
        <v/>
      </c>
      <c r="AD1643" s="59" t="str">
        <f>IFERROR(VLOOKUP('Capacidad_&amp;_Regulación'!H1643,Regulaciones!$L$3:$M$7,2,FALSE),"")</f>
        <v/>
      </c>
      <c r="AE1643" s="74" t="str">
        <f t="shared" si="290"/>
        <v/>
      </c>
      <c r="AF1643" s="74" t="str">
        <f t="shared" si="291"/>
        <v/>
      </c>
      <c r="AG1643" s="74" t="str">
        <f t="shared" si="292"/>
        <v/>
      </c>
      <c r="AH1643" s="74">
        <f>IF(AD1643&lt;&gt;"",VLOOKUP($K$1,'Fact. Corr.'!$B$5:$G$7,HLOOKUP(H1643,'Fact. Corr.'!$C$4:$G$8,5,FALSE),FALSE),0)</f>
        <v>0</v>
      </c>
    </row>
    <row r="1644" spans="1:34" ht="20.100000000000001" hidden="1" customHeight="1" x14ac:dyDescent="0.2">
      <c r="A1644" s="109"/>
      <c r="B1644" s="119"/>
      <c r="C1644" s="111"/>
      <c r="D1644" s="112"/>
      <c r="E1644" s="107">
        <f t="shared" si="283"/>
        <v>0</v>
      </c>
      <c r="F1644" s="108">
        <f t="shared" si="284"/>
        <v>0</v>
      </c>
      <c r="G1644" s="114"/>
      <c r="H1644" s="113"/>
      <c r="I1644" s="114"/>
      <c r="J1644" s="115"/>
      <c r="K1644" s="89"/>
      <c r="L1644" s="116"/>
      <c r="M1644" s="117"/>
      <c r="N1644" s="94" t="str">
        <f t="shared" si="293"/>
        <v/>
      </c>
      <c r="O1644" s="87" t="str">
        <f>IF(N1644&lt;&gt;"",IF(J1644="CR",VLOOKUP(ROUND(N1644,0),'Cap. Corr. &amp; Prot.'!$J$4:$L$669,3,FALSE),VLOOKUP(ROUND(N1644,0),'Cap. Corr. &amp; Prot.'!$J$4:$K$669,2,FALSE)),"")</f>
        <v/>
      </c>
      <c r="P1644" s="95">
        <f t="shared" si="285"/>
        <v>0</v>
      </c>
      <c r="Q1644" s="96" t="str">
        <f>IFERROR(VLOOKUP(Y1644,'Constantes KG'!$B$7:$G$22,HLOOKUP(I1644,'Constantes KG'!$C$5:$G$6,2,FALSE),FALSE),"")</f>
        <v/>
      </c>
      <c r="R1644" s="97">
        <f t="shared" si="286"/>
        <v>0</v>
      </c>
      <c r="S1644" s="149">
        <f>IFERROR(VLOOKUP(J1644,Regulaciones!$B$3:$C$9,2,FALSE),0)</f>
        <v>0</v>
      </c>
      <c r="T1644" s="149">
        <f>S1644+IFERROR(VLOOKUP(A1644,$B$5:$T1643,19,FALSE),0)</f>
        <v>0</v>
      </c>
      <c r="U1644" s="94">
        <f t="shared" si="287"/>
        <v>0</v>
      </c>
      <c r="V1644" s="98">
        <f>U1644+IFERROR(VLOOKUP(A1644,$B$5:$V1643,21,FALSE),0)</f>
        <v>0</v>
      </c>
      <c r="W1644" s="99" t="str">
        <f>IF(Y1644&lt;&gt;"",AD1644&amp;"X"&amp;VLOOKUP(INT(N1644),'Cap. Corr. &amp; Prot.'!$J$4:$M$669,4,FALSE),"")</f>
        <v/>
      </c>
      <c r="X1644" s="100"/>
      <c r="Y1644" s="118"/>
      <c r="Z1644" s="102"/>
      <c r="AB1644" s="59" t="str">
        <f t="shared" si="288"/>
        <v/>
      </c>
      <c r="AC1644" s="59" t="str">
        <f t="shared" si="289"/>
        <v/>
      </c>
      <c r="AD1644" s="59" t="str">
        <f>IFERROR(VLOOKUP('Capacidad_&amp;_Regulación'!H1644,Regulaciones!$L$3:$M$7,2,FALSE),"")</f>
        <v/>
      </c>
      <c r="AE1644" s="74" t="str">
        <f t="shared" si="290"/>
        <v/>
      </c>
      <c r="AF1644" s="74" t="str">
        <f t="shared" si="291"/>
        <v/>
      </c>
      <c r="AG1644" s="74" t="str">
        <f t="shared" si="292"/>
        <v/>
      </c>
      <c r="AH1644" s="74">
        <f>IF(AD1644&lt;&gt;"",VLOOKUP($K$1,'Fact. Corr.'!$B$5:$G$7,HLOOKUP(H1644,'Fact. Corr.'!$C$4:$G$8,5,FALSE),FALSE),0)</f>
        <v>0</v>
      </c>
    </row>
    <row r="1645" spans="1:34" ht="20.100000000000001" hidden="1" customHeight="1" x14ac:dyDescent="0.2">
      <c r="A1645" s="109"/>
      <c r="B1645" s="119"/>
      <c r="C1645" s="111"/>
      <c r="D1645" s="112"/>
      <c r="E1645" s="107">
        <f t="shared" si="283"/>
        <v>0</v>
      </c>
      <c r="F1645" s="108">
        <f t="shared" si="284"/>
        <v>0</v>
      </c>
      <c r="G1645" s="114"/>
      <c r="H1645" s="113"/>
      <c r="I1645" s="114"/>
      <c r="J1645" s="115"/>
      <c r="K1645" s="89"/>
      <c r="L1645" s="116"/>
      <c r="M1645" s="117"/>
      <c r="N1645" s="94" t="str">
        <f t="shared" si="293"/>
        <v/>
      </c>
      <c r="O1645" s="87" t="str">
        <f>IF(N1645&lt;&gt;"",IF(J1645="CR",VLOOKUP(ROUND(N1645,0),'Cap. Corr. &amp; Prot.'!$J$4:$L$669,3,FALSE),VLOOKUP(ROUND(N1645,0),'Cap. Corr. &amp; Prot.'!$J$4:$K$669,2,FALSE)),"")</f>
        <v/>
      </c>
      <c r="P1645" s="95">
        <f t="shared" si="285"/>
        <v>0</v>
      </c>
      <c r="Q1645" s="96" t="str">
        <f>IFERROR(VLOOKUP(Y1645,'Constantes KG'!$B$7:$G$22,HLOOKUP(I1645,'Constantes KG'!$C$5:$G$6,2,FALSE),FALSE),"")</f>
        <v/>
      </c>
      <c r="R1645" s="97">
        <f t="shared" si="286"/>
        <v>0</v>
      </c>
      <c r="S1645" s="149">
        <f>IFERROR(VLOOKUP(J1645,Regulaciones!$B$3:$C$9,2,FALSE),0)</f>
        <v>0</v>
      </c>
      <c r="T1645" s="149">
        <f>S1645+IFERROR(VLOOKUP(A1645,$B$5:$T1644,19,FALSE),0)</f>
        <v>0</v>
      </c>
      <c r="U1645" s="94">
        <f t="shared" si="287"/>
        <v>0</v>
      </c>
      <c r="V1645" s="98">
        <f>U1645+IFERROR(VLOOKUP(A1645,$B$5:$V1644,21,FALSE),0)</f>
        <v>0</v>
      </c>
      <c r="W1645" s="99" t="str">
        <f>IF(Y1645&lt;&gt;"",AD1645&amp;"X"&amp;VLOOKUP(INT(N1645),'Cap. Corr. &amp; Prot.'!$J$4:$M$669,4,FALSE),"")</f>
        <v/>
      </c>
      <c r="X1645" s="100"/>
      <c r="Y1645" s="118"/>
      <c r="Z1645" s="102"/>
      <c r="AB1645" s="59" t="str">
        <f t="shared" si="288"/>
        <v/>
      </c>
      <c r="AC1645" s="59" t="str">
        <f t="shared" si="289"/>
        <v/>
      </c>
      <c r="AD1645" s="59" t="str">
        <f>IFERROR(VLOOKUP('Capacidad_&amp;_Regulación'!H1645,Regulaciones!$L$3:$M$7,2,FALSE),"")</f>
        <v/>
      </c>
      <c r="AE1645" s="74" t="str">
        <f t="shared" si="290"/>
        <v/>
      </c>
      <c r="AF1645" s="74" t="str">
        <f t="shared" si="291"/>
        <v/>
      </c>
      <c r="AG1645" s="74" t="str">
        <f t="shared" si="292"/>
        <v/>
      </c>
      <c r="AH1645" s="74">
        <f>IF(AD1645&lt;&gt;"",VLOOKUP($K$1,'Fact. Corr.'!$B$5:$G$7,HLOOKUP(H1645,'Fact. Corr.'!$C$4:$G$8,5,FALSE),FALSE),0)</f>
        <v>0</v>
      </c>
    </row>
    <row r="1646" spans="1:34" ht="20.100000000000001" hidden="1" customHeight="1" x14ac:dyDescent="0.2">
      <c r="A1646" s="109"/>
      <c r="B1646" s="119"/>
      <c r="C1646" s="111"/>
      <c r="D1646" s="112"/>
      <c r="E1646" s="107">
        <f t="shared" si="283"/>
        <v>0</v>
      </c>
      <c r="F1646" s="108">
        <f t="shared" si="284"/>
        <v>0</v>
      </c>
      <c r="G1646" s="114"/>
      <c r="H1646" s="113"/>
      <c r="I1646" s="114"/>
      <c r="J1646" s="115"/>
      <c r="K1646" s="89"/>
      <c r="L1646" s="116"/>
      <c r="M1646" s="117"/>
      <c r="N1646" s="94" t="str">
        <f t="shared" si="293"/>
        <v/>
      </c>
      <c r="O1646" s="87" t="str">
        <f>IF(N1646&lt;&gt;"",IF(J1646="CR",VLOOKUP(ROUND(N1646,0),'Cap. Corr. &amp; Prot.'!$J$4:$L$669,3,FALSE),VLOOKUP(ROUND(N1646,0),'Cap. Corr. &amp; Prot.'!$J$4:$K$669,2,FALSE)),"")</f>
        <v/>
      </c>
      <c r="P1646" s="95">
        <f t="shared" si="285"/>
        <v>0</v>
      </c>
      <c r="Q1646" s="96" t="str">
        <f>IFERROR(VLOOKUP(Y1646,'Constantes KG'!$B$7:$G$22,HLOOKUP(I1646,'Constantes KG'!$C$5:$G$6,2,FALSE),FALSE),"")</f>
        <v/>
      </c>
      <c r="R1646" s="97">
        <f t="shared" si="286"/>
        <v>0</v>
      </c>
      <c r="S1646" s="149">
        <f>IFERROR(VLOOKUP(J1646,Regulaciones!$B$3:$C$9,2,FALSE),0)</f>
        <v>0</v>
      </c>
      <c r="T1646" s="149">
        <f>S1646+IFERROR(VLOOKUP(A1646,$B$5:$T1645,19,FALSE),0)</f>
        <v>0</v>
      </c>
      <c r="U1646" s="94">
        <f t="shared" si="287"/>
        <v>0</v>
      </c>
      <c r="V1646" s="98">
        <f>U1646+IFERROR(VLOOKUP(A1646,$B$5:$V1645,21,FALSE),0)</f>
        <v>0</v>
      </c>
      <c r="W1646" s="99" t="str">
        <f>IF(Y1646&lt;&gt;"",AD1646&amp;"X"&amp;VLOOKUP(INT(N1646),'Cap. Corr. &amp; Prot.'!$J$4:$M$669,4,FALSE),"")</f>
        <v/>
      </c>
      <c r="X1646" s="100"/>
      <c r="Y1646" s="118"/>
      <c r="Z1646" s="102"/>
      <c r="AB1646" s="59" t="str">
        <f t="shared" si="288"/>
        <v/>
      </c>
      <c r="AC1646" s="59" t="str">
        <f t="shared" si="289"/>
        <v/>
      </c>
      <c r="AD1646" s="59" t="str">
        <f>IFERROR(VLOOKUP('Capacidad_&amp;_Regulación'!H1646,Regulaciones!$L$3:$M$7,2,FALSE),"")</f>
        <v/>
      </c>
      <c r="AE1646" s="74" t="str">
        <f t="shared" si="290"/>
        <v/>
      </c>
      <c r="AF1646" s="74" t="str">
        <f t="shared" si="291"/>
        <v/>
      </c>
      <c r="AG1646" s="74" t="str">
        <f t="shared" si="292"/>
        <v/>
      </c>
      <c r="AH1646" s="74">
        <f>IF(AD1646&lt;&gt;"",VLOOKUP($K$1,'Fact. Corr.'!$B$5:$G$7,HLOOKUP(H1646,'Fact. Corr.'!$C$4:$G$8,5,FALSE),FALSE),0)</f>
        <v>0</v>
      </c>
    </row>
    <row r="1647" spans="1:34" ht="20.100000000000001" hidden="1" customHeight="1" x14ac:dyDescent="0.2">
      <c r="A1647" s="109"/>
      <c r="B1647" s="119"/>
      <c r="C1647" s="111"/>
      <c r="D1647" s="112"/>
      <c r="E1647" s="107">
        <f t="shared" si="283"/>
        <v>0</v>
      </c>
      <c r="F1647" s="108">
        <f t="shared" si="284"/>
        <v>0</v>
      </c>
      <c r="G1647" s="114"/>
      <c r="H1647" s="113"/>
      <c r="I1647" s="114"/>
      <c r="J1647" s="115"/>
      <c r="K1647" s="89"/>
      <c r="L1647" s="116"/>
      <c r="M1647" s="117"/>
      <c r="N1647" s="94" t="str">
        <f t="shared" si="293"/>
        <v/>
      </c>
      <c r="O1647" s="87" t="str">
        <f>IF(N1647&lt;&gt;"",IF(J1647="CR",VLOOKUP(ROUND(N1647,0),'Cap. Corr. &amp; Prot.'!$J$4:$L$669,3,FALSE),VLOOKUP(ROUND(N1647,0),'Cap. Corr. &amp; Prot.'!$J$4:$K$669,2,FALSE)),"")</f>
        <v/>
      </c>
      <c r="P1647" s="95">
        <f t="shared" si="285"/>
        <v>0</v>
      </c>
      <c r="Q1647" s="96" t="str">
        <f>IFERROR(VLOOKUP(Y1647,'Constantes KG'!$B$7:$G$22,HLOOKUP(I1647,'Constantes KG'!$C$5:$G$6,2,FALSE),FALSE),"")</f>
        <v/>
      </c>
      <c r="R1647" s="97">
        <f t="shared" si="286"/>
        <v>0</v>
      </c>
      <c r="S1647" s="149">
        <f>IFERROR(VLOOKUP(J1647,Regulaciones!$B$3:$C$9,2,FALSE),0)</f>
        <v>0</v>
      </c>
      <c r="T1647" s="149">
        <f>S1647+IFERROR(VLOOKUP(A1647,$B$5:$T1646,19,FALSE),0)</f>
        <v>0</v>
      </c>
      <c r="U1647" s="94">
        <f t="shared" si="287"/>
        <v>0</v>
      </c>
      <c r="V1647" s="98">
        <f>U1647+IFERROR(VLOOKUP(A1647,$B$5:$V1646,21,FALSE),0)</f>
        <v>0</v>
      </c>
      <c r="W1647" s="99" t="str">
        <f>IF(Y1647&lt;&gt;"",AD1647&amp;"X"&amp;VLOOKUP(INT(N1647),'Cap. Corr. &amp; Prot.'!$J$4:$M$669,4,FALSE),"")</f>
        <v/>
      </c>
      <c r="X1647" s="100"/>
      <c r="Y1647" s="118"/>
      <c r="Z1647" s="102"/>
      <c r="AB1647" s="59" t="str">
        <f t="shared" si="288"/>
        <v/>
      </c>
      <c r="AC1647" s="59" t="str">
        <f t="shared" si="289"/>
        <v/>
      </c>
      <c r="AD1647" s="59" t="str">
        <f>IFERROR(VLOOKUP('Capacidad_&amp;_Regulación'!H1647,Regulaciones!$L$3:$M$7,2,FALSE),"")</f>
        <v/>
      </c>
      <c r="AE1647" s="74" t="str">
        <f t="shared" si="290"/>
        <v/>
      </c>
      <c r="AF1647" s="74" t="str">
        <f t="shared" si="291"/>
        <v/>
      </c>
      <c r="AG1647" s="74" t="str">
        <f t="shared" si="292"/>
        <v/>
      </c>
      <c r="AH1647" s="74">
        <f>IF(AD1647&lt;&gt;"",VLOOKUP($K$1,'Fact. Corr.'!$B$5:$G$7,HLOOKUP(H1647,'Fact. Corr.'!$C$4:$G$8,5,FALSE),FALSE),0)</f>
        <v>0</v>
      </c>
    </row>
    <row r="1648" spans="1:34" ht="20.100000000000001" hidden="1" customHeight="1" x14ac:dyDescent="0.2">
      <c r="A1648" s="109"/>
      <c r="B1648" s="119"/>
      <c r="C1648" s="111"/>
      <c r="D1648" s="112"/>
      <c r="E1648" s="107">
        <f t="shared" si="283"/>
        <v>0</v>
      </c>
      <c r="F1648" s="108">
        <f t="shared" si="284"/>
        <v>0</v>
      </c>
      <c r="G1648" s="114"/>
      <c r="H1648" s="113"/>
      <c r="I1648" s="114"/>
      <c r="J1648" s="115"/>
      <c r="K1648" s="89"/>
      <c r="L1648" s="116"/>
      <c r="M1648" s="117"/>
      <c r="N1648" s="94" t="str">
        <f t="shared" si="293"/>
        <v/>
      </c>
      <c r="O1648" s="87" t="str">
        <f>IF(N1648&lt;&gt;"",IF(J1648="CR",VLOOKUP(ROUND(N1648,0),'Cap. Corr. &amp; Prot.'!$J$4:$L$669,3,FALSE),VLOOKUP(ROUND(N1648,0),'Cap. Corr. &amp; Prot.'!$J$4:$K$669,2,FALSE)),"")</f>
        <v/>
      </c>
      <c r="P1648" s="95">
        <f t="shared" si="285"/>
        <v>0</v>
      </c>
      <c r="Q1648" s="96" t="str">
        <f>IFERROR(VLOOKUP(Y1648,'Constantes KG'!$B$7:$G$22,HLOOKUP(I1648,'Constantes KG'!$C$5:$G$6,2,FALSE),FALSE),"")</f>
        <v/>
      </c>
      <c r="R1648" s="97">
        <f t="shared" si="286"/>
        <v>0</v>
      </c>
      <c r="S1648" s="149">
        <f>IFERROR(VLOOKUP(J1648,Regulaciones!$B$3:$C$9,2,FALSE),0)</f>
        <v>0</v>
      </c>
      <c r="T1648" s="149">
        <f>S1648+IFERROR(VLOOKUP(A1648,$B$5:$T1647,19,FALSE),0)</f>
        <v>0</v>
      </c>
      <c r="U1648" s="94">
        <f t="shared" si="287"/>
        <v>0</v>
      </c>
      <c r="V1648" s="98">
        <f>U1648+IFERROR(VLOOKUP(A1648,$B$5:$V1647,21,FALSE),0)</f>
        <v>0</v>
      </c>
      <c r="W1648" s="99" t="str">
        <f>IF(Y1648&lt;&gt;"",AD1648&amp;"X"&amp;VLOOKUP(INT(N1648),'Cap. Corr. &amp; Prot.'!$J$4:$M$669,4,FALSE),"")</f>
        <v/>
      </c>
      <c r="X1648" s="100"/>
      <c r="Y1648" s="118"/>
      <c r="Z1648" s="102"/>
      <c r="AB1648" s="59" t="str">
        <f t="shared" si="288"/>
        <v/>
      </c>
      <c r="AC1648" s="59" t="str">
        <f t="shared" si="289"/>
        <v/>
      </c>
      <c r="AD1648" s="59" t="str">
        <f>IFERROR(VLOOKUP('Capacidad_&amp;_Regulación'!H1648,Regulaciones!$L$3:$M$7,2,FALSE),"")</f>
        <v/>
      </c>
      <c r="AE1648" s="74" t="str">
        <f t="shared" si="290"/>
        <v/>
      </c>
      <c r="AF1648" s="74" t="str">
        <f t="shared" si="291"/>
        <v/>
      </c>
      <c r="AG1648" s="74" t="str">
        <f t="shared" si="292"/>
        <v/>
      </c>
      <c r="AH1648" s="74">
        <f>IF(AD1648&lt;&gt;"",VLOOKUP($K$1,'Fact. Corr.'!$B$5:$G$7,HLOOKUP(H1648,'Fact. Corr.'!$C$4:$G$8,5,FALSE),FALSE),0)</f>
        <v>0</v>
      </c>
    </row>
    <row r="1649" spans="1:34" ht="20.100000000000001" hidden="1" customHeight="1" x14ac:dyDescent="0.2">
      <c r="A1649" s="109"/>
      <c r="B1649" s="119"/>
      <c r="C1649" s="111"/>
      <c r="D1649" s="112"/>
      <c r="E1649" s="107">
        <f t="shared" si="283"/>
        <v>0</v>
      </c>
      <c r="F1649" s="108">
        <f t="shared" si="284"/>
        <v>0</v>
      </c>
      <c r="G1649" s="114"/>
      <c r="H1649" s="113"/>
      <c r="I1649" s="114"/>
      <c r="J1649" s="115"/>
      <c r="K1649" s="89"/>
      <c r="L1649" s="116"/>
      <c r="M1649" s="117"/>
      <c r="N1649" s="94" t="str">
        <f t="shared" si="293"/>
        <v/>
      </c>
      <c r="O1649" s="87" t="str">
        <f>IF(N1649&lt;&gt;"",IF(J1649="CR",VLOOKUP(ROUND(N1649,0),'Cap. Corr. &amp; Prot.'!$J$4:$L$669,3,FALSE),VLOOKUP(ROUND(N1649,0),'Cap. Corr. &amp; Prot.'!$J$4:$K$669,2,FALSE)),"")</f>
        <v/>
      </c>
      <c r="P1649" s="95">
        <f t="shared" si="285"/>
        <v>0</v>
      </c>
      <c r="Q1649" s="96" t="str">
        <f>IFERROR(VLOOKUP(Y1649,'Constantes KG'!$B$7:$G$22,HLOOKUP(I1649,'Constantes KG'!$C$5:$G$6,2,FALSE),FALSE),"")</f>
        <v/>
      </c>
      <c r="R1649" s="97">
        <f t="shared" si="286"/>
        <v>0</v>
      </c>
      <c r="S1649" s="149">
        <f>IFERROR(VLOOKUP(J1649,Regulaciones!$B$3:$C$9,2,FALSE),0)</f>
        <v>0</v>
      </c>
      <c r="T1649" s="149">
        <f>S1649+IFERROR(VLOOKUP(A1649,$B$5:$T1648,19,FALSE),0)</f>
        <v>0</v>
      </c>
      <c r="U1649" s="94">
        <f t="shared" si="287"/>
        <v>0</v>
      </c>
      <c r="V1649" s="98">
        <f>U1649+IFERROR(VLOOKUP(A1649,$B$5:$V1648,21,FALSE),0)</f>
        <v>0</v>
      </c>
      <c r="W1649" s="99" t="str">
        <f>IF(Y1649&lt;&gt;"",AD1649&amp;"X"&amp;VLOOKUP(INT(N1649),'Cap. Corr. &amp; Prot.'!$J$4:$M$669,4,FALSE),"")</f>
        <v/>
      </c>
      <c r="X1649" s="100"/>
      <c r="Y1649" s="118"/>
      <c r="Z1649" s="102"/>
      <c r="AB1649" s="59" t="str">
        <f t="shared" si="288"/>
        <v/>
      </c>
      <c r="AC1649" s="59" t="str">
        <f t="shared" si="289"/>
        <v/>
      </c>
      <c r="AD1649" s="59" t="str">
        <f>IFERROR(VLOOKUP('Capacidad_&amp;_Regulación'!H1649,Regulaciones!$L$3:$M$7,2,FALSE),"")</f>
        <v/>
      </c>
      <c r="AE1649" s="74" t="str">
        <f t="shared" si="290"/>
        <v/>
      </c>
      <c r="AF1649" s="74" t="str">
        <f t="shared" si="291"/>
        <v/>
      </c>
      <c r="AG1649" s="74" t="str">
        <f t="shared" si="292"/>
        <v/>
      </c>
      <c r="AH1649" s="74">
        <f>IF(AD1649&lt;&gt;"",VLOOKUP($K$1,'Fact. Corr.'!$B$5:$G$7,HLOOKUP(H1649,'Fact. Corr.'!$C$4:$G$8,5,FALSE),FALSE),0)</f>
        <v>0</v>
      </c>
    </row>
    <row r="1650" spans="1:34" ht="20.100000000000001" hidden="1" customHeight="1" x14ac:dyDescent="0.2">
      <c r="A1650" s="109"/>
      <c r="B1650" s="119"/>
      <c r="C1650" s="111"/>
      <c r="D1650" s="112"/>
      <c r="E1650" s="107">
        <f t="shared" si="283"/>
        <v>0</v>
      </c>
      <c r="F1650" s="108">
        <f t="shared" si="284"/>
        <v>0</v>
      </c>
      <c r="G1650" s="114"/>
      <c r="H1650" s="113"/>
      <c r="I1650" s="114"/>
      <c r="J1650" s="115"/>
      <c r="K1650" s="89"/>
      <c r="L1650" s="116"/>
      <c r="M1650" s="117"/>
      <c r="N1650" s="94" t="str">
        <f t="shared" si="293"/>
        <v/>
      </c>
      <c r="O1650" s="87" t="str">
        <f>IF(N1650&lt;&gt;"",IF(J1650="CR",VLOOKUP(ROUND(N1650,0),'Cap. Corr. &amp; Prot.'!$J$4:$L$669,3,FALSE),VLOOKUP(ROUND(N1650,0),'Cap. Corr. &amp; Prot.'!$J$4:$K$669,2,FALSE)),"")</f>
        <v/>
      </c>
      <c r="P1650" s="95">
        <f t="shared" si="285"/>
        <v>0</v>
      </c>
      <c r="Q1650" s="96" t="str">
        <f>IFERROR(VLOOKUP(Y1650,'Constantes KG'!$B$7:$G$22,HLOOKUP(I1650,'Constantes KG'!$C$5:$G$6,2,FALSE),FALSE),"")</f>
        <v/>
      </c>
      <c r="R1650" s="97">
        <f t="shared" si="286"/>
        <v>0</v>
      </c>
      <c r="S1650" s="149">
        <f>IFERROR(VLOOKUP(J1650,Regulaciones!$B$3:$C$9,2,FALSE),0)</f>
        <v>0</v>
      </c>
      <c r="T1650" s="149">
        <f>S1650+IFERROR(VLOOKUP(A1650,$B$5:$T1649,19,FALSE),0)</f>
        <v>0</v>
      </c>
      <c r="U1650" s="94">
        <f t="shared" si="287"/>
        <v>0</v>
      </c>
      <c r="V1650" s="98">
        <f>U1650+IFERROR(VLOOKUP(A1650,$B$5:$V1649,21,FALSE),0)</f>
        <v>0</v>
      </c>
      <c r="W1650" s="99" t="str">
        <f>IF(Y1650&lt;&gt;"",AD1650&amp;"X"&amp;VLOOKUP(INT(N1650),'Cap. Corr. &amp; Prot.'!$J$4:$M$669,4,FALSE),"")</f>
        <v/>
      </c>
      <c r="X1650" s="100"/>
      <c r="Y1650" s="118"/>
      <c r="Z1650" s="102"/>
      <c r="AB1650" s="59" t="str">
        <f t="shared" si="288"/>
        <v/>
      </c>
      <c r="AC1650" s="59" t="str">
        <f t="shared" si="289"/>
        <v/>
      </c>
      <c r="AD1650" s="59" t="str">
        <f>IFERROR(VLOOKUP('Capacidad_&amp;_Regulación'!H1650,Regulaciones!$L$3:$M$7,2,FALSE),"")</f>
        <v/>
      </c>
      <c r="AE1650" s="74" t="str">
        <f t="shared" si="290"/>
        <v/>
      </c>
      <c r="AF1650" s="74" t="str">
        <f t="shared" si="291"/>
        <v/>
      </c>
      <c r="AG1650" s="74" t="str">
        <f t="shared" si="292"/>
        <v/>
      </c>
      <c r="AH1650" s="74">
        <f>IF(AD1650&lt;&gt;"",VLOOKUP($K$1,'Fact. Corr.'!$B$5:$G$7,HLOOKUP(H1650,'Fact. Corr.'!$C$4:$G$8,5,FALSE),FALSE),0)</f>
        <v>0</v>
      </c>
    </row>
    <row r="1651" spans="1:34" ht="20.100000000000001" hidden="1" customHeight="1" x14ac:dyDescent="0.2">
      <c r="A1651" s="109"/>
      <c r="B1651" s="119"/>
      <c r="C1651" s="111"/>
      <c r="D1651" s="112"/>
      <c r="E1651" s="107">
        <f t="shared" si="283"/>
        <v>0</v>
      </c>
      <c r="F1651" s="108">
        <f t="shared" si="284"/>
        <v>0</v>
      </c>
      <c r="G1651" s="114"/>
      <c r="H1651" s="113"/>
      <c r="I1651" s="114"/>
      <c r="J1651" s="115"/>
      <c r="K1651" s="89"/>
      <c r="L1651" s="116"/>
      <c r="M1651" s="117"/>
      <c r="N1651" s="94" t="str">
        <f t="shared" si="293"/>
        <v/>
      </c>
      <c r="O1651" s="87" t="str">
        <f>IF(N1651&lt;&gt;"",IF(J1651="CR",VLOOKUP(ROUND(N1651,0),'Cap. Corr. &amp; Prot.'!$J$4:$L$669,3,FALSE),VLOOKUP(ROUND(N1651,0),'Cap. Corr. &amp; Prot.'!$J$4:$K$669,2,FALSE)),"")</f>
        <v/>
      </c>
      <c r="P1651" s="95">
        <f t="shared" si="285"/>
        <v>0</v>
      </c>
      <c r="Q1651" s="96" t="str">
        <f>IFERROR(VLOOKUP(Y1651,'Constantes KG'!$B$7:$G$22,HLOOKUP(I1651,'Constantes KG'!$C$5:$G$6,2,FALSE),FALSE),"")</f>
        <v/>
      </c>
      <c r="R1651" s="97">
        <f t="shared" si="286"/>
        <v>0</v>
      </c>
      <c r="S1651" s="149">
        <f>IFERROR(VLOOKUP(J1651,Regulaciones!$B$3:$C$9,2,FALSE),0)</f>
        <v>0</v>
      </c>
      <c r="T1651" s="149">
        <f>S1651+IFERROR(VLOOKUP(A1651,$B$5:$T1650,19,FALSE),0)</f>
        <v>0</v>
      </c>
      <c r="U1651" s="94">
        <f t="shared" si="287"/>
        <v>0</v>
      </c>
      <c r="V1651" s="98">
        <f>U1651+IFERROR(VLOOKUP(A1651,$B$5:$V1650,21,FALSE),0)</f>
        <v>0</v>
      </c>
      <c r="W1651" s="99" t="str">
        <f>IF(Y1651&lt;&gt;"",AD1651&amp;"X"&amp;VLOOKUP(INT(N1651),'Cap. Corr. &amp; Prot.'!$J$4:$M$669,4,FALSE),"")</f>
        <v/>
      </c>
      <c r="X1651" s="100"/>
      <c r="Y1651" s="118"/>
      <c r="Z1651" s="102"/>
      <c r="AB1651" s="59" t="str">
        <f t="shared" si="288"/>
        <v/>
      </c>
      <c r="AC1651" s="59" t="str">
        <f t="shared" si="289"/>
        <v/>
      </c>
      <c r="AD1651" s="59" t="str">
        <f>IFERROR(VLOOKUP('Capacidad_&amp;_Regulación'!H1651,Regulaciones!$L$3:$M$7,2,FALSE),"")</f>
        <v/>
      </c>
      <c r="AE1651" s="74" t="str">
        <f t="shared" si="290"/>
        <v/>
      </c>
      <c r="AF1651" s="74" t="str">
        <f t="shared" si="291"/>
        <v/>
      </c>
      <c r="AG1651" s="74" t="str">
        <f t="shared" si="292"/>
        <v/>
      </c>
      <c r="AH1651" s="74">
        <f>IF(AD1651&lt;&gt;"",VLOOKUP($K$1,'Fact. Corr.'!$B$5:$G$7,HLOOKUP(H1651,'Fact. Corr.'!$C$4:$G$8,5,FALSE),FALSE),0)</f>
        <v>0</v>
      </c>
    </row>
    <row r="1652" spans="1:34" ht="20.100000000000001" hidden="1" customHeight="1" x14ac:dyDescent="0.2">
      <c r="A1652" s="109"/>
      <c r="B1652" s="119"/>
      <c r="C1652" s="111"/>
      <c r="D1652" s="112"/>
      <c r="E1652" s="107">
        <f t="shared" si="283"/>
        <v>0</v>
      </c>
      <c r="F1652" s="108">
        <f t="shared" si="284"/>
        <v>0</v>
      </c>
      <c r="G1652" s="114"/>
      <c r="H1652" s="113"/>
      <c r="I1652" s="114"/>
      <c r="J1652" s="115"/>
      <c r="K1652" s="89"/>
      <c r="L1652" s="116"/>
      <c r="M1652" s="117"/>
      <c r="N1652" s="94" t="str">
        <f t="shared" si="293"/>
        <v/>
      </c>
      <c r="O1652" s="87" t="str">
        <f>IF(N1652&lt;&gt;"",IF(J1652="CR",VLOOKUP(ROUND(N1652,0),'Cap. Corr. &amp; Prot.'!$J$4:$L$669,3,FALSE),VLOOKUP(ROUND(N1652,0),'Cap. Corr. &amp; Prot.'!$J$4:$K$669,2,FALSE)),"")</f>
        <v/>
      </c>
      <c r="P1652" s="95">
        <f t="shared" si="285"/>
        <v>0</v>
      </c>
      <c r="Q1652" s="96" t="str">
        <f>IFERROR(VLOOKUP(Y1652,'Constantes KG'!$B$7:$G$22,HLOOKUP(I1652,'Constantes KG'!$C$5:$G$6,2,FALSE),FALSE),"")</f>
        <v/>
      </c>
      <c r="R1652" s="97">
        <f t="shared" si="286"/>
        <v>0</v>
      </c>
      <c r="S1652" s="149">
        <f>IFERROR(VLOOKUP(J1652,Regulaciones!$B$3:$C$9,2,FALSE),0)</f>
        <v>0</v>
      </c>
      <c r="T1652" s="149">
        <f>S1652+IFERROR(VLOOKUP(A1652,$B$5:$T1651,19,FALSE),0)</f>
        <v>0</v>
      </c>
      <c r="U1652" s="94">
        <f t="shared" si="287"/>
        <v>0</v>
      </c>
      <c r="V1652" s="98">
        <f>U1652+IFERROR(VLOOKUP(A1652,$B$5:$V1651,21,FALSE),0)</f>
        <v>0</v>
      </c>
      <c r="W1652" s="99" t="str">
        <f>IF(Y1652&lt;&gt;"",AD1652&amp;"X"&amp;VLOOKUP(INT(N1652),'Cap. Corr. &amp; Prot.'!$J$4:$M$669,4,FALSE),"")</f>
        <v/>
      </c>
      <c r="X1652" s="100"/>
      <c r="Y1652" s="118"/>
      <c r="Z1652" s="102"/>
      <c r="AB1652" s="59" t="str">
        <f t="shared" si="288"/>
        <v/>
      </c>
      <c r="AC1652" s="59" t="str">
        <f t="shared" si="289"/>
        <v/>
      </c>
      <c r="AD1652" s="59" t="str">
        <f>IFERROR(VLOOKUP('Capacidad_&amp;_Regulación'!H1652,Regulaciones!$L$3:$M$7,2,FALSE),"")</f>
        <v/>
      </c>
      <c r="AE1652" s="74" t="str">
        <f t="shared" si="290"/>
        <v/>
      </c>
      <c r="AF1652" s="74" t="str">
        <f t="shared" si="291"/>
        <v/>
      </c>
      <c r="AG1652" s="74" t="str">
        <f t="shared" si="292"/>
        <v/>
      </c>
      <c r="AH1652" s="74">
        <f>IF(AD1652&lt;&gt;"",VLOOKUP($K$1,'Fact. Corr.'!$B$5:$G$7,HLOOKUP(H1652,'Fact. Corr.'!$C$4:$G$8,5,FALSE),FALSE),0)</f>
        <v>0</v>
      </c>
    </row>
    <row r="1653" spans="1:34" ht="20.100000000000001" hidden="1" customHeight="1" x14ac:dyDescent="0.2">
      <c r="A1653" s="109"/>
      <c r="B1653" s="119"/>
      <c r="C1653" s="111"/>
      <c r="D1653" s="112"/>
      <c r="E1653" s="107">
        <f t="shared" si="283"/>
        <v>0</v>
      </c>
      <c r="F1653" s="108">
        <f t="shared" si="284"/>
        <v>0</v>
      </c>
      <c r="G1653" s="114"/>
      <c r="H1653" s="113"/>
      <c r="I1653" s="114"/>
      <c r="J1653" s="115"/>
      <c r="K1653" s="89"/>
      <c r="L1653" s="116"/>
      <c r="M1653" s="117"/>
      <c r="N1653" s="94" t="str">
        <f t="shared" si="293"/>
        <v/>
      </c>
      <c r="O1653" s="87" t="str">
        <f>IF(N1653&lt;&gt;"",IF(J1653="CR",VLOOKUP(ROUND(N1653,0),'Cap. Corr. &amp; Prot.'!$J$4:$L$669,3,FALSE),VLOOKUP(ROUND(N1653,0),'Cap. Corr. &amp; Prot.'!$J$4:$K$669,2,FALSE)),"")</f>
        <v/>
      </c>
      <c r="P1653" s="95">
        <f t="shared" si="285"/>
        <v>0</v>
      </c>
      <c r="Q1653" s="96" t="str">
        <f>IFERROR(VLOOKUP(Y1653,'Constantes KG'!$B$7:$G$22,HLOOKUP(I1653,'Constantes KG'!$C$5:$G$6,2,FALSE),FALSE),"")</f>
        <v/>
      </c>
      <c r="R1653" s="97">
        <f t="shared" si="286"/>
        <v>0</v>
      </c>
      <c r="S1653" s="149">
        <f>IFERROR(VLOOKUP(J1653,Regulaciones!$B$3:$C$9,2,FALSE),0)</f>
        <v>0</v>
      </c>
      <c r="T1653" s="149">
        <f>S1653+IFERROR(VLOOKUP(A1653,$B$5:$T1652,19,FALSE),0)</f>
        <v>0</v>
      </c>
      <c r="U1653" s="94">
        <f t="shared" si="287"/>
        <v>0</v>
      </c>
      <c r="V1653" s="98">
        <f>U1653+IFERROR(VLOOKUP(A1653,$B$5:$V1652,21,FALSE),0)</f>
        <v>0</v>
      </c>
      <c r="W1653" s="99" t="str">
        <f>IF(Y1653&lt;&gt;"",AD1653&amp;"X"&amp;VLOOKUP(INT(N1653),'Cap. Corr. &amp; Prot.'!$J$4:$M$669,4,FALSE),"")</f>
        <v/>
      </c>
      <c r="X1653" s="100"/>
      <c r="Y1653" s="118"/>
      <c r="Z1653" s="102"/>
      <c r="AB1653" s="59" t="str">
        <f t="shared" si="288"/>
        <v/>
      </c>
      <c r="AC1653" s="59" t="str">
        <f t="shared" si="289"/>
        <v/>
      </c>
      <c r="AD1653" s="59" t="str">
        <f>IFERROR(VLOOKUP('Capacidad_&amp;_Regulación'!H1653,Regulaciones!$L$3:$M$7,2,FALSE),"")</f>
        <v/>
      </c>
      <c r="AE1653" s="74" t="str">
        <f t="shared" si="290"/>
        <v/>
      </c>
      <c r="AF1653" s="74" t="str">
        <f t="shared" si="291"/>
        <v/>
      </c>
      <c r="AG1653" s="74" t="str">
        <f t="shared" si="292"/>
        <v/>
      </c>
      <c r="AH1653" s="74">
        <f>IF(AD1653&lt;&gt;"",VLOOKUP($K$1,'Fact. Corr.'!$B$5:$G$7,HLOOKUP(H1653,'Fact. Corr.'!$C$4:$G$8,5,FALSE),FALSE),0)</f>
        <v>0</v>
      </c>
    </row>
    <row r="1654" spans="1:34" ht="20.100000000000001" hidden="1" customHeight="1" x14ac:dyDescent="0.2">
      <c r="A1654" s="109"/>
      <c r="B1654" s="119"/>
      <c r="C1654" s="111"/>
      <c r="D1654" s="112"/>
      <c r="E1654" s="107">
        <f t="shared" si="283"/>
        <v>0</v>
      </c>
      <c r="F1654" s="108">
        <f t="shared" si="284"/>
        <v>0</v>
      </c>
      <c r="G1654" s="114"/>
      <c r="H1654" s="113"/>
      <c r="I1654" s="114"/>
      <c r="J1654" s="115"/>
      <c r="K1654" s="89"/>
      <c r="L1654" s="116"/>
      <c r="M1654" s="117"/>
      <c r="N1654" s="94" t="str">
        <f t="shared" si="293"/>
        <v/>
      </c>
      <c r="O1654" s="87" t="str">
        <f>IF(N1654&lt;&gt;"",IF(J1654="CR",VLOOKUP(ROUND(N1654,0),'Cap. Corr. &amp; Prot.'!$J$4:$L$669,3,FALSE),VLOOKUP(ROUND(N1654,0),'Cap. Corr. &amp; Prot.'!$J$4:$K$669,2,FALSE)),"")</f>
        <v/>
      </c>
      <c r="P1654" s="95">
        <f t="shared" si="285"/>
        <v>0</v>
      </c>
      <c r="Q1654" s="96" t="str">
        <f>IFERROR(VLOOKUP(Y1654,'Constantes KG'!$B$7:$G$22,HLOOKUP(I1654,'Constantes KG'!$C$5:$G$6,2,FALSE),FALSE),"")</f>
        <v/>
      </c>
      <c r="R1654" s="97">
        <f t="shared" si="286"/>
        <v>0</v>
      </c>
      <c r="S1654" s="149">
        <f>IFERROR(VLOOKUP(J1654,Regulaciones!$B$3:$C$9,2,FALSE),0)</f>
        <v>0</v>
      </c>
      <c r="T1654" s="149">
        <f>S1654+IFERROR(VLOOKUP(A1654,$B$5:$T1653,19,FALSE),0)</f>
        <v>0</v>
      </c>
      <c r="U1654" s="94">
        <f t="shared" si="287"/>
        <v>0</v>
      </c>
      <c r="V1654" s="98">
        <f>U1654+IFERROR(VLOOKUP(A1654,$B$5:$V1653,21,FALSE),0)</f>
        <v>0</v>
      </c>
      <c r="W1654" s="99" t="str">
        <f>IF(Y1654&lt;&gt;"",AD1654&amp;"X"&amp;VLOOKUP(INT(N1654),'Cap. Corr. &amp; Prot.'!$J$4:$M$669,4,FALSE),"")</f>
        <v/>
      </c>
      <c r="X1654" s="100"/>
      <c r="Y1654" s="118"/>
      <c r="Z1654" s="102"/>
      <c r="AB1654" s="59" t="str">
        <f t="shared" si="288"/>
        <v/>
      </c>
      <c r="AC1654" s="59" t="str">
        <f t="shared" si="289"/>
        <v/>
      </c>
      <c r="AD1654" s="59" t="str">
        <f>IFERROR(VLOOKUP('Capacidad_&amp;_Regulación'!H1654,Regulaciones!$L$3:$M$7,2,FALSE),"")</f>
        <v/>
      </c>
      <c r="AE1654" s="74" t="str">
        <f t="shared" si="290"/>
        <v/>
      </c>
      <c r="AF1654" s="74" t="str">
        <f t="shared" si="291"/>
        <v/>
      </c>
      <c r="AG1654" s="74" t="str">
        <f t="shared" si="292"/>
        <v/>
      </c>
      <c r="AH1654" s="74">
        <f>IF(AD1654&lt;&gt;"",VLOOKUP($K$1,'Fact. Corr.'!$B$5:$G$7,HLOOKUP(H1654,'Fact. Corr.'!$C$4:$G$8,5,FALSE),FALSE),0)</f>
        <v>0</v>
      </c>
    </row>
    <row r="1655" spans="1:34" ht="20.100000000000001" hidden="1" customHeight="1" x14ac:dyDescent="0.2">
      <c r="A1655" s="109"/>
      <c r="B1655" s="119"/>
      <c r="C1655" s="111"/>
      <c r="D1655" s="112"/>
      <c r="E1655" s="107">
        <f t="shared" si="283"/>
        <v>0</v>
      </c>
      <c r="F1655" s="108">
        <f t="shared" si="284"/>
        <v>0</v>
      </c>
      <c r="G1655" s="114"/>
      <c r="H1655" s="113"/>
      <c r="I1655" s="114"/>
      <c r="J1655" s="115"/>
      <c r="K1655" s="89"/>
      <c r="L1655" s="116"/>
      <c r="M1655" s="117"/>
      <c r="N1655" s="94" t="str">
        <f t="shared" si="293"/>
        <v/>
      </c>
      <c r="O1655" s="87" t="str">
        <f>IF(N1655&lt;&gt;"",IF(J1655="CR",VLOOKUP(ROUND(N1655,0),'Cap. Corr. &amp; Prot.'!$J$4:$L$669,3,FALSE),VLOOKUP(ROUND(N1655,0),'Cap. Corr. &amp; Prot.'!$J$4:$K$669,2,FALSE)),"")</f>
        <v/>
      </c>
      <c r="P1655" s="95">
        <f t="shared" si="285"/>
        <v>0</v>
      </c>
      <c r="Q1655" s="96" t="str">
        <f>IFERROR(VLOOKUP(Y1655,'Constantes KG'!$B$7:$G$22,HLOOKUP(I1655,'Constantes KG'!$C$5:$G$6,2,FALSE),FALSE),"")</f>
        <v/>
      </c>
      <c r="R1655" s="97">
        <f t="shared" si="286"/>
        <v>0</v>
      </c>
      <c r="S1655" s="149">
        <f>IFERROR(VLOOKUP(J1655,Regulaciones!$B$3:$C$9,2,FALSE),0)</f>
        <v>0</v>
      </c>
      <c r="T1655" s="149">
        <f>S1655+IFERROR(VLOOKUP(A1655,$B$5:$T1654,19,FALSE),0)</f>
        <v>0</v>
      </c>
      <c r="U1655" s="94">
        <f t="shared" si="287"/>
        <v>0</v>
      </c>
      <c r="V1655" s="98">
        <f>U1655+IFERROR(VLOOKUP(A1655,$B$5:$V1654,21,FALSE),0)</f>
        <v>0</v>
      </c>
      <c r="W1655" s="99" t="str">
        <f>IF(Y1655&lt;&gt;"",AD1655&amp;"X"&amp;VLOOKUP(INT(N1655),'Cap. Corr. &amp; Prot.'!$J$4:$M$669,4,FALSE),"")</f>
        <v/>
      </c>
      <c r="X1655" s="100"/>
      <c r="Y1655" s="118"/>
      <c r="Z1655" s="102"/>
      <c r="AB1655" s="59" t="str">
        <f t="shared" si="288"/>
        <v/>
      </c>
      <c r="AC1655" s="59" t="str">
        <f t="shared" si="289"/>
        <v/>
      </c>
      <c r="AD1655" s="59" t="str">
        <f>IFERROR(VLOOKUP('Capacidad_&amp;_Regulación'!H1655,Regulaciones!$L$3:$M$7,2,FALSE),"")</f>
        <v/>
      </c>
      <c r="AE1655" s="74" t="str">
        <f t="shared" si="290"/>
        <v/>
      </c>
      <c r="AF1655" s="74" t="str">
        <f t="shared" si="291"/>
        <v/>
      </c>
      <c r="AG1655" s="74" t="str">
        <f t="shared" si="292"/>
        <v/>
      </c>
      <c r="AH1655" s="74">
        <f>IF(AD1655&lt;&gt;"",VLOOKUP($K$1,'Fact. Corr.'!$B$5:$G$7,HLOOKUP(H1655,'Fact. Corr.'!$C$4:$G$8,5,FALSE),FALSE),0)</f>
        <v>0</v>
      </c>
    </row>
    <row r="1656" spans="1:34" ht="20.100000000000001" hidden="1" customHeight="1" x14ac:dyDescent="0.2">
      <c r="A1656" s="109"/>
      <c r="B1656" s="119"/>
      <c r="C1656" s="111"/>
      <c r="D1656" s="112"/>
      <c r="E1656" s="107">
        <f t="shared" si="283"/>
        <v>0</v>
      </c>
      <c r="F1656" s="108">
        <f t="shared" si="284"/>
        <v>0</v>
      </c>
      <c r="G1656" s="114"/>
      <c r="H1656" s="113"/>
      <c r="I1656" s="114"/>
      <c r="J1656" s="115"/>
      <c r="K1656" s="89"/>
      <c r="L1656" s="116"/>
      <c r="M1656" s="117"/>
      <c r="N1656" s="94" t="str">
        <f t="shared" si="293"/>
        <v/>
      </c>
      <c r="O1656" s="87" t="str">
        <f>IF(N1656&lt;&gt;"",IF(J1656="CR",VLOOKUP(ROUND(N1656,0),'Cap. Corr. &amp; Prot.'!$J$4:$L$669,3,FALSE),VLOOKUP(ROUND(N1656,0),'Cap. Corr. &amp; Prot.'!$J$4:$K$669,2,FALSE)),"")</f>
        <v/>
      </c>
      <c r="P1656" s="95">
        <f t="shared" si="285"/>
        <v>0</v>
      </c>
      <c r="Q1656" s="96" t="str">
        <f>IFERROR(VLOOKUP(Y1656,'Constantes KG'!$B$7:$G$22,HLOOKUP(I1656,'Constantes KG'!$C$5:$G$6,2,FALSE),FALSE),"")</f>
        <v/>
      </c>
      <c r="R1656" s="97">
        <f t="shared" si="286"/>
        <v>0</v>
      </c>
      <c r="S1656" s="149">
        <f>IFERROR(VLOOKUP(J1656,Regulaciones!$B$3:$C$9,2,FALSE),0)</f>
        <v>0</v>
      </c>
      <c r="T1656" s="149">
        <f>S1656+IFERROR(VLOOKUP(A1656,$B$5:$T1655,19,FALSE),0)</f>
        <v>0</v>
      </c>
      <c r="U1656" s="94">
        <f t="shared" si="287"/>
        <v>0</v>
      </c>
      <c r="V1656" s="98">
        <f>U1656+IFERROR(VLOOKUP(A1656,$B$5:$V1655,21,FALSE),0)</f>
        <v>0</v>
      </c>
      <c r="W1656" s="99" t="str">
        <f>IF(Y1656&lt;&gt;"",AD1656&amp;"X"&amp;VLOOKUP(INT(N1656),'Cap. Corr. &amp; Prot.'!$J$4:$M$669,4,FALSE),"")</f>
        <v/>
      </c>
      <c r="X1656" s="100"/>
      <c r="Y1656" s="118"/>
      <c r="Z1656" s="102"/>
      <c r="AB1656" s="59" t="str">
        <f t="shared" si="288"/>
        <v/>
      </c>
      <c r="AC1656" s="59" t="str">
        <f t="shared" si="289"/>
        <v/>
      </c>
      <c r="AD1656" s="59" t="str">
        <f>IFERROR(VLOOKUP('Capacidad_&amp;_Regulación'!H1656,Regulaciones!$L$3:$M$7,2,FALSE),"")</f>
        <v/>
      </c>
      <c r="AE1656" s="74" t="str">
        <f t="shared" si="290"/>
        <v/>
      </c>
      <c r="AF1656" s="74" t="str">
        <f t="shared" si="291"/>
        <v/>
      </c>
      <c r="AG1656" s="74" t="str">
        <f t="shared" si="292"/>
        <v/>
      </c>
      <c r="AH1656" s="74">
        <f>IF(AD1656&lt;&gt;"",VLOOKUP($K$1,'Fact. Corr.'!$B$5:$G$7,HLOOKUP(H1656,'Fact. Corr.'!$C$4:$G$8,5,FALSE),FALSE),0)</f>
        <v>0</v>
      </c>
    </row>
    <row r="1657" spans="1:34" ht="20.100000000000001" hidden="1" customHeight="1" x14ac:dyDescent="0.2">
      <c r="A1657" s="109"/>
      <c r="B1657" s="119"/>
      <c r="C1657" s="111"/>
      <c r="D1657" s="112"/>
      <c r="E1657" s="107">
        <f t="shared" si="283"/>
        <v>0</v>
      </c>
      <c r="F1657" s="108">
        <f t="shared" si="284"/>
        <v>0</v>
      </c>
      <c r="G1657" s="114"/>
      <c r="H1657" s="113"/>
      <c r="I1657" s="114"/>
      <c r="J1657" s="115"/>
      <c r="K1657" s="89"/>
      <c r="L1657" s="116"/>
      <c r="M1657" s="117"/>
      <c r="N1657" s="94" t="str">
        <f t="shared" si="293"/>
        <v/>
      </c>
      <c r="O1657" s="87" t="str">
        <f>IF(N1657&lt;&gt;"",IF(J1657="CR",VLOOKUP(ROUND(N1657,0),'Cap. Corr. &amp; Prot.'!$J$4:$L$669,3,FALSE),VLOOKUP(ROUND(N1657,0),'Cap. Corr. &amp; Prot.'!$J$4:$K$669,2,FALSE)),"")</f>
        <v/>
      </c>
      <c r="P1657" s="95">
        <f t="shared" si="285"/>
        <v>0</v>
      </c>
      <c r="Q1657" s="96" t="str">
        <f>IFERROR(VLOOKUP(Y1657,'Constantes KG'!$B$7:$G$22,HLOOKUP(I1657,'Constantes KG'!$C$5:$G$6,2,FALSE),FALSE),"")</f>
        <v/>
      </c>
      <c r="R1657" s="97">
        <f t="shared" si="286"/>
        <v>0</v>
      </c>
      <c r="S1657" s="149">
        <f>IFERROR(VLOOKUP(J1657,Regulaciones!$B$3:$C$9,2,FALSE),0)</f>
        <v>0</v>
      </c>
      <c r="T1657" s="149">
        <f>S1657+IFERROR(VLOOKUP(A1657,$B$5:$T1656,19,FALSE),0)</f>
        <v>0</v>
      </c>
      <c r="U1657" s="94">
        <f t="shared" si="287"/>
        <v>0</v>
      </c>
      <c r="V1657" s="98">
        <f>U1657+IFERROR(VLOOKUP(A1657,$B$5:$V1656,21,FALSE),0)</f>
        <v>0</v>
      </c>
      <c r="W1657" s="99" t="str">
        <f>IF(Y1657&lt;&gt;"",AD1657&amp;"X"&amp;VLOOKUP(INT(N1657),'Cap. Corr. &amp; Prot.'!$J$4:$M$669,4,FALSE),"")</f>
        <v/>
      </c>
      <c r="X1657" s="100"/>
      <c r="Y1657" s="118"/>
      <c r="Z1657" s="102"/>
      <c r="AB1657" s="59" t="str">
        <f t="shared" si="288"/>
        <v/>
      </c>
      <c r="AC1657" s="59" t="str">
        <f t="shared" si="289"/>
        <v/>
      </c>
      <c r="AD1657" s="59" t="str">
        <f>IFERROR(VLOOKUP('Capacidad_&amp;_Regulación'!H1657,Regulaciones!$L$3:$M$7,2,FALSE),"")</f>
        <v/>
      </c>
      <c r="AE1657" s="74" t="str">
        <f t="shared" si="290"/>
        <v/>
      </c>
      <c r="AF1657" s="74" t="str">
        <f t="shared" si="291"/>
        <v/>
      </c>
      <c r="AG1657" s="74" t="str">
        <f t="shared" si="292"/>
        <v/>
      </c>
      <c r="AH1657" s="74">
        <f>IF(AD1657&lt;&gt;"",VLOOKUP($K$1,'Fact. Corr.'!$B$5:$G$7,HLOOKUP(H1657,'Fact. Corr.'!$C$4:$G$8,5,FALSE),FALSE),0)</f>
        <v>0</v>
      </c>
    </row>
    <row r="1658" spans="1:34" ht="20.100000000000001" hidden="1" customHeight="1" x14ac:dyDescent="0.2">
      <c r="A1658" s="109"/>
      <c r="B1658" s="119"/>
      <c r="C1658" s="111"/>
      <c r="D1658" s="112"/>
      <c r="E1658" s="107">
        <f t="shared" si="283"/>
        <v>0</v>
      </c>
      <c r="F1658" s="108">
        <f t="shared" si="284"/>
        <v>0</v>
      </c>
      <c r="G1658" s="114"/>
      <c r="H1658" s="113"/>
      <c r="I1658" s="114"/>
      <c r="J1658" s="115"/>
      <c r="K1658" s="89"/>
      <c r="L1658" s="116"/>
      <c r="M1658" s="117"/>
      <c r="N1658" s="94" t="str">
        <f t="shared" si="293"/>
        <v/>
      </c>
      <c r="O1658" s="87" t="str">
        <f>IF(N1658&lt;&gt;"",IF(J1658="CR",VLOOKUP(ROUND(N1658,0),'Cap. Corr. &amp; Prot.'!$J$4:$L$669,3,FALSE),VLOOKUP(ROUND(N1658,0),'Cap. Corr. &amp; Prot.'!$J$4:$K$669,2,FALSE)),"")</f>
        <v/>
      </c>
      <c r="P1658" s="95">
        <f t="shared" si="285"/>
        <v>0</v>
      </c>
      <c r="Q1658" s="96" t="str">
        <f>IFERROR(VLOOKUP(Y1658,'Constantes KG'!$B$7:$G$22,HLOOKUP(I1658,'Constantes KG'!$C$5:$G$6,2,FALSE),FALSE),"")</f>
        <v/>
      </c>
      <c r="R1658" s="97">
        <f t="shared" si="286"/>
        <v>0</v>
      </c>
      <c r="S1658" s="149">
        <f>IFERROR(VLOOKUP(J1658,Regulaciones!$B$3:$C$9,2,FALSE),0)</f>
        <v>0</v>
      </c>
      <c r="T1658" s="149">
        <f>S1658+IFERROR(VLOOKUP(A1658,$B$5:$T1657,19,FALSE),0)</f>
        <v>0</v>
      </c>
      <c r="U1658" s="94">
        <f t="shared" si="287"/>
        <v>0</v>
      </c>
      <c r="V1658" s="98">
        <f>U1658+IFERROR(VLOOKUP(A1658,$B$5:$V1657,21,FALSE),0)</f>
        <v>0</v>
      </c>
      <c r="W1658" s="99" t="str">
        <f>IF(Y1658&lt;&gt;"",AD1658&amp;"X"&amp;VLOOKUP(INT(N1658),'Cap. Corr. &amp; Prot.'!$J$4:$M$669,4,FALSE),"")</f>
        <v/>
      </c>
      <c r="X1658" s="100"/>
      <c r="Y1658" s="118"/>
      <c r="Z1658" s="102"/>
      <c r="AB1658" s="59" t="str">
        <f t="shared" si="288"/>
        <v/>
      </c>
      <c r="AC1658" s="59" t="str">
        <f t="shared" si="289"/>
        <v/>
      </c>
      <c r="AD1658" s="59" t="str">
        <f>IFERROR(VLOOKUP('Capacidad_&amp;_Regulación'!H1658,Regulaciones!$L$3:$M$7,2,FALSE),"")</f>
        <v/>
      </c>
      <c r="AE1658" s="74" t="str">
        <f t="shared" si="290"/>
        <v/>
      </c>
      <c r="AF1658" s="74" t="str">
        <f t="shared" si="291"/>
        <v/>
      </c>
      <c r="AG1658" s="74" t="str">
        <f t="shared" si="292"/>
        <v/>
      </c>
      <c r="AH1658" s="74">
        <f>IF(AD1658&lt;&gt;"",VLOOKUP($K$1,'Fact. Corr.'!$B$5:$G$7,HLOOKUP(H1658,'Fact. Corr.'!$C$4:$G$8,5,FALSE),FALSE),0)</f>
        <v>0</v>
      </c>
    </row>
    <row r="1659" spans="1:34" ht="20.100000000000001" hidden="1" customHeight="1" x14ac:dyDescent="0.2">
      <c r="A1659" s="109"/>
      <c r="B1659" s="119"/>
      <c r="C1659" s="111"/>
      <c r="D1659" s="112"/>
      <c r="E1659" s="107">
        <f t="shared" si="283"/>
        <v>0</v>
      </c>
      <c r="F1659" s="108">
        <f t="shared" si="284"/>
        <v>0</v>
      </c>
      <c r="G1659" s="114"/>
      <c r="H1659" s="113"/>
      <c r="I1659" s="114"/>
      <c r="J1659" s="115"/>
      <c r="K1659" s="89"/>
      <c r="L1659" s="116"/>
      <c r="M1659" s="117"/>
      <c r="N1659" s="94" t="str">
        <f t="shared" si="293"/>
        <v/>
      </c>
      <c r="O1659" s="87" t="str">
        <f>IF(N1659&lt;&gt;"",IF(J1659="CR",VLOOKUP(ROUND(N1659,0),'Cap. Corr. &amp; Prot.'!$J$4:$L$669,3,FALSE),VLOOKUP(ROUND(N1659,0),'Cap. Corr. &amp; Prot.'!$J$4:$K$669,2,FALSE)),"")</f>
        <v/>
      </c>
      <c r="P1659" s="95">
        <f t="shared" si="285"/>
        <v>0</v>
      </c>
      <c r="Q1659" s="96" t="str">
        <f>IFERROR(VLOOKUP(Y1659,'Constantes KG'!$B$7:$G$22,HLOOKUP(I1659,'Constantes KG'!$C$5:$G$6,2,FALSE),FALSE),"")</f>
        <v/>
      </c>
      <c r="R1659" s="97">
        <f t="shared" si="286"/>
        <v>0</v>
      </c>
      <c r="S1659" s="149">
        <f>IFERROR(VLOOKUP(J1659,Regulaciones!$B$3:$C$9,2,FALSE),0)</f>
        <v>0</v>
      </c>
      <c r="T1659" s="149">
        <f>S1659+IFERROR(VLOOKUP(A1659,$B$5:$T1658,19,FALSE),0)</f>
        <v>0</v>
      </c>
      <c r="U1659" s="94">
        <f t="shared" si="287"/>
        <v>0</v>
      </c>
      <c r="V1659" s="98">
        <f>U1659+IFERROR(VLOOKUP(A1659,$B$5:$V1658,21,FALSE),0)</f>
        <v>0</v>
      </c>
      <c r="W1659" s="99" t="str">
        <f>IF(Y1659&lt;&gt;"",AD1659&amp;"X"&amp;VLOOKUP(INT(N1659),'Cap. Corr. &amp; Prot.'!$J$4:$M$669,4,FALSE),"")</f>
        <v/>
      </c>
      <c r="X1659" s="100"/>
      <c r="Y1659" s="118"/>
      <c r="Z1659" s="102"/>
      <c r="AB1659" s="59" t="str">
        <f t="shared" si="288"/>
        <v/>
      </c>
      <c r="AC1659" s="59" t="str">
        <f t="shared" si="289"/>
        <v/>
      </c>
      <c r="AD1659" s="59" t="str">
        <f>IFERROR(VLOOKUP('Capacidad_&amp;_Regulación'!H1659,Regulaciones!$L$3:$M$7,2,FALSE),"")</f>
        <v/>
      </c>
      <c r="AE1659" s="74" t="str">
        <f t="shared" si="290"/>
        <v/>
      </c>
      <c r="AF1659" s="74" t="str">
        <f t="shared" si="291"/>
        <v/>
      </c>
      <c r="AG1659" s="74" t="str">
        <f t="shared" si="292"/>
        <v/>
      </c>
      <c r="AH1659" s="74">
        <f>IF(AD1659&lt;&gt;"",VLOOKUP($K$1,'Fact. Corr.'!$B$5:$G$7,HLOOKUP(H1659,'Fact. Corr.'!$C$4:$G$8,5,FALSE),FALSE),0)</f>
        <v>0</v>
      </c>
    </row>
    <row r="1660" spans="1:34" ht="20.100000000000001" hidden="1" customHeight="1" x14ac:dyDescent="0.2">
      <c r="A1660" s="109"/>
      <c r="B1660" s="119"/>
      <c r="C1660" s="111"/>
      <c r="D1660" s="112"/>
      <c r="E1660" s="107">
        <f t="shared" si="283"/>
        <v>0</v>
      </c>
      <c r="F1660" s="108">
        <f t="shared" si="284"/>
        <v>0</v>
      </c>
      <c r="G1660" s="114"/>
      <c r="H1660" s="113"/>
      <c r="I1660" s="114"/>
      <c r="J1660" s="115"/>
      <c r="K1660" s="89"/>
      <c r="L1660" s="116"/>
      <c r="M1660" s="117"/>
      <c r="N1660" s="94" t="str">
        <f t="shared" si="293"/>
        <v/>
      </c>
      <c r="O1660" s="87" t="str">
        <f>IF(N1660&lt;&gt;"",IF(J1660="CR",VLOOKUP(ROUND(N1660,0),'Cap. Corr. &amp; Prot.'!$J$4:$L$669,3,FALSE),VLOOKUP(ROUND(N1660,0),'Cap. Corr. &amp; Prot.'!$J$4:$K$669,2,FALSE)),"")</f>
        <v/>
      </c>
      <c r="P1660" s="95">
        <f t="shared" si="285"/>
        <v>0</v>
      </c>
      <c r="Q1660" s="96" t="str">
        <f>IFERROR(VLOOKUP(Y1660,'Constantes KG'!$B$7:$G$22,HLOOKUP(I1660,'Constantes KG'!$C$5:$G$6,2,FALSE),FALSE),"")</f>
        <v/>
      </c>
      <c r="R1660" s="97">
        <f t="shared" si="286"/>
        <v>0</v>
      </c>
      <c r="S1660" s="149">
        <f>IFERROR(VLOOKUP(J1660,Regulaciones!$B$3:$C$9,2,FALSE),0)</f>
        <v>0</v>
      </c>
      <c r="T1660" s="149">
        <f>S1660+IFERROR(VLOOKUP(A1660,$B$5:$T1659,19,FALSE),0)</f>
        <v>0</v>
      </c>
      <c r="U1660" s="94">
        <f t="shared" si="287"/>
        <v>0</v>
      </c>
      <c r="V1660" s="98">
        <f>U1660+IFERROR(VLOOKUP(A1660,$B$5:$V1659,21,FALSE),0)</f>
        <v>0</v>
      </c>
      <c r="W1660" s="99" t="str">
        <f>IF(Y1660&lt;&gt;"",AD1660&amp;"X"&amp;VLOOKUP(INT(N1660),'Cap. Corr. &amp; Prot.'!$J$4:$M$669,4,FALSE),"")</f>
        <v/>
      </c>
      <c r="X1660" s="100"/>
      <c r="Y1660" s="118"/>
      <c r="Z1660" s="102"/>
      <c r="AB1660" s="59" t="str">
        <f t="shared" si="288"/>
        <v/>
      </c>
      <c r="AC1660" s="59" t="str">
        <f t="shared" si="289"/>
        <v/>
      </c>
      <c r="AD1660" s="59" t="str">
        <f>IFERROR(VLOOKUP('Capacidad_&amp;_Regulación'!H1660,Regulaciones!$L$3:$M$7,2,FALSE),"")</f>
        <v/>
      </c>
      <c r="AE1660" s="74" t="str">
        <f t="shared" si="290"/>
        <v/>
      </c>
      <c r="AF1660" s="74" t="str">
        <f t="shared" si="291"/>
        <v/>
      </c>
      <c r="AG1660" s="74" t="str">
        <f t="shared" si="292"/>
        <v/>
      </c>
      <c r="AH1660" s="74">
        <f>IF(AD1660&lt;&gt;"",VLOOKUP($K$1,'Fact. Corr.'!$B$5:$G$7,HLOOKUP(H1660,'Fact. Corr.'!$C$4:$G$8,5,FALSE),FALSE),0)</f>
        <v>0</v>
      </c>
    </row>
    <row r="1661" spans="1:34" ht="20.100000000000001" hidden="1" customHeight="1" x14ac:dyDescent="0.2">
      <c r="A1661" s="109"/>
      <c r="B1661" s="119"/>
      <c r="C1661" s="111"/>
      <c r="D1661" s="112"/>
      <c r="E1661" s="107">
        <f t="shared" si="283"/>
        <v>0</v>
      </c>
      <c r="F1661" s="108">
        <f t="shared" si="284"/>
        <v>0</v>
      </c>
      <c r="G1661" s="114"/>
      <c r="H1661" s="113"/>
      <c r="I1661" s="114"/>
      <c r="J1661" s="115"/>
      <c r="K1661" s="89"/>
      <c r="L1661" s="116"/>
      <c r="M1661" s="117"/>
      <c r="N1661" s="94" t="str">
        <f t="shared" si="293"/>
        <v/>
      </c>
      <c r="O1661" s="87" t="str">
        <f>IF(N1661&lt;&gt;"",IF(J1661="CR",VLOOKUP(ROUND(N1661,0),'Cap. Corr. &amp; Prot.'!$J$4:$L$669,3,FALSE),VLOOKUP(ROUND(N1661,0),'Cap. Corr. &amp; Prot.'!$J$4:$K$669,2,FALSE)),"")</f>
        <v/>
      </c>
      <c r="P1661" s="95">
        <f t="shared" si="285"/>
        <v>0</v>
      </c>
      <c r="Q1661" s="96" t="str">
        <f>IFERROR(VLOOKUP(Y1661,'Constantes KG'!$B$7:$G$22,HLOOKUP(I1661,'Constantes KG'!$C$5:$G$6,2,FALSE),FALSE),"")</f>
        <v/>
      </c>
      <c r="R1661" s="97">
        <f t="shared" si="286"/>
        <v>0</v>
      </c>
      <c r="S1661" s="149">
        <f>IFERROR(VLOOKUP(J1661,Regulaciones!$B$3:$C$9,2,FALSE),0)</f>
        <v>0</v>
      </c>
      <c r="T1661" s="149">
        <f>S1661+IFERROR(VLOOKUP(A1661,$B$5:$T1660,19,FALSE),0)</f>
        <v>0</v>
      </c>
      <c r="U1661" s="94">
        <f t="shared" si="287"/>
        <v>0</v>
      </c>
      <c r="V1661" s="98">
        <f>U1661+IFERROR(VLOOKUP(A1661,$B$5:$V1660,21,FALSE),0)</f>
        <v>0</v>
      </c>
      <c r="W1661" s="99" t="str">
        <f>IF(Y1661&lt;&gt;"",AD1661&amp;"X"&amp;VLOOKUP(INT(N1661),'Cap. Corr. &amp; Prot.'!$J$4:$M$669,4,FALSE),"")</f>
        <v/>
      </c>
      <c r="X1661" s="100"/>
      <c r="Y1661" s="118"/>
      <c r="Z1661" s="102"/>
      <c r="AB1661" s="59" t="str">
        <f t="shared" si="288"/>
        <v/>
      </c>
      <c r="AC1661" s="59" t="str">
        <f t="shared" si="289"/>
        <v/>
      </c>
      <c r="AD1661" s="59" t="str">
        <f>IFERROR(VLOOKUP('Capacidad_&amp;_Regulación'!H1661,Regulaciones!$L$3:$M$7,2,FALSE),"")</f>
        <v/>
      </c>
      <c r="AE1661" s="74" t="str">
        <f t="shared" si="290"/>
        <v/>
      </c>
      <c r="AF1661" s="74" t="str">
        <f t="shared" si="291"/>
        <v/>
      </c>
      <c r="AG1661" s="74" t="str">
        <f t="shared" si="292"/>
        <v/>
      </c>
      <c r="AH1661" s="74">
        <f>IF(AD1661&lt;&gt;"",VLOOKUP($K$1,'Fact. Corr.'!$B$5:$G$7,HLOOKUP(H1661,'Fact. Corr.'!$C$4:$G$8,5,FALSE),FALSE),0)</f>
        <v>0</v>
      </c>
    </row>
    <row r="1662" spans="1:34" ht="20.100000000000001" hidden="1" customHeight="1" x14ac:dyDescent="0.2">
      <c r="A1662" s="109"/>
      <c r="B1662" s="119"/>
      <c r="C1662" s="111"/>
      <c r="D1662" s="112"/>
      <c r="E1662" s="107">
        <f t="shared" si="283"/>
        <v>0</v>
      </c>
      <c r="F1662" s="108">
        <f t="shared" si="284"/>
        <v>0</v>
      </c>
      <c r="G1662" s="114"/>
      <c r="H1662" s="113"/>
      <c r="I1662" s="114"/>
      <c r="J1662" s="115"/>
      <c r="K1662" s="89"/>
      <c r="L1662" s="116"/>
      <c r="M1662" s="117"/>
      <c r="N1662" s="94" t="str">
        <f t="shared" si="293"/>
        <v/>
      </c>
      <c r="O1662" s="87" t="str">
        <f>IF(N1662&lt;&gt;"",IF(J1662="CR",VLOOKUP(ROUND(N1662,0),'Cap. Corr. &amp; Prot.'!$J$4:$L$669,3,FALSE),VLOOKUP(ROUND(N1662,0),'Cap. Corr. &amp; Prot.'!$J$4:$K$669,2,FALSE)),"")</f>
        <v/>
      </c>
      <c r="P1662" s="95">
        <f t="shared" si="285"/>
        <v>0</v>
      </c>
      <c r="Q1662" s="96" t="str">
        <f>IFERROR(VLOOKUP(Y1662,'Constantes KG'!$B$7:$G$22,HLOOKUP(I1662,'Constantes KG'!$C$5:$G$6,2,FALSE),FALSE),"")</f>
        <v/>
      </c>
      <c r="R1662" s="97">
        <f t="shared" si="286"/>
        <v>0</v>
      </c>
      <c r="S1662" s="149">
        <f>IFERROR(VLOOKUP(J1662,Regulaciones!$B$3:$C$9,2,FALSE),0)</f>
        <v>0</v>
      </c>
      <c r="T1662" s="149">
        <f>S1662+IFERROR(VLOOKUP(A1662,$B$5:$T1661,19,FALSE),0)</f>
        <v>0</v>
      </c>
      <c r="U1662" s="94">
        <f t="shared" si="287"/>
        <v>0</v>
      </c>
      <c r="V1662" s="98">
        <f>U1662+IFERROR(VLOOKUP(A1662,$B$5:$V1661,21,FALSE),0)</f>
        <v>0</v>
      </c>
      <c r="W1662" s="99" t="str">
        <f>IF(Y1662&lt;&gt;"",AD1662&amp;"X"&amp;VLOOKUP(INT(N1662),'Cap. Corr. &amp; Prot.'!$J$4:$M$669,4,FALSE),"")</f>
        <v/>
      </c>
      <c r="X1662" s="100"/>
      <c r="Y1662" s="118"/>
      <c r="Z1662" s="102"/>
      <c r="AB1662" s="59" t="str">
        <f t="shared" si="288"/>
        <v/>
      </c>
      <c r="AC1662" s="59" t="str">
        <f t="shared" si="289"/>
        <v/>
      </c>
      <c r="AD1662" s="59" t="str">
        <f>IFERROR(VLOOKUP('Capacidad_&amp;_Regulación'!H1662,Regulaciones!$L$3:$M$7,2,FALSE),"")</f>
        <v/>
      </c>
      <c r="AE1662" s="74" t="str">
        <f t="shared" si="290"/>
        <v/>
      </c>
      <c r="AF1662" s="74" t="str">
        <f t="shared" si="291"/>
        <v/>
      </c>
      <c r="AG1662" s="74" t="str">
        <f t="shared" si="292"/>
        <v/>
      </c>
      <c r="AH1662" s="74">
        <f>IF(AD1662&lt;&gt;"",VLOOKUP($K$1,'Fact. Corr.'!$B$5:$G$7,HLOOKUP(H1662,'Fact. Corr.'!$C$4:$G$8,5,FALSE),FALSE),0)</f>
        <v>0</v>
      </c>
    </row>
    <row r="1663" spans="1:34" ht="20.100000000000001" hidden="1" customHeight="1" x14ac:dyDescent="0.2">
      <c r="A1663" s="109"/>
      <c r="B1663" s="119"/>
      <c r="C1663" s="111"/>
      <c r="D1663" s="112"/>
      <c r="E1663" s="107">
        <f t="shared" si="283"/>
        <v>0</v>
      </c>
      <c r="F1663" s="108">
        <f t="shared" si="284"/>
        <v>0</v>
      </c>
      <c r="G1663" s="114"/>
      <c r="H1663" s="113"/>
      <c r="I1663" s="114"/>
      <c r="J1663" s="115"/>
      <c r="K1663" s="89"/>
      <c r="L1663" s="116"/>
      <c r="M1663" s="117"/>
      <c r="N1663" s="94" t="str">
        <f t="shared" si="293"/>
        <v/>
      </c>
      <c r="O1663" s="87" t="str">
        <f>IF(N1663&lt;&gt;"",IF(J1663="CR",VLOOKUP(ROUND(N1663,0),'Cap. Corr. &amp; Prot.'!$J$4:$L$669,3,FALSE),VLOOKUP(ROUND(N1663,0),'Cap. Corr. &amp; Prot.'!$J$4:$K$669,2,FALSE)),"")</f>
        <v/>
      </c>
      <c r="P1663" s="95">
        <f t="shared" si="285"/>
        <v>0</v>
      </c>
      <c r="Q1663" s="96" t="str">
        <f>IFERROR(VLOOKUP(Y1663,'Constantes KG'!$B$7:$G$22,HLOOKUP(I1663,'Constantes KG'!$C$5:$G$6,2,FALSE),FALSE),"")</f>
        <v/>
      </c>
      <c r="R1663" s="97">
        <f t="shared" si="286"/>
        <v>0</v>
      </c>
      <c r="S1663" s="149">
        <f>IFERROR(VLOOKUP(J1663,Regulaciones!$B$3:$C$9,2,FALSE),0)</f>
        <v>0</v>
      </c>
      <c r="T1663" s="149">
        <f>S1663+IFERROR(VLOOKUP(A1663,$B$5:$T1662,19,FALSE),0)</f>
        <v>0</v>
      </c>
      <c r="U1663" s="94">
        <f t="shared" si="287"/>
        <v>0</v>
      </c>
      <c r="V1663" s="98">
        <f>U1663+IFERROR(VLOOKUP(A1663,$B$5:$V1662,21,FALSE),0)</f>
        <v>0</v>
      </c>
      <c r="W1663" s="99" t="str">
        <f>IF(Y1663&lt;&gt;"",AD1663&amp;"X"&amp;VLOOKUP(INT(N1663),'Cap. Corr. &amp; Prot.'!$J$4:$M$669,4,FALSE),"")</f>
        <v/>
      </c>
      <c r="X1663" s="100"/>
      <c r="Y1663" s="118"/>
      <c r="Z1663" s="102"/>
      <c r="AB1663" s="59" t="str">
        <f t="shared" si="288"/>
        <v/>
      </c>
      <c r="AC1663" s="59" t="str">
        <f t="shared" si="289"/>
        <v/>
      </c>
      <c r="AD1663" s="59" t="str">
        <f>IFERROR(VLOOKUP('Capacidad_&amp;_Regulación'!H1663,Regulaciones!$L$3:$M$7,2,FALSE),"")</f>
        <v/>
      </c>
      <c r="AE1663" s="74" t="str">
        <f t="shared" si="290"/>
        <v/>
      </c>
      <c r="AF1663" s="74" t="str">
        <f t="shared" si="291"/>
        <v/>
      </c>
      <c r="AG1663" s="74" t="str">
        <f t="shared" si="292"/>
        <v/>
      </c>
      <c r="AH1663" s="74">
        <f>IF(AD1663&lt;&gt;"",VLOOKUP($K$1,'Fact. Corr.'!$B$5:$G$7,HLOOKUP(H1663,'Fact. Corr.'!$C$4:$G$8,5,FALSE),FALSE),0)</f>
        <v>0</v>
      </c>
    </row>
    <row r="1664" spans="1:34" ht="20.100000000000001" hidden="1" customHeight="1" x14ac:dyDescent="0.2">
      <c r="A1664" s="109"/>
      <c r="B1664" s="119"/>
      <c r="C1664" s="111"/>
      <c r="D1664" s="112"/>
      <c r="E1664" s="107">
        <f t="shared" si="283"/>
        <v>0</v>
      </c>
      <c r="F1664" s="108">
        <f t="shared" si="284"/>
        <v>0</v>
      </c>
      <c r="G1664" s="114"/>
      <c r="H1664" s="113"/>
      <c r="I1664" s="114"/>
      <c r="J1664" s="115"/>
      <c r="K1664" s="89"/>
      <c r="L1664" s="116"/>
      <c r="M1664" s="117"/>
      <c r="N1664" s="94" t="str">
        <f t="shared" si="293"/>
        <v/>
      </c>
      <c r="O1664" s="87" t="str">
        <f>IF(N1664&lt;&gt;"",IF(J1664="CR",VLOOKUP(ROUND(N1664,0),'Cap. Corr. &amp; Prot.'!$J$4:$L$669,3,FALSE),VLOOKUP(ROUND(N1664,0),'Cap. Corr. &amp; Prot.'!$J$4:$K$669,2,FALSE)),"")</f>
        <v/>
      </c>
      <c r="P1664" s="95">
        <f t="shared" si="285"/>
        <v>0</v>
      </c>
      <c r="Q1664" s="96" t="str">
        <f>IFERROR(VLOOKUP(Y1664,'Constantes KG'!$B$7:$G$22,HLOOKUP(I1664,'Constantes KG'!$C$5:$G$6,2,FALSE),FALSE),"")</f>
        <v/>
      </c>
      <c r="R1664" s="97">
        <f t="shared" si="286"/>
        <v>0</v>
      </c>
      <c r="S1664" s="149">
        <f>IFERROR(VLOOKUP(J1664,Regulaciones!$B$3:$C$9,2,FALSE),0)</f>
        <v>0</v>
      </c>
      <c r="T1664" s="149">
        <f>S1664+IFERROR(VLOOKUP(A1664,$B$5:$T1663,19,FALSE),0)</f>
        <v>0</v>
      </c>
      <c r="U1664" s="94">
        <f t="shared" si="287"/>
        <v>0</v>
      </c>
      <c r="V1664" s="98">
        <f>U1664+IFERROR(VLOOKUP(A1664,$B$5:$V1663,21,FALSE),0)</f>
        <v>0</v>
      </c>
      <c r="W1664" s="99" t="str">
        <f>IF(Y1664&lt;&gt;"",AD1664&amp;"X"&amp;VLOOKUP(INT(N1664),'Cap. Corr. &amp; Prot.'!$J$4:$M$669,4,FALSE),"")</f>
        <v/>
      </c>
      <c r="X1664" s="100"/>
      <c r="Y1664" s="118"/>
      <c r="Z1664" s="102"/>
      <c r="AB1664" s="59" t="str">
        <f t="shared" si="288"/>
        <v/>
      </c>
      <c r="AC1664" s="59" t="str">
        <f t="shared" si="289"/>
        <v/>
      </c>
      <c r="AD1664" s="59" t="str">
        <f>IFERROR(VLOOKUP('Capacidad_&amp;_Regulación'!H1664,Regulaciones!$L$3:$M$7,2,FALSE),"")</f>
        <v/>
      </c>
      <c r="AE1664" s="74" t="str">
        <f t="shared" si="290"/>
        <v/>
      </c>
      <c r="AF1664" s="74" t="str">
        <f t="shared" si="291"/>
        <v/>
      </c>
      <c r="AG1664" s="74" t="str">
        <f t="shared" si="292"/>
        <v/>
      </c>
      <c r="AH1664" s="74">
        <f>IF(AD1664&lt;&gt;"",VLOOKUP($K$1,'Fact. Corr.'!$B$5:$G$7,HLOOKUP(H1664,'Fact. Corr.'!$C$4:$G$8,5,FALSE),FALSE),0)</f>
        <v>0</v>
      </c>
    </row>
    <row r="1665" spans="1:34" ht="20.100000000000001" hidden="1" customHeight="1" x14ac:dyDescent="0.2">
      <c r="A1665" s="109"/>
      <c r="B1665" s="119"/>
      <c r="C1665" s="111"/>
      <c r="D1665" s="112"/>
      <c r="E1665" s="107">
        <f t="shared" si="283"/>
        <v>0</v>
      </c>
      <c r="F1665" s="108">
        <f t="shared" si="284"/>
        <v>0</v>
      </c>
      <c r="G1665" s="114"/>
      <c r="H1665" s="113"/>
      <c r="I1665" s="114"/>
      <c r="J1665" s="115"/>
      <c r="K1665" s="89"/>
      <c r="L1665" s="116"/>
      <c r="M1665" s="117"/>
      <c r="N1665" s="94" t="str">
        <f t="shared" si="293"/>
        <v/>
      </c>
      <c r="O1665" s="87" t="str">
        <f>IF(N1665&lt;&gt;"",IF(J1665="CR",VLOOKUP(ROUND(N1665,0),'Cap. Corr. &amp; Prot.'!$J$4:$L$669,3,FALSE),VLOOKUP(ROUND(N1665,0),'Cap. Corr. &amp; Prot.'!$J$4:$K$669,2,FALSE)),"")</f>
        <v/>
      </c>
      <c r="P1665" s="95">
        <f t="shared" si="285"/>
        <v>0</v>
      </c>
      <c r="Q1665" s="96" t="str">
        <f>IFERROR(VLOOKUP(Y1665,'Constantes KG'!$B$7:$G$22,HLOOKUP(I1665,'Constantes KG'!$C$5:$G$6,2,FALSE),FALSE),"")</f>
        <v/>
      </c>
      <c r="R1665" s="97">
        <f t="shared" si="286"/>
        <v>0</v>
      </c>
      <c r="S1665" s="149">
        <f>IFERROR(VLOOKUP(J1665,Regulaciones!$B$3:$C$9,2,FALSE),0)</f>
        <v>0</v>
      </c>
      <c r="T1665" s="149">
        <f>S1665+IFERROR(VLOOKUP(A1665,$B$5:$T1664,19,FALSE),0)</f>
        <v>0</v>
      </c>
      <c r="U1665" s="94">
        <f t="shared" si="287"/>
        <v>0</v>
      </c>
      <c r="V1665" s="98">
        <f>U1665+IFERROR(VLOOKUP(A1665,$B$5:$V1664,21,FALSE),0)</f>
        <v>0</v>
      </c>
      <c r="W1665" s="99" t="str">
        <f>IF(Y1665&lt;&gt;"",AD1665&amp;"X"&amp;VLOOKUP(INT(N1665),'Cap. Corr. &amp; Prot.'!$J$4:$M$669,4,FALSE),"")</f>
        <v/>
      </c>
      <c r="X1665" s="100"/>
      <c r="Y1665" s="118"/>
      <c r="Z1665" s="102"/>
      <c r="AB1665" s="59" t="str">
        <f t="shared" si="288"/>
        <v/>
      </c>
      <c r="AC1665" s="59" t="str">
        <f t="shared" si="289"/>
        <v/>
      </c>
      <c r="AD1665" s="59" t="str">
        <f>IFERROR(VLOOKUP('Capacidad_&amp;_Regulación'!H1665,Regulaciones!$L$3:$M$7,2,FALSE),"")</f>
        <v/>
      </c>
      <c r="AE1665" s="74" t="str">
        <f t="shared" si="290"/>
        <v/>
      </c>
      <c r="AF1665" s="74" t="str">
        <f t="shared" si="291"/>
        <v/>
      </c>
      <c r="AG1665" s="74" t="str">
        <f t="shared" si="292"/>
        <v/>
      </c>
      <c r="AH1665" s="74">
        <f>IF(AD1665&lt;&gt;"",VLOOKUP($K$1,'Fact. Corr.'!$B$5:$G$7,HLOOKUP(H1665,'Fact. Corr.'!$C$4:$G$8,5,FALSE),FALSE),0)</f>
        <v>0</v>
      </c>
    </row>
    <row r="1666" spans="1:34" ht="20.100000000000001" hidden="1" customHeight="1" x14ac:dyDescent="0.2">
      <c r="A1666" s="109"/>
      <c r="B1666" s="119"/>
      <c r="C1666" s="111"/>
      <c r="D1666" s="112"/>
      <c r="E1666" s="107">
        <f t="shared" si="283"/>
        <v>0</v>
      </c>
      <c r="F1666" s="108">
        <f t="shared" si="284"/>
        <v>0</v>
      </c>
      <c r="G1666" s="114"/>
      <c r="H1666" s="113"/>
      <c r="I1666" s="114"/>
      <c r="J1666" s="115"/>
      <c r="K1666" s="89"/>
      <c r="L1666" s="116"/>
      <c r="M1666" s="117"/>
      <c r="N1666" s="94" t="str">
        <f t="shared" si="293"/>
        <v/>
      </c>
      <c r="O1666" s="87" t="str">
        <f>IF(N1666&lt;&gt;"",IF(J1666="CR",VLOOKUP(ROUND(N1666,0),'Cap. Corr. &amp; Prot.'!$J$4:$L$669,3,FALSE),VLOOKUP(ROUND(N1666,0),'Cap. Corr. &amp; Prot.'!$J$4:$K$669,2,FALSE)),"")</f>
        <v/>
      </c>
      <c r="P1666" s="95">
        <f t="shared" si="285"/>
        <v>0</v>
      </c>
      <c r="Q1666" s="96" t="str">
        <f>IFERROR(VLOOKUP(Y1666,'Constantes KG'!$B$7:$G$22,HLOOKUP(I1666,'Constantes KG'!$C$5:$G$6,2,FALSE),FALSE),"")</f>
        <v/>
      </c>
      <c r="R1666" s="97">
        <f t="shared" si="286"/>
        <v>0</v>
      </c>
      <c r="S1666" s="149">
        <f>IFERROR(VLOOKUP(J1666,Regulaciones!$B$3:$C$9,2,FALSE),0)</f>
        <v>0</v>
      </c>
      <c r="T1666" s="149">
        <f>S1666+IFERROR(VLOOKUP(A1666,$B$5:$T1665,19,FALSE),0)</f>
        <v>0</v>
      </c>
      <c r="U1666" s="94">
        <f t="shared" si="287"/>
        <v>0</v>
      </c>
      <c r="V1666" s="98">
        <f>U1666+IFERROR(VLOOKUP(A1666,$B$5:$V1665,21,FALSE),0)</f>
        <v>0</v>
      </c>
      <c r="W1666" s="99" t="str">
        <f>IF(Y1666&lt;&gt;"",AD1666&amp;"X"&amp;VLOOKUP(INT(N1666),'Cap. Corr. &amp; Prot.'!$J$4:$M$669,4,FALSE),"")</f>
        <v/>
      </c>
      <c r="X1666" s="100"/>
      <c r="Y1666" s="118"/>
      <c r="Z1666" s="102"/>
      <c r="AB1666" s="59" t="str">
        <f t="shared" si="288"/>
        <v/>
      </c>
      <c r="AC1666" s="59" t="str">
        <f t="shared" si="289"/>
        <v/>
      </c>
      <c r="AD1666" s="59" t="str">
        <f>IFERROR(VLOOKUP('Capacidad_&amp;_Regulación'!H1666,Regulaciones!$L$3:$M$7,2,FALSE),"")</f>
        <v/>
      </c>
      <c r="AE1666" s="74" t="str">
        <f t="shared" si="290"/>
        <v/>
      </c>
      <c r="AF1666" s="74" t="str">
        <f t="shared" si="291"/>
        <v/>
      </c>
      <c r="AG1666" s="74" t="str">
        <f t="shared" si="292"/>
        <v/>
      </c>
      <c r="AH1666" s="74">
        <f>IF(AD1666&lt;&gt;"",VLOOKUP($K$1,'Fact. Corr.'!$B$5:$G$7,HLOOKUP(H1666,'Fact. Corr.'!$C$4:$G$8,5,FALSE),FALSE),0)</f>
        <v>0</v>
      </c>
    </row>
    <row r="1667" spans="1:34" ht="20.100000000000001" hidden="1" customHeight="1" x14ac:dyDescent="0.2">
      <c r="A1667" s="109"/>
      <c r="B1667" s="119"/>
      <c r="C1667" s="111"/>
      <c r="D1667" s="112"/>
      <c r="E1667" s="107">
        <f t="shared" si="283"/>
        <v>0</v>
      </c>
      <c r="F1667" s="108">
        <f t="shared" si="284"/>
        <v>0</v>
      </c>
      <c r="G1667" s="114"/>
      <c r="H1667" s="113"/>
      <c r="I1667" s="114"/>
      <c r="J1667" s="115"/>
      <c r="K1667" s="89"/>
      <c r="L1667" s="116"/>
      <c r="M1667" s="117"/>
      <c r="N1667" s="94" t="str">
        <f t="shared" si="293"/>
        <v/>
      </c>
      <c r="O1667" s="87" t="str">
        <f>IF(N1667&lt;&gt;"",IF(J1667="CR",VLOOKUP(ROUND(N1667,0),'Cap. Corr. &amp; Prot.'!$J$4:$L$669,3,FALSE),VLOOKUP(ROUND(N1667,0),'Cap. Corr. &amp; Prot.'!$J$4:$K$669,2,FALSE)),"")</f>
        <v/>
      </c>
      <c r="P1667" s="95">
        <f t="shared" si="285"/>
        <v>0</v>
      </c>
      <c r="Q1667" s="96" t="str">
        <f>IFERROR(VLOOKUP(Y1667,'Constantes KG'!$B$7:$G$22,HLOOKUP(I1667,'Constantes KG'!$C$5:$G$6,2,FALSE),FALSE),"")</f>
        <v/>
      </c>
      <c r="R1667" s="97">
        <f t="shared" si="286"/>
        <v>0</v>
      </c>
      <c r="S1667" s="149">
        <f>IFERROR(VLOOKUP(J1667,Regulaciones!$B$3:$C$9,2,FALSE),0)</f>
        <v>0</v>
      </c>
      <c r="T1667" s="149">
        <f>S1667+IFERROR(VLOOKUP(A1667,$B$5:$T1666,19,FALSE),0)</f>
        <v>0</v>
      </c>
      <c r="U1667" s="94">
        <f t="shared" si="287"/>
        <v>0</v>
      </c>
      <c r="V1667" s="98">
        <f>U1667+IFERROR(VLOOKUP(A1667,$B$5:$V1666,21,FALSE),0)</f>
        <v>0</v>
      </c>
      <c r="W1667" s="99" t="str">
        <f>IF(Y1667&lt;&gt;"",AD1667&amp;"X"&amp;VLOOKUP(INT(N1667),'Cap. Corr. &amp; Prot.'!$J$4:$M$669,4,FALSE),"")</f>
        <v/>
      </c>
      <c r="X1667" s="100"/>
      <c r="Y1667" s="118"/>
      <c r="Z1667" s="102"/>
      <c r="AB1667" s="59" t="str">
        <f t="shared" si="288"/>
        <v/>
      </c>
      <c r="AC1667" s="59" t="str">
        <f t="shared" si="289"/>
        <v/>
      </c>
      <c r="AD1667" s="59" t="str">
        <f>IFERROR(VLOOKUP('Capacidad_&amp;_Regulación'!H1667,Regulaciones!$L$3:$M$7,2,FALSE),"")</f>
        <v/>
      </c>
      <c r="AE1667" s="74" t="str">
        <f t="shared" si="290"/>
        <v/>
      </c>
      <c r="AF1667" s="74" t="str">
        <f t="shared" si="291"/>
        <v/>
      </c>
      <c r="AG1667" s="74" t="str">
        <f t="shared" si="292"/>
        <v/>
      </c>
      <c r="AH1667" s="74">
        <f>IF(AD1667&lt;&gt;"",VLOOKUP($K$1,'Fact. Corr.'!$B$5:$G$7,HLOOKUP(H1667,'Fact. Corr.'!$C$4:$G$8,5,FALSE),FALSE),0)</f>
        <v>0</v>
      </c>
    </row>
    <row r="1668" spans="1:34" ht="20.100000000000001" hidden="1" customHeight="1" x14ac:dyDescent="0.2">
      <c r="A1668" s="109"/>
      <c r="B1668" s="119"/>
      <c r="C1668" s="111"/>
      <c r="D1668" s="112"/>
      <c r="E1668" s="107">
        <f t="shared" ref="E1668:E1731" si="294">SUM(C1668:D1668)</f>
        <v>0</v>
      </c>
      <c r="F1668" s="108">
        <f t="shared" ref="F1668:F1731" si="295">G1668*I1668*1000</f>
        <v>0</v>
      </c>
      <c r="G1668" s="114"/>
      <c r="H1668" s="113"/>
      <c r="I1668" s="114"/>
      <c r="J1668" s="115"/>
      <c r="K1668" s="89"/>
      <c r="L1668" s="116"/>
      <c r="M1668" s="117"/>
      <c r="N1668" s="94" t="str">
        <f t="shared" si="293"/>
        <v/>
      </c>
      <c r="O1668" s="87" t="str">
        <f>IF(N1668&lt;&gt;"",IF(J1668="CR",VLOOKUP(ROUND(N1668,0),'Cap. Corr. &amp; Prot.'!$J$4:$L$669,3,FALSE),VLOOKUP(ROUND(N1668,0),'Cap. Corr. &amp; Prot.'!$J$4:$K$669,2,FALSE)),"")</f>
        <v/>
      </c>
      <c r="P1668" s="95">
        <f t="shared" ref="P1668:P1731" si="296">G1668*E1668</f>
        <v>0</v>
      </c>
      <c r="Q1668" s="96" t="str">
        <f>IFERROR(VLOOKUP(Y1668,'Constantes KG'!$B$7:$G$22,HLOOKUP(I1668,'Constantes KG'!$C$5:$G$6,2,FALSE),FALSE),"")</f>
        <v/>
      </c>
      <c r="R1668" s="97">
        <f t="shared" ref="R1668:R1731" si="297">IFERROR(Q1668/RIGHT(M1668,3)^2,0)</f>
        <v>0</v>
      </c>
      <c r="S1668" s="149">
        <f>IFERROR(VLOOKUP(J1668,Regulaciones!$B$3:$C$9,2,FALSE),0)</f>
        <v>0</v>
      </c>
      <c r="T1668" s="149">
        <f>S1668+IFERROR(VLOOKUP(A1668,$B$5:$T1667,19,FALSE),0)</f>
        <v>0</v>
      </c>
      <c r="U1668" s="94">
        <f t="shared" ref="U1668:U1731" si="298">P1668*R1668*AH1668</f>
        <v>0</v>
      </c>
      <c r="V1668" s="98">
        <f>U1668+IFERROR(VLOOKUP(A1668,$B$5:$V1667,21,FALSE),0)</f>
        <v>0</v>
      </c>
      <c r="W1668" s="99" t="str">
        <f>IF(Y1668&lt;&gt;"",AD1668&amp;"X"&amp;VLOOKUP(INT(N1668),'Cap. Corr. &amp; Prot.'!$J$4:$M$669,4,FALSE),"")</f>
        <v/>
      </c>
      <c r="X1668" s="100"/>
      <c r="Y1668" s="118"/>
      <c r="Z1668" s="102"/>
      <c r="AB1668" s="59" t="str">
        <f t="shared" ref="AB1668:AB1731" si="299">IFERROR(VALUE(LEFT(M1668,3)),"")</f>
        <v/>
      </c>
      <c r="AC1668" s="59" t="str">
        <f t="shared" ref="AC1668:AC1731" si="300">IFERROR(VALUE(RIGHT(M1668,3)),"")</f>
        <v/>
      </c>
      <c r="AD1668" s="59" t="str">
        <f>IFERROR(VLOOKUP('Capacidad_&amp;_Regulación'!H1668,Regulaciones!$L$3:$M$7,2,FALSE),"")</f>
        <v/>
      </c>
      <c r="AE1668" s="74" t="str">
        <f t="shared" ref="AE1668:AE1731" si="301">IFERROR(L1668*((1000*G1668)/(AB1668)),"")</f>
        <v/>
      </c>
      <c r="AF1668" s="74" t="str">
        <f t="shared" ref="AF1668:AF1731" si="302">IFERROR(L1668*((1000*G1668)/(AC1668)),"")</f>
        <v/>
      </c>
      <c r="AG1668" s="74" t="str">
        <f t="shared" ref="AG1668:AG1731" si="303">IFERROR(L1668*((1000*G1668)/(SQRT(3)*AC1668)),"")</f>
        <v/>
      </c>
      <c r="AH1668" s="74">
        <f>IF(AD1668&lt;&gt;"",VLOOKUP($K$1,'Fact. Corr.'!$B$5:$G$7,HLOOKUP(H1668,'Fact. Corr.'!$C$4:$G$8,5,FALSE),FALSE),0)</f>
        <v>0</v>
      </c>
    </row>
    <row r="1669" spans="1:34" ht="20.100000000000001" hidden="1" customHeight="1" x14ac:dyDescent="0.2">
      <c r="A1669" s="109"/>
      <c r="B1669" s="119"/>
      <c r="C1669" s="111"/>
      <c r="D1669" s="112"/>
      <c r="E1669" s="107">
        <f t="shared" si="294"/>
        <v>0</v>
      </c>
      <c r="F1669" s="108">
        <f t="shared" si="295"/>
        <v>0</v>
      </c>
      <c r="G1669" s="114"/>
      <c r="H1669" s="113"/>
      <c r="I1669" s="114"/>
      <c r="J1669" s="115"/>
      <c r="K1669" s="89"/>
      <c r="L1669" s="116"/>
      <c r="M1669" s="117"/>
      <c r="N1669" s="94" t="str">
        <f t="shared" si="293"/>
        <v/>
      </c>
      <c r="O1669" s="87" t="str">
        <f>IF(N1669&lt;&gt;"",IF(J1669="CR",VLOOKUP(ROUND(N1669,0),'Cap. Corr. &amp; Prot.'!$J$4:$L$669,3,FALSE),VLOOKUP(ROUND(N1669,0),'Cap. Corr. &amp; Prot.'!$J$4:$K$669,2,FALSE)),"")</f>
        <v/>
      </c>
      <c r="P1669" s="95">
        <f t="shared" si="296"/>
        <v>0</v>
      </c>
      <c r="Q1669" s="96" t="str">
        <f>IFERROR(VLOOKUP(Y1669,'Constantes KG'!$B$7:$G$22,HLOOKUP(I1669,'Constantes KG'!$C$5:$G$6,2,FALSE),FALSE),"")</f>
        <v/>
      </c>
      <c r="R1669" s="97">
        <f t="shared" si="297"/>
        <v>0</v>
      </c>
      <c r="S1669" s="149">
        <f>IFERROR(VLOOKUP(J1669,Regulaciones!$B$3:$C$9,2,FALSE),0)</f>
        <v>0</v>
      </c>
      <c r="T1669" s="149">
        <f>S1669+IFERROR(VLOOKUP(A1669,$B$5:$T1668,19,FALSE),0)</f>
        <v>0</v>
      </c>
      <c r="U1669" s="94">
        <f t="shared" si="298"/>
        <v>0</v>
      </c>
      <c r="V1669" s="98">
        <f>U1669+IFERROR(VLOOKUP(A1669,$B$5:$V1668,21,FALSE),0)</f>
        <v>0</v>
      </c>
      <c r="W1669" s="99" t="str">
        <f>IF(Y1669&lt;&gt;"",AD1669&amp;"X"&amp;VLOOKUP(INT(N1669),'Cap. Corr. &amp; Prot.'!$J$4:$M$669,4,FALSE),"")</f>
        <v/>
      </c>
      <c r="X1669" s="100"/>
      <c r="Y1669" s="118"/>
      <c r="Z1669" s="102"/>
      <c r="AB1669" s="59" t="str">
        <f t="shared" si="299"/>
        <v/>
      </c>
      <c r="AC1669" s="59" t="str">
        <f t="shared" si="300"/>
        <v/>
      </c>
      <c r="AD1669" s="59" t="str">
        <f>IFERROR(VLOOKUP('Capacidad_&amp;_Regulación'!H1669,Regulaciones!$L$3:$M$7,2,FALSE),"")</f>
        <v/>
      </c>
      <c r="AE1669" s="74" t="str">
        <f t="shared" si="301"/>
        <v/>
      </c>
      <c r="AF1669" s="74" t="str">
        <f t="shared" si="302"/>
        <v/>
      </c>
      <c r="AG1669" s="74" t="str">
        <f t="shared" si="303"/>
        <v/>
      </c>
      <c r="AH1669" s="74">
        <f>IF(AD1669&lt;&gt;"",VLOOKUP($K$1,'Fact. Corr.'!$B$5:$G$7,HLOOKUP(H1669,'Fact. Corr.'!$C$4:$G$8,5,FALSE),FALSE),0)</f>
        <v>0</v>
      </c>
    </row>
    <row r="1670" spans="1:34" ht="20.100000000000001" hidden="1" customHeight="1" x14ac:dyDescent="0.2">
      <c r="A1670" s="109"/>
      <c r="B1670" s="119"/>
      <c r="C1670" s="111"/>
      <c r="D1670" s="112"/>
      <c r="E1670" s="107">
        <f t="shared" si="294"/>
        <v>0</v>
      </c>
      <c r="F1670" s="108">
        <f t="shared" si="295"/>
        <v>0</v>
      </c>
      <c r="G1670" s="114"/>
      <c r="H1670" s="113"/>
      <c r="I1670" s="114"/>
      <c r="J1670" s="115"/>
      <c r="K1670" s="89"/>
      <c r="L1670" s="116"/>
      <c r="M1670" s="117"/>
      <c r="N1670" s="94" t="str">
        <f t="shared" si="293"/>
        <v/>
      </c>
      <c r="O1670" s="87" t="str">
        <f>IF(N1670&lt;&gt;"",IF(J1670="CR",VLOOKUP(ROUND(N1670,0),'Cap. Corr. &amp; Prot.'!$J$4:$L$669,3,FALSE),VLOOKUP(ROUND(N1670,0),'Cap. Corr. &amp; Prot.'!$J$4:$K$669,2,FALSE)),"")</f>
        <v/>
      </c>
      <c r="P1670" s="95">
        <f t="shared" si="296"/>
        <v>0</v>
      </c>
      <c r="Q1670" s="96" t="str">
        <f>IFERROR(VLOOKUP(Y1670,'Constantes KG'!$B$7:$G$22,HLOOKUP(I1670,'Constantes KG'!$C$5:$G$6,2,FALSE),FALSE),"")</f>
        <v/>
      </c>
      <c r="R1670" s="97">
        <f t="shared" si="297"/>
        <v>0</v>
      </c>
      <c r="S1670" s="149">
        <f>IFERROR(VLOOKUP(J1670,Regulaciones!$B$3:$C$9,2,FALSE),0)</f>
        <v>0</v>
      </c>
      <c r="T1670" s="149">
        <f>S1670+IFERROR(VLOOKUP(A1670,$B$5:$T1669,19,FALSE),0)</f>
        <v>0</v>
      </c>
      <c r="U1670" s="94">
        <f t="shared" si="298"/>
        <v>0</v>
      </c>
      <c r="V1670" s="98">
        <f>U1670+IFERROR(VLOOKUP(A1670,$B$5:$V1669,21,FALSE),0)</f>
        <v>0</v>
      </c>
      <c r="W1670" s="99" t="str">
        <f>IF(Y1670&lt;&gt;"",AD1670&amp;"X"&amp;VLOOKUP(INT(N1670),'Cap. Corr. &amp; Prot.'!$J$4:$M$669,4,FALSE),"")</f>
        <v/>
      </c>
      <c r="X1670" s="100"/>
      <c r="Y1670" s="118"/>
      <c r="Z1670" s="102"/>
      <c r="AB1670" s="59" t="str">
        <f t="shared" si="299"/>
        <v/>
      </c>
      <c r="AC1670" s="59" t="str">
        <f t="shared" si="300"/>
        <v/>
      </c>
      <c r="AD1670" s="59" t="str">
        <f>IFERROR(VLOOKUP('Capacidad_&amp;_Regulación'!H1670,Regulaciones!$L$3:$M$7,2,FALSE),"")</f>
        <v/>
      </c>
      <c r="AE1670" s="74" t="str">
        <f t="shared" si="301"/>
        <v/>
      </c>
      <c r="AF1670" s="74" t="str">
        <f t="shared" si="302"/>
        <v/>
      </c>
      <c r="AG1670" s="74" t="str">
        <f t="shared" si="303"/>
        <v/>
      </c>
      <c r="AH1670" s="74">
        <f>IF(AD1670&lt;&gt;"",VLOOKUP($K$1,'Fact. Corr.'!$B$5:$G$7,HLOOKUP(H1670,'Fact. Corr.'!$C$4:$G$8,5,FALSE),FALSE),0)</f>
        <v>0</v>
      </c>
    </row>
    <row r="1671" spans="1:34" ht="20.100000000000001" hidden="1" customHeight="1" x14ac:dyDescent="0.2">
      <c r="A1671" s="109"/>
      <c r="B1671" s="119"/>
      <c r="C1671" s="111"/>
      <c r="D1671" s="112"/>
      <c r="E1671" s="107">
        <f t="shared" si="294"/>
        <v>0</v>
      </c>
      <c r="F1671" s="108">
        <f t="shared" si="295"/>
        <v>0</v>
      </c>
      <c r="G1671" s="114"/>
      <c r="H1671" s="113"/>
      <c r="I1671" s="114"/>
      <c r="J1671" s="115"/>
      <c r="K1671" s="89"/>
      <c r="L1671" s="116"/>
      <c r="M1671" s="117"/>
      <c r="N1671" s="94" t="str">
        <f t="shared" ref="N1671:N1734" si="304">IF(AND(G1671&lt;&gt;0,M1671&lt;&gt;""),((G1671*1000)/(SQRT(3)*RIGHT(M1671,3)))*L1671,"")</f>
        <v/>
      </c>
      <c r="O1671" s="87" t="str">
        <f>IF(N1671&lt;&gt;"",IF(J1671="CR",VLOOKUP(ROUND(N1671,0),'Cap. Corr. &amp; Prot.'!$J$4:$L$669,3,FALSE),VLOOKUP(ROUND(N1671,0),'Cap. Corr. &amp; Prot.'!$J$4:$K$669,2,FALSE)),"")</f>
        <v/>
      </c>
      <c r="P1671" s="95">
        <f t="shared" si="296"/>
        <v>0</v>
      </c>
      <c r="Q1671" s="96" t="str">
        <f>IFERROR(VLOOKUP(Y1671,'Constantes KG'!$B$7:$G$22,HLOOKUP(I1671,'Constantes KG'!$C$5:$G$6,2,FALSE),FALSE),"")</f>
        <v/>
      </c>
      <c r="R1671" s="97">
        <f t="shared" si="297"/>
        <v>0</v>
      </c>
      <c r="S1671" s="149">
        <f>IFERROR(VLOOKUP(J1671,Regulaciones!$B$3:$C$9,2,FALSE),0)</f>
        <v>0</v>
      </c>
      <c r="T1671" s="149">
        <f>S1671+IFERROR(VLOOKUP(A1671,$B$5:$T1670,19,FALSE),0)</f>
        <v>0</v>
      </c>
      <c r="U1671" s="94">
        <f t="shared" si="298"/>
        <v>0</v>
      </c>
      <c r="V1671" s="98">
        <f>U1671+IFERROR(VLOOKUP(A1671,$B$5:$V1670,21,FALSE),0)</f>
        <v>0</v>
      </c>
      <c r="W1671" s="99" t="str">
        <f>IF(Y1671&lt;&gt;"",AD1671&amp;"X"&amp;VLOOKUP(INT(N1671),'Cap. Corr. &amp; Prot.'!$J$4:$M$669,4,FALSE),"")</f>
        <v/>
      </c>
      <c r="X1671" s="100"/>
      <c r="Y1671" s="118"/>
      <c r="Z1671" s="102"/>
      <c r="AB1671" s="59" t="str">
        <f t="shared" si="299"/>
        <v/>
      </c>
      <c r="AC1671" s="59" t="str">
        <f t="shared" si="300"/>
        <v/>
      </c>
      <c r="AD1671" s="59" t="str">
        <f>IFERROR(VLOOKUP('Capacidad_&amp;_Regulación'!H1671,Regulaciones!$L$3:$M$7,2,FALSE),"")</f>
        <v/>
      </c>
      <c r="AE1671" s="74" t="str">
        <f t="shared" si="301"/>
        <v/>
      </c>
      <c r="AF1671" s="74" t="str">
        <f t="shared" si="302"/>
        <v/>
      </c>
      <c r="AG1671" s="74" t="str">
        <f t="shared" si="303"/>
        <v/>
      </c>
      <c r="AH1671" s="74">
        <f>IF(AD1671&lt;&gt;"",VLOOKUP($K$1,'Fact. Corr.'!$B$5:$G$7,HLOOKUP(H1671,'Fact. Corr.'!$C$4:$G$8,5,FALSE),FALSE),0)</f>
        <v>0</v>
      </c>
    </row>
    <row r="1672" spans="1:34" ht="20.100000000000001" hidden="1" customHeight="1" x14ac:dyDescent="0.2">
      <c r="A1672" s="109"/>
      <c r="B1672" s="119"/>
      <c r="C1672" s="111"/>
      <c r="D1672" s="112"/>
      <c r="E1672" s="107">
        <f t="shared" si="294"/>
        <v>0</v>
      </c>
      <c r="F1672" s="108">
        <f t="shared" si="295"/>
        <v>0</v>
      </c>
      <c r="G1672" s="114"/>
      <c r="H1672" s="113"/>
      <c r="I1672" s="114"/>
      <c r="J1672" s="115"/>
      <c r="K1672" s="89"/>
      <c r="L1672" s="116"/>
      <c r="M1672" s="117"/>
      <c r="N1672" s="94" t="str">
        <f t="shared" si="304"/>
        <v/>
      </c>
      <c r="O1672" s="87" t="str">
        <f>IF(N1672&lt;&gt;"",IF(J1672="CR",VLOOKUP(ROUND(N1672,0),'Cap. Corr. &amp; Prot.'!$J$4:$L$669,3,FALSE),VLOOKUP(ROUND(N1672,0),'Cap. Corr. &amp; Prot.'!$J$4:$K$669,2,FALSE)),"")</f>
        <v/>
      </c>
      <c r="P1672" s="95">
        <f t="shared" si="296"/>
        <v>0</v>
      </c>
      <c r="Q1672" s="96" t="str">
        <f>IFERROR(VLOOKUP(Y1672,'Constantes KG'!$B$7:$G$22,HLOOKUP(I1672,'Constantes KG'!$C$5:$G$6,2,FALSE),FALSE),"")</f>
        <v/>
      </c>
      <c r="R1672" s="97">
        <f t="shared" si="297"/>
        <v>0</v>
      </c>
      <c r="S1672" s="149">
        <f>IFERROR(VLOOKUP(J1672,Regulaciones!$B$3:$C$9,2,FALSE),0)</f>
        <v>0</v>
      </c>
      <c r="T1672" s="149">
        <f>S1672+IFERROR(VLOOKUP(A1672,$B$5:$T1671,19,FALSE),0)</f>
        <v>0</v>
      </c>
      <c r="U1672" s="94">
        <f t="shared" si="298"/>
        <v>0</v>
      </c>
      <c r="V1672" s="98">
        <f>U1672+IFERROR(VLOOKUP(A1672,$B$5:$V1671,21,FALSE),0)</f>
        <v>0</v>
      </c>
      <c r="W1672" s="99" t="str">
        <f>IF(Y1672&lt;&gt;"",AD1672&amp;"X"&amp;VLOOKUP(INT(N1672),'Cap. Corr. &amp; Prot.'!$J$4:$M$669,4,FALSE),"")</f>
        <v/>
      </c>
      <c r="X1672" s="100"/>
      <c r="Y1672" s="118"/>
      <c r="Z1672" s="102"/>
      <c r="AB1672" s="59" t="str">
        <f t="shared" si="299"/>
        <v/>
      </c>
      <c r="AC1672" s="59" t="str">
        <f t="shared" si="300"/>
        <v/>
      </c>
      <c r="AD1672" s="59" t="str">
        <f>IFERROR(VLOOKUP('Capacidad_&amp;_Regulación'!H1672,Regulaciones!$L$3:$M$7,2,FALSE),"")</f>
        <v/>
      </c>
      <c r="AE1672" s="74" t="str">
        <f t="shared" si="301"/>
        <v/>
      </c>
      <c r="AF1672" s="74" t="str">
        <f t="shared" si="302"/>
        <v/>
      </c>
      <c r="AG1672" s="74" t="str">
        <f t="shared" si="303"/>
        <v/>
      </c>
      <c r="AH1672" s="74">
        <f>IF(AD1672&lt;&gt;"",VLOOKUP($K$1,'Fact. Corr.'!$B$5:$G$7,HLOOKUP(H1672,'Fact. Corr.'!$C$4:$G$8,5,FALSE),FALSE),0)</f>
        <v>0</v>
      </c>
    </row>
    <row r="1673" spans="1:34" ht="20.100000000000001" hidden="1" customHeight="1" x14ac:dyDescent="0.2">
      <c r="A1673" s="109"/>
      <c r="B1673" s="119"/>
      <c r="C1673" s="111"/>
      <c r="D1673" s="112"/>
      <c r="E1673" s="107">
        <f t="shared" si="294"/>
        <v>0</v>
      </c>
      <c r="F1673" s="108">
        <f t="shared" si="295"/>
        <v>0</v>
      </c>
      <c r="G1673" s="114"/>
      <c r="H1673" s="113"/>
      <c r="I1673" s="114"/>
      <c r="J1673" s="115"/>
      <c r="K1673" s="89"/>
      <c r="L1673" s="116"/>
      <c r="M1673" s="117"/>
      <c r="N1673" s="94" t="str">
        <f t="shared" si="304"/>
        <v/>
      </c>
      <c r="O1673" s="87" t="str">
        <f>IF(N1673&lt;&gt;"",IF(J1673="CR",VLOOKUP(ROUND(N1673,0),'Cap. Corr. &amp; Prot.'!$J$4:$L$669,3,FALSE),VLOOKUP(ROUND(N1673,0),'Cap. Corr. &amp; Prot.'!$J$4:$K$669,2,FALSE)),"")</f>
        <v/>
      </c>
      <c r="P1673" s="95">
        <f t="shared" si="296"/>
        <v>0</v>
      </c>
      <c r="Q1673" s="96" t="str">
        <f>IFERROR(VLOOKUP(Y1673,'Constantes KG'!$B$7:$G$22,HLOOKUP(I1673,'Constantes KG'!$C$5:$G$6,2,FALSE),FALSE),"")</f>
        <v/>
      </c>
      <c r="R1673" s="97">
        <f t="shared" si="297"/>
        <v>0</v>
      </c>
      <c r="S1673" s="149">
        <f>IFERROR(VLOOKUP(J1673,Regulaciones!$B$3:$C$9,2,FALSE),0)</f>
        <v>0</v>
      </c>
      <c r="T1673" s="149">
        <f>S1673+IFERROR(VLOOKUP(A1673,$B$5:$T1672,19,FALSE),0)</f>
        <v>0</v>
      </c>
      <c r="U1673" s="94">
        <f t="shared" si="298"/>
        <v>0</v>
      </c>
      <c r="V1673" s="98">
        <f>U1673+IFERROR(VLOOKUP(A1673,$B$5:$V1672,21,FALSE),0)</f>
        <v>0</v>
      </c>
      <c r="W1673" s="99" t="str">
        <f>IF(Y1673&lt;&gt;"",AD1673&amp;"X"&amp;VLOOKUP(INT(N1673),'Cap. Corr. &amp; Prot.'!$J$4:$M$669,4,FALSE),"")</f>
        <v/>
      </c>
      <c r="X1673" s="100"/>
      <c r="Y1673" s="118"/>
      <c r="Z1673" s="102"/>
      <c r="AB1673" s="59" t="str">
        <f t="shared" si="299"/>
        <v/>
      </c>
      <c r="AC1673" s="59" t="str">
        <f t="shared" si="300"/>
        <v/>
      </c>
      <c r="AD1673" s="59" t="str">
        <f>IFERROR(VLOOKUP('Capacidad_&amp;_Regulación'!H1673,Regulaciones!$L$3:$M$7,2,FALSE),"")</f>
        <v/>
      </c>
      <c r="AE1673" s="74" t="str">
        <f t="shared" si="301"/>
        <v/>
      </c>
      <c r="AF1673" s="74" t="str">
        <f t="shared" si="302"/>
        <v/>
      </c>
      <c r="AG1673" s="74" t="str">
        <f t="shared" si="303"/>
        <v/>
      </c>
      <c r="AH1673" s="74">
        <f>IF(AD1673&lt;&gt;"",VLOOKUP($K$1,'Fact. Corr.'!$B$5:$G$7,HLOOKUP(H1673,'Fact. Corr.'!$C$4:$G$8,5,FALSE),FALSE),0)</f>
        <v>0</v>
      </c>
    </row>
    <row r="1674" spans="1:34" ht="20.100000000000001" hidden="1" customHeight="1" x14ac:dyDescent="0.2">
      <c r="A1674" s="109"/>
      <c r="B1674" s="119"/>
      <c r="C1674" s="111"/>
      <c r="D1674" s="112"/>
      <c r="E1674" s="107">
        <f t="shared" si="294"/>
        <v>0</v>
      </c>
      <c r="F1674" s="108">
        <f t="shared" si="295"/>
        <v>0</v>
      </c>
      <c r="G1674" s="114"/>
      <c r="H1674" s="113"/>
      <c r="I1674" s="114"/>
      <c r="J1674" s="115"/>
      <c r="K1674" s="89"/>
      <c r="L1674" s="116"/>
      <c r="M1674" s="117"/>
      <c r="N1674" s="94" t="str">
        <f t="shared" si="304"/>
        <v/>
      </c>
      <c r="O1674" s="87" t="str">
        <f>IF(N1674&lt;&gt;"",IF(J1674="CR",VLOOKUP(ROUND(N1674,0),'Cap. Corr. &amp; Prot.'!$J$4:$L$669,3,FALSE),VLOOKUP(ROUND(N1674,0),'Cap. Corr. &amp; Prot.'!$J$4:$K$669,2,FALSE)),"")</f>
        <v/>
      </c>
      <c r="P1674" s="95">
        <f t="shared" si="296"/>
        <v>0</v>
      </c>
      <c r="Q1674" s="96" t="str">
        <f>IFERROR(VLOOKUP(Y1674,'Constantes KG'!$B$7:$G$22,HLOOKUP(I1674,'Constantes KG'!$C$5:$G$6,2,FALSE),FALSE),"")</f>
        <v/>
      </c>
      <c r="R1674" s="97">
        <f t="shared" si="297"/>
        <v>0</v>
      </c>
      <c r="S1674" s="149">
        <f>IFERROR(VLOOKUP(J1674,Regulaciones!$B$3:$C$9,2,FALSE),0)</f>
        <v>0</v>
      </c>
      <c r="T1674" s="149">
        <f>S1674+IFERROR(VLOOKUP(A1674,$B$5:$T1673,19,FALSE),0)</f>
        <v>0</v>
      </c>
      <c r="U1674" s="94">
        <f t="shared" si="298"/>
        <v>0</v>
      </c>
      <c r="V1674" s="98">
        <f>U1674+IFERROR(VLOOKUP(A1674,$B$5:$V1673,21,FALSE),0)</f>
        <v>0</v>
      </c>
      <c r="W1674" s="99" t="str">
        <f>IF(Y1674&lt;&gt;"",AD1674&amp;"X"&amp;VLOOKUP(INT(N1674),'Cap. Corr. &amp; Prot.'!$J$4:$M$669,4,FALSE),"")</f>
        <v/>
      </c>
      <c r="X1674" s="100"/>
      <c r="Y1674" s="118"/>
      <c r="Z1674" s="102"/>
      <c r="AB1674" s="59" t="str">
        <f t="shared" si="299"/>
        <v/>
      </c>
      <c r="AC1674" s="59" t="str">
        <f t="shared" si="300"/>
        <v/>
      </c>
      <c r="AD1674" s="59" t="str">
        <f>IFERROR(VLOOKUP('Capacidad_&amp;_Regulación'!H1674,Regulaciones!$L$3:$M$7,2,FALSE),"")</f>
        <v/>
      </c>
      <c r="AE1674" s="74" t="str">
        <f t="shared" si="301"/>
        <v/>
      </c>
      <c r="AF1674" s="74" t="str">
        <f t="shared" si="302"/>
        <v/>
      </c>
      <c r="AG1674" s="74" t="str">
        <f t="shared" si="303"/>
        <v/>
      </c>
      <c r="AH1674" s="74">
        <f>IF(AD1674&lt;&gt;"",VLOOKUP($K$1,'Fact. Corr.'!$B$5:$G$7,HLOOKUP(H1674,'Fact. Corr.'!$C$4:$G$8,5,FALSE),FALSE),0)</f>
        <v>0</v>
      </c>
    </row>
    <row r="1675" spans="1:34" ht="20.100000000000001" hidden="1" customHeight="1" x14ac:dyDescent="0.2">
      <c r="A1675" s="109"/>
      <c r="B1675" s="119"/>
      <c r="C1675" s="111"/>
      <c r="D1675" s="112"/>
      <c r="E1675" s="107">
        <f t="shared" si="294"/>
        <v>0</v>
      </c>
      <c r="F1675" s="108">
        <f t="shared" si="295"/>
        <v>0</v>
      </c>
      <c r="G1675" s="114"/>
      <c r="H1675" s="113"/>
      <c r="I1675" s="114"/>
      <c r="J1675" s="115"/>
      <c r="K1675" s="89"/>
      <c r="L1675" s="116"/>
      <c r="M1675" s="117"/>
      <c r="N1675" s="94" t="str">
        <f t="shared" si="304"/>
        <v/>
      </c>
      <c r="O1675" s="87" t="str">
        <f>IF(N1675&lt;&gt;"",IF(J1675="CR",VLOOKUP(ROUND(N1675,0),'Cap. Corr. &amp; Prot.'!$J$4:$L$669,3,FALSE),VLOOKUP(ROUND(N1675,0),'Cap. Corr. &amp; Prot.'!$J$4:$K$669,2,FALSE)),"")</f>
        <v/>
      </c>
      <c r="P1675" s="95">
        <f t="shared" si="296"/>
        <v>0</v>
      </c>
      <c r="Q1675" s="96" t="str">
        <f>IFERROR(VLOOKUP(Y1675,'Constantes KG'!$B$7:$G$22,HLOOKUP(I1675,'Constantes KG'!$C$5:$G$6,2,FALSE),FALSE),"")</f>
        <v/>
      </c>
      <c r="R1675" s="97">
        <f t="shared" si="297"/>
        <v>0</v>
      </c>
      <c r="S1675" s="149">
        <f>IFERROR(VLOOKUP(J1675,Regulaciones!$B$3:$C$9,2,FALSE),0)</f>
        <v>0</v>
      </c>
      <c r="T1675" s="149">
        <f>S1675+IFERROR(VLOOKUP(A1675,$B$5:$T1674,19,FALSE),0)</f>
        <v>0</v>
      </c>
      <c r="U1675" s="94">
        <f t="shared" si="298"/>
        <v>0</v>
      </c>
      <c r="V1675" s="98">
        <f>U1675+IFERROR(VLOOKUP(A1675,$B$5:$V1674,21,FALSE),0)</f>
        <v>0</v>
      </c>
      <c r="W1675" s="99" t="str">
        <f>IF(Y1675&lt;&gt;"",AD1675&amp;"X"&amp;VLOOKUP(INT(N1675),'Cap. Corr. &amp; Prot.'!$J$4:$M$669,4,FALSE),"")</f>
        <v/>
      </c>
      <c r="X1675" s="100"/>
      <c r="Y1675" s="118"/>
      <c r="Z1675" s="102"/>
      <c r="AB1675" s="59" t="str">
        <f t="shared" si="299"/>
        <v/>
      </c>
      <c r="AC1675" s="59" t="str">
        <f t="shared" si="300"/>
        <v/>
      </c>
      <c r="AD1675" s="59" t="str">
        <f>IFERROR(VLOOKUP('Capacidad_&amp;_Regulación'!H1675,Regulaciones!$L$3:$M$7,2,FALSE),"")</f>
        <v/>
      </c>
      <c r="AE1675" s="74" t="str">
        <f t="shared" si="301"/>
        <v/>
      </c>
      <c r="AF1675" s="74" t="str">
        <f t="shared" si="302"/>
        <v/>
      </c>
      <c r="AG1675" s="74" t="str">
        <f t="shared" si="303"/>
        <v/>
      </c>
      <c r="AH1675" s="74">
        <f>IF(AD1675&lt;&gt;"",VLOOKUP($K$1,'Fact. Corr.'!$B$5:$G$7,HLOOKUP(H1675,'Fact. Corr.'!$C$4:$G$8,5,FALSE),FALSE),0)</f>
        <v>0</v>
      </c>
    </row>
    <row r="1676" spans="1:34" ht="20.100000000000001" hidden="1" customHeight="1" x14ac:dyDescent="0.2">
      <c r="A1676" s="109"/>
      <c r="B1676" s="119"/>
      <c r="C1676" s="111"/>
      <c r="D1676" s="112"/>
      <c r="E1676" s="107">
        <f t="shared" si="294"/>
        <v>0</v>
      </c>
      <c r="F1676" s="108">
        <f t="shared" si="295"/>
        <v>0</v>
      </c>
      <c r="G1676" s="114"/>
      <c r="H1676" s="113"/>
      <c r="I1676" s="114"/>
      <c r="J1676" s="115"/>
      <c r="K1676" s="89"/>
      <c r="L1676" s="116"/>
      <c r="M1676" s="117"/>
      <c r="N1676" s="94" t="str">
        <f t="shared" si="304"/>
        <v/>
      </c>
      <c r="O1676" s="87" t="str">
        <f>IF(N1676&lt;&gt;"",IF(J1676="CR",VLOOKUP(ROUND(N1676,0),'Cap. Corr. &amp; Prot.'!$J$4:$L$669,3,FALSE),VLOOKUP(ROUND(N1676,0),'Cap. Corr. &amp; Prot.'!$J$4:$K$669,2,FALSE)),"")</f>
        <v/>
      </c>
      <c r="P1676" s="95">
        <f t="shared" si="296"/>
        <v>0</v>
      </c>
      <c r="Q1676" s="96" t="str">
        <f>IFERROR(VLOOKUP(Y1676,'Constantes KG'!$B$7:$G$22,HLOOKUP(I1676,'Constantes KG'!$C$5:$G$6,2,FALSE),FALSE),"")</f>
        <v/>
      </c>
      <c r="R1676" s="97">
        <f t="shared" si="297"/>
        <v>0</v>
      </c>
      <c r="S1676" s="149">
        <f>IFERROR(VLOOKUP(J1676,Regulaciones!$B$3:$C$9,2,FALSE),0)</f>
        <v>0</v>
      </c>
      <c r="T1676" s="149">
        <f>S1676+IFERROR(VLOOKUP(A1676,$B$5:$T1675,19,FALSE),0)</f>
        <v>0</v>
      </c>
      <c r="U1676" s="94">
        <f t="shared" si="298"/>
        <v>0</v>
      </c>
      <c r="V1676" s="98">
        <f>U1676+IFERROR(VLOOKUP(A1676,$B$5:$V1675,21,FALSE),0)</f>
        <v>0</v>
      </c>
      <c r="W1676" s="99" t="str">
        <f>IF(Y1676&lt;&gt;"",AD1676&amp;"X"&amp;VLOOKUP(INT(N1676),'Cap. Corr. &amp; Prot.'!$J$4:$M$669,4,FALSE),"")</f>
        <v/>
      </c>
      <c r="X1676" s="100"/>
      <c r="Y1676" s="118"/>
      <c r="Z1676" s="102"/>
      <c r="AB1676" s="59" t="str">
        <f t="shared" si="299"/>
        <v/>
      </c>
      <c r="AC1676" s="59" t="str">
        <f t="shared" si="300"/>
        <v/>
      </c>
      <c r="AD1676" s="59" t="str">
        <f>IFERROR(VLOOKUP('Capacidad_&amp;_Regulación'!H1676,Regulaciones!$L$3:$M$7,2,FALSE),"")</f>
        <v/>
      </c>
      <c r="AE1676" s="74" t="str">
        <f t="shared" si="301"/>
        <v/>
      </c>
      <c r="AF1676" s="74" t="str">
        <f t="shared" si="302"/>
        <v/>
      </c>
      <c r="AG1676" s="74" t="str">
        <f t="shared" si="303"/>
        <v/>
      </c>
      <c r="AH1676" s="74">
        <f>IF(AD1676&lt;&gt;"",VLOOKUP($K$1,'Fact. Corr.'!$B$5:$G$7,HLOOKUP(H1676,'Fact. Corr.'!$C$4:$G$8,5,FALSE),FALSE),0)</f>
        <v>0</v>
      </c>
    </row>
    <row r="1677" spans="1:34" ht="20.100000000000001" hidden="1" customHeight="1" x14ac:dyDescent="0.2">
      <c r="A1677" s="109"/>
      <c r="B1677" s="119"/>
      <c r="C1677" s="111"/>
      <c r="D1677" s="112"/>
      <c r="E1677" s="107">
        <f t="shared" si="294"/>
        <v>0</v>
      </c>
      <c r="F1677" s="108">
        <f t="shared" si="295"/>
        <v>0</v>
      </c>
      <c r="G1677" s="114"/>
      <c r="H1677" s="113"/>
      <c r="I1677" s="114"/>
      <c r="J1677" s="115"/>
      <c r="K1677" s="89"/>
      <c r="L1677" s="116"/>
      <c r="M1677" s="117"/>
      <c r="N1677" s="94" t="str">
        <f t="shared" si="304"/>
        <v/>
      </c>
      <c r="O1677" s="87" t="str">
        <f>IF(N1677&lt;&gt;"",IF(J1677="CR",VLOOKUP(ROUND(N1677,0),'Cap. Corr. &amp; Prot.'!$J$4:$L$669,3,FALSE),VLOOKUP(ROUND(N1677,0),'Cap. Corr. &amp; Prot.'!$J$4:$K$669,2,FALSE)),"")</f>
        <v/>
      </c>
      <c r="P1677" s="95">
        <f t="shared" si="296"/>
        <v>0</v>
      </c>
      <c r="Q1677" s="96" t="str">
        <f>IFERROR(VLOOKUP(Y1677,'Constantes KG'!$B$7:$G$22,HLOOKUP(I1677,'Constantes KG'!$C$5:$G$6,2,FALSE),FALSE),"")</f>
        <v/>
      </c>
      <c r="R1677" s="97">
        <f t="shared" si="297"/>
        <v>0</v>
      </c>
      <c r="S1677" s="149">
        <f>IFERROR(VLOOKUP(J1677,Regulaciones!$B$3:$C$9,2,FALSE),0)</f>
        <v>0</v>
      </c>
      <c r="T1677" s="149">
        <f>S1677+IFERROR(VLOOKUP(A1677,$B$5:$T1676,19,FALSE),0)</f>
        <v>0</v>
      </c>
      <c r="U1677" s="94">
        <f t="shared" si="298"/>
        <v>0</v>
      </c>
      <c r="V1677" s="98">
        <f>U1677+IFERROR(VLOOKUP(A1677,$B$5:$V1676,21,FALSE),0)</f>
        <v>0</v>
      </c>
      <c r="W1677" s="99" t="str">
        <f>IF(Y1677&lt;&gt;"",AD1677&amp;"X"&amp;VLOOKUP(INT(N1677),'Cap. Corr. &amp; Prot.'!$J$4:$M$669,4,FALSE),"")</f>
        <v/>
      </c>
      <c r="X1677" s="100"/>
      <c r="Y1677" s="118"/>
      <c r="Z1677" s="102"/>
      <c r="AB1677" s="59" t="str">
        <f t="shared" si="299"/>
        <v/>
      </c>
      <c r="AC1677" s="59" t="str">
        <f t="shared" si="300"/>
        <v/>
      </c>
      <c r="AD1677" s="59" t="str">
        <f>IFERROR(VLOOKUP('Capacidad_&amp;_Regulación'!H1677,Regulaciones!$L$3:$M$7,2,FALSE),"")</f>
        <v/>
      </c>
      <c r="AE1677" s="74" t="str">
        <f t="shared" si="301"/>
        <v/>
      </c>
      <c r="AF1677" s="74" t="str">
        <f t="shared" si="302"/>
        <v/>
      </c>
      <c r="AG1677" s="74" t="str">
        <f t="shared" si="303"/>
        <v/>
      </c>
      <c r="AH1677" s="74">
        <f>IF(AD1677&lt;&gt;"",VLOOKUP($K$1,'Fact. Corr.'!$B$5:$G$7,HLOOKUP(H1677,'Fact. Corr.'!$C$4:$G$8,5,FALSE),FALSE),0)</f>
        <v>0</v>
      </c>
    </row>
    <row r="1678" spans="1:34" ht="20.100000000000001" hidden="1" customHeight="1" x14ac:dyDescent="0.2">
      <c r="A1678" s="109"/>
      <c r="B1678" s="119"/>
      <c r="C1678" s="111"/>
      <c r="D1678" s="112"/>
      <c r="E1678" s="107">
        <f t="shared" si="294"/>
        <v>0</v>
      </c>
      <c r="F1678" s="108">
        <f t="shared" si="295"/>
        <v>0</v>
      </c>
      <c r="G1678" s="114"/>
      <c r="H1678" s="113"/>
      <c r="I1678" s="114"/>
      <c r="J1678" s="115"/>
      <c r="K1678" s="89"/>
      <c r="L1678" s="116"/>
      <c r="M1678" s="117"/>
      <c r="N1678" s="94" t="str">
        <f t="shared" si="304"/>
        <v/>
      </c>
      <c r="O1678" s="87" t="str">
        <f>IF(N1678&lt;&gt;"",IF(J1678="CR",VLOOKUP(ROUND(N1678,0),'Cap. Corr. &amp; Prot.'!$J$4:$L$669,3,FALSE),VLOOKUP(ROUND(N1678,0),'Cap. Corr. &amp; Prot.'!$J$4:$K$669,2,FALSE)),"")</f>
        <v/>
      </c>
      <c r="P1678" s="95">
        <f t="shared" si="296"/>
        <v>0</v>
      </c>
      <c r="Q1678" s="96" t="str">
        <f>IFERROR(VLOOKUP(Y1678,'Constantes KG'!$B$7:$G$22,HLOOKUP(I1678,'Constantes KG'!$C$5:$G$6,2,FALSE),FALSE),"")</f>
        <v/>
      </c>
      <c r="R1678" s="97">
        <f t="shared" si="297"/>
        <v>0</v>
      </c>
      <c r="S1678" s="149">
        <f>IFERROR(VLOOKUP(J1678,Regulaciones!$B$3:$C$9,2,FALSE),0)</f>
        <v>0</v>
      </c>
      <c r="T1678" s="149">
        <f>S1678+IFERROR(VLOOKUP(A1678,$B$5:$T1677,19,FALSE),0)</f>
        <v>0</v>
      </c>
      <c r="U1678" s="94">
        <f t="shared" si="298"/>
        <v>0</v>
      </c>
      <c r="V1678" s="98">
        <f>U1678+IFERROR(VLOOKUP(A1678,$B$5:$V1677,21,FALSE),0)</f>
        <v>0</v>
      </c>
      <c r="W1678" s="99" t="str">
        <f>IF(Y1678&lt;&gt;"",AD1678&amp;"X"&amp;VLOOKUP(INT(N1678),'Cap. Corr. &amp; Prot.'!$J$4:$M$669,4,FALSE),"")</f>
        <v/>
      </c>
      <c r="X1678" s="100"/>
      <c r="Y1678" s="118"/>
      <c r="Z1678" s="102"/>
      <c r="AB1678" s="59" t="str">
        <f t="shared" si="299"/>
        <v/>
      </c>
      <c r="AC1678" s="59" t="str">
        <f t="shared" si="300"/>
        <v/>
      </c>
      <c r="AD1678" s="59" t="str">
        <f>IFERROR(VLOOKUP('Capacidad_&amp;_Regulación'!H1678,Regulaciones!$L$3:$M$7,2,FALSE),"")</f>
        <v/>
      </c>
      <c r="AE1678" s="74" t="str">
        <f t="shared" si="301"/>
        <v/>
      </c>
      <c r="AF1678" s="74" t="str">
        <f t="shared" si="302"/>
        <v/>
      </c>
      <c r="AG1678" s="74" t="str">
        <f t="shared" si="303"/>
        <v/>
      </c>
      <c r="AH1678" s="74">
        <f>IF(AD1678&lt;&gt;"",VLOOKUP($K$1,'Fact. Corr.'!$B$5:$G$7,HLOOKUP(H1678,'Fact. Corr.'!$C$4:$G$8,5,FALSE),FALSE),0)</f>
        <v>0</v>
      </c>
    </row>
    <row r="1679" spans="1:34" ht="20.100000000000001" hidden="1" customHeight="1" x14ac:dyDescent="0.2">
      <c r="A1679" s="109"/>
      <c r="B1679" s="119"/>
      <c r="C1679" s="111"/>
      <c r="D1679" s="112"/>
      <c r="E1679" s="107">
        <f t="shared" si="294"/>
        <v>0</v>
      </c>
      <c r="F1679" s="108">
        <f t="shared" si="295"/>
        <v>0</v>
      </c>
      <c r="G1679" s="114"/>
      <c r="H1679" s="113"/>
      <c r="I1679" s="114"/>
      <c r="J1679" s="115"/>
      <c r="K1679" s="89"/>
      <c r="L1679" s="116"/>
      <c r="M1679" s="117"/>
      <c r="N1679" s="94" t="str">
        <f t="shared" si="304"/>
        <v/>
      </c>
      <c r="O1679" s="87" t="str">
        <f>IF(N1679&lt;&gt;"",IF(J1679="CR",VLOOKUP(ROUND(N1679,0),'Cap. Corr. &amp; Prot.'!$J$4:$L$669,3,FALSE),VLOOKUP(ROUND(N1679,0),'Cap. Corr. &amp; Prot.'!$J$4:$K$669,2,FALSE)),"")</f>
        <v/>
      </c>
      <c r="P1679" s="95">
        <f t="shared" si="296"/>
        <v>0</v>
      </c>
      <c r="Q1679" s="96" t="str">
        <f>IFERROR(VLOOKUP(Y1679,'Constantes KG'!$B$7:$G$22,HLOOKUP(I1679,'Constantes KG'!$C$5:$G$6,2,FALSE),FALSE),"")</f>
        <v/>
      </c>
      <c r="R1679" s="97">
        <f t="shared" si="297"/>
        <v>0</v>
      </c>
      <c r="S1679" s="149">
        <f>IFERROR(VLOOKUP(J1679,Regulaciones!$B$3:$C$9,2,FALSE),0)</f>
        <v>0</v>
      </c>
      <c r="T1679" s="149">
        <f>S1679+IFERROR(VLOOKUP(A1679,$B$5:$T1678,19,FALSE),0)</f>
        <v>0</v>
      </c>
      <c r="U1679" s="94">
        <f t="shared" si="298"/>
        <v>0</v>
      </c>
      <c r="V1679" s="98">
        <f>U1679+IFERROR(VLOOKUP(A1679,$B$5:$V1678,21,FALSE),0)</f>
        <v>0</v>
      </c>
      <c r="W1679" s="99" t="str">
        <f>IF(Y1679&lt;&gt;"",AD1679&amp;"X"&amp;VLOOKUP(INT(N1679),'Cap. Corr. &amp; Prot.'!$J$4:$M$669,4,FALSE),"")</f>
        <v/>
      </c>
      <c r="X1679" s="100"/>
      <c r="Y1679" s="118"/>
      <c r="Z1679" s="102"/>
      <c r="AB1679" s="59" t="str">
        <f t="shared" si="299"/>
        <v/>
      </c>
      <c r="AC1679" s="59" t="str">
        <f t="shared" si="300"/>
        <v/>
      </c>
      <c r="AD1679" s="59" t="str">
        <f>IFERROR(VLOOKUP('Capacidad_&amp;_Regulación'!H1679,Regulaciones!$L$3:$M$7,2,FALSE),"")</f>
        <v/>
      </c>
      <c r="AE1679" s="74" t="str">
        <f t="shared" si="301"/>
        <v/>
      </c>
      <c r="AF1679" s="74" t="str">
        <f t="shared" si="302"/>
        <v/>
      </c>
      <c r="AG1679" s="74" t="str">
        <f t="shared" si="303"/>
        <v/>
      </c>
      <c r="AH1679" s="74">
        <f>IF(AD1679&lt;&gt;"",VLOOKUP($K$1,'Fact. Corr.'!$B$5:$G$7,HLOOKUP(H1679,'Fact. Corr.'!$C$4:$G$8,5,FALSE),FALSE),0)</f>
        <v>0</v>
      </c>
    </row>
    <row r="1680" spans="1:34" ht="20.100000000000001" hidden="1" customHeight="1" x14ac:dyDescent="0.2">
      <c r="A1680" s="109"/>
      <c r="B1680" s="119"/>
      <c r="C1680" s="111"/>
      <c r="D1680" s="112"/>
      <c r="E1680" s="107">
        <f t="shared" si="294"/>
        <v>0</v>
      </c>
      <c r="F1680" s="108">
        <f t="shared" si="295"/>
        <v>0</v>
      </c>
      <c r="G1680" s="114"/>
      <c r="H1680" s="113"/>
      <c r="I1680" s="114"/>
      <c r="J1680" s="115"/>
      <c r="K1680" s="89"/>
      <c r="L1680" s="116"/>
      <c r="M1680" s="117"/>
      <c r="N1680" s="94" t="str">
        <f t="shared" si="304"/>
        <v/>
      </c>
      <c r="O1680" s="87" t="str">
        <f>IF(N1680&lt;&gt;"",IF(J1680="CR",VLOOKUP(ROUND(N1680,0),'Cap. Corr. &amp; Prot.'!$J$4:$L$669,3,FALSE),VLOOKUP(ROUND(N1680,0),'Cap. Corr. &amp; Prot.'!$J$4:$K$669,2,FALSE)),"")</f>
        <v/>
      </c>
      <c r="P1680" s="95">
        <f t="shared" si="296"/>
        <v>0</v>
      </c>
      <c r="Q1680" s="96" t="str">
        <f>IFERROR(VLOOKUP(Y1680,'Constantes KG'!$B$7:$G$22,HLOOKUP(I1680,'Constantes KG'!$C$5:$G$6,2,FALSE),FALSE),"")</f>
        <v/>
      </c>
      <c r="R1680" s="97">
        <f t="shared" si="297"/>
        <v>0</v>
      </c>
      <c r="S1680" s="149">
        <f>IFERROR(VLOOKUP(J1680,Regulaciones!$B$3:$C$9,2,FALSE),0)</f>
        <v>0</v>
      </c>
      <c r="T1680" s="149">
        <f>S1680+IFERROR(VLOOKUP(A1680,$B$5:$T1679,19,FALSE),0)</f>
        <v>0</v>
      </c>
      <c r="U1680" s="94">
        <f t="shared" si="298"/>
        <v>0</v>
      </c>
      <c r="V1680" s="98">
        <f>U1680+IFERROR(VLOOKUP(A1680,$B$5:$V1679,21,FALSE),0)</f>
        <v>0</v>
      </c>
      <c r="W1680" s="99" t="str">
        <f>IF(Y1680&lt;&gt;"",AD1680&amp;"X"&amp;VLOOKUP(INT(N1680),'Cap. Corr. &amp; Prot.'!$J$4:$M$669,4,FALSE),"")</f>
        <v/>
      </c>
      <c r="X1680" s="100"/>
      <c r="Y1680" s="118"/>
      <c r="Z1680" s="102"/>
      <c r="AB1680" s="59" t="str">
        <f t="shared" si="299"/>
        <v/>
      </c>
      <c r="AC1680" s="59" t="str">
        <f t="shared" si="300"/>
        <v/>
      </c>
      <c r="AD1680" s="59" t="str">
        <f>IFERROR(VLOOKUP('Capacidad_&amp;_Regulación'!H1680,Regulaciones!$L$3:$M$7,2,FALSE),"")</f>
        <v/>
      </c>
      <c r="AE1680" s="74" t="str">
        <f t="shared" si="301"/>
        <v/>
      </c>
      <c r="AF1680" s="74" t="str">
        <f t="shared" si="302"/>
        <v/>
      </c>
      <c r="AG1680" s="74" t="str">
        <f t="shared" si="303"/>
        <v/>
      </c>
      <c r="AH1680" s="74">
        <f>IF(AD1680&lt;&gt;"",VLOOKUP($K$1,'Fact. Corr.'!$B$5:$G$7,HLOOKUP(H1680,'Fact. Corr.'!$C$4:$G$8,5,FALSE),FALSE),0)</f>
        <v>0</v>
      </c>
    </row>
    <row r="1681" spans="1:34" ht="20.100000000000001" hidden="1" customHeight="1" x14ac:dyDescent="0.2">
      <c r="A1681" s="109"/>
      <c r="B1681" s="119"/>
      <c r="C1681" s="111"/>
      <c r="D1681" s="112"/>
      <c r="E1681" s="107">
        <f t="shared" si="294"/>
        <v>0</v>
      </c>
      <c r="F1681" s="108">
        <f t="shared" si="295"/>
        <v>0</v>
      </c>
      <c r="G1681" s="114"/>
      <c r="H1681" s="113"/>
      <c r="I1681" s="114"/>
      <c r="J1681" s="115"/>
      <c r="K1681" s="89"/>
      <c r="L1681" s="116"/>
      <c r="M1681" s="117"/>
      <c r="N1681" s="94" t="str">
        <f t="shared" si="304"/>
        <v/>
      </c>
      <c r="O1681" s="87" t="str">
        <f>IF(N1681&lt;&gt;"",IF(J1681="CR",VLOOKUP(ROUND(N1681,0),'Cap. Corr. &amp; Prot.'!$J$4:$L$669,3,FALSE),VLOOKUP(ROUND(N1681,0),'Cap. Corr. &amp; Prot.'!$J$4:$K$669,2,FALSE)),"")</f>
        <v/>
      </c>
      <c r="P1681" s="95">
        <f t="shared" si="296"/>
        <v>0</v>
      </c>
      <c r="Q1681" s="96" t="str">
        <f>IFERROR(VLOOKUP(Y1681,'Constantes KG'!$B$7:$G$22,HLOOKUP(I1681,'Constantes KG'!$C$5:$G$6,2,FALSE),FALSE),"")</f>
        <v/>
      </c>
      <c r="R1681" s="97">
        <f t="shared" si="297"/>
        <v>0</v>
      </c>
      <c r="S1681" s="149">
        <f>IFERROR(VLOOKUP(J1681,Regulaciones!$B$3:$C$9,2,FALSE),0)</f>
        <v>0</v>
      </c>
      <c r="T1681" s="149">
        <f>S1681+IFERROR(VLOOKUP(A1681,$B$5:$T1680,19,FALSE),0)</f>
        <v>0</v>
      </c>
      <c r="U1681" s="94">
        <f t="shared" si="298"/>
        <v>0</v>
      </c>
      <c r="V1681" s="98">
        <f>U1681+IFERROR(VLOOKUP(A1681,$B$5:$V1680,21,FALSE),0)</f>
        <v>0</v>
      </c>
      <c r="W1681" s="99" t="str">
        <f>IF(Y1681&lt;&gt;"",AD1681&amp;"X"&amp;VLOOKUP(INT(N1681),'Cap. Corr. &amp; Prot.'!$J$4:$M$669,4,FALSE),"")</f>
        <v/>
      </c>
      <c r="X1681" s="100"/>
      <c r="Y1681" s="118"/>
      <c r="Z1681" s="102"/>
      <c r="AB1681" s="59" t="str">
        <f t="shared" si="299"/>
        <v/>
      </c>
      <c r="AC1681" s="59" t="str">
        <f t="shared" si="300"/>
        <v/>
      </c>
      <c r="AD1681" s="59" t="str">
        <f>IFERROR(VLOOKUP('Capacidad_&amp;_Regulación'!H1681,Regulaciones!$L$3:$M$7,2,FALSE),"")</f>
        <v/>
      </c>
      <c r="AE1681" s="74" t="str">
        <f t="shared" si="301"/>
        <v/>
      </c>
      <c r="AF1681" s="74" t="str">
        <f t="shared" si="302"/>
        <v/>
      </c>
      <c r="AG1681" s="74" t="str">
        <f t="shared" si="303"/>
        <v/>
      </c>
      <c r="AH1681" s="74">
        <f>IF(AD1681&lt;&gt;"",VLOOKUP($K$1,'Fact. Corr.'!$B$5:$G$7,HLOOKUP(H1681,'Fact. Corr.'!$C$4:$G$8,5,FALSE),FALSE),0)</f>
        <v>0</v>
      </c>
    </row>
    <row r="1682" spans="1:34" ht="20.100000000000001" hidden="1" customHeight="1" x14ac:dyDescent="0.2">
      <c r="A1682" s="109"/>
      <c r="B1682" s="119"/>
      <c r="C1682" s="111"/>
      <c r="D1682" s="112"/>
      <c r="E1682" s="107">
        <f t="shared" si="294"/>
        <v>0</v>
      </c>
      <c r="F1682" s="108">
        <f t="shared" si="295"/>
        <v>0</v>
      </c>
      <c r="G1682" s="114"/>
      <c r="H1682" s="113"/>
      <c r="I1682" s="114"/>
      <c r="J1682" s="115"/>
      <c r="K1682" s="89"/>
      <c r="L1682" s="116"/>
      <c r="M1682" s="117"/>
      <c r="N1682" s="94" t="str">
        <f t="shared" si="304"/>
        <v/>
      </c>
      <c r="O1682" s="87" t="str">
        <f>IF(N1682&lt;&gt;"",IF(J1682="CR",VLOOKUP(ROUND(N1682,0),'Cap. Corr. &amp; Prot.'!$J$4:$L$669,3,FALSE),VLOOKUP(ROUND(N1682,0),'Cap. Corr. &amp; Prot.'!$J$4:$K$669,2,FALSE)),"")</f>
        <v/>
      </c>
      <c r="P1682" s="95">
        <f t="shared" si="296"/>
        <v>0</v>
      </c>
      <c r="Q1682" s="96" t="str">
        <f>IFERROR(VLOOKUP(Y1682,'Constantes KG'!$B$7:$G$22,HLOOKUP(I1682,'Constantes KG'!$C$5:$G$6,2,FALSE),FALSE),"")</f>
        <v/>
      </c>
      <c r="R1682" s="97">
        <f t="shared" si="297"/>
        <v>0</v>
      </c>
      <c r="S1682" s="149">
        <f>IFERROR(VLOOKUP(J1682,Regulaciones!$B$3:$C$9,2,FALSE),0)</f>
        <v>0</v>
      </c>
      <c r="T1682" s="149">
        <f>S1682+IFERROR(VLOOKUP(A1682,$B$5:$T1681,19,FALSE),0)</f>
        <v>0</v>
      </c>
      <c r="U1682" s="94">
        <f t="shared" si="298"/>
        <v>0</v>
      </c>
      <c r="V1682" s="98">
        <f>U1682+IFERROR(VLOOKUP(A1682,$B$5:$V1681,21,FALSE),0)</f>
        <v>0</v>
      </c>
      <c r="W1682" s="99" t="str">
        <f>IF(Y1682&lt;&gt;"",AD1682&amp;"X"&amp;VLOOKUP(INT(N1682),'Cap. Corr. &amp; Prot.'!$J$4:$M$669,4,FALSE),"")</f>
        <v/>
      </c>
      <c r="X1682" s="100"/>
      <c r="Y1682" s="118"/>
      <c r="Z1682" s="102"/>
      <c r="AB1682" s="59" t="str">
        <f t="shared" si="299"/>
        <v/>
      </c>
      <c r="AC1682" s="59" t="str">
        <f t="shared" si="300"/>
        <v/>
      </c>
      <c r="AD1682" s="59" t="str">
        <f>IFERROR(VLOOKUP('Capacidad_&amp;_Regulación'!H1682,Regulaciones!$L$3:$M$7,2,FALSE),"")</f>
        <v/>
      </c>
      <c r="AE1682" s="74" t="str">
        <f t="shared" si="301"/>
        <v/>
      </c>
      <c r="AF1682" s="74" t="str">
        <f t="shared" si="302"/>
        <v/>
      </c>
      <c r="AG1682" s="74" t="str">
        <f t="shared" si="303"/>
        <v/>
      </c>
      <c r="AH1682" s="74">
        <f>IF(AD1682&lt;&gt;"",VLOOKUP($K$1,'Fact. Corr.'!$B$5:$G$7,HLOOKUP(H1682,'Fact. Corr.'!$C$4:$G$8,5,FALSE),FALSE),0)</f>
        <v>0</v>
      </c>
    </row>
    <row r="1683" spans="1:34" ht="20.100000000000001" hidden="1" customHeight="1" x14ac:dyDescent="0.2">
      <c r="A1683" s="109"/>
      <c r="B1683" s="119"/>
      <c r="C1683" s="111"/>
      <c r="D1683" s="112"/>
      <c r="E1683" s="107">
        <f t="shared" si="294"/>
        <v>0</v>
      </c>
      <c r="F1683" s="108">
        <f t="shared" si="295"/>
        <v>0</v>
      </c>
      <c r="G1683" s="114"/>
      <c r="H1683" s="113"/>
      <c r="I1683" s="114"/>
      <c r="J1683" s="115"/>
      <c r="K1683" s="89"/>
      <c r="L1683" s="116"/>
      <c r="M1683" s="117"/>
      <c r="N1683" s="94" t="str">
        <f t="shared" si="304"/>
        <v/>
      </c>
      <c r="O1683" s="87" t="str">
        <f>IF(N1683&lt;&gt;"",IF(J1683="CR",VLOOKUP(ROUND(N1683,0),'Cap. Corr. &amp; Prot.'!$J$4:$L$669,3,FALSE),VLOOKUP(ROUND(N1683,0),'Cap. Corr. &amp; Prot.'!$J$4:$K$669,2,FALSE)),"")</f>
        <v/>
      </c>
      <c r="P1683" s="95">
        <f t="shared" si="296"/>
        <v>0</v>
      </c>
      <c r="Q1683" s="96" t="str">
        <f>IFERROR(VLOOKUP(Y1683,'Constantes KG'!$B$7:$G$22,HLOOKUP(I1683,'Constantes KG'!$C$5:$G$6,2,FALSE),FALSE),"")</f>
        <v/>
      </c>
      <c r="R1683" s="97">
        <f t="shared" si="297"/>
        <v>0</v>
      </c>
      <c r="S1683" s="149">
        <f>IFERROR(VLOOKUP(J1683,Regulaciones!$B$3:$C$9,2,FALSE),0)</f>
        <v>0</v>
      </c>
      <c r="T1683" s="149">
        <f>S1683+IFERROR(VLOOKUP(A1683,$B$5:$T1682,19,FALSE),0)</f>
        <v>0</v>
      </c>
      <c r="U1683" s="94">
        <f t="shared" si="298"/>
        <v>0</v>
      </c>
      <c r="V1683" s="98">
        <f>U1683+IFERROR(VLOOKUP(A1683,$B$5:$V1682,21,FALSE),0)</f>
        <v>0</v>
      </c>
      <c r="W1683" s="99" t="str">
        <f>IF(Y1683&lt;&gt;"",AD1683&amp;"X"&amp;VLOOKUP(INT(N1683),'Cap. Corr. &amp; Prot.'!$J$4:$M$669,4,FALSE),"")</f>
        <v/>
      </c>
      <c r="X1683" s="100"/>
      <c r="Y1683" s="118"/>
      <c r="Z1683" s="102"/>
      <c r="AB1683" s="59" t="str">
        <f t="shared" si="299"/>
        <v/>
      </c>
      <c r="AC1683" s="59" t="str">
        <f t="shared" si="300"/>
        <v/>
      </c>
      <c r="AD1683" s="59" t="str">
        <f>IFERROR(VLOOKUP('Capacidad_&amp;_Regulación'!H1683,Regulaciones!$L$3:$M$7,2,FALSE),"")</f>
        <v/>
      </c>
      <c r="AE1683" s="74" t="str">
        <f t="shared" si="301"/>
        <v/>
      </c>
      <c r="AF1683" s="74" t="str">
        <f t="shared" si="302"/>
        <v/>
      </c>
      <c r="AG1683" s="74" t="str">
        <f t="shared" si="303"/>
        <v/>
      </c>
      <c r="AH1683" s="74">
        <f>IF(AD1683&lt;&gt;"",VLOOKUP($K$1,'Fact. Corr.'!$B$5:$G$7,HLOOKUP(H1683,'Fact. Corr.'!$C$4:$G$8,5,FALSE),FALSE),0)</f>
        <v>0</v>
      </c>
    </row>
    <row r="1684" spans="1:34" ht="20.100000000000001" hidden="1" customHeight="1" x14ac:dyDescent="0.2">
      <c r="A1684" s="109"/>
      <c r="B1684" s="119"/>
      <c r="C1684" s="111"/>
      <c r="D1684" s="112"/>
      <c r="E1684" s="107">
        <f t="shared" si="294"/>
        <v>0</v>
      </c>
      <c r="F1684" s="108">
        <f t="shared" si="295"/>
        <v>0</v>
      </c>
      <c r="G1684" s="114"/>
      <c r="H1684" s="113"/>
      <c r="I1684" s="114"/>
      <c r="J1684" s="115"/>
      <c r="K1684" s="89"/>
      <c r="L1684" s="116"/>
      <c r="M1684" s="117"/>
      <c r="N1684" s="94" t="str">
        <f t="shared" si="304"/>
        <v/>
      </c>
      <c r="O1684" s="87" t="str">
        <f>IF(N1684&lt;&gt;"",IF(J1684="CR",VLOOKUP(ROUND(N1684,0),'Cap. Corr. &amp; Prot.'!$J$4:$L$669,3,FALSE),VLOOKUP(ROUND(N1684,0),'Cap. Corr. &amp; Prot.'!$J$4:$K$669,2,FALSE)),"")</f>
        <v/>
      </c>
      <c r="P1684" s="95">
        <f t="shared" si="296"/>
        <v>0</v>
      </c>
      <c r="Q1684" s="96" t="str">
        <f>IFERROR(VLOOKUP(Y1684,'Constantes KG'!$B$7:$G$22,HLOOKUP(I1684,'Constantes KG'!$C$5:$G$6,2,FALSE),FALSE),"")</f>
        <v/>
      </c>
      <c r="R1684" s="97">
        <f t="shared" si="297"/>
        <v>0</v>
      </c>
      <c r="S1684" s="149">
        <f>IFERROR(VLOOKUP(J1684,Regulaciones!$B$3:$C$9,2,FALSE),0)</f>
        <v>0</v>
      </c>
      <c r="T1684" s="149">
        <f>S1684+IFERROR(VLOOKUP(A1684,$B$5:$T1683,19,FALSE),0)</f>
        <v>0</v>
      </c>
      <c r="U1684" s="94">
        <f t="shared" si="298"/>
        <v>0</v>
      </c>
      <c r="V1684" s="98">
        <f>U1684+IFERROR(VLOOKUP(A1684,$B$5:$V1683,21,FALSE),0)</f>
        <v>0</v>
      </c>
      <c r="W1684" s="99" t="str">
        <f>IF(Y1684&lt;&gt;"",AD1684&amp;"X"&amp;VLOOKUP(INT(N1684),'Cap. Corr. &amp; Prot.'!$J$4:$M$669,4,FALSE),"")</f>
        <v/>
      </c>
      <c r="X1684" s="100"/>
      <c r="Y1684" s="118"/>
      <c r="Z1684" s="102"/>
      <c r="AB1684" s="59" t="str">
        <f t="shared" si="299"/>
        <v/>
      </c>
      <c r="AC1684" s="59" t="str">
        <f t="shared" si="300"/>
        <v/>
      </c>
      <c r="AD1684" s="59" t="str">
        <f>IFERROR(VLOOKUP('Capacidad_&amp;_Regulación'!H1684,Regulaciones!$L$3:$M$7,2,FALSE),"")</f>
        <v/>
      </c>
      <c r="AE1684" s="74" t="str">
        <f t="shared" si="301"/>
        <v/>
      </c>
      <c r="AF1684" s="74" t="str">
        <f t="shared" si="302"/>
        <v/>
      </c>
      <c r="AG1684" s="74" t="str">
        <f t="shared" si="303"/>
        <v/>
      </c>
      <c r="AH1684" s="74">
        <f>IF(AD1684&lt;&gt;"",VLOOKUP($K$1,'Fact. Corr.'!$B$5:$G$7,HLOOKUP(H1684,'Fact. Corr.'!$C$4:$G$8,5,FALSE),FALSE),0)</f>
        <v>0</v>
      </c>
    </row>
    <row r="1685" spans="1:34" ht="20.100000000000001" hidden="1" customHeight="1" x14ac:dyDescent="0.2">
      <c r="A1685" s="109"/>
      <c r="B1685" s="119"/>
      <c r="C1685" s="111"/>
      <c r="D1685" s="112"/>
      <c r="E1685" s="107">
        <f t="shared" si="294"/>
        <v>0</v>
      </c>
      <c r="F1685" s="108">
        <f t="shared" si="295"/>
        <v>0</v>
      </c>
      <c r="G1685" s="114"/>
      <c r="H1685" s="113"/>
      <c r="I1685" s="114"/>
      <c r="J1685" s="115"/>
      <c r="K1685" s="89"/>
      <c r="L1685" s="116"/>
      <c r="M1685" s="117"/>
      <c r="N1685" s="94" t="str">
        <f t="shared" si="304"/>
        <v/>
      </c>
      <c r="O1685" s="87" t="str">
        <f>IF(N1685&lt;&gt;"",IF(J1685="CR",VLOOKUP(ROUND(N1685,0),'Cap. Corr. &amp; Prot.'!$J$4:$L$669,3,FALSE),VLOOKUP(ROUND(N1685,0),'Cap. Corr. &amp; Prot.'!$J$4:$K$669,2,FALSE)),"")</f>
        <v/>
      </c>
      <c r="P1685" s="95">
        <f t="shared" si="296"/>
        <v>0</v>
      </c>
      <c r="Q1685" s="96" t="str">
        <f>IFERROR(VLOOKUP(Y1685,'Constantes KG'!$B$7:$G$22,HLOOKUP(I1685,'Constantes KG'!$C$5:$G$6,2,FALSE),FALSE),"")</f>
        <v/>
      </c>
      <c r="R1685" s="97">
        <f t="shared" si="297"/>
        <v>0</v>
      </c>
      <c r="S1685" s="149">
        <f>IFERROR(VLOOKUP(J1685,Regulaciones!$B$3:$C$9,2,FALSE),0)</f>
        <v>0</v>
      </c>
      <c r="T1685" s="149">
        <f>S1685+IFERROR(VLOOKUP(A1685,$B$5:$T1684,19,FALSE),0)</f>
        <v>0</v>
      </c>
      <c r="U1685" s="94">
        <f t="shared" si="298"/>
        <v>0</v>
      </c>
      <c r="V1685" s="98">
        <f>U1685+IFERROR(VLOOKUP(A1685,$B$5:$V1684,21,FALSE),0)</f>
        <v>0</v>
      </c>
      <c r="W1685" s="99" t="str">
        <f>IF(Y1685&lt;&gt;"",AD1685&amp;"X"&amp;VLOOKUP(INT(N1685),'Cap. Corr. &amp; Prot.'!$J$4:$M$669,4,FALSE),"")</f>
        <v/>
      </c>
      <c r="X1685" s="100"/>
      <c r="Y1685" s="118"/>
      <c r="Z1685" s="102"/>
      <c r="AB1685" s="59" t="str">
        <f t="shared" si="299"/>
        <v/>
      </c>
      <c r="AC1685" s="59" t="str">
        <f t="shared" si="300"/>
        <v/>
      </c>
      <c r="AD1685" s="59" t="str">
        <f>IFERROR(VLOOKUP('Capacidad_&amp;_Regulación'!H1685,Regulaciones!$L$3:$M$7,2,FALSE),"")</f>
        <v/>
      </c>
      <c r="AE1685" s="74" t="str">
        <f t="shared" si="301"/>
        <v/>
      </c>
      <c r="AF1685" s="74" t="str">
        <f t="shared" si="302"/>
        <v/>
      </c>
      <c r="AG1685" s="74" t="str">
        <f t="shared" si="303"/>
        <v/>
      </c>
      <c r="AH1685" s="74">
        <f>IF(AD1685&lt;&gt;"",VLOOKUP($K$1,'Fact. Corr.'!$B$5:$G$7,HLOOKUP(H1685,'Fact. Corr.'!$C$4:$G$8,5,FALSE),FALSE),0)</f>
        <v>0</v>
      </c>
    </row>
    <row r="1686" spans="1:34" ht="20.100000000000001" hidden="1" customHeight="1" x14ac:dyDescent="0.2">
      <c r="A1686" s="109"/>
      <c r="B1686" s="119"/>
      <c r="C1686" s="111"/>
      <c r="D1686" s="112"/>
      <c r="E1686" s="107">
        <f t="shared" si="294"/>
        <v>0</v>
      </c>
      <c r="F1686" s="108">
        <f t="shared" si="295"/>
        <v>0</v>
      </c>
      <c r="G1686" s="114"/>
      <c r="H1686" s="113"/>
      <c r="I1686" s="114"/>
      <c r="J1686" s="115"/>
      <c r="K1686" s="89"/>
      <c r="L1686" s="116"/>
      <c r="M1686" s="117"/>
      <c r="N1686" s="94" t="str">
        <f t="shared" si="304"/>
        <v/>
      </c>
      <c r="O1686" s="87" t="str">
        <f>IF(N1686&lt;&gt;"",IF(J1686="CR",VLOOKUP(ROUND(N1686,0),'Cap. Corr. &amp; Prot.'!$J$4:$L$669,3,FALSE),VLOOKUP(ROUND(N1686,0),'Cap. Corr. &amp; Prot.'!$J$4:$K$669,2,FALSE)),"")</f>
        <v/>
      </c>
      <c r="P1686" s="95">
        <f t="shared" si="296"/>
        <v>0</v>
      </c>
      <c r="Q1686" s="96" t="str">
        <f>IFERROR(VLOOKUP(Y1686,'Constantes KG'!$B$7:$G$22,HLOOKUP(I1686,'Constantes KG'!$C$5:$G$6,2,FALSE),FALSE),"")</f>
        <v/>
      </c>
      <c r="R1686" s="97">
        <f t="shared" si="297"/>
        <v>0</v>
      </c>
      <c r="S1686" s="149">
        <f>IFERROR(VLOOKUP(J1686,Regulaciones!$B$3:$C$9,2,FALSE),0)</f>
        <v>0</v>
      </c>
      <c r="T1686" s="149">
        <f>S1686+IFERROR(VLOOKUP(A1686,$B$5:$T1685,19,FALSE),0)</f>
        <v>0</v>
      </c>
      <c r="U1686" s="94">
        <f t="shared" si="298"/>
        <v>0</v>
      </c>
      <c r="V1686" s="98">
        <f>U1686+IFERROR(VLOOKUP(A1686,$B$5:$V1685,21,FALSE),0)</f>
        <v>0</v>
      </c>
      <c r="W1686" s="99" t="str">
        <f>IF(Y1686&lt;&gt;"",AD1686&amp;"X"&amp;VLOOKUP(INT(N1686),'Cap. Corr. &amp; Prot.'!$J$4:$M$669,4,FALSE),"")</f>
        <v/>
      </c>
      <c r="X1686" s="100"/>
      <c r="Y1686" s="118"/>
      <c r="Z1686" s="102"/>
      <c r="AB1686" s="59" t="str">
        <f t="shared" si="299"/>
        <v/>
      </c>
      <c r="AC1686" s="59" t="str">
        <f t="shared" si="300"/>
        <v/>
      </c>
      <c r="AD1686" s="59" t="str">
        <f>IFERROR(VLOOKUP('Capacidad_&amp;_Regulación'!H1686,Regulaciones!$L$3:$M$7,2,FALSE),"")</f>
        <v/>
      </c>
      <c r="AE1686" s="74" t="str">
        <f t="shared" si="301"/>
        <v/>
      </c>
      <c r="AF1686" s="74" t="str">
        <f t="shared" si="302"/>
        <v/>
      </c>
      <c r="AG1686" s="74" t="str">
        <f t="shared" si="303"/>
        <v/>
      </c>
      <c r="AH1686" s="74">
        <f>IF(AD1686&lt;&gt;"",VLOOKUP($K$1,'Fact. Corr.'!$B$5:$G$7,HLOOKUP(H1686,'Fact. Corr.'!$C$4:$G$8,5,FALSE),FALSE),0)</f>
        <v>0</v>
      </c>
    </row>
    <row r="1687" spans="1:34" ht="20.100000000000001" hidden="1" customHeight="1" x14ac:dyDescent="0.2">
      <c r="A1687" s="109"/>
      <c r="B1687" s="119"/>
      <c r="C1687" s="111"/>
      <c r="D1687" s="112"/>
      <c r="E1687" s="107">
        <f t="shared" si="294"/>
        <v>0</v>
      </c>
      <c r="F1687" s="108">
        <f t="shared" si="295"/>
        <v>0</v>
      </c>
      <c r="G1687" s="114"/>
      <c r="H1687" s="113"/>
      <c r="I1687" s="114"/>
      <c r="J1687" s="115"/>
      <c r="K1687" s="89"/>
      <c r="L1687" s="116"/>
      <c r="M1687" s="117"/>
      <c r="N1687" s="94" t="str">
        <f t="shared" si="304"/>
        <v/>
      </c>
      <c r="O1687" s="87" t="str">
        <f>IF(N1687&lt;&gt;"",IF(J1687="CR",VLOOKUP(ROUND(N1687,0),'Cap. Corr. &amp; Prot.'!$J$4:$L$669,3,FALSE),VLOOKUP(ROUND(N1687,0),'Cap. Corr. &amp; Prot.'!$J$4:$K$669,2,FALSE)),"")</f>
        <v/>
      </c>
      <c r="P1687" s="95">
        <f t="shared" si="296"/>
        <v>0</v>
      </c>
      <c r="Q1687" s="96" t="str">
        <f>IFERROR(VLOOKUP(Y1687,'Constantes KG'!$B$7:$G$22,HLOOKUP(I1687,'Constantes KG'!$C$5:$G$6,2,FALSE),FALSE),"")</f>
        <v/>
      </c>
      <c r="R1687" s="97">
        <f t="shared" si="297"/>
        <v>0</v>
      </c>
      <c r="S1687" s="149">
        <f>IFERROR(VLOOKUP(J1687,Regulaciones!$B$3:$C$9,2,FALSE),0)</f>
        <v>0</v>
      </c>
      <c r="T1687" s="149">
        <f>S1687+IFERROR(VLOOKUP(A1687,$B$5:$T1686,19,FALSE),0)</f>
        <v>0</v>
      </c>
      <c r="U1687" s="94">
        <f t="shared" si="298"/>
        <v>0</v>
      </c>
      <c r="V1687" s="98">
        <f>U1687+IFERROR(VLOOKUP(A1687,$B$5:$V1686,21,FALSE),0)</f>
        <v>0</v>
      </c>
      <c r="W1687" s="99" t="str">
        <f>IF(Y1687&lt;&gt;"",AD1687&amp;"X"&amp;VLOOKUP(INT(N1687),'Cap. Corr. &amp; Prot.'!$J$4:$M$669,4,FALSE),"")</f>
        <v/>
      </c>
      <c r="X1687" s="100"/>
      <c r="Y1687" s="118"/>
      <c r="Z1687" s="102"/>
      <c r="AB1687" s="59" t="str">
        <f t="shared" si="299"/>
        <v/>
      </c>
      <c r="AC1687" s="59" t="str">
        <f t="shared" si="300"/>
        <v/>
      </c>
      <c r="AD1687" s="59" t="str">
        <f>IFERROR(VLOOKUP('Capacidad_&amp;_Regulación'!H1687,Regulaciones!$L$3:$M$7,2,FALSE),"")</f>
        <v/>
      </c>
      <c r="AE1687" s="74" t="str">
        <f t="shared" si="301"/>
        <v/>
      </c>
      <c r="AF1687" s="74" t="str">
        <f t="shared" si="302"/>
        <v/>
      </c>
      <c r="AG1687" s="74" t="str">
        <f t="shared" si="303"/>
        <v/>
      </c>
      <c r="AH1687" s="74">
        <f>IF(AD1687&lt;&gt;"",VLOOKUP($K$1,'Fact. Corr.'!$B$5:$G$7,HLOOKUP(H1687,'Fact. Corr.'!$C$4:$G$8,5,FALSE),FALSE),0)</f>
        <v>0</v>
      </c>
    </row>
    <row r="1688" spans="1:34" ht="20.100000000000001" hidden="1" customHeight="1" x14ac:dyDescent="0.2">
      <c r="A1688" s="109"/>
      <c r="B1688" s="119"/>
      <c r="C1688" s="111"/>
      <c r="D1688" s="112"/>
      <c r="E1688" s="107">
        <f t="shared" si="294"/>
        <v>0</v>
      </c>
      <c r="F1688" s="108">
        <f t="shared" si="295"/>
        <v>0</v>
      </c>
      <c r="G1688" s="114"/>
      <c r="H1688" s="113"/>
      <c r="I1688" s="114"/>
      <c r="J1688" s="115"/>
      <c r="K1688" s="89"/>
      <c r="L1688" s="116"/>
      <c r="M1688" s="117"/>
      <c r="N1688" s="94" t="str">
        <f t="shared" si="304"/>
        <v/>
      </c>
      <c r="O1688" s="87" t="str">
        <f>IF(N1688&lt;&gt;"",IF(J1688="CR",VLOOKUP(ROUND(N1688,0),'Cap. Corr. &amp; Prot.'!$J$4:$L$669,3,FALSE),VLOOKUP(ROUND(N1688,0),'Cap. Corr. &amp; Prot.'!$J$4:$K$669,2,FALSE)),"")</f>
        <v/>
      </c>
      <c r="P1688" s="95">
        <f t="shared" si="296"/>
        <v>0</v>
      </c>
      <c r="Q1688" s="96" t="str">
        <f>IFERROR(VLOOKUP(Y1688,'Constantes KG'!$B$7:$G$22,HLOOKUP(I1688,'Constantes KG'!$C$5:$G$6,2,FALSE),FALSE),"")</f>
        <v/>
      </c>
      <c r="R1688" s="97">
        <f t="shared" si="297"/>
        <v>0</v>
      </c>
      <c r="S1688" s="149">
        <f>IFERROR(VLOOKUP(J1688,Regulaciones!$B$3:$C$9,2,FALSE),0)</f>
        <v>0</v>
      </c>
      <c r="T1688" s="149">
        <f>S1688+IFERROR(VLOOKUP(A1688,$B$5:$T1687,19,FALSE),0)</f>
        <v>0</v>
      </c>
      <c r="U1688" s="94">
        <f t="shared" si="298"/>
        <v>0</v>
      </c>
      <c r="V1688" s="98">
        <f>U1688+IFERROR(VLOOKUP(A1688,$B$5:$V1687,21,FALSE),0)</f>
        <v>0</v>
      </c>
      <c r="W1688" s="99" t="str">
        <f>IF(Y1688&lt;&gt;"",AD1688&amp;"X"&amp;VLOOKUP(INT(N1688),'Cap. Corr. &amp; Prot.'!$J$4:$M$669,4,FALSE),"")</f>
        <v/>
      </c>
      <c r="X1688" s="100"/>
      <c r="Y1688" s="118"/>
      <c r="Z1688" s="102"/>
      <c r="AB1688" s="59" t="str">
        <f t="shared" si="299"/>
        <v/>
      </c>
      <c r="AC1688" s="59" t="str">
        <f t="shared" si="300"/>
        <v/>
      </c>
      <c r="AD1688" s="59" t="str">
        <f>IFERROR(VLOOKUP('Capacidad_&amp;_Regulación'!H1688,Regulaciones!$L$3:$M$7,2,FALSE),"")</f>
        <v/>
      </c>
      <c r="AE1688" s="74" t="str">
        <f t="shared" si="301"/>
        <v/>
      </c>
      <c r="AF1688" s="74" t="str">
        <f t="shared" si="302"/>
        <v/>
      </c>
      <c r="AG1688" s="74" t="str">
        <f t="shared" si="303"/>
        <v/>
      </c>
      <c r="AH1688" s="74">
        <f>IF(AD1688&lt;&gt;"",VLOOKUP($K$1,'Fact. Corr.'!$B$5:$G$7,HLOOKUP(H1688,'Fact. Corr.'!$C$4:$G$8,5,FALSE),FALSE),0)</f>
        <v>0</v>
      </c>
    </row>
    <row r="1689" spans="1:34" ht="20.100000000000001" hidden="1" customHeight="1" x14ac:dyDescent="0.2">
      <c r="A1689" s="109"/>
      <c r="B1689" s="119"/>
      <c r="C1689" s="111"/>
      <c r="D1689" s="112"/>
      <c r="E1689" s="107">
        <f t="shared" si="294"/>
        <v>0</v>
      </c>
      <c r="F1689" s="108">
        <f t="shared" si="295"/>
        <v>0</v>
      </c>
      <c r="G1689" s="114"/>
      <c r="H1689" s="113"/>
      <c r="I1689" s="114"/>
      <c r="J1689" s="115"/>
      <c r="K1689" s="89"/>
      <c r="L1689" s="116"/>
      <c r="M1689" s="117"/>
      <c r="N1689" s="94" t="str">
        <f t="shared" si="304"/>
        <v/>
      </c>
      <c r="O1689" s="87" t="str">
        <f>IF(N1689&lt;&gt;"",IF(J1689="CR",VLOOKUP(ROUND(N1689,0),'Cap. Corr. &amp; Prot.'!$J$4:$L$669,3,FALSE),VLOOKUP(ROUND(N1689,0),'Cap. Corr. &amp; Prot.'!$J$4:$K$669,2,FALSE)),"")</f>
        <v/>
      </c>
      <c r="P1689" s="95">
        <f t="shared" si="296"/>
        <v>0</v>
      </c>
      <c r="Q1689" s="96" t="str">
        <f>IFERROR(VLOOKUP(Y1689,'Constantes KG'!$B$7:$G$22,HLOOKUP(I1689,'Constantes KG'!$C$5:$G$6,2,FALSE),FALSE),"")</f>
        <v/>
      </c>
      <c r="R1689" s="97">
        <f t="shared" si="297"/>
        <v>0</v>
      </c>
      <c r="S1689" s="149">
        <f>IFERROR(VLOOKUP(J1689,Regulaciones!$B$3:$C$9,2,FALSE),0)</f>
        <v>0</v>
      </c>
      <c r="T1689" s="149">
        <f>S1689+IFERROR(VLOOKUP(A1689,$B$5:$T1688,19,FALSE),0)</f>
        <v>0</v>
      </c>
      <c r="U1689" s="94">
        <f t="shared" si="298"/>
        <v>0</v>
      </c>
      <c r="V1689" s="98">
        <f>U1689+IFERROR(VLOOKUP(A1689,$B$5:$V1688,21,FALSE),0)</f>
        <v>0</v>
      </c>
      <c r="W1689" s="99" t="str">
        <f>IF(Y1689&lt;&gt;"",AD1689&amp;"X"&amp;VLOOKUP(INT(N1689),'Cap. Corr. &amp; Prot.'!$J$4:$M$669,4,FALSE),"")</f>
        <v/>
      </c>
      <c r="X1689" s="100"/>
      <c r="Y1689" s="118"/>
      <c r="Z1689" s="102"/>
      <c r="AB1689" s="59" t="str">
        <f t="shared" si="299"/>
        <v/>
      </c>
      <c r="AC1689" s="59" t="str">
        <f t="shared" si="300"/>
        <v/>
      </c>
      <c r="AD1689" s="59" t="str">
        <f>IFERROR(VLOOKUP('Capacidad_&amp;_Regulación'!H1689,Regulaciones!$L$3:$M$7,2,FALSE),"")</f>
        <v/>
      </c>
      <c r="AE1689" s="74" t="str">
        <f t="shared" si="301"/>
        <v/>
      </c>
      <c r="AF1689" s="74" t="str">
        <f t="shared" si="302"/>
        <v/>
      </c>
      <c r="AG1689" s="74" t="str">
        <f t="shared" si="303"/>
        <v/>
      </c>
      <c r="AH1689" s="74">
        <f>IF(AD1689&lt;&gt;"",VLOOKUP($K$1,'Fact. Corr.'!$B$5:$G$7,HLOOKUP(H1689,'Fact. Corr.'!$C$4:$G$8,5,FALSE),FALSE),0)</f>
        <v>0</v>
      </c>
    </row>
    <row r="1690" spans="1:34" ht="20.100000000000001" hidden="1" customHeight="1" x14ac:dyDescent="0.2">
      <c r="A1690" s="109"/>
      <c r="B1690" s="119"/>
      <c r="C1690" s="111"/>
      <c r="D1690" s="112"/>
      <c r="E1690" s="107">
        <f t="shared" si="294"/>
        <v>0</v>
      </c>
      <c r="F1690" s="108">
        <f t="shared" si="295"/>
        <v>0</v>
      </c>
      <c r="G1690" s="114"/>
      <c r="H1690" s="113"/>
      <c r="I1690" s="114"/>
      <c r="J1690" s="115"/>
      <c r="K1690" s="89"/>
      <c r="L1690" s="116"/>
      <c r="M1690" s="117"/>
      <c r="N1690" s="94" t="str">
        <f t="shared" si="304"/>
        <v/>
      </c>
      <c r="O1690" s="87" t="str">
        <f>IF(N1690&lt;&gt;"",IF(J1690="CR",VLOOKUP(ROUND(N1690,0),'Cap. Corr. &amp; Prot.'!$J$4:$L$669,3,FALSE),VLOOKUP(ROUND(N1690,0),'Cap. Corr. &amp; Prot.'!$J$4:$K$669,2,FALSE)),"")</f>
        <v/>
      </c>
      <c r="P1690" s="95">
        <f t="shared" si="296"/>
        <v>0</v>
      </c>
      <c r="Q1690" s="96" t="str">
        <f>IFERROR(VLOOKUP(Y1690,'Constantes KG'!$B$7:$G$22,HLOOKUP(I1690,'Constantes KG'!$C$5:$G$6,2,FALSE),FALSE),"")</f>
        <v/>
      </c>
      <c r="R1690" s="97">
        <f t="shared" si="297"/>
        <v>0</v>
      </c>
      <c r="S1690" s="149">
        <f>IFERROR(VLOOKUP(J1690,Regulaciones!$B$3:$C$9,2,FALSE),0)</f>
        <v>0</v>
      </c>
      <c r="T1690" s="149">
        <f>S1690+IFERROR(VLOOKUP(A1690,$B$5:$T1689,19,FALSE),0)</f>
        <v>0</v>
      </c>
      <c r="U1690" s="94">
        <f t="shared" si="298"/>
        <v>0</v>
      </c>
      <c r="V1690" s="98">
        <f>U1690+IFERROR(VLOOKUP(A1690,$B$5:$V1689,21,FALSE),0)</f>
        <v>0</v>
      </c>
      <c r="W1690" s="99" t="str">
        <f>IF(Y1690&lt;&gt;"",AD1690&amp;"X"&amp;VLOOKUP(INT(N1690),'Cap. Corr. &amp; Prot.'!$J$4:$M$669,4,FALSE),"")</f>
        <v/>
      </c>
      <c r="X1690" s="100"/>
      <c r="Y1690" s="118"/>
      <c r="Z1690" s="102"/>
      <c r="AB1690" s="59" t="str">
        <f t="shared" si="299"/>
        <v/>
      </c>
      <c r="AC1690" s="59" t="str">
        <f t="shared" si="300"/>
        <v/>
      </c>
      <c r="AD1690" s="59" t="str">
        <f>IFERROR(VLOOKUP('Capacidad_&amp;_Regulación'!H1690,Regulaciones!$L$3:$M$7,2,FALSE),"")</f>
        <v/>
      </c>
      <c r="AE1690" s="74" t="str">
        <f t="shared" si="301"/>
        <v/>
      </c>
      <c r="AF1690" s="74" t="str">
        <f t="shared" si="302"/>
        <v/>
      </c>
      <c r="AG1690" s="74" t="str">
        <f t="shared" si="303"/>
        <v/>
      </c>
      <c r="AH1690" s="74">
        <f>IF(AD1690&lt;&gt;"",VLOOKUP($K$1,'Fact. Corr.'!$B$5:$G$7,HLOOKUP(H1690,'Fact. Corr.'!$C$4:$G$8,5,FALSE),FALSE),0)</f>
        <v>0</v>
      </c>
    </row>
    <row r="1691" spans="1:34" ht="20.100000000000001" hidden="1" customHeight="1" x14ac:dyDescent="0.2">
      <c r="A1691" s="109"/>
      <c r="B1691" s="119"/>
      <c r="C1691" s="111"/>
      <c r="D1691" s="112"/>
      <c r="E1691" s="107">
        <f t="shared" si="294"/>
        <v>0</v>
      </c>
      <c r="F1691" s="108">
        <f t="shared" si="295"/>
        <v>0</v>
      </c>
      <c r="G1691" s="114"/>
      <c r="H1691" s="113"/>
      <c r="I1691" s="114"/>
      <c r="J1691" s="115"/>
      <c r="K1691" s="89"/>
      <c r="L1691" s="116"/>
      <c r="M1691" s="117"/>
      <c r="N1691" s="94" t="str">
        <f t="shared" si="304"/>
        <v/>
      </c>
      <c r="O1691" s="87" t="str">
        <f>IF(N1691&lt;&gt;"",IF(J1691="CR",VLOOKUP(ROUND(N1691,0),'Cap. Corr. &amp; Prot.'!$J$4:$L$669,3,FALSE),VLOOKUP(ROUND(N1691,0),'Cap. Corr. &amp; Prot.'!$J$4:$K$669,2,FALSE)),"")</f>
        <v/>
      </c>
      <c r="P1691" s="95">
        <f t="shared" si="296"/>
        <v>0</v>
      </c>
      <c r="Q1691" s="96" t="str">
        <f>IFERROR(VLOOKUP(Y1691,'Constantes KG'!$B$7:$G$22,HLOOKUP(I1691,'Constantes KG'!$C$5:$G$6,2,FALSE),FALSE),"")</f>
        <v/>
      </c>
      <c r="R1691" s="97">
        <f t="shared" si="297"/>
        <v>0</v>
      </c>
      <c r="S1691" s="149">
        <f>IFERROR(VLOOKUP(J1691,Regulaciones!$B$3:$C$9,2,FALSE),0)</f>
        <v>0</v>
      </c>
      <c r="T1691" s="149">
        <f>S1691+IFERROR(VLOOKUP(A1691,$B$5:$T1690,19,FALSE),0)</f>
        <v>0</v>
      </c>
      <c r="U1691" s="94">
        <f t="shared" si="298"/>
        <v>0</v>
      </c>
      <c r="V1691" s="98">
        <f>U1691+IFERROR(VLOOKUP(A1691,$B$5:$V1690,21,FALSE),0)</f>
        <v>0</v>
      </c>
      <c r="W1691" s="99" t="str">
        <f>IF(Y1691&lt;&gt;"",AD1691&amp;"X"&amp;VLOOKUP(INT(N1691),'Cap. Corr. &amp; Prot.'!$J$4:$M$669,4,FALSE),"")</f>
        <v/>
      </c>
      <c r="X1691" s="100"/>
      <c r="Y1691" s="118"/>
      <c r="Z1691" s="102"/>
      <c r="AB1691" s="59" t="str">
        <f t="shared" si="299"/>
        <v/>
      </c>
      <c r="AC1691" s="59" t="str">
        <f t="shared" si="300"/>
        <v/>
      </c>
      <c r="AD1691" s="59" t="str">
        <f>IFERROR(VLOOKUP('Capacidad_&amp;_Regulación'!H1691,Regulaciones!$L$3:$M$7,2,FALSE),"")</f>
        <v/>
      </c>
      <c r="AE1691" s="74" t="str">
        <f t="shared" si="301"/>
        <v/>
      </c>
      <c r="AF1691" s="74" t="str">
        <f t="shared" si="302"/>
        <v/>
      </c>
      <c r="AG1691" s="74" t="str">
        <f t="shared" si="303"/>
        <v/>
      </c>
      <c r="AH1691" s="74">
        <f>IF(AD1691&lt;&gt;"",VLOOKUP($K$1,'Fact. Corr.'!$B$5:$G$7,HLOOKUP(H1691,'Fact. Corr.'!$C$4:$G$8,5,FALSE),FALSE),0)</f>
        <v>0</v>
      </c>
    </row>
    <row r="1692" spans="1:34" ht="20.100000000000001" hidden="1" customHeight="1" x14ac:dyDescent="0.2">
      <c r="A1692" s="109"/>
      <c r="B1692" s="119"/>
      <c r="C1692" s="111"/>
      <c r="D1692" s="112"/>
      <c r="E1692" s="107">
        <f t="shared" si="294"/>
        <v>0</v>
      </c>
      <c r="F1692" s="108">
        <f t="shared" si="295"/>
        <v>0</v>
      </c>
      <c r="G1692" s="114"/>
      <c r="H1692" s="113"/>
      <c r="I1692" s="114"/>
      <c r="J1692" s="115"/>
      <c r="K1692" s="89"/>
      <c r="L1692" s="116"/>
      <c r="M1692" s="117"/>
      <c r="N1692" s="94" t="str">
        <f t="shared" si="304"/>
        <v/>
      </c>
      <c r="O1692" s="87" t="str">
        <f>IF(N1692&lt;&gt;"",IF(J1692="CR",VLOOKUP(ROUND(N1692,0),'Cap. Corr. &amp; Prot.'!$J$4:$L$669,3,FALSE),VLOOKUP(ROUND(N1692,0),'Cap. Corr. &amp; Prot.'!$J$4:$K$669,2,FALSE)),"")</f>
        <v/>
      </c>
      <c r="P1692" s="95">
        <f t="shared" si="296"/>
        <v>0</v>
      </c>
      <c r="Q1692" s="96" t="str">
        <f>IFERROR(VLOOKUP(Y1692,'Constantes KG'!$B$7:$G$22,HLOOKUP(I1692,'Constantes KG'!$C$5:$G$6,2,FALSE),FALSE),"")</f>
        <v/>
      </c>
      <c r="R1692" s="97">
        <f t="shared" si="297"/>
        <v>0</v>
      </c>
      <c r="S1692" s="149">
        <f>IFERROR(VLOOKUP(J1692,Regulaciones!$B$3:$C$9,2,FALSE),0)</f>
        <v>0</v>
      </c>
      <c r="T1692" s="149">
        <f>S1692+IFERROR(VLOOKUP(A1692,$B$5:$T1691,19,FALSE),0)</f>
        <v>0</v>
      </c>
      <c r="U1692" s="94">
        <f t="shared" si="298"/>
        <v>0</v>
      </c>
      <c r="V1692" s="98">
        <f>U1692+IFERROR(VLOOKUP(A1692,$B$5:$V1691,21,FALSE),0)</f>
        <v>0</v>
      </c>
      <c r="W1692" s="99" t="str">
        <f>IF(Y1692&lt;&gt;"",AD1692&amp;"X"&amp;VLOOKUP(INT(N1692),'Cap. Corr. &amp; Prot.'!$J$4:$M$669,4,FALSE),"")</f>
        <v/>
      </c>
      <c r="X1692" s="100"/>
      <c r="Y1692" s="118"/>
      <c r="Z1692" s="102"/>
      <c r="AB1692" s="59" t="str">
        <f t="shared" si="299"/>
        <v/>
      </c>
      <c r="AC1692" s="59" t="str">
        <f t="shared" si="300"/>
        <v/>
      </c>
      <c r="AD1692" s="59" t="str">
        <f>IFERROR(VLOOKUP('Capacidad_&amp;_Regulación'!H1692,Regulaciones!$L$3:$M$7,2,FALSE),"")</f>
        <v/>
      </c>
      <c r="AE1692" s="74" t="str">
        <f t="shared" si="301"/>
        <v/>
      </c>
      <c r="AF1692" s="74" t="str">
        <f t="shared" si="302"/>
        <v/>
      </c>
      <c r="AG1692" s="74" t="str">
        <f t="shared" si="303"/>
        <v/>
      </c>
      <c r="AH1692" s="74">
        <f>IF(AD1692&lt;&gt;"",VLOOKUP($K$1,'Fact. Corr.'!$B$5:$G$7,HLOOKUP(H1692,'Fact. Corr.'!$C$4:$G$8,5,FALSE),FALSE),0)</f>
        <v>0</v>
      </c>
    </row>
    <row r="1693" spans="1:34" ht="20.100000000000001" hidden="1" customHeight="1" x14ac:dyDescent="0.2">
      <c r="A1693" s="109"/>
      <c r="B1693" s="119"/>
      <c r="C1693" s="111"/>
      <c r="D1693" s="112"/>
      <c r="E1693" s="107">
        <f t="shared" si="294"/>
        <v>0</v>
      </c>
      <c r="F1693" s="108">
        <f t="shared" si="295"/>
        <v>0</v>
      </c>
      <c r="G1693" s="114"/>
      <c r="H1693" s="113"/>
      <c r="I1693" s="114"/>
      <c r="J1693" s="115"/>
      <c r="K1693" s="89"/>
      <c r="L1693" s="116"/>
      <c r="M1693" s="117"/>
      <c r="N1693" s="94" t="str">
        <f t="shared" si="304"/>
        <v/>
      </c>
      <c r="O1693" s="87" t="str">
        <f>IF(N1693&lt;&gt;"",IF(J1693="CR",VLOOKUP(ROUND(N1693,0),'Cap. Corr. &amp; Prot.'!$J$4:$L$669,3,FALSE),VLOOKUP(ROUND(N1693,0),'Cap. Corr. &amp; Prot.'!$J$4:$K$669,2,FALSE)),"")</f>
        <v/>
      </c>
      <c r="P1693" s="95">
        <f t="shared" si="296"/>
        <v>0</v>
      </c>
      <c r="Q1693" s="96" t="str">
        <f>IFERROR(VLOOKUP(Y1693,'Constantes KG'!$B$7:$G$22,HLOOKUP(I1693,'Constantes KG'!$C$5:$G$6,2,FALSE),FALSE),"")</f>
        <v/>
      </c>
      <c r="R1693" s="97">
        <f t="shared" si="297"/>
        <v>0</v>
      </c>
      <c r="S1693" s="149">
        <f>IFERROR(VLOOKUP(J1693,Regulaciones!$B$3:$C$9,2,FALSE),0)</f>
        <v>0</v>
      </c>
      <c r="T1693" s="149">
        <f>S1693+IFERROR(VLOOKUP(A1693,$B$5:$T1692,19,FALSE),0)</f>
        <v>0</v>
      </c>
      <c r="U1693" s="94">
        <f t="shared" si="298"/>
        <v>0</v>
      </c>
      <c r="V1693" s="98">
        <f>U1693+IFERROR(VLOOKUP(A1693,$B$5:$V1692,21,FALSE),0)</f>
        <v>0</v>
      </c>
      <c r="W1693" s="99" t="str">
        <f>IF(Y1693&lt;&gt;"",AD1693&amp;"X"&amp;VLOOKUP(INT(N1693),'Cap. Corr. &amp; Prot.'!$J$4:$M$669,4,FALSE),"")</f>
        <v/>
      </c>
      <c r="X1693" s="100"/>
      <c r="Y1693" s="118"/>
      <c r="Z1693" s="102"/>
      <c r="AB1693" s="59" t="str">
        <f t="shared" si="299"/>
        <v/>
      </c>
      <c r="AC1693" s="59" t="str">
        <f t="shared" si="300"/>
        <v/>
      </c>
      <c r="AD1693" s="59" t="str">
        <f>IFERROR(VLOOKUP('Capacidad_&amp;_Regulación'!H1693,Regulaciones!$L$3:$M$7,2,FALSE),"")</f>
        <v/>
      </c>
      <c r="AE1693" s="74" t="str">
        <f t="shared" si="301"/>
        <v/>
      </c>
      <c r="AF1693" s="74" t="str">
        <f t="shared" si="302"/>
        <v/>
      </c>
      <c r="AG1693" s="74" t="str">
        <f t="shared" si="303"/>
        <v/>
      </c>
      <c r="AH1693" s="74">
        <f>IF(AD1693&lt;&gt;"",VLOOKUP($K$1,'Fact. Corr.'!$B$5:$G$7,HLOOKUP(H1693,'Fact. Corr.'!$C$4:$G$8,5,FALSE),FALSE),0)</f>
        <v>0</v>
      </c>
    </row>
    <row r="1694" spans="1:34" ht="20.100000000000001" hidden="1" customHeight="1" x14ac:dyDescent="0.2">
      <c r="A1694" s="109"/>
      <c r="B1694" s="119"/>
      <c r="C1694" s="111"/>
      <c r="D1694" s="112"/>
      <c r="E1694" s="107">
        <f t="shared" si="294"/>
        <v>0</v>
      </c>
      <c r="F1694" s="108">
        <f t="shared" si="295"/>
        <v>0</v>
      </c>
      <c r="G1694" s="114"/>
      <c r="H1694" s="113"/>
      <c r="I1694" s="114"/>
      <c r="J1694" s="115"/>
      <c r="K1694" s="89"/>
      <c r="L1694" s="116"/>
      <c r="M1694" s="117"/>
      <c r="N1694" s="94" t="str">
        <f t="shared" si="304"/>
        <v/>
      </c>
      <c r="O1694" s="87" t="str">
        <f>IF(N1694&lt;&gt;"",IF(J1694="CR",VLOOKUP(ROUND(N1694,0),'Cap. Corr. &amp; Prot.'!$J$4:$L$669,3,FALSE),VLOOKUP(ROUND(N1694,0),'Cap. Corr. &amp; Prot.'!$J$4:$K$669,2,FALSE)),"")</f>
        <v/>
      </c>
      <c r="P1694" s="95">
        <f t="shared" si="296"/>
        <v>0</v>
      </c>
      <c r="Q1694" s="96" t="str">
        <f>IFERROR(VLOOKUP(Y1694,'Constantes KG'!$B$7:$G$22,HLOOKUP(I1694,'Constantes KG'!$C$5:$G$6,2,FALSE),FALSE),"")</f>
        <v/>
      </c>
      <c r="R1694" s="97">
        <f t="shared" si="297"/>
        <v>0</v>
      </c>
      <c r="S1694" s="149">
        <f>IFERROR(VLOOKUP(J1694,Regulaciones!$B$3:$C$9,2,FALSE),0)</f>
        <v>0</v>
      </c>
      <c r="T1694" s="149">
        <f>S1694+IFERROR(VLOOKUP(A1694,$B$5:$T1693,19,FALSE),0)</f>
        <v>0</v>
      </c>
      <c r="U1694" s="94">
        <f t="shared" si="298"/>
        <v>0</v>
      </c>
      <c r="V1694" s="98">
        <f>U1694+IFERROR(VLOOKUP(A1694,$B$5:$V1693,21,FALSE),0)</f>
        <v>0</v>
      </c>
      <c r="W1694" s="99" t="str">
        <f>IF(Y1694&lt;&gt;"",AD1694&amp;"X"&amp;VLOOKUP(INT(N1694),'Cap. Corr. &amp; Prot.'!$J$4:$M$669,4,FALSE),"")</f>
        <v/>
      </c>
      <c r="X1694" s="100"/>
      <c r="Y1694" s="118"/>
      <c r="Z1694" s="102"/>
      <c r="AB1694" s="59" t="str">
        <f t="shared" si="299"/>
        <v/>
      </c>
      <c r="AC1694" s="59" t="str">
        <f t="shared" si="300"/>
        <v/>
      </c>
      <c r="AD1694" s="59" t="str">
        <f>IFERROR(VLOOKUP('Capacidad_&amp;_Regulación'!H1694,Regulaciones!$L$3:$M$7,2,FALSE),"")</f>
        <v/>
      </c>
      <c r="AE1694" s="74" t="str">
        <f t="shared" si="301"/>
        <v/>
      </c>
      <c r="AF1694" s="74" t="str">
        <f t="shared" si="302"/>
        <v/>
      </c>
      <c r="AG1694" s="74" t="str">
        <f t="shared" si="303"/>
        <v/>
      </c>
      <c r="AH1694" s="74">
        <f>IF(AD1694&lt;&gt;"",VLOOKUP($K$1,'Fact. Corr.'!$B$5:$G$7,HLOOKUP(H1694,'Fact. Corr.'!$C$4:$G$8,5,FALSE),FALSE),0)</f>
        <v>0</v>
      </c>
    </row>
    <row r="1695" spans="1:34" ht="20.100000000000001" hidden="1" customHeight="1" x14ac:dyDescent="0.2">
      <c r="A1695" s="109"/>
      <c r="B1695" s="119"/>
      <c r="C1695" s="111"/>
      <c r="D1695" s="112"/>
      <c r="E1695" s="107">
        <f t="shared" si="294"/>
        <v>0</v>
      </c>
      <c r="F1695" s="108">
        <f t="shared" si="295"/>
        <v>0</v>
      </c>
      <c r="G1695" s="114"/>
      <c r="H1695" s="113"/>
      <c r="I1695" s="114"/>
      <c r="J1695" s="115"/>
      <c r="K1695" s="89"/>
      <c r="L1695" s="116"/>
      <c r="M1695" s="117"/>
      <c r="N1695" s="94" t="str">
        <f t="shared" si="304"/>
        <v/>
      </c>
      <c r="O1695" s="87" t="str">
        <f>IF(N1695&lt;&gt;"",IF(J1695="CR",VLOOKUP(ROUND(N1695,0),'Cap. Corr. &amp; Prot.'!$J$4:$L$669,3,FALSE),VLOOKUP(ROUND(N1695,0),'Cap. Corr. &amp; Prot.'!$J$4:$K$669,2,FALSE)),"")</f>
        <v/>
      </c>
      <c r="P1695" s="95">
        <f t="shared" si="296"/>
        <v>0</v>
      </c>
      <c r="Q1695" s="96" t="str">
        <f>IFERROR(VLOOKUP(Y1695,'Constantes KG'!$B$7:$G$22,HLOOKUP(I1695,'Constantes KG'!$C$5:$G$6,2,FALSE),FALSE),"")</f>
        <v/>
      </c>
      <c r="R1695" s="97">
        <f t="shared" si="297"/>
        <v>0</v>
      </c>
      <c r="S1695" s="149">
        <f>IFERROR(VLOOKUP(J1695,Regulaciones!$B$3:$C$9,2,FALSE),0)</f>
        <v>0</v>
      </c>
      <c r="T1695" s="149">
        <f>S1695+IFERROR(VLOOKUP(A1695,$B$5:$T1694,19,FALSE),0)</f>
        <v>0</v>
      </c>
      <c r="U1695" s="94">
        <f t="shared" si="298"/>
        <v>0</v>
      </c>
      <c r="V1695" s="98">
        <f>U1695+IFERROR(VLOOKUP(A1695,$B$5:$V1694,21,FALSE),0)</f>
        <v>0</v>
      </c>
      <c r="W1695" s="99" t="str">
        <f>IF(Y1695&lt;&gt;"",AD1695&amp;"X"&amp;VLOOKUP(INT(N1695),'Cap. Corr. &amp; Prot.'!$J$4:$M$669,4,FALSE),"")</f>
        <v/>
      </c>
      <c r="X1695" s="100"/>
      <c r="Y1695" s="118"/>
      <c r="Z1695" s="102"/>
      <c r="AB1695" s="59" t="str">
        <f t="shared" si="299"/>
        <v/>
      </c>
      <c r="AC1695" s="59" t="str">
        <f t="shared" si="300"/>
        <v/>
      </c>
      <c r="AD1695" s="59" t="str">
        <f>IFERROR(VLOOKUP('Capacidad_&amp;_Regulación'!H1695,Regulaciones!$L$3:$M$7,2,FALSE),"")</f>
        <v/>
      </c>
      <c r="AE1695" s="74" t="str">
        <f t="shared" si="301"/>
        <v/>
      </c>
      <c r="AF1695" s="74" t="str">
        <f t="shared" si="302"/>
        <v/>
      </c>
      <c r="AG1695" s="74" t="str">
        <f t="shared" si="303"/>
        <v/>
      </c>
      <c r="AH1695" s="74">
        <f>IF(AD1695&lt;&gt;"",VLOOKUP($K$1,'Fact. Corr.'!$B$5:$G$7,HLOOKUP(H1695,'Fact. Corr.'!$C$4:$G$8,5,FALSE),FALSE),0)</f>
        <v>0</v>
      </c>
    </row>
    <row r="1696" spans="1:34" ht="20.100000000000001" hidden="1" customHeight="1" x14ac:dyDescent="0.2">
      <c r="A1696" s="109"/>
      <c r="B1696" s="119"/>
      <c r="C1696" s="111"/>
      <c r="D1696" s="112"/>
      <c r="E1696" s="107">
        <f t="shared" si="294"/>
        <v>0</v>
      </c>
      <c r="F1696" s="108">
        <f t="shared" si="295"/>
        <v>0</v>
      </c>
      <c r="G1696" s="114"/>
      <c r="H1696" s="113"/>
      <c r="I1696" s="114"/>
      <c r="J1696" s="115"/>
      <c r="K1696" s="89"/>
      <c r="L1696" s="116"/>
      <c r="M1696" s="117"/>
      <c r="N1696" s="94" t="str">
        <f t="shared" si="304"/>
        <v/>
      </c>
      <c r="O1696" s="87" t="str">
        <f>IF(N1696&lt;&gt;"",IF(J1696="CR",VLOOKUP(ROUND(N1696,0),'Cap. Corr. &amp; Prot.'!$J$4:$L$669,3,FALSE),VLOOKUP(ROUND(N1696,0),'Cap. Corr. &amp; Prot.'!$J$4:$K$669,2,FALSE)),"")</f>
        <v/>
      </c>
      <c r="P1696" s="95">
        <f t="shared" si="296"/>
        <v>0</v>
      </c>
      <c r="Q1696" s="96" t="str">
        <f>IFERROR(VLOOKUP(Y1696,'Constantes KG'!$B$7:$G$22,HLOOKUP(I1696,'Constantes KG'!$C$5:$G$6,2,FALSE),FALSE),"")</f>
        <v/>
      </c>
      <c r="R1696" s="97">
        <f t="shared" si="297"/>
        <v>0</v>
      </c>
      <c r="S1696" s="149">
        <f>IFERROR(VLOOKUP(J1696,Regulaciones!$B$3:$C$9,2,FALSE),0)</f>
        <v>0</v>
      </c>
      <c r="T1696" s="149">
        <f>S1696+IFERROR(VLOOKUP(A1696,$B$5:$T1695,19,FALSE),0)</f>
        <v>0</v>
      </c>
      <c r="U1696" s="94">
        <f t="shared" si="298"/>
        <v>0</v>
      </c>
      <c r="V1696" s="98">
        <f>U1696+IFERROR(VLOOKUP(A1696,$B$5:$V1695,21,FALSE),0)</f>
        <v>0</v>
      </c>
      <c r="W1696" s="99" t="str">
        <f>IF(Y1696&lt;&gt;"",AD1696&amp;"X"&amp;VLOOKUP(INT(N1696),'Cap. Corr. &amp; Prot.'!$J$4:$M$669,4,FALSE),"")</f>
        <v/>
      </c>
      <c r="X1696" s="100"/>
      <c r="Y1696" s="118"/>
      <c r="Z1696" s="102"/>
      <c r="AB1696" s="59" t="str">
        <f t="shared" si="299"/>
        <v/>
      </c>
      <c r="AC1696" s="59" t="str">
        <f t="shared" si="300"/>
        <v/>
      </c>
      <c r="AD1696" s="59" t="str">
        <f>IFERROR(VLOOKUP('Capacidad_&amp;_Regulación'!H1696,Regulaciones!$L$3:$M$7,2,FALSE),"")</f>
        <v/>
      </c>
      <c r="AE1696" s="74" t="str">
        <f t="shared" si="301"/>
        <v/>
      </c>
      <c r="AF1696" s="74" t="str">
        <f t="shared" si="302"/>
        <v/>
      </c>
      <c r="AG1696" s="74" t="str">
        <f t="shared" si="303"/>
        <v/>
      </c>
      <c r="AH1696" s="74">
        <f>IF(AD1696&lt;&gt;"",VLOOKUP($K$1,'Fact. Corr.'!$B$5:$G$7,HLOOKUP(H1696,'Fact. Corr.'!$C$4:$G$8,5,FALSE),FALSE),0)</f>
        <v>0</v>
      </c>
    </row>
    <row r="1697" spans="1:34" ht="20.100000000000001" hidden="1" customHeight="1" x14ac:dyDescent="0.2">
      <c r="A1697" s="109"/>
      <c r="B1697" s="119"/>
      <c r="C1697" s="111"/>
      <c r="D1697" s="112"/>
      <c r="E1697" s="107">
        <f t="shared" si="294"/>
        <v>0</v>
      </c>
      <c r="F1697" s="108">
        <f t="shared" si="295"/>
        <v>0</v>
      </c>
      <c r="G1697" s="114"/>
      <c r="H1697" s="113"/>
      <c r="I1697" s="114"/>
      <c r="J1697" s="115"/>
      <c r="K1697" s="89"/>
      <c r="L1697" s="116"/>
      <c r="M1697" s="117"/>
      <c r="N1697" s="94" t="str">
        <f t="shared" si="304"/>
        <v/>
      </c>
      <c r="O1697" s="87" t="str">
        <f>IF(N1697&lt;&gt;"",IF(J1697="CR",VLOOKUP(ROUND(N1697,0),'Cap. Corr. &amp; Prot.'!$J$4:$L$669,3,FALSE),VLOOKUP(ROUND(N1697,0),'Cap. Corr. &amp; Prot.'!$J$4:$K$669,2,FALSE)),"")</f>
        <v/>
      </c>
      <c r="P1697" s="95">
        <f t="shared" si="296"/>
        <v>0</v>
      </c>
      <c r="Q1697" s="96" t="str">
        <f>IFERROR(VLOOKUP(Y1697,'Constantes KG'!$B$7:$G$22,HLOOKUP(I1697,'Constantes KG'!$C$5:$G$6,2,FALSE),FALSE),"")</f>
        <v/>
      </c>
      <c r="R1697" s="97">
        <f t="shared" si="297"/>
        <v>0</v>
      </c>
      <c r="S1697" s="149">
        <f>IFERROR(VLOOKUP(J1697,Regulaciones!$B$3:$C$9,2,FALSE),0)</f>
        <v>0</v>
      </c>
      <c r="T1697" s="149">
        <f>S1697+IFERROR(VLOOKUP(A1697,$B$5:$T1696,19,FALSE),0)</f>
        <v>0</v>
      </c>
      <c r="U1697" s="94">
        <f t="shared" si="298"/>
        <v>0</v>
      </c>
      <c r="V1697" s="98">
        <f>U1697+IFERROR(VLOOKUP(A1697,$B$5:$V1696,21,FALSE),0)</f>
        <v>0</v>
      </c>
      <c r="W1697" s="99" t="str">
        <f>IF(Y1697&lt;&gt;"",AD1697&amp;"X"&amp;VLOOKUP(INT(N1697),'Cap. Corr. &amp; Prot.'!$J$4:$M$669,4,FALSE),"")</f>
        <v/>
      </c>
      <c r="X1697" s="100"/>
      <c r="Y1697" s="118"/>
      <c r="Z1697" s="102"/>
      <c r="AB1697" s="59" t="str">
        <f t="shared" si="299"/>
        <v/>
      </c>
      <c r="AC1697" s="59" t="str">
        <f t="shared" si="300"/>
        <v/>
      </c>
      <c r="AD1697" s="59" t="str">
        <f>IFERROR(VLOOKUP('Capacidad_&amp;_Regulación'!H1697,Regulaciones!$L$3:$M$7,2,FALSE),"")</f>
        <v/>
      </c>
      <c r="AE1697" s="74" t="str">
        <f t="shared" si="301"/>
        <v/>
      </c>
      <c r="AF1697" s="74" t="str">
        <f t="shared" si="302"/>
        <v/>
      </c>
      <c r="AG1697" s="74" t="str">
        <f t="shared" si="303"/>
        <v/>
      </c>
      <c r="AH1697" s="74">
        <f>IF(AD1697&lt;&gt;"",VLOOKUP($K$1,'Fact. Corr.'!$B$5:$G$7,HLOOKUP(H1697,'Fact. Corr.'!$C$4:$G$8,5,FALSE),FALSE),0)</f>
        <v>0</v>
      </c>
    </row>
    <row r="1698" spans="1:34" ht="20.100000000000001" hidden="1" customHeight="1" x14ac:dyDescent="0.2">
      <c r="A1698" s="109"/>
      <c r="B1698" s="119"/>
      <c r="C1698" s="111"/>
      <c r="D1698" s="112"/>
      <c r="E1698" s="107">
        <f t="shared" si="294"/>
        <v>0</v>
      </c>
      <c r="F1698" s="108">
        <f t="shared" si="295"/>
        <v>0</v>
      </c>
      <c r="G1698" s="114"/>
      <c r="H1698" s="113"/>
      <c r="I1698" s="114"/>
      <c r="J1698" s="115"/>
      <c r="K1698" s="89"/>
      <c r="L1698" s="116"/>
      <c r="M1698" s="117"/>
      <c r="N1698" s="94" t="str">
        <f t="shared" si="304"/>
        <v/>
      </c>
      <c r="O1698" s="87" t="str">
        <f>IF(N1698&lt;&gt;"",IF(J1698="CR",VLOOKUP(ROUND(N1698,0),'Cap. Corr. &amp; Prot.'!$J$4:$L$669,3,FALSE),VLOOKUP(ROUND(N1698,0),'Cap. Corr. &amp; Prot.'!$J$4:$K$669,2,FALSE)),"")</f>
        <v/>
      </c>
      <c r="P1698" s="95">
        <f t="shared" si="296"/>
        <v>0</v>
      </c>
      <c r="Q1698" s="96" t="str">
        <f>IFERROR(VLOOKUP(Y1698,'Constantes KG'!$B$7:$G$22,HLOOKUP(I1698,'Constantes KG'!$C$5:$G$6,2,FALSE),FALSE),"")</f>
        <v/>
      </c>
      <c r="R1698" s="97">
        <f t="shared" si="297"/>
        <v>0</v>
      </c>
      <c r="S1698" s="149">
        <f>IFERROR(VLOOKUP(J1698,Regulaciones!$B$3:$C$9,2,FALSE),0)</f>
        <v>0</v>
      </c>
      <c r="T1698" s="149">
        <f>S1698+IFERROR(VLOOKUP(A1698,$B$5:$T1697,19,FALSE),0)</f>
        <v>0</v>
      </c>
      <c r="U1698" s="94">
        <f t="shared" si="298"/>
        <v>0</v>
      </c>
      <c r="V1698" s="98">
        <f>U1698+IFERROR(VLOOKUP(A1698,$B$5:$V1697,21,FALSE),0)</f>
        <v>0</v>
      </c>
      <c r="W1698" s="99" t="str">
        <f>IF(Y1698&lt;&gt;"",AD1698&amp;"X"&amp;VLOOKUP(INT(N1698),'Cap. Corr. &amp; Prot.'!$J$4:$M$669,4,FALSE),"")</f>
        <v/>
      </c>
      <c r="X1698" s="100"/>
      <c r="Y1698" s="118"/>
      <c r="Z1698" s="102"/>
      <c r="AB1698" s="59" t="str">
        <f t="shared" si="299"/>
        <v/>
      </c>
      <c r="AC1698" s="59" t="str">
        <f t="shared" si="300"/>
        <v/>
      </c>
      <c r="AD1698" s="59" t="str">
        <f>IFERROR(VLOOKUP('Capacidad_&amp;_Regulación'!H1698,Regulaciones!$L$3:$M$7,2,FALSE),"")</f>
        <v/>
      </c>
      <c r="AE1698" s="74" t="str">
        <f t="shared" si="301"/>
        <v/>
      </c>
      <c r="AF1698" s="74" t="str">
        <f t="shared" si="302"/>
        <v/>
      </c>
      <c r="AG1698" s="74" t="str">
        <f t="shared" si="303"/>
        <v/>
      </c>
      <c r="AH1698" s="74">
        <f>IF(AD1698&lt;&gt;"",VLOOKUP($K$1,'Fact. Corr.'!$B$5:$G$7,HLOOKUP(H1698,'Fact. Corr.'!$C$4:$G$8,5,FALSE),FALSE),0)</f>
        <v>0</v>
      </c>
    </row>
    <row r="1699" spans="1:34" ht="20.100000000000001" hidden="1" customHeight="1" x14ac:dyDescent="0.2">
      <c r="A1699" s="109"/>
      <c r="B1699" s="119"/>
      <c r="C1699" s="111"/>
      <c r="D1699" s="112"/>
      <c r="E1699" s="107">
        <f t="shared" si="294"/>
        <v>0</v>
      </c>
      <c r="F1699" s="108">
        <f t="shared" si="295"/>
        <v>0</v>
      </c>
      <c r="G1699" s="114"/>
      <c r="H1699" s="113"/>
      <c r="I1699" s="114"/>
      <c r="J1699" s="115"/>
      <c r="K1699" s="89"/>
      <c r="L1699" s="116"/>
      <c r="M1699" s="117"/>
      <c r="N1699" s="94" t="str">
        <f t="shared" si="304"/>
        <v/>
      </c>
      <c r="O1699" s="87" t="str">
        <f>IF(N1699&lt;&gt;"",IF(J1699="CR",VLOOKUP(ROUND(N1699,0),'Cap. Corr. &amp; Prot.'!$J$4:$L$669,3,FALSE),VLOOKUP(ROUND(N1699,0),'Cap. Corr. &amp; Prot.'!$J$4:$K$669,2,FALSE)),"")</f>
        <v/>
      </c>
      <c r="P1699" s="95">
        <f t="shared" si="296"/>
        <v>0</v>
      </c>
      <c r="Q1699" s="96" t="str">
        <f>IFERROR(VLOOKUP(Y1699,'Constantes KG'!$B$7:$G$22,HLOOKUP(I1699,'Constantes KG'!$C$5:$G$6,2,FALSE),FALSE),"")</f>
        <v/>
      </c>
      <c r="R1699" s="97">
        <f t="shared" si="297"/>
        <v>0</v>
      </c>
      <c r="S1699" s="149">
        <f>IFERROR(VLOOKUP(J1699,Regulaciones!$B$3:$C$9,2,FALSE),0)</f>
        <v>0</v>
      </c>
      <c r="T1699" s="149">
        <f>S1699+IFERROR(VLOOKUP(A1699,$B$5:$T1698,19,FALSE),0)</f>
        <v>0</v>
      </c>
      <c r="U1699" s="94">
        <f t="shared" si="298"/>
        <v>0</v>
      </c>
      <c r="V1699" s="98">
        <f>U1699+IFERROR(VLOOKUP(A1699,$B$5:$V1698,21,FALSE),0)</f>
        <v>0</v>
      </c>
      <c r="W1699" s="99" t="str">
        <f>IF(Y1699&lt;&gt;"",AD1699&amp;"X"&amp;VLOOKUP(INT(N1699),'Cap. Corr. &amp; Prot.'!$J$4:$M$669,4,FALSE),"")</f>
        <v/>
      </c>
      <c r="X1699" s="100"/>
      <c r="Y1699" s="118"/>
      <c r="Z1699" s="102"/>
      <c r="AB1699" s="59" t="str">
        <f t="shared" si="299"/>
        <v/>
      </c>
      <c r="AC1699" s="59" t="str">
        <f t="shared" si="300"/>
        <v/>
      </c>
      <c r="AD1699" s="59" t="str">
        <f>IFERROR(VLOOKUP('Capacidad_&amp;_Regulación'!H1699,Regulaciones!$L$3:$M$7,2,FALSE),"")</f>
        <v/>
      </c>
      <c r="AE1699" s="74" t="str">
        <f t="shared" si="301"/>
        <v/>
      </c>
      <c r="AF1699" s="74" t="str">
        <f t="shared" si="302"/>
        <v/>
      </c>
      <c r="AG1699" s="74" t="str">
        <f t="shared" si="303"/>
        <v/>
      </c>
      <c r="AH1699" s="74">
        <f>IF(AD1699&lt;&gt;"",VLOOKUP($K$1,'Fact. Corr.'!$B$5:$G$7,HLOOKUP(H1699,'Fact. Corr.'!$C$4:$G$8,5,FALSE),FALSE),0)</f>
        <v>0</v>
      </c>
    </row>
    <row r="1700" spans="1:34" ht="20.100000000000001" hidden="1" customHeight="1" x14ac:dyDescent="0.2">
      <c r="A1700" s="109"/>
      <c r="B1700" s="119"/>
      <c r="C1700" s="111"/>
      <c r="D1700" s="112"/>
      <c r="E1700" s="107">
        <f t="shared" si="294"/>
        <v>0</v>
      </c>
      <c r="F1700" s="108">
        <f t="shared" si="295"/>
        <v>0</v>
      </c>
      <c r="G1700" s="114"/>
      <c r="H1700" s="113"/>
      <c r="I1700" s="114"/>
      <c r="J1700" s="115"/>
      <c r="K1700" s="89"/>
      <c r="L1700" s="116"/>
      <c r="M1700" s="117"/>
      <c r="N1700" s="94" t="str">
        <f t="shared" si="304"/>
        <v/>
      </c>
      <c r="O1700" s="87" t="str">
        <f>IF(N1700&lt;&gt;"",IF(J1700="CR",VLOOKUP(ROUND(N1700,0),'Cap. Corr. &amp; Prot.'!$J$4:$L$669,3,FALSE),VLOOKUP(ROUND(N1700,0),'Cap. Corr. &amp; Prot.'!$J$4:$K$669,2,FALSE)),"")</f>
        <v/>
      </c>
      <c r="P1700" s="95">
        <f t="shared" si="296"/>
        <v>0</v>
      </c>
      <c r="Q1700" s="96" t="str">
        <f>IFERROR(VLOOKUP(Y1700,'Constantes KG'!$B$7:$G$22,HLOOKUP(I1700,'Constantes KG'!$C$5:$G$6,2,FALSE),FALSE),"")</f>
        <v/>
      </c>
      <c r="R1700" s="97">
        <f t="shared" si="297"/>
        <v>0</v>
      </c>
      <c r="S1700" s="149">
        <f>IFERROR(VLOOKUP(J1700,Regulaciones!$B$3:$C$9,2,FALSE),0)</f>
        <v>0</v>
      </c>
      <c r="T1700" s="149">
        <f>S1700+IFERROR(VLOOKUP(A1700,$B$5:$T1699,19,FALSE),0)</f>
        <v>0</v>
      </c>
      <c r="U1700" s="94">
        <f t="shared" si="298"/>
        <v>0</v>
      </c>
      <c r="V1700" s="98">
        <f>U1700+IFERROR(VLOOKUP(A1700,$B$5:$V1699,21,FALSE),0)</f>
        <v>0</v>
      </c>
      <c r="W1700" s="99" t="str">
        <f>IF(Y1700&lt;&gt;"",AD1700&amp;"X"&amp;VLOOKUP(INT(N1700),'Cap. Corr. &amp; Prot.'!$J$4:$M$669,4,FALSE),"")</f>
        <v/>
      </c>
      <c r="X1700" s="100"/>
      <c r="Y1700" s="118"/>
      <c r="Z1700" s="102"/>
      <c r="AB1700" s="59" t="str">
        <f t="shared" si="299"/>
        <v/>
      </c>
      <c r="AC1700" s="59" t="str">
        <f t="shared" si="300"/>
        <v/>
      </c>
      <c r="AD1700" s="59" t="str">
        <f>IFERROR(VLOOKUP('Capacidad_&amp;_Regulación'!H1700,Regulaciones!$L$3:$M$7,2,FALSE),"")</f>
        <v/>
      </c>
      <c r="AE1700" s="74" t="str">
        <f t="shared" si="301"/>
        <v/>
      </c>
      <c r="AF1700" s="74" t="str">
        <f t="shared" si="302"/>
        <v/>
      </c>
      <c r="AG1700" s="74" t="str">
        <f t="shared" si="303"/>
        <v/>
      </c>
      <c r="AH1700" s="74">
        <f>IF(AD1700&lt;&gt;"",VLOOKUP($K$1,'Fact. Corr.'!$B$5:$G$7,HLOOKUP(H1700,'Fact. Corr.'!$C$4:$G$8,5,FALSE),FALSE),0)</f>
        <v>0</v>
      </c>
    </row>
    <row r="1701" spans="1:34" ht="20.100000000000001" hidden="1" customHeight="1" x14ac:dyDescent="0.2">
      <c r="A1701" s="109"/>
      <c r="B1701" s="119"/>
      <c r="C1701" s="111"/>
      <c r="D1701" s="112"/>
      <c r="E1701" s="107">
        <f t="shared" si="294"/>
        <v>0</v>
      </c>
      <c r="F1701" s="108">
        <f t="shared" si="295"/>
        <v>0</v>
      </c>
      <c r="G1701" s="114"/>
      <c r="H1701" s="113"/>
      <c r="I1701" s="114"/>
      <c r="J1701" s="115"/>
      <c r="K1701" s="89"/>
      <c r="L1701" s="116"/>
      <c r="M1701" s="117"/>
      <c r="N1701" s="94" t="str">
        <f t="shared" si="304"/>
        <v/>
      </c>
      <c r="O1701" s="87" t="str">
        <f>IF(N1701&lt;&gt;"",IF(J1701="CR",VLOOKUP(ROUND(N1701,0),'Cap. Corr. &amp; Prot.'!$J$4:$L$669,3,FALSE),VLOOKUP(ROUND(N1701,0),'Cap. Corr. &amp; Prot.'!$J$4:$K$669,2,FALSE)),"")</f>
        <v/>
      </c>
      <c r="P1701" s="95">
        <f t="shared" si="296"/>
        <v>0</v>
      </c>
      <c r="Q1701" s="96" t="str">
        <f>IFERROR(VLOOKUP(Y1701,'Constantes KG'!$B$7:$G$22,HLOOKUP(I1701,'Constantes KG'!$C$5:$G$6,2,FALSE),FALSE),"")</f>
        <v/>
      </c>
      <c r="R1701" s="97">
        <f t="shared" si="297"/>
        <v>0</v>
      </c>
      <c r="S1701" s="149">
        <f>IFERROR(VLOOKUP(J1701,Regulaciones!$B$3:$C$9,2,FALSE),0)</f>
        <v>0</v>
      </c>
      <c r="T1701" s="149">
        <f>S1701+IFERROR(VLOOKUP(A1701,$B$5:$T1700,19,FALSE),0)</f>
        <v>0</v>
      </c>
      <c r="U1701" s="94">
        <f t="shared" si="298"/>
        <v>0</v>
      </c>
      <c r="V1701" s="98">
        <f>U1701+IFERROR(VLOOKUP(A1701,$B$5:$V1700,21,FALSE),0)</f>
        <v>0</v>
      </c>
      <c r="W1701" s="99" t="str">
        <f>IF(Y1701&lt;&gt;"",AD1701&amp;"X"&amp;VLOOKUP(INT(N1701),'Cap. Corr. &amp; Prot.'!$J$4:$M$669,4,FALSE),"")</f>
        <v/>
      </c>
      <c r="X1701" s="100"/>
      <c r="Y1701" s="118"/>
      <c r="Z1701" s="102"/>
      <c r="AB1701" s="59" t="str">
        <f t="shared" si="299"/>
        <v/>
      </c>
      <c r="AC1701" s="59" t="str">
        <f t="shared" si="300"/>
        <v/>
      </c>
      <c r="AD1701" s="59" t="str">
        <f>IFERROR(VLOOKUP('Capacidad_&amp;_Regulación'!H1701,Regulaciones!$L$3:$M$7,2,FALSE),"")</f>
        <v/>
      </c>
      <c r="AE1701" s="74" t="str">
        <f t="shared" si="301"/>
        <v/>
      </c>
      <c r="AF1701" s="74" t="str">
        <f t="shared" si="302"/>
        <v/>
      </c>
      <c r="AG1701" s="74" t="str">
        <f t="shared" si="303"/>
        <v/>
      </c>
      <c r="AH1701" s="74">
        <f>IF(AD1701&lt;&gt;"",VLOOKUP($K$1,'Fact. Corr.'!$B$5:$G$7,HLOOKUP(H1701,'Fact. Corr.'!$C$4:$G$8,5,FALSE),FALSE),0)</f>
        <v>0</v>
      </c>
    </row>
    <row r="1702" spans="1:34" ht="20.100000000000001" hidden="1" customHeight="1" x14ac:dyDescent="0.2">
      <c r="A1702" s="109"/>
      <c r="B1702" s="119"/>
      <c r="C1702" s="111"/>
      <c r="D1702" s="112"/>
      <c r="E1702" s="107">
        <f t="shared" si="294"/>
        <v>0</v>
      </c>
      <c r="F1702" s="108">
        <f t="shared" si="295"/>
        <v>0</v>
      </c>
      <c r="G1702" s="114"/>
      <c r="H1702" s="113"/>
      <c r="I1702" s="114"/>
      <c r="J1702" s="115"/>
      <c r="K1702" s="89"/>
      <c r="L1702" s="116"/>
      <c r="M1702" s="117"/>
      <c r="N1702" s="94" t="str">
        <f t="shared" si="304"/>
        <v/>
      </c>
      <c r="O1702" s="87" t="str">
        <f>IF(N1702&lt;&gt;"",IF(J1702="CR",VLOOKUP(ROUND(N1702,0),'Cap. Corr. &amp; Prot.'!$J$4:$L$669,3,FALSE),VLOOKUP(ROUND(N1702,0),'Cap. Corr. &amp; Prot.'!$J$4:$K$669,2,FALSE)),"")</f>
        <v/>
      </c>
      <c r="P1702" s="95">
        <f t="shared" si="296"/>
        <v>0</v>
      </c>
      <c r="Q1702" s="96" t="str">
        <f>IFERROR(VLOOKUP(Y1702,'Constantes KG'!$B$7:$G$22,HLOOKUP(I1702,'Constantes KG'!$C$5:$G$6,2,FALSE),FALSE),"")</f>
        <v/>
      </c>
      <c r="R1702" s="97">
        <f t="shared" si="297"/>
        <v>0</v>
      </c>
      <c r="S1702" s="149">
        <f>IFERROR(VLOOKUP(J1702,Regulaciones!$B$3:$C$9,2,FALSE),0)</f>
        <v>0</v>
      </c>
      <c r="T1702" s="149">
        <f>S1702+IFERROR(VLOOKUP(A1702,$B$5:$T1701,19,FALSE),0)</f>
        <v>0</v>
      </c>
      <c r="U1702" s="94">
        <f t="shared" si="298"/>
        <v>0</v>
      </c>
      <c r="V1702" s="98">
        <f>U1702+IFERROR(VLOOKUP(A1702,$B$5:$V1701,21,FALSE),0)</f>
        <v>0</v>
      </c>
      <c r="W1702" s="99" t="str">
        <f>IF(Y1702&lt;&gt;"",AD1702&amp;"X"&amp;VLOOKUP(INT(N1702),'Cap. Corr. &amp; Prot.'!$J$4:$M$669,4,FALSE),"")</f>
        <v/>
      </c>
      <c r="X1702" s="100"/>
      <c r="Y1702" s="118"/>
      <c r="Z1702" s="102"/>
      <c r="AB1702" s="59" t="str">
        <f t="shared" si="299"/>
        <v/>
      </c>
      <c r="AC1702" s="59" t="str">
        <f t="shared" si="300"/>
        <v/>
      </c>
      <c r="AD1702" s="59" t="str">
        <f>IFERROR(VLOOKUP('Capacidad_&amp;_Regulación'!H1702,Regulaciones!$L$3:$M$7,2,FALSE),"")</f>
        <v/>
      </c>
      <c r="AE1702" s="74" t="str">
        <f t="shared" si="301"/>
        <v/>
      </c>
      <c r="AF1702" s="74" t="str">
        <f t="shared" si="302"/>
        <v/>
      </c>
      <c r="AG1702" s="74" t="str">
        <f t="shared" si="303"/>
        <v/>
      </c>
      <c r="AH1702" s="74">
        <f>IF(AD1702&lt;&gt;"",VLOOKUP($K$1,'Fact. Corr.'!$B$5:$G$7,HLOOKUP(H1702,'Fact. Corr.'!$C$4:$G$8,5,FALSE),FALSE),0)</f>
        <v>0</v>
      </c>
    </row>
    <row r="1703" spans="1:34" ht="20.100000000000001" hidden="1" customHeight="1" x14ac:dyDescent="0.2">
      <c r="A1703" s="109"/>
      <c r="B1703" s="119"/>
      <c r="C1703" s="111"/>
      <c r="D1703" s="112"/>
      <c r="E1703" s="107">
        <f t="shared" si="294"/>
        <v>0</v>
      </c>
      <c r="F1703" s="108">
        <f t="shared" si="295"/>
        <v>0</v>
      </c>
      <c r="G1703" s="114"/>
      <c r="H1703" s="113"/>
      <c r="I1703" s="114"/>
      <c r="J1703" s="115"/>
      <c r="K1703" s="89"/>
      <c r="L1703" s="116"/>
      <c r="M1703" s="117"/>
      <c r="N1703" s="94" t="str">
        <f t="shared" si="304"/>
        <v/>
      </c>
      <c r="O1703" s="87" t="str">
        <f>IF(N1703&lt;&gt;"",IF(J1703="CR",VLOOKUP(ROUND(N1703,0),'Cap. Corr. &amp; Prot.'!$J$4:$L$669,3,FALSE),VLOOKUP(ROUND(N1703,0),'Cap. Corr. &amp; Prot.'!$J$4:$K$669,2,FALSE)),"")</f>
        <v/>
      </c>
      <c r="P1703" s="95">
        <f t="shared" si="296"/>
        <v>0</v>
      </c>
      <c r="Q1703" s="96" t="str">
        <f>IFERROR(VLOOKUP(Y1703,'Constantes KG'!$B$7:$G$22,HLOOKUP(I1703,'Constantes KG'!$C$5:$G$6,2,FALSE),FALSE),"")</f>
        <v/>
      </c>
      <c r="R1703" s="97">
        <f t="shared" si="297"/>
        <v>0</v>
      </c>
      <c r="S1703" s="149">
        <f>IFERROR(VLOOKUP(J1703,Regulaciones!$B$3:$C$9,2,FALSE),0)</f>
        <v>0</v>
      </c>
      <c r="T1703" s="149">
        <f>S1703+IFERROR(VLOOKUP(A1703,$B$5:$T1702,19,FALSE),0)</f>
        <v>0</v>
      </c>
      <c r="U1703" s="94">
        <f t="shared" si="298"/>
        <v>0</v>
      </c>
      <c r="V1703" s="98">
        <f>U1703+IFERROR(VLOOKUP(A1703,$B$5:$V1702,21,FALSE),0)</f>
        <v>0</v>
      </c>
      <c r="W1703" s="99" t="str">
        <f>IF(Y1703&lt;&gt;"",AD1703&amp;"X"&amp;VLOOKUP(INT(N1703),'Cap. Corr. &amp; Prot.'!$J$4:$M$669,4,FALSE),"")</f>
        <v/>
      </c>
      <c r="X1703" s="100"/>
      <c r="Y1703" s="118"/>
      <c r="Z1703" s="102"/>
      <c r="AB1703" s="59" t="str">
        <f t="shared" si="299"/>
        <v/>
      </c>
      <c r="AC1703" s="59" t="str">
        <f t="shared" si="300"/>
        <v/>
      </c>
      <c r="AD1703" s="59" t="str">
        <f>IFERROR(VLOOKUP('Capacidad_&amp;_Regulación'!H1703,Regulaciones!$L$3:$M$7,2,FALSE),"")</f>
        <v/>
      </c>
      <c r="AE1703" s="74" t="str">
        <f t="shared" si="301"/>
        <v/>
      </c>
      <c r="AF1703" s="74" t="str">
        <f t="shared" si="302"/>
        <v/>
      </c>
      <c r="AG1703" s="74" t="str">
        <f t="shared" si="303"/>
        <v/>
      </c>
      <c r="AH1703" s="74">
        <f>IF(AD1703&lt;&gt;"",VLOOKUP($K$1,'Fact. Corr.'!$B$5:$G$7,HLOOKUP(H1703,'Fact. Corr.'!$C$4:$G$8,5,FALSE),FALSE),0)</f>
        <v>0</v>
      </c>
    </row>
    <row r="1704" spans="1:34" ht="20.100000000000001" hidden="1" customHeight="1" x14ac:dyDescent="0.2">
      <c r="A1704" s="109"/>
      <c r="B1704" s="119"/>
      <c r="C1704" s="111"/>
      <c r="D1704" s="112"/>
      <c r="E1704" s="107">
        <f t="shared" si="294"/>
        <v>0</v>
      </c>
      <c r="F1704" s="108">
        <f t="shared" si="295"/>
        <v>0</v>
      </c>
      <c r="G1704" s="114"/>
      <c r="H1704" s="113"/>
      <c r="I1704" s="114"/>
      <c r="J1704" s="115"/>
      <c r="K1704" s="89"/>
      <c r="L1704" s="116"/>
      <c r="M1704" s="117"/>
      <c r="N1704" s="94" t="str">
        <f t="shared" si="304"/>
        <v/>
      </c>
      <c r="O1704" s="87" t="str">
        <f>IF(N1704&lt;&gt;"",IF(J1704="CR",VLOOKUP(ROUND(N1704,0),'Cap. Corr. &amp; Prot.'!$J$4:$L$669,3,FALSE),VLOOKUP(ROUND(N1704,0),'Cap. Corr. &amp; Prot.'!$J$4:$K$669,2,FALSE)),"")</f>
        <v/>
      </c>
      <c r="P1704" s="95">
        <f t="shared" si="296"/>
        <v>0</v>
      </c>
      <c r="Q1704" s="96" t="str">
        <f>IFERROR(VLOOKUP(Y1704,'Constantes KG'!$B$7:$G$22,HLOOKUP(I1704,'Constantes KG'!$C$5:$G$6,2,FALSE),FALSE),"")</f>
        <v/>
      </c>
      <c r="R1704" s="97">
        <f t="shared" si="297"/>
        <v>0</v>
      </c>
      <c r="S1704" s="149">
        <f>IFERROR(VLOOKUP(J1704,Regulaciones!$B$3:$C$9,2,FALSE),0)</f>
        <v>0</v>
      </c>
      <c r="T1704" s="149">
        <f>S1704+IFERROR(VLOOKUP(A1704,$B$5:$T1703,19,FALSE),0)</f>
        <v>0</v>
      </c>
      <c r="U1704" s="94">
        <f t="shared" si="298"/>
        <v>0</v>
      </c>
      <c r="V1704" s="98">
        <f>U1704+IFERROR(VLOOKUP(A1704,$B$5:$V1703,21,FALSE),0)</f>
        <v>0</v>
      </c>
      <c r="W1704" s="99" t="str">
        <f>IF(Y1704&lt;&gt;"",AD1704&amp;"X"&amp;VLOOKUP(INT(N1704),'Cap. Corr. &amp; Prot.'!$J$4:$M$669,4,FALSE),"")</f>
        <v/>
      </c>
      <c r="X1704" s="100"/>
      <c r="Y1704" s="118"/>
      <c r="Z1704" s="102"/>
      <c r="AB1704" s="59" t="str">
        <f t="shared" si="299"/>
        <v/>
      </c>
      <c r="AC1704" s="59" t="str">
        <f t="shared" si="300"/>
        <v/>
      </c>
      <c r="AD1704" s="59" t="str">
        <f>IFERROR(VLOOKUP('Capacidad_&amp;_Regulación'!H1704,Regulaciones!$L$3:$M$7,2,FALSE),"")</f>
        <v/>
      </c>
      <c r="AE1704" s="74" t="str">
        <f t="shared" si="301"/>
        <v/>
      </c>
      <c r="AF1704" s="74" t="str">
        <f t="shared" si="302"/>
        <v/>
      </c>
      <c r="AG1704" s="74" t="str">
        <f t="shared" si="303"/>
        <v/>
      </c>
      <c r="AH1704" s="74">
        <f>IF(AD1704&lt;&gt;"",VLOOKUP($K$1,'Fact. Corr.'!$B$5:$G$7,HLOOKUP(H1704,'Fact. Corr.'!$C$4:$G$8,5,FALSE),FALSE),0)</f>
        <v>0</v>
      </c>
    </row>
    <row r="1705" spans="1:34" ht="20.100000000000001" hidden="1" customHeight="1" x14ac:dyDescent="0.2">
      <c r="A1705" s="109"/>
      <c r="B1705" s="119"/>
      <c r="C1705" s="111"/>
      <c r="D1705" s="112"/>
      <c r="E1705" s="107">
        <f t="shared" si="294"/>
        <v>0</v>
      </c>
      <c r="F1705" s="108">
        <f t="shared" si="295"/>
        <v>0</v>
      </c>
      <c r="G1705" s="114"/>
      <c r="H1705" s="113"/>
      <c r="I1705" s="114"/>
      <c r="J1705" s="115"/>
      <c r="K1705" s="89"/>
      <c r="L1705" s="116"/>
      <c r="M1705" s="117"/>
      <c r="N1705" s="94" t="str">
        <f t="shared" si="304"/>
        <v/>
      </c>
      <c r="O1705" s="87" t="str">
        <f>IF(N1705&lt;&gt;"",IF(J1705="CR",VLOOKUP(ROUND(N1705,0),'Cap. Corr. &amp; Prot.'!$J$4:$L$669,3,FALSE),VLOOKUP(ROUND(N1705,0),'Cap. Corr. &amp; Prot.'!$J$4:$K$669,2,FALSE)),"")</f>
        <v/>
      </c>
      <c r="P1705" s="95">
        <f t="shared" si="296"/>
        <v>0</v>
      </c>
      <c r="Q1705" s="96" t="str">
        <f>IFERROR(VLOOKUP(Y1705,'Constantes KG'!$B$7:$G$22,HLOOKUP(I1705,'Constantes KG'!$C$5:$G$6,2,FALSE),FALSE),"")</f>
        <v/>
      </c>
      <c r="R1705" s="97">
        <f t="shared" si="297"/>
        <v>0</v>
      </c>
      <c r="S1705" s="149">
        <f>IFERROR(VLOOKUP(J1705,Regulaciones!$B$3:$C$9,2,FALSE),0)</f>
        <v>0</v>
      </c>
      <c r="T1705" s="149">
        <f>S1705+IFERROR(VLOOKUP(A1705,$B$5:$T1704,19,FALSE),0)</f>
        <v>0</v>
      </c>
      <c r="U1705" s="94">
        <f t="shared" si="298"/>
        <v>0</v>
      </c>
      <c r="V1705" s="98">
        <f>U1705+IFERROR(VLOOKUP(A1705,$B$5:$V1704,21,FALSE),0)</f>
        <v>0</v>
      </c>
      <c r="W1705" s="99" t="str">
        <f>IF(Y1705&lt;&gt;"",AD1705&amp;"X"&amp;VLOOKUP(INT(N1705),'Cap. Corr. &amp; Prot.'!$J$4:$M$669,4,FALSE),"")</f>
        <v/>
      </c>
      <c r="X1705" s="100"/>
      <c r="Y1705" s="118"/>
      <c r="Z1705" s="102"/>
      <c r="AB1705" s="59" t="str">
        <f t="shared" si="299"/>
        <v/>
      </c>
      <c r="AC1705" s="59" t="str">
        <f t="shared" si="300"/>
        <v/>
      </c>
      <c r="AD1705" s="59" t="str">
        <f>IFERROR(VLOOKUP('Capacidad_&amp;_Regulación'!H1705,Regulaciones!$L$3:$M$7,2,FALSE),"")</f>
        <v/>
      </c>
      <c r="AE1705" s="74" t="str">
        <f t="shared" si="301"/>
        <v/>
      </c>
      <c r="AF1705" s="74" t="str">
        <f t="shared" si="302"/>
        <v/>
      </c>
      <c r="AG1705" s="74" t="str">
        <f t="shared" si="303"/>
        <v/>
      </c>
      <c r="AH1705" s="74">
        <f>IF(AD1705&lt;&gt;"",VLOOKUP($K$1,'Fact. Corr.'!$B$5:$G$7,HLOOKUP(H1705,'Fact. Corr.'!$C$4:$G$8,5,FALSE),FALSE),0)</f>
        <v>0</v>
      </c>
    </row>
    <row r="1706" spans="1:34" ht="20.100000000000001" hidden="1" customHeight="1" x14ac:dyDescent="0.2">
      <c r="A1706" s="109"/>
      <c r="B1706" s="119"/>
      <c r="C1706" s="111"/>
      <c r="D1706" s="112"/>
      <c r="E1706" s="107">
        <f t="shared" si="294"/>
        <v>0</v>
      </c>
      <c r="F1706" s="108">
        <f t="shared" si="295"/>
        <v>0</v>
      </c>
      <c r="G1706" s="114"/>
      <c r="H1706" s="113"/>
      <c r="I1706" s="114"/>
      <c r="J1706" s="115"/>
      <c r="K1706" s="89"/>
      <c r="L1706" s="116"/>
      <c r="M1706" s="117"/>
      <c r="N1706" s="94" t="str">
        <f t="shared" si="304"/>
        <v/>
      </c>
      <c r="O1706" s="87" t="str">
        <f>IF(N1706&lt;&gt;"",IF(J1706="CR",VLOOKUP(ROUND(N1706,0),'Cap. Corr. &amp; Prot.'!$J$4:$L$669,3,FALSE),VLOOKUP(ROUND(N1706,0),'Cap. Corr. &amp; Prot.'!$J$4:$K$669,2,FALSE)),"")</f>
        <v/>
      </c>
      <c r="P1706" s="95">
        <f t="shared" si="296"/>
        <v>0</v>
      </c>
      <c r="Q1706" s="96" t="str">
        <f>IFERROR(VLOOKUP(Y1706,'Constantes KG'!$B$7:$G$22,HLOOKUP(I1706,'Constantes KG'!$C$5:$G$6,2,FALSE),FALSE),"")</f>
        <v/>
      </c>
      <c r="R1706" s="97">
        <f t="shared" si="297"/>
        <v>0</v>
      </c>
      <c r="S1706" s="149">
        <f>IFERROR(VLOOKUP(J1706,Regulaciones!$B$3:$C$9,2,FALSE),0)</f>
        <v>0</v>
      </c>
      <c r="T1706" s="149">
        <f>S1706+IFERROR(VLOOKUP(A1706,$B$5:$T1705,19,FALSE),0)</f>
        <v>0</v>
      </c>
      <c r="U1706" s="94">
        <f t="shared" si="298"/>
        <v>0</v>
      </c>
      <c r="V1706" s="98">
        <f>U1706+IFERROR(VLOOKUP(A1706,$B$5:$V1705,21,FALSE),0)</f>
        <v>0</v>
      </c>
      <c r="W1706" s="99" t="str">
        <f>IF(Y1706&lt;&gt;"",AD1706&amp;"X"&amp;VLOOKUP(INT(N1706),'Cap. Corr. &amp; Prot.'!$J$4:$M$669,4,FALSE),"")</f>
        <v/>
      </c>
      <c r="X1706" s="100"/>
      <c r="Y1706" s="118"/>
      <c r="Z1706" s="102"/>
      <c r="AB1706" s="59" t="str">
        <f t="shared" si="299"/>
        <v/>
      </c>
      <c r="AC1706" s="59" t="str">
        <f t="shared" si="300"/>
        <v/>
      </c>
      <c r="AD1706" s="59" t="str">
        <f>IFERROR(VLOOKUP('Capacidad_&amp;_Regulación'!H1706,Regulaciones!$L$3:$M$7,2,FALSE),"")</f>
        <v/>
      </c>
      <c r="AE1706" s="74" t="str">
        <f t="shared" si="301"/>
        <v/>
      </c>
      <c r="AF1706" s="74" t="str">
        <f t="shared" si="302"/>
        <v/>
      </c>
      <c r="AG1706" s="74" t="str">
        <f t="shared" si="303"/>
        <v/>
      </c>
      <c r="AH1706" s="74">
        <f>IF(AD1706&lt;&gt;"",VLOOKUP($K$1,'Fact. Corr.'!$B$5:$G$7,HLOOKUP(H1706,'Fact. Corr.'!$C$4:$G$8,5,FALSE),FALSE),0)</f>
        <v>0</v>
      </c>
    </row>
    <row r="1707" spans="1:34" ht="20.100000000000001" hidden="1" customHeight="1" x14ac:dyDescent="0.2">
      <c r="A1707" s="109"/>
      <c r="B1707" s="119"/>
      <c r="C1707" s="111"/>
      <c r="D1707" s="112"/>
      <c r="E1707" s="107">
        <f t="shared" si="294"/>
        <v>0</v>
      </c>
      <c r="F1707" s="108">
        <f t="shared" si="295"/>
        <v>0</v>
      </c>
      <c r="G1707" s="114"/>
      <c r="H1707" s="113"/>
      <c r="I1707" s="114"/>
      <c r="J1707" s="115"/>
      <c r="K1707" s="89"/>
      <c r="L1707" s="116"/>
      <c r="M1707" s="117"/>
      <c r="N1707" s="94" t="str">
        <f t="shared" si="304"/>
        <v/>
      </c>
      <c r="O1707" s="87" t="str">
        <f>IF(N1707&lt;&gt;"",IF(J1707="CR",VLOOKUP(ROUND(N1707,0),'Cap. Corr. &amp; Prot.'!$J$4:$L$669,3,FALSE),VLOOKUP(ROUND(N1707,0),'Cap. Corr. &amp; Prot.'!$J$4:$K$669,2,FALSE)),"")</f>
        <v/>
      </c>
      <c r="P1707" s="95">
        <f t="shared" si="296"/>
        <v>0</v>
      </c>
      <c r="Q1707" s="96" t="str">
        <f>IFERROR(VLOOKUP(Y1707,'Constantes KG'!$B$7:$G$22,HLOOKUP(I1707,'Constantes KG'!$C$5:$G$6,2,FALSE),FALSE),"")</f>
        <v/>
      </c>
      <c r="R1707" s="97">
        <f t="shared" si="297"/>
        <v>0</v>
      </c>
      <c r="S1707" s="149">
        <f>IFERROR(VLOOKUP(J1707,Regulaciones!$B$3:$C$9,2,FALSE),0)</f>
        <v>0</v>
      </c>
      <c r="T1707" s="149">
        <f>S1707+IFERROR(VLOOKUP(A1707,$B$5:$T1706,19,FALSE),0)</f>
        <v>0</v>
      </c>
      <c r="U1707" s="94">
        <f t="shared" si="298"/>
        <v>0</v>
      </c>
      <c r="V1707" s="98">
        <f>U1707+IFERROR(VLOOKUP(A1707,$B$5:$V1706,21,FALSE),0)</f>
        <v>0</v>
      </c>
      <c r="W1707" s="99" t="str">
        <f>IF(Y1707&lt;&gt;"",AD1707&amp;"X"&amp;VLOOKUP(INT(N1707),'Cap. Corr. &amp; Prot.'!$J$4:$M$669,4,FALSE),"")</f>
        <v/>
      </c>
      <c r="X1707" s="100"/>
      <c r="Y1707" s="118"/>
      <c r="Z1707" s="102"/>
      <c r="AB1707" s="59" t="str">
        <f t="shared" si="299"/>
        <v/>
      </c>
      <c r="AC1707" s="59" t="str">
        <f t="shared" si="300"/>
        <v/>
      </c>
      <c r="AD1707" s="59" t="str">
        <f>IFERROR(VLOOKUP('Capacidad_&amp;_Regulación'!H1707,Regulaciones!$L$3:$M$7,2,FALSE),"")</f>
        <v/>
      </c>
      <c r="AE1707" s="74" t="str">
        <f t="shared" si="301"/>
        <v/>
      </c>
      <c r="AF1707" s="74" t="str">
        <f t="shared" si="302"/>
        <v/>
      </c>
      <c r="AG1707" s="74" t="str">
        <f t="shared" si="303"/>
        <v/>
      </c>
      <c r="AH1707" s="74">
        <f>IF(AD1707&lt;&gt;"",VLOOKUP($K$1,'Fact. Corr.'!$B$5:$G$7,HLOOKUP(H1707,'Fact. Corr.'!$C$4:$G$8,5,FALSE),FALSE),0)</f>
        <v>0</v>
      </c>
    </row>
    <row r="1708" spans="1:34" ht="20.100000000000001" hidden="1" customHeight="1" x14ac:dyDescent="0.2">
      <c r="A1708" s="109"/>
      <c r="B1708" s="119"/>
      <c r="C1708" s="111"/>
      <c r="D1708" s="112"/>
      <c r="E1708" s="107">
        <f t="shared" si="294"/>
        <v>0</v>
      </c>
      <c r="F1708" s="108">
        <f t="shared" si="295"/>
        <v>0</v>
      </c>
      <c r="G1708" s="114"/>
      <c r="H1708" s="113"/>
      <c r="I1708" s="114"/>
      <c r="J1708" s="115"/>
      <c r="K1708" s="89"/>
      <c r="L1708" s="116"/>
      <c r="M1708" s="117"/>
      <c r="N1708" s="94" t="str">
        <f t="shared" si="304"/>
        <v/>
      </c>
      <c r="O1708" s="87" t="str">
        <f>IF(N1708&lt;&gt;"",IF(J1708="CR",VLOOKUP(ROUND(N1708,0),'Cap. Corr. &amp; Prot.'!$J$4:$L$669,3,FALSE),VLOOKUP(ROUND(N1708,0),'Cap. Corr. &amp; Prot.'!$J$4:$K$669,2,FALSE)),"")</f>
        <v/>
      </c>
      <c r="P1708" s="95">
        <f t="shared" si="296"/>
        <v>0</v>
      </c>
      <c r="Q1708" s="96" t="str">
        <f>IFERROR(VLOOKUP(Y1708,'Constantes KG'!$B$7:$G$22,HLOOKUP(I1708,'Constantes KG'!$C$5:$G$6,2,FALSE),FALSE),"")</f>
        <v/>
      </c>
      <c r="R1708" s="97">
        <f t="shared" si="297"/>
        <v>0</v>
      </c>
      <c r="S1708" s="149">
        <f>IFERROR(VLOOKUP(J1708,Regulaciones!$B$3:$C$9,2,FALSE),0)</f>
        <v>0</v>
      </c>
      <c r="T1708" s="149">
        <f>S1708+IFERROR(VLOOKUP(A1708,$B$5:$T1707,19,FALSE),0)</f>
        <v>0</v>
      </c>
      <c r="U1708" s="94">
        <f t="shared" si="298"/>
        <v>0</v>
      </c>
      <c r="V1708" s="98">
        <f>U1708+IFERROR(VLOOKUP(A1708,$B$5:$V1707,21,FALSE),0)</f>
        <v>0</v>
      </c>
      <c r="W1708" s="99" t="str">
        <f>IF(Y1708&lt;&gt;"",AD1708&amp;"X"&amp;VLOOKUP(INT(N1708),'Cap. Corr. &amp; Prot.'!$J$4:$M$669,4,FALSE),"")</f>
        <v/>
      </c>
      <c r="X1708" s="100"/>
      <c r="Y1708" s="118"/>
      <c r="Z1708" s="102"/>
      <c r="AB1708" s="59" t="str">
        <f t="shared" si="299"/>
        <v/>
      </c>
      <c r="AC1708" s="59" t="str">
        <f t="shared" si="300"/>
        <v/>
      </c>
      <c r="AD1708" s="59" t="str">
        <f>IFERROR(VLOOKUP('Capacidad_&amp;_Regulación'!H1708,Regulaciones!$L$3:$M$7,2,FALSE),"")</f>
        <v/>
      </c>
      <c r="AE1708" s="74" t="str">
        <f t="shared" si="301"/>
        <v/>
      </c>
      <c r="AF1708" s="74" t="str">
        <f t="shared" si="302"/>
        <v/>
      </c>
      <c r="AG1708" s="74" t="str">
        <f t="shared" si="303"/>
        <v/>
      </c>
      <c r="AH1708" s="74">
        <f>IF(AD1708&lt;&gt;"",VLOOKUP($K$1,'Fact. Corr.'!$B$5:$G$7,HLOOKUP(H1708,'Fact. Corr.'!$C$4:$G$8,5,FALSE),FALSE),0)</f>
        <v>0</v>
      </c>
    </row>
    <row r="1709" spans="1:34" ht="20.100000000000001" hidden="1" customHeight="1" x14ac:dyDescent="0.2">
      <c r="A1709" s="109"/>
      <c r="B1709" s="119"/>
      <c r="C1709" s="111"/>
      <c r="D1709" s="112"/>
      <c r="E1709" s="107">
        <f t="shared" si="294"/>
        <v>0</v>
      </c>
      <c r="F1709" s="108">
        <f t="shared" si="295"/>
        <v>0</v>
      </c>
      <c r="G1709" s="114"/>
      <c r="H1709" s="113"/>
      <c r="I1709" s="114"/>
      <c r="J1709" s="115"/>
      <c r="K1709" s="89"/>
      <c r="L1709" s="116"/>
      <c r="M1709" s="117"/>
      <c r="N1709" s="94" t="str">
        <f t="shared" si="304"/>
        <v/>
      </c>
      <c r="O1709" s="87" t="str">
        <f>IF(N1709&lt;&gt;"",IF(J1709="CR",VLOOKUP(ROUND(N1709,0),'Cap. Corr. &amp; Prot.'!$J$4:$L$669,3,FALSE),VLOOKUP(ROUND(N1709,0),'Cap. Corr. &amp; Prot.'!$J$4:$K$669,2,FALSE)),"")</f>
        <v/>
      </c>
      <c r="P1709" s="95">
        <f t="shared" si="296"/>
        <v>0</v>
      </c>
      <c r="Q1709" s="96" t="str">
        <f>IFERROR(VLOOKUP(Y1709,'Constantes KG'!$B$7:$G$22,HLOOKUP(I1709,'Constantes KG'!$C$5:$G$6,2,FALSE),FALSE),"")</f>
        <v/>
      </c>
      <c r="R1709" s="97">
        <f t="shared" si="297"/>
        <v>0</v>
      </c>
      <c r="S1709" s="149">
        <f>IFERROR(VLOOKUP(J1709,Regulaciones!$B$3:$C$9,2,FALSE),0)</f>
        <v>0</v>
      </c>
      <c r="T1709" s="149">
        <f>S1709+IFERROR(VLOOKUP(A1709,$B$5:$T1708,19,FALSE),0)</f>
        <v>0</v>
      </c>
      <c r="U1709" s="94">
        <f t="shared" si="298"/>
        <v>0</v>
      </c>
      <c r="V1709" s="98">
        <f>U1709+IFERROR(VLOOKUP(A1709,$B$5:$V1708,21,FALSE),0)</f>
        <v>0</v>
      </c>
      <c r="W1709" s="99" t="str">
        <f>IF(Y1709&lt;&gt;"",AD1709&amp;"X"&amp;VLOOKUP(INT(N1709),'Cap. Corr. &amp; Prot.'!$J$4:$M$669,4,FALSE),"")</f>
        <v/>
      </c>
      <c r="X1709" s="100"/>
      <c r="Y1709" s="118"/>
      <c r="Z1709" s="102"/>
      <c r="AB1709" s="59" t="str">
        <f t="shared" si="299"/>
        <v/>
      </c>
      <c r="AC1709" s="59" t="str">
        <f t="shared" si="300"/>
        <v/>
      </c>
      <c r="AD1709" s="59" t="str">
        <f>IFERROR(VLOOKUP('Capacidad_&amp;_Regulación'!H1709,Regulaciones!$L$3:$M$7,2,FALSE),"")</f>
        <v/>
      </c>
      <c r="AE1709" s="74" t="str">
        <f t="shared" si="301"/>
        <v/>
      </c>
      <c r="AF1709" s="74" t="str">
        <f t="shared" si="302"/>
        <v/>
      </c>
      <c r="AG1709" s="74" t="str">
        <f t="shared" si="303"/>
        <v/>
      </c>
      <c r="AH1709" s="74">
        <f>IF(AD1709&lt;&gt;"",VLOOKUP($K$1,'Fact. Corr.'!$B$5:$G$7,HLOOKUP(H1709,'Fact. Corr.'!$C$4:$G$8,5,FALSE),FALSE),0)</f>
        <v>0</v>
      </c>
    </row>
    <row r="1710" spans="1:34" ht="20.100000000000001" hidden="1" customHeight="1" x14ac:dyDescent="0.2">
      <c r="A1710" s="109"/>
      <c r="B1710" s="119"/>
      <c r="C1710" s="111"/>
      <c r="D1710" s="112"/>
      <c r="E1710" s="107">
        <f t="shared" si="294"/>
        <v>0</v>
      </c>
      <c r="F1710" s="108">
        <f t="shared" si="295"/>
        <v>0</v>
      </c>
      <c r="G1710" s="114"/>
      <c r="H1710" s="113"/>
      <c r="I1710" s="114"/>
      <c r="J1710" s="115"/>
      <c r="K1710" s="89"/>
      <c r="L1710" s="116"/>
      <c r="M1710" s="117"/>
      <c r="N1710" s="94" t="str">
        <f t="shared" si="304"/>
        <v/>
      </c>
      <c r="O1710" s="87" t="str">
        <f>IF(N1710&lt;&gt;"",IF(J1710="CR",VLOOKUP(ROUND(N1710,0),'Cap. Corr. &amp; Prot.'!$J$4:$L$669,3,FALSE),VLOOKUP(ROUND(N1710,0),'Cap. Corr. &amp; Prot.'!$J$4:$K$669,2,FALSE)),"")</f>
        <v/>
      </c>
      <c r="P1710" s="95">
        <f t="shared" si="296"/>
        <v>0</v>
      </c>
      <c r="Q1710" s="96" t="str">
        <f>IFERROR(VLOOKUP(Y1710,'Constantes KG'!$B$7:$G$22,HLOOKUP(I1710,'Constantes KG'!$C$5:$G$6,2,FALSE),FALSE),"")</f>
        <v/>
      </c>
      <c r="R1710" s="97">
        <f t="shared" si="297"/>
        <v>0</v>
      </c>
      <c r="S1710" s="149">
        <f>IFERROR(VLOOKUP(J1710,Regulaciones!$B$3:$C$9,2,FALSE),0)</f>
        <v>0</v>
      </c>
      <c r="T1710" s="149">
        <f>S1710+IFERROR(VLOOKUP(A1710,$B$5:$T1709,19,FALSE),0)</f>
        <v>0</v>
      </c>
      <c r="U1710" s="94">
        <f t="shared" si="298"/>
        <v>0</v>
      </c>
      <c r="V1710" s="98">
        <f>U1710+IFERROR(VLOOKUP(A1710,$B$5:$V1709,21,FALSE),0)</f>
        <v>0</v>
      </c>
      <c r="W1710" s="99" t="str">
        <f>IF(Y1710&lt;&gt;"",AD1710&amp;"X"&amp;VLOOKUP(INT(N1710),'Cap. Corr. &amp; Prot.'!$J$4:$M$669,4,FALSE),"")</f>
        <v/>
      </c>
      <c r="X1710" s="100"/>
      <c r="Y1710" s="118"/>
      <c r="Z1710" s="102"/>
      <c r="AB1710" s="59" t="str">
        <f t="shared" si="299"/>
        <v/>
      </c>
      <c r="AC1710" s="59" t="str">
        <f t="shared" si="300"/>
        <v/>
      </c>
      <c r="AD1710" s="59" t="str">
        <f>IFERROR(VLOOKUP('Capacidad_&amp;_Regulación'!H1710,Regulaciones!$L$3:$M$7,2,FALSE),"")</f>
        <v/>
      </c>
      <c r="AE1710" s="74" t="str">
        <f t="shared" si="301"/>
        <v/>
      </c>
      <c r="AF1710" s="74" t="str">
        <f t="shared" si="302"/>
        <v/>
      </c>
      <c r="AG1710" s="74" t="str">
        <f t="shared" si="303"/>
        <v/>
      </c>
      <c r="AH1710" s="74">
        <f>IF(AD1710&lt;&gt;"",VLOOKUP($K$1,'Fact. Corr.'!$B$5:$G$7,HLOOKUP(H1710,'Fact. Corr.'!$C$4:$G$8,5,FALSE),FALSE),0)</f>
        <v>0</v>
      </c>
    </row>
    <row r="1711" spans="1:34" ht="20.100000000000001" hidden="1" customHeight="1" x14ac:dyDescent="0.2">
      <c r="A1711" s="109"/>
      <c r="B1711" s="119"/>
      <c r="C1711" s="111"/>
      <c r="D1711" s="112"/>
      <c r="E1711" s="107">
        <f t="shared" si="294"/>
        <v>0</v>
      </c>
      <c r="F1711" s="108">
        <f t="shared" si="295"/>
        <v>0</v>
      </c>
      <c r="G1711" s="114"/>
      <c r="H1711" s="113"/>
      <c r="I1711" s="114"/>
      <c r="J1711" s="115"/>
      <c r="K1711" s="89"/>
      <c r="L1711" s="116"/>
      <c r="M1711" s="117"/>
      <c r="N1711" s="94" t="str">
        <f t="shared" si="304"/>
        <v/>
      </c>
      <c r="O1711" s="87" t="str">
        <f>IF(N1711&lt;&gt;"",IF(J1711="CR",VLOOKUP(ROUND(N1711,0),'Cap. Corr. &amp; Prot.'!$J$4:$L$669,3,FALSE),VLOOKUP(ROUND(N1711,0),'Cap. Corr. &amp; Prot.'!$J$4:$K$669,2,FALSE)),"")</f>
        <v/>
      </c>
      <c r="P1711" s="95">
        <f t="shared" si="296"/>
        <v>0</v>
      </c>
      <c r="Q1711" s="96" t="str">
        <f>IFERROR(VLOOKUP(Y1711,'Constantes KG'!$B$7:$G$22,HLOOKUP(I1711,'Constantes KG'!$C$5:$G$6,2,FALSE),FALSE),"")</f>
        <v/>
      </c>
      <c r="R1711" s="97">
        <f t="shared" si="297"/>
        <v>0</v>
      </c>
      <c r="S1711" s="149">
        <f>IFERROR(VLOOKUP(J1711,Regulaciones!$B$3:$C$9,2,FALSE),0)</f>
        <v>0</v>
      </c>
      <c r="T1711" s="149">
        <f>S1711+IFERROR(VLOOKUP(A1711,$B$5:$T1710,19,FALSE),0)</f>
        <v>0</v>
      </c>
      <c r="U1711" s="94">
        <f t="shared" si="298"/>
        <v>0</v>
      </c>
      <c r="V1711" s="98">
        <f>U1711+IFERROR(VLOOKUP(A1711,$B$5:$V1710,21,FALSE),0)</f>
        <v>0</v>
      </c>
      <c r="W1711" s="99" t="str">
        <f>IF(Y1711&lt;&gt;"",AD1711&amp;"X"&amp;VLOOKUP(INT(N1711),'Cap. Corr. &amp; Prot.'!$J$4:$M$669,4,FALSE),"")</f>
        <v/>
      </c>
      <c r="X1711" s="100"/>
      <c r="Y1711" s="118"/>
      <c r="Z1711" s="102"/>
      <c r="AB1711" s="59" t="str">
        <f t="shared" si="299"/>
        <v/>
      </c>
      <c r="AC1711" s="59" t="str">
        <f t="shared" si="300"/>
        <v/>
      </c>
      <c r="AD1711" s="59" t="str">
        <f>IFERROR(VLOOKUP('Capacidad_&amp;_Regulación'!H1711,Regulaciones!$L$3:$M$7,2,FALSE),"")</f>
        <v/>
      </c>
      <c r="AE1711" s="74" t="str">
        <f t="shared" si="301"/>
        <v/>
      </c>
      <c r="AF1711" s="74" t="str">
        <f t="shared" si="302"/>
        <v/>
      </c>
      <c r="AG1711" s="74" t="str">
        <f t="shared" si="303"/>
        <v/>
      </c>
      <c r="AH1711" s="74">
        <f>IF(AD1711&lt;&gt;"",VLOOKUP($K$1,'Fact. Corr.'!$B$5:$G$7,HLOOKUP(H1711,'Fact. Corr.'!$C$4:$G$8,5,FALSE),FALSE),0)</f>
        <v>0</v>
      </c>
    </row>
    <row r="1712" spans="1:34" ht="20.100000000000001" hidden="1" customHeight="1" x14ac:dyDescent="0.2">
      <c r="A1712" s="109"/>
      <c r="B1712" s="119"/>
      <c r="C1712" s="111"/>
      <c r="D1712" s="112"/>
      <c r="E1712" s="107">
        <f t="shared" si="294"/>
        <v>0</v>
      </c>
      <c r="F1712" s="108">
        <f t="shared" si="295"/>
        <v>0</v>
      </c>
      <c r="G1712" s="114"/>
      <c r="H1712" s="113"/>
      <c r="I1712" s="114"/>
      <c r="J1712" s="115"/>
      <c r="K1712" s="89"/>
      <c r="L1712" s="116"/>
      <c r="M1712" s="117"/>
      <c r="N1712" s="94" t="str">
        <f t="shared" si="304"/>
        <v/>
      </c>
      <c r="O1712" s="87" t="str">
        <f>IF(N1712&lt;&gt;"",IF(J1712="CR",VLOOKUP(ROUND(N1712,0),'Cap. Corr. &amp; Prot.'!$J$4:$L$669,3,FALSE),VLOOKUP(ROUND(N1712,0),'Cap. Corr. &amp; Prot.'!$J$4:$K$669,2,FALSE)),"")</f>
        <v/>
      </c>
      <c r="P1712" s="95">
        <f t="shared" si="296"/>
        <v>0</v>
      </c>
      <c r="Q1712" s="96" t="str">
        <f>IFERROR(VLOOKUP(Y1712,'Constantes KG'!$B$7:$G$22,HLOOKUP(I1712,'Constantes KG'!$C$5:$G$6,2,FALSE),FALSE),"")</f>
        <v/>
      </c>
      <c r="R1712" s="97">
        <f t="shared" si="297"/>
        <v>0</v>
      </c>
      <c r="S1712" s="149">
        <f>IFERROR(VLOOKUP(J1712,Regulaciones!$B$3:$C$9,2,FALSE),0)</f>
        <v>0</v>
      </c>
      <c r="T1712" s="149">
        <f>S1712+IFERROR(VLOOKUP(A1712,$B$5:$T1711,19,FALSE),0)</f>
        <v>0</v>
      </c>
      <c r="U1712" s="94">
        <f t="shared" si="298"/>
        <v>0</v>
      </c>
      <c r="V1712" s="98">
        <f>U1712+IFERROR(VLOOKUP(A1712,$B$5:$V1711,21,FALSE),0)</f>
        <v>0</v>
      </c>
      <c r="W1712" s="99" t="str">
        <f>IF(Y1712&lt;&gt;"",AD1712&amp;"X"&amp;VLOOKUP(INT(N1712),'Cap. Corr. &amp; Prot.'!$J$4:$M$669,4,FALSE),"")</f>
        <v/>
      </c>
      <c r="X1712" s="100"/>
      <c r="Y1712" s="118"/>
      <c r="Z1712" s="102"/>
      <c r="AB1712" s="59" t="str">
        <f t="shared" si="299"/>
        <v/>
      </c>
      <c r="AC1712" s="59" t="str">
        <f t="shared" si="300"/>
        <v/>
      </c>
      <c r="AD1712" s="59" t="str">
        <f>IFERROR(VLOOKUP('Capacidad_&amp;_Regulación'!H1712,Regulaciones!$L$3:$M$7,2,FALSE),"")</f>
        <v/>
      </c>
      <c r="AE1712" s="74" t="str">
        <f t="shared" si="301"/>
        <v/>
      </c>
      <c r="AF1712" s="74" t="str">
        <f t="shared" si="302"/>
        <v/>
      </c>
      <c r="AG1712" s="74" t="str">
        <f t="shared" si="303"/>
        <v/>
      </c>
      <c r="AH1712" s="74">
        <f>IF(AD1712&lt;&gt;"",VLOOKUP($K$1,'Fact. Corr.'!$B$5:$G$7,HLOOKUP(H1712,'Fact. Corr.'!$C$4:$G$8,5,FALSE),FALSE),0)</f>
        <v>0</v>
      </c>
    </row>
    <row r="1713" spans="1:34" ht="20.100000000000001" hidden="1" customHeight="1" x14ac:dyDescent="0.2">
      <c r="A1713" s="109"/>
      <c r="B1713" s="119"/>
      <c r="C1713" s="111"/>
      <c r="D1713" s="112"/>
      <c r="E1713" s="107">
        <f t="shared" si="294"/>
        <v>0</v>
      </c>
      <c r="F1713" s="108">
        <f t="shared" si="295"/>
        <v>0</v>
      </c>
      <c r="G1713" s="114"/>
      <c r="H1713" s="113"/>
      <c r="I1713" s="114"/>
      <c r="J1713" s="115"/>
      <c r="K1713" s="89"/>
      <c r="L1713" s="116"/>
      <c r="M1713" s="117"/>
      <c r="N1713" s="94" t="str">
        <f t="shared" si="304"/>
        <v/>
      </c>
      <c r="O1713" s="87" t="str">
        <f>IF(N1713&lt;&gt;"",IF(J1713="CR",VLOOKUP(ROUND(N1713,0),'Cap. Corr. &amp; Prot.'!$J$4:$L$669,3,FALSE),VLOOKUP(ROUND(N1713,0),'Cap. Corr. &amp; Prot.'!$J$4:$K$669,2,FALSE)),"")</f>
        <v/>
      </c>
      <c r="P1713" s="95">
        <f t="shared" si="296"/>
        <v>0</v>
      </c>
      <c r="Q1713" s="96" t="str">
        <f>IFERROR(VLOOKUP(Y1713,'Constantes KG'!$B$7:$G$22,HLOOKUP(I1713,'Constantes KG'!$C$5:$G$6,2,FALSE),FALSE),"")</f>
        <v/>
      </c>
      <c r="R1713" s="97">
        <f t="shared" si="297"/>
        <v>0</v>
      </c>
      <c r="S1713" s="149">
        <f>IFERROR(VLOOKUP(J1713,Regulaciones!$B$3:$C$9,2,FALSE),0)</f>
        <v>0</v>
      </c>
      <c r="T1713" s="149">
        <f>S1713+IFERROR(VLOOKUP(A1713,$B$5:$T1712,19,FALSE),0)</f>
        <v>0</v>
      </c>
      <c r="U1713" s="94">
        <f t="shared" si="298"/>
        <v>0</v>
      </c>
      <c r="V1713" s="98">
        <f>U1713+IFERROR(VLOOKUP(A1713,$B$5:$V1712,21,FALSE),0)</f>
        <v>0</v>
      </c>
      <c r="W1713" s="99" t="str">
        <f>IF(Y1713&lt;&gt;"",AD1713&amp;"X"&amp;VLOOKUP(INT(N1713),'Cap. Corr. &amp; Prot.'!$J$4:$M$669,4,FALSE),"")</f>
        <v/>
      </c>
      <c r="X1713" s="100"/>
      <c r="Y1713" s="118"/>
      <c r="Z1713" s="102"/>
      <c r="AB1713" s="59" t="str">
        <f t="shared" si="299"/>
        <v/>
      </c>
      <c r="AC1713" s="59" t="str">
        <f t="shared" si="300"/>
        <v/>
      </c>
      <c r="AD1713" s="59" t="str">
        <f>IFERROR(VLOOKUP('Capacidad_&amp;_Regulación'!H1713,Regulaciones!$L$3:$M$7,2,FALSE),"")</f>
        <v/>
      </c>
      <c r="AE1713" s="74" t="str">
        <f t="shared" si="301"/>
        <v/>
      </c>
      <c r="AF1713" s="74" t="str">
        <f t="shared" si="302"/>
        <v/>
      </c>
      <c r="AG1713" s="74" t="str">
        <f t="shared" si="303"/>
        <v/>
      </c>
      <c r="AH1713" s="74">
        <f>IF(AD1713&lt;&gt;"",VLOOKUP($K$1,'Fact. Corr.'!$B$5:$G$7,HLOOKUP(H1713,'Fact. Corr.'!$C$4:$G$8,5,FALSE),FALSE),0)</f>
        <v>0</v>
      </c>
    </row>
    <row r="1714" spans="1:34" ht="20.100000000000001" hidden="1" customHeight="1" x14ac:dyDescent="0.2">
      <c r="A1714" s="109"/>
      <c r="B1714" s="119"/>
      <c r="C1714" s="111"/>
      <c r="D1714" s="112"/>
      <c r="E1714" s="107">
        <f t="shared" si="294"/>
        <v>0</v>
      </c>
      <c r="F1714" s="108">
        <f t="shared" si="295"/>
        <v>0</v>
      </c>
      <c r="G1714" s="114"/>
      <c r="H1714" s="113"/>
      <c r="I1714" s="114"/>
      <c r="J1714" s="115"/>
      <c r="K1714" s="89"/>
      <c r="L1714" s="116"/>
      <c r="M1714" s="117"/>
      <c r="N1714" s="94" t="str">
        <f t="shared" si="304"/>
        <v/>
      </c>
      <c r="O1714" s="87" t="str">
        <f>IF(N1714&lt;&gt;"",IF(J1714="CR",VLOOKUP(ROUND(N1714,0),'Cap. Corr. &amp; Prot.'!$J$4:$L$669,3,FALSE),VLOOKUP(ROUND(N1714,0),'Cap. Corr. &amp; Prot.'!$J$4:$K$669,2,FALSE)),"")</f>
        <v/>
      </c>
      <c r="P1714" s="95">
        <f t="shared" si="296"/>
        <v>0</v>
      </c>
      <c r="Q1714" s="96" t="str">
        <f>IFERROR(VLOOKUP(Y1714,'Constantes KG'!$B$7:$G$22,HLOOKUP(I1714,'Constantes KG'!$C$5:$G$6,2,FALSE),FALSE),"")</f>
        <v/>
      </c>
      <c r="R1714" s="97">
        <f t="shared" si="297"/>
        <v>0</v>
      </c>
      <c r="S1714" s="149">
        <f>IFERROR(VLOOKUP(J1714,Regulaciones!$B$3:$C$9,2,FALSE),0)</f>
        <v>0</v>
      </c>
      <c r="T1714" s="149">
        <f>S1714+IFERROR(VLOOKUP(A1714,$B$5:$T1713,19,FALSE),0)</f>
        <v>0</v>
      </c>
      <c r="U1714" s="94">
        <f t="shared" si="298"/>
        <v>0</v>
      </c>
      <c r="V1714" s="98">
        <f>U1714+IFERROR(VLOOKUP(A1714,$B$5:$V1713,21,FALSE),0)</f>
        <v>0</v>
      </c>
      <c r="W1714" s="99" t="str">
        <f>IF(Y1714&lt;&gt;"",AD1714&amp;"X"&amp;VLOOKUP(INT(N1714),'Cap. Corr. &amp; Prot.'!$J$4:$M$669,4,FALSE),"")</f>
        <v/>
      </c>
      <c r="X1714" s="100"/>
      <c r="Y1714" s="118"/>
      <c r="Z1714" s="102"/>
      <c r="AB1714" s="59" t="str">
        <f t="shared" si="299"/>
        <v/>
      </c>
      <c r="AC1714" s="59" t="str">
        <f t="shared" si="300"/>
        <v/>
      </c>
      <c r="AD1714" s="59" t="str">
        <f>IFERROR(VLOOKUP('Capacidad_&amp;_Regulación'!H1714,Regulaciones!$L$3:$M$7,2,FALSE),"")</f>
        <v/>
      </c>
      <c r="AE1714" s="74" t="str">
        <f t="shared" si="301"/>
        <v/>
      </c>
      <c r="AF1714" s="74" t="str">
        <f t="shared" si="302"/>
        <v/>
      </c>
      <c r="AG1714" s="74" t="str">
        <f t="shared" si="303"/>
        <v/>
      </c>
      <c r="AH1714" s="74">
        <f>IF(AD1714&lt;&gt;"",VLOOKUP($K$1,'Fact. Corr.'!$B$5:$G$7,HLOOKUP(H1714,'Fact. Corr.'!$C$4:$G$8,5,FALSE),FALSE),0)</f>
        <v>0</v>
      </c>
    </row>
    <row r="1715" spans="1:34" ht="20.100000000000001" hidden="1" customHeight="1" x14ac:dyDescent="0.2">
      <c r="A1715" s="109"/>
      <c r="B1715" s="119"/>
      <c r="C1715" s="111"/>
      <c r="D1715" s="112"/>
      <c r="E1715" s="107">
        <f t="shared" si="294"/>
        <v>0</v>
      </c>
      <c r="F1715" s="108">
        <f t="shared" si="295"/>
        <v>0</v>
      </c>
      <c r="G1715" s="114"/>
      <c r="H1715" s="113"/>
      <c r="I1715" s="114"/>
      <c r="J1715" s="115"/>
      <c r="K1715" s="89"/>
      <c r="L1715" s="116"/>
      <c r="M1715" s="117"/>
      <c r="N1715" s="94" t="str">
        <f t="shared" si="304"/>
        <v/>
      </c>
      <c r="O1715" s="87" t="str">
        <f>IF(N1715&lt;&gt;"",IF(J1715="CR",VLOOKUP(ROUND(N1715,0),'Cap. Corr. &amp; Prot.'!$J$4:$L$669,3,FALSE),VLOOKUP(ROUND(N1715,0),'Cap. Corr. &amp; Prot.'!$J$4:$K$669,2,FALSE)),"")</f>
        <v/>
      </c>
      <c r="P1715" s="95">
        <f t="shared" si="296"/>
        <v>0</v>
      </c>
      <c r="Q1715" s="96" t="str">
        <f>IFERROR(VLOOKUP(Y1715,'Constantes KG'!$B$7:$G$22,HLOOKUP(I1715,'Constantes KG'!$C$5:$G$6,2,FALSE),FALSE),"")</f>
        <v/>
      </c>
      <c r="R1715" s="97">
        <f t="shared" si="297"/>
        <v>0</v>
      </c>
      <c r="S1715" s="149">
        <f>IFERROR(VLOOKUP(J1715,Regulaciones!$B$3:$C$9,2,FALSE),0)</f>
        <v>0</v>
      </c>
      <c r="T1715" s="149">
        <f>S1715+IFERROR(VLOOKUP(A1715,$B$5:$T1714,19,FALSE),0)</f>
        <v>0</v>
      </c>
      <c r="U1715" s="94">
        <f t="shared" si="298"/>
        <v>0</v>
      </c>
      <c r="V1715" s="98">
        <f>U1715+IFERROR(VLOOKUP(A1715,$B$5:$V1714,21,FALSE),0)</f>
        <v>0</v>
      </c>
      <c r="W1715" s="99" t="str">
        <f>IF(Y1715&lt;&gt;"",AD1715&amp;"X"&amp;VLOOKUP(INT(N1715),'Cap. Corr. &amp; Prot.'!$J$4:$M$669,4,FALSE),"")</f>
        <v/>
      </c>
      <c r="X1715" s="100"/>
      <c r="Y1715" s="118"/>
      <c r="Z1715" s="102"/>
      <c r="AB1715" s="59" t="str">
        <f t="shared" si="299"/>
        <v/>
      </c>
      <c r="AC1715" s="59" t="str">
        <f t="shared" si="300"/>
        <v/>
      </c>
      <c r="AD1715" s="59" t="str">
        <f>IFERROR(VLOOKUP('Capacidad_&amp;_Regulación'!H1715,Regulaciones!$L$3:$M$7,2,FALSE),"")</f>
        <v/>
      </c>
      <c r="AE1715" s="74" t="str">
        <f t="shared" si="301"/>
        <v/>
      </c>
      <c r="AF1715" s="74" t="str">
        <f t="shared" si="302"/>
        <v/>
      </c>
      <c r="AG1715" s="74" t="str">
        <f t="shared" si="303"/>
        <v/>
      </c>
      <c r="AH1715" s="74">
        <f>IF(AD1715&lt;&gt;"",VLOOKUP($K$1,'Fact. Corr.'!$B$5:$G$7,HLOOKUP(H1715,'Fact. Corr.'!$C$4:$G$8,5,FALSE),FALSE),0)</f>
        <v>0</v>
      </c>
    </row>
    <row r="1716" spans="1:34" ht="20.100000000000001" hidden="1" customHeight="1" x14ac:dyDescent="0.2">
      <c r="A1716" s="109"/>
      <c r="B1716" s="119"/>
      <c r="C1716" s="111"/>
      <c r="D1716" s="112"/>
      <c r="E1716" s="107">
        <f t="shared" si="294"/>
        <v>0</v>
      </c>
      <c r="F1716" s="108">
        <f t="shared" si="295"/>
        <v>0</v>
      </c>
      <c r="G1716" s="114"/>
      <c r="H1716" s="113"/>
      <c r="I1716" s="114"/>
      <c r="J1716" s="115"/>
      <c r="K1716" s="89"/>
      <c r="L1716" s="116"/>
      <c r="M1716" s="117"/>
      <c r="N1716" s="94" t="str">
        <f t="shared" si="304"/>
        <v/>
      </c>
      <c r="O1716" s="87" t="str">
        <f>IF(N1716&lt;&gt;"",IF(J1716="CR",VLOOKUP(ROUND(N1716,0),'Cap. Corr. &amp; Prot.'!$J$4:$L$669,3,FALSE),VLOOKUP(ROUND(N1716,0),'Cap. Corr. &amp; Prot.'!$J$4:$K$669,2,FALSE)),"")</f>
        <v/>
      </c>
      <c r="P1716" s="95">
        <f t="shared" si="296"/>
        <v>0</v>
      </c>
      <c r="Q1716" s="96" t="str">
        <f>IFERROR(VLOOKUP(Y1716,'Constantes KG'!$B$7:$G$22,HLOOKUP(I1716,'Constantes KG'!$C$5:$G$6,2,FALSE),FALSE),"")</f>
        <v/>
      </c>
      <c r="R1716" s="97">
        <f t="shared" si="297"/>
        <v>0</v>
      </c>
      <c r="S1716" s="149">
        <f>IFERROR(VLOOKUP(J1716,Regulaciones!$B$3:$C$9,2,FALSE),0)</f>
        <v>0</v>
      </c>
      <c r="T1716" s="149">
        <f>S1716+IFERROR(VLOOKUP(A1716,$B$5:$T1715,19,FALSE),0)</f>
        <v>0</v>
      </c>
      <c r="U1716" s="94">
        <f t="shared" si="298"/>
        <v>0</v>
      </c>
      <c r="V1716" s="98">
        <f>U1716+IFERROR(VLOOKUP(A1716,$B$5:$V1715,21,FALSE),0)</f>
        <v>0</v>
      </c>
      <c r="W1716" s="99" t="str">
        <f>IF(Y1716&lt;&gt;"",AD1716&amp;"X"&amp;VLOOKUP(INT(N1716),'Cap. Corr. &amp; Prot.'!$J$4:$M$669,4,FALSE),"")</f>
        <v/>
      </c>
      <c r="X1716" s="100"/>
      <c r="Y1716" s="118"/>
      <c r="Z1716" s="102"/>
      <c r="AB1716" s="59" t="str">
        <f t="shared" si="299"/>
        <v/>
      </c>
      <c r="AC1716" s="59" t="str">
        <f t="shared" si="300"/>
        <v/>
      </c>
      <c r="AD1716" s="59" t="str">
        <f>IFERROR(VLOOKUP('Capacidad_&amp;_Regulación'!H1716,Regulaciones!$L$3:$M$7,2,FALSE),"")</f>
        <v/>
      </c>
      <c r="AE1716" s="74" t="str">
        <f t="shared" si="301"/>
        <v/>
      </c>
      <c r="AF1716" s="74" t="str">
        <f t="shared" si="302"/>
        <v/>
      </c>
      <c r="AG1716" s="74" t="str">
        <f t="shared" si="303"/>
        <v/>
      </c>
      <c r="AH1716" s="74">
        <f>IF(AD1716&lt;&gt;"",VLOOKUP($K$1,'Fact. Corr.'!$B$5:$G$7,HLOOKUP(H1716,'Fact. Corr.'!$C$4:$G$8,5,FALSE),FALSE),0)</f>
        <v>0</v>
      </c>
    </row>
    <row r="1717" spans="1:34" ht="20.100000000000001" hidden="1" customHeight="1" x14ac:dyDescent="0.2">
      <c r="A1717" s="109"/>
      <c r="B1717" s="119"/>
      <c r="C1717" s="111"/>
      <c r="D1717" s="112"/>
      <c r="E1717" s="107">
        <f t="shared" si="294"/>
        <v>0</v>
      </c>
      <c r="F1717" s="108">
        <f t="shared" si="295"/>
        <v>0</v>
      </c>
      <c r="G1717" s="114"/>
      <c r="H1717" s="113"/>
      <c r="I1717" s="114"/>
      <c r="J1717" s="115"/>
      <c r="K1717" s="89"/>
      <c r="L1717" s="116"/>
      <c r="M1717" s="117"/>
      <c r="N1717" s="94" t="str">
        <f t="shared" si="304"/>
        <v/>
      </c>
      <c r="O1717" s="87" t="str">
        <f>IF(N1717&lt;&gt;"",IF(J1717="CR",VLOOKUP(ROUND(N1717,0),'Cap. Corr. &amp; Prot.'!$J$4:$L$669,3,FALSE),VLOOKUP(ROUND(N1717,0),'Cap. Corr. &amp; Prot.'!$J$4:$K$669,2,FALSE)),"")</f>
        <v/>
      </c>
      <c r="P1717" s="95">
        <f t="shared" si="296"/>
        <v>0</v>
      </c>
      <c r="Q1717" s="96" t="str">
        <f>IFERROR(VLOOKUP(Y1717,'Constantes KG'!$B$7:$G$22,HLOOKUP(I1717,'Constantes KG'!$C$5:$G$6,2,FALSE),FALSE),"")</f>
        <v/>
      </c>
      <c r="R1717" s="97">
        <f t="shared" si="297"/>
        <v>0</v>
      </c>
      <c r="S1717" s="149">
        <f>IFERROR(VLOOKUP(J1717,Regulaciones!$B$3:$C$9,2,FALSE),0)</f>
        <v>0</v>
      </c>
      <c r="T1717" s="149">
        <f>S1717+IFERROR(VLOOKUP(A1717,$B$5:$T1716,19,FALSE),0)</f>
        <v>0</v>
      </c>
      <c r="U1717" s="94">
        <f t="shared" si="298"/>
        <v>0</v>
      </c>
      <c r="V1717" s="98">
        <f>U1717+IFERROR(VLOOKUP(A1717,$B$5:$V1716,21,FALSE),0)</f>
        <v>0</v>
      </c>
      <c r="W1717" s="99" t="str">
        <f>IF(Y1717&lt;&gt;"",AD1717&amp;"X"&amp;VLOOKUP(INT(N1717),'Cap. Corr. &amp; Prot.'!$J$4:$M$669,4,FALSE),"")</f>
        <v/>
      </c>
      <c r="X1717" s="100"/>
      <c r="Y1717" s="118"/>
      <c r="Z1717" s="102"/>
      <c r="AB1717" s="59" t="str">
        <f t="shared" si="299"/>
        <v/>
      </c>
      <c r="AC1717" s="59" t="str">
        <f t="shared" si="300"/>
        <v/>
      </c>
      <c r="AD1717" s="59" t="str">
        <f>IFERROR(VLOOKUP('Capacidad_&amp;_Regulación'!H1717,Regulaciones!$L$3:$M$7,2,FALSE),"")</f>
        <v/>
      </c>
      <c r="AE1717" s="74" t="str">
        <f t="shared" si="301"/>
        <v/>
      </c>
      <c r="AF1717" s="74" t="str">
        <f t="shared" si="302"/>
        <v/>
      </c>
      <c r="AG1717" s="74" t="str">
        <f t="shared" si="303"/>
        <v/>
      </c>
      <c r="AH1717" s="74">
        <f>IF(AD1717&lt;&gt;"",VLOOKUP($K$1,'Fact. Corr.'!$B$5:$G$7,HLOOKUP(H1717,'Fact. Corr.'!$C$4:$G$8,5,FALSE),FALSE),0)</f>
        <v>0</v>
      </c>
    </row>
    <row r="1718" spans="1:34" ht="20.100000000000001" hidden="1" customHeight="1" x14ac:dyDescent="0.2">
      <c r="A1718" s="109"/>
      <c r="B1718" s="119"/>
      <c r="C1718" s="111"/>
      <c r="D1718" s="112"/>
      <c r="E1718" s="107">
        <f t="shared" si="294"/>
        <v>0</v>
      </c>
      <c r="F1718" s="108">
        <f t="shared" si="295"/>
        <v>0</v>
      </c>
      <c r="G1718" s="114"/>
      <c r="H1718" s="113"/>
      <c r="I1718" s="114"/>
      <c r="J1718" s="115"/>
      <c r="K1718" s="89"/>
      <c r="L1718" s="116"/>
      <c r="M1718" s="117"/>
      <c r="N1718" s="94" t="str">
        <f t="shared" si="304"/>
        <v/>
      </c>
      <c r="O1718" s="87" t="str">
        <f>IF(N1718&lt;&gt;"",IF(J1718="CR",VLOOKUP(ROUND(N1718,0),'Cap. Corr. &amp; Prot.'!$J$4:$L$669,3,FALSE),VLOOKUP(ROUND(N1718,0),'Cap. Corr. &amp; Prot.'!$J$4:$K$669,2,FALSE)),"")</f>
        <v/>
      </c>
      <c r="P1718" s="95">
        <f t="shared" si="296"/>
        <v>0</v>
      </c>
      <c r="Q1718" s="96" t="str">
        <f>IFERROR(VLOOKUP(Y1718,'Constantes KG'!$B$7:$G$22,HLOOKUP(I1718,'Constantes KG'!$C$5:$G$6,2,FALSE),FALSE),"")</f>
        <v/>
      </c>
      <c r="R1718" s="97">
        <f t="shared" si="297"/>
        <v>0</v>
      </c>
      <c r="S1718" s="149">
        <f>IFERROR(VLOOKUP(J1718,Regulaciones!$B$3:$C$9,2,FALSE),0)</f>
        <v>0</v>
      </c>
      <c r="T1718" s="149">
        <f>S1718+IFERROR(VLOOKUP(A1718,$B$5:$T1717,19,FALSE),0)</f>
        <v>0</v>
      </c>
      <c r="U1718" s="94">
        <f t="shared" si="298"/>
        <v>0</v>
      </c>
      <c r="V1718" s="98">
        <f>U1718+IFERROR(VLOOKUP(A1718,$B$5:$V1717,21,FALSE),0)</f>
        <v>0</v>
      </c>
      <c r="W1718" s="99" t="str">
        <f>IF(Y1718&lt;&gt;"",AD1718&amp;"X"&amp;VLOOKUP(INT(N1718),'Cap. Corr. &amp; Prot.'!$J$4:$M$669,4,FALSE),"")</f>
        <v/>
      </c>
      <c r="X1718" s="100"/>
      <c r="Y1718" s="118"/>
      <c r="Z1718" s="102"/>
      <c r="AB1718" s="59" t="str">
        <f t="shared" si="299"/>
        <v/>
      </c>
      <c r="AC1718" s="59" t="str">
        <f t="shared" si="300"/>
        <v/>
      </c>
      <c r="AD1718" s="59" t="str">
        <f>IFERROR(VLOOKUP('Capacidad_&amp;_Regulación'!H1718,Regulaciones!$L$3:$M$7,2,FALSE),"")</f>
        <v/>
      </c>
      <c r="AE1718" s="74" t="str">
        <f t="shared" si="301"/>
        <v/>
      </c>
      <c r="AF1718" s="74" t="str">
        <f t="shared" si="302"/>
        <v/>
      </c>
      <c r="AG1718" s="74" t="str">
        <f t="shared" si="303"/>
        <v/>
      </c>
      <c r="AH1718" s="74">
        <f>IF(AD1718&lt;&gt;"",VLOOKUP($K$1,'Fact. Corr.'!$B$5:$G$7,HLOOKUP(H1718,'Fact. Corr.'!$C$4:$G$8,5,FALSE),FALSE),0)</f>
        <v>0</v>
      </c>
    </row>
    <row r="1719" spans="1:34" ht="20.100000000000001" hidden="1" customHeight="1" x14ac:dyDescent="0.2">
      <c r="A1719" s="109"/>
      <c r="B1719" s="119"/>
      <c r="C1719" s="111"/>
      <c r="D1719" s="112"/>
      <c r="E1719" s="107">
        <f t="shared" si="294"/>
        <v>0</v>
      </c>
      <c r="F1719" s="108">
        <f t="shared" si="295"/>
        <v>0</v>
      </c>
      <c r="G1719" s="114"/>
      <c r="H1719" s="113"/>
      <c r="I1719" s="114"/>
      <c r="J1719" s="115"/>
      <c r="K1719" s="89"/>
      <c r="L1719" s="116"/>
      <c r="M1719" s="117"/>
      <c r="N1719" s="94" t="str">
        <f t="shared" si="304"/>
        <v/>
      </c>
      <c r="O1719" s="87" t="str">
        <f>IF(N1719&lt;&gt;"",IF(J1719="CR",VLOOKUP(ROUND(N1719,0),'Cap. Corr. &amp; Prot.'!$J$4:$L$669,3,FALSE),VLOOKUP(ROUND(N1719,0),'Cap. Corr. &amp; Prot.'!$J$4:$K$669,2,FALSE)),"")</f>
        <v/>
      </c>
      <c r="P1719" s="95">
        <f t="shared" si="296"/>
        <v>0</v>
      </c>
      <c r="Q1719" s="96" t="str">
        <f>IFERROR(VLOOKUP(Y1719,'Constantes KG'!$B$7:$G$22,HLOOKUP(I1719,'Constantes KG'!$C$5:$G$6,2,FALSE),FALSE),"")</f>
        <v/>
      </c>
      <c r="R1719" s="97">
        <f t="shared" si="297"/>
        <v>0</v>
      </c>
      <c r="S1719" s="149">
        <f>IFERROR(VLOOKUP(J1719,Regulaciones!$B$3:$C$9,2,FALSE),0)</f>
        <v>0</v>
      </c>
      <c r="T1719" s="149">
        <f>S1719+IFERROR(VLOOKUP(A1719,$B$5:$T1718,19,FALSE),0)</f>
        <v>0</v>
      </c>
      <c r="U1719" s="94">
        <f t="shared" si="298"/>
        <v>0</v>
      </c>
      <c r="V1719" s="98">
        <f>U1719+IFERROR(VLOOKUP(A1719,$B$5:$V1718,21,FALSE),0)</f>
        <v>0</v>
      </c>
      <c r="W1719" s="99" t="str">
        <f>IF(Y1719&lt;&gt;"",AD1719&amp;"X"&amp;VLOOKUP(INT(N1719),'Cap. Corr. &amp; Prot.'!$J$4:$M$669,4,FALSE),"")</f>
        <v/>
      </c>
      <c r="X1719" s="100"/>
      <c r="Y1719" s="118"/>
      <c r="Z1719" s="102"/>
      <c r="AB1719" s="59" t="str">
        <f t="shared" si="299"/>
        <v/>
      </c>
      <c r="AC1719" s="59" t="str">
        <f t="shared" si="300"/>
        <v/>
      </c>
      <c r="AD1719" s="59" t="str">
        <f>IFERROR(VLOOKUP('Capacidad_&amp;_Regulación'!H1719,Regulaciones!$L$3:$M$7,2,FALSE),"")</f>
        <v/>
      </c>
      <c r="AE1719" s="74" t="str">
        <f t="shared" si="301"/>
        <v/>
      </c>
      <c r="AF1719" s="74" t="str">
        <f t="shared" si="302"/>
        <v/>
      </c>
      <c r="AG1719" s="74" t="str">
        <f t="shared" si="303"/>
        <v/>
      </c>
      <c r="AH1719" s="74">
        <f>IF(AD1719&lt;&gt;"",VLOOKUP($K$1,'Fact. Corr.'!$B$5:$G$7,HLOOKUP(H1719,'Fact. Corr.'!$C$4:$G$8,5,FALSE),FALSE),0)</f>
        <v>0</v>
      </c>
    </row>
    <row r="1720" spans="1:34" ht="20.100000000000001" hidden="1" customHeight="1" x14ac:dyDescent="0.2">
      <c r="A1720" s="109"/>
      <c r="B1720" s="119"/>
      <c r="C1720" s="111"/>
      <c r="D1720" s="112"/>
      <c r="E1720" s="107">
        <f t="shared" si="294"/>
        <v>0</v>
      </c>
      <c r="F1720" s="108">
        <f t="shared" si="295"/>
        <v>0</v>
      </c>
      <c r="G1720" s="114"/>
      <c r="H1720" s="113"/>
      <c r="I1720" s="114"/>
      <c r="J1720" s="115"/>
      <c r="K1720" s="89"/>
      <c r="L1720" s="116"/>
      <c r="M1720" s="117"/>
      <c r="N1720" s="94" t="str">
        <f t="shared" si="304"/>
        <v/>
      </c>
      <c r="O1720" s="87" t="str">
        <f>IF(N1720&lt;&gt;"",IF(J1720="CR",VLOOKUP(ROUND(N1720,0),'Cap. Corr. &amp; Prot.'!$J$4:$L$669,3,FALSE),VLOOKUP(ROUND(N1720,0),'Cap. Corr. &amp; Prot.'!$J$4:$K$669,2,FALSE)),"")</f>
        <v/>
      </c>
      <c r="P1720" s="95">
        <f t="shared" si="296"/>
        <v>0</v>
      </c>
      <c r="Q1720" s="96" t="str">
        <f>IFERROR(VLOOKUP(Y1720,'Constantes KG'!$B$7:$G$22,HLOOKUP(I1720,'Constantes KG'!$C$5:$G$6,2,FALSE),FALSE),"")</f>
        <v/>
      </c>
      <c r="R1720" s="97">
        <f t="shared" si="297"/>
        <v>0</v>
      </c>
      <c r="S1720" s="149">
        <f>IFERROR(VLOOKUP(J1720,Regulaciones!$B$3:$C$9,2,FALSE),0)</f>
        <v>0</v>
      </c>
      <c r="T1720" s="149">
        <f>S1720+IFERROR(VLOOKUP(A1720,$B$5:$T1719,19,FALSE),0)</f>
        <v>0</v>
      </c>
      <c r="U1720" s="94">
        <f t="shared" si="298"/>
        <v>0</v>
      </c>
      <c r="V1720" s="98">
        <f>U1720+IFERROR(VLOOKUP(A1720,$B$5:$V1719,21,FALSE),0)</f>
        <v>0</v>
      </c>
      <c r="W1720" s="99" t="str">
        <f>IF(Y1720&lt;&gt;"",AD1720&amp;"X"&amp;VLOOKUP(INT(N1720),'Cap. Corr. &amp; Prot.'!$J$4:$M$669,4,FALSE),"")</f>
        <v/>
      </c>
      <c r="X1720" s="100"/>
      <c r="Y1720" s="118"/>
      <c r="Z1720" s="102"/>
      <c r="AB1720" s="59" t="str">
        <f t="shared" si="299"/>
        <v/>
      </c>
      <c r="AC1720" s="59" t="str">
        <f t="shared" si="300"/>
        <v/>
      </c>
      <c r="AD1720" s="59" t="str">
        <f>IFERROR(VLOOKUP('Capacidad_&amp;_Regulación'!H1720,Regulaciones!$L$3:$M$7,2,FALSE),"")</f>
        <v/>
      </c>
      <c r="AE1720" s="74" t="str">
        <f t="shared" si="301"/>
        <v/>
      </c>
      <c r="AF1720" s="74" t="str">
        <f t="shared" si="302"/>
        <v/>
      </c>
      <c r="AG1720" s="74" t="str">
        <f t="shared" si="303"/>
        <v/>
      </c>
      <c r="AH1720" s="74">
        <f>IF(AD1720&lt;&gt;"",VLOOKUP($K$1,'Fact. Corr.'!$B$5:$G$7,HLOOKUP(H1720,'Fact. Corr.'!$C$4:$G$8,5,FALSE),FALSE),0)</f>
        <v>0</v>
      </c>
    </row>
    <row r="1721" spans="1:34" ht="20.100000000000001" hidden="1" customHeight="1" x14ac:dyDescent="0.2">
      <c r="A1721" s="109"/>
      <c r="B1721" s="119"/>
      <c r="C1721" s="111"/>
      <c r="D1721" s="112"/>
      <c r="E1721" s="107">
        <f t="shared" si="294"/>
        <v>0</v>
      </c>
      <c r="F1721" s="108">
        <f t="shared" si="295"/>
        <v>0</v>
      </c>
      <c r="G1721" s="114"/>
      <c r="H1721" s="113"/>
      <c r="I1721" s="114"/>
      <c r="J1721" s="115"/>
      <c r="K1721" s="89"/>
      <c r="L1721" s="116"/>
      <c r="M1721" s="117"/>
      <c r="N1721" s="94" t="str">
        <f t="shared" si="304"/>
        <v/>
      </c>
      <c r="O1721" s="87" t="str">
        <f>IF(N1721&lt;&gt;"",IF(J1721="CR",VLOOKUP(ROUND(N1721,0),'Cap. Corr. &amp; Prot.'!$J$4:$L$669,3,FALSE),VLOOKUP(ROUND(N1721,0),'Cap. Corr. &amp; Prot.'!$J$4:$K$669,2,FALSE)),"")</f>
        <v/>
      </c>
      <c r="P1721" s="95">
        <f t="shared" si="296"/>
        <v>0</v>
      </c>
      <c r="Q1721" s="96" t="str">
        <f>IFERROR(VLOOKUP(Y1721,'Constantes KG'!$B$7:$G$22,HLOOKUP(I1721,'Constantes KG'!$C$5:$G$6,2,FALSE),FALSE),"")</f>
        <v/>
      </c>
      <c r="R1721" s="97">
        <f t="shared" si="297"/>
        <v>0</v>
      </c>
      <c r="S1721" s="149">
        <f>IFERROR(VLOOKUP(J1721,Regulaciones!$B$3:$C$9,2,FALSE),0)</f>
        <v>0</v>
      </c>
      <c r="T1721" s="149">
        <f>S1721+IFERROR(VLOOKUP(A1721,$B$5:$T1720,19,FALSE),0)</f>
        <v>0</v>
      </c>
      <c r="U1721" s="94">
        <f t="shared" si="298"/>
        <v>0</v>
      </c>
      <c r="V1721" s="98">
        <f>U1721+IFERROR(VLOOKUP(A1721,$B$5:$V1720,21,FALSE),0)</f>
        <v>0</v>
      </c>
      <c r="W1721" s="99" t="str">
        <f>IF(Y1721&lt;&gt;"",AD1721&amp;"X"&amp;VLOOKUP(INT(N1721),'Cap. Corr. &amp; Prot.'!$J$4:$M$669,4,FALSE),"")</f>
        <v/>
      </c>
      <c r="X1721" s="100"/>
      <c r="Y1721" s="118"/>
      <c r="Z1721" s="102"/>
      <c r="AB1721" s="59" t="str">
        <f t="shared" si="299"/>
        <v/>
      </c>
      <c r="AC1721" s="59" t="str">
        <f t="shared" si="300"/>
        <v/>
      </c>
      <c r="AD1721" s="59" t="str">
        <f>IFERROR(VLOOKUP('Capacidad_&amp;_Regulación'!H1721,Regulaciones!$L$3:$M$7,2,FALSE),"")</f>
        <v/>
      </c>
      <c r="AE1721" s="74" t="str">
        <f t="shared" si="301"/>
        <v/>
      </c>
      <c r="AF1721" s="74" t="str">
        <f t="shared" si="302"/>
        <v/>
      </c>
      <c r="AG1721" s="74" t="str">
        <f t="shared" si="303"/>
        <v/>
      </c>
      <c r="AH1721" s="74">
        <f>IF(AD1721&lt;&gt;"",VLOOKUP($K$1,'Fact. Corr.'!$B$5:$G$7,HLOOKUP(H1721,'Fact. Corr.'!$C$4:$G$8,5,FALSE),FALSE),0)</f>
        <v>0</v>
      </c>
    </row>
    <row r="1722" spans="1:34" ht="20.100000000000001" hidden="1" customHeight="1" x14ac:dyDescent="0.2">
      <c r="A1722" s="109"/>
      <c r="B1722" s="119"/>
      <c r="C1722" s="111"/>
      <c r="D1722" s="112"/>
      <c r="E1722" s="107">
        <f t="shared" si="294"/>
        <v>0</v>
      </c>
      <c r="F1722" s="108">
        <f t="shared" si="295"/>
        <v>0</v>
      </c>
      <c r="G1722" s="114"/>
      <c r="H1722" s="113"/>
      <c r="I1722" s="114"/>
      <c r="J1722" s="115"/>
      <c r="K1722" s="89"/>
      <c r="L1722" s="116"/>
      <c r="M1722" s="117"/>
      <c r="N1722" s="94" t="str">
        <f t="shared" si="304"/>
        <v/>
      </c>
      <c r="O1722" s="87" t="str">
        <f>IF(N1722&lt;&gt;"",IF(J1722="CR",VLOOKUP(ROUND(N1722,0),'Cap. Corr. &amp; Prot.'!$J$4:$L$669,3,FALSE),VLOOKUP(ROUND(N1722,0),'Cap. Corr. &amp; Prot.'!$J$4:$K$669,2,FALSE)),"")</f>
        <v/>
      </c>
      <c r="P1722" s="95">
        <f t="shared" si="296"/>
        <v>0</v>
      </c>
      <c r="Q1722" s="96" t="str">
        <f>IFERROR(VLOOKUP(Y1722,'Constantes KG'!$B$7:$G$22,HLOOKUP(I1722,'Constantes KG'!$C$5:$G$6,2,FALSE),FALSE),"")</f>
        <v/>
      </c>
      <c r="R1722" s="97">
        <f t="shared" si="297"/>
        <v>0</v>
      </c>
      <c r="S1722" s="149">
        <f>IFERROR(VLOOKUP(J1722,Regulaciones!$B$3:$C$9,2,FALSE),0)</f>
        <v>0</v>
      </c>
      <c r="T1722" s="149">
        <f>S1722+IFERROR(VLOOKUP(A1722,$B$5:$T1721,19,FALSE),0)</f>
        <v>0</v>
      </c>
      <c r="U1722" s="94">
        <f t="shared" si="298"/>
        <v>0</v>
      </c>
      <c r="V1722" s="98">
        <f>U1722+IFERROR(VLOOKUP(A1722,$B$5:$V1721,21,FALSE),0)</f>
        <v>0</v>
      </c>
      <c r="W1722" s="99" t="str">
        <f>IF(Y1722&lt;&gt;"",AD1722&amp;"X"&amp;VLOOKUP(INT(N1722),'Cap. Corr. &amp; Prot.'!$J$4:$M$669,4,FALSE),"")</f>
        <v/>
      </c>
      <c r="X1722" s="100"/>
      <c r="Y1722" s="118"/>
      <c r="Z1722" s="102"/>
      <c r="AB1722" s="59" t="str">
        <f t="shared" si="299"/>
        <v/>
      </c>
      <c r="AC1722" s="59" t="str">
        <f t="shared" si="300"/>
        <v/>
      </c>
      <c r="AD1722" s="59" t="str">
        <f>IFERROR(VLOOKUP('Capacidad_&amp;_Regulación'!H1722,Regulaciones!$L$3:$M$7,2,FALSE),"")</f>
        <v/>
      </c>
      <c r="AE1722" s="74" t="str">
        <f t="shared" si="301"/>
        <v/>
      </c>
      <c r="AF1722" s="74" t="str">
        <f t="shared" si="302"/>
        <v/>
      </c>
      <c r="AG1722" s="74" t="str">
        <f t="shared" si="303"/>
        <v/>
      </c>
      <c r="AH1722" s="74">
        <f>IF(AD1722&lt;&gt;"",VLOOKUP($K$1,'Fact. Corr.'!$B$5:$G$7,HLOOKUP(H1722,'Fact. Corr.'!$C$4:$G$8,5,FALSE),FALSE),0)</f>
        <v>0</v>
      </c>
    </row>
    <row r="1723" spans="1:34" ht="20.100000000000001" hidden="1" customHeight="1" x14ac:dyDescent="0.2">
      <c r="A1723" s="109"/>
      <c r="B1723" s="119"/>
      <c r="C1723" s="111"/>
      <c r="D1723" s="112"/>
      <c r="E1723" s="107">
        <f t="shared" si="294"/>
        <v>0</v>
      </c>
      <c r="F1723" s="108">
        <f t="shared" si="295"/>
        <v>0</v>
      </c>
      <c r="G1723" s="114"/>
      <c r="H1723" s="113"/>
      <c r="I1723" s="114"/>
      <c r="J1723" s="115"/>
      <c r="K1723" s="89"/>
      <c r="L1723" s="116"/>
      <c r="M1723" s="117"/>
      <c r="N1723" s="94" t="str">
        <f t="shared" si="304"/>
        <v/>
      </c>
      <c r="O1723" s="87" t="str">
        <f>IF(N1723&lt;&gt;"",IF(J1723="CR",VLOOKUP(ROUND(N1723,0),'Cap. Corr. &amp; Prot.'!$J$4:$L$669,3,FALSE),VLOOKUP(ROUND(N1723,0),'Cap. Corr. &amp; Prot.'!$J$4:$K$669,2,FALSE)),"")</f>
        <v/>
      </c>
      <c r="P1723" s="95">
        <f t="shared" si="296"/>
        <v>0</v>
      </c>
      <c r="Q1723" s="96" t="str">
        <f>IFERROR(VLOOKUP(Y1723,'Constantes KG'!$B$7:$G$22,HLOOKUP(I1723,'Constantes KG'!$C$5:$G$6,2,FALSE),FALSE),"")</f>
        <v/>
      </c>
      <c r="R1723" s="97">
        <f t="shared" si="297"/>
        <v>0</v>
      </c>
      <c r="S1723" s="149">
        <f>IFERROR(VLOOKUP(J1723,Regulaciones!$B$3:$C$9,2,FALSE),0)</f>
        <v>0</v>
      </c>
      <c r="T1723" s="149">
        <f>S1723+IFERROR(VLOOKUP(A1723,$B$5:$T1722,19,FALSE),0)</f>
        <v>0</v>
      </c>
      <c r="U1723" s="94">
        <f t="shared" si="298"/>
        <v>0</v>
      </c>
      <c r="V1723" s="98">
        <f>U1723+IFERROR(VLOOKUP(A1723,$B$5:$V1722,21,FALSE),0)</f>
        <v>0</v>
      </c>
      <c r="W1723" s="99" t="str">
        <f>IF(Y1723&lt;&gt;"",AD1723&amp;"X"&amp;VLOOKUP(INT(N1723),'Cap. Corr. &amp; Prot.'!$J$4:$M$669,4,FALSE),"")</f>
        <v/>
      </c>
      <c r="X1723" s="100"/>
      <c r="Y1723" s="118"/>
      <c r="Z1723" s="102"/>
      <c r="AB1723" s="59" t="str">
        <f t="shared" si="299"/>
        <v/>
      </c>
      <c r="AC1723" s="59" t="str">
        <f t="shared" si="300"/>
        <v/>
      </c>
      <c r="AD1723" s="59" t="str">
        <f>IFERROR(VLOOKUP('Capacidad_&amp;_Regulación'!H1723,Regulaciones!$L$3:$M$7,2,FALSE),"")</f>
        <v/>
      </c>
      <c r="AE1723" s="74" t="str">
        <f t="shared" si="301"/>
        <v/>
      </c>
      <c r="AF1723" s="74" t="str">
        <f t="shared" si="302"/>
        <v/>
      </c>
      <c r="AG1723" s="74" t="str">
        <f t="shared" si="303"/>
        <v/>
      </c>
      <c r="AH1723" s="74">
        <f>IF(AD1723&lt;&gt;"",VLOOKUP($K$1,'Fact. Corr.'!$B$5:$G$7,HLOOKUP(H1723,'Fact. Corr.'!$C$4:$G$8,5,FALSE),FALSE),0)</f>
        <v>0</v>
      </c>
    </row>
    <row r="1724" spans="1:34" ht="20.100000000000001" hidden="1" customHeight="1" x14ac:dyDescent="0.2">
      <c r="A1724" s="109"/>
      <c r="B1724" s="119"/>
      <c r="C1724" s="111"/>
      <c r="D1724" s="112"/>
      <c r="E1724" s="107">
        <f t="shared" si="294"/>
        <v>0</v>
      </c>
      <c r="F1724" s="108">
        <f t="shared" si="295"/>
        <v>0</v>
      </c>
      <c r="G1724" s="114"/>
      <c r="H1724" s="113"/>
      <c r="I1724" s="114"/>
      <c r="J1724" s="115"/>
      <c r="K1724" s="89"/>
      <c r="L1724" s="116"/>
      <c r="M1724" s="117"/>
      <c r="N1724" s="94" t="str">
        <f t="shared" si="304"/>
        <v/>
      </c>
      <c r="O1724" s="87" t="str">
        <f>IF(N1724&lt;&gt;"",IF(J1724="CR",VLOOKUP(ROUND(N1724,0),'Cap. Corr. &amp; Prot.'!$J$4:$L$669,3,FALSE),VLOOKUP(ROUND(N1724,0),'Cap. Corr. &amp; Prot.'!$J$4:$K$669,2,FALSE)),"")</f>
        <v/>
      </c>
      <c r="P1724" s="95">
        <f t="shared" si="296"/>
        <v>0</v>
      </c>
      <c r="Q1724" s="96" t="str">
        <f>IFERROR(VLOOKUP(Y1724,'Constantes KG'!$B$7:$G$22,HLOOKUP(I1724,'Constantes KG'!$C$5:$G$6,2,FALSE),FALSE),"")</f>
        <v/>
      </c>
      <c r="R1724" s="97">
        <f t="shared" si="297"/>
        <v>0</v>
      </c>
      <c r="S1724" s="149">
        <f>IFERROR(VLOOKUP(J1724,Regulaciones!$B$3:$C$9,2,FALSE),0)</f>
        <v>0</v>
      </c>
      <c r="T1724" s="149">
        <f>S1724+IFERROR(VLOOKUP(A1724,$B$5:$T1723,19,FALSE),0)</f>
        <v>0</v>
      </c>
      <c r="U1724" s="94">
        <f t="shared" si="298"/>
        <v>0</v>
      </c>
      <c r="V1724" s="98">
        <f>U1724+IFERROR(VLOOKUP(A1724,$B$5:$V1723,21,FALSE),0)</f>
        <v>0</v>
      </c>
      <c r="W1724" s="99" t="str">
        <f>IF(Y1724&lt;&gt;"",AD1724&amp;"X"&amp;VLOOKUP(INT(N1724),'Cap. Corr. &amp; Prot.'!$J$4:$M$669,4,FALSE),"")</f>
        <v/>
      </c>
      <c r="X1724" s="100"/>
      <c r="Y1724" s="118"/>
      <c r="Z1724" s="102"/>
      <c r="AB1724" s="59" t="str">
        <f t="shared" si="299"/>
        <v/>
      </c>
      <c r="AC1724" s="59" t="str">
        <f t="shared" si="300"/>
        <v/>
      </c>
      <c r="AD1724" s="59" t="str">
        <f>IFERROR(VLOOKUP('Capacidad_&amp;_Regulación'!H1724,Regulaciones!$L$3:$M$7,2,FALSE),"")</f>
        <v/>
      </c>
      <c r="AE1724" s="74" t="str">
        <f t="shared" si="301"/>
        <v/>
      </c>
      <c r="AF1724" s="74" t="str">
        <f t="shared" si="302"/>
        <v/>
      </c>
      <c r="AG1724" s="74" t="str">
        <f t="shared" si="303"/>
        <v/>
      </c>
      <c r="AH1724" s="74">
        <f>IF(AD1724&lt;&gt;"",VLOOKUP($K$1,'Fact. Corr.'!$B$5:$G$7,HLOOKUP(H1724,'Fact. Corr.'!$C$4:$G$8,5,FALSE),FALSE),0)</f>
        <v>0</v>
      </c>
    </row>
    <row r="1725" spans="1:34" ht="20.100000000000001" hidden="1" customHeight="1" x14ac:dyDescent="0.2">
      <c r="A1725" s="109"/>
      <c r="B1725" s="119"/>
      <c r="C1725" s="111"/>
      <c r="D1725" s="112"/>
      <c r="E1725" s="107">
        <f t="shared" si="294"/>
        <v>0</v>
      </c>
      <c r="F1725" s="108">
        <f t="shared" si="295"/>
        <v>0</v>
      </c>
      <c r="G1725" s="114"/>
      <c r="H1725" s="113"/>
      <c r="I1725" s="114"/>
      <c r="J1725" s="115"/>
      <c r="K1725" s="89"/>
      <c r="L1725" s="116"/>
      <c r="M1725" s="117"/>
      <c r="N1725" s="94" t="str">
        <f t="shared" si="304"/>
        <v/>
      </c>
      <c r="O1725" s="87" t="str">
        <f>IF(N1725&lt;&gt;"",IF(J1725="CR",VLOOKUP(ROUND(N1725,0),'Cap. Corr. &amp; Prot.'!$J$4:$L$669,3,FALSE),VLOOKUP(ROUND(N1725,0),'Cap. Corr. &amp; Prot.'!$J$4:$K$669,2,FALSE)),"")</f>
        <v/>
      </c>
      <c r="P1725" s="95">
        <f t="shared" si="296"/>
        <v>0</v>
      </c>
      <c r="Q1725" s="96" t="str">
        <f>IFERROR(VLOOKUP(Y1725,'Constantes KG'!$B$7:$G$22,HLOOKUP(I1725,'Constantes KG'!$C$5:$G$6,2,FALSE),FALSE),"")</f>
        <v/>
      </c>
      <c r="R1725" s="97">
        <f t="shared" si="297"/>
        <v>0</v>
      </c>
      <c r="S1725" s="149">
        <f>IFERROR(VLOOKUP(J1725,Regulaciones!$B$3:$C$9,2,FALSE),0)</f>
        <v>0</v>
      </c>
      <c r="T1725" s="149">
        <f>S1725+IFERROR(VLOOKUP(A1725,$B$5:$T1724,19,FALSE),0)</f>
        <v>0</v>
      </c>
      <c r="U1725" s="94">
        <f t="shared" si="298"/>
        <v>0</v>
      </c>
      <c r="V1725" s="98">
        <f>U1725+IFERROR(VLOOKUP(A1725,$B$5:$V1724,21,FALSE),0)</f>
        <v>0</v>
      </c>
      <c r="W1725" s="99" t="str">
        <f>IF(Y1725&lt;&gt;"",AD1725&amp;"X"&amp;VLOOKUP(INT(N1725),'Cap. Corr. &amp; Prot.'!$J$4:$M$669,4,FALSE),"")</f>
        <v/>
      </c>
      <c r="X1725" s="100"/>
      <c r="Y1725" s="118"/>
      <c r="Z1725" s="102"/>
      <c r="AB1725" s="59" t="str">
        <f t="shared" si="299"/>
        <v/>
      </c>
      <c r="AC1725" s="59" t="str">
        <f t="shared" si="300"/>
        <v/>
      </c>
      <c r="AD1725" s="59" t="str">
        <f>IFERROR(VLOOKUP('Capacidad_&amp;_Regulación'!H1725,Regulaciones!$L$3:$M$7,2,FALSE),"")</f>
        <v/>
      </c>
      <c r="AE1725" s="74" t="str">
        <f t="shared" si="301"/>
        <v/>
      </c>
      <c r="AF1725" s="74" t="str">
        <f t="shared" si="302"/>
        <v/>
      </c>
      <c r="AG1725" s="74" t="str">
        <f t="shared" si="303"/>
        <v/>
      </c>
      <c r="AH1725" s="74">
        <f>IF(AD1725&lt;&gt;"",VLOOKUP($K$1,'Fact. Corr.'!$B$5:$G$7,HLOOKUP(H1725,'Fact. Corr.'!$C$4:$G$8,5,FALSE),FALSE),0)</f>
        <v>0</v>
      </c>
    </row>
    <row r="1726" spans="1:34" ht="20.100000000000001" hidden="1" customHeight="1" x14ac:dyDescent="0.2">
      <c r="A1726" s="109"/>
      <c r="B1726" s="119"/>
      <c r="C1726" s="111"/>
      <c r="D1726" s="112"/>
      <c r="E1726" s="107">
        <f t="shared" si="294"/>
        <v>0</v>
      </c>
      <c r="F1726" s="108">
        <f t="shared" si="295"/>
        <v>0</v>
      </c>
      <c r="G1726" s="114"/>
      <c r="H1726" s="113"/>
      <c r="I1726" s="114"/>
      <c r="J1726" s="115"/>
      <c r="K1726" s="89"/>
      <c r="L1726" s="116"/>
      <c r="M1726" s="117"/>
      <c r="N1726" s="94" t="str">
        <f t="shared" si="304"/>
        <v/>
      </c>
      <c r="O1726" s="87" t="str">
        <f>IF(N1726&lt;&gt;"",IF(J1726="CR",VLOOKUP(ROUND(N1726,0),'Cap. Corr. &amp; Prot.'!$J$4:$L$669,3,FALSE),VLOOKUP(ROUND(N1726,0),'Cap. Corr. &amp; Prot.'!$J$4:$K$669,2,FALSE)),"")</f>
        <v/>
      </c>
      <c r="P1726" s="95">
        <f t="shared" si="296"/>
        <v>0</v>
      </c>
      <c r="Q1726" s="96" t="str">
        <f>IFERROR(VLOOKUP(Y1726,'Constantes KG'!$B$7:$G$22,HLOOKUP(I1726,'Constantes KG'!$C$5:$G$6,2,FALSE),FALSE),"")</f>
        <v/>
      </c>
      <c r="R1726" s="97">
        <f t="shared" si="297"/>
        <v>0</v>
      </c>
      <c r="S1726" s="149">
        <f>IFERROR(VLOOKUP(J1726,Regulaciones!$B$3:$C$9,2,FALSE),0)</f>
        <v>0</v>
      </c>
      <c r="T1726" s="149">
        <f>S1726+IFERROR(VLOOKUP(A1726,$B$5:$T1725,19,FALSE),0)</f>
        <v>0</v>
      </c>
      <c r="U1726" s="94">
        <f t="shared" si="298"/>
        <v>0</v>
      </c>
      <c r="V1726" s="98">
        <f>U1726+IFERROR(VLOOKUP(A1726,$B$5:$V1725,21,FALSE),0)</f>
        <v>0</v>
      </c>
      <c r="W1726" s="99" t="str">
        <f>IF(Y1726&lt;&gt;"",AD1726&amp;"X"&amp;VLOOKUP(INT(N1726),'Cap. Corr. &amp; Prot.'!$J$4:$M$669,4,FALSE),"")</f>
        <v/>
      </c>
      <c r="X1726" s="100"/>
      <c r="Y1726" s="118"/>
      <c r="Z1726" s="102"/>
      <c r="AB1726" s="59" t="str">
        <f t="shared" si="299"/>
        <v/>
      </c>
      <c r="AC1726" s="59" t="str">
        <f t="shared" si="300"/>
        <v/>
      </c>
      <c r="AD1726" s="59" t="str">
        <f>IFERROR(VLOOKUP('Capacidad_&amp;_Regulación'!H1726,Regulaciones!$L$3:$M$7,2,FALSE),"")</f>
        <v/>
      </c>
      <c r="AE1726" s="74" t="str">
        <f t="shared" si="301"/>
        <v/>
      </c>
      <c r="AF1726" s="74" t="str">
        <f t="shared" si="302"/>
        <v/>
      </c>
      <c r="AG1726" s="74" t="str">
        <f t="shared" si="303"/>
        <v/>
      </c>
      <c r="AH1726" s="74">
        <f>IF(AD1726&lt;&gt;"",VLOOKUP($K$1,'Fact. Corr.'!$B$5:$G$7,HLOOKUP(H1726,'Fact. Corr.'!$C$4:$G$8,5,FALSE),FALSE),0)</f>
        <v>0</v>
      </c>
    </row>
    <row r="1727" spans="1:34" ht="20.100000000000001" hidden="1" customHeight="1" x14ac:dyDescent="0.2">
      <c r="A1727" s="109"/>
      <c r="B1727" s="119"/>
      <c r="C1727" s="111"/>
      <c r="D1727" s="112"/>
      <c r="E1727" s="107">
        <f t="shared" si="294"/>
        <v>0</v>
      </c>
      <c r="F1727" s="108">
        <f t="shared" si="295"/>
        <v>0</v>
      </c>
      <c r="G1727" s="114"/>
      <c r="H1727" s="113"/>
      <c r="I1727" s="114"/>
      <c r="J1727" s="115"/>
      <c r="K1727" s="89"/>
      <c r="L1727" s="116"/>
      <c r="M1727" s="117"/>
      <c r="N1727" s="94" t="str">
        <f t="shared" si="304"/>
        <v/>
      </c>
      <c r="O1727" s="87" t="str">
        <f>IF(N1727&lt;&gt;"",IF(J1727="CR",VLOOKUP(ROUND(N1727,0),'Cap. Corr. &amp; Prot.'!$J$4:$L$669,3,FALSE),VLOOKUP(ROUND(N1727,0),'Cap. Corr. &amp; Prot.'!$J$4:$K$669,2,FALSE)),"")</f>
        <v/>
      </c>
      <c r="P1727" s="95">
        <f t="shared" si="296"/>
        <v>0</v>
      </c>
      <c r="Q1727" s="96" t="str">
        <f>IFERROR(VLOOKUP(Y1727,'Constantes KG'!$B$7:$G$22,HLOOKUP(I1727,'Constantes KG'!$C$5:$G$6,2,FALSE),FALSE),"")</f>
        <v/>
      </c>
      <c r="R1727" s="97">
        <f t="shared" si="297"/>
        <v>0</v>
      </c>
      <c r="S1727" s="149">
        <f>IFERROR(VLOOKUP(J1727,Regulaciones!$B$3:$C$9,2,FALSE),0)</f>
        <v>0</v>
      </c>
      <c r="T1727" s="149">
        <f>S1727+IFERROR(VLOOKUP(A1727,$B$5:$T1726,19,FALSE),0)</f>
        <v>0</v>
      </c>
      <c r="U1727" s="94">
        <f t="shared" si="298"/>
        <v>0</v>
      </c>
      <c r="V1727" s="98">
        <f>U1727+IFERROR(VLOOKUP(A1727,$B$5:$V1726,21,FALSE),0)</f>
        <v>0</v>
      </c>
      <c r="W1727" s="99" t="str">
        <f>IF(Y1727&lt;&gt;"",AD1727&amp;"X"&amp;VLOOKUP(INT(N1727),'Cap. Corr. &amp; Prot.'!$J$4:$M$669,4,FALSE),"")</f>
        <v/>
      </c>
      <c r="X1727" s="100"/>
      <c r="Y1727" s="118"/>
      <c r="Z1727" s="102"/>
      <c r="AB1727" s="59" t="str">
        <f t="shared" si="299"/>
        <v/>
      </c>
      <c r="AC1727" s="59" t="str">
        <f t="shared" si="300"/>
        <v/>
      </c>
      <c r="AD1727" s="59" t="str">
        <f>IFERROR(VLOOKUP('Capacidad_&amp;_Regulación'!H1727,Regulaciones!$L$3:$M$7,2,FALSE),"")</f>
        <v/>
      </c>
      <c r="AE1727" s="74" t="str">
        <f t="shared" si="301"/>
        <v/>
      </c>
      <c r="AF1727" s="74" t="str">
        <f t="shared" si="302"/>
        <v/>
      </c>
      <c r="AG1727" s="74" t="str">
        <f t="shared" si="303"/>
        <v/>
      </c>
      <c r="AH1727" s="74">
        <f>IF(AD1727&lt;&gt;"",VLOOKUP($K$1,'Fact. Corr.'!$B$5:$G$7,HLOOKUP(H1727,'Fact. Corr.'!$C$4:$G$8,5,FALSE),FALSE),0)</f>
        <v>0</v>
      </c>
    </row>
    <row r="1728" spans="1:34" ht="20.100000000000001" hidden="1" customHeight="1" x14ac:dyDescent="0.2">
      <c r="A1728" s="109"/>
      <c r="B1728" s="119"/>
      <c r="C1728" s="111"/>
      <c r="D1728" s="112"/>
      <c r="E1728" s="107">
        <f t="shared" si="294"/>
        <v>0</v>
      </c>
      <c r="F1728" s="108">
        <f t="shared" si="295"/>
        <v>0</v>
      </c>
      <c r="G1728" s="114"/>
      <c r="H1728" s="113"/>
      <c r="I1728" s="114"/>
      <c r="J1728" s="115"/>
      <c r="K1728" s="89"/>
      <c r="L1728" s="116"/>
      <c r="M1728" s="117"/>
      <c r="N1728" s="94" t="str">
        <f t="shared" si="304"/>
        <v/>
      </c>
      <c r="O1728" s="87" t="str">
        <f>IF(N1728&lt;&gt;"",IF(J1728="CR",VLOOKUP(ROUND(N1728,0),'Cap. Corr. &amp; Prot.'!$J$4:$L$669,3,FALSE),VLOOKUP(ROUND(N1728,0),'Cap. Corr. &amp; Prot.'!$J$4:$K$669,2,FALSE)),"")</f>
        <v/>
      </c>
      <c r="P1728" s="95">
        <f t="shared" si="296"/>
        <v>0</v>
      </c>
      <c r="Q1728" s="96" t="str">
        <f>IFERROR(VLOOKUP(Y1728,'Constantes KG'!$B$7:$G$22,HLOOKUP(I1728,'Constantes KG'!$C$5:$G$6,2,FALSE),FALSE),"")</f>
        <v/>
      </c>
      <c r="R1728" s="97">
        <f t="shared" si="297"/>
        <v>0</v>
      </c>
      <c r="S1728" s="149">
        <f>IFERROR(VLOOKUP(J1728,Regulaciones!$B$3:$C$9,2,FALSE),0)</f>
        <v>0</v>
      </c>
      <c r="T1728" s="149">
        <f>S1728+IFERROR(VLOOKUP(A1728,$B$5:$T1727,19,FALSE),0)</f>
        <v>0</v>
      </c>
      <c r="U1728" s="94">
        <f t="shared" si="298"/>
        <v>0</v>
      </c>
      <c r="V1728" s="98">
        <f>U1728+IFERROR(VLOOKUP(A1728,$B$5:$V1727,21,FALSE),0)</f>
        <v>0</v>
      </c>
      <c r="W1728" s="99" t="str">
        <f>IF(Y1728&lt;&gt;"",AD1728&amp;"X"&amp;VLOOKUP(INT(N1728),'Cap. Corr. &amp; Prot.'!$J$4:$M$669,4,FALSE),"")</f>
        <v/>
      </c>
      <c r="X1728" s="100"/>
      <c r="Y1728" s="118"/>
      <c r="Z1728" s="102"/>
      <c r="AB1728" s="59" t="str">
        <f t="shared" si="299"/>
        <v/>
      </c>
      <c r="AC1728" s="59" t="str">
        <f t="shared" si="300"/>
        <v/>
      </c>
      <c r="AD1728" s="59" t="str">
        <f>IFERROR(VLOOKUP('Capacidad_&amp;_Regulación'!H1728,Regulaciones!$L$3:$M$7,2,FALSE),"")</f>
        <v/>
      </c>
      <c r="AE1728" s="74" t="str">
        <f t="shared" si="301"/>
        <v/>
      </c>
      <c r="AF1728" s="74" t="str">
        <f t="shared" si="302"/>
        <v/>
      </c>
      <c r="AG1728" s="74" t="str">
        <f t="shared" si="303"/>
        <v/>
      </c>
      <c r="AH1728" s="74">
        <f>IF(AD1728&lt;&gt;"",VLOOKUP($K$1,'Fact. Corr.'!$B$5:$G$7,HLOOKUP(H1728,'Fact. Corr.'!$C$4:$G$8,5,FALSE),FALSE),0)</f>
        <v>0</v>
      </c>
    </row>
    <row r="1729" spans="1:34" ht="20.100000000000001" hidden="1" customHeight="1" x14ac:dyDescent="0.2">
      <c r="A1729" s="109"/>
      <c r="B1729" s="119"/>
      <c r="C1729" s="111"/>
      <c r="D1729" s="112"/>
      <c r="E1729" s="107">
        <f t="shared" si="294"/>
        <v>0</v>
      </c>
      <c r="F1729" s="108">
        <f t="shared" si="295"/>
        <v>0</v>
      </c>
      <c r="G1729" s="114"/>
      <c r="H1729" s="113"/>
      <c r="I1729" s="114"/>
      <c r="J1729" s="115"/>
      <c r="K1729" s="89"/>
      <c r="L1729" s="116"/>
      <c r="M1729" s="117"/>
      <c r="N1729" s="94" t="str">
        <f t="shared" si="304"/>
        <v/>
      </c>
      <c r="O1729" s="87" t="str">
        <f>IF(N1729&lt;&gt;"",IF(J1729="CR",VLOOKUP(ROUND(N1729,0),'Cap. Corr. &amp; Prot.'!$J$4:$L$669,3,FALSE),VLOOKUP(ROUND(N1729,0),'Cap. Corr. &amp; Prot.'!$J$4:$K$669,2,FALSE)),"")</f>
        <v/>
      </c>
      <c r="P1729" s="95">
        <f t="shared" si="296"/>
        <v>0</v>
      </c>
      <c r="Q1729" s="96" t="str">
        <f>IFERROR(VLOOKUP(Y1729,'Constantes KG'!$B$7:$G$22,HLOOKUP(I1729,'Constantes KG'!$C$5:$G$6,2,FALSE),FALSE),"")</f>
        <v/>
      </c>
      <c r="R1729" s="97">
        <f t="shared" si="297"/>
        <v>0</v>
      </c>
      <c r="S1729" s="149">
        <f>IFERROR(VLOOKUP(J1729,Regulaciones!$B$3:$C$9,2,FALSE),0)</f>
        <v>0</v>
      </c>
      <c r="T1729" s="149">
        <f>S1729+IFERROR(VLOOKUP(A1729,$B$5:$T1728,19,FALSE),0)</f>
        <v>0</v>
      </c>
      <c r="U1729" s="94">
        <f t="shared" si="298"/>
        <v>0</v>
      </c>
      <c r="V1729" s="98">
        <f>U1729+IFERROR(VLOOKUP(A1729,$B$5:$V1728,21,FALSE),0)</f>
        <v>0</v>
      </c>
      <c r="W1729" s="99" t="str">
        <f>IF(Y1729&lt;&gt;"",AD1729&amp;"X"&amp;VLOOKUP(INT(N1729),'Cap. Corr. &amp; Prot.'!$J$4:$M$669,4,FALSE),"")</f>
        <v/>
      </c>
      <c r="X1729" s="100"/>
      <c r="Y1729" s="118"/>
      <c r="Z1729" s="102"/>
      <c r="AB1729" s="59" t="str">
        <f t="shared" si="299"/>
        <v/>
      </c>
      <c r="AC1729" s="59" t="str">
        <f t="shared" si="300"/>
        <v/>
      </c>
      <c r="AD1729" s="59" t="str">
        <f>IFERROR(VLOOKUP('Capacidad_&amp;_Regulación'!H1729,Regulaciones!$L$3:$M$7,2,FALSE),"")</f>
        <v/>
      </c>
      <c r="AE1729" s="74" t="str">
        <f t="shared" si="301"/>
        <v/>
      </c>
      <c r="AF1729" s="74" t="str">
        <f t="shared" si="302"/>
        <v/>
      </c>
      <c r="AG1729" s="74" t="str">
        <f t="shared" si="303"/>
        <v/>
      </c>
      <c r="AH1729" s="74">
        <f>IF(AD1729&lt;&gt;"",VLOOKUP($K$1,'Fact. Corr.'!$B$5:$G$7,HLOOKUP(H1729,'Fact. Corr.'!$C$4:$G$8,5,FALSE),FALSE),0)</f>
        <v>0</v>
      </c>
    </row>
    <row r="1730" spans="1:34" ht="20.100000000000001" hidden="1" customHeight="1" x14ac:dyDescent="0.2">
      <c r="A1730" s="109"/>
      <c r="B1730" s="119"/>
      <c r="C1730" s="111"/>
      <c r="D1730" s="112"/>
      <c r="E1730" s="107">
        <f t="shared" si="294"/>
        <v>0</v>
      </c>
      <c r="F1730" s="108">
        <f t="shared" si="295"/>
        <v>0</v>
      </c>
      <c r="G1730" s="114"/>
      <c r="H1730" s="113"/>
      <c r="I1730" s="114"/>
      <c r="J1730" s="115"/>
      <c r="K1730" s="89"/>
      <c r="L1730" s="116"/>
      <c r="M1730" s="117"/>
      <c r="N1730" s="94" t="str">
        <f t="shared" si="304"/>
        <v/>
      </c>
      <c r="O1730" s="87" t="str">
        <f>IF(N1730&lt;&gt;"",IF(J1730="CR",VLOOKUP(ROUND(N1730,0),'Cap. Corr. &amp; Prot.'!$J$4:$L$669,3,FALSE),VLOOKUP(ROUND(N1730,0),'Cap. Corr. &amp; Prot.'!$J$4:$K$669,2,FALSE)),"")</f>
        <v/>
      </c>
      <c r="P1730" s="95">
        <f t="shared" si="296"/>
        <v>0</v>
      </c>
      <c r="Q1730" s="96" t="str">
        <f>IFERROR(VLOOKUP(Y1730,'Constantes KG'!$B$7:$G$22,HLOOKUP(I1730,'Constantes KG'!$C$5:$G$6,2,FALSE),FALSE),"")</f>
        <v/>
      </c>
      <c r="R1730" s="97">
        <f t="shared" si="297"/>
        <v>0</v>
      </c>
      <c r="S1730" s="149">
        <f>IFERROR(VLOOKUP(J1730,Regulaciones!$B$3:$C$9,2,FALSE),0)</f>
        <v>0</v>
      </c>
      <c r="T1730" s="149">
        <f>S1730+IFERROR(VLOOKUP(A1730,$B$5:$T1729,19,FALSE),0)</f>
        <v>0</v>
      </c>
      <c r="U1730" s="94">
        <f t="shared" si="298"/>
        <v>0</v>
      </c>
      <c r="V1730" s="98">
        <f>U1730+IFERROR(VLOOKUP(A1730,$B$5:$V1729,21,FALSE),0)</f>
        <v>0</v>
      </c>
      <c r="W1730" s="99" t="str">
        <f>IF(Y1730&lt;&gt;"",AD1730&amp;"X"&amp;VLOOKUP(INT(N1730),'Cap. Corr. &amp; Prot.'!$J$4:$M$669,4,FALSE),"")</f>
        <v/>
      </c>
      <c r="X1730" s="100"/>
      <c r="Y1730" s="118"/>
      <c r="Z1730" s="102"/>
      <c r="AB1730" s="59" t="str">
        <f t="shared" si="299"/>
        <v/>
      </c>
      <c r="AC1730" s="59" t="str">
        <f t="shared" si="300"/>
        <v/>
      </c>
      <c r="AD1730" s="59" t="str">
        <f>IFERROR(VLOOKUP('Capacidad_&amp;_Regulación'!H1730,Regulaciones!$L$3:$M$7,2,FALSE),"")</f>
        <v/>
      </c>
      <c r="AE1730" s="74" t="str">
        <f t="shared" si="301"/>
        <v/>
      </c>
      <c r="AF1730" s="74" t="str">
        <f t="shared" si="302"/>
        <v/>
      </c>
      <c r="AG1730" s="74" t="str">
        <f t="shared" si="303"/>
        <v/>
      </c>
      <c r="AH1730" s="74">
        <f>IF(AD1730&lt;&gt;"",VLOOKUP($K$1,'Fact. Corr.'!$B$5:$G$7,HLOOKUP(H1730,'Fact. Corr.'!$C$4:$G$8,5,FALSE),FALSE),0)</f>
        <v>0</v>
      </c>
    </row>
    <row r="1731" spans="1:34" ht="20.100000000000001" hidden="1" customHeight="1" x14ac:dyDescent="0.2">
      <c r="A1731" s="109"/>
      <c r="B1731" s="119"/>
      <c r="C1731" s="111"/>
      <c r="D1731" s="112"/>
      <c r="E1731" s="107">
        <f t="shared" si="294"/>
        <v>0</v>
      </c>
      <c r="F1731" s="108">
        <f t="shared" si="295"/>
        <v>0</v>
      </c>
      <c r="G1731" s="114"/>
      <c r="H1731" s="113"/>
      <c r="I1731" s="114"/>
      <c r="J1731" s="115"/>
      <c r="K1731" s="89"/>
      <c r="L1731" s="116"/>
      <c r="M1731" s="117"/>
      <c r="N1731" s="94" t="str">
        <f t="shared" si="304"/>
        <v/>
      </c>
      <c r="O1731" s="87" t="str">
        <f>IF(N1731&lt;&gt;"",IF(J1731="CR",VLOOKUP(ROUND(N1731,0),'Cap. Corr. &amp; Prot.'!$J$4:$L$669,3,FALSE),VLOOKUP(ROUND(N1731,0),'Cap. Corr. &amp; Prot.'!$J$4:$K$669,2,FALSE)),"")</f>
        <v/>
      </c>
      <c r="P1731" s="95">
        <f t="shared" si="296"/>
        <v>0</v>
      </c>
      <c r="Q1731" s="96" t="str">
        <f>IFERROR(VLOOKUP(Y1731,'Constantes KG'!$B$7:$G$22,HLOOKUP(I1731,'Constantes KG'!$C$5:$G$6,2,FALSE),FALSE),"")</f>
        <v/>
      </c>
      <c r="R1731" s="97">
        <f t="shared" si="297"/>
        <v>0</v>
      </c>
      <c r="S1731" s="149">
        <f>IFERROR(VLOOKUP(J1731,Regulaciones!$B$3:$C$9,2,FALSE),0)</f>
        <v>0</v>
      </c>
      <c r="T1731" s="149">
        <f>S1731+IFERROR(VLOOKUP(A1731,$B$5:$T1730,19,FALSE),0)</f>
        <v>0</v>
      </c>
      <c r="U1731" s="94">
        <f t="shared" si="298"/>
        <v>0</v>
      </c>
      <c r="V1731" s="98">
        <f>U1731+IFERROR(VLOOKUP(A1731,$B$5:$V1730,21,FALSE),0)</f>
        <v>0</v>
      </c>
      <c r="W1731" s="99" t="str">
        <f>IF(Y1731&lt;&gt;"",AD1731&amp;"X"&amp;VLOOKUP(INT(N1731),'Cap. Corr. &amp; Prot.'!$J$4:$M$669,4,FALSE),"")</f>
        <v/>
      </c>
      <c r="X1731" s="100"/>
      <c r="Y1731" s="118"/>
      <c r="Z1731" s="102"/>
      <c r="AB1731" s="59" t="str">
        <f t="shared" si="299"/>
        <v/>
      </c>
      <c r="AC1731" s="59" t="str">
        <f t="shared" si="300"/>
        <v/>
      </c>
      <c r="AD1731" s="59" t="str">
        <f>IFERROR(VLOOKUP('Capacidad_&amp;_Regulación'!H1731,Regulaciones!$L$3:$M$7,2,FALSE),"")</f>
        <v/>
      </c>
      <c r="AE1731" s="74" t="str">
        <f t="shared" si="301"/>
        <v/>
      </c>
      <c r="AF1731" s="74" t="str">
        <f t="shared" si="302"/>
        <v/>
      </c>
      <c r="AG1731" s="74" t="str">
        <f t="shared" si="303"/>
        <v/>
      </c>
      <c r="AH1731" s="74">
        <f>IF(AD1731&lt;&gt;"",VLOOKUP($K$1,'Fact. Corr.'!$B$5:$G$7,HLOOKUP(H1731,'Fact. Corr.'!$C$4:$G$8,5,FALSE),FALSE),0)</f>
        <v>0</v>
      </c>
    </row>
    <row r="1732" spans="1:34" ht="20.100000000000001" hidden="1" customHeight="1" x14ac:dyDescent="0.2">
      <c r="A1732" s="109"/>
      <c r="B1732" s="119"/>
      <c r="C1732" s="111"/>
      <c r="D1732" s="112"/>
      <c r="E1732" s="107">
        <f t="shared" ref="E1732:E1795" si="305">SUM(C1732:D1732)</f>
        <v>0</v>
      </c>
      <c r="F1732" s="108">
        <f t="shared" ref="F1732:F1795" si="306">G1732*I1732*1000</f>
        <v>0</v>
      </c>
      <c r="G1732" s="114"/>
      <c r="H1732" s="113"/>
      <c r="I1732" s="114"/>
      <c r="J1732" s="115"/>
      <c r="K1732" s="89"/>
      <c r="L1732" s="116"/>
      <c r="M1732" s="117"/>
      <c r="N1732" s="94" t="str">
        <f t="shared" si="304"/>
        <v/>
      </c>
      <c r="O1732" s="87" t="str">
        <f>IF(N1732&lt;&gt;"",IF(J1732="CR",VLOOKUP(ROUND(N1732,0),'Cap. Corr. &amp; Prot.'!$J$4:$L$669,3,FALSE),VLOOKUP(ROUND(N1732,0),'Cap. Corr. &amp; Prot.'!$J$4:$K$669,2,FALSE)),"")</f>
        <v/>
      </c>
      <c r="P1732" s="95">
        <f t="shared" ref="P1732:P1795" si="307">G1732*E1732</f>
        <v>0</v>
      </c>
      <c r="Q1732" s="96" t="str">
        <f>IFERROR(VLOOKUP(Y1732,'Constantes KG'!$B$7:$G$22,HLOOKUP(I1732,'Constantes KG'!$C$5:$G$6,2,FALSE),FALSE),"")</f>
        <v/>
      </c>
      <c r="R1732" s="97">
        <f t="shared" ref="R1732:R1795" si="308">IFERROR(Q1732/RIGHT(M1732,3)^2,0)</f>
        <v>0</v>
      </c>
      <c r="S1732" s="149">
        <f>IFERROR(VLOOKUP(J1732,Regulaciones!$B$3:$C$9,2,FALSE),0)</f>
        <v>0</v>
      </c>
      <c r="T1732" s="149">
        <f>S1732+IFERROR(VLOOKUP(A1732,$B$5:$T1731,19,FALSE),0)</f>
        <v>0</v>
      </c>
      <c r="U1732" s="94">
        <f t="shared" ref="U1732:U1795" si="309">P1732*R1732*AH1732</f>
        <v>0</v>
      </c>
      <c r="V1732" s="98">
        <f>U1732+IFERROR(VLOOKUP(A1732,$B$5:$V1731,21,FALSE),0)</f>
        <v>0</v>
      </c>
      <c r="W1732" s="99" t="str">
        <f>IF(Y1732&lt;&gt;"",AD1732&amp;"X"&amp;VLOOKUP(INT(N1732),'Cap. Corr. &amp; Prot.'!$J$4:$M$669,4,FALSE),"")</f>
        <v/>
      </c>
      <c r="X1732" s="100"/>
      <c r="Y1732" s="118"/>
      <c r="Z1732" s="102"/>
      <c r="AB1732" s="59" t="str">
        <f t="shared" ref="AB1732:AB1795" si="310">IFERROR(VALUE(LEFT(M1732,3)),"")</f>
        <v/>
      </c>
      <c r="AC1732" s="59" t="str">
        <f t="shared" ref="AC1732:AC1795" si="311">IFERROR(VALUE(RIGHT(M1732,3)),"")</f>
        <v/>
      </c>
      <c r="AD1732" s="59" t="str">
        <f>IFERROR(VLOOKUP('Capacidad_&amp;_Regulación'!H1732,Regulaciones!$L$3:$M$7,2,FALSE),"")</f>
        <v/>
      </c>
      <c r="AE1732" s="74" t="str">
        <f t="shared" ref="AE1732:AE1795" si="312">IFERROR(L1732*((1000*G1732)/(AB1732)),"")</f>
        <v/>
      </c>
      <c r="AF1732" s="74" t="str">
        <f t="shared" ref="AF1732:AF1795" si="313">IFERROR(L1732*((1000*G1732)/(AC1732)),"")</f>
        <v/>
      </c>
      <c r="AG1732" s="74" t="str">
        <f t="shared" ref="AG1732:AG1795" si="314">IFERROR(L1732*((1000*G1732)/(SQRT(3)*AC1732)),"")</f>
        <v/>
      </c>
      <c r="AH1732" s="74">
        <f>IF(AD1732&lt;&gt;"",VLOOKUP($K$1,'Fact. Corr.'!$B$5:$G$7,HLOOKUP(H1732,'Fact. Corr.'!$C$4:$G$8,5,FALSE),FALSE),0)</f>
        <v>0</v>
      </c>
    </row>
    <row r="1733" spans="1:34" ht="20.100000000000001" hidden="1" customHeight="1" x14ac:dyDescent="0.2">
      <c r="A1733" s="109"/>
      <c r="B1733" s="119"/>
      <c r="C1733" s="111"/>
      <c r="D1733" s="112"/>
      <c r="E1733" s="107">
        <f t="shared" si="305"/>
        <v>0</v>
      </c>
      <c r="F1733" s="108">
        <f t="shared" si="306"/>
        <v>0</v>
      </c>
      <c r="G1733" s="114"/>
      <c r="H1733" s="113"/>
      <c r="I1733" s="114"/>
      <c r="J1733" s="115"/>
      <c r="K1733" s="89"/>
      <c r="L1733" s="116"/>
      <c r="M1733" s="117"/>
      <c r="N1733" s="94" t="str">
        <f t="shared" si="304"/>
        <v/>
      </c>
      <c r="O1733" s="87" t="str">
        <f>IF(N1733&lt;&gt;"",IF(J1733="CR",VLOOKUP(ROUND(N1733,0),'Cap. Corr. &amp; Prot.'!$J$4:$L$669,3,FALSE),VLOOKUP(ROUND(N1733,0),'Cap. Corr. &amp; Prot.'!$J$4:$K$669,2,FALSE)),"")</f>
        <v/>
      </c>
      <c r="P1733" s="95">
        <f t="shared" si="307"/>
        <v>0</v>
      </c>
      <c r="Q1733" s="96" t="str">
        <f>IFERROR(VLOOKUP(Y1733,'Constantes KG'!$B$7:$G$22,HLOOKUP(I1733,'Constantes KG'!$C$5:$G$6,2,FALSE),FALSE),"")</f>
        <v/>
      </c>
      <c r="R1733" s="97">
        <f t="shared" si="308"/>
        <v>0</v>
      </c>
      <c r="S1733" s="149">
        <f>IFERROR(VLOOKUP(J1733,Regulaciones!$B$3:$C$9,2,FALSE),0)</f>
        <v>0</v>
      </c>
      <c r="T1733" s="149">
        <f>S1733+IFERROR(VLOOKUP(A1733,$B$5:$T1732,19,FALSE),0)</f>
        <v>0</v>
      </c>
      <c r="U1733" s="94">
        <f t="shared" si="309"/>
        <v>0</v>
      </c>
      <c r="V1733" s="98">
        <f>U1733+IFERROR(VLOOKUP(A1733,$B$5:$V1732,21,FALSE),0)</f>
        <v>0</v>
      </c>
      <c r="W1733" s="99" t="str">
        <f>IF(Y1733&lt;&gt;"",AD1733&amp;"X"&amp;VLOOKUP(INT(N1733),'Cap. Corr. &amp; Prot.'!$J$4:$M$669,4,FALSE),"")</f>
        <v/>
      </c>
      <c r="X1733" s="100"/>
      <c r="Y1733" s="118"/>
      <c r="Z1733" s="102"/>
      <c r="AB1733" s="59" t="str">
        <f t="shared" si="310"/>
        <v/>
      </c>
      <c r="AC1733" s="59" t="str">
        <f t="shared" si="311"/>
        <v/>
      </c>
      <c r="AD1733" s="59" t="str">
        <f>IFERROR(VLOOKUP('Capacidad_&amp;_Regulación'!H1733,Regulaciones!$L$3:$M$7,2,FALSE),"")</f>
        <v/>
      </c>
      <c r="AE1733" s="74" t="str">
        <f t="shared" si="312"/>
        <v/>
      </c>
      <c r="AF1733" s="74" t="str">
        <f t="shared" si="313"/>
        <v/>
      </c>
      <c r="AG1733" s="74" t="str">
        <f t="shared" si="314"/>
        <v/>
      </c>
      <c r="AH1733" s="74">
        <f>IF(AD1733&lt;&gt;"",VLOOKUP($K$1,'Fact. Corr.'!$B$5:$G$7,HLOOKUP(H1733,'Fact. Corr.'!$C$4:$G$8,5,FALSE),FALSE),0)</f>
        <v>0</v>
      </c>
    </row>
    <row r="1734" spans="1:34" ht="20.100000000000001" hidden="1" customHeight="1" x14ac:dyDescent="0.2">
      <c r="A1734" s="109"/>
      <c r="B1734" s="119"/>
      <c r="C1734" s="111"/>
      <c r="D1734" s="112"/>
      <c r="E1734" s="107">
        <f t="shared" si="305"/>
        <v>0</v>
      </c>
      <c r="F1734" s="108">
        <f t="shared" si="306"/>
        <v>0</v>
      </c>
      <c r="G1734" s="114"/>
      <c r="H1734" s="113"/>
      <c r="I1734" s="114"/>
      <c r="J1734" s="115"/>
      <c r="K1734" s="89"/>
      <c r="L1734" s="116"/>
      <c r="M1734" s="117"/>
      <c r="N1734" s="94" t="str">
        <f t="shared" si="304"/>
        <v/>
      </c>
      <c r="O1734" s="87" t="str">
        <f>IF(N1734&lt;&gt;"",IF(J1734="CR",VLOOKUP(ROUND(N1734,0),'Cap. Corr. &amp; Prot.'!$J$4:$L$669,3,FALSE),VLOOKUP(ROUND(N1734,0),'Cap. Corr. &amp; Prot.'!$J$4:$K$669,2,FALSE)),"")</f>
        <v/>
      </c>
      <c r="P1734" s="95">
        <f t="shared" si="307"/>
        <v>0</v>
      </c>
      <c r="Q1734" s="96" t="str">
        <f>IFERROR(VLOOKUP(Y1734,'Constantes KG'!$B$7:$G$22,HLOOKUP(I1734,'Constantes KG'!$C$5:$G$6,2,FALSE),FALSE),"")</f>
        <v/>
      </c>
      <c r="R1734" s="97">
        <f t="shared" si="308"/>
        <v>0</v>
      </c>
      <c r="S1734" s="149">
        <f>IFERROR(VLOOKUP(J1734,Regulaciones!$B$3:$C$9,2,FALSE),0)</f>
        <v>0</v>
      </c>
      <c r="T1734" s="149">
        <f>S1734+IFERROR(VLOOKUP(A1734,$B$5:$T1733,19,FALSE),0)</f>
        <v>0</v>
      </c>
      <c r="U1734" s="94">
        <f t="shared" si="309"/>
        <v>0</v>
      </c>
      <c r="V1734" s="98">
        <f>U1734+IFERROR(VLOOKUP(A1734,$B$5:$V1733,21,FALSE),0)</f>
        <v>0</v>
      </c>
      <c r="W1734" s="99" t="str">
        <f>IF(Y1734&lt;&gt;"",AD1734&amp;"X"&amp;VLOOKUP(INT(N1734),'Cap. Corr. &amp; Prot.'!$J$4:$M$669,4,FALSE),"")</f>
        <v/>
      </c>
      <c r="X1734" s="100"/>
      <c r="Y1734" s="118"/>
      <c r="Z1734" s="102"/>
      <c r="AB1734" s="59" t="str">
        <f t="shared" si="310"/>
        <v/>
      </c>
      <c r="AC1734" s="59" t="str">
        <f t="shared" si="311"/>
        <v/>
      </c>
      <c r="AD1734" s="59" t="str">
        <f>IFERROR(VLOOKUP('Capacidad_&amp;_Regulación'!H1734,Regulaciones!$L$3:$M$7,2,FALSE),"")</f>
        <v/>
      </c>
      <c r="AE1734" s="74" t="str">
        <f t="shared" si="312"/>
        <v/>
      </c>
      <c r="AF1734" s="74" t="str">
        <f t="shared" si="313"/>
        <v/>
      </c>
      <c r="AG1734" s="74" t="str">
        <f t="shared" si="314"/>
        <v/>
      </c>
      <c r="AH1734" s="74">
        <f>IF(AD1734&lt;&gt;"",VLOOKUP($K$1,'Fact. Corr.'!$B$5:$G$7,HLOOKUP(H1734,'Fact. Corr.'!$C$4:$G$8,5,FALSE),FALSE),0)</f>
        <v>0</v>
      </c>
    </row>
    <row r="1735" spans="1:34" ht="20.100000000000001" hidden="1" customHeight="1" x14ac:dyDescent="0.2">
      <c r="A1735" s="109"/>
      <c r="B1735" s="119"/>
      <c r="C1735" s="111"/>
      <c r="D1735" s="112"/>
      <c r="E1735" s="107">
        <f t="shared" si="305"/>
        <v>0</v>
      </c>
      <c r="F1735" s="108">
        <f t="shared" si="306"/>
        <v>0</v>
      </c>
      <c r="G1735" s="114"/>
      <c r="H1735" s="113"/>
      <c r="I1735" s="114"/>
      <c r="J1735" s="115"/>
      <c r="K1735" s="89"/>
      <c r="L1735" s="116"/>
      <c r="M1735" s="117"/>
      <c r="N1735" s="94" t="str">
        <f t="shared" ref="N1735:N1798" si="315">IF(AND(G1735&lt;&gt;0,M1735&lt;&gt;""),((G1735*1000)/(SQRT(3)*RIGHT(M1735,3)))*L1735,"")</f>
        <v/>
      </c>
      <c r="O1735" s="87" t="str">
        <f>IF(N1735&lt;&gt;"",IF(J1735="CR",VLOOKUP(ROUND(N1735,0),'Cap. Corr. &amp; Prot.'!$J$4:$L$669,3,FALSE),VLOOKUP(ROUND(N1735,0),'Cap. Corr. &amp; Prot.'!$J$4:$K$669,2,FALSE)),"")</f>
        <v/>
      </c>
      <c r="P1735" s="95">
        <f t="shared" si="307"/>
        <v>0</v>
      </c>
      <c r="Q1735" s="96" t="str">
        <f>IFERROR(VLOOKUP(Y1735,'Constantes KG'!$B$7:$G$22,HLOOKUP(I1735,'Constantes KG'!$C$5:$G$6,2,FALSE),FALSE),"")</f>
        <v/>
      </c>
      <c r="R1735" s="97">
        <f t="shared" si="308"/>
        <v>0</v>
      </c>
      <c r="S1735" s="149">
        <f>IFERROR(VLOOKUP(J1735,Regulaciones!$B$3:$C$9,2,FALSE),0)</f>
        <v>0</v>
      </c>
      <c r="T1735" s="149">
        <f>S1735+IFERROR(VLOOKUP(A1735,$B$5:$T1734,19,FALSE),0)</f>
        <v>0</v>
      </c>
      <c r="U1735" s="94">
        <f t="shared" si="309"/>
        <v>0</v>
      </c>
      <c r="V1735" s="98">
        <f>U1735+IFERROR(VLOOKUP(A1735,$B$5:$V1734,21,FALSE),0)</f>
        <v>0</v>
      </c>
      <c r="W1735" s="99" t="str">
        <f>IF(Y1735&lt;&gt;"",AD1735&amp;"X"&amp;VLOOKUP(INT(N1735),'Cap. Corr. &amp; Prot.'!$J$4:$M$669,4,FALSE),"")</f>
        <v/>
      </c>
      <c r="X1735" s="100"/>
      <c r="Y1735" s="118"/>
      <c r="Z1735" s="102"/>
      <c r="AB1735" s="59" t="str">
        <f t="shared" si="310"/>
        <v/>
      </c>
      <c r="AC1735" s="59" t="str">
        <f t="shared" si="311"/>
        <v/>
      </c>
      <c r="AD1735" s="59" t="str">
        <f>IFERROR(VLOOKUP('Capacidad_&amp;_Regulación'!H1735,Regulaciones!$L$3:$M$7,2,FALSE),"")</f>
        <v/>
      </c>
      <c r="AE1735" s="74" t="str">
        <f t="shared" si="312"/>
        <v/>
      </c>
      <c r="AF1735" s="74" t="str">
        <f t="shared" si="313"/>
        <v/>
      </c>
      <c r="AG1735" s="74" t="str">
        <f t="shared" si="314"/>
        <v/>
      </c>
      <c r="AH1735" s="74">
        <f>IF(AD1735&lt;&gt;"",VLOOKUP($K$1,'Fact. Corr.'!$B$5:$G$7,HLOOKUP(H1735,'Fact. Corr.'!$C$4:$G$8,5,FALSE),FALSE),0)</f>
        <v>0</v>
      </c>
    </row>
    <row r="1736" spans="1:34" ht="20.100000000000001" hidden="1" customHeight="1" x14ac:dyDescent="0.2">
      <c r="A1736" s="109"/>
      <c r="B1736" s="119"/>
      <c r="C1736" s="111"/>
      <c r="D1736" s="112"/>
      <c r="E1736" s="107">
        <f t="shared" si="305"/>
        <v>0</v>
      </c>
      <c r="F1736" s="108">
        <f t="shared" si="306"/>
        <v>0</v>
      </c>
      <c r="G1736" s="114"/>
      <c r="H1736" s="113"/>
      <c r="I1736" s="114"/>
      <c r="J1736" s="115"/>
      <c r="K1736" s="89"/>
      <c r="L1736" s="116"/>
      <c r="M1736" s="117"/>
      <c r="N1736" s="94" t="str">
        <f t="shared" si="315"/>
        <v/>
      </c>
      <c r="O1736" s="87" t="str">
        <f>IF(N1736&lt;&gt;"",IF(J1736="CR",VLOOKUP(ROUND(N1736,0),'Cap. Corr. &amp; Prot.'!$J$4:$L$669,3,FALSE),VLOOKUP(ROUND(N1736,0),'Cap. Corr. &amp; Prot.'!$J$4:$K$669,2,FALSE)),"")</f>
        <v/>
      </c>
      <c r="P1736" s="95">
        <f t="shared" si="307"/>
        <v>0</v>
      </c>
      <c r="Q1736" s="96" t="str">
        <f>IFERROR(VLOOKUP(Y1736,'Constantes KG'!$B$7:$G$22,HLOOKUP(I1736,'Constantes KG'!$C$5:$G$6,2,FALSE),FALSE),"")</f>
        <v/>
      </c>
      <c r="R1736" s="97">
        <f t="shared" si="308"/>
        <v>0</v>
      </c>
      <c r="S1736" s="149">
        <f>IFERROR(VLOOKUP(J1736,Regulaciones!$B$3:$C$9,2,FALSE),0)</f>
        <v>0</v>
      </c>
      <c r="T1736" s="149">
        <f>S1736+IFERROR(VLOOKUP(A1736,$B$5:$T1735,19,FALSE),0)</f>
        <v>0</v>
      </c>
      <c r="U1736" s="94">
        <f t="shared" si="309"/>
        <v>0</v>
      </c>
      <c r="V1736" s="98">
        <f>U1736+IFERROR(VLOOKUP(A1736,$B$5:$V1735,21,FALSE),0)</f>
        <v>0</v>
      </c>
      <c r="W1736" s="99" t="str">
        <f>IF(Y1736&lt;&gt;"",AD1736&amp;"X"&amp;VLOOKUP(INT(N1736),'Cap. Corr. &amp; Prot.'!$J$4:$M$669,4,FALSE),"")</f>
        <v/>
      </c>
      <c r="X1736" s="100"/>
      <c r="Y1736" s="118"/>
      <c r="Z1736" s="102"/>
      <c r="AB1736" s="59" t="str">
        <f t="shared" si="310"/>
        <v/>
      </c>
      <c r="AC1736" s="59" t="str">
        <f t="shared" si="311"/>
        <v/>
      </c>
      <c r="AD1736" s="59" t="str">
        <f>IFERROR(VLOOKUP('Capacidad_&amp;_Regulación'!H1736,Regulaciones!$L$3:$M$7,2,FALSE),"")</f>
        <v/>
      </c>
      <c r="AE1736" s="74" t="str">
        <f t="shared" si="312"/>
        <v/>
      </c>
      <c r="AF1736" s="74" t="str">
        <f t="shared" si="313"/>
        <v/>
      </c>
      <c r="AG1736" s="74" t="str">
        <f t="shared" si="314"/>
        <v/>
      </c>
      <c r="AH1736" s="74">
        <f>IF(AD1736&lt;&gt;"",VLOOKUP($K$1,'Fact. Corr.'!$B$5:$G$7,HLOOKUP(H1736,'Fact. Corr.'!$C$4:$G$8,5,FALSE),FALSE),0)</f>
        <v>0</v>
      </c>
    </row>
    <row r="1737" spans="1:34" ht="20.100000000000001" hidden="1" customHeight="1" x14ac:dyDescent="0.2">
      <c r="A1737" s="109"/>
      <c r="B1737" s="119"/>
      <c r="C1737" s="111"/>
      <c r="D1737" s="112"/>
      <c r="E1737" s="107">
        <f t="shared" si="305"/>
        <v>0</v>
      </c>
      <c r="F1737" s="108">
        <f t="shared" si="306"/>
        <v>0</v>
      </c>
      <c r="G1737" s="114"/>
      <c r="H1737" s="113"/>
      <c r="I1737" s="114"/>
      <c r="J1737" s="115"/>
      <c r="K1737" s="89"/>
      <c r="L1737" s="116"/>
      <c r="M1737" s="117"/>
      <c r="N1737" s="94" t="str">
        <f t="shared" si="315"/>
        <v/>
      </c>
      <c r="O1737" s="87" t="str">
        <f>IF(N1737&lt;&gt;"",IF(J1737="CR",VLOOKUP(ROUND(N1737,0),'Cap. Corr. &amp; Prot.'!$J$4:$L$669,3,FALSE),VLOOKUP(ROUND(N1737,0),'Cap. Corr. &amp; Prot.'!$J$4:$K$669,2,FALSE)),"")</f>
        <v/>
      </c>
      <c r="P1737" s="95">
        <f t="shared" si="307"/>
        <v>0</v>
      </c>
      <c r="Q1737" s="96" t="str">
        <f>IFERROR(VLOOKUP(Y1737,'Constantes KG'!$B$7:$G$22,HLOOKUP(I1737,'Constantes KG'!$C$5:$G$6,2,FALSE),FALSE),"")</f>
        <v/>
      </c>
      <c r="R1737" s="97">
        <f t="shared" si="308"/>
        <v>0</v>
      </c>
      <c r="S1737" s="149">
        <f>IFERROR(VLOOKUP(J1737,Regulaciones!$B$3:$C$9,2,FALSE),0)</f>
        <v>0</v>
      </c>
      <c r="T1737" s="149">
        <f>S1737+IFERROR(VLOOKUP(A1737,$B$5:$T1736,19,FALSE),0)</f>
        <v>0</v>
      </c>
      <c r="U1737" s="94">
        <f t="shared" si="309"/>
        <v>0</v>
      </c>
      <c r="V1737" s="98">
        <f>U1737+IFERROR(VLOOKUP(A1737,$B$5:$V1736,21,FALSE),0)</f>
        <v>0</v>
      </c>
      <c r="W1737" s="99" t="str">
        <f>IF(Y1737&lt;&gt;"",AD1737&amp;"X"&amp;VLOOKUP(INT(N1737),'Cap. Corr. &amp; Prot.'!$J$4:$M$669,4,FALSE),"")</f>
        <v/>
      </c>
      <c r="X1737" s="100"/>
      <c r="Y1737" s="118"/>
      <c r="Z1737" s="102"/>
      <c r="AB1737" s="59" t="str">
        <f t="shared" si="310"/>
        <v/>
      </c>
      <c r="AC1737" s="59" t="str">
        <f t="shared" si="311"/>
        <v/>
      </c>
      <c r="AD1737" s="59" t="str">
        <f>IFERROR(VLOOKUP('Capacidad_&amp;_Regulación'!H1737,Regulaciones!$L$3:$M$7,2,FALSE),"")</f>
        <v/>
      </c>
      <c r="AE1737" s="74" t="str">
        <f t="shared" si="312"/>
        <v/>
      </c>
      <c r="AF1737" s="74" t="str">
        <f t="shared" si="313"/>
        <v/>
      </c>
      <c r="AG1737" s="74" t="str">
        <f t="shared" si="314"/>
        <v/>
      </c>
      <c r="AH1737" s="74">
        <f>IF(AD1737&lt;&gt;"",VLOOKUP($K$1,'Fact. Corr.'!$B$5:$G$7,HLOOKUP(H1737,'Fact. Corr.'!$C$4:$G$8,5,FALSE),FALSE),0)</f>
        <v>0</v>
      </c>
    </row>
    <row r="1738" spans="1:34" ht="20.100000000000001" hidden="1" customHeight="1" x14ac:dyDescent="0.2">
      <c r="A1738" s="109"/>
      <c r="B1738" s="119"/>
      <c r="C1738" s="111"/>
      <c r="D1738" s="112"/>
      <c r="E1738" s="107">
        <f t="shared" si="305"/>
        <v>0</v>
      </c>
      <c r="F1738" s="108">
        <f t="shared" si="306"/>
        <v>0</v>
      </c>
      <c r="G1738" s="114"/>
      <c r="H1738" s="113"/>
      <c r="I1738" s="114"/>
      <c r="J1738" s="115"/>
      <c r="K1738" s="89"/>
      <c r="L1738" s="116"/>
      <c r="M1738" s="117"/>
      <c r="N1738" s="94" t="str">
        <f t="shared" si="315"/>
        <v/>
      </c>
      <c r="O1738" s="87" t="str">
        <f>IF(N1738&lt;&gt;"",IF(J1738="CR",VLOOKUP(ROUND(N1738,0),'Cap. Corr. &amp; Prot.'!$J$4:$L$669,3,FALSE),VLOOKUP(ROUND(N1738,0),'Cap. Corr. &amp; Prot.'!$J$4:$K$669,2,FALSE)),"")</f>
        <v/>
      </c>
      <c r="P1738" s="95">
        <f t="shared" si="307"/>
        <v>0</v>
      </c>
      <c r="Q1738" s="96" t="str">
        <f>IFERROR(VLOOKUP(Y1738,'Constantes KG'!$B$7:$G$22,HLOOKUP(I1738,'Constantes KG'!$C$5:$G$6,2,FALSE),FALSE),"")</f>
        <v/>
      </c>
      <c r="R1738" s="97">
        <f t="shared" si="308"/>
        <v>0</v>
      </c>
      <c r="S1738" s="149">
        <f>IFERROR(VLOOKUP(J1738,Regulaciones!$B$3:$C$9,2,FALSE),0)</f>
        <v>0</v>
      </c>
      <c r="T1738" s="149">
        <f>S1738+IFERROR(VLOOKUP(A1738,$B$5:$T1737,19,FALSE),0)</f>
        <v>0</v>
      </c>
      <c r="U1738" s="94">
        <f t="shared" si="309"/>
        <v>0</v>
      </c>
      <c r="V1738" s="98">
        <f>U1738+IFERROR(VLOOKUP(A1738,$B$5:$V1737,21,FALSE),0)</f>
        <v>0</v>
      </c>
      <c r="W1738" s="99" t="str">
        <f>IF(Y1738&lt;&gt;"",AD1738&amp;"X"&amp;VLOOKUP(INT(N1738),'Cap. Corr. &amp; Prot.'!$J$4:$M$669,4,FALSE),"")</f>
        <v/>
      </c>
      <c r="X1738" s="100"/>
      <c r="Y1738" s="118"/>
      <c r="Z1738" s="102"/>
      <c r="AB1738" s="59" t="str">
        <f t="shared" si="310"/>
        <v/>
      </c>
      <c r="AC1738" s="59" t="str">
        <f t="shared" si="311"/>
        <v/>
      </c>
      <c r="AD1738" s="59" t="str">
        <f>IFERROR(VLOOKUP('Capacidad_&amp;_Regulación'!H1738,Regulaciones!$L$3:$M$7,2,FALSE),"")</f>
        <v/>
      </c>
      <c r="AE1738" s="74" t="str">
        <f t="shared" si="312"/>
        <v/>
      </c>
      <c r="AF1738" s="74" t="str">
        <f t="shared" si="313"/>
        <v/>
      </c>
      <c r="AG1738" s="74" t="str">
        <f t="shared" si="314"/>
        <v/>
      </c>
      <c r="AH1738" s="74">
        <f>IF(AD1738&lt;&gt;"",VLOOKUP($K$1,'Fact. Corr.'!$B$5:$G$7,HLOOKUP(H1738,'Fact. Corr.'!$C$4:$G$8,5,FALSE),FALSE),0)</f>
        <v>0</v>
      </c>
    </row>
    <row r="1739" spans="1:34" ht="20.100000000000001" hidden="1" customHeight="1" x14ac:dyDescent="0.2">
      <c r="A1739" s="109"/>
      <c r="B1739" s="119"/>
      <c r="C1739" s="111"/>
      <c r="D1739" s="112"/>
      <c r="E1739" s="107">
        <f t="shared" si="305"/>
        <v>0</v>
      </c>
      <c r="F1739" s="108">
        <f t="shared" si="306"/>
        <v>0</v>
      </c>
      <c r="G1739" s="114"/>
      <c r="H1739" s="113"/>
      <c r="I1739" s="114"/>
      <c r="J1739" s="115"/>
      <c r="K1739" s="89"/>
      <c r="L1739" s="116"/>
      <c r="M1739" s="117"/>
      <c r="N1739" s="94" t="str">
        <f t="shared" si="315"/>
        <v/>
      </c>
      <c r="O1739" s="87" t="str">
        <f>IF(N1739&lt;&gt;"",IF(J1739="CR",VLOOKUP(ROUND(N1739,0),'Cap. Corr. &amp; Prot.'!$J$4:$L$669,3,FALSE),VLOOKUP(ROUND(N1739,0),'Cap. Corr. &amp; Prot.'!$J$4:$K$669,2,FALSE)),"")</f>
        <v/>
      </c>
      <c r="P1739" s="95">
        <f t="shared" si="307"/>
        <v>0</v>
      </c>
      <c r="Q1739" s="96" t="str">
        <f>IFERROR(VLOOKUP(Y1739,'Constantes KG'!$B$7:$G$22,HLOOKUP(I1739,'Constantes KG'!$C$5:$G$6,2,FALSE),FALSE),"")</f>
        <v/>
      </c>
      <c r="R1739" s="97">
        <f t="shared" si="308"/>
        <v>0</v>
      </c>
      <c r="S1739" s="149">
        <f>IFERROR(VLOOKUP(J1739,Regulaciones!$B$3:$C$9,2,FALSE),0)</f>
        <v>0</v>
      </c>
      <c r="T1739" s="149">
        <f>S1739+IFERROR(VLOOKUP(A1739,$B$5:$T1738,19,FALSE),0)</f>
        <v>0</v>
      </c>
      <c r="U1739" s="94">
        <f t="shared" si="309"/>
        <v>0</v>
      </c>
      <c r="V1739" s="98">
        <f>U1739+IFERROR(VLOOKUP(A1739,$B$5:$V1738,21,FALSE),0)</f>
        <v>0</v>
      </c>
      <c r="W1739" s="99" t="str">
        <f>IF(Y1739&lt;&gt;"",AD1739&amp;"X"&amp;VLOOKUP(INT(N1739),'Cap. Corr. &amp; Prot.'!$J$4:$M$669,4,FALSE),"")</f>
        <v/>
      </c>
      <c r="X1739" s="100"/>
      <c r="Y1739" s="118"/>
      <c r="Z1739" s="102"/>
      <c r="AB1739" s="59" t="str">
        <f t="shared" si="310"/>
        <v/>
      </c>
      <c r="AC1739" s="59" t="str">
        <f t="shared" si="311"/>
        <v/>
      </c>
      <c r="AD1739" s="59" t="str">
        <f>IFERROR(VLOOKUP('Capacidad_&amp;_Regulación'!H1739,Regulaciones!$L$3:$M$7,2,FALSE),"")</f>
        <v/>
      </c>
      <c r="AE1739" s="74" t="str">
        <f t="shared" si="312"/>
        <v/>
      </c>
      <c r="AF1739" s="74" t="str">
        <f t="shared" si="313"/>
        <v/>
      </c>
      <c r="AG1739" s="74" t="str">
        <f t="shared" si="314"/>
        <v/>
      </c>
      <c r="AH1739" s="74">
        <f>IF(AD1739&lt;&gt;"",VLOOKUP($K$1,'Fact. Corr.'!$B$5:$G$7,HLOOKUP(H1739,'Fact. Corr.'!$C$4:$G$8,5,FALSE),FALSE),0)</f>
        <v>0</v>
      </c>
    </row>
    <row r="1740" spans="1:34" ht="20.100000000000001" hidden="1" customHeight="1" x14ac:dyDescent="0.2">
      <c r="A1740" s="109"/>
      <c r="B1740" s="119"/>
      <c r="C1740" s="111"/>
      <c r="D1740" s="112"/>
      <c r="E1740" s="107">
        <f t="shared" si="305"/>
        <v>0</v>
      </c>
      <c r="F1740" s="108">
        <f t="shared" si="306"/>
        <v>0</v>
      </c>
      <c r="G1740" s="114"/>
      <c r="H1740" s="113"/>
      <c r="I1740" s="114"/>
      <c r="J1740" s="115"/>
      <c r="K1740" s="89"/>
      <c r="L1740" s="116"/>
      <c r="M1740" s="117"/>
      <c r="N1740" s="94" t="str">
        <f t="shared" si="315"/>
        <v/>
      </c>
      <c r="O1740" s="87" t="str">
        <f>IF(N1740&lt;&gt;"",IF(J1740="CR",VLOOKUP(ROUND(N1740,0),'Cap. Corr. &amp; Prot.'!$J$4:$L$669,3,FALSE),VLOOKUP(ROUND(N1740,0),'Cap. Corr. &amp; Prot.'!$J$4:$K$669,2,FALSE)),"")</f>
        <v/>
      </c>
      <c r="P1740" s="95">
        <f t="shared" si="307"/>
        <v>0</v>
      </c>
      <c r="Q1740" s="96" t="str">
        <f>IFERROR(VLOOKUP(Y1740,'Constantes KG'!$B$7:$G$22,HLOOKUP(I1740,'Constantes KG'!$C$5:$G$6,2,FALSE),FALSE),"")</f>
        <v/>
      </c>
      <c r="R1740" s="97">
        <f t="shared" si="308"/>
        <v>0</v>
      </c>
      <c r="S1740" s="149">
        <f>IFERROR(VLOOKUP(J1740,Regulaciones!$B$3:$C$9,2,FALSE),0)</f>
        <v>0</v>
      </c>
      <c r="T1740" s="149">
        <f>S1740+IFERROR(VLOOKUP(A1740,$B$5:$T1739,19,FALSE),0)</f>
        <v>0</v>
      </c>
      <c r="U1740" s="94">
        <f t="shared" si="309"/>
        <v>0</v>
      </c>
      <c r="V1740" s="98">
        <f>U1740+IFERROR(VLOOKUP(A1740,$B$5:$V1739,21,FALSE),0)</f>
        <v>0</v>
      </c>
      <c r="W1740" s="99" t="str">
        <f>IF(Y1740&lt;&gt;"",AD1740&amp;"X"&amp;VLOOKUP(INT(N1740),'Cap. Corr. &amp; Prot.'!$J$4:$M$669,4,FALSE),"")</f>
        <v/>
      </c>
      <c r="X1740" s="100"/>
      <c r="Y1740" s="118"/>
      <c r="Z1740" s="102"/>
      <c r="AB1740" s="59" t="str">
        <f t="shared" si="310"/>
        <v/>
      </c>
      <c r="AC1740" s="59" t="str">
        <f t="shared" si="311"/>
        <v/>
      </c>
      <c r="AD1740" s="59" t="str">
        <f>IFERROR(VLOOKUP('Capacidad_&amp;_Regulación'!H1740,Regulaciones!$L$3:$M$7,2,FALSE),"")</f>
        <v/>
      </c>
      <c r="AE1740" s="74" t="str">
        <f t="shared" si="312"/>
        <v/>
      </c>
      <c r="AF1740" s="74" t="str">
        <f t="shared" si="313"/>
        <v/>
      </c>
      <c r="AG1740" s="74" t="str">
        <f t="shared" si="314"/>
        <v/>
      </c>
      <c r="AH1740" s="74">
        <f>IF(AD1740&lt;&gt;"",VLOOKUP($K$1,'Fact. Corr.'!$B$5:$G$7,HLOOKUP(H1740,'Fact. Corr.'!$C$4:$G$8,5,FALSE),FALSE),0)</f>
        <v>0</v>
      </c>
    </row>
    <row r="1741" spans="1:34" ht="20.100000000000001" hidden="1" customHeight="1" x14ac:dyDescent="0.2">
      <c r="A1741" s="109"/>
      <c r="B1741" s="119"/>
      <c r="C1741" s="111"/>
      <c r="D1741" s="112"/>
      <c r="E1741" s="107">
        <f t="shared" si="305"/>
        <v>0</v>
      </c>
      <c r="F1741" s="108">
        <f t="shared" si="306"/>
        <v>0</v>
      </c>
      <c r="G1741" s="114"/>
      <c r="H1741" s="113"/>
      <c r="I1741" s="114"/>
      <c r="J1741" s="115"/>
      <c r="K1741" s="89"/>
      <c r="L1741" s="116"/>
      <c r="M1741" s="117"/>
      <c r="N1741" s="94" t="str">
        <f t="shared" si="315"/>
        <v/>
      </c>
      <c r="O1741" s="87" t="str">
        <f>IF(N1741&lt;&gt;"",IF(J1741="CR",VLOOKUP(ROUND(N1741,0),'Cap. Corr. &amp; Prot.'!$J$4:$L$669,3,FALSE),VLOOKUP(ROUND(N1741,0),'Cap. Corr. &amp; Prot.'!$J$4:$K$669,2,FALSE)),"")</f>
        <v/>
      </c>
      <c r="P1741" s="95">
        <f t="shared" si="307"/>
        <v>0</v>
      </c>
      <c r="Q1741" s="96" t="str">
        <f>IFERROR(VLOOKUP(Y1741,'Constantes KG'!$B$7:$G$22,HLOOKUP(I1741,'Constantes KG'!$C$5:$G$6,2,FALSE),FALSE),"")</f>
        <v/>
      </c>
      <c r="R1741" s="97">
        <f t="shared" si="308"/>
        <v>0</v>
      </c>
      <c r="S1741" s="149">
        <f>IFERROR(VLOOKUP(J1741,Regulaciones!$B$3:$C$9,2,FALSE),0)</f>
        <v>0</v>
      </c>
      <c r="T1741" s="149">
        <f>S1741+IFERROR(VLOOKUP(A1741,$B$5:$T1740,19,FALSE),0)</f>
        <v>0</v>
      </c>
      <c r="U1741" s="94">
        <f t="shared" si="309"/>
        <v>0</v>
      </c>
      <c r="V1741" s="98">
        <f>U1741+IFERROR(VLOOKUP(A1741,$B$5:$V1740,21,FALSE),0)</f>
        <v>0</v>
      </c>
      <c r="W1741" s="99" t="str">
        <f>IF(Y1741&lt;&gt;"",AD1741&amp;"X"&amp;VLOOKUP(INT(N1741),'Cap. Corr. &amp; Prot.'!$J$4:$M$669,4,FALSE),"")</f>
        <v/>
      </c>
      <c r="X1741" s="100"/>
      <c r="Y1741" s="118"/>
      <c r="Z1741" s="102"/>
      <c r="AB1741" s="59" t="str">
        <f t="shared" si="310"/>
        <v/>
      </c>
      <c r="AC1741" s="59" t="str">
        <f t="shared" si="311"/>
        <v/>
      </c>
      <c r="AD1741" s="59" t="str">
        <f>IFERROR(VLOOKUP('Capacidad_&amp;_Regulación'!H1741,Regulaciones!$L$3:$M$7,2,FALSE),"")</f>
        <v/>
      </c>
      <c r="AE1741" s="74" t="str">
        <f t="shared" si="312"/>
        <v/>
      </c>
      <c r="AF1741" s="74" t="str">
        <f t="shared" si="313"/>
        <v/>
      </c>
      <c r="AG1741" s="74" t="str">
        <f t="shared" si="314"/>
        <v/>
      </c>
      <c r="AH1741" s="74">
        <f>IF(AD1741&lt;&gt;"",VLOOKUP($K$1,'Fact. Corr.'!$B$5:$G$7,HLOOKUP(H1741,'Fact. Corr.'!$C$4:$G$8,5,FALSE),FALSE),0)</f>
        <v>0</v>
      </c>
    </row>
    <row r="1742" spans="1:34" ht="20.100000000000001" hidden="1" customHeight="1" x14ac:dyDescent="0.2">
      <c r="A1742" s="109"/>
      <c r="B1742" s="119"/>
      <c r="C1742" s="111"/>
      <c r="D1742" s="112"/>
      <c r="E1742" s="107">
        <f t="shared" si="305"/>
        <v>0</v>
      </c>
      <c r="F1742" s="108">
        <f t="shared" si="306"/>
        <v>0</v>
      </c>
      <c r="G1742" s="114"/>
      <c r="H1742" s="113"/>
      <c r="I1742" s="114"/>
      <c r="J1742" s="115"/>
      <c r="K1742" s="89"/>
      <c r="L1742" s="116"/>
      <c r="M1742" s="117"/>
      <c r="N1742" s="94" t="str">
        <f t="shared" si="315"/>
        <v/>
      </c>
      <c r="O1742" s="87" t="str">
        <f>IF(N1742&lt;&gt;"",IF(J1742="CR",VLOOKUP(ROUND(N1742,0),'Cap. Corr. &amp; Prot.'!$J$4:$L$669,3,FALSE),VLOOKUP(ROUND(N1742,0),'Cap. Corr. &amp; Prot.'!$J$4:$K$669,2,FALSE)),"")</f>
        <v/>
      </c>
      <c r="P1742" s="95">
        <f t="shared" si="307"/>
        <v>0</v>
      </c>
      <c r="Q1742" s="96" t="str">
        <f>IFERROR(VLOOKUP(Y1742,'Constantes KG'!$B$7:$G$22,HLOOKUP(I1742,'Constantes KG'!$C$5:$G$6,2,FALSE),FALSE),"")</f>
        <v/>
      </c>
      <c r="R1742" s="97">
        <f t="shared" si="308"/>
        <v>0</v>
      </c>
      <c r="S1742" s="149">
        <f>IFERROR(VLOOKUP(J1742,Regulaciones!$B$3:$C$9,2,FALSE),0)</f>
        <v>0</v>
      </c>
      <c r="T1742" s="149">
        <f>S1742+IFERROR(VLOOKUP(A1742,$B$5:$T1741,19,FALSE),0)</f>
        <v>0</v>
      </c>
      <c r="U1742" s="94">
        <f t="shared" si="309"/>
        <v>0</v>
      </c>
      <c r="V1742" s="98">
        <f>U1742+IFERROR(VLOOKUP(A1742,$B$5:$V1741,21,FALSE),0)</f>
        <v>0</v>
      </c>
      <c r="W1742" s="99" t="str">
        <f>IF(Y1742&lt;&gt;"",AD1742&amp;"X"&amp;VLOOKUP(INT(N1742),'Cap. Corr. &amp; Prot.'!$J$4:$M$669,4,FALSE),"")</f>
        <v/>
      </c>
      <c r="X1742" s="100"/>
      <c r="Y1742" s="118"/>
      <c r="Z1742" s="102"/>
      <c r="AB1742" s="59" t="str">
        <f t="shared" si="310"/>
        <v/>
      </c>
      <c r="AC1742" s="59" t="str">
        <f t="shared" si="311"/>
        <v/>
      </c>
      <c r="AD1742" s="59" t="str">
        <f>IFERROR(VLOOKUP('Capacidad_&amp;_Regulación'!H1742,Regulaciones!$L$3:$M$7,2,FALSE),"")</f>
        <v/>
      </c>
      <c r="AE1742" s="74" t="str">
        <f t="shared" si="312"/>
        <v/>
      </c>
      <c r="AF1742" s="74" t="str">
        <f t="shared" si="313"/>
        <v/>
      </c>
      <c r="AG1742" s="74" t="str">
        <f t="shared" si="314"/>
        <v/>
      </c>
      <c r="AH1742" s="74">
        <f>IF(AD1742&lt;&gt;"",VLOOKUP($K$1,'Fact. Corr.'!$B$5:$G$7,HLOOKUP(H1742,'Fact. Corr.'!$C$4:$G$8,5,FALSE),FALSE),0)</f>
        <v>0</v>
      </c>
    </row>
    <row r="1743" spans="1:34" ht="20.100000000000001" hidden="1" customHeight="1" x14ac:dyDescent="0.2">
      <c r="A1743" s="109"/>
      <c r="B1743" s="119"/>
      <c r="C1743" s="111"/>
      <c r="D1743" s="112"/>
      <c r="E1743" s="107">
        <f t="shared" si="305"/>
        <v>0</v>
      </c>
      <c r="F1743" s="108">
        <f t="shared" si="306"/>
        <v>0</v>
      </c>
      <c r="G1743" s="114"/>
      <c r="H1743" s="113"/>
      <c r="I1743" s="114"/>
      <c r="J1743" s="115"/>
      <c r="K1743" s="89"/>
      <c r="L1743" s="116"/>
      <c r="M1743" s="117"/>
      <c r="N1743" s="94" t="str">
        <f t="shared" si="315"/>
        <v/>
      </c>
      <c r="O1743" s="87" t="str">
        <f>IF(N1743&lt;&gt;"",IF(J1743="CR",VLOOKUP(ROUND(N1743,0),'Cap. Corr. &amp; Prot.'!$J$4:$L$669,3,FALSE),VLOOKUP(ROUND(N1743,0),'Cap. Corr. &amp; Prot.'!$J$4:$K$669,2,FALSE)),"")</f>
        <v/>
      </c>
      <c r="P1743" s="95">
        <f t="shared" si="307"/>
        <v>0</v>
      </c>
      <c r="Q1743" s="96" t="str">
        <f>IFERROR(VLOOKUP(Y1743,'Constantes KG'!$B$7:$G$22,HLOOKUP(I1743,'Constantes KG'!$C$5:$G$6,2,FALSE),FALSE),"")</f>
        <v/>
      </c>
      <c r="R1743" s="97">
        <f t="shared" si="308"/>
        <v>0</v>
      </c>
      <c r="S1743" s="149">
        <f>IFERROR(VLOOKUP(J1743,Regulaciones!$B$3:$C$9,2,FALSE),0)</f>
        <v>0</v>
      </c>
      <c r="T1743" s="149">
        <f>S1743+IFERROR(VLOOKUP(A1743,$B$5:$T1742,19,FALSE),0)</f>
        <v>0</v>
      </c>
      <c r="U1743" s="94">
        <f t="shared" si="309"/>
        <v>0</v>
      </c>
      <c r="V1743" s="98">
        <f>U1743+IFERROR(VLOOKUP(A1743,$B$5:$V1742,21,FALSE),0)</f>
        <v>0</v>
      </c>
      <c r="W1743" s="99" t="str">
        <f>IF(Y1743&lt;&gt;"",AD1743&amp;"X"&amp;VLOOKUP(INT(N1743),'Cap. Corr. &amp; Prot.'!$J$4:$M$669,4,FALSE),"")</f>
        <v/>
      </c>
      <c r="X1743" s="100"/>
      <c r="Y1743" s="118"/>
      <c r="Z1743" s="102"/>
      <c r="AB1743" s="59" t="str">
        <f t="shared" si="310"/>
        <v/>
      </c>
      <c r="AC1743" s="59" t="str">
        <f t="shared" si="311"/>
        <v/>
      </c>
      <c r="AD1743" s="59" t="str">
        <f>IFERROR(VLOOKUP('Capacidad_&amp;_Regulación'!H1743,Regulaciones!$L$3:$M$7,2,FALSE),"")</f>
        <v/>
      </c>
      <c r="AE1743" s="74" t="str">
        <f t="shared" si="312"/>
        <v/>
      </c>
      <c r="AF1743" s="74" t="str">
        <f t="shared" si="313"/>
        <v/>
      </c>
      <c r="AG1743" s="74" t="str">
        <f t="shared" si="314"/>
        <v/>
      </c>
      <c r="AH1743" s="74">
        <f>IF(AD1743&lt;&gt;"",VLOOKUP($K$1,'Fact. Corr.'!$B$5:$G$7,HLOOKUP(H1743,'Fact. Corr.'!$C$4:$G$8,5,FALSE),FALSE),0)</f>
        <v>0</v>
      </c>
    </row>
    <row r="1744" spans="1:34" ht="20.100000000000001" hidden="1" customHeight="1" x14ac:dyDescent="0.2">
      <c r="A1744" s="109"/>
      <c r="B1744" s="119"/>
      <c r="C1744" s="111"/>
      <c r="D1744" s="112"/>
      <c r="E1744" s="107">
        <f t="shared" si="305"/>
        <v>0</v>
      </c>
      <c r="F1744" s="108">
        <f t="shared" si="306"/>
        <v>0</v>
      </c>
      <c r="G1744" s="114"/>
      <c r="H1744" s="113"/>
      <c r="I1744" s="114"/>
      <c r="J1744" s="115"/>
      <c r="K1744" s="89"/>
      <c r="L1744" s="116"/>
      <c r="M1744" s="117"/>
      <c r="N1744" s="94" t="str">
        <f t="shared" si="315"/>
        <v/>
      </c>
      <c r="O1744" s="87" t="str">
        <f>IF(N1744&lt;&gt;"",IF(J1744="CR",VLOOKUP(ROUND(N1744,0),'Cap. Corr. &amp; Prot.'!$J$4:$L$669,3,FALSE),VLOOKUP(ROUND(N1744,0),'Cap. Corr. &amp; Prot.'!$J$4:$K$669,2,FALSE)),"")</f>
        <v/>
      </c>
      <c r="P1744" s="95">
        <f t="shared" si="307"/>
        <v>0</v>
      </c>
      <c r="Q1744" s="96" t="str">
        <f>IFERROR(VLOOKUP(Y1744,'Constantes KG'!$B$7:$G$22,HLOOKUP(I1744,'Constantes KG'!$C$5:$G$6,2,FALSE),FALSE),"")</f>
        <v/>
      </c>
      <c r="R1744" s="97">
        <f t="shared" si="308"/>
        <v>0</v>
      </c>
      <c r="S1744" s="149">
        <f>IFERROR(VLOOKUP(J1744,Regulaciones!$B$3:$C$9,2,FALSE),0)</f>
        <v>0</v>
      </c>
      <c r="T1744" s="149">
        <f>S1744+IFERROR(VLOOKUP(A1744,$B$5:$T1743,19,FALSE),0)</f>
        <v>0</v>
      </c>
      <c r="U1744" s="94">
        <f t="shared" si="309"/>
        <v>0</v>
      </c>
      <c r="V1744" s="98">
        <f>U1744+IFERROR(VLOOKUP(A1744,$B$5:$V1743,21,FALSE),0)</f>
        <v>0</v>
      </c>
      <c r="W1744" s="99" t="str">
        <f>IF(Y1744&lt;&gt;"",AD1744&amp;"X"&amp;VLOOKUP(INT(N1744),'Cap. Corr. &amp; Prot.'!$J$4:$M$669,4,FALSE),"")</f>
        <v/>
      </c>
      <c r="X1744" s="100"/>
      <c r="Y1744" s="118"/>
      <c r="Z1744" s="102"/>
      <c r="AB1744" s="59" t="str">
        <f t="shared" si="310"/>
        <v/>
      </c>
      <c r="AC1744" s="59" t="str">
        <f t="shared" si="311"/>
        <v/>
      </c>
      <c r="AD1744" s="59" t="str">
        <f>IFERROR(VLOOKUP('Capacidad_&amp;_Regulación'!H1744,Regulaciones!$L$3:$M$7,2,FALSE),"")</f>
        <v/>
      </c>
      <c r="AE1744" s="74" t="str">
        <f t="shared" si="312"/>
        <v/>
      </c>
      <c r="AF1744" s="74" t="str">
        <f t="shared" si="313"/>
        <v/>
      </c>
      <c r="AG1744" s="74" t="str">
        <f t="shared" si="314"/>
        <v/>
      </c>
      <c r="AH1744" s="74">
        <f>IF(AD1744&lt;&gt;"",VLOOKUP($K$1,'Fact. Corr.'!$B$5:$G$7,HLOOKUP(H1744,'Fact. Corr.'!$C$4:$G$8,5,FALSE),FALSE),0)</f>
        <v>0</v>
      </c>
    </row>
    <row r="1745" spans="1:34" ht="20.100000000000001" hidden="1" customHeight="1" x14ac:dyDescent="0.2">
      <c r="A1745" s="109"/>
      <c r="B1745" s="119"/>
      <c r="C1745" s="111"/>
      <c r="D1745" s="112"/>
      <c r="E1745" s="107">
        <f t="shared" si="305"/>
        <v>0</v>
      </c>
      <c r="F1745" s="108">
        <f t="shared" si="306"/>
        <v>0</v>
      </c>
      <c r="G1745" s="114"/>
      <c r="H1745" s="113"/>
      <c r="I1745" s="114"/>
      <c r="J1745" s="115"/>
      <c r="K1745" s="89"/>
      <c r="L1745" s="116"/>
      <c r="M1745" s="117"/>
      <c r="N1745" s="94" t="str">
        <f t="shared" si="315"/>
        <v/>
      </c>
      <c r="O1745" s="87" t="str">
        <f>IF(N1745&lt;&gt;"",IF(J1745="CR",VLOOKUP(ROUND(N1745,0),'Cap. Corr. &amp; Prot.'!$J$4:$L$669,3,FALSE),VLOOKUP(ROUND(N1745,0),'Cap. Corr. &amp; Prot.'!$J$4:$K$669,2,FALSE)),"")</f>
        <v/>
      </c>
      <c r="P1745" s="95">
        <f t="shared" si="307"/>
        <v>0</v>
      </c>
      <c r="Q1745" s="96" t="str">
        <f>IFERROR(VLOOKUP(Y1745,'Constantes KG'!$B$7:$G$22,HLOOKUP(I1745,'Constantes KG'!$C$5:$G$6,2,FALSE),FALSE),"")</f>
        <v/>
      </c>
      <c r="R1745" s="97">
        <f t="shared" si="308"/>
        <v>0</v>
      </c>
      <c r="S1745" s="149">
        <f>IFERROR(VLOOKUP(J1745,Regulaciones!$B$3:$C$9,2,FALSE),0)</f>
        <v>0</v>
      </c>
      <c r="T1745" s="149">
        <f>S1745+IFERROR(VLOOKUP(A1745,$B$5:$T1744,19,FALSE),0)</f>
        <v>0</v>
      </c>
      <c r="U1745" s="94">
        <f t="shared" si="309"/>
        <v>0</v>
      </c>
      <c r="V1745" s="98">
        <f>U1745+IFERROR(VLOOKUP(A1745,$B$5:$V1744,21,FALSE),0)</f>
        <v>0</v>
      </c>
      <c r="W1745" s="99" t="str">
        <f>IF(Y1745&lt;&gt;"",AD1745&amp;"X"&amp;VLOOKUP(INT(N1745),'Cap. Corr. &amp; Prot.'!$J$4:$M$669,4,FALSE),"")</f>
        <v/>
      </c>
      <c r="X1745" s="100"/>
      <c r="Y1745" s="118"/>
      <c r="Z1745" s="102"/>
      <c r="AB1745" s="59" t="str">
        <f t="shared" si="310"/>
        <v/>
      </c>
      <c r="AC1745" s="59" t="str">
        <f t="shared" si="311"/>
        <v/>
      </c>
      <c r="AD1745" s="59" t="str">
        <f>IFERROR(VLOOKUP('Capacidad_&amp;_Regulación'!H1745,Regulaciones!$L$3:$M$7,2,FALSE),"")</f>
        <v/>
      </c>
      <c r="AE1745" s="74" t="str">
        <f t="shared" si="312"/>
        <v/>
      </c>
      <c r="AF1745" s="74" t="str">
        <f t="shared" si="313"/>
        <v/>
      </c>
      <c r="AG1745" s="74" t="str">
        <f t="shared" si="314"/>
        <v/>
      </c>
      <c r="AH1745" s="74">
        <f>IF(AD1745&lt;&gt;"",VLOOKUP($K$1,'Fact. Corr.'!$B$5:$G$7,HLOOKUP(H1745,'Fact. Corr.'!$C$4:$G$8,5,FALSE),FALSE),0)</f>
        <v>0</v>
      </c>
    </row>
    <row r="1746" spans="1:34" ht="20.100000000000001" hidden="1" customHeight="1" x14ac:dyDescent="0.2">
      <c r="A1746" s="109"/>
      <c r="B1746" s="119"/>
      <c r="C1746" s="111"/>
      <c r="D1746" s="112"/>
      <c r="E1746" s="107">
        <f t="shared" si="305"/>
        <v>0</v>
      </c>
      <c r="F1746" s="108">
        <f t="shared" si="306"/>
        <v>0</v>
      </c>
      <c r="G1746" s="114"/>
      <c r="H1746" s="113"/>
      <c r="I1746" s="114"/>
      <c r="J1746" s="115"/>
      <c r="K1746" s="89"/>
      <c r="L1746" s="116"/>
      <c r="M1746" s="117"/>
      <c r="N1746" s="94" t="str">
        <f t="shared" si="315"/>
        <v/>
      </c>
      <c r="O1746" s="87" t="str">
        <f>IF(N1746&lt;&gt;"",IF(J1746="CR",VLOOKUP(ROUND(N1746,0),'Cap. Corr. &amp; Prot.'!$J$4:$L$669,3,FALSE),VLOOKUP(ROUND(N1746,0),'Cap. Corr. &amp; Prot.'!$J$4:$K$669,2,FALSE)),"")</f>
        <v/>
      </c>
      <c r="P1746" s="95">
        <f t="shared" si="307"/>
        <v>0</v>
      </c>
      <c r="Q1746" s="96" t="str">
        <f>IFERROR(VLOOKUP(Y1746,'Constantes KG'!$B$7:$G$22,HLOOKUP(I1746,'Constantes KG'!$C$5:$G$6,2,FALSE),FALSE),"")</f>
        <v/>
      </c>
      <c r="R1746" s="97">
        <f t="shared" si="308"/>
        <v>0</v>
      </c>
      <c r="S1746" s="149">
        <f>IFERROR(VLOOKUP(J1746,Regulaciones!$B$3:$C$9,2,FALSE),0)</f>
        <v>0</v>
      </c>
      <c r="T1746" s="149">
        <f>S1746+IFERROR(VLOOKUP(A1746,$B$5:$T1745,19,FALSE),0)</f>
        <v>0</v>
      </c>
      <c r="U1746" s="94">
        <f t="shared" si="309"/>
        <v>0</v>
      </c>
      <c r="V1746" s="98">
        <f>U1746+IFERROR(VLOOKUP(A1746,$B$5:$V1745,21,FALSE),0)</f>
        <v>0</v>
      </c>
      <c r="W1746" s="99" t="str">
        <f>IF(Y1746&lt;&gt;"",AD1746&amp;"X"&amp;VLOOKUP(INT(N1746),'Cap. Corr. &amp; Prot.'!$J$4:$M$669,4,FALSE),"")</f>
        <v/>
      </c>
      <c r="X1746" s="100"/>
      <c r="Y1746" s="118"/>
      <c r="Z1746" s="102"/>
      <c r="AB1746" s="59" t="str">
        <f t="shared" si="310"/>
        <v/>
      </c>
      <c r="AC1746" s="59" t="str">
        <f t="shared" si="311"/>
        <v/>
      </c>
      <c r="AD1746" s="59" t="str">
        <f>IFERROR(VLOOKUP('Capacidad_&amp;_Regulación'!H1746,Regulaciones!$L$3:$M$7,2,FALSE),"")</f>
        <v/>
      </c>
      <c r="AE1746" s="74" t="str">
        <f t="shared" si="312"/>
        <v/>
      </c>
      <c r="AF1746" s="74" t="str">
        <f t="shared" si="313"/>
        <v/>
      </c>
      <c r="AG1746" s="74" t="str">
        <f t="shared" si="314"/>
        <v/>
      </c>
      <c r="AH1746" s="74">
        <f>IF(AD1746&lt;&gt;"",VLOOKUP($K$1,'Fact. Corr.'!$B$5:$G$7,HLOOKUP(H1746,'Fact. Corr.'!$C$4:$G$8,5,FALSE),FALSE),0)</f>
        <v>0</v>
      </c>
    </row>
    <row r="1747" spans="1:34" ht="20.100000000000001" hidden="1" customHeight="1" x14ac:dyDescent="0.2">
      <c r="A1747" s="109"/>
      <c r="B1747" s="119"/>
      <c r="C1747" s="111"/>
      <c r="D1747" s="112"/>
      <c r="E1747" s="107">
        <f t="shared" si="305"/>
        <v>0</v>
      </c>
      <c r="F1747" s="108">
        <f t="shared" si="306"/>
        <v>0</v>
      </c>
      <c r="G1747" s="114"/>
      <c r="H1747" s="113"/>
      <c r="I1747" s="114"/>
      <c r="J1747" s="115"/>
      <c r="K1747" s="89"/>
      <c r="L1747" s="116"/>
      <c r="M1747" s="117"/>
      <c r="N1747" s="94" t="str">
        <f t="shared" si="315"/>
        <v/>
      </c>
      <c r="O1747" s="87" t="str">
        <f>IF(N1747&lt;&gt;"",IF(J1747="CR",VLOOKUP(ROUND(N1747,0),'Cap. Corr. &amp; Prot.'!$J$4:$L$669,3,FALSE),VLOOKUP(ROUND(N1747,0),'Cap. Corr. &amp; Prot.'!$J$4:$K$669,2,FALSE)),"")</f>
        <v/>
      </c>
      <c r="P1747" s="95">
        <f t="shared" si="307"/>
        <v>0</v>
      </c>
      <c r="Q1747" s="96" t="str">
        <f>IFERROR(VLOOKUP(Y1747,'Constantes KG'!$B$7:$G$22,HLOOKUP(I1747,'Constantes KG'!$C$5:$G$6,2,FALSE),FALSE),"")</f>
        <v/>
      </c>
      <c r="R1747" s="97">
        <f t="shared" si="308"/>
        <v>0</v>
      </c>
      <c r="S1747" s="149">
        <f>IFERROR(VLOOKUP(J1747,Regulaciones!$B$3:$C$9,2,FALSE),0)</f>
        <v>0</v>
      </c>
      <c r="T1747" s="149">
        <f>S1747+IFERROR(VLOOKUP(A1747,$B$5:$T1746,19,FALSE),0)</f>
        <v>0</v>
      </c>
      <c r="U1747" s="94">
        <f t="shared" si="309"/>
        <v>0</v>
      </c>
      <c r="V1747" s="98">
        <f>U1747+IFERROR(VLOOKUP(A1747,$B$5:$V1746,21,FALSE),0)</f>
        <v>0</v>
      </c>
      <c r="W1747" s="99" t="str">
        <f>IF(Y1747&lt;&gt;"",AD1747&amp;"X"&amp;VLOOKUP(INT(N1747),'Cap. Corr. &amp; Prot.'!$J$4:$M$669,4,FALSE),"")</f>
        <v/>
      </c>
      <c r="X1747" s="100"/>
      <c r="Y1747" s="118"/>
      <c r="Z1747" s="102"/>
      <c r="AB1747" s="59" t="str">
        <f t="shared" si="310"/>
        <v/>
      </c>
      <c r="AC1747" s="59" t="str">
        <f t="shared" si="311"/>
        <v/>
      </c>
      <c r="AD1747" s="59" t="str">
        <f>IFERROR(VLOOKUP('Capacidad_&amp;_Regulación'!H1747,Regulaciones!$L$3:$M$7,2,FALSE),"")</f>
        <v/>
      </c>
      <c r="AE1747" s="74" t="str">
        <f t="shared" si="312"/>
        <v/>
      </c>
      <c r="AF1747" s="74" t="str">
        <f t="shared" si="313"/>
        <v/>
      </c>
      <c r="AG1747" s="74" t="str">
        <f t="shared" si="314"/>
        <v/>
      </c>
      <c r="AH1747" s="74">
        <f>IF(AD1747&lt;&gt;"",VLOOKUP($K$1,'Fact. Corr.'!$B$5:$G$7,HLOOKUP(H1747,'Fact. Corr.'!$C$4:$G$8,5,FALSE),FALSE),0)</f>
        <v>0</v>
      </c>
    </row>
    <row r="1748" spans="1:34" ht="20.100000000000001" hidden="1" customHeight="1" x14ac:dyDescent="0.2">
      <c r="A1748" s="109"/>
      <c r="B1748" s="119"/>
      <c r="C1748" s="111"/>
      <c r="D1748" s="112"/>
      <c r="E1748" s="107">
        <f t="shared" si="305"/>
        <v>0</v>
      </c>
      <c r="F1748" s="108">
        <f t="shared" si="306"/>
        <v>0</v>
      </c>
      <c r="G1748" s="114"/>
      <c r="H1748" s="113"/>
      <c r="I1748" s="114"/>
      <c r="J1748" s="115"/>
      <c r="K1748" s="89"/>
      <c r="L1748" s="116"/>
      <c r="M1748" s="117"/>
      <c r="N1748" s="94" t="str">
        <f t="shared" si="315"/>
        <v/>
      </c>
      <c r="O1748" s="87" t="str">
        <f>IF(N1748&lt;&gt;"",IF(J1748="CR",VLOOKUP(ROUND(N1748,0),'Cap. Corr. &amp; Prot.'!$J$4:$L$669,3,FALSE),VLOOKUP(ROUND(N1748,0),'Cap. Corr. &amp; Prot.'!$J$4:$K$669,2,FALSE)),"")</f>
        <v/>
      </c>
      <c r="P1748" s="95">
        <f t="shared" si="307"/>
        <v>0</v>
      </c>
      <c r="Q1748" s="96" t="str">
        <f>IFERROR(VLOOKUP(Y1748,'Constantes KG'!$B$7:$G$22,HLOOKUP(I1748,'Constantes KG'!$C$5:$G$6,2,FALSE),FALSE),"")</f>
        <v/>
      </c>
      <c r="R1748" s="97">
        <f t="shared" si="308"/>
        <v>0</v>
      </c>
      <c r="S1748" s="149">
        <f>IFERROR(VLOOKUP(J1748,Regulaciones!$B$3:$C$9,2,FALSE),0)</f>
        <v>0</v>
      </c>
      <c r="T1748" s="149">
        <f>S1748+IFERROR(VLOOKUP(A1748,$B$5:$T1747,19,FALSE),0)</f>
        <v>0</v>
      </c>
      <c r="U1748" s="94">
        <f t="shared" si="309"/>
        <v>0</v>
      </c>
      <c r="V1748" s="98">
        <f>U1748+IFERROR(VLOOKUP(A1748,$B$5:$V1747,21,FALSE),0)</f>
        <v>0</v>
      </c>
      <c r="W1748" s="99" t="str">
        <f>IF(Y1748&lt;&gt;"",AD1748&amp;"X"&amp;VLOOKUP(INT(N1748),'Cap. Corr. &amp; Prot.'!$J$4:$M$669,4,FALSE),"")</f>
        <v/>
      </c>
      <c r="X1748" s="100"/>
      <c r="Y1748" s="118"/>
      <c r="Z1748" s="102"/>
      <c r="AB1748" s="59" t="str">
        <f t="shared" si="310"/>
        <v/>
      </c>
      <c r="AC1748" s="59" t="str">
        <f t="shared" si="311"/>
        <v/>
      </c>
      <c r="AD1748" s="59" t="str">
        <f>IFERROR(VLOOKUP('Capacidad_&amp;_Regulación'!H1748,Regulaciones!$L$3:$M$7,2,FALSE),"")</f>
        <v/>
      </c>
      <c r="AE1748" s="74" t="str">
        <f t="shared" si="312"/>
        <v/>
      </c>
      <c r="AF1748" s="74" t="str">
        <f t="shared" si="313"/>
        <v/>
      </c>
      <c r="AG1748" s="74" t="str">
        <f t="shared" si="314"/>
        <v/>
      </c>
      <c r="AH1748" s="74">
        <f>IF(AD1748&lt;&gt;"",VLOOKUP($K$1,'Fact. Corr.'!$B$5:$G$7,HLOOKUP(H1748,'Fact. Corr.'!$C$4:$G$8,5,FALSE),FALSE),0)</f>
        <v>0</v>
      </c>
    </row>
    <row r="1749" spans="1:34" ht="20.100000000000001" hidden="1" customHeight="1" x14ac:dyDescent="0.2">
      <c r="A1749" s="109"/>
      <c r="B1749" s="119"/>
      <c r="C1749" s="111"/>
      <c r="D1749" s="112"/>
      <c r="E1749" s="107">
        <f t="shared" si="305"/>
        <v>0</v>
      </c>
      <c r="F1749" s="108">
        <f t="shared" si="306"/>
        <v>0</v>
      </c>
      <c r="G1749" s="114"/>
      <c r="H1749" s="113"/>
      <c r="I1749" s="114"/>
      <c r="J1749" s="115"/>
      <c r="K1749" s="89"/>
      <c r="L1749" s="116"/>
      <c r="M1749" s="117"/>
      <c r="N1749" s="94" t="str">
        <f t="shared" si="315"/>
        <v/>
      </c>
      <c r="O1749" s="87" t="str">
        <f>IF(N1749&lt;&gt;"",IF(J1749="CR",VLOOKUP(ROUND(N1749,0),'Cap. Corr. &amp; Prot.'!$J$4:$L$669,3,FALSE),VLOOKUP(ROUND(N1749,0),'Cap. Corr. &amp; Prot.'!$J$4:$K$669,2,FALSE)),"")</f>
        <v/>
      </c>
      <c r="P1749" s="95">
        <f t="shared" si="307"/>
        <v>0</v>
      </c>
      <c r="Q1749" s="96" t="str">
        <f>IFERROR(VLOOKUP(Y1749,'Constantes KG'!$B$7:$G$22,HLOOKUP(I1749,'Constantes KG'!$C$5:$G$6,2,FALSE),FALSE),"")</f>
        <v/>
      </c>
      <c r="R1749" s="97">
        <f t="shared" si="308"/>
        <v>0</v>
      </c>
      <c r="S1749" s="149">
        <f>IFERROR(VLOOKUP(J1749,Regulaciones!$B$3:$C$9,2,FALSE),0)</f>
        <v>0</v>
      </c>
      <c r="T1749" s="149">
        <f>S1749+IFERROR(VLOOKUP(A1749,$B$5:$T1748,19,FALSE),0)</f>
        <v>0</v>
      </c>
      <c r="U1749" s="94">
        <f t="shared" si="309"/>
        <v>0</v>
      </c>
      <c r="V1749" s="98">
        <f>U1749+IFERROR(VLOOKUP(A1749,$B$5:$V1748,21,FALSE),0)</f>
        <v>0</v>
      </c>
      <c r="W1749" s="99" t="str">
        <f>IF(Y1749&lt;&gt;"",AD1749&amp;"X"&amp;VLOOKUP(INT(N1749),'Cap. Corr. &amp; Prot.'!$J$4:$M$669,4,FALSE),"")</f>
        <v/>
      </c>
      <c r="X1749" s="100"/>
      <c r="Y1749" s="118"/>
      <c r="Z1749" s="102"/>
      <c r="AB1749" s="59" t="str">
        <f t="shared" si="310"/>
        <v/>
      </c>
      <c r="AC1749" s="59" t="str">
        <f t="shared" si="311"/>
        <v/>
      </c>
      <c r="AD1749" s="59" t="str">
        <f>IFERROR(VLOOKUP('Capacidad_&amp;_Regulación'!H1749,Regulaciones!$L$3:$M$7,2,FALSE),"")</f>
        <v/>
      </c>
      <c r="AE1749" s="74" t="str">
        <f t="shared" si="312"/>
        <v/>
      </c>
      <c r="AF1749" s="74" t="str">
        <f t="shared" si="313"/>
        <v/>
      </c>
      <c r="AG1749" s="74" t="str">
        <f t="shared" si="314"/>
        <v/>
      </c>
      <c r="AH1749" s="74">
        <f>IF(AD1749&lt;&gt;"",VLOOKUP($K$1,'Fact. Corr.'!$B$5:$G$7,HLOOKUP(H1749,'Fact. Corr.'!$C$4:$G$8,5,FALSE),FALSE),0)</f>
        <v>0</v>
      </c>
    </row>
    <row r="1750" spans="1:34" ht="20.100000000000001" hidden="1" customHeight="1" x14ac:dyDescent="0.2">
      <c r="A1750" s="109"/>
      <c r="B1750" s="119"/>
      <c r="C1750" s="111"/>
      <c r="D1750" s="112"/>
      <c r="E1750" s="107">
        <f t="shared" si="305"/>
        <v>0</v>
      </c>
      <c r="F1750" s="108">
        <f t="shared" si="306"/>
        <v>0</v>
      </c>
      <c r="G1750" s="114"/>
      <c r="H1750" s="113"/>
      <c r="I1750" s="114"/>
      <c r="J1750" s="115"/>
      <c r="K1750" s="89"/>
      <c r="L1750" s="116"/>
      <c r="M1750" s="117"/>
      <c r="N1750" s="94" t="str">
        <f t="shared" si="315"/>
        <v/>
      </c>
      <c r="O1750" s="87" t="str">
        <f>IF(N1750&lt;&gt;"",IF(J1750="CR",VLOOKUP(ROUND(N1750,0),'Cap. Corr. &amp; Prot.'!$J$4:$L$669,3,FALSE),VLOOKUP(ROUND(N1750,0),'Cap. Corr. &amp; Prot.'!$J$4:$K$669,2,FALSE)),"")</f>
        <v/>
      </c>
      <c r="P1750" s="95">
        <f t="shared" si="307"/>
        <v>0</v>
      </c>
      <c r="Q1750" s="96" t="str">
        <f>IFERROR(VLOOKUP(Y1750,'Constantes KG'!$B$7:$G$22,HLOOKUP(I1750,'Constantes KG'!$C$5:$G$6,2,FALSE),FALSE),"")</f>
        <v/>
      </c>
      <c r="R1750" s="97">
        <f t="shared" si="308"/>
        <v>0</v>
      </c>
      <c r="S1750" s="149">
        <f>IFERROR(VLOOKUP(J1750,Regulaciones!$B$3:$C$9,2,FALSE),0)</f>
        <v>0</v>
      </c>
      <c r="T1750" s="149">
        <f>S1750+IFERROR(VLOOKUP(A1750,$B$5:$T1749,19,FALSE),0)</f>
        <v>0</v>
      </c>
      <c r="U1750" s="94">
        <f t="shared" si="309"/>
        <v>0</v>
      </c>
      <c r="V1750" s="98">
        <f>U1750+IFERROR(VLOOKUP(A1750,$B$5:$V1749,21,FALSE),0)</f>
        <v>0</v>
      </c>
      <c r="W1750" s="99" t="str">
        <f>IF(Y1750&lt;&gt;"",AD1750&amp;"X"&amp;VLOOKUP(INT(N1750),'Cap. Corr. &amp; Prot.'!$J$4:$M$669,4,FALSE),"")</f>
        <v/>
      </c>
      <c r="X1750" s="100"/>
      <c r="Y1750" s="118"/>
      <c r="Z1750" s="102"/>
      <c r="AB1750" s="59" t="str">
        <f t="shared" si="310"/>
        <v/>
      </c>
      <c r="AC1750" s="59" t="str">
        <f t="shared" si="311"/>
        <v/>
      </c>
      <c r="AD1750" s="59" t="str">
        <f>IFERROR(VLOOKUP('Capacidad_&amp;_Regulación'!H1750,Regulaciones!$L$3:$M$7,2,FALSE),"")</f>
        <v/>
      </c>
      <c r="AE1750" s="74" t="str">
        <f t="shared" si="312"/>
        <v/>
      </c>
      <c r="AF1750" s="74" t="str">
        <f t="shared" si="313"/>
        <v/>
      </c>
      <c r="AG1750" s="74" t="str">
        <f t="shared" si="314"/>
        <v/>
      </c>
      <c r="AH1750" s="74">
        <f>IF(AD1750&lt;&gt;"",VLOOKUP($K$1,'Fact. Corr.'!$B$5:$G$7,HLOOKUP(H1750,'Fact. Corr.'!$C$4:$G$8,5,FALSE),FALSE),0)</f>
        <v>0</v>
      </c>
    </row>
    <row r="1751" spans="1:34" ht="20.100000000000001" hidden="1" customHeight="1" x14ac:dyDescent="0.2">
      <c r="A1751" s="109"/>
      <c r="B1751" s="119"/>
      <c r="C1751" s="111"/>
      <c r="D1751" s="112"/>
      <c r="E1751" s="107">
        <f t="shared" si="305"/>
        <v>0</v>
      </c>
      <c r="F1751" s="108">
        <f t="shared" si="306"/>
        <v>0</v>
      </c>
      <c r="G1751" s="114"/>
      <c r="H1751" s="113"/>
      <c r="I1751" s="114"/>
      <c r="J1751" s="115"/>
      <c r="K1751" s="89"/>
      <c r="L1751" s="116"/>
      <c r="M1751" s="117"/>
      <c r="N1751" s="94" t="str">
        <f t="shared" si="315"/>
        <v/>
      </c>
      <c r="O1751" s="87" t="str">
        <f>IF(N1751&lt;&gt;"",IF(J1751="CR",VLOOKUP(ROUND(N1751,0),'Cap. Corr. &amp; Prot.'!$J$4:$L$669,3,FALSE),VLOOKUP(ROUND(N1751,0),'Cap. Corr. &amp; Prot.'!$J$4:$K$669,2,FALSE)),"")</f>
        <v/>
      </c>
      <c r="P1751" s="95">
        <f t="shared" si="307"/>
        <v>0</v>
      </c>
      <c r="Q1751" s="96" t="str">
        <f>IFERROR(VLOOKUP(Y1751,'Constantes KG'!$B$7:$G$22,HLOOKUP(I1751,'Constantes KG'!$C$5:$G$6,2,FALSE),FALSE),"")</f>
        <v/>
      </c>
      <c r="R1751" s="97">
        <f t="shared" si="308"/>
        <v>0</v>
      </c>
      <c r="S1751" s="149">
        <f>IFERROR(VLOOKUP(J1751,Regulaciones!$B$3:$C$9,2,FALSE),0)</f>
        <v>0</v>
      </c>
      <c r="T1751" s="149">
        <f>S1751+IFERROR(VLOOKUP(A1751,$B$5:$T1750,19,FALSE),0)</f>
        <v>0</v>
      </c>
      <c r="U1751" s="94">
        <f t="shared" si="309"/>
        <v>0</v>
      </c>
      <c r="V1751" s="98">
        <f>U1751+IFERROR(VLOOKUP(A1751,$B$5:$V1750,21,FALSE),0)</f>
        <v>0</v>
      </c>
      <c r="W1751" s="99" t="str">
        <f>IF(Y1751&lt;&gt;"",AD1751&amp;"X"&amp;VLOOKUP(INT(N1751),'Cap. Corr. &amp; Prot.'!$J$4:$M$669,4,FALSE),"")</f>
        <v/>
      </c>
      <c r="X1751" s="100"/>
      <c r="Y1751" s="118"/>
      <c r="Z1751" s="102"/>
      <c r="AB1751" s="59" t="str">
        <f t="shared" si="310"/>
        <v/>
      </c>
      <c r="AC1751" s="59" t="str">
        <f t="shared" si="311"/>
        <v/>
      </c>
      <c r="AD1751" s="59" t="str">
        <f>IFERROR(VLOOKUP('Capacidad_&amp;_Regulación'!H1751,Regulaciones!$L$3:$M$7,2,FALSE),"")</f>
        <v/>
      </c>
      <c r="AE1751" s="74" t="str">
        <f t="shared" si="312"/>
        <v/>
      </c>
      <c r="AF1751" s="74" t="str">
        <f t="shared" si="313"/>
        <v/>
      </c>
      <c r="AG1751" s="74" t="str">
        <f t="shared" si="314"/>
        <v/>
      </c>
      <c r="AH1751" s="74">
        <f>IF(AD1751&lt;&gt;"",VLOOKUP($K$1,'Fact. Corr.'!$B$5:$G$7,HLOOKUP(H1751,'Fact. Corr.'!$C$4:$G$8,5,FALSE),FALSE),0)</f>
        <v>0</v>
      </c>
    </row>
    <row r="1752" spans="1:34" ht="20.100000000000001" hidden="1" customHeight="1" x14ac:dyDescent="0.2">
      <c r="A1752" s="109"/>
      <c r="B1752" s="119"/>
      <c r="C1752" s="111"/>
      <c r="D1752" s="112"/>
      <c r="E1752" s="107">
        <f t="shared" si="305"/>
        <v>0</v>
      </c>
      <c r="F1752" s="108">
        <f t="shared" si="306"/>
        <v>0</v>
      </c>
      <c r="G1752" s="114"/>
      <c r="H1752" s="113"/>
      <c r="I1752" s="114"/>
      <c r="J1752" s="115"/>
      <c r="K1752" s="89"/>
      <c r="L1752" s="116"/>
      <c r="M1752" s="117"/>
      <c r="N1752" s="94" t="str">
        <f t="shared" si="315"/>
        <v/>
      </c>
      <c r="O1752" s="87" t="str">
        <f>IF(N1752&lt;&gt;"",IF(J1752="CR",VLOOKUP(ROUND(N1752,0),'Cap. Corr. &amp; Prot.'!$J$4:$L$669,3,FALSE),VLOOKUP(ROUND(N1752,0),'Cap. Corr. &amp; Prot.'!$J$4:$K$669,2,FALSE)),"")</f>
        <v/>
      </c>
      <c r="P1752" s="95">
        <f t="shared" si="307"/>
        <v>0</v>
      </c>
      <c r="Q1752" s="96" t="str">
        <f>IFERROR(VLOOKUP(Y1752,'Constantes KG'!$B$7:$G$22,HLOOKUP(I1752,'Constantes KG'!$C$5:$G$6,2,FALSE),FALSE),"")</f>
        <v/>
      </c>
      <c r="R1752" s="97">
        <f t="shared" si="308"/>
        <v>0</v>
      </c>
      <c r="S1752" s="149">
        <f>IFERROR(VLOOKUP(J1752,Regulaciones!$B$3:$C$9,2,FALSE),0)</f>
        <v>0</v>
      </c>
      <c r="T1752" s="149">
        <f>S1752+IFERROR(VLOOKUP(A1752,$B$5:$T1751,19,FALSE),0)</f>
        <v>0</v>
      </c>
      <c r="U1752" s="94">
        <f t="shared" si="309"/>
        <v>0</v>
      </c>
      <c r="V1752" s="98">
        <f>U1752+IFERROR(VLOOKUP(A1752,$B$5:$V1751,21,FALSE),0)</f>
        <v>0</v>
      </c>
      <c r="W1752" s="99" t="str">
        <f>IF(Y1752&lt;&gt;"",AD1752&amp;"X"&amp;VLOOKUP(INT(N1752),'Cap. Corr. &amp; Prot.'!$J$4:$M$669,4,FALSE),"")</f>
        <v/>
      </c>
      <c r="X1752" s="100"/>
      <c r="Y1752" s="118"/>
      <c r="Z1752" s="102"/>
      <c r="AB1752" s="59" t="str">
        <f t="shared" si="310"/>
        <v/>
      </c>
      <c r="AC1752" s="59" t="str">
        <f t="shared" si="311"/>
        <v/>
      </c>
      <c r="AD1752" s="59" t="str">
        <f>IFERROR(VLOOKUP('Capacidad_&amp;_Regulación'!H1752,Regulaciones!$L$3:$M$7,2,FALSE),"")</f>
        <v/>
      </c>
      <c r="AE1752" s="74" t="str">
        <f t="shared" si="312"/>
        <v/>
      </c>
      <c r="AF1752" s="74" t="str">
        <f t="shared" si="313"/>
        <v/>
      </c>
      <c r="AG1752" s="74" t="str">
        <f t="shared" si="314"/>
        <v/>
      </c>
      <c r="AH1752" s="74">
        <f>IF(AD1752&lt;&gt;"",VLOOKUP($K$1,'Fact. Corr.'!$B$5:$G$7,HLOOKUP(H1752,'Fact. Corr.'!$C$4:$G$8,5,FALSE),FALSE),0)</f>
        <v>0</v>
      </c>
    </row>
    <row r="1753" spans="1:34" ht="20.100000000000001" hidden="1" customHeight="1" x14ac:dyDescent="0.2">
      <c r="A1753" s="109"/>
      <c r="B1753" s="119"/>
      <c r="C1753" s="111"/>
      <c r="D1753" s="112"/>
      <c r="E1753" s="107">
        <f t="shared" si="305"/>
        <v>0</v>
      </c>
      <c r="F1753" s="108">
        <f t="shared" si="306"/>
        <v>0</v>
      </c>
      <c r="G1753" s="114"/>
      <c r="H1753" s="113"/>
      <c r="I1753" s="114"/>
      <c r="J1753" s="115"/>
      <c r="K1753" s="89"/>
      <c r="L1753" s="116"/>
      <c r="M1753" s="117"/>
      <c r="N1753" s="94" t="str">
        <f t="shared" si="315"/>
        <v/>
      </c>
      <c r="O1753" s="87" t="str">
        <f>IF(N1753&lt;&gt;"",IF(J1753="CR",VLOOKUP(ROUND(N1753,0),'Cap. Corr. &amp; Prot.'!$J$4:$L$669,3,FALSE),VLOOKUP(ROUND(N1753,0),'Cap. Corr. &amp; Prot.'!$J$4:$K$669,2,FALSE)),"")</f>
        <v/>
      </c>
      <c r="P1753" s="95">
        <f t="shared" si="307"/>
        <v>0</v>
      </c>
      <c r="Q1753" s="96" t="str">
        <f>IFERROR(VLOOKUP(Y1753,'Constantes KG'!$B$7:$G$22,HLOOKUP(I1753,'Constantes KG'!$C$5:$G$6,2,FALSE),FALSE),"")</f>
        <v/>
      </c>
      <c r="R1753" s="97">
        <f t="shared" si="308"/>
        <v>0</v>
      </c>
      <c r="S1753" s="149">
        <f>IFERROR(VLOOKUP(J1753,Regulaciones!$B$3:$C$9,2,FALSE),0)</f>
        <v>0</v>
      </c>
      <c r="T1753" s="149">
        <f>S1753+IFERROR(VLOOKUP(A1753,$B$5:$T1752,19,FALSE),0)</f>
        <v>0</v>
      </c>
      <c r="U1753" s="94">
        <f t="shared" si="309"/>
        <v>0</v>
      </c>
      <c r="V1753" s="98">
        <f>U1753+IFERROR(VLOOKUP(A1753,$B$5:$V1752,21,FALSE),0)</f>
        <v>0</v>
      </c>
      <c r="W1753" s="99" t="str">
        <f>IF(Y1753&lt;&gt;"",AD1753&amp;"X"&amp;VLOOKUP(INT(N1753),'Cap. Corr. &amp; Prot.'!$J$4:$M$669,4,FALSE),"")</f>
        <v/>
      </c>
      <c r="X1753" s="100"/>
      <c r="Y1753" s="118"/>
      <c r="Z1753" s="102"/>
      <c r="AB1753" s="59" t="str">
        <f t="shared" si="310"/>
        <v/>
      </c>
      <c r="AC1753" s="59" t="str">
        <f t="shared" si="311"/>
        <v/>
      </c>
      <c r="AD1753" s="59" t="str">
        <f>IFERROR(VLOOKUP('Capacidad_&amp;_Regulación'!H1753,Regulaciones!$L$3:$M$7,2,FALSE),"")</f>
        <v/>
      </c>
      <c r="AE1753" s="74" t="str">
        <f t="shared" si="312"/>
        <v/>
      </c>
      <c r="AF1753" s="74" t="str">
        <f t="shared" si="313"/>
        <v/>
      </c>
      <c r="AG1753" s="74" t="str">
        <f t="shared" si="314"/>
        <v/>
      </c>
      <c r="AH1753" s="74">
        <f>IF(AD1753&lt;&gt;"",VLOOKUP($K$1,'Fact. Corr.'!$B$5:$G$7,HLOOKUP(H1753,'Fact. Corr.'!$C$4:$G$8,5,FALSE),FALSE),0)</f>
        <v>0</v>
      </c>
    </row>
    <row r="1754" spans="1:34" ht="20.100000000000001" hidden="1" customHeight="1" x14ac:dyDescent="0.2">
      <c r="A1754" s="109"/>
      <c r="B1754" s="119"/>
      <c r="C1754" s="111"/>
      <c r="D1754" s="112"/>
      <c r="E1754" s="107">
        <f t="shared" si="305"/>
        <v>0</v>
      </c>
      <c r="F1754" s="108">
        <f t="shared" si="306"/>
        <v>0</v>
      </c>
      <c r="G1754" s="114"/>
      <c r="H1754" s="113"/>
      <c r="I1754" s="114"/>
      <c r="J1754" s="115"/>
      <c r="K1754" s="89"/>
      <c r="L1754" s="116"/>
      <c r="M1754" s="117"/>
      <c r="N1754" s="94" t="str">
        <f t="shared" si="315"/>
        <v/>
      </c>
      <c r="O1754" s="87" t="str">
        <f>IF(N1754&lt;&gt;"",IF(J1754="CR",VLOOKUP(ROUND(N1754,0),'Cap. Corr. &amp; Prot.'!$J$4:$L$669,3,FALSE),VLOOKUP(ROUND(N1754,0),'Cap. Corr. &amp; Prot.'!$J$4:$K$669,2,FALSE)),"")</f>
        <v/>
      </c>
      <c r="P1754" s="95">
        <f t="shared" si="307"/>
        <v>0</v>
      </c>
      <c r="Q1754" s="96" t="str">
        <f>IFERROR(VLOOKUP(Y1754,'Constantes KG'!$B$7:$G$22,HLOOKUP(I1754,'Constantes KG'!$C$5:$G$6,2,FALSE),FALSE),"")</f>
        <v/>
      </c>
      <c r="R1754" s="97">
        <f t="shared" si="308"/>
        <v>0</v>
      </c>
      <c r="S1754" s="149">
        <f>IFERROR(VLOOKUP(J1754,Regulaciones!$B$3:$C$9,2,FALSE),0)</f>
        <v>0</v>
      </c>
      <c r="T1754" s="149">
        <f>S1754+IFERROR(VLOOKUP(A1754,$B$5:$T1753,19,FALSE),0)</f>
        <v>0</v>
      </c>
      <c r="U1754" s="94">
        <f t="shared" si="309"/>
        <v>0</v>
      </c>
      <c r="V1754" s="98">
        <f>U1754+IFERROR(VLOOKUP(A1754,$B$5:$V1753,21,FALSE),0)</f>
        <v>0</v>
      </c>
      <c r="W1754" s="99" t="str">
        <f>IF(Y1754&lt;&gt;"",AD1754&amp;"X"&amp;VLOOKUP(INT(N1754),'Cap. Corr. &amp; Prot.'!$J$4:$M$669,4,FALSE),"")</f>
        <v/>
      </c>
      <c r="X1754" s="100"/>
      <c r="Y1754" s="118"/>
      <c r="Z1754" s="102"/>
      <c r="AB1754" s="59" t="str">
        <f t="shared" si="310"/>
        <v/>
      </c>
      <c r="AC1754" s="59" t="str">
        <f t="shared" si="311"/>
        <v/>
      </c>
      <c r="AD1754" s="59" t="str">
        <f>IFERROR(VLOOKUP('Capacidad_&amp;_Regulación'!H1754,Regulaciones!$L$3:$M$7,2,FALSE),"")</f>
        <v/>
      </c>
      <c r="AE1754" s="74" t="str">
        <f t="shared" si="312"/>
        <v/>
      </c>
      <c r="AF1754" s="74" t="str">
        <f t="shared" si="313"/>
        <v/>
      </c>
      <c r="AG1754" s="74" t="str">
        <f t="shared" si="314"/>
        <v/>
      </c>
      <c r="AH1754" s="74">
        <f>IF(AD1754&lt;&gt;"",VLOOKUP($K$1,'Fact. Corr.'!$B$5:$G$7,HLOOKUP(H1754,'Fact. Corr.'!$C$4:$G$8,5,FALSE),FALSE),0)</f>
        <v>0</v>
      </c>
    </row>
    <row r="1755" spans="1:34" ht="20.100000000000001" hidden="1" customHeight="1" x14ac:dyDescent="0.2">
      <c r="A1755" s="109"/>
      <c r="B1755" s="119"/>
      <c r="C1755" s="111"/>
      <c r="D1755" s="112"/>
      <c r="E1755" s="107">
        <f t="shared" si="305"/>
        <v>0</v>
      </c>
      <c r="F1755" s="108">
        <f t="shared" si="306"/>
        <v>0</v>
      </c>
      <c r="G1755" s="114"/>
      <c r="H1755" s="113"/>
      <c r="I1755" s="114"/>
      <c r="J1755" s="115"/>
      <c r="K1755" s="89"/>
      <c r="L1755" s="116"/>
      <c r="M1755" s="117"/>
      <c r="N1755" s="94" t="str">
        <f t="shared" si="315"/>
        <v/>
      </c>
      <c r="O1755" s="87" t="str">
        <f>IF(N1755&lt;&gt;"",IF(J1755="CR",VLOOKUP(ROUND(N1755,0),'Cap. Corr. &amp; Prot.'!$J$4:$L$669,3,FALSE),VLOOKUP(ROUND(N1755,0),'Cap. Corr. &amp; Prot.'!$J$4:$K$669,2,FALSE)),"")</f>
        <v/>
      </c>
      <c r="P1755" s="95">
        <f t="shared" si="307"/>
        <v>0</v>
      </c>
      <c r="Q1755" s="96" t="str">
        <f>IFERROR(VLOOKUP(Y1755,'Constantes KG'!$B$7:$G$22,HLOOKUP(I1755,'Constantes KG'!$C$5:$G$6,2,FALSE),FALSE),"")</f>
        <v/>
      </c>
      <c r="R1755" s="97">
        <f t="shared" si="308"/>
        <v>0</v>
      </c>
      <c r="S1755" s="149">
        <f>IFERROR(VLOOKUP(J1755,Regulaciones!$B$3:$C$9,2,FALSE),0)</f>
        <v>0</v>
      </c>
      <c r="T1755" s="149">
        <f>S1755+IFERROR(VLOOKUP(A1755,$B$5:$T1754,19,FALSE),0)</f>
        <v>0</v>
      </c>
      <c r="U1755" s="94">
        <f t="shared" si="309"/>
        <v>0</v>
      </c>
      <c r="V1755" s="98">
        <f>U1755+IFERROR(VLOOKUP(A1755,$B$5:$V1754,21,FALSE),0)</f>
        <v>0</v>
      </c>
      <c r="W1755" s="99" t="str">
        <f>IF(Y1755&lt;&gt;"",AD1755&amp;"X"&amp;VLOOKUP(INT(N1755),'Cap. Corr. &amp; Prot.'!$J$4:$M$669,4,FALSE),"")</f>
        <v/>
      </c>
      <c r="X1755" s="100"/>
      <c r="Y1755" s="118"/>
      <c r="Z1755" s="102"/>
      <c r="AB1755" s="59" t="str">
        <f t="shared" si="310"/>
        <v/>
      </c>
      <c r="AC1755" s="59" t="str">
        <f t="shared" si="311"/>
        <v/>
      </c>
      <c r="AD1755" s="59" t="str">
        <f>IFERROR(VLOOKUP('Capacidad_&amp;_Regulación'!H1755,Regulaciones!$L$3:$M$7,2,FALSE),"")</f>
        <v/>
      </c>
      <c r="AE1755" s="74" t="str">
        <f t="shared" si="312"/>
        <v/>
      </c>
      <c r="AF1755" s="74" t="str">
        <f t="shared" si="313"/>
        <v/>
      </c>
      <c r="AG1755" s="74" t="str">
        <f t="shared" si="314"/>
        <v/>
      </c>
      <c r="AH1755" s="74">
        <f>IF(AD1755&lt;&gt;"",VLOOKUP($K$1,'Fact. Corr.'!$B$5:$G$7,HLOOKUP(H1755,'Fact. Corr.'!$C$4:$G$8,5,FALSE),FALSE),0)</f>
        <v>0</v>
      </c>
    </row>
    <row r="1756" spans="1:34" ht="20.100000000000001" hidden="1" customHeight="1" x14ac:dyDescent="0.2">
      <c r="A1756" s="109"/>
      <c r="B1756" s="119"/>
      <c r="C1756" s="111"/>
      <c r="D1756" s="112"/>
      <c r="E1756" s="107">
        <f t="shared" si="305"/>
        <v>0</v>
      </c>
      <c r="F1756" s="108">
        <f t="shared" si="306"/>
        <v>0</v>
      </c>
      <c r="G1756" s="114"/>
      <c r="H1756" s="113"/>
      <c r="I1756" s="114"/>
      <c r="J1756" s="115"/>
      <c r="K1756" s="89"/>
      <c r="L1756" s="116"/>
      <c r="M1756" s="117"/>
      <c r="N1756" s="94" t="str">
        <f t="shared" si="315"/>
        <v/>
      </c>
      <c r="O1756" s="87" t="str">
        <f>IF(N1756&lt;&gt;"",IF(J1756="CR",VLOOKUP(ROUND(N1756,0),'Cap. Corr. &amp; Prot.'!$J$4:$L$669,3,FALSE),VLOOKUP(ROUND(N1756,0),'Cap. Corr. &amp; Prot.'!$J$4:$K$669,2,FALSE)),"")</f>
        <v/>
      </c>
      <c r="P1756" s="95">
        <f t="shared" si="307"/>
        <v>0</v>
      </c>
      <c r="Q1756" s="96" t="str">
        <f>IFERROR(VLOOKUP(Y1756,'Constantes KG'!$B$7:$G$22,HLOOKUP(I1756,'Constantes KG'!$C$5:$G$6,2,FALSE),FALSE),"")</f>
        <v/>
      </c>
      <c r="R1756" s="97">
        <f t="shared" si="308"/>
        <v>0</v>
      </c>
      <c r="S1756" s="149">
        <f>IFERROR(VLOOKUP(J1756,Regulaciones!$B$3:$C$9,2,FALSE),0)</f>
        <v>0</v>
      </c>
      <c r="T1756" s="149">
        <f>S1756+IFERROR(VLOOKUP(A1756,$B$5:$T1755,19,FALSE),0)</f>
        <v>0</v>
      </c>
      <c r="U1756" s="94">
        <f t="shared" si="309"/>
        <v>0</v>
      </c>
      <c r="V1756" s="98">
        <f>U1756+IFERROR(VLOOKUP(A1756,$B$5:$V1755,21,FALSE),0)</f>
        <v>0</v>
      </c>
      <c r="W1756" s="99" t="str">
        <f>IF(Y1756&lt;&gt;"",AD1756&amp;"X"&amp;VLOOKUP(INT(N1756),'Cap. Corr. &amp; Prot.'!$J$4:$M$669,4,FALSE),"")</f>
        <v/>
      </c>
      <c r="X1756" s="100"/>
      <c r="Y1756" s="118"/>
      <c r="Z1756" s="102"/>
      <c r="AB1756" s="59" t="str">
        <f t="shared" si="310"/>
        <v/>
      </c>
      <c r="AC1756" s="59" t="str">
        <f t="shared" si="311"/>
        <v/>
      </c>
      <c r="AD1756" s="59" t="str">
        <f>IFERROR(VLOOKUP('Capacidad_&amp;_Regulación'!H1756,Regulaciones!$L$3:$M$7,2,FALSE),"")</f>
        <v/>
      </c>
      <c r="AE1756" s="74" t="str">
        <f t="shared" si="312"/>
        <v/>
      </c>
      <c r="AF1756" s="74" t="str">
        <f t="shared" si="313"/>
        <v/>
      </c>
      <c r="AG1756" s="74" t="str">
        <f t="shared" si="314"/>
        <v/>
      </c>
      <c r="AH1756" s="74">
        <f>IF(AD1756&lt;&gt;"",VLOOKUP($K$1,'Fact. Corr.'!$B$5:$G$7,HLOOKUP(H1756,'Fact. Corr.'!$C$4:$G$8,5,FALSE),FALSE),0)</f>
        <v>0</v>
      </c>
    </row>
    <row r="1757" spans="1:34" ht="20.100000000000001" hidden="1" customHeight="1" x14ac:dyDescent="0.2">
      <c r="A1757" s="109"/>
      <c r="B1757" s="119"/>
      <c r="C1757" s="111"/>
      <c r="D1757" s="112"/>
      <c r="E1757" s="107">
        <f t="shared" si="305"/>
        <v>0</v>
      </c>
      <c r="F1757" s="108">
        <f t="shared" si="306"/>
        <v>0</v>
      </c>
      <c r="G1757" s="114"/>
      <c r="H1757" s="113"/>
      <c r="I1757" s="114"/>
      <c r="J1757" s="115"/>
      <c r="K1757" s="89"/>
      <c r="L1757" s="116"/>
      <c r="M1757" s="117"/>
      <c r="N1757" s="94" t="str">
        <f t="shared" si="315"/>
        <v/>
      </c>
      <c r="O1757" s="87" t="str">
        <f>IF(N1757&lt;&gt;"",IF(J1757="CR",VLOOKUP(ROUND(N1757,0),'Cap. Corr. &amp; Prot.'!$J$4:$L$669,3,FALSE),VLOOKUP(ROUND(N1757,0),'Cap. Corr. &amp; Prot.'!$J$4:$K$669,2,FALSE)),"")</f>
        <v/>
      </c>
      <c r="P1757" s="95">
        <f t="shared" si="307"/>
        <v>0</v>
      </c>
      <c r="Q1757" s="96" t="str">
        <f>IFERROR(VLOOKUP(Y1757,'Constantes KG'!$B$7:$G$22,HLOOKUP(I1757,'Constantes KG'!$C$5:$G$6,2,FALSE),FALSE),"")</f>
        <v/>
      </c>
      <c r="R1757" s="97">
        <f t="shared" si="308"/>
        <v>0</v>
      </c>
      <c r="S1757" s="149">
        <f>IFERROR(VLOOKUP(J1757,Regulaciones!$B$3:$C$9,2,FALSE),0)</f>
        <v>0</v>
      </c>
      <c r="T1757" s="149">
        <f>S1757+IFERROR(VLOOKUP(A1757,$B$5:$T1756,19,FALSE),0)</f>
        <v>0</v>
      </c>
      <c r="U1757" s="94">
        <f t="shared" si="309"/>
        <v>0</v>
      </c>
      <c r="V1757" s="98">
        <f>U1757+IFERROR(VLOOKUP(A1757,$B$5:$V1756,21,FALSE),0)</f>
        <v>0</v>
      </c>
      <c r="W1757" s="99" t="str">
        <f>IF(Y1757&lt;&gt;"",AD1757&amp;"X"&amp;VLOOKUP(INT(N1757),'Cap. Corr. &amp; Prot.'!$J$4:$M$669,4,FALSE),"")</f>
        <v/>
      </c>
      <c r="X1757" s="100"/>
      <c r="Y1757" s="118"/>
      <c r="Z1757" s="102"/>
      <c r="AB1757" s="59" t="str">
        <f t="shared" si="310"/>
        <v/>
      </c>
      <c r="AC1757" s="59" t="str">
        <f t="shared" si="311"/>
        <v/>
      </c>
      <c r="AD1757" s="59" t="str">
        <f>IFERROR(VLOOKUP('Capacidad_&amp;_Regulación'!H1757,Regulaciones!$L$3:$M$7,2,FALSE),"")</f>
        <v/>
      </c>
      <c r="AE1757" s="74" t="str">
        <f t="shared" si="312"/>
        <v/>
      </c>
      <c r="AF1757" s="74" t="str">
        <f t="shared" si="313"/>
        <v/>
      </c>
      <c r="AG1757" s="74" t="str">
        <f t="shared" si="314"/>
        <v/>
      </c>
      <c r="AH1757" s="74">
        <f>IF(AD1757&lt;&gt;"",VLOOKUP($K$1,'Fact. Corr.'!$B$5:$G$7,HLOOKUP(H1757,'Fact. Corr.'!$C$4:$G$8,5,FALSE),FALSE),0)</f>
        <v>0</v>
      </c>
    </row>
    <row r="1758" spans="1:34" ht="20.100000000000001" hidden="1" customHeight="1" x14ac:dyDescent="0.2">
      <c r="A1758" s="109"/>
      <c r="B1758" s="119"/>
      <c r="C1758" s="111"/>
      <c r="D1758" s="112"/>
      <c r="E1758" s="107">
        <f t="shared" si="305"/>
        <v>0</v>
      </c>
      <c r="F1758" s="108">
        <f t="shared" si="306"/>
        <v>0</v>
      </c>
      <c r="G1758" s="114"/>
      <c r="H1758" s="113"/>
      <c r="I1758" s="114"/>
      <c r="J1758" s="115"/>
      <c r="K1758" s="89"/>
      <c r="L1758" s="116"/>
      <c r="M1758" s="117"/>
      <c r="N1758" s="94" t="str">
        <f t="shared" si="315"/>
        <v/>
      </c>
      <c r="O1758" s="87" t="str">
        <f>IF(N1758&lt;&gt;"",IF(J1758="CR",VLOOKUP(ROUND(N1758,0),'Cap. Corr. &amp; Prot.'!$J$4:$L$669,3,FALSE),VLOOKUP(ROUND(N1758,0),'Cap. Corr. &amp; Prot.'!$J$4:$K$669,2,FALSE)),"")</f>
        <v/>
      </c>
      <c r="P1758" s="95">
        <f t="shared" si="307"/>
        <v>0</v>
      </c>
      <c r="Q1758" s="96" t="str">
        <f>IFERROR(VLOOKUP(Y1758,'Constantes KG'!$B$7:$G$22,HLOOKUP(I1758,'Constantes KG'!$C$5:$G$6,2,FALSE),FALSE),"")</f>
        <v/>
      </c>
      <c r="R1758" s="97">
        <f t="shared" si="308"/>
        <v>0</v>
      </c>
      <c r="S1758" s="149">
        <f>IFERROR(VLOOKUP(J1758,Regulaciones!$B$3:$C$9,2,FALSE),0)</f>
        <v>0</v>
      </c>
      <c r="T1758" s="149">
        <f>S1758+IFERROR(VLOOKUP(A1758,$B$5:$T1757,19,FALSE),0)</f>
        <v>0</v>
      </c>
      <c r="U1758" s="94">
        <f t="shared" si="309"/>
        <v>0</v>
      </c>
      <c r="V1758" s="98">
        <f>U1758+IFERROR(VLOOKUP(A1758,$B$5:$V1757,21,FALSE),0)</f>
        <v>0</v>
      </c>
      <c r="W1758" s="99" t="str">
        <f>IF(Y1758&lt;&gt;"",AD1758&amp;"X"&amp;VLOOKUP(INT(N1758),'Cap. Corr. &amp; Prot.'!$J$4:$M$669,4,FALSE),"")</f>
        <v/>
      </c>
      <c r="X1758" s="100"/>
      <c r="Y1758" s="118"/>
      <c r="Z1758" s="102"/>
      <c r="AB1758" s="59" t="str">
        <f t="shared" si="310"/>
        <v/>
      </c>
      <c r="AC1758" s="59" t="str">
        <f t="shared" si="311"/>
        <v/>
      </c>
      <c r="AD1758" s="59" t="str">
        <f>IFERROR(VLOOKUP('Capacidad_&amp;_Regulación'!H1758,Regulaciones!$L$3:$M$7,2,FALSE),"")</f>
        <v/>
      </c>
      <c r="AE1758" s="74" t="str">
        <f t="shared" si="312"/>
        <v/>
      </c>
      <c r="AF1758" s="74" t="str">
        <f t="shared" si="313"/>
        <v/>
      </c>
      <c r="AG1758" s="74" t="str">
        <f t="shared" si="314"/>
        <v/>
      </c>
      <c r="AH1758" s="74">
        <f>IF(AD1758&lt;&gt;"",VLOOKUP($K$1,'Fact. Corr.'!$B$5:$G$7,HLOOKUP(H1758,'Fact. Corr.'!$C$4:$G$8,5,FALSE),FALSE),0)</f>
        <v>0</v>
      </c>
    </row>
    <row r="1759" spans="1:34" ht="20.100000000000001" hidden="1" customHeight="1" x14ac:dyDescent="0.2">
      <c r="A1759" s="109"/>
      <c r="B1759" s="119"/>
      <c r="C1759" s="111"/>
      <c r="D1759" s="112"/>
      <c r="E1759" s="107">
        <f t="shared" si="305"/>
        <v>0</v>
      </c>
      <c r="F1759" s="108">
        <f t="shared" si="306"/>
        <v>0</v>
      </c>
      <c r="G1759" s="114"/>
      <c r="H1759" s="113"/>
      <c r="I1759" s="114"/>
      <c r="J1759" s="115"/>
      <c r="K1759" s="89"/>
      <c r="L1759" s="116"/>
      <c r="M1759" s="117"/>
      <c r="N1759" s="94" t="str">
        <f t="shared" si="315"/>
        <v/>
      </c>
      <c r="O1759" s="87" t="str">
        <f>IF(N1759&lt;&gt;"",IF(J1759="CR",VLOOKUP(ROUND(N1759,0),'Cap. Corr. &amp; Prot.'!$J$4:$L$669,3,FALSE),VLOOKUP(ROUND(N1759,0),'Cap. Corr. &amp; Prot.'!$J$4:$K$669,2,FALSE)),"")</f>
        <v/>
      </c>
      <c r="P1759" s="95">
        <f t="shared" si="307"/>
        <v>0</v>
      </c>
      <c r="Q1759" s="96" t="str">
        <f>IFERROR(VLOOKUP(Y1759,'Constantes KG'!$B$7:$G$22,HLOOKUP(I1759,'Constantes KG'!$C$5:$G$6,2,FALSE),FALSE),"")</f>
        <v/>
      </c>
      <c r="R1759" s="97">
        <f t="shared" si="308"/>
        <v>0</v>
      </c>
      <c r="S1759" s="149">
        <f>IFERROR(VLOOKUP(J1759,Regulaciones!$B$3:$C$9,2,FALSE),0)</f>
        <v>0</v>
      </c>
      <c r="T1759" s="149">
        <f>S1759+IFERROR(VLOOKUP(A1759,$B$5:$T1758,19,FALSE),0)</f>
        <v>0</v>
      </c>
      <c r="U1759" s="94">
        <f t="shared" si="309"/>
        <v>0</v>
      </c>
      <c r="V1759" s="98">
        <f>U1759+IFERROR(VLOOKUP(A1759,$B$5:$V1758,21,FALSE),0)</f>
        <v>0</v>
      </c>
      <c r="W1759" s="99" t="str">
        <f>IF(Y1759&lt;&gt;"",AD1759&amp;"X"&amp;VLOOKUP(INT(N1759),'Cap. Corr. &amp; Prot.'!$J$4:$M$669,4,FALSE),"")</f>
        <v/>
      </c>
      <c r="X1759" s="100"/>
      <c r="Y1759" s="118"/>
      <c r="Z1759" s="102"/>
      <c r="AB1759" s="59" t="str">
        <f t="shared" si="310"/>
        <v/>
      </c>
      <c r="AC1759" s="59" t="str">
        <f t="shared" si="311"/>
        <v/>
      </c>
      <c r="AD1759" s="59" t="str">
        <f>IFERROR(VLOOKUP('Capacidad_&amp;_Regulación'!H1759,Regulaciones!$L$3:$M$7,2,FALSE),"")</f>
        <v/>
      </c>
      <c r="AE1759" s="74" t="str">
        <f t="shared" si="312"/>
        <v/>
      </c>
      <c r="AF1759" s="74" t="str">
        <f t="shared" si="313"/>
        <v/>
      </c>
      <c r="AG1759" s="74" t="str">
        <f t="shared" si="314"/>
        <v/>
      </c>
      <c r="AH1759" s="74">
        <f>IF(AD1759&lt;&gt;"",VLOOKUP($K$1,'Fact. Corr.'!$B$5:$G$7,HLOOKUP(H1759,'Fact. Corr.'!$C$4:$G$8,5,FALSE),FALSE),0)</f>
        <v>0</v>
      </c>
    </row>
    <row r="1760" spans="1:34" ht="20.100000000000001" hidden="1" customHeight="1" x14ac:dyDescent="0.2">
      <c r="A1760" s="109"/>
      <c r="B1760" s="119"/>
      <c r="C1760" s="111"/>
      <c r="D1760" s="112"/>
      <c r="E1760" s="107">
        <f t="shared" si="305"/>
        <v>0</v>
      </c>
      <c r="F1760" s="108">
        <f t="shared" si="306"/>
        <v>0</v>
      </c>
      <c r="G1760" s="114"/>
      <c r="H1760" s="113"/>
      <c r="I1760" s="114"/>
      <c r="J1760" s="115"/>
      <c r="K1760" s="89"/>
      <c r="L1760" s="116"/>
      <c r="M1760" s="117"/>
      <c r="N1760" s="94" t="str">
        <f t="shared" si="315"/>
        <v/>
      </c>
      <c r="O1760" s="87" t="str">
        <f>IF(N1760&lt;&gt;"",IF(J1760="CR",VLOOKUP(ROUND(N1760,0),'Cap. Corr. &amp; Prot.'!$J$4:$L$669,3,FALSE),VLOOKUP(ROUND(N1760,0),'Cap. Corr. &amp; Prot.'!$J$4:$K$669,2,FALSE)),"")</f>
        <v/>
      </c>
      <c r="P1760" s="95">
        <f t="shared" si="307"/>
        <v>0</v>
      </c>
      <c r="Q1760" s="96" t="str">
        <f>IFERROR(VLOOKUP(Y1760,'Constantes KG'!$B$7:$G$22,HLOOKUP(I1760,'Constantes KG'!$C$5:$G$6,2,FALSE),FALSE),"")</f>
        <v/>
      </c>
      <c r="R1760" s="97">
        <f t="shared" si="308"/>
        <v>0</v>
      </c>
      <c r="S1760" s="149">
        <f>IFERROR(VLOOKUP(J1760,Regulaciones!$B$3:$C$9,2,FALSE),0)</f>
        <v>0</v>
      </c>
      <c r="T1760" s="149">
        <f>S1760+IFERROR(VLOOKUP(A1760,$B$5:$T1759,19,FALSE),0)</f>
        <v>0</v>
      </c>
      <c r="U1760" s="94">
        <f t="shared" si="309"/>
        <v>0</v>
      </c>
      <c r="V1760" s="98">
        <f>U1760+IFERROR(VLOOKUP(A1760,$B$5:$V1759,21,FALSE),0)</f>
        <v>0</v>
      </c>
      <c r="W1760" s="99" t="str">
        <f>IF(Y1760&lt;&gt;"",AD1760&amp;"X"&amp;VLOOKUP(INT(N1760),'Cap. Corr. &amp; Prot.'!$J$4:$M$669,4,FALSE),"")</f>
        <v/>
      </c>
      <c r="X1760" s="100"/>
      <c r="Y1760" s="118"/>
      <c r="Z1760" s="102"/>
      <c r="AB1760" s="59" t="str">
        <f t="shared" si="310"/>
        <v/>
      </c>
      <c r="AC1760" s="59" t="str">
        <f t="shared" si="311"/>
        <v/>
      </c>
      <c r="AD1760" s="59" t="str">
        <f>IFERROR(VLOOKUP('Capacidad_&amp;_Regulación'!H1760,Regulaciones!$L$3:$M$7,2,FALSE),"")</f>
        <v/>
      </c>
      <c r="AE1760" s="74" t="str">
        <f t="shared" si="312"/>
        <v/>
      </c>
      <c r="AF1760" s="74" t="str">
        <f t="shared" si="313"/>
        <v/>
      </c>
      <c r="AG1760" s="74" t="str">
        <f t="shared" si="314"/>
        <v/>
      </c>
      <c r="AH1760" s="74">
        <f>IF(AD1760&lt;&gt;"",VLOOKUP($K$1,'Fact. Corr.'!$B$5:$G$7,HLOOKUP(H1760,'Fact. Corr.'!$C$4:$G$8,5,FALSE),FALSE),0)</f>
        <v>0</v>
      </c>
    </row>
    <row r="1761" spans="1:34" ht="20.100000000000001" hidden="1" customHeight="1" x14ac:dyDescent="0.2">
      <c r="A1761" s="109"/>
      <c r="B1761" s="119"/>
      <c r="C1761" s="111"/>
      <c r="D1761" s="112"/>
      <c r="E1761" s="107">
        <f t="shared" si="305"/>
        <v>0</v>
      </c>
      <c r="F1761" s="108">
        <f t="shared" si="306"/>
        <v>0</v>
      </c>
      <c r="G1761" s="114"/>
      <c r="H1761" s="113"/>
      <c r="I1761" s="114"/>
      <c r="J1761" s="115"/>
      <c r="K1761" s="89"/>
      <c r="L1761" s="116"/>
      <c r="M1761" s="117"/>
      <c r="N1761" s="94" t="str">
        <f t="shared" si="315"/>
        <v/>
      </c>
      <c r="O1761" s="87" t="str">
        <f>IF(N1761&lt;&gt;"",IF(J1761="CR",VLOOKUP(ROUND(N1761,0),'Cap. Corr. &amp; Prot.'!$J$4:$L$669,3,FALSE),VLOOKUP(ROUND(N1761,0),'Cap. Corr. &amp; Prot.'!$J$4:$K$669,2,FALSE)),"")</f>
        <v/>
      </c>
      <c r="P1761" s="95">
        <f t="shared" si="307"/>
        <v>0</v>
      </c>
      <c r="Q1761" s="96" t="str">
        <f>IFERROR(VLOOKUP(Y1761,'Constantes KG'!$B$7:$G$22,HLOOKUP(I1761,'Constantes KG'!$C$5:$G$6,2,FALSE),FALSE),"")</f>
        <v/>
      </c>
      <c r="R1761" s="97">
        <f t="shared" si="308"/>
        <v>0</v>
      </c>
      <c r="S1761" s="149">
        <f>IFERROR(VLOOKUP(J1761,Regulaciones!$B$3:$C$9,2,FALSE),0)</f>
        <v>0</v>
      </c>
      <c r="T1761" s="149">
        <f>S1761+IFERROR(VLOOKUP(A1761,$B$5:$T1760,19,FALSE),0)</f>
        <v>0</v>
      </c>
      <c r="U1761" s="94">
        <f t="shared" si="309"/>
        <v>0</v>
      </c>
      <c r="V1761" s="98">
        <f>U1761+IFERROR(VLOOKUP(A1761,$B$5:$V1760,21,FALSE),0)</f>
        <v>0</v>
      </c>
      <c r="W1761" s="99" t="str">
        <f>IF(Y1761&lt;&gt;"",AD1761&amp;"X"&amp;VLOOKUP(INT(N1761),'Cap. Corr. &amp; Prot.'!$J$4:$M$669,4,FALSE),"")</f>
        <v/>
      </c>
      <c r="X1761" s="100"/>
      <c r="Y1761" s="118"/>
      <c r="Z1761" s="102"/>
      <c r="AB1761" s="59" t="str">
        <f t="shared" si="310"/>
        <v/>
      </c>
      <c r="AC1761" s="59" t="str">
        <f t="shared" si="311"/>
        <v/>
      </c>
      <c r="AD1761" s="59" t="str">
        <f>IFERROR(VLOOKUP('Capacidad_&amp;_Regulación'!H1761,Regulaciones!$L$3:$M$7,2,FALSE),"")</f>
        <v/>
      </c>
      <c r="AE1761" s="74" t="str">
        <f t="shared" si="312"/>
        <v/>
      </c>
      <c r="AF1761" s="74" t="str">
        <f t="shared" si="313"/>
        <v/>
      </c>
      <c r="AG1761" s="74" t="str">
        <f t="shared" si="314"/>
        <v/>
      </c>
      <c r="AH1761" s="74">
        <f>IF(AD1761&lt;&gt;"",VLOOKUP($K$1,'Fact. Corr.'!$B$5:$G$7,HLOOKUP(H1761,'Fact. Corr.'!$C$4:$G$8,5,FALSE),FALSE),0)</f>
        <v>0</v>
      </c>
    </row>
    <row r="1762" spans="1:34" ht="20.100000000000001" hidden="1" customHeight="1" x14ac:dyDescent="0.2">
      <c r="A1762" s="109"/>
      <c r="B1762" s="119"/>
      <c r="C1762" s="111"/>
      <c r="D1762" s="112"/>
      <c r="E1762" s="107">
        <f t="shared" si="305"/>
        <v>0</v>
      </c>
      <c r="F1762" s="108">
        <f t="shared" si="306"/>
        <v>0</v>
      </c>
      <c r="G1762" s="114"/>
      <c r="H1762" s="113"/>
      <c r="I1762" s="114"/>
      <c r="J1762" s="115"/>
      <c r="K1762" s="89"/>
      <c r="L1762" s="116"/>
      <c r="M1762" s="117"/>
      <c r="N1762" s="94" t="str">
        <f t="shared" si="315"/>
        <v/>
      </c>
      <c r="O1762" s="87" t="str">
        <f>IF(N1762&lt;&gt;"",IF(J1762="CR",VLOOKUP(ROUND(N1762,0),'Cap. Corr. &amp; Prot.'!$J$4:$L$669,3,FALSE),VLOOKUP(ROUND(N1762,0),'Cap. Corr. &amp; Prot.'!$J$4:$K$669,2,FALSE)),"")</f>
        <v/>
      </c>
      <c r="P1762" s="95">
        <f t="shared" si="307"/>
        <v>0</v>
      </c>
      <c r="Q1762" s="96" t="str">
        <f>IFERROR(VLOOKUP(Y1762,'Constantes KG'!$B$7:$G$22,HLOOKUP(I1762,'Constantes KG'!$C$5:$G$6,2,FALSE),FALSE),"")</f>
        <v/>
      </c>
      <c r="R1762" s="97">
        <f t="shared" si="308"/>
        <v>0</v>
      </c>
      <c r="S1762" s="149">
        <f>IFERROR(VLOOKUP(J1762,Regulaciones!$B$3:$C$9,2,FALSE),0)</f>
        <v>0</v>
      </c>
      <c r="T1762" s="149">
        <f>S1762+IFERROR(VLOOKUP(A1762,$B$5:$T1761,19,FALSE),0)</f>
        <v>0</v>
      </c>
      <c r="U1762" s="94">
        <f t="shared" si="309"/>
        <v>0</v>
      </c>
      <c r="V1762" s="98">
        <f>U1762+IFERROR(VLOOKUP(A1762,$B$5:$V1761,21,FALSE),0)</f>
        <v>0</v>
      </c>
      <c r="W1762" s="99" t="str">
        <f>IF(Y1762&lt;&gt;"",AD1762&amp;"X"&amp;VLOOKUP(INT(N1762),'Cap. Corr. &amp; Prot.'!$J$4:$M$669,4,FALSE),"")</f>
        <v/>
      </c>
      <c r="X1762" s="100"/>
      <c r="Y1762" s="118"/>
      <c r="Z1762" s="102"/>
      <c r="AB1762" s="59" t="str">
        <f t="shared" si="310"/>
        <v/>
      </c>
      <c r="AC1762" s="59" t="str">
        <f t="shared" si="311"/>
        <v/>
      </c>
      <c r="AD1762" s="59" t="str">
        <f>IFERROR(VLOOKUP('Capacidad_&amp;_Regulación'!H1762,Regulaciones!$L$3:$M$7,2,FALSE),"")</f>
        <v/>
      </c>
      <c r="AE1762" s="74" t="str">
        <f t="shared" si="312"/>
        <v/>
      </c>
      <c r="AF1762" s="74" t="str">
        <f t="shared" si="313"/>
        <v/>
      </c>
      <c r="AG1762" s="74" t="str">
        <f t="shared" si="314"/>
        <v/>
      </c>
      <c r="AH1762" s="74">
        <f>IF(AD1762&lt;&gt;"",VLOOKUP($K$1,'Fact. Corr.'!$B$5:$G$7,HLOOKUP(H1762,'Fact. Corr.'!$C$4:$G$8,5,FALSE),FALSE),0)</f>
        <v>0</v>
      </c>
    </row>
    <row r="1763" spans="1:34" ht="20.100000000000001" hidden="1" customHeight="1" x14ac:dyDescent="0.2">
      <c r="A1763" s="109"/>
      <c r="B1763" s="119"/>
      <c r="C1763" s="111"/>
      <c r="D1763" s="112"/>
      <c r="E1763" s="107">
        <f t="shared" si="305"/>
        <v>0</v>
      </c>
      <c r="F1763" s="108">
        <f t="shared" si="306"/>
        <v>0</v>
      </c>
      <c r="G1763" s="114"/>
      <c r="H1763" s="113"/>
      <c r="I1763" s="114"/>
      <c r="J1763" s="115"/>
      <c r="K1763" s="89"/>
      <c r="L1763" s="116"/>
      <c r="M1763" s="117"/>
      <c r="N1763" s="94" t="str">
        <f t="shared" si="315"/>
        <v/>
      </c>
      <c r="O1763" s="87" t="str">
        <f>IF(N1763&lt;&gt;"",IF(J1763="CR",VLOOKUP(ROUND(N1763,0),'Cap. Corr. &amp; Prot.'!$J$4:$L$669,3,FALSE),VLOOKUP(ROUND(N1763,0),'Cap. Corr. &amp; Prot.'!$J$4:$K$669,2,FALSE)),"")</f>
        <v/>
      </c>
      <c r="P1763" s="95">
        <f t="shared" si="307"/>
        <v>0</v>
      </c>
      <c r="Q1763" s="96" t="str">
        <f>IFERROR(VLOOKUP(Y1763,'Constantes KG'!$B$7:$G$22,HLOOKUP(I1763,'Constantes KG'!$C$5:$G$6,2,FALSE),FALSE),"")</f>
        <v/>
      </c>
      <c r="R1763" s="97">
        <f t="shared" si="308"/>
        <v>0</v>
      </c>
      <c r="S1763" s="149">
        <f>IFERROR(VLOOKUP(J1763,Regulaciones!$B$3:$C$9,2,FALSE),0)</f>
        <v>0</v>
      </c>
      <c r="T1763" s="149">
        <f>S1763+IFERROR(VLOOKUP(A1763,$B$5:$T1762,19,FALSE),0)</f>
        <v>0</v>
      </c>
      <c r="U1763" s="94">
        <f t="shared" si="309"/>
        <v>0</v>
      </c>
      <c r="V1763" s="98">
        <f>U1763+IFERROR(VLOOKUP(A1763,$B$5:$V1762,21,FALSE),0)</f>
        <v>0</v>
      </c>
      <c r="W1763" s="99" t="str">
        <f>IF(Y1763&lt;&gt;"",AD1763&amp;"X"&amp;VLOOKUP(INT(N1763),'Cap. Corr. &amp; Prot.'!$J$4:$M$669,4,FALSE),"")</f>
        <v/>
      </c>
      <c r="X1763" s="100"/>
      <c r="Y1763" s="118"/>
      <c r="Z1763" s="102"/>
      <c r="AB1763" s="59" t="str">
        <f t="shared" si="310"/>
        <v/>
      </c>
      <c r="AC1763" s="59" t="str">
        <f t="shared" si="311"/>
        <v/>
      </c>
      <c r="AD1763" s="59" t="str">
        <f>IFERROR(VLOOKUP('Capacidad_&amp;_Regulación'!H1763,Regulaciones!$L$3:$M$7,2,FALSE),"")</f>
        <v/>
      </c>
      <c r="AE1763" s="74" t="str">
        <f t="shared" si="312"/>
        <v/>
      </c>
      <c r="AF1763" s="74" t="str">
        <f t="shared" si="313"/>
        <v/>
      </c>
      <c r="AG1763" s="74" t="str">
        <f t="shared" si="314"/>
        <v/>
      </c>
      <c r="AH1763" s="74">
        <f>IF(AD1763&lt;&gt;"",VLOOKUP($K$1,'Fact. Corr.'!$B$5:$G$7,HLOOKUP(H1763,'Fact. Corr.'!$C$4:$G$8,5,FALSE),FALSE),0)</f>
        <v>0</v>
      </c>
    </row>
    <row r="1764" spans="1:34" ht="20.100000000000001" hidden="1" customHeight="1" x14ac:dyDescent="0.2">
      <c r="A1764" s="109"/>
      <c r="B1764" s="119"/>
      <c r="C1764" s="111"/>
      <c r="D1764" s="112"/>
      <c r="E1764" s="107">
        <f t="shared" si="305"/>
        <v>0</v>
      </c>
      <c r="F1764" s="108">
        <f t="shared" si="306"/>
        <v>0</v>
      </c>
      <c r="G1764" s="114"/>
      <c r="H1764" s="113"/>
      <c r="I1764" s="114"/>
      <c r="J1764" s="115"/>
      <c r="K1764" s="89"/>
      <c r="L1764" s="116"/>
      <c r="M1764" s="117"/>
      <c r="N1764" s="94" t="str">
        <f t="shared" si="315"/>
        <v/>
      </c>
      <c r="O1764" s="87" t="str">
        <f>IF(N1764&lt;&gt;"",IF(J1764="CR",VLOOKUP(ROUND(N1764,0),'Cap. Corr. &amp; Prot.'!$J$4:$L$669,3,FALSE),VLOOKUP(ROUND(N1764,0),'Cap. Corr. &amp; Prot.'!$J$4:$K$669,2,FALSE)),"")</f>
        <v/>
      </c>
      <c r="P1764" s="95">
        <f t="shared" si="307"/>
        <v>0</v>
      </c>
      <c r="Q1764" s="96" t="str">
        <f>IFERROR(VLOOKUP(Y1764,'Constantes KG'!$B$7:$G$22,HLOOKUP(I1764,'Constantes KG'!$C$5:$G$6,2,FALSE),FALSE),"")</f>
        <v/>
      </c>
      <c r="R1764" s="97">
        <f t="shared" si="308"/>
        <v>0</v>
      </c>
      <c r="S1764" s="149">
        <f>IFERROR(VLOOKUP(J1764,Regulaciones!$B$3:$C$9,2,FALSE),0)</f>
        <v>0</v>
      </c>
      <c r="T1764" s="149">
        <f>S1764+IFERROR(VLOOKUP(A1764,$B$5:$T1763,19,FALSE),0)</f>
        <v>0</v>
      </c>
      <c r="U1764" s="94">
        <f t="shared" si="309"/>
        <v>0</v>
      </c>
      <c r="V1764" s="98">
        <f>U1764+IFERROR(VLOOKUP(A1764,$B$5:$V1763,21,FALSE),0)</f>
        <v>0</v>
      </c>
      <c r="W1764" s="99" t="str">
        <f>IF(Y1764&lt;&gt;"",AD1764&amp;"X"&amp;VLOOKUP(INT(N1764),'Cap. Corr. &amp; Prot.'!$J$4:$M$669,4,FALSE),"")</f>
        <v/>
      </c>
      <c r="X1764" s="100"/>
      <c r="Y1764" s="118"/>
      <c r="Z1764" s="102"/>
      <c r="AB1764" s="59" t="str">
        <f t="shared" si="310"/>
        <v/>
      </c>
      <c r="AC1764" s="59" t="str">
        <f t="shared" si="311"/>
        <v/>
      </c>
      <c r="AD1764" s="59" t="str">
        <f>IFERROR(VLOOKUP('Capacidad_&amp;_Regulación'!H1764,Regulaciones!$L$3:$M$7,2,FALSE),"")</f>
        <v/>
      </c>
      <c r="AE1764" s="74" t="str">
        <f t="shared" si="312"/>
        <v/>
      </c>
      <c r="AF1764" s="74" t="str">
        <f t="shared" si="313"/>
        <v/>
      </c>
      <c r="AG1764" s="74" t="str">
        <f t="shared" si="314"/>
        <v/>
      </c>
      <c r="AH1764" s="74">
        <f>IF(AD1764&lt;&gt;"",VLOOKUP($K$1,'Fact. Corr.'!$B$5:$G$7,HLOOKUP(H1764,'Fact. Corr.'!$C$4:$G$8,5,FALSE),FALSE),0)</f>
        <v>0</v>
      </c>
    </row>
    <row r="1765" spans="1:34" ht="20.100000000000001" hidden="1" customHeight="1" x14ac:dyDescent="0.2">
      <c r="A1765" s="109"/>
      <c r="B1765" s="119"/>
      <c r="C1765" s="111"/>
      <c r="D1765" s="112"/>
      <c r="E1765" s="107">
        <f t="shared" si="305"/>
        <v>0</v>
      </c>
      <c r="F1765" s="108">
        <f t="shared" si="306"/>
        <v>0</v>
      </c>
      <c r="G1765" s="114"/>
      <c r="H1765" s="113"/>
      <c r="I1765" s="114"/>
      <c r="J1765" s="115"/>
      <c r="K1765" s="89"/>
      <c r="L1765" s="116"/>
      <c r="M1765" s="117"/>
      <c r="N1765" s="94" t="str">
        <f t="shared" si="315"/>
        <v/>
      </c>
      <c r="O1765" s="87" t="str">
        <f>IF(N1765&lt;&gt;"",IF(J1765="CR",VLOOKUP(ROUND(N1765,0),'Cap. Corr. &amp; Prot.'!$J$4:$L$669,3,FALSE),VLOOKUP(ROUND(N1765,0),'Cap. Corr. &amp; Prot.'!$J$4:$K$669,2,FALSE)),"")</f>
        <v/>
      </c>
      <c r="P1765" s="95">
        <f t="shared" si="307"/>
        <v>0</v>
      </c>
      <c r="Q1765" s="96" t="str">
        <f>IFERROR(VLOOKUP(Y1765,'Constantes KG'!$B$7:$G$22,HLOOKUP(I1765,'Constantes KG'!$C$5:$G$6,2,FALSE),FALSE),"")</f>
        <v/>
      </c>
      <c r="R1765" s="97">
        <f t="shared" si="308"/>
        <v>0</v>
      </c>
      <c r="S1765" s="149">
        <f>IFERROR(VLOOKUP(J1765,Regulaciones!$B$3:$C$9,2,FALSE),0)</f>
        <v>0</v>
      </c>
      <c r="T1765" s="149">
        <f>S1765+IFERROR(VLOOKUP(A1765,$B$5:$T1764,19,FALSE),0)</f>
        <v>0</v>
      </c>
      <c r="U1765" s="94">
        <f t="shared" si="309"/>
        <v>0</v>
      </c>
      <c r="V1765" s="98">
        <f>U1765+IFERROR(VLOOKUP(A1765,$B$5:$V1764,21,FALSE),0)</f>
        <v>0</v>
      </c>
      <c r="W1765" s="99" t="str">
        <f>IF(Y1765&lt;&gt;"",AD1765&amp;"X"&amp;VLOOKUP(INT(N1765),'Cap. Corr. &amp; Prot.'!$J$4:$M$669,4,FALSE),"")</f>
        <v/>
      </c>
      <c r="X1765" s="100"/>
      <c r="Y1765" s="118"/>
      <c r="Z1765" s="102"/>
      <c r="AB1765" s="59" t="str">
        <f t="shared" si="310"/>
        <v/>
      </c>
      <c r="AC1765" s="59" t="str">
        <f t="shared" si="311"/>
        <v/>
      </c>
      <c r="AD1765" s="59" t="str">
        <f>IFERROR(VLOOKUP('Capacidad_&amp;_Regulación'!H1765,Regulaciones!$L$3:$M$7,2,FALSE),"")</f>
        <v/>
      </c>
      <c r="AE1765" s="74" t="str">
        <f t="shared" si="312"/>
        <v/>
      </c>
      <c r="AF1765" s="74" t="str">
        <f t="shared" si="313"/>
        <v/>
      </c>
      <c r="AG1765" s="74" t="str">
        <f t="shared" si="314"/>
        <v/>
      </c>
      <c r="AH1765" s="74">
        <f>IF(AD1765&lt;&gt;"",VLOOKUP($K$1,'Fact. Corr.'!$B$5:$G$7,HLOOKUP(H1765,'Fact. Corr.'!$C$4:$G$8,5,FALSE),FALSE),0)</f>
        <v>0</v>
      </c>
    </row>
    <row r="1766" spans="1:34" ht="20.100000000000001" hidden="1" customHeight="1" x14ac:dyDescent="0.2">
      <c r="A1766" s="109"/>
      <c r="B1766" s="119"/>
      <c r="C1766" s="111"/>
      <c r="D1766" s="112"/>
      <c r="E1766" s="107">
        <f t="shared" si="305"/>
        <v>0</v>
      </c>
      <c r="F1766" s="108">
        <f t="shared" si="306"/>
        <v>0</v>
      </c>
      <c r="G1766" s="114"/>
      <c r="H1766" s="113"/>
      <c r="I1766" s="114"/>
      <c r="J1766" s="115"/>
      <c r="K1766" s="89"/>
      <c r="L1766" s="116"/>
      <c r="M1766" s="117"/>
      <c r="N1766" s="94" t="str">
        <f t="shared" si="315"/>
        <v/>
      </c>
      <c r="O1766" s="87" t="str">
        <f>IF(N1766&lt;&gt;"",IF(J1766="CR",VLOOKUP(ROUND(N1766,0),'Cap. Corr. &amp; Prot.'!$J$4:$L$669,3,FALSE),VLOOKUP(ROUND(N1766,0),'Cap. Corr. &amp; Prot.'!$J$4:$K$669,2,FALSE)),"")</f>
        <v/>
      </c>
      <c r="P1766" s="95">
        <f t="shared" si="307"/>
        <v>0</v>
      </c>
      <c r="Q1766" s="96" t="str">
        <f>IFERROR(VLOOKUP(Y1766,'Constantes KG'!$B$7:$G$22,HLOOKUP(I1766,'Constantes KG'!$C$5:$G$6,2,FALSE),FALSE),"")</f>
        <v/>
      </c>
      <c r="R1766" s="97">
        <f t="shared" si="308"/>
        <v>0</v>
      </c>
      <c r="S1766" s="149">
        <f>IFERROR(VLOOKUP(J1766,Regulaciones!$B$3:$C$9,2,FALSE),0)</f>
        <v>0</v>
      </c>
      <c r="T1766" s="149">
        <f>S1766+IFERROR(VLOOKUP(A1766,$B$5:$T1765,19,FALSE),0)</f>
        <v>0</v>
      </c>
      <c r="U1766" s="94">
        <f t="shared" si="309"/>
        <v>0</v>
      </c>
      <c r="V1766" s="98">
        <f>U1766+IFERROR(VLOOKUP(A1766,$B$5:$V1765,21,FALSE),0)</f>
        <v>0</v>
      </c>
      <c r="W1766" s="99" t="str">
        <f>IF(Y1766&lt;&gt;"",AD1766&amp;"X"&amp;VLOOKUP(INT(N1766),'Cap. Corr. &amp; Prot.'!$J$4:$M$669,4,FALSE),"")</f>
        <v/>
      </c>
      <c r="X1766" s="100"/>
      <c r="Y1766" s="118"/>
      <c r="Z1766" s="102"/>
      <c r="AB1766" s="59" t="str">
        <f t="shared" si="310"/>
        <v/>
      </c>
      <c r="AC1766" s="59" t="str">
        <f t="shared" si="311"/>
        <v/>
      </c>
      <c r="AD1766" s="59" t="str">
        <f>IFERROR(VLOOKUP('Capacidad_&amp;_Regulación'!H1766,Regulaciones!$L$3:$M$7,2,FALSE),"")</f>
        <v/>
      </c>
      <c r="AE1766" s="74" t="str">
        <f t="shared" si="312"/>
        <v/>
      </c>
      <c r="AF1766" s="74" t="str">
        <f t="shared" si="313"/>
        <v/>
      </c>
      <c r="AG1766" s="74" t="str">
        <f t="shared" si="314"/>
        <v/>
      </c>
      <c r="AH1766" s="74">
        <f>IF(AD1766&lt;&gt;"",VLOOKUP($K$1,'Fact. Corr.'!$B$5:$G$7,HLOOKUP(H1766,'Fact. Corr.'!$C$4:$G$8,5,FALSE),FALSE),0)</f>
        <v>0</v>
      </c>
    </row>
    <row r="1767" spans="1:34" ht="20.100000000000001" hidden="1" customHeight="1" x14ac:dyDescent="0.2">
      <c r="A1767" s="109"/>
      <c r="B1767" s="119"/>
      <c r="C1767" s="111"/>
      <c r="D1767" s="112"/>
      <c r="E1767" s="107">
        <f t="shared" si="305"/>
        <v>0</v>
      </c>
      <c r="F1767" s="108">
        <f t="shared" si="306"/>
        <v>0</v>
      </c>
      <c r="G1767" s="114"/>
      <c r="H1767" s="113"/>
      <c r="I1767" s="114"/>
      <c r="J1767" s="115"/>
      <c r="K1767" s="89"/>
      <c r="L1767" s="116"/>
      <c r="M1767" s="117"/>
      <c r="N1767" s="94" t="str">
        <f t="shared" si="315"/>
        <v/>
      </c>
      <c r="O1767" s="87" t="str">
        <f>IF(N1767&lt;&gt;"",IF(J1767="CR",VLOOKUP(ROUND(N1767,0),'Cap. Corr. &amp; Prot.'!$J$4:$L$669,3,FALSE),VLOOKUP(ROUND(N1767,0),'Cap. Corr. &amp; Prot.'!$J$4:$K$669,2,FALSE)),"")</f>
        <v/>
      </c>
      <c r="P1767" s="95">
        <f t="shared" si="307"/>
        <v>0</v>
      </c>
      <c r="Q1767" s="96" t="str">
        <f>IFERROR(VLOOKUP(Y1767,'Constantes KG'!$B$7:$G$22,HLOOKUP(I1767,'Constantes KG'!$C$5:$G$6,2,FALSE),FALSE),"")</f>
        <v/>
      </c>
      <c r="R1767" s="97">
        <f t="shared" si="308"/>
        <v>0</v>
      </c>
      <c r="S1767" s="149">
        <f>IFERROR(VLOOKUP(J1767,Regulaciones!$B$3:$C$9,2,FALSE),0)</f>
        <v>0</v>
      </c>
      <c r="T1767" s="149">
        <f>S1767+IFERROR(VLOOKUP(A1767,$B$5:$T1766,19,FALSE),0)</f>
        <v>0</v>
      </c>
      <c r="U1767" s="94">
        <f t="shared" si="309"/>
        <v>0</v>
      </c>
      <c r="V1767" s="98">
        <f>U1767+IFERROR(VLOOKUP(A1767,$B$5:$V1766,21,FALSE),0)</f>
        <v>0</v>
      </c>
      <c r="W1767" s="99" t="str">
        <f>IF(Y1767&lt;&gt;"",AD1767&amp;"X"&amp;VLOOKUP(INT(N1767),'Cap. Corr. &amp; Prot.'!$J$4:$M$669,4,FALSE),"")</f>
        <v/>
      </c>
      <c r="X1767" s="100"/>
      <c r="Y1767" s="118"/>
      <c r="Z1767" s="102"/>
      <c r="AB1767" s="59" t="str">
        <f t="shared" si="310"/>
        <v/>
      </c>
      <c r="AC1767" s="59" t="str">
        <f t="shared" si="311"/>
        <v/>
      </c>
      <c r="AD1767" s="59" t="str">
        <f>IFERROR(VLOOKUP('Capacidad_&amp;_Regulación'!H1767,Regulaciones!$L$3:$M$7,2,FALSE),"")</f>
        <v/>
      </c>
      <c r="AE1767" s="74" t="str">
        <f t="shared" si="312"/>
        <v/>
      </c>
      <c r="AF1767" s="74" t="str">
        <f t="shared" si="313"/>
        <v/>
      </c>
      <c r="AG1767" s="74" t="str">
        <f t="shared" si="314"/>
        <v/>
      </c>
      <c r="AH1767" s="74">
        <f>IF(AD1767&lt;&gt;"",VLOOKUP($K$1,'Fact. Corr.'!$B$5:$G$7,HLOOKUP(H1767,'Fact. Corr.'!$C$4:$G$8,5,FALSE),FALSE),0)</f>
        <v>0</v>
      </c>
    </row>
    <row r="1768" spans="1:34" ht="20.100000000000001" hidden="1" customHeight="1" x14ac:dyDescent="0.2">
      <c r="A1768" s="109"/>
      <c r="B1768" s="119"/>
      <c r="C1768" s="111"/>
      <c r="D1768" s="112"/>
      <c r="E1768" s="107">
        <f t="shared" si="305"/>
        <v>0</v>
      </c>
      <c r="F1768" s="108">
        <f t="shared" si="306"/>
        <v>0</v>
      </c>
      <c r="G1768" s="114"/>
      <c r="H1768" s="113"/>
      <c r="I1768" s="114"/>
      <c r="J1768" s="115"/>
      <c r="K1768" s="89"/>
      <c r="L1768" s="116"/>
      <c r="M1768" s="117"/>
      <c r="N1768" s="94" t="str">
        <f t="shared" si="315"/>
        <v/>
      </c>
      <c r="O1768" s="87" t="str">
        <f>IF(N1768&lt;&gt;"",IF(J1768="CR",VLOOKUP(ROUND(N1768,0),'Cap. Corr. &amp; Prot.'!$J$4:$L$669,3,FALSE),VLOOKUP(ROUND(N1768,0),'Cap. Corr. &amp; Prot.'!$J$4:$K$669,2,FALSE)),"")</f>
        <v/>
      </c>
      <c r="P1768" s="95">
        <f t="shared" si="307"/>
        <v>0</v>
      </c>
      <c r="Q1768" s="96" t="str">
        <f>IFERROR(VLOOKUP(Y1768,'Constantes KG'!$B$7:$G$22,HLOOKUP(I1768,'Constantes KG'!$C$5:$G$6,2,FALSE),FALSE),"")</f>
        <v/>
      </c>
      <c r="R1768" s="97">
        <f t="shared" si="308"/>
        <v>0</v>
      </c>
      <c r="S1768" s="149">
        <f>IFERROR(VLOOKUP(J1768,Regulaciones!$B$3:$C$9,2,FALSE),0)</f>
        <v>0</v>
      </c>
      <c r="T1768" s="149">
        <f>S1768+IFERROR(VLOOKUP(A1768,$B$5:$T1767,19,FALSE),0)</f>
        <v>0</v>
      </c>
      <c r="U1768" s="94">
        <f t="shared" si="309"/>
        <v>0</v>
      </c>
      <c r="V1768" s="98">
        <f>U1768+IFERROR(VLOOKUP(A1768,$B$5:$V1767,21,FALSE),0)</f>
        <v>0</v>
      </c>
      <c r="W1768" s="99" t="str">
        <f>IF(Y1768&lt;&gt;"",AD1768&amp;"X"&amp;VLOOKUP(INT(N1768),'Cap. Corr. &amp; Prot.'!$J$4:$M$669,4,FALSE),"")</f>
        <v/>
      </c>
      <c r="X1768" s="100"/>
      <c r="Y1768" s="118"/>
      <c r="Z1768" s="102"/>
      <c r="AB1768" s="59" t="str">
        <f t="shared" si="310"/>
        <v/>
      </c>
      <c r="AC1768" s="59" t="str">
        <f t="shared" si="311"/>
        <v/>
      </c>
      <c r="AD1768" s="59" t="str">
        <f>IFERROR(VLOOKUP('Capacidad_&amp;_Regulación'!H1768,Regulaciones!$L$3:$M$7,2,FALSE),"")</f>
        <v/>
      </c>
      <c r="AE1768" s="74" t="str">
        <f t="shared" si="312"/>
        <v/>
      </c>
      <c r="AF1768" s="74" t="str">
        <f t="shared" si="313"/>
        <v/>
      </c>
      <c r="AG1768" s="74" t="str">
        <f t="shared" si="314"/>
        <v/>
      </c>
      <c r="AH1768" s="74">
        <f>IF(AD1768&lt;&gt;"",VLOOKUP($K$1,'Fact. Corr.'!$B$5:$G$7,HLOOKUP(H1768,'Fact. Corr.'!$C$4:$G$8,5,FALSE),FALSE),0)</f>
        <v>0</v>
      </c>
    </row>
    <row r="1769" spans="1:34" ht="20.100000000000001" hidden="1" customHeight="1" x14ac:dyDescent="0.2">
      <c r="A1769" s="109"/>
      <c r="B1769" s="119"/>
      <c r="C1769" s="111"/>
      <c r="D1769" s="112"/>
      <c r="E1769" s="107">
        <f t="shared" si="305"/>
        <v>0</v>
      </c>
      <c r="F1769" s="108">
        <f t="shared" si="306"/>
        <v>0</v>
      </c>
      <c r="G1769" s="114"/>
      <c r="H1769" s="113"/>
      <c r="I1769" s="114"/>
      <c r="J1769" s="115"/>
      <c r="K1769" s="89"/>
      <c r="L1769" s="116"/>
      <c r="M1769" s="117"/>
      <c r="N1769" s="94" t="str">
        <f t="shared" si="315"/>
        <v/>
      </c>
      <c r="O1769" s="87" t="str">
        <f>IF(N1769&lt;&gt;"",IF(J1769="CR",VLOOKUP(ROUND(N1769,0),'Cap. Corr. &amp; Prot.'!$J$4:$L$669,3,FALSE),VLOOKUP(ROUND(N1769,0),'Cap. Corr. &amp; Prot.'!$J$4:$K$669,2,FALSE)),"")</f>
        <v/>
      </c>
      <c r="P1769" s="95">
        <f t="shared" si="307"/>
        <v>0</v>
      </c>
      <c r="Q1769" s="96" t="str">
        <f>IFERROR(VLOOKUP(Y1769,'Constantes KG'!$B$7:$G$22,HLOOKUP(I1769,'Constantes KG'!$C$5:$G$6,2,FALSE),FALSE),"")</f>
        <v/>
      </c>
      <c r="R1769" s="97">
        <f t="shared" si="308"/>
        <v>0</v>
      </c>
      <c r="S1769" s="149">
        <f>IFERROR(VLOOKUP(J1769,Regulaciones!$B$3:$C$9,2,FALSE),0)</f>
        <v>0</v>
      </c>
      <c r="T1769" s="149">
        <f>S1769+IFERROR(VLOOKUP(A1769,$B$5:$T1768,19,FALSE),0)</f>
        <v>0</v>
      </c>
      <c r="U1769" s="94">
        <f t="shared" si="309"/>
        <v>0</v>
      </c>
      <c r="V1769" s="98">
        <f>U1769+IFERROR(VLOOKUP(A1769,$B$5:$V1768,21,FALSE),0)</f>
        <v>0</v>
      </c>
      <c r="W1769" s="99" t="str">
        <f>IF(Y1769&lt;&gt;"",AD1769&amp;"X"&amp;VLOOKUP(INT(N1769),'Cap. Corr. &amp; Prot.'!$J$4:$M$669,4,FALSE),"")</f>
        <v/>
      </c>
      <c r="X1769" s="100"/>
      <c r="Y1769" s="118"/>
      <c r="Z1769" s="102"/>
      <c r="AB1769" s="59" t="str">
        <f t="shared" si="310"/>
        <v/>
      </c>
      <c r="AC1769" s="59" t="str">
        <f t="shared" si="311"/>
        <v/>
      </c>
      <c r="AD1769" s="59" t="str">
        <f>IFERROR(VLOOKUP('Capacidad_&amp;_Regulación'!H1769,Regulaciones!$L$3:$M$7,2,FALSE),"")</f>
        <v/>
      </c>
      <c r="AE1769" s="74" t="str">
        <f t="shared" si="312"/>
        <v/>
      </c>
      <c r="AF1769" s="74" t="str">
        <f t="shared" si="313"/>
        <v/>
      </c>
      <c r="AG1769" s="74" t="str">
        <f t="shared" si="314"/>
        <v/>
      </c>
      <c r="AH1769" s="74">
        <f>IF(AD1769&lt;&gt;"",VLOOKUP($K$1,'Fact. Corr.'!$B$5:$G$7,HLOOKUP(H1769,'Fact. Corr.'!$C$4:$G$8,5,FALSE),FALSE),0)</f>
        <v>0</v>
      </c>
    </row>
    <row r="1770" spans="1:34" ht="20.100000000000001" hidden="1" customHeight="1" x14ac:dyDescent="0.2">
      <c r="A1770" s="109"/>
      <c r="B1770" s="119"/>
      <c r="C1770" s="111"/>
      <c r="D1770" s="112"/>
      <c r="E1770" s="107">
        <f t="shared" si="305"/>
        <v>0</v>
      </c>
      <c r="F1770" s="108">
        <f t="shared" si="306"/>
        <v>0</v>
      </c>
      <c r="G1770" s="114"/>
      <c r="H1770" s="113"/>
      <c r="I1770" s="114"/>
      <c r="J1770" s="115"/>
      <c r="K1770" s="89"/>
      <c r="L1770" s="116"/>
      <c r="M1770" s="117"/>
      <c r="N1770" s="94" t="str">
        <f t="shared" si="315"/>
        <v/>
      </c>
      <c r="O1770" s="87" t="str">
        <f>IF(N1770&lt;&gt;"",IF(J1770="CR",VLOOKUP(ROUND(N1770,0),'Cap. Corr. &amp; Prot.'!$J$4:$L$669,3,FALSE),VLOOKUP(ROUND(N1770,0),'Cap. Corr. &amp; Prot.'!$J$4:$K$669,2,FALSE)),"")</f>
        <v/>
      </c>
      <c r="P1770" s="95">
        <f t="shared" si="307"/>
        <v>0</v>
      </c>
      <c r="Q1770" s="96" t="str">
        <f>IFERROR(VLOOKUP(Y1770,'Constantes KG'!$B$7:$G$22,HLOOKUP(I1770,'Constantes KG'!$C$5:$G$6,2,FALSE),FALSE),"")</f>
        <v/>
      </c>
      <c r="R1770" s="97">
        <f t="shared" si="308"/>
        <v>0</v>
      </c>
      <c r="S1770" s="149">
        <f>IFERROR(VLOOKUP(J1770,Regulaciones!$B$3:$C$9,2,FALSE),0)</f>
        <v>0</v>
      </c>
      <c r="T1770" s="149">
        <f>S1770+IFERROR(VLOOKUP(A1770,$B$5:$T1769,19,FALSE),0)</f>
        <v>0</v>
      </c>
      <c r="U1770" s="94">
        <f t="shared" si="309"/>
        <v>0</v>
      </c>
      <c r="V1770" s="98">
        <f>U1770+IFERROR(VLOOKUP(A1770,$B$5:$V1769,21,FALSE),0)</f>
        <v>0</v>
      </c>
      <c r="W1770" s="99" t="str">
        <f>IF(Y1770&lt;&gt;"",AD1770&amp;"X"&amp;VLOOKUP(INT(N1770),'Cap. Corr. &amp; Prot.'!$J$4:$M$669,4,FALSE),"")</f>
        <v/>
      </c>
      <c r="X1770" s="100"/>
      <c r="Y1770" s="118"/>
      <c r="Z1770" s="102"/>
      <c r="AB1770" s="59" t="str">
        <f t="shared" si="310"/>
        <v/>
      </c>
      <c r="AC1770" s="59" t="str">
        <f t="shared" si="311"/>
        <v/>
      </c>
      <c r="AD1770" s="59" t="str">
        <f>IFERROR(VLOOKUP('Capacidad_&amp;_Regulación'!H1770,Regulaciones!$L$3:$M$7,2,FALSE),"")</f>
        <v/>
      </c>
      <c r="AE1770" s="74" t="str">
        <f t="shared" si="312"/>
        <v/>
      </c>
      <c r="AF1770" s="74" t="str">
        <f t="shared" si="313"/>
        <v/>
      </c>
      <c r="AG1770" s="74" t="str">
        <f t="shared" si="314"/>
        <v/>
      </c>
      <c r="AH1770" s="74">
        <f>IF(AD1770&lt;&gt;"",VLOOKUP($K$1,'Fact. Corr.'!$B$5:$G$7,HLOOKUP(H1770,'Fact. Corr.'!$C$4:$G$8,5,FALSE),FALSE),0)</f>
        <v>0</v>
      </c>
    </row>
    <row r="1771" spans="1:34" ht="20.100000000000001" hidden="1" customHeight="1" x14ac:dyDescent="0.2">
      <c r="A1771" s="109"/>
      <c r="B1771" s="119"/>
      <c r="C1771" s="111"/>
      <c r="D1771" s="112"/>
      <c r="E1771" s="107">
        <f t="shared" si="305"/>
        <v>0</v>
      </c>
      <c r="F1771" s="108">
        <f t="shared" si="306"/>
        <v>0</v>
      </c>
      <c r="G1771" s="114"/>
      <c r="H1771" s="113"/>
      <c r="I1771" s="114"/>
      <c r="J1771" s="115"/>
      <c r="K1771" s="89"/>
      <c r="L1771" s="116"/>
      <c r="M1771" s="117"/>
      <c r="N1771" s="94" t="str">
        <f t="shared" si="315"/>
        <v/>
      </c>
      <c r="O1771" s="87" t="str">
        <f>IF(N1771&lt;&gt;"",IF(J1771="CR",VLOOKUP(ROUND(N1771,0),'Cap. Corr. &amp; Prot.'!$J$4:$L$669,3,FALSE),VLOOKUP(ROUND(N1771,0),'Cap. Corr. &amp; Prot.'!$J$4:$K$669,2,FALSE)),"")</f>
        <v/>
      </c>
      <c r="P1771" s="95">
        <f t="shared" si="307"/>
        <v>0</v>
      </c>
      <c r="Q1771" s="96" t="str">
        <f>IFERROR(VLOOKUP(Y1771,'Constantes KG'!$B$7:$G$22,HLOOKUP(I1771,'Constantes KG'!$C$5:$G$6,2,FALSE),FALSE),"")</f>
        <v/>
      </c>
      <c r="R1771" s="97">
        <f t="shared" si="308"/>
        <v>0</v>
      </c>
      <c r="S1771" s="149">
        <f>IFERROR(VLOOKUP(J1771,Regulaciones!$B$3:$C$9,2,FALSE),0)</f>
        <v>0</v>
      </c>
      <c r="T1771" s="149">
        <f>S1771+IFERROR(VLOOKUP(A1771,$B$5:$T1770,19,FALSE),0)</f>
        <v>0</v>
      </c>
      <c r="U1771" s="94">
        <f t="shared" si="309"/>
        <v>0</v>
      </c>
      <c r="V1771" s="98">
        <f>U1771+IFERROR(VLOOKUP(A1771,$B$5:$V1770,21,FALSE),0)</f>
        <v>0</v>
      </c>
      <c r="W1771" s="99" t="str">
        <f>IF(Y1771&lt;&gt;"",AD1771&amp;"X"&amp;VLOOKUP(INT(N1771),'Cap. Corr. &amp; Prot.'!$J$4:$M$669,4,FALSE),"")</f>
        <v/>
      </c>
      <c r="X1771" s="100"/>
      <c r="Y1771" s="118"/>
      <c r="Z1771" s="102"/>
      <c r="AB1771" s="59" t="str">
        <f t="shared" si="310"/>
        <v/>
      </c>
      <c r="AC1771" s="59" t="str">
        <f t="shared" si="311"/>
        <v/>
      </c>
      <c r="AD1771" s="59" t="str">
        <f>IFERROR(VLOOKUP('Capacidad_&amp;_Regulación'!H1771,Regulaciones!$L$3:$M$7,2,FALSE),"")</f>
        <v/>
      </c>
      <c r="AE1771" s="74" t="str">
        <f t="shared" si="312"/>
        <v/>
      </c>
      <c r="AF1771" s="74" t="str">
        <f t="shared" si="313"/>
        <v/>
      </c>
      <c r="AG1771" s="74" t="str">
        <f t="shared" si="314"/>
        <v/>
      </c>
      <c r="AH1771" s="74">
        <f>IF(AD1771&lt;&gt;"",VLOOKUP($K$1,'Fact. Corr.'!$B$5:$G$7,HLOOKUP(H1771,'Fact. Corr.'!$C$4:$G$8,5,FALSE),FALSE),0)</f>
        <v>0</v>
      </c>
    </row>
    <row r="1772" spans="1:34" ht="20.100000000000001" hidden="1" customHeight="1" x14ac:dyDescent="0.2">
      <c r="A1772" s="109"/>
      <c r="B1772" s="119"/>
      <c r="C1772" s="111"/>
      <c r="D1772" s="112"/>
      <c r="E1772" s="107">
        <f t="shared" si="305"/>
        <v>0</v>
      </c>
      <c r="F1772" s="108">
        <f t="shared" si="306"/>
        <v>0</v>
      </c>
      <c r="G1772" s="114"/>
      <c r="H1772" s="113"/>
      <c r="I1772" s="114"/>
      <c r="J1772" s="115"/>
      <c r="K1772" s="89"/>
      <c r="L1772" s="116"/>
      <c r="M1772" s="117"/>
      <c r="N1772" s="94" t="str">
        <f t="shared" si="315"/>
        <v/>
      </c>
      <c r="O1772" s="87" t="str">
        <f>IF(N1772&lt;&gt;"",IF(J1772="CR",VLOOKUP(ROUND(N1772,0),'Cap. Corr. &amp; Prot.'!$J$4:$L$669,3,FALSE),VLOOKUP(ROUND(N1772,0),'Cap. Corr. &amp; Prot.'!$J$4:$K$669,2,FALSE)),"")</f>
        <v/>
      </c>
      <c r="P1772" s="95">
        <f t="shared" si="307"/>
        <v>0</v>
      </c>
      <c r="Q1772" s="96" t="str">
        <f>IFERROR(VLOOKUP(Y1772,'Constantes KG'!$B$7:$G$22,HLOOKUP(I1772,'Constantes KG'!$C$5:$G$6,2,FALSE),FALSE),"")</f>
        <v/>
      </c>
      <c r="R1772" s="97">
        <f t="shared" si="308"/>
        <v>0</v>
      </c>
      <c r="S1772" s="149">
        <f>IFERROR(VLOOKUP(J1772,Regulaciones!$B$3:$C$9,2,FALSE),0)</f>
        <v>0</v>
      </c>
      <c r="T1772" s="149">
        <f>S1772+IFERROR(VLOOKUP(A1772,$B$5:$T1771,19,FALSE),0)</f>
        <v>0</v>
      </c>
      <c r="U1772" s="94">
        <f t="shared" si="309"/>
        <v>0</v>
      </c>
      <c r="V1772" s="98">
        <f>U1772+IFERROR(VLOOKUP(A1772,$B$5:$V1771,21,FALSE),0)</f>
        <v>0</v>
      </c>
      <c r="W1772" s="99" t="str">
        <f>IF(Y1772&lt;&gt;"",AD1772&amp;"X"&amp;VLOOKUP(INT(N1772),'Cap. Corr. &amp; Prot.'!$J$4:$M$669,4,FALSE),"")</f>
        <v/>
      </c>
      <c r="X1772" s="100"/>
      <c r="Y1772" s="118"/>
      <c r="Z1772" s="102"/>
      <c r="AB1772" s="59" t="str">
        <f t="shared" si="310"/>
        <v/>
      </c>
      <c r="AC1772" s="59" t="str">
        <f t="shared" si="311"/>
        <v/>
      </c>
      <c r="AD1772" s="59" t="str">
        <f>IFERROR(VLOOKUP('Capacidad_&amp;_Regulación'!H1772,Regulaciones!$L$3:$M$7,2,FALSE),"")</f>
        <v/>
      </c>
      <c r="AE1772" s="74" t="str">
        <f t="shared" si="312"/>
        <v/>
      </c>
      <c r="AF1772" s="74" t="str">
        <f t="shared" si="313"/>
        <v/>
      </c>
      <c r="AG1772" s="74" t="str">
        <f t="shared" si="314"/>
        <v/>
      </c>
      <c r="AH1772" s="74">
        <f>IF(AD1772&lt;&gt;"",VLOOKUP($K$1,'Fact. Corr.'!$B$5:$G$7,HLOOKUP(H1772,'Fact. Corr.'!$C$4:$G$8,5,FALSE),FALSE),0)</f>
        <v>0</v>
      </c>
    </row>
    <row r="1773" spans="1:34" ht="20.100000000000001" hidden="1" customHeight="1" x14ac:dyDescent="0.2">
      <c r="A1773" s="109"/>
      <c r="B1773" s="119"/>
      <c r="C1773" s="111"/>
      <c r="D1773" s="112"/>
      <c r="E1773" s="107">
        <f t="shared" si="305"/>
        <v>0</v>
      </c>
      <c r="F1773" s="108">
        <f t="shared" si="306"/>
        <v>0</v>
      </c>
      <c r="G1773" s="114"/>
      <c r="H1773" s="113"/>
      <c r="I1773" s="114"/>
      <c r="J1773" s="115"/>
      <c r="K1773" s="89"/>
      <c r="L1773" s="116"/>
      <c r="M1773" s="117"/>
      <c r="N1773" s="94" t="str">
        <f t="shared" si="315"/>
        <v/>
      </c>
      <c r="O1773" s="87" t="str">
        <f>IF(N1773&lt;&gt;"",IF(J1773="CR",VLOOKUP(ROUND(N1773,0),'Cap. Corr. &amp; Prot.'!$J$4:$L$669,3,FALSE),VLOOKUP(ROUND(N1773,0),'Cap. Corr. &amp; Prot.'!$J$4:$K$669,2,FALSE)),"")</f>
        <v/>
      </c>
      <c r="P1773" s="95">
        <f t="shared" si="307"/>
        <v>0</v>
      </c>
      <c r="Q1773" s="96" t="str">
        <f>IFERROR(VLOOKUP(Y1773,'Constantes KG'!$B$7:$G$22,HLOOKUP(I1773,'Constantes KG'!$C$5:$G$6,2,FALSE),FALSE),"")</f>
        <v/>
      </c>
      <c r="R1773" s="97">
        <f t="shared" si="308"/>
        <v>0</v>
      </c>
      <c r="S1773" s="149">
        <f>IFERROR(VLOOKUP(J1773,Regulaciones!$B$3:$C$9,2,FALSE),0)</f>
        <v>0</v>
      </c>
      <c r="T1773" s="149">
        <f>S1773+IFERROR(VLOOKUP(A1773,$B$5:$T1772,19,FALSE),0)</f>
        <v>0</v>
      </c>
      <c r="U1773" s="94">
        <f t="shared" si="309"/>
        <v>0</v>
      </c>
      <c r="V1773" s="98">
        <f>U1773+IFERROR(VLOOKUP(A1773,$B$5:$V1772,21,FALSE),0)</f>
        <v>0</v>
      </c>
      <c r="W1773" s="99" t="str">
        <f>IF(Y1773&lt;&gt;"",AD1773&amp;"X"&amp;VLOOKUP(INT(N1773),'Cap. Corr. &amp; Prot.'!$J$4:$M$669,4,FALSE),"")</f>
        <v/>
      </c>
      <c r="X1773" s="100"/>
      <c r="Y1773" s="118"/>
      <c r="Z1773" s="102"/>
      <c r="AB1773" s="59" t="str">
        <f t="shared" si="310"/>
        <v/>
      </c>
      <c r="AC1773" s="59" t="str">
        <f t="shared" si="311"/>
        <v/>
      </c>
      <c r="AD1773" s="59" t="str">
        <f>IFERROR(VLOOKUP('Capacidad_&amp;_Regulación'!H1773,Regulaciones!$L$3:$M$7,2,FALSE),"")</f>
        <v/>
      </c>
      <c r="AE1773" s="74" t="str">
        <f t="shared" si="312"/>
        <v/>
      </c>
      <c r="AF1773" s="74" t="str">
        <f t="shared" si="313"/>
        <v/>
      </c>
      <c r="AG1773" s="74" t="str">
        <f t="shared" si="314"/>
        <v/>
      </c>
      <c r="AH1773" s="74">
        <f>IF(AD1773&lt;&gt;"",VLOOKUP($K$1,'Fact. Corr.'!$B$5:$G$7,HLOOKUP(H1773,'Fact. Corr.'!$C$4:$G$8,5,FALSE),FALSE),0)</f>
        <v>0</v>
      </c>
    </row>
    <row r="1774" spans="1:34" ht="20.100000000000001" hidden="1" customHeight="1" x14ac:dyDescent="0.2">
      <c r="A1774" s="109"/>
      <c r="B1774" s="119"/>
      <c r="C1774" s="111"/>
      <c r="D1774" s="112"/>
      <c r="E1774" s="107">
        <f t="shared" si="305"/>
        <v>0</v>
      </c>
      <c r="F1774" s="108">
        <f t="shared" si="306"/>
        <v>0</v>
      </c>
      <c r="G1774" s="114"/>
      <c r="H1774" s="113"/>
      <c r="I1774" s="114"/>
      <c r="J1774" s="115"/>
      <c r="K1774" s="89"/>
      <c r="L1774" s="116"/>
      <c r="M1774" s="117"/>
      <c r="N1774" s="94" t="str">
        <f t="shared" si="315"/>
        <v/>
      </c>
      <c r="O1774" s="87" t="str">
        <f>IF(N1774&lt;&gt;"",IF(J1774="CR",VLOOKUP(ROUND(N1774,0),'Cap. Corr. &amp; Prot.'!$J$4:$L$669,3,FALSE),VLOOKUP(ROUND(N1774,0),'Cap. Corr. &amp; Prot.'!$J$4:$K$669,2,FALSE)),"")</f>
        <v/>
      </c>
      <c r="P1774" s="95">
        <f t="shared" si="307"/>
        <v>0</v>
      </c>
      <c r="Q1774" s="96" t="str">
        <f>IFERROR(VLOOKUP(Y1774,'Constantes KG'!$B$7:$G$22,HLOOKUP(I1774,'Constantes KG'!$C$5:$G$6,2,FALSE),FALSE),"")</f>
        <v/>
      </c>
      <c r="R1774" s="97">
        <f t="shared" si="308"/>
        <v>0</v>
      </c>
      <c r="S1774" s="149">
        <f>IFERROR(VLOOKUP(J1774,Regulaciones!$B$3:$C$9,2,FALSE),0)</f>
        <v>0</v>
      </c>
      <c r="T1774" s="149">
        <f>S1774+IFERROR(VLOOKUP(A1774,$B$5:$T1773,19,FALSE),0)</f>
        <v>0</v>
      </c>
      <c r="U1774" s="94">
        <f t="shared" si="309"/>
        <v>0</v>
      </c>
      <c r="V1774" s="98">
        <f>U1774+IFERROR(VLOOKUP(A1774,$B$5:$V1773,21,FALSE),0)</f>
        <v>0</v>
      </c>
      <c r="W1774" s="99" t="str">
        <f>IF(Y1774&lt;&gt;"",AD1774&amp;"X"&amp;VLOOKUP(INT(N1774),'Cap. Corr. &amp; Prot.'!$J$4:$M$669,4,FALSE),"")</f>
        <v/>
      </c>
      <c r="X1774" s="100"/>
      <c r="Y1774" s="118"/>
      <c r="Z1774" s="102"/>
      <c r="AB1774" s="59" t="str">
        <f t="shared" si="310"/>
        <v/>
      </c>
      <c r="AC1774" s="59" t="str">
        <f t="shared" si="311"/>
        <v/>
      </c>
      <c r="AD1774" s="59" t="str">
        <f>IFERROR(VLOOKUP('Capacidad_&amp;_Regulación'!H1774,Regulaciones!$L$3:$M$7,2,FALSE),"")</f>
        <v/>
      </c>
      <c r="AE1774" s="74" t="str">
        <f t="shared" si="312"/>
        <v/>
      </c>
      <c r="AF1774" s="74" t="str">
        <f t="shared" si="313"/>
        <v/>
      </c>
      <c r="AG1774" s="74" t="str">
        <f t="shared" si="314"/>
        <v/>
      </c>
      <c r="AH1774" s="74">
        <f>IF(AD1774&lt;&gt;"",VLOOKUP($K$1,'Fact. Corr.'!$B$5:$G$7,HLOOKUP(H1774,'Fact. Corr.'!$C$4:$G$8,5,FALSE),FALSE),0)</f>
        <v>0</v>
      </c>
    </row>
    <row r="1775" spans="1:34" ht="20.100000000000001" hidden="1" customHeight="1" x14ac:dyDescent="0.2">
      <c r="A1775" s="109"/>
      <c r="B1775" s="119"/>
      <c r="C1775" s="111"/>
      <c r="D1775" s="112"/>
      <c r="E1775" s="107">
        <f t="shared" si="305"/>
        <v>0</v>
      </c>
      <c r="F1775" s="108">
        <f t="shared" si="306"/>
        <v>0</v>
      </c>
      <c r="G1775" s="114"/>
      <c r="H1775" s="113"/>
      <c r="I1775" s="114"/>
      <c r="J1775" s="115"/>
      <c r="K1775" s="89"/>
      <c r="L1775" s="116"/>
      <c r="M1775" s="117"/>
      <c r="N1775" s="94" t="str">
        <f t="shared" si="315"/>
        <v/>
      </c>
      <c r="O1775" s="87" t="str">
        <f>IF(N1775&lt;&gt;"",IF(J1775="CR",VLOOKUP(ROUND(N1775,0),'Cap. Corr. &amp; Prot.'!$J$4:$L$669,3,FALSE),VLOOKUP(ROUND(N1775,0),'Cap. Corr. &amp; Prot.'!$J$4:$K$669,2,FALSE)),"")</f>
        <v/>
      </c>
      <c r="P1775" s="95">
        <f t="shared" si="307"/>
        <v>0</v>
      </c>
      <c r="Q1775" s="96" t="str">
        <f>IFERROR(VLOOKUP(Y1775,'Constantes KG'!$B$7:$G$22,HLOOKUP(I1775,'Constantes KG'!$C$5:$G$6,2,FALSE),FALSE),"")</f>
        <v/>
      </c>
      <c r="R1775" s="97">
        <f t="shared" si="308"/>
        <v>0</v>
      </c>
      <c r="S1775" s="149">
        <f>IFERROR(VLOOKUP(J1775,Regulaciones!$B$3:$C$9,2,FALSE),0)</f>
        <v>0</v>
      </c>
      <c r="T1775" s="149">
        <f>S1775+IFERROR(VLOOKUP(A1775,$B$5:$T1774,19,FALSE),0)</f>
        <v>0</v>
      </c>
      <c r="U1775" s="94">
        <f t="shared" si="309"/>
        <v>0</v>
      </c>
      <c r="V1775" s="98">
        <f>U1775+IFERROR(VLOOKUP(A1775,$B$5:$V1774,21,FALSE),0)</f>
        <v>0</v>
      </c>
      <c r="W1775" s="99" t="str">
        <f>IF(Y1775&lt;&gt;"",AD1775&amp;"X"&amp;VLOOKUP(INT(N1775),'Cap. Corr. &amp; Prot.'!$J$4:$M$669,4,FALSE),"")</f>
        <v/>
      </c>
      <c r="X1775" s="100"/>
      <c r="Y1775" s="118"/>
      <c r="Z1775" s="102"/>
      <c r="AB1775" s="59" t="str">
        <f t="shared" si="310"/>
        <v/>
      </c>
      <c r="AC1775" s="59" t="str">
        <f t="shared" si="311"/>
        <v/>
      </c>
      <c r="AD1775" s="59" t="str">
        <f>IFERROR(VLOOKUP('Capacidad_&amp;_Regulación'!H1775,Regulaciones!$L$3:$M$7,2,FALSE),"")</f>
        <v/>
      </c>
      <c r="AE1775" s="74" t="str">
        <f t="shared" si="312"/>
        <v/>
      </c>
      <c r="AF1775" s="74" t="str">
        <f t="shared" si="313"/>
        <v/>
      </c>
      <c r="AG1775" s="74" t="str">
        <f t="shared" si="314"/>
        <v/>
      </c>
      <c r="AH1775" s="74">
        <f>IF(AD1775&lt;&gt;"",VLOOKUP($K$1,'Fact. Corr.'!$B$5:$G$7,HLOOKUP(H1775,'Fact. Corr.'!$C$4:$G$8,5,FALSE),FALSE),0)</f>
        <v>0</v>
      </c>
    </row>
    <row r="1776" spans="1:34" ht="20.100000000000001" hidden="1" customHeight="1" x14ac:dyDescent="0.2">
      <c r="A1776" s="109"/>
      <c r="B1776" s="119"/>
      <c r="C1776" s="111"/>
      <c r="D1776" s="112"/>
      <c r="E1776" s="107">
        <f t="shared" si="305"/>
        <v>0</v>
      </c>
      <c r="F1776" s="108">
        <f t="shared" si="306"/>
        <v>0</v>
      </c>
      <c r="G1776" s="114"/>
      <c r="H1776" s="113"/>
      <c r="I1776" s="114"/>
      <c r="J1776" s="115"/>
      <c r="K1776" s="89"/>
      <c r="L1776" s="116"/>
      <c r="M1776" s="117"/>
      <c r="N1776" s="94" t="str">
        <f t="shared" si="315"/>
        <v/>
      </c>
      <c r="O1776" s="87" t="str">
        <f>IF(N1776&lt;&gt;"",IF(J1776="CR",VLOOKUP(ROUND(N1776,0),'Cap. Corr. &amp; Prot.'!$J$4:$L$669,3,FALSE),VLOOKUP(ROUND(N1776,0),'Cap. Corr. &amp; Prot.'!$J$4:$K$669,2,FALSE)),"")</f>
        <v/>
      </c>
      <c r="P1776" s="95">
        <f t="shared" si="307"/>
        <v>0</v>
      </c>
      <c r="Q1776" s="96" t="str">
        <f>IFERROR(VLOOKUP(Y1776,'Constantes KG'!$B$7:$G$22,HLOOKUP(I1776,'Constantes KG'!$C$5:$G$6,2,FALSE),FALSE),"")</f>
        <v/>
      </c>
      <c r="R1776" s="97">
        <f t="shared" si="308"/>
        <v>0</v>
      </c>
      <c r="S1776" s="149">
        <f>IFERROR(VLOOKUP(J1776,Regulaciones!$B$3:$C$9,2,FALSE),0)</f>
        <v>0</v>
      </c>
      <c r="T1776" s="149">
        <f>S1776+IFERROR(VLOOKUP(A1776,$B$5:$T1775,19,FALSE),0)</f>
        <v>0</v>
      </c>
      <c r="U1776" s="94">
        <f t="shared" si="309"/>
        <v>0</v>
      </c>
      <c r="V1776" s="98">
        <f>U1776+IFERROR(VLOOKUP(A1776,$B$5:$V1775,21,FALSE),0)</f>
        <v>0</v>
      </c>
      <c r="W1776" s="99" t="str">
        <f>IF(Y1776&lt;&gt;"",AD1776&amp;"X"&amp;VLOOKUP(INT(N1776),'Cap. Corr. &amp; Prot.'!$J$4:$M$669,4,FALSE),"")</f>
        <v/>
      </c>
      <c r="X1776" s="100"/>
      <c r="Y1776" s="118"/>
      <c r="Z1776" s="102"/>
      <c r="AB1776" s="59" t="str">
        <f t="shared" si="310"/>
        <v/>
      </c>
      <c r="AC1776" s="59" t="str">
        <f t="shared" si="311"/>
        <v/>
      </c>
      <c r="AD1776" s="59" t="str">
        <f>IFERROR(VLOOKUP('Capacidad_&amp;_Regulación'!H1776,Regulaciones!$L$3:$M$7,2,FALSE),"")</f>
        <v/>
      </c>
      <c r="AE1776" s="74" t="str">
        <f t="shared" si="312"/>
        <v/>
      </c>
      <c r="AF1776" s="74" t="str">
        <f t="shared" si="313"/>
        <v/>
      </c>
      <c r="AG1776" s="74" t="str">
        <f t="shared" si="314"/>
        <v/>
      </c>
      <c r="AH1776" s="74">
        <f>IF(AD1776&lt;&gt;"",VLOOKUP($K$1,'Fact. Corr.'!$B$5:$G$7,HLOOKUP(H1776,'Fact. Corr.'!$C$4:$G$8,5,FALSE),FALSE),0)</f>
        <v>0</v>
      </c>
    </row>
    <row r="1777" spans="1:34" ht="20.100000000000001" hidden="1" customHeight="1" x14ac:dyDescent="0.2">
      <c r="A1777" s="109"/>
      <c r="B1777" s="119"/>
      <c r="C1777" s="111"/>
      <c r="D1777" s="112"/>
      <c r="E1777" s="107">
        <f t="shared" si="305"/>
        <v>0</v>
      </c>
      <c r="F1777" s="108">
        <f t="shared" si="306"/>
        <v>0</v>
      </c>
      <c r="G1777" s="114"/>
      <c r="H1777" s="113"/>
      <c r="I1777" s="114"/>
      <c r="J1777" s="115"/>
      <c r="K1777" s="89"/>
      <c r="L1777" s="116"/>
      <c r="M1777" s="117"/>
      <c r="N1777" s="94" t="str">
        <f t="shared" si="315"/>
        <v/>
      </c>
      <c r="O1777" s="87" t="str">
        <f>IF(N1777&lt;&gt;"",IF(J1777="CR",VLOOKUP(ROUND(N1777,0),'Cap. Corr. &amp; Prot.'!$J$4:$L$669,3,FALSE),VLOOKUP(ROUND(N1777,0),'Cap. Corr. &amp; Prot.'!$J$4:$K$669,2,FALSE)),"")</f>
        <v/>
      </c>
      <c r="P1777" s="95">
        <f t="shared" si="307"/>
        <v>0</v>
      </c>
      <c r="Q1777" s="96" t="str">
        <f>IFERROR(VLOOKUP(Y1777,'Constantes KG'!$B$7:$G$22,HLOOKUP(I1777,'Constantes KG'!$C$5:$G$6,2,FALSE),FALSE),"")</f>
        <v/>
      </c>
      <c r="R1777" s="97">
        <f t="shared" si="308"/>
        <v>0</v>
      </c>
      <c r="S1777" s="149">
        <f>IFERROR(VLOOKUP(J1777,Regulaciones!$B$3:$C$9,2,FALSE),0)</f>
        <v>0</v>
      </c>
      <c r="T1777" s="149">
        <f>S1777+IFERROR(VLOOKUP(A1777,$B$5:$T1776,19,FALSE),0)</f>
        <v>0</v>
      </c>
      <c r="U1777" s="94">
        <f t="shared" si="309"/>
        <v>0</v>
      </c>
      <c r="V1777" s="98">
        <f>U1777+IFERROR(VLOOKUP(A1777,$B$5:$V1776,21,FALSE),0)</f>
        <v>0</v>
      </c>
      <c r="W1777" s="99" t="str">
        <f>IF(Y1777&lt;&gt;"",AD1777&amp;"X"&amp;VLOOKUP(INT(N1777),'Cap. Corr. &amp; Prot.'!$J$4:$M$669,4,FALSE),"")</f>
        <v/>
      </c>
      <c r="X1777" s="100"/>
      <c r="Y1777" s="118"/>
      <c r="Z1777" s="102"/>
      <c r="AB1777" s="59" t="str">
        <f t="shared" si="310"/>
        <v/>
      </c>
      <c r="AC1777" s="59" t="str">
        <f t="shared" si="311"/>
        <v/>
      </c>
      <c r="AD1777" s="59" t="str">
        <f>IFERROR(VLOOKUP('Capacidad_&amp;_Regulación'!H1777,Regulaciones!$L$3:$M$7,2,FALSE),"")</f>
        <v/>
      </c>
      <c r="AE1777" s="74" t="str">
        <f t="shared" si="312"/>
        <v/>
      </c>
      <c r="AF1777" s="74" t="str">
        <f t="shared" si="313"/>
        <v/>
      </c>
      <c r="AG1777" s="74" t="str">
        <f t="shared" si="314"/>
        <v/>
      </c>
      <c r="AH1777" s="74">
        <f>IF(AD1777&lt;&gt;"",VLOOKUP($K$1,'Fact. Corr.'!$B$5:$G$7,HLOOKUP(H1777,'Fact. Corr.'!$C$4:$G$8,5,FALSE),FALSE),0)</f>
        <v>0</v>
      </c>
    </row>
    <row r="1778" spans="1:34" ht="20.100000000000001" hidden="1" customHeight="1" x14ac:dyDescent="0.2">
      <c r="A1778" s="109"/>
      <c r="B1778" s="119"/>
      <c r="C1778" s="111"/>
      <c r="D1778" s="112"/>
      <c r="E1778" s="107">
        <f t="shared" si="305"/>
        <v>0</v>
      </c>
      <c r="F1778" s="108">
        <f t="shared" si="306"/>
        <v>0</v>
      </c>
      <c r="G1778" s="114"/>
      <c r="H1778" s="113"/>
      <c r="I1778" s="114"/>
      <c r="J1778" s="115"/>
      <c r="K1778" s="89"/>
      <c r="L1778" s="116"/>
      <c r="M1778" s="117"/>
      <c r="N1778" s="94" t="str">
        <f t="shared" si="315"/>
        <v/>
      </c>
      <c r="O1778" s="87" t="str">
        <f>IF(N1778&lt;&gt;"",IF(J1778="CR",VLOOKUP(ROUND(N1778,0),'Cap. Corr. &amp; Prot.'!$J$4:$L$669,3,FALSE),VLOOKUP(ROUND(N1778,0),'Cap. Corr. &amp; Prot.'!$J$4:$K$669,2,FALSE)),"")</f>
        <v/>
      </c>
      <c r="P1778" s="95">
        <f t="shared" si="307"/>
        <v>0</v>
      </c>
      <c r="Q1778" s="96" t="str">
        <f>IFERROR(VLOOKUP(Y1778,'Constantes KG'!$B$7:$G$22,HLOOKUP(I1778,'Constantes KG'!$C$5:$G$6,2,FALSE),FALSE),"")</f>
        <v/>
      </c>
      <c r="R1778" s="97">
        <f t="shared" si="308"/>
        <v>0</v>
      </c>
      <c r="S1778" s="149">
        <f>IFERROR(VLOOKUP(J1778,Regulaciones!$B$3:$C$9,2,FALSE),0)</f>
        <v>0</v>
      </c>
      <c r="T1778" s="149">
        <f>S1778+IFERROR(VLOOKUP(A1778,$B$5:$T1777,19,FALSE),0)</f>
        <v>0</v>
      </c>
      <c r="U1778" s="94">
        <f t="shared" si="309"/>
        <v>0</v>
      </c>
      <c r="V1778" s="98">
        <f>U1778+IFERROR(VLOOKUP(A1778,$B$5:$V1777,21,FALSE),0)</f>
        <v>0</v>
      </c>
      <c r="W1778" s="99" t="str">
        <f>IF(Y1778&lt;&gt;"",AD1778&amp;"X"&amp;VLOOKUP(INT(N1778),'Cap. Corr. &amp; Prot.'!$J$4:$M$669,4,FALSE),"")</f>
        <v/>
      </c>
      <c r="X1778" s="100"/>
      <c r="Y1778" s="118"/>
      <c r="Z1778" s="102"/>
      <c r="AB1778" s="59" t="str">
        <f t="shared" si="310"/>
        <v/>
      </c>
      <c r="AC1778" s="59" t="str">
        <f t="shared" si="311"/>
        <v/>
      </c>
      <c r="AD1778" s="59" t="str">
        <f>IFERROR(VLOOKUP('Capacidad_&amp;_Regulación'!H1778,Regulaciones!$L$3:$M$7,2,FALSE),"")</f>
        <v/>
      </c>
      <c r="AE1778" s="74" t="str">
        <f t="shared" si="312"/>
        <v/>
      </c>
      <c r="AF1778" s="74" t="str">
        <f t="shared" si="313"/>
        <v/>
      </c>
      <c r="AG1778" s="74" t="str">
        <f t="shared" si="314"/>
        <v/>
      </c>
      <c r="AH1778" s="74">
        <f>IF(AD1778&lt;&gt;"",VLOOKUP($K$1,'Fact. Corr.'!$B$5:$G$7,HLOOKUP(H1778,'Fact. Corr.'!$C$4:$G$8,5,FALSE),FALSE),0)</f>
        <v>0</v>
      </c>
    </row>
    <row r="1779" spans="1:34" ht="20.100000000000001" hidden="1" customHeight="1" x14ac:dyDescent="0.2">
      <c r="A1779" s="109"/>
      <c r="B1779" s="119"/>
      <c r="C1779" s="111"/>
      <c r="D1779" s="112"/>
      <c r="E1779" s="107">
        <f t="shared" si="305"/>
        <v>0</v>
      </c>
      <c r="F1779" s="108">
        <f t="shared" si="306"/>
        <v>0</v>
      </c>
      <c r="G1779" s="114"/>
      <c r="H1779" s="113"/>
      <c r="I1779" s="114"/>
      <c r="J1779" s="115"/>
      <c r="K1779" s="89"/>
      <c r="L1779" s="116"/>
      <c r="M1779" s="117"/>
      <c r="N1779" s="94" t="str">
        <f t="shared" si="315"/>
        <v/>
      </c>
      <c r="O1779" s="87" t="str">
        <f>IF(N1779&lt;&gt;"",IF(J1779="CR",VLOOKUP(ROUND(N1779,0),'Cap. Corr. &amp; Prot.'!$J$4:$L$669,3,FALSE),VLOOKUP(ROUND(N1779,0),'Cap. Corr. &amp; Prot.'!$J$4:$K$669,2,FALSE)),"")</f>
        <v/>
      </c>
      <c r="P1779" s="95">
        <f t="shared" si="307"/>
        <v>0</v>
      </c>
      <c r="Q1779" s="96" t="str">
        <f>IFERROR(VLOOKUP(Y1779,'Constantes KG'!$B$7:$G$22,HLOOKUP(I1779,'Constantes KG'!$C$5:$G$6,2,FALSE),FALSE),"")</f>
        <v/>
      </c>
      <c r="R1779" s="97">
        <f t="shared" si="308"/>
        <v>0</v>
      </c>
      <c r="S1779" s="149">
        <f>IFERROR(VLOOKUP(J1779,Regulaciones!$B$3:$C$9,2,FALSE),0)</f>
        <v>0</v>
      </c>
      <c r="T1779" s="149">
        <f>S1779+IFERROR(VLOOKUP(A1779,$B$5:$T1778,19,FALSE),0)</f>
        <v>0</v>
      </c>
      <c r="U1779" s="94">
        <f t="shared" si="309"/>
        <v>0</v>
      </c>
      <c r="V1779" s="98">
        <f>U1779+IFERROR(VLOOKUP(A1779,$B$5:$V1778,21,FALSE),0)</f>
        <v>0</v>
      </c>
      <c r="W1779" s="99" t="str">
        <f>IF(Y1779&lt;&gt;"",AD1779&amp;"X"&amp;VLOOKUP(INT(N1779),'Cap. Corr. &amp; Prot.'!$J$4:$M$669,4,FALSE),"")</f>
        <v/>
      </c>
      <c r="X1779" s="100"/>
      <c r="Y1779" s="118"/>
      <c r="Z1779" s="102"/>
      <c r="AB1779" s="59" t="str">
        <f t="shared" si="310"/>
        <v/>
      </c>
      <c r="AC1779" s="59" t="str">
        <f t="shared" si="311"/>
        <v/>
      </c>
      <c r="AD1779" s="59" t="str">
        <f>IFERROR(VLOOKUP('Capacidad_&amp;_Regulación'!H1779,Regulaciones!$L$3:$M$7,2,FALSE),"")</f>
        <v/>
      </c>
      <c r="AE1779" s="74" t="str">
        <f t="shared" si="312"/>
        <v/>
      </c>
      <c r="AF1779" s="74" t="str">
        <f t="shared" si="313"/>
        <v/>
      </c>
      <c r="AG1779" s="74" t="str">
        <f t="shared" si="314"/>
        <v/>
      </c>
      <c r="AH1779" s="74">
        <f>IF(AD1779&lt;&gt;"",VLOOKUP($K$1,'Fact. Corr.'!$B$5:$G$7,HLOOKUP(H1779,'Fact. Corr.'!$C$4:$G$8,5,FALSE),FALSE),0)</f>
        <v>0</v>
      </c>
    </row>
    <row r="1780" spans="1:34" ht="20.100000000000001" hidden="1" customHeight="1" x14ac:dyDescent="0.2">
      <c r="A1780" s="109"/>
      <c r="B1780" s="119"/>
      <c r="C1780" s="111"/>
      <c r="D1780" s="112"/>
      <c r="E1780" s="107">
        <f t="shared" si="305"/>
        <v>0</v>
      </c>
      <c r="F1780" s="108">
        <f t="shared" si="306"/>
        <v>0</v>
      </c>
      <c r="G1780" s="114"/>
      <c r="H1780" s="113"/>
      <c r="I1780" s="114"/>
      <c r="J1780" s="115"/>
      <c r="K1780" s="89"/>
      <c r="L1780" s="116"/>
      <c r="M1780" s="117"/>
      <c r="N1780" s="94" t="str">
        <f t="shared" si="315"/>
        <v/>
      </c>
      <c r="O1780" s="87" t="str">
        <f>IF(N1780&lt;&gt;"",IF(J1780="CR",VLOOKUP(ROUND(N1780,0),'Cap. Corr. &amp; Prot.'!$J$4:$L$669,3,FALSE),VLOOKUP(ROUND(N1780,0),'Cap. Corr. &amp; Prot.'!$J$4:$K$669,2,FALSE)),"")</f>
        <v/>
      </c>
      <c r="P1780" s="95">
        <f t="shared" si="307"/>
        <v>0</v>
      </c>
      <c r="Q1780" s="96" t="str">
        <f>IFERROR(VLOOKUP(Y1780,'Constantes KG'!$B$7:$G$22,HLOOKUP(I1780,'Constantes KG'!$C$5:$G$6,2,FALSE),FALSE),"")</f>
        <v/>
      </c>
      <c r="R1780" s="97">
        <f t="shared" si="308"/>
        <v>0</v>
      </c>
      <c r="S1780" s="149">
        <f>IFERROR(VLOOKUP(J1780,Regulaciones!$B$3:$C$9,2,FALSE),0)</f>
        <v>0</v>
      </c>
      <c r="T1780" s="149">
        <f>S1780+IFERROR(VLOOKUP(A1780,$B$5:$T1779,19,FALSE),0)</f>
        <v>0</v>
      </c>
      <c r="U1780" s="94">
        <f t="shared" si="309"/>
        <v>0</v>
      </c>
      <c r="V1780" s="98">
        <f>U1780+IFERROR(VLOOKUP(A1780,$B$5:$V1779,21,FALSE),0)</f>
        <v>0</v>
      </c>
      <c r="W1780" s="99" t="str">
        <f>IF(Y1780&lt;&gt;"",AD1780&amp;"X"&amp;VLOOKUP(INT(N1780),'Cap. Corr. &amp; Prot.'!$J$4:$M$669,4,FALSE),"")</f>
        <v/>
      </c>
      <c r="X1780" s="100"/>
      <c r="Y1780" s="118"/>
      <c r="Z1780" s="102"/>
      <c r="AB1780" s="59" t="str">
        <f t="shared" si="310"/>
        <v/>
      </c>
      <c r="AC1780" s="59" t="str">
        <f t="shared" si="311"/>
        <v/>
      </c>
      <c r="AD1780" s="59" t="str">
        <f>IFERROR(VLOOKUP('Capacidad_&amp;_Regulación'!H1780,Regulaciones!$L$3:$M$7,2,FALSE),"")</f>
        <v/>
      </c>
      <c r="AE1780" s="74" t="str">
        <f t="shared" si="312"/>
        <v/>
      </c>
      <c r="AF1780" s="74" t="str">
        <f t="shared" si="313"/>
        <v/>
      </c>
      <c r="AG1780" s="74" t="str">
        <f t="shared" si="314"/>
        <v/>
      </c>
      <c r="AH1780" s="74">
        <f>IF(AD1780&lt;&gt;"",VLOOKUP($K$1,'Fact. Corr.'!$B$5:$G$7,HLOOKUP(H1780,'Fact. Corr.'!$C$4:$G$8,5,FALSE),FALSE),0)</f>
        <v>0</v>
      </c>
    </row>
    <row r="1781" spans="1:34" ht="20.100000000000001" hidden="1" customHeight="1" x14ac:dyDescent="0.2">
      <c r="A1781" s="109"/>
      <c r="B1781" s="119"/>
      <c r="C1781" s="111"/>
      <c r="D1781" s="112"/>
      <c r="E1781" s="107">
        <f t="shared" si="305"/>
        <v>0</v>
      </c>
      <c r="F1781" s="108">
        <f t="shared" si="306"/>
        <v>0</v>
      </c>
      <c r="G1781" s="114"/>
      <c r="H1781" s="113"/>
      <c r="I1781" s="114"/>
      <c r="J1781" s="115"/>
      <c r="K1781" s="89"/>
      <c r="L1781" s="116"/>
      <c r="M1781" s="117"/>
      <c r="N1781" s="94" t="str">
        <f t="shared" si="315"/>
        <v/>
      </c>
      <c r="O1781" s="87" t="str">
        <f>IF(N1781&lt;&gt;"",IF(J1781="CR",VLOOKUP(ROUND(N1781,0),'Cap. Corr. &amp; Prot.'!$J$4:$L$669,3,FALSE),VLOOKUP(ROUND(N1781,0),'Cap. Corr. &amp; Prot.'!$J$4:$K$669,2,FALSE)),"")</f>
        <v/>
      </c>
      <c r="P1781" s="95">
        <f t="shared" si="307"/>
        <v>0</v>
      </c>
      <c r="Q1781" s="96" t="str">
        <f>IFERROR(VLOOKUP(Y1781,'Constantes KG'!$B$7:$G$22,HLOOKUP(I1781,'Constantes KG'!$C$5:$G$6,2,FALSE),FALSE),"")</f>
        <v/>
      </c>
      <c r="R1781" s="97">
        <f t="shared" si="308"/>
        <v>0</v>
      </c>
      <c r="S1781" s="149">
        <f>IFERROR(VLOOKUP(J1781,Regulaciones!$B$3:$C$9,2,FALSE),0)</f>
        <v>0</v>
      </c>
      <c r="T1781" s="149">
        <f>S1781+IFERROR(VLOOKUP(A1781,$B$5:$T1780,19,FALSE),0)</f>
        <v>0</v>
      </c>
      <c r="U1781" s="94">
        <f t="shared" si="309"/>
        <v>0</v>
      </c>
      <c r="V1781" s="98">
        <f>U1781+IFERROR(VLOOKUP(A1781,$B$5:$V1780,21,FALSE),0)</f>
        <v>0</v>
      </c>
      <c r="W1781" s="99" t="str">
        <f>IF(Y1781&lt;&gt;"",AD1781&amp;"X"&amp;VLOOKUP(INT(N1781),'Cap. Corr. &amp; Prot.'!$J$4:$M$669,4,FALSE),"")</f>
        <v/>
      </c>
      <c r="X1781" s="100"/>
      <c r="Y1781" s="118"/>
      <c r="Z1781" s="102"/>
      <c r="AB1781" s="59" t="str">
        <f t="shared" si="310"/>
        <v/>
      </c>
      <c r="AC1781" s="59" t="str">
        <f t="shared" si="311"/>
        <v/>
      </c>
      <c r="AD1781" s="59" t="str">
        <f>IFERROR(VLOOKUP('Capacidad_&amp;_Regulación'!H1781,Regulaciones!$L$3:$M$7,2,FALSE),"")</f>
        <v/>
      </c>
      <c r="AE1781" s="74" t="str">
        <f t="shared" si="312"/>
        <v/>
      </c>
      <c r="AF1781" s="74" t="str">
        <f t="shared" si="313"/>
        <v/>
      </c>
      <c r="AG1781" s="74" t="str">
        <f t="shared" si="314"/>
        <v/>
      </c>
      <c r="AH1781" s="74">
        <f>IF(AD1781&lt;&gt;"",VLOOKUP($K$1,'Fact. Corr.'!$B$5:$G$7,HLOOKUP(H1781,'Fact. Corr.'!$C$4:$G$8,5,FALSE),FALSE),0)</f>
        <v>0</v>
      </c>
    </row>
    <row r="1782" spans="1:34" ht="20.100000000000001" hidden="1" customHeight="1" x14ac:dyDescent="0.2">
      <c r="A1782" s="109"/>
      <c r="B1782" s="119"/>
      <c r="C1782" s="111"/>
      <c r="D1782" s="112"/>
      <c r="E1782" s="107">
        <f t="shared" si="305"/>
        <v>0</v>
      </c>
      <c r="F1782" s="108">
        <f t="shared" si="306"/>
        <v>0</v>
      </c>
      <c r="G1782" s="114"/>
      <c r="H1782" s="113"/>
      <c r="I1782" s="114"/>
      <c r="J1782" s="115"/>
      <c r="K1782" s="89"/>
      <c r="L1782" s="116"/>
      <c r="M1782" s="117"/>
      <c r="N1782" s="94" t="str">
        <f t="shared" si="315"/>
        <v/>
      </c>
      <c r="O1782" s="87" t="str">
        <f>IF(N1782&lt;&gt;"",IF(J1782="CR",VLOOKUP(ROUND(N1782,0),'Cap. Corr. &amp; Prot.'!$J$4:$L$669,3,FALSE),VLOOKUP(ROUND(N1782,0),'Cap. Corr. &amp; Prot.'!$J$4:$K$669,2,FALSE)),"")</f>
        <v/>
      </c>
      <c r="P1782" s="95">
        <f t="shared" si="307"/>
        <v>0</v>
      </c>
      <c r="Q1782" s="96" t="str">
        <f>IFERROR(VLOOKUP(Y1782,'Constantes KG'!$B$7:$G$22,HLOOKUP(I1782,'Constantes KG'!$C$5:$G$6,2,FALSE),FALSE),"")</f>
        <v/>
      </c>
      <c r="R1782" s="97">
        <f t="shared" si="308"/>
        <v>0</v>
      </c>
      <c r="S1782" s="149">
        <f>IFERROR(VLOOKUP(J1782,Regulaciones!$B$3:$C$9,2,FALSE),0)</f>
        <v>0</v>
      </c>
      <c r="T1782" s="149">
        <f>S1782+IFERROR(VLOOKUP(A1782,$B$5:$T1781,19,FALSE),0)</f>
        <v>0</v>
      </c>
      <c r="U1782" s="94">
        <f t="shared" si="309"/>
        <v>0</v>
      </c>
      <c r="V1782" s="98">
        <f>U1782+IFERROR(VLOOKUP(A1782,$B$5:$V1781,21,FALSE),0)</f>
        <v>0</v>
      </c>
      <c r="W1782" s="99" t="str">
        <f>IF(Y1782&lt;&gt;"",AD1782&amp;"X"&amp;VLOOKUP(INT(N1782),'Cap. Corr. &amp; Prot.'!$J$4:$M$669,4,FALSE),"")</f>
        <v/>
      </c>
      <c r="X1782" s="100"/>
      <c r="Y1782" s="118"/>
      <c r="Z1782" s="102"/>
      <c r="AB1782" s="59" t="str">
        <f t="shared" si="310"/>
        <v/>
      </c>
      <c r="AC1782" s="59" t="str">
        <f t="shared" si="311"/>
        <v/>
      </c>
      <c r="AD1782" s="59" t="str">
        <f>IFERROR(VLOOKUP('Capacidad_&amp;_Regulación'!H1782,Regulaciones!$L$3:$M$7,2,FALSE),"")</f>
        <v/>
      </c>
      <c r="AE1782" s="74" t="str">
        <f t="shared" si="312"/>
        <v/>
      </c>
      <c r="AF1782" s="74" t="str">
        <f t="shared" si="313"/>
        <v/>
      </c>
      <c r="AG1782" s="74" t="str">
        <f t="shared" si="314"/>
        <v/>
      </c>
      <c r="AH1782" s="74">
        <f>IF(AD1782&lt;&gt;"",VLOOKUP($K$1,'Fact. Corr.'!$B$5:$G$7,HLOOKUP(H1782,'Fact. Corr.'!$C$4:$G$8,5,FALSE),FALSE),0)</f>
        <v>0</v>
      </c>
    </row>
    <row r="1783" spans="1:34" ht="20.100000000000001" hidden="1" customHeight="1" x14ac:dyDescent="0.2">
      <c r="A1783" s="109"/>
      <c r="B1783" s="119"/>
      <c r="C1783" s="111"/>
      <c r="D1783" s="112"/>
      <c r="E1783" s="107">
        <f t="shared" si="305"/>
        <v>0</v>
      </c>
      <c r="F1783" s="108">
        <f t="shared" si="306"/>
        <v>0</v>
      </c>
      <c r="G1783" s="114"/>
      <c r="H1783" s="113"/>
      <c r="I1783" s="114"/>
      <c r="J1783" s="115"/>
      <c r="K1783" s="89"/>
      <c r="L1783" s="116"/>
      <c r="M1783" s="117"/>
      <c r="N1783" s="94" t="str">
        <f t="shared" si="315"/>
        <v/>
      </c>
      <c r="O1783" s="87" t="str">
        <f>IF(N1783&lt;&gt;"",IF(J1783="CR",VLOOKUP(ROUND(N1783,0),'Cap. Corr. &amp; Prot.'!$J$4:$L$669,3,FALSE),VLOOKUP(ROUND(N1783,0),'Cap. Corr. &amp; Prot.'!$J$4:$K$669,2,FALSE)),"")</f>
        <v/>
      </c>
      <c r="P1783" s="95">
        <f t="shared" si="307"/>
        <v>0</v>
      </c>
      <c r="Q1783" s="96" t="str">
        <f>IFERROR(VLOOKUP(Y1783,'Constantes KG'!$B$7:$G$22,HLOOKUP(I1783,'Constantes KG'!$C$5:$G$6,2,FALSE),FALSE),"")</f>
        <v/>
      </c>
      <c r="R1783" s="97">
        <f t="shared" si="308"/>
        <v>0</v>
      </c>
      <c r="S1783" s="149">
        <f>IFERROR(VLOOKUP(J1783,Regulaciones!$B$3:$C$9,2,FALSE),0)</f>
        <v>0</v>
      </c>
      <c r="T1783" s="149">
        <f>S1783+IFERROR(VLOOKUP(A1783,$B$5:$T1782,19,FALSE),0)</f>
        <v>0</v>
      </c>
      <c r="U1783" s="94">
        <f t="shared" si="309"/>
        <v>0</v>
      </c>
      <c r="V1783" s="98">
        <f>U1783+IFERROR(VLOOKUP(A1783,$B$5:$V1782,21,FALSE),0)</f>
        <v>0</v>
      </c>
      <c r="W1783" s="99" t="str">
        <f>IF(Y1783&lt;&gt;"",AD1783&amp;"X"&amp;VLOOKUP(INT(N1783),'Cap. Corr. &amp; Prot.'!$J$4:$M$669,4,FALSE),"")</f>
        <v/>
      </c>
      <c r="X1783" s="100"/>
      <c r="Y1783" s="118"/>
      <c r="Z1783" s="102"/>
      <c r="AB1783" s="59" t="str">
        <f t="shared" si="310"/>
        <v/>
      </c>
      <c r="AC1783" s="59" t="str">
        <f t="shared" si="311"/>
        <v/>
      </c>
      <c r="AD1783" s="59" t="str">
        <f>IFERROR(VLOOKUP('Capacidad_&amp;_Regulación'!H1783,Regulaciones!$L$3:$M$7,2,FALSE),"")</f>
        <v/>
      </c>
      <c r="AE1783" s="74" t="str">
        <f t="shared" si="312"/>
        <v/>
      </c>
      <c r="AF1783" s="74" t="str">
        <f t="shared" si="313"/>
        <v/>
      </c>
      <c r="AG1783" s="74" t="str">
        <f t="shared" si="314"/>
        <v/>
      </c>
      <c r="AH1783" s="74">
        <f>IF(AD1783&lt;&gt;"",VLOOKUP($K$1,'Fact. Corr.'!$B$5:$G$7,HLOOKUP(H1783,'Fact. Corr.'!$C$4:$G$8,5,FALSE),FALSE),0)</f>
        <v>0</v>
      </c>
    </row>
    <row r="1784" spans="1:34" ht="20.100000000000001" hidden="1" customHeight="1" x14ac:dyDescent="0.2">
      <c r="A1784" s="109"/>
      <c r="B1784" s="119"/>
      <c r="C1784" s="111"/>
      <c r="D1784" s="112"/>
      <c r="E1784" s="107">
        <f t="shared" si="305"/>
        <v>0</v>
      </c>
      <c r="F1784" s="108">
        <f t="shared" si="306"/>
        <v>0</v>
      </c>
      <c r="G1784" s="114"/>
      <c r="H1784" s="113"/>
      <c r="I1784" s="114"/>
      <c r="J1784" s="115"/>
      <c r="K1784" s="89"/>
      <c r="L1784" s="116"/>
      <c r="M1784" s="117"/>
      <c r="N1784" s="94" t="str">
        <f t="shared" si="315"/>
        <v/>
      </c>
      <c r="O1784" s="87" t="str">
        <f>IF(N1784&lt;&gt;"",IF(J1784="CR",VLOOKUP(ROUND(N1784,0),'Cap. Corr. &amp; Prot.'!$J$4:$L$669,3,FALSE),VLOOKUP(ROUND(N1784,0),'Cap. Corr. &amp; Prot.'!$J$4:$K$669,2,FALSE)),"")</f>
        <v/>
      </c>
      <c r="P1784" s="95">
        <f t="shared" si="307"/>
        <v>0</v>
      </c>
      <c r="Q1784" s="96" t="str">
        <f>IFERROR(VLOOKUP(Y1784,'Constantes KG'!$B$7:$G$22,HLOOKUP(I1784,'Constantes KG'!$C$5:$G$6,2,FALSE),FALSE),"")</f>
        <v/>
      </c>
      <c r="R1784" s="97">
        <f t="shared" si="308"/>
        <v>0</v>
      </c>
      <c r="S1784" s="149">
        <f>IFERROR(VLOOKUP(J1784,Regulaciones!$B$3:$C$9,2,FALSE),0)</f>
        <v>0</v>
      </c>
      <c r="T1784" s="149">
        <f>S1784+IFERROR(VLOOKUP(A1784,$B$5:$T1783,19,FALSE),0)</f>
        <v>0</v>
      </c>
      <c r="U1784" s="94">
        <f t="shared" si="309"/>
        <v>0</v>
      </c>
      <c r="V1784" s="98">
        <f>U1784+IFERROR(VLOOKUP(A1784,$B$5:$V1783,21,FALSE),0)</f>
        <v>0</v>
      </c>
      <c r="W1784" s="99" t="str">
        <f>IF(Y1784&lt;&gt;"",AD1784&amp;"X"&amp;VLOOKUP(INT(N1784),'Cap. Corr. &amp; Prot.'!$J$4:$M$669,4,FALSE),"")</f>
        <v/>
      </c>
      <c r="X1784" s="100"/>
      <c r="Y1784" s="118"/>
      <c r="Z1784" s="102"/>
      <c r="AB1784" s="59" t="str">
        <f t="shared" si="310"/>
        <v/>
      </c>
      <c r="AC1784" s="59" t="str">
        <f t="shared" si="311"/>
        <v/>
      </c>
      <c r="AD1784" s="59" t="str">
        <f>IFERROR(VLOOKUP('Capacidad_&amp;_Regulación'!H1784,Regulaciones!$L$3:$M$7,2,FALSE),"")</f>
        <v/>
      </c>
      <c r="AE1784" s="74" t="str">
        <f t="shared" si="312"/>
        <v/>
      </c>
      <c r="AF1784" s="74" t="str">
        <f t="shared" si="313"/>
        <v/>
      </c>
      <c r="AG1784" s="74" t="str">
        <f t="shared" si="314"/>
        <v/>
      </c>
      <c r="AH1784" s="74">
        <f>IF(AD1784&lt;&gt;"",VLOOKUP($K$1,'Fact. Corr.'!$B$5:$G$7,HLOOKUP(H1784,'Fact. Corr.'!$C$4:$G$8,5,FALSE),FALSE),0)</f>
        <v>0</v>
      </c>
    </row>
    <row r="1785" spans="1:34" ht="20.100000000000001" hidden="1" customHeight="1" x14ac:dyDescent="0.2">
      <c r="A1785" s="109"/>
      <c r="B1785" s="119"/>
      <c r="C1785" s="111"/>
      <c r="D1785" s="112"/>
      <c r="E1785" s="107">
        <f t="shared" si="305"/>
        <v>0</v>
      </c>
      <c r="F1785" s="108">
        <f t="shared" si="306"/>
        <v>0</v>
      </c>
      <c r="G1785" s="114"/>
      <c r="H1785" s="113"/>
      <c r="I1785" s="114"/>
      <c r="J1785" s="115"/>
      <c r="K1785" s="89"/>
      <c r="L1785" s="116"/>
      <c r="M1785" s="117"/>
      <c r="N1785" s="94" t="str">
        <f t="shared" si="315"/>
        <v/>
      </c>
      <c r="O1785" s="87" t="str">
        <f>IF(N1785&lt;&gt;"",IF(J1785="CR",VLOOKUP(ROUND(N1785,0),'Cap. Corr. &amp; Prot.'!$J$4:$L$669,3,FALSE),VLOOKUP(ROUND(N1785,0),'Cap. Corr. &amp; Prot.'!$J$4:$K$669,2,FALSE)),"")</f>
        <v/>
      </c>
      <c r="P1785" s="95">
        <f t="shared" si="307"/>
        <v>0</v>
      </c>
      <c r="Q1785" s="96" t="str">
        <f>IFERROR(VLOOKUP(Y1785,'Constantes KG'!$B$7:$G$22,HLOOKUP(I1785,'Constantes KG'!$C$5:$G$6,2,FALSE),FALSE),"")</f>
        <v/>
      </c>
      <c r="R1785" s="97">
        <f t="shared" si="308"/>
        <v>0</v>
      </c>
      <c r="S1785" s="149">
        <f>IFERROR(VLOOKUP(J1785,Regulaciones!$B$3:$C$9,2,FALSE),0)</f>
        <v>0</v>
      </c>
      <c r="T1785" s="149">
        <f>S1785+IFERROR(VLOOKUP(A1785,$B$5:$T1784,19,FALSE),0)</f>
        <v>0</v>
      </c>
      <c r="U1785" s="94">
        <f t="shared" si="309"/>
        <v>0</v>
      </c>
      <c r="V1785" s="98">
        <f>U1785+IFERROR(VLOOKUP(A1785,$B$5:$V1784,21,FALSE),0)</f>
        <v>0</v>
      </c>
      <c r="W1785" s="99" t="str">
        <f>IF(Y1785&lt;&gt;"",AD1785&amp;"X"&amp;VLOOKUP(INT(N1785),'Cap. Corr. &amp; Prot.'!$J$4:$M$669,4,FALSE),"")</f>
        <v/>
      </c>
      <c r="X1785" s="100"/>
      <c r="Y1785" s="118"/>
      <c r="Z1785" s="102"/>
      <c r="AB1785" s="59" t="str">
        <f t="shared" si="310"/>
        <v/>
      </c>
      <c r="AC1785" s="59" t="str">
        <f t="shared" si="311"/>
        <v/>
      </c>
      <c r="AD1785" s="59" t="str">
        <f>IFERROR(VLOOKUP('Capacidad_&amp;_Regulación'!H1785,Regulaciones!$L$3:$M$7,2,FALSE),"")</f>
        <v/>
      </c>
      <c r="AE1785" s="74" t="str">
        <f t="shared" si="312"/>
        <v/>
      </c>
      <c r="AF1785" s="74" t="str">
        <f t="shared" si="313"/>
        <v/>
      </c>
      <c r="AG1785" s="74" t="str">
        <f t="shared" si="314"/>
        <v/>
      </c>
      <c r="AH1785" s="74">
        <f>IF(AD1785&lt;&gt;"",VLOOKUP($K$1,'Fact. Corr.'!$B$5:$G$7,HLOOKUP(H1785,'Fact. Corr.'!$C$4:$G$8,5,FALSE),FALSE),0)</f>
        <v>0</v>
      </c>
    </row>
    <row r="1786" spans="1:34" ht="20.100000000000001" hidden="1" customHeight="1" x14ac:dyDescent="0.2">
      <c r="A1786" s="109"/>
      <c r="B1786" s="119"/>
      <c r="C1786" s="111"/>
      <c r="D1786" s="112"/>
      <c r="E1786" s="107">
        <f t="shared" si="305"/>
        <v>0</v>
      </c>
      <c r="F1786" s="108">
        <f t="shared" si="306"/>
        <v>0</v>
      </c>
      <c r="G1786" s="114"/>
      <c r="H1786" s="113"/>
      <c r="I1786" s="114"/>
      <c r="J1786" s="115"/>
      <c r="K1786" s="89"/>
      <c r="L1786" s="116"/>
      <c r="M1786" s="117"/>
      <c r="N1786" s="94" t="str">
        <f t="shared" si="315"/>
        <v/>
      </c>
      <c r="O1786" s="87" t="str">
        <f>IF(N1786&lt;&gt;"",IF(J1786="CR",VLOOKUP(ROUND(N1786,0),'Cap. Corr. &amp; Prot.'!$J$4:$L$669,3,FALSE),VLOOKUP(ROUND(N1786,0),'Cap. Corr. &amp; Prot.'!$J$4:$K$669,2,FALSE)),"")</f>
        <v/>
      </c>
      <c r="P1786" s="95">
        <f t="shared" si="307"/>
        <v>0</v>
      </c>
      <c r="Q1786" s="96" t="str">
        <f>IFERROR(VLOOKUP(Y1786,'Constantes KG'!$B$7:$G$22,HLOOKUP(I1786,'Constantes KG'!$C$5:$G$6,2,FALSE),FALSE),"")</f>
        <v/>
      </c>
      <c r="R1786" s="97">
        <f t="shared" si="308"/>
        <v>0</v>
      </c>
      <c r="S1786" s="149">
        <f>IFERROR(VLOOKUP(J1786,Regulaciones!$B$3:$C$9,2,FALSE),0)</f>
        <v>0</v>
      </c>
      <c r="T1786" s="149">
        <f>S1786+IFERROR(VLOOKUP(A1786,$B$5:$T1785,19,FALSE),0)</f>
        <v>0</v>
      </c>
      <c r="U1786" s="94">
        <f t="shared" si="309"/>
        <v>0</v>
      </c>
      <c r="V1786" s="98">
        <f>U1786+IFERROR(VLOOKUP(A1786,$B$5:$V1785,21,FALSE),0)</f>
        <v>0</v>
      </c>
      <c r="W1786" s="99" t="str">
        <f>IF(Y1786&lt;&gt;"",AD1786&amp;"X"&amp;VLOOKUP(INT(N1786),'Cap. Corr. &amp; Prot.'!$J$4:$M$669,4,FALSE),"")</f>
        <v/>
      </c>
      <c r="X1786" s="100"/>
      <c r="Y1786" s="118"/>
      <c r="Z1786" s="102"/>
      <c r="AB1786" s="59" t="str">
        <f t="shared" si="310"/>
        <v/>
      </c>
      <c r="AC1786" s="59" t="str">
        <f t="shared" si="311"/>
        <v/>
      </c>
      <c r="AD1786" s="59" t="str">
        <f>IFERROR(VLOOKUP('Capacidad_&amp;_Regulación'!H1786,Regulaciones!$L$3:$M$7,2,FALSE),"")</f>
        <v/>
      </c>
      <c r="AE1786" s="74" t="str">
        <f t="shared" si="312"/>
        <v/>
      </c>
      <c r="AF1786" s="74" t="str">
        <f t="shared" si="313"/>
        <v/>
      </c>
      <c r="AG1786" s="74" t="str">
        <f t="shared" si="314"/>
        <v/>
      </c>
      <c r="AH1786" s="74">
        <f>IF(AD1786&lt;&gt;"",VLOOKUP($K$1,'Fact. Corr.'!$B$5:$G$7,HLOOKUP(H1786,'Fact. Corr.'!$C$4:$G$8,5,FALSE),FALSE),0)</f>
        <v>0</v>
      </c>
    </row>
    <row r="1787" spans="1:34" ht="20.100000000000001" hidden="1" customHeight="1" x14ac:dyDescent="0.2">
      <c r="A1787" s="109"/>
      <c r="B1787" s="119"/>
      <c r="C1787" s="111"/>
      <c r="D1787" s="112"/>
      <c r="E1787" s="107">
        <f t="shared" si="305"/>
        <v>0</v>
      </c>
      <c r="F1787" s="108">
        <f t="shared" si="306"/>
        <v>0</v>
      </c>
      <c r="G1787" s="114"/>
      <c r="H1787" s="113"/>
      <c r="I1787" s="114"/>
      <c r="J1787" s="115"/>
      <c r="K1787" s="89"/>
      <c r="L1787" s="116"/>
      <c r="M1787" s="117"/>
      <c r="N1787" s="94" t="str">
        <f t="shared" si="315"/>
        <v/>
      </c>
      <c r="O1787" s="87" t="str">
        <f>IF(N1787&lt;&gt;"",IF(J1787="CR",VLOOKUP(ROUND(N1787,0),'Cap. Corr. &amp; Prot.'!$J$4:$L$669,3,FALSE),VLOOKUP(ROUND(N1787,0),'Cap. Corr. &amp; Prot.'!$J$4:$K$669,2,FALSE)),"")</f>
        <v/>
      </c>
      <c r="P1787" s="95">
        <f t="shared" si="307"/>
        <v>0</v>
      </c>
      <c r="Q1787" s="96" t="str">
        <f>IFERROR(VLOOKUP(Y1787,'Constantes KG'!$B$7:$G$22,HLOOKUP(I1787,'Constantes KG'!$C$5:$G$6,2,FALSE),FALSE),"")</f>
        <v/>
      </c>
      <c r="R1787" s="97">
        <f t="shared" si="308"/>
        <v>0</v>
      </c>
      <c r="S1787" s="149">
        <f>IFERROR(VLOOKUP(J1787,Regulaciones!$B$3:$C$9,2,FALSE),0)</f>
        <v>0</v>
      </c>
      <c r="T1787" s="149">
        <f>S1787+IFERROR(VLOOKUP(A1787,$B$5:$T1786,19,FALSE),0)</f>
        <v>0</v>
      </c>
      <c r="U1787" s="94">
        <f t="shared" si="309"/>
        <v>0</v>
      </c>
      <c r="V1787" s="98">
        <f>U1787+IFERROR(VLOOKUP(A1787,$B$5:$V1786,21,FALSE),0)</f>
        <v>0</v>
      </c>
      <c r="W1787" s="99" t="str">
        <f>IF(Y1787&lt;&gt;"",AD1787&amp;"X"&amp;VLOOKUP(INT(N1787),'Cap. Corr. &amp; Prot.'!$J$4:$M$669,4,FALSE),"")</f>
        <v/>
      </c>
      <c r="X1787" s="100"/>
      <c r="Y1787" s="118"/>
      <c r="Z1787" s="102"/>
      <c r="AB1787" s="59" t="str">
        <f t="shared" si="310"/>
        <v/>
      </c>
      <c r="AC1787" s="59" t="str">
        <f t="shared" si="311"/>
        <v/>
      </c>
      <c r="AD1787" s="59" t="str">
        <f>IFERROR(VLOOKUP('Capacidad_&amp;_Regulación'!H1787,Regulaciones!$L$3:$M$7,2,FALSE),"")</f>
        <v/>
      </c>
      <c r="AE1787" s="74" t="str">
        <f t="shared" si="312"/>
        <v/>
      </c>
      <c r="AF1787" s="74" t="str">
        <f t="shared" si="313"/>
        <v/>
      </c>
      <c r="AG1787" s="74" t="str">
        <f t="shared" si="314"/>
        <v/>
      </c>
      <c r="AH1787" s="74">
        <f>IF(AD1787&lt;&gt;"",VLOOKUP($K$1,'Fact. Corr.'!$B$5:$G$7,HLOOKUP(H1787,'Fact. Corr.'!$C$4:$G$8,5,FALSE),FALSE),0)</f>
        <v>0</v>
      </c>
    </row>
    <row r="1788" spans="1:34" ht="20.100000000000001" hidden="1" customHeight="1" x14ac:dyDescent="0.2">
      <c r="A1788" s="109"/>
      <c r="B1788" s="119"/>
      <c r="C1788" s="111"/>
      <c r="D1788" s="112"/>
      <c r="E1788" s="107">
        <f t="shared" si="305"/>
        <v>0</v>
      </c>
      <c r="F1788" s="108">
        <f t="shared" si="306"/>
        <v>0</v>
      </c>
      <c r="G1788" s="114"/>
      <c r="H1788" s="113"/>
      <c r="I1788" s="114"/>
      <c r="J1788" s="115"/>
      <c r="K1788" s="89"/>
      <c r="L1788" s="116"/>
      <c r="M1788" s="117"/>
      <c r="N1788" s="94" t="str">
        <f t="shared" si="315"/>
        <v/>
      </c>
      <c r="O1788" s="87" t="str">
        <f>IF(N1788&lt;&gt;"",IF(J1788="CR",VLOOKUP(ROUND(N1788,0),'Cap. Corr. &amp; Prot.'!$J$4:$L$669,3,FALSE),VLOOKUP(ROUND(N1788,0),'Cap. Corr. &amp; Prot.'!$J$4:$K$669,2,FALSE)),"")</f>
        <v/>
      </c>
      <c r="P1788" s="95">
        <f t="shared" si="307"/>
        <v>0</v>
      </c>
      <c r="Q1788" s="96" t="str">
        <f>IFERROR(VLOOKUP(Y1788,'Constantes KG'!$B$7:$G$22,HLOOKUP(I1788,'Constantes KG'!$C$5:$G$6,2,FALSE),FALSE),"")</f>
        <v/>
      </c>
      <c r="R1788" s="97">
        <f t="shared" si="308"/>
        <v>0</v>
      </c>
      <c r="S1788" s="149">
        <f>IFERROR(VLOOKUP(J1788,Regulaciones!$B$3:$C$9,2,FALSE),0)</f>
        <v>0</v>
      </c>
      <c r="T1788" s="149">
        <f>S1788+IFERROR(VLOOKUP(A1788,$B$5:$T1787,19,FALSE),0)</f>
        <v>0</v>
      </c>
      <c r="U1788" s="94">
        <f t="shared" si="309"/>
        <v>0</v>
      </c>
      <c r="V1788" s="98">
        <f>U1788+IFERROR(VLOOKUP(A1788,$B$5:$V1787,21,FALSE),0)</f>
        <v>0</v>
      </c>
      <c r="W1788" s="99" t="str">
        <f>IF(Y1788&lt;&gt;"",AD1788&amp;"X"&amp;VLOOKUP(INT(N1788),'Cap. Corr. &amp; Prot.'!$J$4:$M$669,4,FALSE),"")</f>
        <v/>
      </c>
      <c r="X1788" s="100"/>
      <c r="Y1788" s="118"/>
      <c r="Z1788" s="102"/>
      <c r="AB1788" s="59" t="str">
        <f t="shared" si="310"/>
        <v/>
      </c>
      <c r="AC1788" s="59" t="str">
        <f t="shared" si="311"/>
        <v/>
      </c>
      <c r="AD1788" s="59" t="str">
        <f>IFERROR(VLOOKUP('Capacidad_&amp;_Regulación'!H1788,Regulaciones!$L$3:$M$7,2,FALSE),"")</f>
        <v/>
      </c>
      <c r="AE1788" s="74" t="str">
        <f t="shared" si="312"/>
        <v/>
      </c>
      <c r="AF1788" s="74" t="str">
        <f t="shared" si="313"/>
        <v/>
      </c>
      <c r="AG1788" s="74" t="str">
        <f t="shared" si="314"/>
        <v/>
      </c>
      <c r="AH1788" s="74">
        <f>IF(AD1788&lt;&gt;"",VLOOKUP($K$1,'Fact. Corr.'!$B$5:$G$7,HLOOKUP(H1788,'Fact. Corr.'!$C$4:$G$8,5,FALSE),FALSE),0)</f>
        <v>0</v>
      </c>
    </row>
    <row r="1789" spans="1:34" ht="20.100000000000001" hidden="1" customHeight="1" x14ac:dyDescent="0.2">
      <c r="A1789" s="109"/>
      <c r="B1789" s="119"/>
      <c r="C1789" s="111"/>
      <c r="D1789" s="112"/>
      <c r="E1789" s="107">
        <f t="shared" si="305"/>
        <v>0</v>
      </c>
      <c r="F1789" s="108">
        <f t="shared" si="306"/>
        <v>0</v>
      </c>
      <c r="G1789" s="114"/>
      <c r="H1789" s="113"/>
      <c r="I1789" s="114"/>
      <c r="J1789" s="115"/>
      <c r="K1789" s="89"/>
      <c r="L1789" s="116"/>
      <c r="M1789" s="117"/>
      <c r="N1789" s="94" t="str">
        <f t="shared" si="315"/>
        <v/>
      </c>
      <c r="O1789" s="87" t="str">
        <f>IF(N1789&lt;&gt;"",IF(J1789="CR",VLOOKUP(ROUND(N1789,0),'Cap. Corr. &amp; Prot.'!$J$4:$L$669,3,FALSE),VLOOKUP(ROUND(N1789,0),'Cap. Corr. &amp; Prot.'!$J$4:$K$669,2,FALSE)),"")</f>
        <v/>
      </c>
      <c r="P1789" s="95">
        <f t="shared" si="307"/>
        <v>0</v>
      </c>
      <c r="Q1789" s="96" t="str">
        <f>IFERROR(VLOOKUP(Y1789,'Constantes KG'!$B$7:$G$22,HLOOKUP(I1789,'Constantes KG'!$C$5:$G$6,2,FALSE),FALSE),"")</f>
        <v/>
      </c>
      <c r="R1789" s="97">
        <f t="shared" si="308"/>
        <v>0</v>
      </c>
      <c r="S1789" s="149">
        <f>IFERROR(VLOOKUP(J1789,Regulaciones!$B$3:$C$9,2,FALSE),0)</f>
        <v>0</v>
      </c>
      <c r="T1789" s="149">
        <f>S1789+IFERROR(VLOOKUP(A1789,$B$5:$T1788,19,FALSE),0)</f>
        <v>0</v>
      </c>
      <c r="U1789" s="94">
        <f t="shared" si="309"/>
        <v>0</v>
      </c>
      <c r="V1789" s="98">
        <f>U1789+IFERROR(VLOOKUP(A1789,$B$5:$V1788,21,FALSE),0)</f>
        <v>0</v>
      </c>
      <c r="W1789" s="99" t="str">
        <f>IF(Y1789&lt;&gt;"",AD1789&amp;"X"&amp;VLOOKUP(INT(N1789),'Cap. Corr. &amp; Prot.'!$J$4:$M$669,4,FALSE),"")</f>
        <v/>
      </c>
      <c r="X1789" s="100"/>
      <c r="Y1789" s="118"/>
      <c r="Z1789" s="102"/>
      <c r="AB1789" s="59" t="str">
        <f t="shared" si="310"/>
        <v/>
      </c>
      <c r="AC1789" s="59" t="str">
        <f t="shared" si="311"/>
        <v/>
      </c>
      <c r="AD1789" s="59" t="str">
        <f>IFERROR(VLOOKUP('Capacidad_&amp;_Regulación'!H1789,Regulaciones!$L$3:$M$7,2,FALSE),"")</f>
        <v/>
      </c>
      <c r="AE1789" s="74" t="str">
        <f t="shared" si="312"/>
        <v/>
      </c>
      <c r="AF1789" s="74" t="str">
        <f t="shared" si="313"/>
        <v/>
      </c>
      <c r="AG1789" s="74" t="str">
        <f t="shared" si="314"/>
        <v/>
      </c>
      <c r="AH1789" s="74">
        <f>IF(AD1789&lt;&gt;"",VLOOKUP($K$1,'Fact. Corr.'!$B$5:$G$7,HLOOKUP(H1789,'Fact. Corr.'!$C$4:$G$8,5,FALSE),FALSE),0)</f>
        <v>0</v>
      </c>
    </row>
    <row r="1790" spans="1:34" ht="20.100000000000001" hidden="1" customHeight="1" x14ac:dyDescent="0.2">
      <c r="A1790" s="109"/>
      <c r="B1790" s="119"/>
      <c r="C1790" s="111"/>
      <c r="D1790" s="112"/>
      <c r="E1790" s="107">
        <f t="shared" si="305"/>
        <v>0</v>
      </c>
      <c r="F1790" s="108">
        <f t="shared" si="306"/>
        <v>0</v>
      </c>
      <c r="G1790" s="114"/>
      <c r="H1790" s="113"/>
      <c r="I1790" s="114"/>
      <c r="J1790" s="115"/>
      <c r="K1790" s="89"/>
      <c r="L1790" s="116"/>
      <c r="M1790" s="117"/>
      <c r="N1790" s="94" t="str">
        <f t="shared" si="315"/>
        <v/>
      </c>
      <c r="O1790" s="87" t="str">
        <f>IF(N1790&lt;&gt;"",IF(J1790="CR",VLOOKUP(ROUND(N1790,0),'Cap. Corr. &amp; Prot.'!$J$4:$L$669,3,FALSE),VLOOKUP(ROUND(N1790,0),'Cap. Corr. &amp; Prot.'!$J$4:$K$669,2,FALSE)),"")</f>
        <v/>
      </c>
      <c r="P1790" s="95">
        <f t="shared" si="307"/>
        <v>0</v>
      </c>
      <c r="Q1790" s="96" t="str">
        <f>IFERROR(VLOOKUP(Y1790,'Constantes KG'!$B$7:$G$22,HLOOKUP(I1790,'Constantes KG'!$C$5:$G$6,2,FALSE),FALSE),"")</f>
        <v/>
      </c>
      <c r="R1790" s="97">
        <f t="shared" si="308"/>
        <v>0</v>
      </c>
      <c r="S1790" s="149">
        <f>IFERROR(VLOOKUP(J1790,Regulaciones!$B$3:$C$9,2,FALSE),0)</f>
        <v>0</v>
      </c>
      <c r="T1790" s="149">
        <f>S1790+IFERROR(VLOOKUP(A1790,$B$5:$T1789,19,FALSE),0)</f>
        <v>0</v>
      </c>
      <c r="U1790" s="94">
        <f t="shared" si="309"/>
        <v>0</v>
      </c>
      <c r="V1790" s="98">
        <f>U1790+IFERROR(VLOOKUP(A1790,$B$5:$V1789,21,FALSE),0)</f>
        <v>0</v>
      </c>
      <c r="W1790" s="99" t="str">
        <f>IF(Y1790&lt;&gt;"",AD1790&amp;"X"&amp;VLOOKUP(INT(N1790),'Cap. Corr. &amp; Prot.'!$J$4:$M$669,4,FALSE),"")</f>
        <v/>
      </c>
      <c r="X1790" s="100"/>
      <c r="Y1790" s="118"/>
      <c r="Z1790" s="102"/>
      <c r="AB1790" s="59" t="str">
        <f t="shared" si="310"/>
        <v/>
      </c>
      <c r="AC1790" s="59" t="str">
        <f t="shared" si="311"/>
        <v/>
      </c>
      <c r="AD1790" s="59" t="str">
        <f>IFERROR(VLOOKUP('Capacidad_&amp;_Regulación'!H1790,Regulaciones!$L$3:$M$7,2,FALSE),"")</f>
        <v/>
      </c>
      <c r="AE1790" s="74" t="str">
        <f t="shared" si="312"/>
        <v/>
      </c>
      <c r="AF1790" s="74" t="str">
        <f t="shared" si="313"/>
        <v/>
      </c>
      <c r="AG1790" s="74" t="str">
        <f t="shared" si="314"/>
        <v/>
      </c>
      <c r="AH1790" s="74">
        <f>IF(AD1790&lt;&gt;"",VLOOKUP($K$1,'Fact. Corr.'!$B$5:$G$7,HLOOKUP(H1790,'Fact. Corr.'!$C$4:$G$8,5,FALSE),FALSE),0)</f>
        <v>0</v>
      </c>
    </row>
    <row r="1791" spans="1:34" ht="20.100000000000001" hidden="1" customHeight="1" x14ac:dyDescent="0.2">
      <c r="A1791" s="109"/>
      <c r="B1791" s="119"/>
      <c r="C1791" s="111"/>
      <c r="D1791" s="112"/>
      <c r="E1791" s="107">
        <f t="shared" si="305"/>
        <v>0</v>
      </c>
      <c r="F1791" s="108">
        <f t="shared" si="306"/>
        <v>0</v>
      </c>
      <c r="G1791" s="114"/>
      <c r="H1791" s="113"/>
      <c r="I1791" s="114"/>
      <c r="J1791" s="115"/>
      <c r="K1791" s="89"/>
      <c r="L1791" s="116"/>
      <c r="M1791" s="117"/>
      <c r="N1791" s="94" t="str">
        <f t="shared" si="315"/>
        <v/>
      </c>
      <c r="O1791" s="87" t="str">
        <f>IF(N1791&lt;&gt;"",IF(J1791="CR",VLOOKUP(ROUND(N1791,0),'Cap. Corr. &amp; Prot.'!$J$4:$L$669,3,FALSE),VLOOKUP(ROUND(N1791,0),'Cap. Corr. &amp; Prot.'!$J$4:$K$669,2,FALSE)),"")</f>
        <v/>
      </c>
      <c r="P1791" s="95">
        <f t="shared" si="307"/>
        <v>0</v>
      </c>
      <c r="Q1791" s="96" t="str">
        <f>IFERROR(VLOOKUP(Y1791,'Constantes KG'!$B$7:$G$22,HLOOKUP(I1791,'Constantes KG'!$C$5:$G$6,2,FALSE),FALSE),"")</f>
        <v/>
      </c>
      <c r="R1791" s="97">
        <f t="shared" si="308"/>
        <v>0</v>
      </c>
      <c r="S1791" s="149">
        <f>IFERROR(VLOOKUP(J1791,Regulaciones!$B$3:$C$9,2,FALSE),0)</f>
        <v>0</v>
      </c>
      <c r="T1791" s="149">
        <f>S1791+IFERROR(VLOOKUP(A1791,$B$5:$T1790,19,FALSE),0)</f>
        <v>0</v>
      </c>
      <c r="U1791" s="94">
        <f t="shared" si="309"/>
        <v>0</v>
      </c>
      <c r="V1791" s="98">
        <f>U1791+IFERROR(VLOOKUP(A1791,$B$5:$V1790,21,FALSE),0)</f>
        <v>0</v>
      </c>
      <c r="W1791" s="99" t="str">
        <f>IF(Y1791&lt;&gt;"",AD1791&amp;"X"&amp;VLOOKUP(INT(N1791),'Cap. Corr. &amp; Prot.'!$J$4:$M$669,4,FALSE),"")</f>
        <v/>
      </c>
      <c r="X1791" s="100"/>
      <c r="Y1791" s="118"/>
      <c r="Z1791" s="102"/>
      <c r="AB1791" s="59" t="str">
        <f t="shared" si="310"/>
        <v/>
      </c>
      <c r="AC1791" s="59" t="str">
        <f t="shared" si="311"/>
        <v/>
      </c>
      <c r="AD1791" s="59" t="str">
        <f>IFERROR(VLOOKUP('Capacidad_&amp;_Regulación'!H1791,Regulaciones!$L$3:$M$7,2,FALSE),"")</f>
        <v/>
      </c>
      <c r="AE1791" s="74" t="str">
        <f t="shared" si="312"/>
        <v/>
      </c>
      <c r="AF1791" s="74" t="str">
        <f t="shared" si="313"/>
        <v/>
      </c>
      <c r="AG1791" s="74" t="str">
        <f t="shared" si="314"/>
        <v/>
      </c>
      <c r="AH1791" s="74">
        <f>IF(AD1791&lt;&gt;"",VLOOKUP($K$1,'Fact. Corr.'!$B$5:$G$7,HLOOKUP(H1791,'Fact. Corr.'!$C$4:$G$8,5,FALSE),FALSE),0)</f>
        <v>0</v>
      </c>
    </row>
    <row r="1792" spans="1:34" ht="20.100000000000001" hidden="1" customHeight="1" x14ac:dyDescent="0.2">
      <c r="A1792" s="109"/>
      <c r="B1792" s="119"/>
      <c r="C1792" s="111"/>
      <c r="D1792" s="112"/>
      <c r="E1792" s="107">
        <f t="shared" si="305"/>
        <v>0</v>
      </c>
      <c r="F1792" s="108">
        <f t="shared" si="306"/>
        <v>0</v>
      </c>
      <c r="G1792" s="114"/>
      <c r="H1792" s="113"/>
      <c r="I1792" s="114"/>
      <c r="J1792" s="115"/>
      <c r="K1792" s="89"/>
      <c r="L1792" s="116"/>
      <c r="M1792" s="117"/>
      <c r="N1792" s="94" t="str">
        <f t="shared" si="315"/>
        <v/>
      </c>
      <c r="O1792" s="87" t="str">
        <f>IF(N1792&lt;&gt;"",IF(J1792="CR",VLOOKUP(ROUND(N1792,0),'Cap. Corr. &amp; Prot.'!$J$4:$L$669,3,FALSE),VLOOKUP(ROUND(N1792,0),'Cap. Corr. &amp; Prot.'!$J$4:$K$669,2,FALSE)),"")</f>
        <v/>
      </c>
      <c r="P1792" s="95">
        <f t="shared" si="307"/>
        <v>0</v>
      </c>
      <c r="Q1792" s="96" t="str">
        <f>IFERROR(VLOOKUP(Y1792,'Constantes KG'!$B$7:$G$22,HLOOKUP(I1792,'Constantes KG'!$C$5:$G$6,2,FALSE),FALSE),"")</f>
        <v/>
      </c>
      <c r="R1792" s="97">
        <f t="shared" si="308"/>
        <v>0</v>
      </c>
      <c r="S1792" s="149">
        <f>IFERROR(VLOOKUP(J1792,Regulaciones!$B$3:$C$9,2,FALSE),0)</f>
        <v>0</v>
      </c>
      <c r="T1792" s="149">
        <f>S1792+IFERROR(VLOOKUP(A1792,$B$5:$T1791,19,FALSE),0)</f>
        <v>0</v>
      </c>
      <c r="U1792" s="94">
        <f t="shared" si="309"/>
        <v>0</v>
      </c>
      <c r="V1792" s="98">
        <f>U1792+IFERROR(VLOOKUP(A1792,$B$5:$V1791,21,FALSE),0)</f>
        <v>0</v>
      </c>
      <c r="W1792" s="99" t="str">
        <f>IF(Y1792&lt;&gt;"",AD1792&amp;"X"&amp;VLOOKUP(INT(N1792),'Cap. Corr. &amp; Prot.'!$J$4:$M$669,4,FALSE),"")</f>
        <v/>
      </c>
      <c r="X1792" s="100"/>
      <c r="Y1792" s="118"/>
      <c r="Z1792" s="102"/>
      <c r="AB1792" s="59" t="str">
        <f t="shared" si="310"/>
        <v/>
      </c>
      <c r="AC1792" s="59" t="str">
        <f t="shared" si="311"/>
        <v/>
      </c>
      <c r="AD1792" s="59" t="str">
        <f>IFERROR(VLOOKUP('Capacidad_&amp;_Regulación'!H1792,Regulaciones!$L$3:$M$7,2,FALSE),"")</f>
        <v/>
      </c>
      <c r="AE1792" s="74" t="str">
        <f t="shared" si="312"/>
        <v/>
      </c>
      <c r="AF1792" s="74" t="str">
        <f t="shared" si="313"/>
        <v/>
      </c>
      <c r="AG1792" s="74" t="str">
        <f t="shared" si="314"/>
        <v/>
      </c>
      <c r="AH1792" s="74">
        <f>IF(AD1792&lt;&gt;"",VLOOKUP($K$1,'Fact. Corr.'!$B$5:$G$7,HLOOKUP(H1792,'Fact. Corr.'!$C$4:$G$8,5,FALSE),FALSE),0)</f>
        <v>0</v>
      </c>
    </row>
    <row r="1793" spans="1:34" ht="20.100000000000001" hidden="1" customHeight="1" x14ac:dyDescent="0.2">
      <c r="A1793" s="109"/>
      <c r="B1793" s="119"/>
      <c r="C1793" s="111"/>
      <c r="D1793" s="112"/>
      <c r="E1793" s="107">
        <f t="shared" si="305"/>
        <v>0</v>
      </c>
      <c r="F1793" s="108">
        <f t="shared" si="306"/>
        <v>0</v>
      </c>
      <c r="G1793" s="114"/>
      <c r="H1793" s="113"/>
      <c r="I1793" s="114"/>
      <c r="J1793" s="115"/>
      <c r="K1793" s="89"/>
      <c r="L1793" s="116"/>
      <c r="M1793" s="117"/>
      <c r="N1793" s="94" t="str">
        <f t="shared" si="315"/>
        <v/>
      </c>
      <c r="O1793" s="87" t="str">
        <f>IF(N1793&lt;&gt;"",IF(J1793="CR",VLOOKUP(ROUND(N1793,0),'Cap. Corr. &amp; Prot.'!$J$4:$L$669,3,FALSE),VLOOKUP(ROUND(N1793,0),'Cap. Corr. &amp; Prot.'!$J$4:$K$669,2,FALSE)),"")</f>
        <v/>
      </c>
      <c r="P1793" s="95">
        <f t="shared" si="307"/>
        <v>0</v>
      </c>
      <c r="Q1793" s="96" t="str">
        <f>IFERROR(VLOOKUP(Y1793,'Constantes KG'!$B$7:$G$22,HLOOKUP(I1793,'Constantes KG'!$C$5:$G$6,2,FALSE),FALSE),"")</f>
        <v/>
      </c>
      <c r="R1793" s="97">
        <f t="shared" si="308"/>
        <v>0</v>
      </c>
      <c r="S1793" s="149">
        <f>IFERROR(VLOOKUP(J1793,Regulaciones!$B$3:$C$9,2,FALSE),0)</f>
        <v>0</v>
      </c>
      <c r="T1793" s="149">
        <f>S1793+IFERROR(VLOOKUP(A1793,$B$5:$T1792,19,FALSE),0)</f>
        <v>0</v>
      </c>
      <c r="U1793" s="94">
        <f t="shared" si="309"/>
        <v>0</v>
      </c>
      <c r="V1793" s="98">
        <f>U1793+IFERROR(VLOOKUP(A1793,$B$5:$V1792,21,FALSE),0)</f>
        <v>0</v>
      </c>
      <c r="W1793" s="99" t="str">
        <f>IF(Y1793&lt;&gt;"",AD1793&amp;"X"&amp;VLOOKUP(INT(N1793),'Cap. Corr. &amp; Prot.'!$J$4:$M$669,4,FALSE),"")</f>
        <v/>
      </c>
      <c r="X1793" s="100"/>
      <c r="Y1793" s="118"/>
      <c r="Z1793" s="102"/>
      <c r="AB1793" s="59" t="str">
        <f t="shared" si="310"/>
        <v/>
      </c>
      <c r="AC1793" s="59" t="str">
        <f t="shared" si="311"/>
        <v/>
      </c>
      <c r="AD1793" s="59" t="str">
        <f>IFERROR(VLOOKUP('Capacidad_&amp;_Regulación'!H1793,Regulaciones!$L$3:$M$7,2,FALSE),"")</f>
        <v/>
      </c>
      <c r="AE1793" s="74" t="str">
        <f t="shared" si="312"/>
        <v/>
      </c>
      <c r="AF1793" s="74" t="str">
        <f t="shared" si="313"/>
        <v/>
      </c>
      <c r="AG1793" s="74" t="str">
        <f t="shared" si="314"/>
        <v/>
      </c>
      <c r="AH1793" s="74">
        <f>IF(AD1793&lt;&gt;"",VLOOKUP($K$1,'Fact. Corr.'!$B$5:$G$7,HLOOKUP(H1793,'Fact. Corr.'!$C$4:$G$8,5,FALSE),FALSE),0)</f>
        <v>0</v>
      </c>
    </row>
    <row r="1794" spans="1:34" ht="20.100000000000001" hidden="1" customHeight="1" x14ac:dyDescent="0.2">
      <c r="A1794" s="109"/>
      <c r="B1794" s="119"/>
      <c r="C1794" s="111"/>
      <c r="D1794" s="112"/>
      <c r="E1794" s="107">
        <f t="shared" si="305"/>
        <v>0</v>
      </c>
      <c r="F1794" s="108">
        <f t="shared" si="306"/>
        <v>0</v>
      </c>
      <c r="G1794" s="114"/>
      <c r="H1794" s="113"/>
      <c r="I1794" s="114"/>
      <c r="J1794" s="115"/>
      <c r="K1794" s="89"/>
      <c r="L1794" s="116"/>
      <c r="M1794" s="117"/>
      <c r="N1794" s="94" t="str">
        <f t="shared" si="315"/>
        <v/>
      </c>
      <c r="O1794" s="87" t="str">
        <f>IF(N1794&lt;&gt;"",IF(J1794="CR",VLOOKUP(ROUND(N1794,0),'Cap. Corr. &amp; Prot.'!$J$4:$L$669,3,FALSE),VLOOKUP(ROUND(N1794,0),'Cap. Corr. &amp; Prot.'!$J$4:$K$669,2,FALSE)),"")</f>
        <v/>
      </c>
      <c r="P1794" s="95">
        <f t="shared" si="307"/>
        <v>0</v>
      </c>
      <c r="Q1794" s="96" t="str">
        <f>IFERROR(VLOOKUP(Y1794,'Constantes KG'!$B$7:$G$22,HLOOKUP(I1794,'Constantes KG'!$C$5:$G$6,2,FALSE),FALSE),"")</f>
        <v/>
      </c>
      <c r="R1794" s="97">
        <f t="shared" si="308"/>
        <v>0</v>
      </c>
      <c r="S1794" s="149">
        <f>IFERROR(VLOOKUP(J1794,Regulaciones!$B$3:$C$9,2,FALSE),0)</f>
        <v>0</v>
      </c>
      <c r="T1794" s="149">
        <f>S1794+IFERROR(VLOOKUP(A1794,$B$5:$T1793,19,FALSE),0)</f>
        <v>0</v>
      </c>
      <c r="U1794" s="94">
        <f t="shared" si="309"/>
        <v>0</v>
      </c>
      <c r="V1794" s="98">
        <f>U1794+IFERROR(VLOOKUP(A1794,$B$5:$V1793,21,FALSE),0)</f>
        <v>0</v>
      </c>
      <c r="W1794" s="99" t="str">
        <f>IF(Y1794&lt;&gt;"",AD1794&amp;"X"&amp;VLOOKUP(INT(N1794),'Cap. Corr. &amp; Prot.'!$J$4:$M$669,4,FALSE),"")</f>
        <v/>
      </c>
      <c r="X1794" s="100"/>
      <c r="Y1794" s="118"/>
      <c r="Z1794" s="102"/>
      <c r="AB1794" s="59" t="str">
        <f t="shared" si="310"/>
        <v/>
      </c>
      <c r="AC1794" s="59" t="str">
        <f t="shared" si="311"/>
        <v/>
      </c>
      <c r="AD1794" s="59" t="str">
        <f>IFERROR(VLOOKUP('Capacidad_&amp;_Regulación'!H1794,Regulaciones!$L$3:$M$7,2,FALSE),"")</f>
        <v/>
      </c>
      <c r="AE1794" s="74" t="str">
        <f t="shared" si="312"/>
        <v/>
      </c>
      <c r="AF1794" s="74" t="str">
        <f t="shared" si="313"/>
        <v/>
      </c>
      <c r="AG1794" s="74" t="str">
        <f t="shared" si="314"/>
        <v/>
      </c>
      <c r="AH1794" s="74">
        <f>IF(AD1794&lt;&gt;"",VLOOKUP($K$1,'Fact. Corr.'!$B$5:$G$7,HLOOKUP(H1794,'Fact. Corr.'!$C$4:$G$8,5,FALSE),FALSE),0)</f>
        <v>0</v>
      </c>
    </row>
    <row r="1795" spans="1:34" ht="20.100000000000001" hidden="1" customHeight="1" x14ac:dyDescent="0.2">
      <c r="A1795" s="109"/>
      <c r="B1795" s="119"/>
      <c r="C1795" s="111"/>
      <c r="D1795" s="112"/>
      <c r="E1795" s="107">
        <f t="shared" si="305"/>
        <v>0</v>
      </c>
      <c r="F1795" s="108">
        <f t="shared" si="306"/>
        <v>0</v>
      </c>
      <c r="G1795" s="114"/>
      <c r="H1795" s="113"/>
      <c r="I1795" s="114"/>
      <c r="J1795" s="115"/>
      <c r="K1795" s="89"/>
      <c r="L1795" s="116"/>
      <c r="M1795" s="117"/>
      <c r="N1795" s="94" t="str">
        <f t="shared" si="315"/>
        <v/>
      </c>
      <c r="O1795" s="87" t="str">
        <f>IF(N1795&lt;&gt;"",IF(J1795="CR",VLOOKUP(ROUND(N1795,0),'Cap. Corr. &amp; Prot.'!$J$4:$L$669,3,FALSE),VLOOKUP(ROUND(N1795,0),'Cap. Corr. &amp; Prot.'!$J$4:$K$669,2,FALSE)),"")</f>
        <v/>
      </c>
      <c r="P1795" s="95">
        <f t="shared" si="307"/>
        <v>0</v>
      </c>
      <c r="Q1795" s="96" t="str">
        <f>IFERROR(VLOOKUP(Y1795,'Constantes KG'!$B$7:$G$22,HLOOKUP(I1795,'Constantes KG'!$C$5:$G$6,2,FALSE),FALSE),"")</f>
        <v/>
      </c>
      <c r="R1795" s="97">
        <f t="shared" si="308"/>
        <v>0</v>
      </c>
      <c r="S1795" s="149">
        <f>IFERROR(VLOOKUP(J1795,Regulaciones!$B$3:$C$9,2,FALSE),0)</f>
        <v>0</v>
      </c>
      <c r="T1795" s="149">
        <f>S1795+IFERROR(VLOOKUP(A1795,$B$5:$T1794,19,FALSE),0)</f>
        <v>0</v>
      </c>
      <c r="U1795" s="94">
        <f t="shared" si="309"/>
        <v>0</v>
      </c>
      <c r="V1795" s="98">
        <f>U1795+IFERROR(VLOOKUP(A1795,$B$5:$V1794,21,FALSE),0)</f>
        <v>0</v>
      </c>
      <c r="W1795" s="99" t="str">
        <f>IF(Y1795&lt;&gt;"",AD1795&amp;"X"&amp;VLOOKUP(INT(N1795),'Cap. Corr. &amp; Prot.'!$J$4:$M$669,4,FALSE),"")</f>
        <v/>
      </c>
      <c r="X1795" s="100"/>
      <c r="Y1795" s="118"/>
      <c r="Z1795" s="102"/>
      <c r="AB1795" s="59" t="str">
        <f t="shared" si="310"/>
        <v/>
      </c>
      <c r="AC1795" s="59" t="str">
        <f t="shared" si="311"/>
        <v/>
      </c>
      <c r="AD1795" s="59" t="str">
        <f>IFERROR(VLOOKUP('Capacidad_&amp;_Regulación'!H1795,Regulaciones!$L$3:$M$7,2,FALSE),"")</f>
        <v/>
      </c>
      <c r="AE1795" s="74" t="str">
        <f t="shared" si="312"/>
        <v/>
      </c>
      <c r="AF1795" s="74" t="str">
        <f t="shared" si="313"/>
        <v/>
      </c>
      <c r="AG1795" s="74" t="str">
        <f t="shared" si="314"/>
        <v/>
      </c>
      <c r="AH1795" s="74">
        <f>IF(AD1795&lt;&gt;"",VLOOKUP($K$1,'Fact. Corr.'!$B$5:$G$7,HLOOKUP(H1795,'Fact. Corr.'!$C$4:$G$8,5,FALSE),FALSE),0)</f>
        <v>0</v>
      </c>
    </row>
    <row r="1796" spans="1:34" ht="20.100000000000001" hidden="1" customHeight="1" x14ac:dyDescent="0.2">
      <c r="A1796" s="109"/>
      <c r="B1796" s="119"/>
      <c r="C1796" s="111"/>
      <c r="D1796" s="112"/>
      <c r="E1796" s="107">
        <f t="shared" ref="E1796:E1859" si="316">SUM(C1796:D1796)</f>
        <v>0</v>
      </c>
      <c r="F1796" s="108">
        <f t="shared" ref="F1796:F1859" si="317">G1796*I1796*1000</f>
        <v>0</v>
      </c>
      <c r="G1796" s="114"/>
      <c r="H1796" s="113"/>
      <c r="I1796" s="114"/>
      <c r="J1796" s="115"/>
      <c r="K1796" s="89"/>
      <c r="L1796" s="116"/>
      <c r="M1796" s="117"/>
      <c r="N1796" s="94" t="str">
        <f t="shared" si="315"/>
        <v/>
      </c>
      <c r="O1796" s="87" t="str">
        <f>IF(N1796&lt;&gt;"",IF(J1796="CR",VLOOKUP(ROUND(N1796,0),'Cap. Corr. &amp; Prot.'!$J$4:$L$669,3,FALSE),VLOOKUP(ROUND(N1796,0),'Cap. Corr. &amp; Prot.'!$J$4:$K$669,2,FALSE)),"")</f>
        <v/>
      </c>
      <c r="P1796" s="95">
        <f t="shared" ref="P1796:P1859" si="318">G1796*E1796</f>
        <v>0</v>
      </c>
      <c r="Q1796" s="96" t="str">
        <f>IFERROR(VLOOKUP(Y1796,'Constantes KG'!$B$7:$G$22,HLOOKUP(I1796,'Constantes KG'!$C$5:$G$6,2,FALSE),FALSE),"")</f>
        <v/>
      </c>
      <c r="R1796" s="97">
        <f t="shared" ref="R1796:R1859" si="319">IFERROR(Q1796/RIGHT(M1796,3)^2,0)</f>
        <v>0</v>
      </c>
      <c r="S1796" s="149">
        <f>IFERROR(VLOOKUP(J1796,Regulaciones!$B$3:$C$9,2,FALSE),0)</f>
        <v>0</v>
      </c>
      <c r="T1796" s="149">
        <f>S1796+IFERROR(VLOOKUP(A1796,$B$5:$T1795,19,FALSE),0)</f>
        <v>0</v>
      </c>
      <c r="U1796" s="94">
        <f t="shared" ref="U1796:U1859" si="320">P1796*R1796*AH1796</f>
        <v>0</v>
      </c>
      <c r="V1796" s="98">
        <f>U1796+IFERROR(VLOOKUP(A1796,$B$5:$V1795,21,FALSE),0)</f>
        <v>0</v>
      </c>
      <c r="W1796" s="99" t="str">
        <f>IF(Y1796&lt;&gt;"",AD1796&amp;"X"&amp;VLOOKUP(INT(N1796),'Cap. Corr. &amp; Prot.'!$J$4:$M$669,4,FALSE),"")</f>
        <v/>
      </c>
      <c r="X1796" s="100"/>
      <c r="Y1796" s="118"/>
      <c r="Z1796" s="102"/>
      <c r="AB1796" s="59" t="str">
        <f t="shared" ref="AB1796:AB1859" si="321">IFERROR(VALUE(LEFT(M1796,3)),"")</f>
        <v/>
      </c>
      <c r="AC1796" s="59" t="str">
        <f t="shared" ref="AC1796:AC1859" si="322">IFERROR(VALUE(RIGHT(M1796,3)),"")</f>
        <v/>
      </c>
      <c r="AD1796" s="59" t="str">
        <f>IFERROR(VLOOKUP('Capacidad_&amp;_Regulación'!H1796,Regulaciones!$L$3:$M$7,2,FALSE),"")</f>
        <v/>
      </c>
      <c r="AE1796" s="74" t="str">
        <f t="shared" ref="AE1796:AE1859" si="323">IFERROR(L1796*((1000*G1796)/(AB1796)),"")</f>
        <v/>
      </c>
      <c r="AF1796" s="74" t="str">
        <f t="shared" ref="AF1796:AF1859" si="324">IFERROR(L1796*((1000*G1796)/(AC1796)),"")</f>
        <v/>
      </c>
      <c r="AG1796" s="74" t="str">
        <f t="shared" ref="AG1796:AG1859" si="325">IFERROR(L1796*((1000*G1796)/(SQRT(3)*AC1796)),"")</f>
        <v/>
      </c>
      <c r="AH1796" s="74">
        <f>IF(AD1796&lt;&gt;"",VLOOKUP($K$1,'Fact. Corr.'!$B$5:$G$7,HLOOKUP(H1796,'Fact. Corr.'!$C$4:$G$8,5,FALSE),FALSE),0)</f>
        <v>0</v>
      </c>
    </row>
    <row r="1797" spans="1:34" ht="20.100000000000001" hidden="1" customHeight="1" x14ac:dyDescent="0.2">
      <c r="A1797" s="109"/>
      <c r="B1797" s="119"/>
      <c r="C1797" s="111"/>
      <c r="D1797" s="112"/>
      <c r="E1797" s="107">
        <f t="shared" si="316"/>
        <v>0</v>
      </c>
      <c r="F1797" s="108">
        <f t="shared" si="317"/>
        <v>0</v>
      </c>
      <c r="G1797" s="114"/>
      <c r="H1797" s="113"/>
      <c r="I1797" s="114"/>
      <c r="J1797" s="115"/>
      <c r="K1797" s="89"/>
      <c r="L1797" s="116"/>
      <c r="M1797" s="117"/>
      <c r="N1797" s="94" t="str">
        <f t="shared" si="315"/>
        <v/>
      </c>
      <c r="O1797" s="87" t="str">
        <f>IF(N1797&lt;&gt;"",IF(J1797="CR",VLOOKUP(ROUND(N1797,0),'Cap. Corr. &amp; Prot.'!$J$4:$L$669,3,FALSE),VLOOKUP(ROUND(N1797,0),'Cap. Corr. &amp; Prot.'!$J$4:$K$669,2,FALSE)),"")</f>
        <v/>
      </c>
      <c r="P1797" s="95">
        <f t="shared" si="318"/>
        <v>0</v>
      </c>
      <c r="Q1797" s="96" t="str">
        <f>IFERROR(VLOOKUP(Y1797,'Constantes KG'!$B$7:$G$22,HLOOKUP(I1797,'Constantes KG'!$C$5:$G$6,2,FALSE),FALSE),"")</f>
        <v/>
      </c>
      <c r="R1797" s="97">
        <f t="shared" si="319"/>
        <v>0</v>
      </c>
      <c r="S1797" s="149">
        <f>IFERROR(VLOOKUP(J1797,Regulaciones!$B$3:$C$9,2,FALSE),0)</f>
        <v>0</v>
      </c>
      <c r="T1797" s="149">
        <f>S1797+IFERROR(VLOOKUP(A1797,$B$5:$T1796,19,FALSE),0)</f>
        <v>0</v>
      </c>
      <c r="U1797" s="94">
        <f t="shared" si="320"/>
        <v>0</v>
      </c>
      <c r="V1797" s="98">
        <f>U1797+IFERROR(VLOOKUP(A1797,$B$5:$V1796,21,FALSE),0)</f>
        <v>0</v>
      </c>
      <c r="W1797" s="99" t="str">
        <f>IF(Y1797&lt;&gt;"",AD1797&amp;"X"&amp;VLOOKUP(INT(N1797),'Cap. Corr. &amp; Prot.'!$J$4:$M$669,4,FALSE),"")</f>
        <v/>
      </c>
      <c r="X1797" s="100"/>
      <c r="Y1797" s="118"/>
      <c r="Z1797" s="102"/>
      <c r="AB1797" s="59" t="str">
        <f t="shared" si="321"/>
        <v/>
      </c>
      <c r="AC1797" s="59" t="str">
        <f t="shared" si="322"/>
        <v/>
      </c>
      <c r="AD1797" s="59" t="str">
        <f>IFERROR(VLOOKUP('Capacidad_&amp;_Regulación'!H1797,Regulaciones!$L$3:$M$7,2,FALSE),"")</f>
        <v/>
      </c>
      <c r="AE1797" s="74" t="str">
        <f t="shared" si="323"/>
        <v/>
      </c>
      <c r="AF1797" s="74" t="str">
        <f t="shared" si="324"/>
        <v/>
      </c>
      <c r="AG1797" s="74" t="str">
        <f t="shared" si="325"/>
        <v/>
      </c>
      <c r="AH1797" s="74">
        <f>IF(AD1797&lt;&gt;"",VLOOKUP($K$1,'Fact. Corr.'!$B$5:$G$7,HLOOKUP(H1797,'Fact. Corr.'!$C$4:$G$8,5,FALSE),FALSE),0)</f>
        <v>0</v>
      </c>
    </row>
    <row r="1798" spans="1:34" ht="20.100000000000001" hidden="1" customHeight="1" x14ac:dyDescent="0.2">
      <c r="A1798" s="109"/>
      <c r="B1798" s="119"/>
      <c r="C1798" s="111"/>
      <c r="D1798" s="112"/>
      <c r="E1798" s="107">
        <f t="shared" si="316"/>
        <v>0</v>
      </c>
      <c r="F1798" s="108">
        <f t="shared" si="317"/>
        <v>0</v>
      </c>
      <c r="G1798" s="114"/>
      <c r="H1798" s="113"/>
      <c r="I1798" s="114"/>
      <c r="J1798" s="115"/>
      <c r="K1798" s="89"/>
      <c r="L1798" s="116"/>
      <c r="M1798" s="117"/>
      <c r="N1798" s="94" t="str">
        <f t="shared" si="315"/>
        <v/>
      </c>
      <c r="O1798" s="87" t="str">
        <f>IF(N1798&lt;&gt;"",IF(J1798="CR",VLOOKUP(ROUND(N1798,0),'Cap. Corr. &amp; Prot.'!$J$4:$L$669,3,FALSE),VLOOKUP(ROUND(N1798,0),'Cap. Corr. &amp; Prot.'!$J$4:$K$669,2,FALSE)),"")</f>
        <v/>
      </c>
      <c r="P1798" s="95">
        <f t="shared" si="318"/>
        <v>0</v>
      </c>
      <c r="Q1798" s="96" t="str">
        <f>IFERROR(VLOOKUP(Y1798,'Constantes KG'!$B$7:$G$22,HLOOKUP(I1798,'Constantes KG'!$C$5:$G$6,2,FALSE),FALSE),"")</f>
        <v/>
      </c>
      <c r="R1798" s="97">
        <f t="shared" si="319"/>
        <v>0</v>
      </c>
      <c r="S1798" s="149">
        <f>IFERROR(VLOOKUP(J1798,Regulaciones!$B$3:$C$9,2,FALSE),0)</f>
        <v>0</v>
      </c>
      <c r="T1798" s="149">
        <f>S1798+IFERROR(VLOOKUP(A1798,$B$5:$T1797,19,FALSE),0)</f>
        <v>0</v>
      </c>
      <c r="U1798" s="94">
        <f t="shared" si="320"/>
        <v>0</v>
      </c>
      <c r="V1798" s="98">
        <f>U1798+IFERROR(VLOOKUP(A1798,$B$5:$V1797,21,FALSE),0)</f>
        <v>0</v>
      </c>
      <c r="W1798" s="99" t="str">
        <f>IF(Y1798&lt;&gt;"",AD1798&amp;"X"&amp;VLOOKUP(INT(N1798),'Cap. Corr. &amp; Prot.'!$J$4:$M$669,4,FALSE),"")</f>
        <v/>
      </c>
      <c r="X1798" s="100"/>
      <c r="Y1798" s="118"/>
      <c r="Z1798" s="102"/>
      <c r="AB1798" s="59" t="str">
        <f t="shared" si="321"/>
        <v/>
      </c>
      <c r="AC1798" s="59" t="str">
        <f t="shared" si="322"/>
        <v/>
      </c>
      <c r="AD1798" s="59" t="str">
        <f>IFERROR(VLOOKUP('Capacidad_&amp;_Regulación'!H1798,Regulaciones!$L$3:$M$7,2,FALSE),"")</f>
        <v/>
      </c>
      <c r="AE1798" s="74" t="str">
        <f t="shared" si="323"/>
        <v/>
      </c>
      <c r="AF1798" s="74" t="str">
        <f t="shared" si="324"/>
        <v/>
      </c>
      <c r="AG1798" s="74" t="str">
        <f t="shared" si="325"/>
        <v/>
      </c>
      <c r="AH1798" s="74">
        <f>IF(AD1798&lt;&gt;"",VLOOKUP($K$1,'Fact. Corr.'!$B$5:$G$7,HLOOKUP(H1798,'Fact. Corr.'!$C$4:$G$8,5,FALSE),FALSE),0)</f>
        <v>0</v>
      </c>
    </row>
    <row r="1799" spans="1:34" ht="20.100000000000001" hidden="1" customHeight="1" x14ac:dyDescent="0.2">
      <c r="A1799" s="109"/>
      <c r="B1799" s="119"/>
      <c r="C1799" s="111"/>
      <c r="D1799" s="112"/>
      <c r="E1799" s="107">
        <f t="shared" si="316"/>
        <v>0</v>
      </c>
      <c r="F1799" s="108">
        <f t="shared" si="317"/>
        <v>0</v>
      </c>
      <c r="G1799" s="114"/>
      <c r="H1799" s="113"/>
      <c r="I1799" s="114"/>
      <c r="J1799" s="115"/>
      <c r="K1799" s="89"/>
      <c r="L1799" s="116"/>
      <c r="M1799" s="117"/>
      <c r="N1799" s="94" t="str">
        <f t="shared" ref="N1799:N1862" si="326">IF(AND(G1799&lt;&gt;0,M1799&lt;&gt;""),((G1799*1000)/(SQRT(3)*RIGHT(M1799,3)))*L1799,"")</f>
        <v/>
      </c>
      <c r="O1799" s="87" t="str">
        <f>IF(N1799&lt;&gt;"",IF(J1799="CR",VLOOKUP(ROUND(N1799,0),'Cap. Corr. &amp; Prot.'!$J$4:$L$669,3,FALSE),VLOOKUP(ROUND(N1799,0),'Cap. Corr. &amp; Prot.'!$J$4:$K$669,2,FALSE)),"")</f>
        <v/>
      </c>
      <c r="P1799" s="95">
        <f t="shared" si="318"/>
        <v>0</v>
      </c>
      <c r="Q1799" s="96" t="str">
        <f>IFERROR(VLOOKUP(Y1799,'Constantes KG'!$B$7:$G$22,HLOOKUP(I1799,'Constantes KG'!$C$5:$G$6,2,FALSE),FALSE),"")</f>
        <v/>
      </c>
      <c r="R1799" s="97">
        <f t="shared" si="319"/>
        <v>0</v>
      </c>
      <c r="S1799" s="149">
        <f>IFERROR(VLOOKUP(J1799,Regulaciones!$B$3:$C$9,2,FALSE),0)</f>
        <v>0</v>
      </c>
      <c r="T1799" s="149">
        <f>S1799+IFERROR(VLOOKUP(A1799,$B$5:$T1798,19,FALSE),0)</f>
        <v>0</v>
      </c>
      <c r="U1799" s="94">
        <f t="shared" si="320"/>
        <v>0</v>
      </c>
      <c r="V1799" s="98">
        <f>U1799+IFERROR(VLOOKUP(A1799,$B$5:$V1798,21,FALSE),0)</f>
        <v>0</v>
      </c>
      <c r="W1799" s="99" t="str">
        <f>IF(Y1799&lt;&gt;"",AD1799&amp;"X"&amp;VLOOKUP(INT(N1799),'Cap. Corr. &amp; Prot.'!$J$4:$M$669,4,FALSE),"")</f>
        <v/>
      </c>
      <c r="X1799" s="100"/>
      <c r="Y1799" s="118"/>
      <c r="Z1799" s="102"/>
      <c r="AB1799" s="59" t="str">
        <f t="shared" si="321"/>
        <v/>
      </c>
      <c r="AC1799" s="59" t="str">
        <f t="shared" si="322"/>
        <v/>
      </c>
      <c r="AD1799" s="59" t="str">
        <f>IFERROR(VLOOKUP('Capacidad_&amp;_Regulación'!H1799,Regulaciones!$L$3:$M$7,2,FALSE),"")</f>
        <v/>
      </c>
      <c r="AE1799" s="74" t="str">
        <f t="shared" si="323"/>
        <v/>
      </c>
      <c r="AF1799" s="74" t="str">
        <f t="shared" si="324"/>
        <v/>
      </c>
      <c r="AG1799" s="74" t="str">
        <f t="shared" si="325"/>
        <v/>
      </c>
      <c r="AH1799" s="74">
        <f>IF(AD1799&lt;&gt;"",VLOOKUP($K$1,'Fact. Corr.'!$B$5:$G$7,HLOOKUP(H1799,'Fact. Corr.'!$C$4:$G$8,5,FALSE),FALSE),0)</f>
        <v>0</v>
      </c>
    </row>
    <row r="1800" spans="1:34" ht="20.100000000000001" hidden="1" customHeight="1" x14ac:dyDescent="0.2">
      <c r="A1800" s="109"/>
      <c r="B1800" s="119"/>
      <c r="C1800" s="111"/>
      <c r="D1800" s="112"/>
      <c r="E1800" s="107">
        <f t="shared" si="316"/>
        <v>0</v>
      </c>
      <c r="F1800" s="108">
        <f t="shared" si="317"/>
        <v>0</v>
      </c>
      <c r="G1800" s="114"/>
      <c r="H1800" s="113"/>
      <c r="I1800" s="114"/>
      <c r="J1800" s="115"/>
      <c r="K1800" s="89"/>
      <c r="L1800" s="116"/>
      <c r="M1800" s="117"/>
      <c r="N1800" s="94" t="str">
        <f t="shared" si="326"/>
        <v/>
      </c>
      <c r="O1800" s="87" t="str">
        <f>IF(N1800&lt;&gt;"",IF(J1800="CR",VLOOKUP(ROUND(N1800,0),'Cap. Corr. &amp; Prot.'!$J$4:$L$669,3,FALSE),VLOOKUP(ROUND(N1800,0),'Cap. Corr. &amp; Prot.'!$J$4:$K$669,2,FALSE)),"")</f>
        <v/>
      </c>
      <c r="P1800" s="95">
        <f t="shared" si="318"/>
        <v>0</v>
      </c>
      <c r="Q1800" s="96" t="str">
        <f>IFERROR(VLOOKUP(Y1800,'Constantes KG'!$B$7:$G$22,HLOOKUP(I1800,'Constantes KG'!$C$5:$G$6,2,FALSE),FALSE),"")</f>
        <v/>
      </c>
      <c r="R1800" s="97">
        <f t="shared" si="319"/>
        <v>0</v>
      </c>
      <c r="S1800" s="149">
        <f>IFERROR(VLOOKUP(J1800,Regulaciones!$B$3:$C$9,2,FALSE),0)</f>
        <v>0</v>
      </c>
      <c r="T1800" s="149">
        <f>S1800+IFERROR(VLOOKUP(A1800,$B$5:$T1799,19,FALSE),0)</f>
        <v>0</v>
      </c>
      <c r="U1800" s="94">
        <f t="shared" si="320"/>
        <v>0</v>
      </c>
      <c r="V1800" s="98">
        <f>U1800+IFERROR(VLOOKUP(A1800,$B$5:$V1799,21,FALSE),0)</f>
        <v>0</v>
      </c>
      <c r="W1800" s="99" t="str">
        <f>IF(Y1800&lt;&gt;"",AD1800&amp;"X"&amp;VLOOKUP(INT(N1800),'Cap. Corr. &amp; Prot.'!$J$4:$M$669,4,FALSE),"")</f>
        <v/>
      </c>
      <c r="X1800" s="100"/>
      <c r="Y1800" s="118"/>
      <c r="Z1800" s="102"/>
      <c r="AB1800" s="59" t="str">
        <f t="shared" si="321"/>
        <v/>
      </c>
      <c r="AC1800" s="59" t="str">
        <f t="shared" si="322"/>
        <v/>
      </c>
      <c r="AD1800" s="59" t="str">
        <f>IFERROR(VLOOKUP('Capacidad_&amp;_Regulación'!H1800,Regulaciones!$L$3:$M$7,2,FALSE),"")</f>
        <v/>
      </c>
      <c r="AE1800" s="74" t="str">
        <f t="shared" si="323"/>
        <v/>
      </c>
      <c r="AF1800" s="74" t="str">
        <f t="shared" si="324"/>
        <v/>
      </c>
      <c r="AG1800" s="74" t="str">
        <f t="shared" si="325"/>
        <v/>
      </c>
      <c r="AH1800" s="74">
        <f>IF(AD1800&lt;&gt;"",VLOOKUP($K$1,'Fact. Corr.'!$B$5:$G$7,HLOOKUP(H1800,'Fact. Corr.'!$C$4:$G$8,5,FALSE),FALSE),0)</f>
        <v>0</v>
      </c>
    </row>
    <row r="1801" spans="1:34" ht="20.100000000000001" hidden="1" customHeight="1" x14ac:dyDescent="0.2">
      <c r="A1801" s="109"/>
      <c r="B1801" s="119"/>
      <c r="C1801" s="111"/>
      <c r="D1801" s="112"/>
      <c r="E1801" s="107">
        <f t="shared" si="316"/>
        <v>0</v>
      </c>
      <c r="F1801" s="108">
        <f t="shared" si="317"/>
        <v>0</v>
      </c>
      <c r="G1801" s="114"/>
      <c r="H1801" s="113"/>
      <c r="I1801" s="114"/>
      <c r="J1801" s="115"/>
      <c r="K1801" s="89"/>
      <c r="L1801" s="116"/>
      <c r="M1801" s="117"/>
      <c r="N1801" s="94" t="str">
        <f t="shared" si="326"/>
        <v/>
      </c>
      <c r="O1801" s="87" t="str">
        <f>IF(N1801&lt;&gt;"",IF(J1801="CR",VLOOKUP(ROUND(N1801,0),'Cap. Corr. &amp; Prot.'!$J$4:$L$669,3,FALSE),VLOOKUP(ROUND(N1801,0),'Cap. Corr. &amp; Prot.'!$J$4:$K$669,2,FALSE)),"")</f>
        <v/>
      </c>
      <c r="P1801" s="95">
        <f t="shared" si="318"/>
        <v>0</v>
      </c>
      <c r="Q1801" s="96" t="str">
        <f>IFERROR(VLOOKUP(Y1801,'Constantes KG'!$B$7:$G$22,HLOOKUP(I1801,'Constantes KG'!$C$5:$G$6,2,FALSE),FALSE),"")</f>
        <v/>
      </c>
      <c r="R1801" s="97">
        <f t="shared" si="319"/>
        <v>0</v>
      </c>
      <c r="S1801" s="149">
        <f>IFERROR(VLOOKUP(J1801,Regulaciones!$B$3:$C$9,2,FALSE),0)</f>
        <v>0</v>
      </c>
      <c r="T1801" s="149">
        <f>S1801+IFERROR(VLOOKUP(A1801,$B$5:$T1800,19,FALSE),0)</f>
        <v>0</v>
      </c>
      <c r="U1801" s="94">
        <f t="shared" si="320"/>
        <v>0</v>
      </c>
      <c r="V1801" s="98">
        <f>U1801+IFERROR(VLOOKUP(A1801,$B$5:$V1800,21,FALSE),0)</f>
        <v>0</v>
      </c>
      <c r="W1801" s="99" t="str">
        <f>IF(Y1801&lt;&gt;"",AD1801&amp;"X"&amp;VLOOKUP(INT(N1801),'Cap. Corr. &amp; Prot.'!$J$4:$M$669,4,FALSE),"")</f>
        <v/>
      </c>
      <c r="X1801" s="100"/>
      <c r="Y1801" s="118"/>
      <c r="Z1801" s="102"/>
      <c r="AB1801" s="59" t="str">
        <f t="shared" si="321"/>
        <v/>
      </c>
      <c r="AC1801" s="59" t="str">
        <f t="shared" si="322"/>
        <v/>
      </c>
      <c r="AD1801" s="59" t="str">
        <f>IFERROR(VLOOKUP('Capacidad_&amp;_Regulación'!H1801,Regulaciones!$L$3:$M$7,2,FALSE),"")</f>
        <v/>
      </c>
      <c r="AE1801" s="74" t="str">
        <f t="shared" si="323"/>
        <v/>
      </c>
      <c r="AF1801" s="74" t="str">
        <f t="shared" si="324"/>
        <v/>
      </c>
      <c r="AG1801" s="74" t="str">
        <f t="shared" si="325"/>
        <v/>
      </c>
      <c r="AH1801" s="74">
        <f>IF(AD1801&lt;&gt;"",VLOOKUP($K$1,'Fact. Corr.'!$B$5:$G$7,HLOOKUP(H1801,'Fact. Corr.'!$C$4:$G$8,5,FALSE),FALSE),0)</f>
        <v>0</v>
      </c>
    </row>
    <row r="1802" spans="1:34" ht="20.100000000000001" hidden="1" customHeight="1" x14ac:dyDescent="0.2">
      <c r="A1802" s="109"/>
      <c r="B1802" s="119"/>
      <c r="C1802" s="111"/>
      <c r="D1802" s="112"/>
      <c r="E1802" s="107">
        <f t="shared" si="316"/>
        <v>0</v>
      </c>
      <c r="F1802" s="108">
        <f t="shared" si="317"/>
        <v>0</v>
      </c>
      <c r="G1802" s="114"/>
      <c r="H1802" s="113"/>
      <c r="I1802" s="114"/>
      <c r="J1802" s="115"/>
      <c r="K1802" s="89"/>
      <c r="L1802" s="116"/>
      <c r="M1802" s="117"/>
      <c r="N1802" s="94" t="str">
        <f t="shared" si="326"/>
        <v/>
      </c>
      <c r="O1802" s="87" t="str">
        <f>IF(N1802&lt;&gt;"",IF(J1802="CR",VLOOKUP(ROUND(N1802,0),'Cap. Corr. &amp; Prot.'!$J$4:$L$669,3,FALSE),VLOOKUP(ROUND(N1802,0),'Cap. Corr. &amp; Prot.'!$J$4:$K$669,2,FALSE)),"")</f>
        <v/>
      </c>
      <c r="P1802" s="95">
        <f t="shared" si="318"/>
        <v>0</v>
      </c>
      <c r="Q1802" s="96" t="str">
        <f>IFERROR(VLOOKUP(Y1802,'Constantes KG'!$B$7:$G$22,HLOOKUP(I1802,'Constantes KG'!$C$5:$G$6,2,FALSE),FALSE),"")</f>
        <v/>
      </c>
      <c r="R1802" s="97">
        <f t="shared" si="319"/>
        <v>0</v>
      </c>
      <c r="S1802" s="149">
        <f>IFERROR(VLOOKUP(J1802,Regulaciones!$B$3:$C$9,2,FALSE),0)</f>
        <v>0</v>
      </c>
      <c r="T1802" s="149">
        <f>S1802+IFERROR(VLOOKUP(A1802,$B$5:$T1801,19,FALSE),0)</f>
        <v>0</v>
      </c>
      <c r="U1802" s="94">
        <f t="shared" si="320"/>
        <v>0</v>
      </c>
      <c r="V1802" s="98">
        <f>U1802+IFERROR(VLOOKUP(A1802,$B$5:$V1801,21,FALSE),0)</f>
        <v>0</v>
      </c>
      <c r="W1802" s="99" t="str">
        <f>IF(Y1802&lt;&gt;"",AD1802&amp;"X"&amp;VLOOKUP(INT(N1802),'Cap. Corr. &amp; Prot.'!$J$4:$M$669,4,FALSE),"")</f>
        <v/>
      </c>
      <c r="X1802" s="100"/>
      <c r="Y1802" s="118"/>
      <c r="Z1802" s="102"/>
      <c r="AB1802" s="59" t="str">
        <f t="shared" si="321"/>
        <v/>
      </c>
      <c r="AC1802" s="59" t="str">
        <f t="shared" si="322"/>
        <v/>
      </c>
      <c r="AD1802" s="59" t="str">
        <f>IFERROR(VLOOKUP('Capacidad_&amp;_Regulación'!H1802,Regulaciones!$L$3:$M$7,2,FALSE),"")</f>
        <v/>
      </c>
      <c r="AE1802" s="74" t="str">
        <f t="shared" si="323"/>
        <v/>
      </c>
      <c r="AF1802" s="74" t="str">
        <f t="shared" si="324"/>
        <v/>
      </c>
      <c r="AG1802" s="74" t="str">
        <f t="shared" si="325"/>
        <v/>
      </c>
      <c r="AH1802" s="74">
        <f>IF(AD1802&lt;&gt;"",VLOOKUP($K$1,'Fact. Corr.'!$B$5:$G$7,HLOOKUP(H1802,'Fact. Corr.'!$C$4:$G$8,5,FALSE),FALSE),0)</f>
        <v>0</v>
      </c>
    </row>
    <row r="1803" spans="1:34" ht="20.100000000000001" hidden="1" customHeight="1" x14ac:dyDescent="0.2">
      <c r="A1803" s="109"/>
      <c r="B1803" s="119"/>
      <c r="C1803" s="111"/>
      <c r="D1803" s="112"/>
      <c r="E1803" s="107">
        <f t="shared" si="316"/>
        <v>0</v>
      </c>
      <c r="F1803" s="108">
        <f t="shared" si="317"/>
        <v>0</v>
      </c>
      <c r="G1803" s="114"/>
      <c r="H1803" s="113"/>
      <c r="I1803" s="114"/>
      <c r="J1803" s="115"/>
      <c r="K1803" s="89"/>
      <c r="L1803" s="116"/>
      <c r="M1803" s="117"/>
      <c r="N1803" s="94" t="str">
        <f t="shared" si="326"/>
        <v/>
      </c>
      <c r="O1803" s="87" t="str">
        <f>IF(N1803&lt;&gt;"",IF(J1803="CR",VLOOKUP(ROUND(N1803,0),'Cap. Corr. &amp; Prot.'!$J$4:$L$669,3,FALSE),VLOOKUP(ROUND(N1803,0),'Cap. Corr. &amp; Prot.'!$J$4:$K$669,2,FALSE)),"")</f>
        <v/>
      </c>
      <c r="P1803" s="95">
        <f t="shared" si="318"/>
        <v>0</v>
      </c>
      <c r="Q1803" s="96" t="str">
        <f>IFERROR(VLOOKUP(Y1803,'Constantes KG'!$B$7:$G$22,HLOOKUP(I1803,'Constantes KG'!$C$5:$G$6,2,FALSE),FALSE),"")</f>
        <v/>
      </c>
      <c r="R1803" s="97">
        <f t="shared" si="319"/>
        <v>0</v>
      </c>
      <c r="S1803" s="149">
        <f>IFERROR(VLOOKUP(J1803,Regulaciones!$B$3:$C$9,2,FALSE),0)</f>
        <v>0</v>
      </c>
      <c r="T1803" s="149">
        <f>S1803+IFERROR(VLOOKUP(A1803,$B$5:$T1802,19,FALSE),0)</f>
        <v>0</v>
      </c>
      <c r="U1803" s="94">
        <f t="shared" si="320"/>
        <v>0</v>
      </c>
      <c r="V1803" s="98">
        <f>U1803+IFERROR(VLOOKUP(A1803,$B$5:$V1802,21,FALSE),0)</f>
        <v>0</v>
      </c>
      <c r="W1803" s="99" t="str">
        <f>IF(Y1803&lt;&gt;"",AD1803&amp;"X"&amp;VLOOKUP(INT(N1803),'Cap. Corr. &amp; Prot.'!$J$4:$M$669,4,FALSE),"")</f>
        <v/>
      </c>
      <c r="X1803" s="100"/>
      <c r="Y1803" s="118"/>
      <c r="Z1803" s="102"/>
      <c r="AB1803" s="59" t="str">
        <f t="shared" si="321"/>
        <v/>
      </c>
      <c r="AC1803" s="59" t="str">
        <f t="shared" si="322"/>
        <v/>
      </c>
      <c r="AD1803" s="59" t="str">
        <f>IFERROR(VLOOKUP('Capacidad_&amp;_Regulación'!H1803,Regulaciones!$L$3:$M$7,2,FALSE),"")</f>
        <v/>
      </c>
      <c r="AE1803" s="74" t="str">
        <f t="shared" si="323"/>
        <v/>
      </c>
      <c r="AF1803" s="74" t="str">
        <f t="shared" si="324"/>
        <v/>
      </c>
      <c r="AG1803" s="74" t="str">
        <f t="shared" si="325"/>
        <v/>
      </c>
      <c r="AH1803" s="74">
        <f>IF(AD1803&lt;&gt;"",VLOOKUP($K$1,'Fact. Corr.'!$B$5:$G$7,HLOOKUP(H1803,'Fact. Corr.'!$C$4:$G$8,5,FALSE),FALSE),0)</f>
        <v>0</v>
      </c>
    </row>
    <row r="1804" spans="1:34" ht="20.100000000000001" hidden="1" customHeight="1" x14ac:dyDescent="0.2">
      <c r="A1804" s="109"/>
      <c r="B1804" s="119"/>
      <c r="C1804" s="111"/>
      <c r="D1804" s="112"/>
      <c r="E1804" s="107">
        <f t="shared" si="316"/>
        <v>0</v>
      </c>
      <c r="F1804" s="108">
        <f t="shared" si="317"/>
        <v>0</v>
      </c>
      <c r="G1804" s="114"/>
      <c r="H1804" s="113"/>
      <c r="I1804" s="114"/>
      <c r="J1804" s="115"/>
      <c r="K1804" s="89"/>
      <c r="L1804" s="116"/>
      <c r="M1804" s="117"/>
      <c r="N1804" s="94" t="str">
        <f t="shared" si="326"/>
        <v/>
      </c>
      <c r="O1804" s="87" t="str">
        <f>IF(N1804&lt;&gt;"",IF(J1804="CR",VLOOKUP(ROUND(N1804,0),'Cap. Corr. &amp; Prot.'!$J$4:$L$669,3,FALSE),VLOOKUP(ROUND(N1804,0),'Cap. Corr. &amp; Prot.'!$J$4:$K$669,2,FALSE)),"")</f>
        <v/>
      </c>
      <c r="P1804" s="95">
        <f t="shared" si="318"/>
        <v>0</v>
      </c>
      <c r="Q1804" s="96" t="str">
        <f>IFERROR(VLOOKUP(Y1804,'Constantes KG'!$B$7:$G$22,HLOOKUP(I1804,'Constantes KG'!$C$5:$G$6,2,FALSE),FALSE),"")</f>
        <v/>
      </c>
      <c r="R1804" s="97">
        <f t="shared" si="319"/>
        <v>0</v>
      </c>
      <c r="S1804" s="149">
        <f>IFERROR(VLOOKUP(J1804,Regulaciones!$B$3:$C$9,2,FALSE),0)</f>
        <v>0</v>
      </c>
      <c r="T1804" s="149">
        <f>S1804+IFERROR(VLOOKUP(A1804,$B$5:$T1803,19,FALSE),0)</f>
        <v>0</v>
      </c>
      <c r="U1804" s="94">
        <f t="shared" si="320"/>
        <v>0</v>
      </c>
      <c r="V1804" s="98">
        <f>U1804+IFERROR(VLOOKUP(A1804,$B$5:$V1803,21,FALSE),0)</f>
        <v>0</v>
      </c>
      <c r="W1804" s="99" t="str">
        <f>IF(Y1804&lt;&gt;"",AD1804&amp;"X"&amp;VLOOKUP(INT(N1804),'Cap. Corr. &amp; Prot.'!$J$4:$M$669,4,FALSE),"")</f>
        <v/>
      </c>
      <c r="X1804" s="100"/>
      <c r="Y1804" s="118"/>
      <c r="Z1804" s="102"/>
      <c r="AB1804" s="59" t="str">
        <f t="shared" si="321"/>
        <v/>
      </c>
      <c r="AC1804" s="59" t="str">
        <f t="shared" si="322"/>
        <v/>
      </c>
      <c r="AD1804" s="59" t="str">
        <f>IFERROR(VLOOKUP('Capacidad_&amp;_Regulación'!H1804,Regulaciones!$L$3:$M$7,2,FALSE),"")</f>
        <v/>
      </c>
      <c r="AE1804" s="74" t="str">
        <f t="shared" si="323"/>
        <v/>
      </c>
      <c r="AF1804" s="74" t="str">
        <f t="shared" si="324"/>
        <v/>
      </c>
      <c r="AG1804" s="74" t="str">
        <f t="shared" si="325"/>
        <v/>
      </c>
      <c r="AH1804" s="74">
        <f>IF(AD1804&lt;&gt;"",VLOOKUP($K$1,'Fact. Corr.'!$B$5:$G$7,HLOOKUP(H1804,'Fact. Corr.'!$C$4:$G$8,5,FALSE),FALSE),0)</f>
        <v>0</v>
      </c>
    </row>
    <row r="1805" spans="1:34" ht="20.100000000000001" hidden="1" customHeight="1" x14ac:dyDescent="0.2">
      <c r="A1805" s="109"/>
      <c r="B1805" s="119"/>
      <c r="C1805" s="111"/>
      <c r="D1805" s="112"/>
      <c r="E1805" s="107">
        <f t="shared" si="316"/>
        <v>0</v>
      </c>
      <c r="F1805" s="108">
        <f t="shared" si="317"/>
        <v>0</v>
      </c>
      <c r="G1805" s="114"/>
      <c r="H1805" s="113"/>
      <c r="I1805" s="114"/>
      <c r="J1805" s="115"/>
      <c r="K1805" s="89"/>
      <c r="L1805" s="116"/>
      <c r="M1805" s="117"/>
      <c r="N1805" s="94" t="str">
        <f t="shared" si="326"/>
        <v/>
      </c>
      <c r="O1805" s="87" t="str">
        <f>IF(N1805&lt;&gt;"",IF(J1805="CR",VLOOKUP(ROUND(N1805,0),'Cap. Corr. &amp; Prot.'!$J$4:$L$669,3,FALSE),VLOOKUP(ROUND(N1805,0),'Cap. Corr. &amp; Prot.'!$J$4:$K$669,2,FALSE)),"")</f>
        <v/>
      </c>
      <c r="P1805" s="95">
        <f t="shared" si="318"/>
        <v>0</v>
      </c>
      <c r="Q1805" s="96" t="str">
        <f>IFERROR(VLOOKUP(Y1805,'Constantes KG'!$B$7:$G$22,HLOOKUP(I1805,'Constantes KG'!$C$5:$G$6,2,FALSE),FALSE),"")</f>
        <v/>
      </c>
      <c r="R1805" s="97">
        <f t="shared" si="319"/>
        <v>0</v>
      </c>
      <c r="S1805" s="149">
        <f>IFERROR(VLOOKUP(J1805,Regulaciones!$B$3:$C$9,2,FALSE),0)</f>
        <v>0</v>
      </c>
      <c r="T1805" s="149">
        <f>S1805+IFERROR(VLOOKUP(A1805,$B$5:$T1804,19,FALSE),0)</f>
        <v>0</v>
      </c>
      <c r="U1805" s="94">
        <f t="shared" si="320"/>
        <v>0</v>
      </c>
      <c r="V1805" s="98">
        <f>U1805+IFERROR(VLOOKUP(A1805,$B$5:$V1804,21,FALSE),0)</f>
        <v>0</v>
      </c>
      <c r="W1805" s="99" t="str">
        <f>IF(Y1805&lt;&gt;"",AD1805&amp;"X"&amp;VLOOKUP(INT(N1805),'Cap. Corr. &amp; Prot.'!$J$4:$M$669,4,FALSE),"")</f>
        <v/>
      </c>
      <c r="X1805" s="100"/>
      <c r="Y1805" s="118"/>
      <c r="Z1805" s="102"/>
      <c r="AB1805" s="59" t="str">
        <f t="shared" si="321"/>
        <v/>
      </c>
      <c r="AC1805" s="59" t="str">
        <f t="shared" si="322"/>
        <v/>
      </c>
      <c r="AD1805" s="59" t="str">
        <f>IFERROR(VLOOKUP('Capacidad_&amp;_Regulación'!H1805,Regulaciones!$L$3:$M$7,2,FALSE),"")</f>
        <v/>
      </c>
      <c r="AE1805" s="74" t="str">
        <f t="shared" si="323"/>
        <v/>
      </c>
      <c r="AF1805" s="74" t="str">
        <f t="shared" si="324"/>
        <v/>
      </c>
      <c r="AG1805" s="74" t="str">
        <f t="shared" si="325"/>
        <v/>
      </c>
      <c r="AH1805" s="74">
        <f>IF(AD1805&lt;&gt;"",VLOOKUP($K$1,'Fact. Corr.'!$B$5:$G$7,HLOOKUP(H1805,'Fact. Corr.'!$C$4:$G$8,5,FALSE),FALSE),0)</f>
        <v>0</v>
      </c>
    </row>
    <row r="1806" spans="1:34" ht="20.100000000000001" hidden="1" customHeight="1" x14ac:dyDescent="0.2">
      <c r="A1806" s="109"/>
      <c r="B1806" s="119"/>
      <c r="C1806" s="111"/>
      <c r="D1806" s="112"/>
      <c r="E1806" s="107">
        <f t="shared" si="316"/>
        <v>0</v>
      </c>
      <c r="F1806" s="108">
        <f t="shared" si="317"/>
        <v>0</v>
      </c>
      <c r="G1806" s="114"/>
      <c r="H1806" s="113"/>
      <c r="I1806" s="114"/>
      <c r="J1806" s="115"/>
      <c r="K1806" s="89"/>
      <c r="L1806" s="116"/>
      <c r="M1806" s="117"/>
      <c r="N1806" s="94" t="str">
        <f t="shared" si="326"/>
        <v/>
      </c>
      <c r="O1806" s="87" t="str">
        <f>IF(N1806&lt;&gt;"",IF(J1806="CR",VLOOKUP(ROUND(N1806,0),'Cap. Corr. &amp; Prot.'!$J$4:$L$669,3,FALSE),VLOOKUP(ROUND(N1806,0),'Cap. Corr. &amp; Prot.'!$J$4:$K$669,2,FALSE)),"")</f>
        <v/>
      </c>
      <c r="P1806" s="95">
        <f t="shared" si="318"/>
        <v>0</v>
      </c>
      <c r="Q1806" s="96" t="str">
        <f>IFERROR(VLOOKUP(Y1806,'Constantes KG'!$B$7:$G$22,HLOOKUP(I1806,'Constantes KG'!$C$5:$G$6,2,FALSE),FALSE),"")</f>
        <v/>
      </c>
      <c r="R1806" s="97">
        <f t="shared" si="319"/>
        <v>0</v>
      </c>
      <c r="S1806" s="149">
        <f>IFERROR(VLOOKUP(J1806,Regulaciones!$B$3:$C$9,2,FALSE),0)</f>
        <v>0</v>
      </c>
      <c r="T1806" s="149">
        <f>S1806+IFERROR(VLOOKUP(A1806,$B$5:$T1805,19,FALSE),0)</f>
        <v>0</v>
      </c>
      <c r="U1806" s="94">
        <f t="shared" si="320"/>
        <v>0</v>
      </c>
      <c r="V1806" s="98">
        <f>U1806+IFERROR(VLOOKUP(A1806,$B$5:$V1805,21,FALSE),0)</f>
        <v>0</v>
      </c>
      <c r="W1806" s="99" t="str">
        <f>IF(Y1806&lt;&gt;"",AD1806&amp;"X"&amp;VLOOKUP(INT(N1806),'Cap. Corr. &amp; Prot.'!$J$4:$M$669,4,FALSE),"")</f>
        <v/>
      </c>
      <c r="X1806" s="100"/>
      <c r="Y1806" s="118"/>
      <c r="Z1806" s="102"/>
      <c r="AB1806" s="59" t="str">
        <f t="shared" si="321"/>
        <v/>
      </c>
      <c r="AC1806" s="59" t="str">
        <f t="shared" si="322"/>
        <v/>
      </c>
      <c r="AD1806" s="59" t="str">
        <f>IFERROR(VLOOKUP('Capacidad_&amp;_Regulación'!H1806,Regulaciones!$L$3:$M$7,2,FALSE),"")</f>
        <v/>
      </c>
      <c r="AE1806" s="74" t="str">
        <f t="shared" si="323"/>
        <v/>
      </c>
      <c r="AF1806" s="74" t="str">
        <f t="shared" si="324"/>
        <v/>
      </c>
      <c r="AG1806" s="74" t="str">
        <f t="shared" si="325"/>
        <v/>
      </c>
      <c r="AH1806" s="74">
        <f>IF(AD1806&lt;&gt;"",VLOOKUP($K$1,'Fact. Corr.'!$B$5:$G$7,HLOOKUP(H1806,'Fact. Corr.'!$C$4:$G$8,5,FALSE),FALSE),0)</f>
        <v>0</v>
      </c>
    </row>
    <row r="1807" spans="1:34" ht="20.100000000000001" hidden="1" customHeight="1" x14ac:dyDescent="0.2">
      <c r="A1807" s="109"/>
      <c r="B1807" s="119"/>
      <c r="C1807" s="111"/>
      <c r="D1807" s="112"/>
      <c r="E1807" s="107">
        <f t="shared" si="316"/>
        <v>0</v>
      </c>
      <c r="F1807" s="108">
        <f t="shared" si="317"/>
        <v>0</v>
      </c>
      <c r="G1807" s="114"/>
      <c r="H1807" s="113"/>
      <c r="I1807" s="114"/>
      <c r="J1807" s="115"/>
      <c r="K1807" s="89"/>
      <c r="L1807" s="116"/>
      <c r="M1807" s="117"/>
      <c r="N1807" s="94" t="str">
        <f t="shared" si="326"/>
        <v/>
      </c>
      <c r="O1807" s="87" t="str">
        <f>IF(N1807&lt;&gt;"",IF(J1807="CR",VLOOKUP(ROUND(N1807,0),'Cap. Corr. &amp; Prot.'!$J$4:$L$669,3,FALSE),VLOOKUP(ROUND(N1807,0),'Cap. Corr. &amp; Prot.'!$J$4:$K$669,2,FALSE)),"")</f>
        <v/>
      </c>
      <c r="P1807" s="95">
        <f t="shared" si="318"/>
        <v>0</v>
      </c>
      <c r="Q1807" s="96" t="str">
        <f>IFERROR(VLOOKUP(Y1807,'Constantes KG'!$B$7:$G$22,HLOOKUP(I1807,'Constantes KG'!$C$5:$G$6,2,FALSE),FALSE),"")</f>
        <v/>
      </c>
      <c r="R1807" s="97">
        <f t="shared" si="319"/>
        <v>0</v>
      </c>
      <c r="S1807" s="149">
        <f>IFERROR(VLOOKUP(J1807,Regulaciones!$B$3:$C$9,2,FALSE),0)</f>
        <v>0</v>
      </c>
      <c r="T1807" s="149">
        <f>S1807+IFERROR(VLOOKUP(A1807,$B$5:$T1806,19,FALSE),0)</f>
        <v>0</v>
      </c>
      <c r="U1807" s="94">
        <f t="shared" si="320"/>
        <v>0</v>
      </c>
      <c r="V1807" s="98">
        <f>U1807+IFERROR(VLOOKUP(A1807,$B$5:$V1806,21,FALSE),0)</f>
        <v>0</v>
      </c>
      <c r="W1807" s="99" t="str">
        <f>IF(Y1807&lt;&gt;"",AD1807&amp;"X"&amp;VLOOKUP(INT(N1807),'Cap. Corr. &amp; Prot.'!$J$4:$M$669,4,FALSE),"")</f>
        <v/>
      </c>
      <c r="X1807" s="100"/>
      <c r="Y1807" s="118"/>
      <c r="Z1807" s="102"/>
      <c r="AB1807" s="59" t="str">
        <f t="shared" si="321"/>
        <v/>
      </c>
      <c r="AC1807" s="59" t="str">
        <f t="shared" si="322"/>
        <v/>
      </c>
      <c r="AD1807" s="59" t="str">
        <f>IFERROR(VLOOKUP('Capacidad_&amp;_Regulación'!H1807,Regulaciones!$L$3:$M$7,2,FALSE),"")</f>
        <v/>
      </c>
      <c r="AE1807" s="74" t="str">
        <f t="shared" si="323"/>
        <v/>
      </c>
      <c r="AF1807" s="74" t="str">
        <f t="shared" si="324"/>
        <v/>
      </c>
      <c r="AG1807" s="74" t="str">
        <f t="shared" si="325"/>
        <v/>
      </c>
      <c r="AH1807" s="74">
        <f>IF(AD1807&lt;&gt;"",VLOOKUP($K$1,'Fact. Corr.'!$B$5:$G$7,HLOOKUP(H1807,'Fact. Corr.'!$C$4:$G$8,5,FALSE),FALSE),0)</f>
        <v>0</v>
      </c>
    </row>
    <row r="1808" spans="1:34" ht="20.100000000000001" hidden="1" customHeight="1" x14ac:dyDescent="0.2">
      <c r="A1808" s="109"/>
      <c r="B1808" s="119"/>
      <c r="C1808" s="111"/>
      <c r="D1808" s="112"/>
      <c r="E1808" s="107">
        <f t="shared" si="316"/>
        <v>0</v>
      </c>
      <c r="F1808" s="108">
        <f t="shared" si="317"/>
        <v>0</v>
      </c>
      <c r="G1808" s="114"/>
      <c r="H1808" s="113"/>
      <c r="I1808" s="114"/>
      <c r="J1808" s="115"/>
      <c r="K1808" s="89"/>
      <c r="L1808" s="116"/>
      <c r="M1808" s="117"/>
      <c r="N1808" s="94" t="str">
        <f t="shared" si="326"/>
        <v/>
      </c>
      <c r="O1808" s="87" t="str">
        <f>IF(N1808&lt;&gt;"",IF(J1808="CR",VLOOKUP(ROUND(N1808,0),'Cap. Corr. &amp; Prot.'!$J$4:$L$669,3,FALSE),VLOOKUP(ROUND(N1808,0),'Cap. Corr. &amp; Prot.'!$J$4:$K$669,2,FALSE)),"")</f>
        <v/>
      </c>
      <c r="P1808" s="95">
        <f t="shared" si="318"/>
        <v>0</v>
      </c>
      <c r="Q1808" s="96" t="str">
        <f>IFERROR(VLOOKUP(Y1808,'Constantes KG'!$B$7:$G$22,HLOOKUP(I1808,'Constantes KG'!$C$5:$G$6,2,FALSE),FALSE),"")</f>
        <v/>
      </c>
      <c r="R1808" s="97">
        <f t="shared" si="319"/>
        <v>0</v>
      </c>
      <c r="S1808" s="149">
        <f>IFERROR(VLOOKUP(J1808,Regulaciones!$B$3:$C$9,2,FALSE),0)</f>
        <v>0</v>
      </c>
      <c r="T1808" s="149">
        <f>S1808+IFERROR(VLOOKUP(A1808,$B$5:$T1807,19,FALSE),0)</f>
        <v>0</v>
      </c>
      <c r="U1808" s="94">
        <f t="shared" si="320"/>
        <v>0</v>
      </c>
      <c r="V1808" s="98">
        <f>U1808+IFERROR(VLOOKUP(A1808,$B$5:$V1807,21,FALSE),0)</f>
        <v>0</v>
      </c>
      <c r="W1808" s="99" t="str">
        <f>IF(Y1808&lt;&gt;"",AD1808&amp;"X"&amp;VLOOKUP(INT(N1808),'Cap. Corr. &amp; Prot.'!$J$4:$M$669,4,FALSE),"")</f>
        <v/>
      </c>
      <c r="X1808" s="100"/>
      <c r="Y1808" s="118"/>
      <c r="Z1808" s="102"/>
      <c r="AB1808" s="59" t="str">
        <f t="shared" si="321"/>
        <v/>
      </c>
      <c r="AC1808" s="59" t="str">
        <f t="shared" si="322"/>
        <v/>
      </c>
      <c r="AD1808" s="59" t="str">
        <f>IFERROR(VLOOKUP('Capacidad_&amp;_Regulación'!H1808,Regulaciones!$L$3:$M$7,2,FALSE),"")</f>
        <v/>
      </c>
      <c r="AE1808" s="74" t="str">
        <f t="shared" si="323"/>
        <v/>
      </c>
      <c r="AF1808" s="74" t="str">
        <f t="shared" si="324"/>
        <v/>
      </c>
      <c r="AG1808" s="74" t="str">
        <f t="shared" si="325"/>
        <v/>
      </c>
      <c r="AH1808" s="74">
        <f>IF(AD1808&lt;&gt;"",VLOOKUP($K$1,'Fact. Corr.'!$B$5:$G$7,HLOOKUP(H1808,'Fact. Corr.'!$C$4:$G$8,5,FALSE),FALSE),0)</f>
        <v>0</v>
      </c>
    </row>
    <row r="1809" spans="1:34" ht="20.100000000000001" hidden="1" customHeight="1" x14ac:dyDescent="0.2">
      <c r="A1809" s="109"/>
      <c r="B1809" s="119"/>
      <c r="C1809" s="111"/>
      <c r="D1809" s="112"/>
      <c r="E1809" s="107">
        <f t="shared" si="316"/>
        <v>0</v>
      </c>
      <c r="F1809" s="108">
        <f t="shared" si="317"/>
        <v>0</v>
      </c>
      <c r="G1809" s="114"/>
      <c r="H1809" s="113"/>
      <c r="I1809" s="114"/>
      <c r="J1809" s="115"/>
      <c r="K1809" s="89"/>
      <c r="L1809" s="116"/>
      <c r="M1809" s="117"/>
      <c r="N1809" s="94" t="str">
        <f t="shared" si="326"/>
        <v/>
      </c>
      <c r="O1809" s="87" t="str">
        <f>IF(N1809&lt;&gt;"",IF(J1809="CR",VLOOKUP(ROUND(N1809,0),'Cap. Corr. &amp; Prot.'!$J$4:$L$669,3,FALSE),VLOOKUP(ROUND(N1809,0),'Cap. Corr. &amp; Prot.'!$J$4:$K$669,2,FALSE)),"")</f>
        <v/>
      </c>
      <c r="P1809" s="95">
        <f t="shared" si="318"/>
        <v>0</v>
      </c>
      <c r="Q1809" s="96" t="str">
        <f>IFERROR(VLOOKUP(Y1809,'Constantes KG'!$B$7:$G$22,HLOOKUP(I1809,'Constantes KG'!$C$5:$G$6,2,FALSE),FALSE),"")</f>
        <v/>
      </c>
      <c r="R1809" s="97">
        <f t="shared" si="319"/>
        <v>0</v>
      </c>
      <c r="S1809" s="149">
        <f>IFERROR(VLOOKUP(J1809,Regulaciones!$B$3:$C$9,2,FALSE),0)</f>
        <v>0</v>
      </c>
      <c r="T1809" s="149">
        <f>S1809+IFERROR(VLOOKUP(A1809,$B$5:$T1808,19,FALSE),0)</f>
        <v>0</v>
      </c>
      <c r="U1809" s="94">
        <f t="shared" si="320"/>
        <v>0</v>
      </c>
      <c r="V1809" s="98">
        <f>U1809+IFERROR(VLOOKUP(A1809,$B$5:$V1808,21,FALSE),0)</f>
        <v>0</v>
      </c>
      <c r="W1809" s="99" t="str">
        <f>IF(Y1809&lt;&gt;"",AD1809&amp;"X"&amp;VLOOKUP(INT(N1809),'Cap. Corr. &amp; Prot.'!$J$4:$M$669,4,FALSE),"")</f>
        <v/>
      </c>
      <c r="X1809" s="100"/>
      <c r="Y1809" s="118"/>
      <c r="Z1809" s="102"/>
      <c r="AB1809" s="59" t="str">
        <f t="shared" si="321"/>
        <v/>
      </c>
      <c r="AC1809" s="59" t="str">
        <f t="shared" si="322"/>
        <v/>
      </c>
      <c r="AD1809" s="59" t="str">
        <f>IFERROR(VLOOKUP('Capacidad_&amp;_Regulación'!H1809,Regulaciones!$L$3:$M$7,2,FALSE),"")</f>
        <v/>
      </c>
      <c r="AE1809" s="74" t="str">
        <f t="shared" si="323"/>
        <v/>
      </c>
      <c r="AF1809" s="74" t="str">
        <f t="shared" si="324"/>
        <v/>
      </c>
      <c r="AG1809" s="74" t="str">
        <f t="shared" si="325"/>
        <v/>
      </c>
      <c r="AH1809" s="74">
        <f>IF(AD1809&lt;&gt;"",VLOOKUP($K$1,'Fact. Corr.'!$B$5:$G$7,HLOOKUP(H1809,'Fact. Corr.'!$C$4:$G$8,5,FALSE),FALSE),0)</f>
        <v>0</v>
      </c>
    </row>
    <row r="1810" spans="1:34" ht="20.100000000000001" hidden="1" customHeight="1" x14ac:dyDescent="0.2">
      <c r="A1810" s="109"/>
      <c r="B1810" s="119"/>
      <c r="C1810" s="111"/>
      <c r="D1810" s="112"/>
      <c r="E1810" s="107">
        <f t="shared" si="316"/>
        <v>0</v>
      </c>
      <c r="F1810" s="108">
        <f t="shared" si="317"/>
        <v>0</v>
      </c>
      <c r="G1810" s="114"/>
      <c r="H1810" s="113"/>
      <c r="I1810" s="114"/>
      <c r="J1810" s="115"/>
      <c r="K1810" s="89"/>
      <c r="L1810" s="116"/>
      <c r="M1810" s="117"/>
      <c r="N1810" s="94" t="str">
        <f t="shared" si="326"/>
        <v/>
      </c>
      <c r="O1810" s="87" t="str">
        <f>IF(N1810&lt;&gt;"",IF(J1810="CR",VLOOKUP(ROUND(N1810,0),'Cap. Corr. &amp; Prot.'!$J$4:$L$669,3,FALSE),VLOOKUP(ROUND(N1810,0),'Cap. Corr. &amp; Prot.'!$J$4:$K$669,2,FALSE)),"")</f>
        <v/>
      </c>
      <c r="P1810" s="95">
        <f t="shared" si="318"/>
        <v>0</v>
      </c>
      <c r="Q1810" s="96" t="str">
        <f>IFERROR(VLOOKUP(Y1810,'Constantes KG'!$B$7:$G$22,HLOOKUP(I1810,'Constantes KG'!$C$5:$G$6,2,FALSE),FALSE),"")</f>
        <v/>
      </c>
      <c r="R1810" s="97">
        <f t="shared" si="319"/>
        <v>0</v>
      </c>
      <c r="S1810" s="149">
        <f>IFERROR(VLOOKUP(J1810,Regulaciones!$B$3:$C$9,2,FALSE),0)</f>
        <v>0</v>
      </c>
      <c r="T1810" s="149">
        <f>S1810+IFERROR(VLOOKUP(A1810,$B$5:$T1809,19,FALSE),0)</f>
        <v>0</v>
      </c>
      <c r="U1810" s="94">
        <f t="shared" si="320"/>
        <v>0</v>
      </c>
      <c r="V1810" s="98">
        <f>U1810+IFERROR(VLOOKUP(A1810,$B$5:$V1809,21,FALSE),0)</f>
        <v>0</v>
      </c>
      <c r="W1810" s="99" t="str">
        <f>IF(Y1810&lt;&gt;"",AD1810&amp;"X"&amp;VLOOKUP(INT(N1810),'Cap. Corr. &amp; Prot.'!$J$4:$M$669,4,FALSE),"")</f>
        <v/>
      </c>
      <c r="X1810" s="100"/>
      <c r="Y1810" s="118"/>
      <c r="Z1810" s="102"/>
      <c r="AB1810" s="59" t="str">
        <f t="shared" si="321"/>
        <v/>
      </c>
      <c r="AC1810" s="59" t="str">
        <f t="shared" si="322"/>
        <v/>
      </c>
      <c r="AD1810" s="59" t="str">
        <f>IFERROR(VLOOKUP('Capacidad_&amp;_Regulación'!H1810,Regulaciones!$L$3:$M$7,2,FALSE),"")</f>
        <v/>
      </c>
      <c r="AE1810" s="74" t="str">
        <f t="shared" si="323"/>
        <v/>
      </c>
      <c r="AF1810" s="74" t="str">
        <f t="shared" si="324"/>
        <v/>
      </c>
      <c r="AG1810" s="74" t="str">
        <f t="shared" si="325"/>
        <v/>
      </c>
      <c r="AH1810" s="74">
        <f>IF(AD1810&lt;&gt;"",VLOOKUP($K$1,'Fact. Corr.'!$B$5:$G$7,HLOOKUP(H1810,'Fact. Corr.'!$C$4:$G$8,5,FALSE),FALSE),0)</f>
        <v>0</v>
      </c>
    </row>
    <row r="1811" spans="1:34" ht="20.100000000000001" hidden="1" customHeight="1" x14ac:dyDescent="0.2">
      <c r="A1811" s="109"/>
      <c r="B1811" s="119"/>
      <c r="C1811" s="111"/>
      <c r="D1811" s="112"/>
      <c r="E1811" s="107">
        <f t="shared" si="316"/>
        <v>0</v>
      </c>
      <c r="F1811" s="108">
        <f t="shared" si="317"/>
        <v>0</v>
      </c>
      <c r="G1811" s="114"/>
      <c r="H1811" s="113"/>
      <c r="I1811" s="114"/>
      <c r="J1811" s="115"/>
      <c r="K1811" s="89"/>
      <c r="L1811" s="116"/>
      <c r="M1811" s="117"/>
      <c r="N1811" s="94" t="str">
        <f t="shared" si="326"/>
        <v/>
      </c>
      <c r="O1811" s="87" t="str">
        <f>IF(N1811&lt;&gt;"",IF(J1811="CR",VLOOKUP(ROUND(N1811,0),'Cap. Corr. &amp; Prot.'!$J$4:$L$669,3,FALSE),VLOOKUP(ROUND(N1811,0),'Cap. Corr. &amp; Prot.'!$J$4:$K$669,2,FALSE)),"")</f>
        <v/>
      </c>
      <c r="P1811" s="95">
        <f t="shared" si="318"/>
        <v>0</v>
      </c>
      <c r="Q1811" s="96" t="str">
        <f>IFERROR(VLOOKUP(Y1811,'Constantes KG'!$B$7:$G$22,HLOOKUP(I1811,'Constantes KG'!$C$5:$G$6,2,FALSE),FALSE),"")</f>
        <v/>
      </c>
      <c r="R1811" s="97">
        <f t="shared" si="319"/>
        <v>0</v>
      </c>
      <c r="S1811" s="149">
        <f>IFERROR(VLOOKUP(J1811,Regulaciones!$B$3:$C$9,2,FALSE),0)</f>
        <v>0</v>
      </c>
      <c r="T1811" s="149">
        <f>S1811+IFERROR(VLOOKUP(A1811,$B$5:$T1810,19,FALSE),0)</f>
        <v>0</v>
      </c>
      <c r="U1811" s="94">
        <f t="shared" si="320"/>
        <v>0</v>
      </c>
      <c r="V1811" s="98">
        <f>U1811+IFERROR(VLOOKUP(A1811,$B$5:$V1810,21,FALSE),0)</f>
        <v>0</v>
      </c>
      <c r="W1811" s="99" t="str">
        <f>IF(Y1811&lt;&gt;"",AD1811&amp;"X"&amp;VLOOKUP(INT(N1811),'Cap. Corr. &amp; Prot.'!$J$4:$M$669,4,FALSE),"")</f>
        <v/>
      </c>
      <c r="X1811" s="100"/>
      <c r="Y1811" s="118"/>
      <c r="Z1811" s="102"/>
      <c r="AB1811" s="59" t="str">
        <f t="shared" si="321"/>
        <v/>
      </c>
      <c r="AC1811" s="59" t="str">
        <f t="shared" si="322"/>
        <v/>
      </c>
      <c r="AD1811" s="59" t="str">
        <f>IFERROR(VLOOKUP('Capacidad_&amp;_Regulación'!H1811,Regulaciones!$L$3:$M$7,2,FALSE),"")</f>
        <v/>
      </c>
      <c r="AE1811" s="74" t="str">
        <f t="shared" si="323"/>
        <v/>
      </c>
      <c r="AF1811" s="74" t="str">
        <f t="shared" si="324"/>
        <v/>
      </c>
      <c r="AG1811" s="74" t="str">
        <f t="shared" si="325"/>
        <v/>
      </c>
      <c r="AH1811" s="74">
        <f>IF(AD1811&lt;&gt;"",VLOOKUP($K$1,'Fact. Corr.'!$B$5:$G$7,HLOOKUP(H1811,'Fact. Corr.'!$C$4:$G$8,5,FALSE),FALSE),0)</f>
        <v>0</v>
      </c>
    </row>
    <row r="1812" spans="1:34" ht="20.100000000000001" hidden="1" customHeight="1" x14ac:dyDescent="0.2">
      <c r="A1812" s="109"/>
      <c r="B1812" s="119"/>
      <c r="C1812" s="111"/>
      <c r="D1812" s="112"/>
      <c r="E1812" s="107">
        <f t="shared" si="316"/>
        <v>0</v>
      </c>
      <c r="F1812" s="108">
        <f t="shared" si="317"/>
        <v>0</v>
      </c>
      <c r="G1812" s="114"/>
      <c r="H1812" s="113"/>
      <c r="I1812" s="114"/>
      <c r="J1812" s="115"/>
      <c r="K1812" s="89"/>
      <c r="L1812" s="116"/>
      <c r="M1812" s="117"/>
      <c r="N1812" s="94" t="str">
        <f t="shared" si="326"/>
        <v/>
      </c>
      <c r="O1812" s="87" t="str">
        <f>IF(N1812&lt;&gt;"",IF(J1812="CR",VLOOKUP(ROUND(N1812,0),'Cap. Corr. &amp; Prot.'!$J$4:$L$669,3,FALSE),VLOOKUP(ROUND(N1812,0),'Cap. Corr. &amp; Prot.'!$J$4:$K$669,2,FALSE)),"")</f>
        <v/>
      </c>
      <c r="P1812" s="95">
        <f t="shared" si="318"/>
        <v>0</v>
      </c>
      <c r="Q1812" s="96" t="str">
        <f>IFERROR(VLOOKUP(Y1812,'Constantes KG'!$B$7:$G$22,HLOOKUP(I1812,'Constantes KG'!$C$5:$G$6,2,FALSE),FALSE),"")</f>
        <v/>
      </c>
      <c r="R1812" s="97">
        <f t="shared" si="319"/>
        <v>0</v>
      </c>
      <c r="S1812" s="149">
        <f>IFERROR(VLOOKUP(J1812,Regulaciones!$B$3:$C$9,2,FALSE),0)</f>
        <v>0</v>
      </c>
      <c r="T1812" s="149">
        <f>S1812+IFERROR(VLOOKUP(A1812,$B$5:$T1811,19,FALSE),0)</f>
        <v>0</v>
      </c>
      <c r="U1812" s="94">
        <f t="shared" si="320"/>
        <v>0</v>
      </c>
      <c r="V1812" s="98">
        <f>U1812+IFERROR(VLOOKUP(A1812,$B$5:$V1811,21,FALSE),0)</f>
        <v>0</v>
      </c>
      <c r="W1812" s="99" t="str">
        <f>IF(Y1812&lt;&gt;"",AD1812&amp;"X"&amp;VLOOKUP(INT(N1812),'Cap. Corr. &amp; Prot.'!$J$4:$M$669,4,FALSE),"")</f>
        <v/>
      </c>
      <c r="X1812" s="100"/>
      <c r="Y1812" s="118"/>
      <c r="Z1812" s="102"/>
      <c r="AB1812" s="59" t="str">
        <f t="shared" si="321"/>
        <v/>
      </c>
      <c r="AC1812" s="59" t="str">
        <f t="shared" si="322"/>
        <v/>
      </c>
      <c r="AD1812" s="59" t="str">
        <f>IFERROR(VLOOKUP('Capacidad_&amp;_Regulación'!H1812,Regulaciones!$L$3:$M$7,2,FALSE),"")</f>
        <v/>
      </c>
      <c r="AE1812" s="74" t="str">
        <f t="shared" si="323"/>
        <v/>
      </c>
      <c r="AF1812" s="74" t="str">
        <f t="shared" si="324"/>
        <v/>
      </c>
      <c r="AG1812" s="74" t="str">
        <f t="shared" si="325"/>
        <v/>
      </c>
      <c r="AH1812" s="74">
        <f>IF(AD1812&lt;&gt;"",VLOOKUP($K$1,'Fact. Corr.'!$B$5:$G$7,HLOOKUP(H1812,'Fact. Corr.'!$C$4:$G$8,5,FALSE),FALSE),0)</f>
        <v>0</v>
      </c>
    </row>
    <row r="1813" spans="1:34" ht="20.100000000000001" hidden="1" customHeight="1" x14ac:dyDescent="0.2">
      <c r="A1813" s="109"/>
      <c r="B1813" s="119"/>
      <c r="C1813" s="111"/>
      <c r="D1813" s="112"/>
      <c r="E1813" s="107">
        <f t="shared" si="316"/>
        <v>0</v>
      </c>
      <c r="F1813" s="108">
        <f t="shared" si="317"/>
        <v>0</v>
      </c>
      <c r="G1813" s="114"/>
      <c r="H1813" s="113"/>
      <c r="I1813" s="114"/>
      <c r="J1813" s="115"/>
      <c r="K1813" s="89"/>
      <c r="L1813" s="116"/>
      <c r="M1813" s="117"/>
      <c r="N1813" s="94" t="str">
        <f t="shared" si="326"/>
        <v/>
      </c>
      <c r="O1813" s="87" t="str">
        <f>IF(N1813&lt;&gt;"",IF(J1813="CR",VLOOKUP(ROUND(N1813,0),'Cap. Corr. &amp; Prot.'!$J$4:$L$669,3,FALSE),VLOOKUP(ROUND(N1813,0),'Cap. Corr. &amp; Prot.'!$J$4:$K$669,2,FALSE)),"")</f>
        <v/>
      </c>
      <c r="P1813" s="95">
        <f t="shared" si="318"/>
        <v>0</v>
      </c>
      <c r="Q1813" s="96" t="str">
        <f>IFERROR(VLOOKUP(Y1813,'Constantes KG'!$B$7:$G$22,HLOOKUP(I1813,'Constantes KG'!$C$5:$G$6,2,FALSE),FALSE),"")</f>
        <v/>
      </c>
      <c r="R1813" s="97">
        <f t="shared" si="319"/>
        <v>0</v>
      </c>
      <c r="S1813" s="149">
        <f>IFERROR(VLOOKUP(J1813,Regulaciones!$B$3:$C$9,2,FALSE),0)</f>
        <v>0</v>
      </c>
      <c r="T1813" s="149">
        <f>S1813+IFERROR(VLOOKUP(A1813,$B$5:$T1812,19,FALSE),0)</f>
        <v>0</v>
      </c>
      <c r="U1813" s="94">
        <f t="shared" si="320"/>
        <v>0</v>
      </c>
      <c r="V1813" s="98">
        <f>U1813+IFERROR(VLOOKUP(A1813,$B$5:$V1812,21,FALSE),0)</f>
        <v>0</v>
      </c>
      <c r="W1813" s="99" t="str">
        <f>IF(Y1813&lt;&gt;"",AD1813&amp;"X"&amp;VLOOKUP(INT(N1813),'Cap. Corr. &amp; Prot.'!$J$4:$M$669,4,FALSE),"")</f>
        <v/>
      </c>
      <c r="X1813" s="100"/>
      <c r="Y1813" s="118"/>
      <c r="Z1813" s="102"/>
      <c r="AB1813" s="59" t="str">
        <f t="shared" si="321"/>
        <v/>
      </c>
      <c r="AC1813" s="59" t="str">
        <f t="shared" si="322"/>
        <v/>
      </c>
      <c r="AD1813" s="59" t="str">
        <f>IFERROR(VLOOKUP('Capacidad_&amp;_Regulación'!H1813,Regulaciones!$L$3:$M$7,2,FALSE),"")</f>
        <v/>
      </c>
      <c r="AE1813" s="74" t="str">
        <f t="shared" si="323"/>
        <v/>
      </c>
      <c r="AF1813" s="74" t="str">
        <f t="shared" si="324"/>
        <v/>
      </c>
      <c r="AG1813" s="74" t="str">
        <f t="shared" si="325"/>
        <v/>
      </c>
      <c r="AH1813" s="74">
        <f>IF(AD1813&lt;&gt;"",VLOOKUP($K$1,'Fact. Corr.'!$B$5:$G$7,HLOOKUP(H1813,'Fact. Corr.'!$C$4:$G$8,5,FALSE),FALSE),0)</f>
        <v>0</v>
      </c>
    </row>
    <row r="1814" spans="1:34" ht="20.100000000000001" hidden="1" customHeight="1" x14ac:dyDescent="0.2">
      <c r="A1814" s="109"/>
      <c r="B1814" s="119"/>
      <c r="C1814" s="111"/>
      <c r="D1814" s="112"/>
      <c r="E1814" s="107">
        <f t="shared" si="316"/>
        <v>0</v>
      </c>
      <c r="F1814" s="108">
        <f t="shared" si="317"/>
        <v>0</v>
      </c>
      <c r="G1814" s="114"/>
      <c r="H1814" s="113"/>
      <c r="I1814" s="114"/>
      <c r="J1814" s="115"/>
      <c r="K1814" s="89"/>
      <c r="L1814" s="116"/>
      <c r="M1814" s="117"/>
      <c r="N1814" s="94" t="str">
        <f t="shared" si="326"/>
        <v/>
      </c>
      <c r="O1814" s="87" t="str">
        <f>IF(N1814&lt;&gt;"",IF(J1814="CR",VLOOKUP(ROUND(N1814,0),'Cap. Corr. &amp; Prot.'!$J$4:$L$669,3,FALSE),VLOOKUP(ROUND(N1814,0),'Cap. Corr. &amp; Prot.'!$J$4:$K$669,2,FALSE)),"")</f>
        <v/>
      </c>
      <c r="P1814" s="95">
        <f t="shared" si="318"/>
        <v>0</v>
      </c>
      <c r="Q1814" s="96" t="str">
        <f>IFERROR(VLOOKUP(Y1814,'Constantes KG'!$B$7:$G$22,HLOOKUP(I1814,'Constantes KG'!$C$5:$G$6,2,FALSE),FALSE),"")</f>
        <v/>
      </c>
      <c r="R1814" s="97">
        <f t="shared" si="319"/>
        <v>0</v>
      </c>
      <c r="S1814" s="149">
        <f>IFERROR(VLOOKUP(J1814,Regulaciones!$B$3:$C$9,2,FALSE),0)</f>
        <v>0</v>
      </c>
      <c r="T1814" s="149">
        <f>S1814+IFERROR(VLOOKUP(A1814,$B$5:$T1813,19,FALSE),0)</f>
        <v>0</v>
      </c>
      <c r="U1814" s="94">
        <f t="shared" si="320"/>
        <v>0</v>
      </c>
      <c r="V1814" s="98">
        <f>U1814+IFERROR(VLOOKUP(A1814,$B$5:$V1813,21,FALSE),0)</f>
        <v>0</v>
      </c>
      <c r="W1814" s="99" t="str">
        <f>IF(Y1814&lt;&gt;"",AD1814&amp;"X"&amp;VLOOKUP(INT(N1814),'Cap. Corr. &amp; Prot.'!$J$4:$M$669,4,FALSE),"")</f>
        <v/>
      </c>
      <c r="X1814" s="100"/>
      <c r="Y1814" s="118"/>
      <c r="Z1814" s="102"/>
      <c r="AB1814" s="59" t="str">
        <f t="shared" si="321"/>
        <v/>
      </c>
      <c r="AC1814" s="59" t="str">
        <f t="shared" si="322"/>
        <v/>
      </c>
      <c r="AD1814" s="59" t="str">
        <f>IFERROR(VLOOKUP('Capacidad_&amp;_Regulación'!H1814,Regulaciones!$L$3:$M$7,2,FALSE),"")</f>
        <v/>
      </c>
      <c r="AE1814" s="74" t="str">
        <f t="shared" si="323"/>
        <v/>
      </c>
      <c r="AF1814" s="74" t="str">
        <f t="shared" si="324"/>
        <v/>
      </c>
      <c r="AG1814" s="74" t="str">
        <f t="shared" si="325"/>
        <v/>
      </c>
      <c r="AH1814" s="74">
        <f>IF(AD1814&lt;&gt;"",VLOOKUP($K$1,'Fact. Corr.'!$B$5:$G$7,HLOOKUP(H1814,'Fact. Corr.'!$C$4:$G$8,5,FALSE),FALSE),0)</f>
        <v>0</v>
      </c>
    </row>
    <row r="1815" spans="1:34" ht="20.100000000000001" hidden="1" customHeight="1" x14ac:dyDescent="0.2">
      <c r="A1815" s="109"/>
      <c r="B1815" s="119"/>
      <c r="C1815" s="111"/>
      <c r="D1815" s="112"/>
      <c r="E1815" s="107">
        <f t="shared" si="316"/>
        <v>0</v>
      </c>
      <c r="F1815" s="108">
        <f t="shared" si="317"/>
        <v>0</v>
      </c>
      <c r="G1815" s="114"/>
      <c r="H1815" s="113"/>
      <c r="I1815" s="114"/>
      <c r="J1815" s="115"/>
      <c r="K1815" s="89"/>
      <c r="L1815" s="116"/>
      <c r="M1815" s="117"/>
      <c r="N1815" s="94" t="str">
        <f t="shared" si="326"/>
        <v/>
      </c>
      <c r="O1815" s="87" t="str">
        <f>IF(N1815&lt;&gt;"",IF(J1815="CR",VLOOKUP(ROUND(N1815,0),'Cap. Corr. &amp; Prot.'!$J$4:$L$669,3,FALSE),VLOOKUP(ROUND(N1815,0),'Cap. Corr. &amp; Prot.'!$J$4:$K$669,2,FALSE)),"")</f>
        <v/>
      </c>
      <c r="P1815" s="95">
        <f t="shared" si="318"/>
        <v>0</v>
      </c>
      <c r="Q1815" s="96" t="str">
        <f>IFERROR(VLOOKUP(Y1815,'Constantes KG'!$B$7:$G$22,HLOOKUP(I1815,'Constantes KG'!$C$5:$G$6,2,FALSE),FALSE),"")</f>
        <v/>
      </c>
      <c r="R1815" s="97">
        <f t="shared" si="319"/>
        <v>0</v>
      </c>
      <c r="S1815" s="149">
        <f>IFERROR(VLOOKUP(J1815,Regulaciones!$B$3:$C$9,2,FALSE),0)</f>
        <v>0</v>
      </c>
      <c r="T1815" s="149">
        <f>S1815+IFERROR(VLOOKUP(A1815,$B$5:$T1814,19,FALSE),0)</f>
        <v>0</v>
      </c>
      <c r="U1815" s="94">
        <f t="shared" si="320"/>
        <v>0</v>
      </c>
      <c r="V1815" s="98">
        <f>U1815+IFERROR(VLOOKUP(A1815,$B$5:$V1814,21,FALSE),0)</f>
        <v>0</v>
      </c>
      <c r="W1815" s="99" t="str">
        <f>IF(Y1815&lt;&gt;"",AD1815&amp;"X"&amp;VLOOKUP(INT(N1815),'Cap. Corr. &amp; Prot.'!$J$4:$M$669,4,FALSE),"")</f>
        <v/>
      </c>
      <c r="X1815" s="100"/>
      <c r="Y1815" s="118"/>
      <c r="Z1815" s="102"/>
      <c r="AB1815" s="59" t="str">
        <f t="shared" si="321"/>
        <v/>
      </c>
      <c r="AC1815" s="59" t="str">
        <f t="shared" si="322"/>
        <v/>
      </c>
      <c r="AD1815" s="59" t="str">
        <f>IFERROR(VLOOKUP('Capacidad_&amp;_Regulación'!H1815,Regulaciones!$L$3:$M$7,2,FALSE),"")</f>
        <v/>
      </c>
      <c r="AE1815" s="74" t="str">
        <f t="shared" si="323"/>
        <v/>
      </c>
      <c r="AF1815" s="74" t="str">
        <f t="shared" si="324"/>
        <v/>
      </c>
      <c r="AG1815" s="74" t="str">
        <f t="shared" si="325"/>
        <v/>
      </c>
      <c r="AH1815" s="74">
        <f>IF(AD1815&lt;&gt;"",VLOOKUP($K$1,'Fact. Corr.'!$B$5:$G$7,HLOOKUP(H1815,'Fact. Corr.'!$C$4:$G$8,5,FALSE),FALSE),0)</f>
        <v>0</v>
      </c>
    </row>
    <row r="1816" spans="1:34" ht="20.100000000000001" hidden="1" customHeight="1" x14ac:dyDescent="0.2">
      <c r="A1816" s="109"/>
      <c r="B1816" s="119"/>
      <c r="C1816" s="111"/>
      <c r="D1816" s="112"/>
      <c r="E1816" s="107">
        <f t="shared" si="316"/>
        <v>0</v>
      </c>
      <c r="F1816" s="108">
        <f t="shared" si="317"/>
        <v>0</v>
      </c>
      <c r="G1816" s="114"/>
      <c r="H1816" s="113"/>
      <c r="I1816" s="114"/>
      <c r="J1816" s="115"/>
      <c r="K1816" s="89"/>
      <c r="L1816" s="116"/>
      <c r="M1816" s="117"/>
      <c r="N1816" s="94" t="str">
        <f t="shared" si="326"/>
        <v/>
      </c>
      <c r="O1816" s="87" t="str">
        <f>IF(N1816&lt;&gt;"",IF(J1816="CR",VLOOKUP(ROUND(N1816,0),'Cap. Corr. &amp; Prot.'!$J$4:$L$669,3,FALSE),VLOOKUP(ROUND(N1816,0),'Cap. Corr. &amp; Prot.'!$J$4:$K$669,2,FALSE)),"")</f>
        <v/>
      </c>
      <c r="P1816" s="95">
        <f t="shared" si="318"/>
        <v>0</v>
      </c>
      <c r="Q1816" s="96" t="str">
        <f>IFERROR(VLOOKUP(Y1816,'Constantes KG'!$B$7:$G$22,HLOOKUP(I1816,'Constantes KG'!$C$5:$G$6,2,FALSE),FALSE),"")</f>
        <v/>
      </c>
      <c r="R1816" s="97">
        <f t="shared" si="319"/>
        <v>0</v>
      </c>
      <c r="S1816" s="149">
        <f>IFERROR(VLOOKUP(J1816,Regulaciones!$B$3:$C$9,2,FALSE),0)</f>
        <v>0</v>
      </c>
      <c r="T1816" s="149">
        <f>S1816+IFERROR(VLOOKUP(A1816,$B$5:$T1815,19,FALSE),0)</f>
        <v>0</v>
      </c>
      <c r="U1816" s="94">
        <f t="shared" si="320"/>
        <v>0</v>
      </c>
      <c r="V1816" s="98">
        <f>U1816+IFERROR(VLOOKUP(A1816,$B$5:$V1815,21,FALSE),0)</f>
        <v>0</v>
      </c>
      <c r="W1816" s="99" t="str">
        <f>IF(Y1816&lt;&gt;"",AD1816&amp;"X"&amp;VLOOKUP(INT(N1816),'Cap. Corr. &amp; Prot.'!$J$4:$M$669,4,FALSE),"")</f>
        <v/>
      </c>
      <c r="X1816" s="100"/>
      <c r="Y1816" s="118"/>
      <c r="Z1816" s="102"/>
      <c r="AB1816" s="59" t="str">
        <f t="shared" si="321"/>
        <v/>
      </c>
      <c r="AC1816" s="59" t="str">
        <f t="shared" si="322"/>
        <v/>
      </c>
      <c r="AD1816" s="59" t="str">
        <f>IFERROR(VLOOKUP('Capacidad_&amp;_Regulación'!H1816,Regulaciones!$L$3:$M$7,2,FALSE),"")</f>
        <v/>
      </c>
      <c r="AE1816" s="74" t="str">
        <f t="shared" si="323"/>
        <v/>
      </c>
      <c r="AF1816" s="74" t="str">
        <f t="shared" si="324"/>
        <v/>
      </c>
      <c r="AG1816" s="74" t="str">
        <f t="shared" si="325"/>
        <v/>
      </c>
      <c r="AH1816" s="74">
        <f>IF(AD1816&lt;&gt;"",VLOOKUP($K$1,'Fact. Corr.'!$B$5:$G$7,HLOOKUP(H1816,'Fact. Corr.'!$C$4:$G$8,5,FALSE),FALSE),0)</f>
        <v>0</v>
      </c>
    </row>
    <row r="1817" spans="1:34" ht="20.100000000000001" hidden="1" customHeight="1" x14ac:dyDescent="0.2">
      <c r="A1817" s="109"/>
      <c r="B1817" s="119"/>
      <c r="C1817" s="111"/>
      <c r="D1817" s="112"/>
      <c r="E1817" s="107">
        <f t="shared" si="316"/>
        <v>0</v>
      </c>
      <c r="F1817" s="108">
        <f t="shared" si="317"/>
        <v>0</v>
      </c>
      <c r="G1817" s="114"/>
      <c r="H1817" s="113"/>
      <c r="I1817" s="114"/>
      <c r="J1817" s="115"/>
      <c r="K1817" s="89"/>
      <c r="L1817" s="116"/>
      <c r="M1817" s="117"/>
      <c r="N1817" s="94" t="str">
        <f t="shared" si="326"/>
        <v/>
      </c>
      <c r="O1817" s="87" t="str">
        <f>IF(N1817&lt;&gt;"",IF(J1817="CR",VLOOKUP(ROUND(N1817,0),'Cap. Corr. &amp; Prot.'!$J$4:$L$669,3,FALSE),VLOOKUP(ROUND(N1817,0),'Cap. Corr. &amp; Prot.'!$J$4:$K$669,2,FALSE)),"")</f>
        <v/>
      </c>
      <c r="P1817" s="95">
        <f t="shared" si="318"/>
        <v>0</v>
      </c>
      <c r="Q1817" s="96" t="str">
        <f>IFERROR(VLOOKUP(Y1817,'Constantes KG'!$B$7:$G$22,HLOOKUP(I1817,'Constantes KG'!$C$5:$G$6,2,FALSE),FALSE),"")</f>
        <v/>
      </c>
      <c r="R1817" s="97">
        <f t="shared" si="319"/>
        <v>0</v>
      </c>
      <c r="S1817" s="149">
        <f>IFERROR(VLOOKUP(J1817,Regulaciones!$B$3:$C$9,2,FALSE),0)</f>
        <v>0</v>
      </c>
      <c r="T1817" s="149">
        <f>S1817+IFERROR(VLOOKUP(A1817,$B$5:$T1816,19,FALSE),0)</f>
        <v>0</v>
      </c>
      <c r="U1817" s="94">
        <f t="shared" si="320"/>
        <v>0</v>
      </c>
      <c r="V1817" s="98">
        <f>U1817+IFERROR(VLOOKUP(A1817,$B$5:$V1816,21,FALSE),0)</f>
        <v>0</v>
      </c>
      <c r="W1817" s="99" t="str">
        <f>IF(Y1817&lt;&gt;"",AD1817&amp;"X"&amp;VLOOKUP(INT(N1817),'Cap. Corr. &amp; Prot.'!$J$4:$M$669,4,FALSE),"")</f>
        <v/>
      </c>
      <c r="X1817" s="100"/>
      <c r="Y1817" s="118"/>
      <c r="Z1817" s="102"/>
      <c r="AB1817" s="59" t="str">
        <f t="shared" si="321"/>
        <v/>
      </c>
      <c r="AC1817" s="59" t="str">
        <f t="shared" si="322"/>
        <v/>
      </c>
      <c r="AD1817" s="59" t="str">
        <f>IFERROR(VLOOKUP('Capacidad_&amp;_Regulación'!H1817,Regulaciones!$L$3:$M$7,2,FALSE),"")</f>
        <v/>
      </c>
      <c r="AE1817" s="74" t="str">
        <f t="shared" si="323"/>
        <v/>
      </c>
      <c r="AF1817" s="74" t="str">
        <f t="shared" si="324"/>
        <v/>
      </c>
      <c r="AG1817" s="74" t="str">
        <f t="shared" si="325"/>
        <v/>
      </c>
      <c r="AH1817" s="74">
        <f>IF(AD1817&lt;&gt;"",VLOOKUP($K$1,'Fact. Corr.'!$B$5:$G$7,HLOOKUP(H1817,'Fact. Corr.'!$C$4:$G$8,5,FALSE),FALSE),0)</f>
        <v>0</v>
      </c>
    </row>
    <row r="1818" spans="1:34" ht="20.100000000000001" hidden="1" customHeight="1" x14ac:dyDescent="0.2">
      <c r="A1818" s="109"/>
      <c r="B1818" s="119"/>
      <c r="C1818" s="111"/>
      <c r="D1818" s="112"/>
      <c r="E1818" s="107">
        <f t="shared" si="316"/>
        <v>0</v>
      </c>
      <c r="F1818" s="108">
        <f t="shared" si="317"/>
        <v>0</v>
      </c>
      <c r="G1818" s="114"/>
      <c r="H1818" s="113"/>
      <c r="I1818" s="114"/>
      <c r="J1818" s="115"/>
      <c r="K1818" s="89"/>
      <c r="L1818" s="116"/>
      <c r="M1818" s="117"/>
      <c r="N1818" s="94" t="str">
        <f t="shared" si="326"/>
        <v/>
      </c>
      <c r="O1818" s="87" t="str">
        <f>IF(N1818&lt;&gt;"",IF(J1818="CR",VLOOKUP(ROUND(N1818,0),'Cap. Corr. &amp; Prot.'!$J$4:$L$669,3,FALSE),VLOOKUP(ROUND(N1818,0),'Cap. Corr. &amp; Prot.'!$J$4:$K$669,2,FALSE)),"")</f>
        <v/>
      </c>
      <c r="P1818" s="95">
        <f t="shared" si="318"/>
        <v>0</v>
      </c>
      <c r="Q1818" s="96" t="str">
        <f>IFERROR(VLOOKUP(Y1818,'Constantes KG'!$B$7:$G$22,HLOOKUP(I1818,'Constantes KG'!$C$5:$G$6,2,FALSE),FALSE),"")</f>
        <v/>
      </c>
      <c r="R1818" s="97">
        <f t="shared" si="319"/>
        <v>0</v>
      </c>
      <c r="S1818" s="149">
        <f>IFERROR(VLOOKUP(J1818,Regulaciones!$B$3:$C$9,2,FALSE),0)</f>
        <v>0</v>
      </c>
      <c r="T1818" s="149">
        <f>S1818+IFERROR(VLOOKUP(A1818,$B$5:$T1817,19,FALSE),0)</f>
        <v>0</v>
      </c>
      <c r="U1818" s="94">
        <f t="shared" si="320"/>
        <v>0</v>
      </c>
      <c r="V1818" s="98">
        <f>U1818+IFERROR(VLOOKUP(A1818,$B$5:$V1817,21,FALSE),0)</f>
        <v>0</v>
      </c>
      <c r="W1818" s="99" t="str">
        <f>IF(Y1818&lt;&gt;"",AD1818&amp;"X"&amp;VLOOKUP(INT(N1818),'Cap. Corr. &amp; Prot.'!$J$4:$M$669,4,FALSE),"")</f>
        <v/>
      </c>
      <c r="X1818" s="100"/>
      <c r="Y1818" s="118"/>
      <c r="Z1818" s="102"/>
      <c r="AB1818" s="59" t="str">
        <f t="shared" si="321"/>
        <v/>
      </c>
      <c r="AC1818" s="59" t="str">
        <f t="shared" si="322"/>
        <v/>
      </c>
      <c r="AD1818" s="59" t="str">
        <f>IFERROR(VLOOKUP('Capacidad_&amp;_Regulación'!H1818,Regulaciones!$L$3:$M$7,2,FALSE),"")</f>
        <v/>
      </c>
      <c r="AE1818" s="74" t="str">
        <f t="shared" si="323"/>
        <v/>
      </c>
      <c r="AF1818" s="74" t="str">
        <f t="shared" si="324"/>
        <v/>
      </c>
      <c r="AG1818" s="74" t="str">
        <f t="shared" si="325"/>
        <v/>
      </c>
      <c r="AH1818" s="74">
        <f>IF(AD1818&lt;&gt;"",VLOOKUP($K$1,'Fact. Corr.'!$B$5:$G$7,HLOOKUP(H1818,'Fact. Corr.'!$C$4:$G$8,5,FALSE),FALSE),0)</f>
        <v>0</v>
      </c>
    </row>
    <row r="1819" spans="1:34" ht="20.100000000000001" hidden="1" customHeight="1" x14ac:dyDescent="0.2">
      <c r="A1819" s="109"/>
      <c r="B1819" s="119"/>
      <c r="C1819" s="111"/>
      <c r="D1819" s="112"/>
      <c r="E1819" s="107">
        <f t="shared" si="316"/>
        <v>0</v>
      </c>
      <c r="F1819" s="108">
        <f t="shared" si="317"/>
        <v>0</v>
      </c>
      <c r="G1819" s="114"/>
      <c r="H1819" s="113"/>
      <c r="I1819" s="114"/>
      <c r="J1819" s="115"/>
      <c r="K1819" s="89"/>
      <c r="L1819" s="116"/>
      <c r="M1819" s="117"/>
      <c r="N1819" s="94" t="str">
        <f t="shared" si="326"/>
        <v/>
      </c>
      <c r="O1819" s="87" t="str">
        <f>IF(N1819&lt;&gt;"",IF(J1819="CR",VLOOKUP(ROUND(N1819,0),'Cap. Corr. &amp; Prot.'!$J$4:$L$669,3,FALSE),VLOOKUP(ROUND(N1819,0),'Cap. Corr. &amp; Prot.'!$J$4:$K$669,2,FALSE)),"")</f>
        <v/>
      </c>
      <c r="P1819" s="95">
        <f t="shared" si="318"/>
        <v>0</v>
      </c>
      <c r="Q1819" s="96" t="str">
        <f>IFERROR(VLOOKUP(Y1819,'Constantes KG'!$B$7:$G$22,HLOOKUP(I1819,'Constantes KG'!$C$5:$G$6,2,FALSE),FALSE),"")</f>
        <v/>
      </c>
      <c r="R1819" s="97">
        <f t="shared" si="319"/>
        <v>0</v>
      </c>
      <c r="S1819" s="149">
        <f>IFERROR(VLOOKUP(J1819,Regulaciones!$B$3:$C$9,2,FALSE),0)</f>
        <v>0</v>
      </c>
      <c r="T1819" s="149">
        <f>S1819+IFERROR(VLOOKUP(A1819,$B$5:$T1818,19,FALSE),0)</f>
        <v>0</v>
      </c>
      <c r="U1819" s="94">
        <f t="shared" si="320"/>
        <v>0</v>
      </c>
      <c r="V1819" s="98">
        <f>U1819+IFERROR(VLOOKUP(A1819,$B$5:$V1818,21,FALSE),0)</f>
        <v>0</v>
      </c>
      <c r="W1819" s="99" t="str">
        <f>IF(Y1819&lt;&gt;"",AD1819&amp;"X"&amp;VLOOKUP(INT(N1819),'Cap. Corr. &amp; Prot.'!$J$4:$M$669,4,FALSE),"")</f>
        <v/>
      </c>
      <c r="X1819" s="100"/>
      <c r="Y1819" s="118"/>
      <c r="Z1819" s="102"/>
      <c r="AB1819" s="59" t="str">
        <f t="shared" si="321"/>
        <v/>
      </c>
      <c r="AC1819" s="59" t="str">
        <f t="shared" si="322"/>
        <v/>
      </c>
      <c r="AD1819" s="59" t="str">
        <f>IFERROR(VLOOKUP('Capacidad_&amp;_Regulación'!H1819,Regulaciones!$L$3:$M$7,2,FALSE),"")</f>
        <v/>
      </c>
      <c r="AE1819" s="74" t="str">
        <f t="shared" si="323"/>
        <v/>
      </c>
      <c r="AF1819" s="74" t="str">
        <f t="shared" si="324"/>
        <v/>
      </c>
      <c r="AG1819" s="74" t="str">
        <f t="shared" si="325"/>
        <v/>
      </c>
      <c r="AH1819" s="74">
        <f>IF(AD1819&lt;&gt;"",VLOOKUP($K$1,'Fact. Corr.'!$B$5:$G$7,HLOOKUP(H1819,'Fact. Corr.'!$C$4:$G$8,5,FALSE),FALSE),0)</f>
        <v>0</v>
      </c>
    </row>
    <row r="1820" spans="1:34" ht="20.100000000000001" hidden="1" customHeight="1" x14ac:dyDescent="0.2">
      <c r="A1820" s="109"/>
      <c r="B1820" s="119"/>
      <c r="C1820" s="111"/>
      <c r="D1820" s="112"/>
      <c r="E1820" s="107">
        <f t="shared" si="316"/>
        <v>0</v>
      </c>
      <c r="F1820" s="108">
        <f t="shared" si="317"/>
        <v>0</v>
      </c>
      <c r="G1820" s="114"/>
      <c r="H1820" s="113"/>
      <c r="I1820" s="114"/>
      <c r="J1820" s="115"/>
      <c r="K1820" s="89"/>
      <c r="L1820" s="116"/>
      <c r="M1820" s="117"/>
      <c r="N1820" s="94" t="str">
        <f t="shared" si="326"/>
        <v/>
      </c>
      <c r="O1820" s="87" t="str">
        <f>IF(N1820&lt;&gt;"",IF(J1820="CR",VLOOKUP(ROUND(N1820,0),'Cap. Corr. &amp; Prot.'!$J$4:$L$669,3,FALSE),VLOOKUP(ROUND(N1820,0),'Cap. Corr. &amp; Prot.'!$J$4:$K$669,2,FALSE)),"")</f>
        <v/>
      </c>
      <c r="P1820" s="95">
        <f t="shared" si="318"/>
        <v>0</v>
      </c>
      <c r="Q1820" s="96" t="str">
        <f>IFERROR(VLOOKUP(Y1820,'Constantes KG'!$B$7:$G$22,HLOOKUP(I1820,'Constantes KG'!$C$5:$G$6,2,FALSE),FALSE),"")</f>
        <v/>
      </c>
      <c r="R1820" s="97">
        <f t="shared" si="319"/>
        <v>0</v>
      </c>
      <c r="S1820" s="149">
        <f>IFERROR(VLOOKUP(J1820,Regulaciones!$B$3:$C$9,2,FALSE),0)</f>
        <v>0</v>
      </c>
      <c r="T1820" s="149">
        <f>S1820+IFERROR(VLOOKUP(A1820,$B$5:$T1819,19,FALSE),0)</f>
        <v>0</v>
      </c>
      <c r="U1820" s="94">
        <f t="shared" si="320"/>
        <v>0</v>
      </c>
      <c r="V1820" s="98">
        <f>U1820+IFERROR(VLOOKUP(A1820,$B$5:$V1819,21,FALSE),0)</f>
        <v>0</v>
      </c>
      <c r="W1820" s="99" t="str">
        <f>IF(Y1820&lt;&gt;"",AD1820&amp;"X"&amp;VLOOKUP(INT(N1820),'Cap. Corr. &amp; Prot.'!$J$4:$M$669,4,FALSE),"")</f>
        <v/>
      </c>
      <c r="X1820" s="100"/>
      <c r="Y1820" s="118"/>
      <c r="Z1820" s="102"/>
      <c r="AB1820" s="59" t="str">
        <f t="shared" si="321"/>
        <v/>
      </c>
      <c r="AC1820" s="59" t="str">
        <f t="shared" si="322"/>
        <v/>
      </c>
      <c r="AD1820" s="59" t="str">
        <f>IFERROR(VLOOKUP('Capacidad_&amp;_Regulación'!H1820,Regulaciones!$L$3:$M$7,2,FALSE),"")</f>
        <v/>
      </c>
      <c r="AE1820" s="74" t="str">
        <f t="shared" si="323"/>
        <v/>
      </c>
      <c r="AF1820" s="74" t="str">
        <f t="shared" si="324"/>
        <v/>
      </c>
      <c r="AG1820" s="74" t="str">
        <f t="shared" si="325"/>
        <v/>
      </c>
      <c r="AH1820" s="74">
        <f>IF(AD1820&lt;&gt;"",VLOOKUP($K$1,'Fact. Corr.'!$B$5:$G$7,HLOOKUP(H1820,'Fact. Corr.'!$C$4:$G$8,5,FALSE),FALSE),0)</f>
        <v>0</v>
      </c>
    </row>
    <row r="1821" spans="1:34" ht="20.100000000000001" hidden="1" customHeight="1" x14ac:dyDescent="0.2">
      <c r="A1821" s="109"/>
      <c r="B1821" s="119"/>
      <c r="C1821" s="111"/>
      <c r="D1821" s="112"/>
      <c r="E1821" s="107">
        <f t="shared" si="316"/>
        <v>0</v>
      </c>
      <c r="F1821" s="108">
        <f t="shared" si="317"/>
        <v>0</v>
      </c>
      <c r="G1821" s="114"/>
      <c r="H1821" s="113"/>
      <c r="I1821" s="114"/>
      <c r="J1821" s="115"/>
      <c r="K1821" s="89"/>
      <c r="L1821" s="116"/>
      <c r="M1821" s="117"/>
      <c r="N1821" s="94" t="str">
        <f t="shared" si="326"/>
        <v/>
      </c>
      <c r="O1821" s="87" t="str">
        <f>IF(N1821&lt;&gt;"",IF(J1821="CR",VLOOKUP(ROUND(N1821,0),'Cap. Corr. &amp; Prot.'!$J$4:$L$669,3,FALSE),VLOOKUP(ROUND(N1821,0),'Cap. Corr. &amp; Prot.'!$J$4:$K$669,2,FALSE)),"")</f>
        <v/>
      </c>
      <c r="P1821" s="95">
        <f t="shared" si="318"/>
        <v>0</v>
      </c>
      <c r="Q1821" s="96" t="str">
        <f>IFERROR(VLOOKUP(Y1821,'Constantes KG'!$B$7:$G$22,HLOOKUP(I1821,'Constantes KG'!$C$5:$G$6,2,FALSE),FALSE),"")</f>
        <v/>
      </c>
      <c r="R1821" s="97">
        <f t="shared" si="319"/>
        <v>0</v>
      </c>
      <c r="S1821" s="149">
        <f>IFERROR(VLOOKUP(J1821,Regulaciones!$B$3:$C$9,2,FALSE),0)</f>
        <v>0</v>
      </c>
      <c r="T1821" s="149">
        <f>S1821+IFERROR(VLOOKUP(A1821,$B$5:$T1820,19,FALSE),0)</f>
        <v>0</v>
      </c>
      <c r="U1821" s="94">
        <f t="shared" si="320"/>
        <v>0</v>
      </c>
      <c r="V1821" s="98">
        <f>U1821+IFERROR(VLOOKUP(A1821,$B$5:$V1820,21,FALSE),0)</f>
        <v>0</v>
      </c>
      <c r="W1821" s="99" t="str">
        <f>IF(Y1821&lt;&gt;"",AD1821&amp;"X"&amp;VLOOKUP(INT(N1821),'Cap. Corr. &amp; Prot.'!$J$4:$M$669,4,FALSE),"")</f>
        <v/>
      </c>
      <c r="X1821" s="100"/>
      <c r="Y1821" s="118"/>
      <c r="Z1821" s="102"/>
      <c r="AB1821" s="59" t="str">
        <f t="shared" si="321"/>
        <v/>
      </c>
      <c r="AC1821" s="59" t="str">
        <f t="shared" si="322"/>
        <v/>
      </c>
      <c r="AD1821" s="59" t="str">
        <f>IFERROR(VLOOKUP('Capacidad_&amp;_Regulación'!H1821,Regulaciones!$L$3:$M$7,2,FALSE),"")</f>
        <v/>
      </c>
      <c r="AE1821" s="74" t="str">
        <f t="shared" si="323"/>
        <v/>
      </c>
      <c r="AF1821" s="74" t="str">
        <f t="shared" si="324"/>
        <v/>
      </c>
      <c r="AG1821" s="74" t="str">
        <f t="shared" si="325"/>
        <v/>
      </c>
      <c r="AH1821" s="74">
        <f>IF(AD1821&lt;&gt;"",VLOOKUP($K$1,'Fact. Corr.'!$B$5:$G$7,HLOOKUP(H1821,'Fact. Corr.'!$C$4:$G$8,5,FALSE),FALSE),0)</f>
        <v>0</v>
      </c>
    </row>
    <row r="1822" spans="1:34" ht="20.100000000000001" hidden="1" customHeight="1" x14ac:dyDescent="0.2">
      <c r="A1822" s="109"/>
      <c r="B1822" s="119"/>
      <c r="C1822" s="111"/>
      <c r="D1822" s="112"/>
      <c r="E1822" s="107">
        <f t="shared" si="316"/>
        <v>0</v>
      </c>
      <c r="F1822" s="108">
        <f t="shared" si="317"/>
        <v>0</v>
      </c>
      <c r="G1822" s="114"/>
      <c r="H1822" s="113"/>
      <c r="I1822" s="114"/>
      <c r="J1822" s="115"/>
      <c r="K1822" s="89"/>
      <c r="L1822" s="116"/>
      <c r="M1822" s="117"/>
      <c r="N1822" s="94" t="str">
        <f t="shared" si="326"/>
        <v/>
      </c>
      <c r="O1822" s="87" t="str">
        <f>IF(N1822&lt;&gt;"",IF(J1822="CR",VLOOKUP(ROUND(N1822,0),'Cap. Corr. &amp; Prot.'!$J$4:$L$669,3,FALSE),VLOOKUP(ROUND(N1822,0),'Cap. Corr. &amp; Prot.'!$J$4:$K$669,2,FALSE)),"")</f>
        <v/>
      </c>
      <c r="P1822" s="95">
        <f t="shared" si="318"/>
        <v>0</v>
      </c>
      <c r="Q1822" s="96" t="str">
        <f>IFERROR(VLOOKUP(Y1822,'Constantes KG'!$B$7:$G$22,HLOOKUP(I1822,'Constantes KG'!$C$5:$G$6,2,FALSE),FALSE),"")</f>
        <v/>
      </c>
      <c r="R1822" s="97">
        <f t="shared" si="319"/>
        <v>0</v>
      </c>
      <c r="S1822" s="149">
        <f>IFERROR(VLOOKUP(J1822,Regulaciones!$B$3:$C$9,2,FALSE),0)</f>
        <v>0</v>
      </c>
      <c r="T1822" s="149">
        <f>S1822+IFERROR(VLOOKUP(A1822,$B$5:$T1821,19,FALSE),0)</f>
        <v>0</v>
      </c>
      <c r="U1822" s="94">
        <f t="shared" si="320"/>
        <v>0</v>
      </c>
      <c r="V1822" s="98">
        <f>U1822+IFERROR(VLOOKUP(A1822,$B$5:$V1821,21,FALSE),0)</f>
        <v>0</v>
      </c>
      <c r="W1822" s="99" t="str">
        <f>IF(Y1822&lt;&gt;"",AD1822&amp;"X"&amp;VLOOKUP(INT(N1822),'Cap. Corr. &amp; Prot.'!$J$4:$M$669,4,FALSE),"")</f>
        <v/>
      </c>
      <c r="X1822" s="100"/>
      <c r="Y1822" s="118"/>
      <c r="Z1822" s="102"/>
      <c r="AB1822" s="59" t="str">
        <f t="shared" si="321"/>
        <v/>
      </c>
      <c r="AC1822" s="59" t="str">
        <f t="shared" si="322"/>
        <v/>
      </c>
      <c r="AD1822" s="59" t="str">
        <f>IFERROR(VLOOKUP('Capacidad_&amp;_Regulación'!H1822,Regulaciones!$L$3:$M$7,2,FALSE),"")</f>
        <v/>
      </c>
      <c r="AE1822" s="74" t="str">
        <f t="shared" si="323"/>
        <v/>
      </c>
      <c r="AF1822" s="74" t="str">
        <f t="shared" si="324"/>
        <v/>
      </c>
      <c r="AG1822" s="74" t="str">
        <f t="shared" si="325"/>
        <v/>
      </c>
      <c r="AH1822" s="74">
        <f>IF(AD1822&lt;&gt;"",VLOOKUP($K$1,'Fact. Corr.'!$B$5:$G$7,HLOOKUP(H1822,'Fact. Corr.'!$C$4:$G$8,5,FALSE),FALSE),0)</f>
        <v>0</v>
      </c>
    </row>
    <row r="1823" spans="1:34" ht="20.100000000000001" hidden="1" customHeight="1" x14ac:dyDescent="0.2">
      <c r="A1823" s="109"/>
      <c r="B1823" s="119"/>
      <c r="C1823" s="111"/>
      <c r="D1823" s="112"/>
      <c r="E1823" s="107">
        <f t="shared" si="316"/>
        <v>0</v>
      </c>
      <c r="F1823" s="108">
        <f t="shared" si="317"/>
        <v>0</v>
      </c>
      <c r="G1823" s="114"/>
      <c r="H1823" s="113"/>
      <c r="I1823" s="114"/>
      <c r="J1823" s="115"/>
      <c r="K1823" s="89"/>
      <c r="L1823" s="116"/>
      <c r="M1823" s="117"/>
      <c r="N1823" s="94" t="str">
        <f t="shared" si="326"/>
        <v/>
      </c>
      <c r="O1823" s="87" t="str">
        <f>IF(N1823&lt;&gt;"",IF(J1823="CR",VLOOKUP(ROUND(N1823,0),'Cap. Corr. &amp; Prot.'!$J$4:$L$669,3,FALSE),VLOOKUP(ROUND(N1823,0),'Cap. Corr. &amp; Prot.'!$J$4:$K$669,2,FALSE)),"")</f>
        <v/>
      </c>
      <c r="P1823" s="95">
        <f t="shared" si="318"/>
        <v>0</v>
      </c>
      <c r="Q1823" s="96" t="str">
        <f>IFERROR(VLOOKUP(Y1823,'Constantes KG'!$B$7:$G$22,HLOOKUP(I1823,'Constantes KG'!$C$5:$G$6,2,FALSE),FALSE),"")</f>
        <v/>
      </c>
      <c r="R1823" s="97">
        <f t="shared" si="319"/>
        <v>0</v>
      </c>
      <c r="S1823" s="149">
        <f>IFERROR(VLOOKUP(J1823,Regulaciones!$B$3:$C$9,2,FALSE),0)</f>
        <v>0</v>
      </c>
      <c r="T1823" s="149">
        <f>S1823+IFERROR(VLOOKUP(A1823,$B$5:$T1822,19,FALSE),0)</f>
        <v>0</v>
      </c>
      <c r="U1823" s="94">
        <f t="shared" si="320"/>
        <v>0</v>
      </c>
      <c r="V1823" s="98">
        <f>U1823+IFERROR(VLOOKUP(A1823,$B$5:$V1822,21,FALSE),0)</f>
        <v>0</v>
      </c>
      <c r="W1823" s="99" t="str">
        <f>IF(Y1823&lt;&gt;"",AD1823&amp;"X"&amp;VLOOKUP(INT(N1823),'Cap. Corr. &amp; Prot.'!$J$4:$M$669,4,FALSE),"")</f>
        <v/>
      </c>
      <c r="X1823" s="100"/>
      <c r="Y1823" s="118"/>
      <c r="Z1823" s="102"/>
      <c r="AB1823" s="59" t="str">
        <f t="shared" si="321"/>
        <v/>
      </c>
      <c r="AC1823" s="59" t="str">
        <f t="shared" si="322"/>
        <v/>
      </c>
      <c r="AD1823" s="59" t="str">
        <f>IFERROR(VLOOKUP('Capacidad_&amp;_Regulación'!H1823,Regulaciones!$L$3:$M$7,2,FALSE),"")</f>
        <v/>
      </c>
      <c r="AE1823" s="74" t="str">
        <f t="shared" si="323"/>
        <v/>
      </c>
      <c r="AF1823" s="74" t="str">
        <f t="shared" si="324"/>
        <v/>
      </c>
      <c r="AG1823" s="74" t="str">
        <f t="shared" si="325"/>
        <v/>
      </c>
      <c r="AH1823" s="74">
        <f>IF(AD1823&lt;&gt;"",VLOOKUP($K$1,'Fact. Corr.'!$B$5:$G$7,HLOOKUP(H1823,'Fact. Corr.'!$C$4:$G$8,5,FALSE),FALSE),0)</f>
        <v>0</v>
      </c>
    </row>
    <row r="1824" spans="1:34" ht="20.100000000000001" hidden="1" customHeight="1" x14ac:dyDescent="0.2">
      <c r="A1824" s="109"/>
      <c r="B1824" s="119"/>
      <c r="C1824" s="111"/>
      <c r="D1824" s="112"/>
      <c r="E1824" s="107">
        <f t="shared" si="316"/>
        <v>0</v>
      </c>
      <c r="F1824" s="108">
        <f t="shared" si="317"/>
        <v>0</v>
      </c>
      <c r="G1824" s="114"/>
      <c r="H1824" s="113"/>
      <c r="I1824" s="114"/>
      <c r="J1824" s="115"/>
      <c r="K1824" s="89"/>
      <c r="L1824" s="116"/>
      <c r="M1824" s="117"/>
      <c r="N1824" s="94" t="str">
        <f t="shared" si="326"/>
        <v/>
      </c>
      <c r="O1824" s="87" t="str">
        <f>IF(N1824&lt;&gt;"",IF(J1824="CR",VLOOKUP(ROUND(N1824,0),'Cap. Corr. &amp; Prot.'!$J$4:$L$669,3,FALSE),VLOOKUP(ROUND(N1824,0),'Cap. Corr. &amp; Prot.'!$J$4:$K$669,2,FALSE)),"")</f>
        <v/>
      </c>
      <c r="P1824" s="95">
        <f t="shared" si="318"/>
        <v>0</v>
      </c>
      <c r="Q1824" s="96" t="str">
        <f>IFERROR(VLOOKUP(Y1824,'Constantes KG'!$B$7:$G$22,HLOOKUP(I1824,'Constantes KG'!$C$5:$G$6,2,FALSE),FALSE),"")</f>
        <v/>
      </c>
      <c r="R1824" s="97">
        <f t="shared" si="319"/>
        <v>0</v>
      </c>
      <c r="S1824" s="149">
        <f>IFERROR(VLOOKUP(J1824,Regulaciones!$B$3:$C$9,2,FALSE),0)</f>
        <v>0</v>
      </c>
      <c r="T1824" s="149">
        <f>S1824+IFERROR(VLOOKUP(A1824,$B$5:$T1823,19,FALSE),0)</f>
        <v>0</v>
      </c>
      <c r="U1824" s="94">
        <f t="shared" si="320"/>
        <v>0</v>
      </c>
      <c r="V1824" s="98">
        <f>U1824+IFERROR(VLOOKUP(A1824,$B$5:$V1823,21,FALSE),0)</f>
        <v>0</v>
      </c>
      <c r="W1824" s="99" t="str">
        <f>IF(Y1824&lt;&gt;"",AD1824&amp;"X"&amp;VLOOKUP(INT(N1824),'Cap. Corr. &amp; Prot.'!$J$4:$M$669,4,FALSE),"")</f>
        <v/>
      </c>
      <c r="X1824" s="100"/>
      <c r="Y1824" s="118"/>
      <c r="Z1824" s="102"/>
      <c r="AB1824" s="59" t="str">
        <f t="shared" si="321"/>
        <v/>
      </c>
      <c r="AC1824" s="59" t="str">
        <f t="shared" si="322"/>
        <v/>
      </c>
      <c r="AD1824" s="59" t="str">
        <f>IFERROR(VLOOKUP('Capacidad_&amp;_Regulación'!H1824,Regulaciones!$L$3:$M$7,2,FALSE),"")</f>
        <v/>
      </c>
      <c r="AE1824" s="74" t="str">
        <f t="shared" si="323"/>
        <v/>
      </c>
      <c r="AF1824" s="74" t="str">
        <f t="shared" si="324"/>
        <v/>
      </c>
      <c r="AG1824" s="74" t="str">
        <f t="shared" si="325"/>
        <v/>
      </c>
      <c r="AH1824" s="74">
        <f>IF(AD1824&lt;&gt;"",VLOOKUP($K$1,'Fact. Corr.'!$B$5:$G$7,HLOOKUP(H1824,'Fact. Corr.'!$C$4:$G$8,5,FALSE),FALSE),0)</f>
        <v>0</v>
      </c>
    </row>
    <row r="1825" spans="1:34" ht="20.100000000000001" hidden="1" customHeight="1" x14ac:dyDescent="0.2">
      <c r="A1825" s="109"/>
      <c r="B1825" s="119"/>
      <c r="C1825" s="111"/>
      <c r="D1825" s="112"/>
      <c r="E1825" s="107">
        <f t="shared" si="316"/>
        <v>0</v>
      </c>
      <c r="F1825" s="108">
        <f t="shared" si="317"/>
        <v>0</v>
      </c>
      <c r="G1825" s="114"/>
      <c r="H1825" s="113"/>
      <c r="I1825" s="114"/>
      <c r="J1825" s="115"/>
      <c r="K1825" s="89"/>
      <c r="L1825" s="116"/>
      <c r="M1825" s="117"/>
      <c r="N1825" s="94" t="str">
        <f t="shared" si="326"/>
        <v/>
      </c>
      <c r="O1825" s="87" t="str">
        <f>IF(N1825&lt;&gt;"",IF(J1825="CR",VLOOKUP(ROUND(N1825,0),'Cap. Corr. &amp; Prot.'!$J$4:$L$669,3,FALSE),VLOOKUP(ROUND(N1825,0),'Cap. Corr. &amp; Prot.'!$J$4:$K$669,2,FALSE)),"")</f>
        <v/>
      </c>
      <c r="P1825" s="95">
        <f t="shared" si="318"/>
        <v>0</v>
      </c>
      <c r="Q1825" s="96" t="str">
        <f>IFERROR(VLOOKUP(Y1825,'Constantes KG'!$B$7:$G$22,HLOOKUP(I1825,'Constantes KG'!$C$5:$G$6,2,FALSE),FALSE),"")</f>
        <v/>
      </c>
      <c r="R1825" s="97">
        <f t="shared" si="319"/>
        <v>0</v>
      </c>
      <c r="S1825" s="149">
        <f>IFERROR(VLOOKUP(J1825,Regulaciones!$B$3:$C$9,2,FALSE),0)</f>
        <v>0</v>
      </c>
      <c r="T1825" s="149">
        <f>S1825+IFERROR(VLOOKUP(A1825,$B$5:$T1824,19,FALSE),0)</f>
        <v>0</v>
      </c>
      <c r="U1825" s="94">
        <f t="shared" si="320"/>
        <v>0</v>
      </c>
      <c r="V1825" s="98">
        <f>U1825+IFERROR(VLOOKUP(A1825,$B$5:$V1824,21,FALSE),0)</f>
        <v>0</v>
      </c>
      <c r="W1825" s="99" t="str">
        <f>IF(Y1825&lt;&gt;"",AD1825&amp;"X"&amp;VLOOKUP(INT(N1825),'Cap. Corr. &amp; Prot.'!$J$4:$M$669,4,FALSE),"")</f>
        <v/>
      </c>
      <c r="X1825" s="100"/>
      <c r="Y1825" s="118"/>
      <c r="Z1825" s="102"/>
      <c r="AB1825" s="59" t="str">
        <f t="shared" si="321"/>
        <v/>
      </c>
      <c r="AC1825" s="59" t="str">
        <f t="shared" si="322"/>
        <v/>
      </c>
      <c r="AD1825" s="59" t="str">
        <f>IFERROR(VLOOKUP('Capacidad_&amp;_Regulación'!H1825,Regulaciones!$L$3:$M$7,2,FALSE),"")</f>
        <v/>
      </c>
      <c r="AE1825" s="74" t="str">
        <f t="shared" si="323"/>
        <v/>
      </c>
      <c r="AF1825" s="74" t="str">
        <f t="shared" si="324"/>
        <v/>
      </c>
      <c r="AG1825" s="74" t="str">
        <f t="shared" si="325"/>
        <v/>
      </c>
      <c r="AH1825" s="74">
        <f>IF(AD1825&lt;&gt;"",VLOOKUP($K$1,'Fact. Corr.'!$B$5:$G$7,HLOOKUP(H1825,'Fact. Corr.'!$C$4:$G$8,5,FALSE),FALSE),0)</f>
        <v>0</v>
      </c>
    </row>
    <row r="1826" spans="1:34" ht="20.100000000000001" hidden="1" customHeight="1" x14ac:dyDescent="0.2">
      <c r="A1826" s="109"/>
      <c r="B1826" s="119"/>
      <c r="C1826" s="111"/>
      <c r="D1826" s="112"/>
      <c r="E1826" s="107">
        <f t="shared" si="316"/>
        <v>0</v>
      </c>
      <c r="F1826" s="108">
        <f t="shared" si="317"/>
        <v>0</v>
      </c>
      <c r="G1826" s="114"/>
      <c r="H1826" s="113"/>
      <c r="I1826" s="114"/>
      <c r="J1826" s="115"/>
      <c r="K1826" s="89"/>
      <c r="L1826" s="116"/>
      <c r="M1826" s="117"/>
      <c r="N1826" s="94" t="str">
        <f t="shared" si="326"/>
        <v/>
      </c>
      <c r="O1826" s="87" t="str">
        <f>IF(N1826&lt;&gt;"",IF(J1826="CR",VLOOKUP(ROUND(N1826,0),'Cap. Corr. &amp; Prot.'!$J$4:$L$669,3,FALSE),VLOOKUP(ROUND(N1826,0),'Cap. Corr. &amp; Prot.'!$J$4:$K$669,2,FALSE)),"")</f>
        <v/>
      </c>
      <c r="P1826" s="95">
        <f t="shared" si="318"/>
        <v>0</v>
      </c>
      <c r="Q1826" s="96" t="str">
        <f>IFERROR(VLOOKUP(Y1826,'Constantes KG'!$B$7:$G$22,HLOOKUP(I1826,'Constantes KG'!$C$5:$G$6,2,FALSE),FALSE),"")</f>
        <v/>
      </c>
      <c r="R1826" s="97">
        <f t="shared" si="319"/>
        <v>0</v>
      </c>
      <c r="S1826" s="149">
        <f>IFERROR(VLOOKUP(J1826,Regulaciones!$B$3:$C$9,2,FALSE),0)</f>
        <v>0</v>
      </c>
      <c r="T1826" s="149">
        <f>S1826+IFERROR(VLOOKUP(A1826,$B$5:$T1825,19,FALSE),0)</f>
        <v>0</v>
      </c>
      <c r="U1826" s="94">
        <f t="shared" si="320"/>
        <v>0</v>
      </c>
      <c r="V1826" s="98">
        <f>U1826+IFERROR(VLOOKUP(A1826,$B$5:$V1825,21,FALSE),0)</f>
        <v>0</v>
      </c>
      <c r="W1826" s="99" t="str">
        <f>IF(Y1826&lt;&gt;"",AD1826&amp;"X"&amp;VLOOKUP(INT(N1826),'Cap. Corr. &amp; Prot.'!$J$4:$M$669,4,FALSE),"")</f>
        <v/>
      </c>
      <c r="X1826" s="100"/>
      <c r="Y1826" s="118"/>
      <c r="Z1826" s="102"/>
      <c r="AB1826" s="59" t="str">
        <f t="shared" si="321"/>
        <v/>
      </c>
      <c r="AC1826" s="59" t="str">
        <f t="shared" si="322"/>
        <v/>
      </c>
      <c r="AD1826" s="59" t="str">
        <f>IFERROR(VLOOKUP('Capacidad_&amp;_Regulación'!H1826,Regulaciones!$L$3:$M$7,2,FALSE),"")</f>
        <v/>
      </c>
      <c r="AE1826" s="74" t="str">
        <f t="shared" si="323"/>
        <v/>
      </c>
      <c r="AF1826" s="74" t="str">
        <f t="shared" si="324"/>
        <v/>
      </c>
      <c r="AG1826" s="74" t="str">
        <f t="shared" si="325"/>
        <v/>
      </c>
      <c r="AH1826" s="74">
        <f>IF(AD1826&lt;&gt;"",VLOOKUP($K$1,'Fact. Corr.'!$B$5:$G$7,HLOOKUP(H1826,'Fact. Corr.'!$C$4:$G$8,5,FALSE),FALSE),0)</f>
        <v>0</v>
      </c>
    </row>
    <row r="1827" spans="1:34" ht="20.100000000000001" hidden="1" customHeight="1" x14ac:dyDescent="0.2">
      <c r="A1827" s="109"/>
      <c r="B1827" s="119"/>
      <c r="C1827" s="111"/>
      <c r="D1827" s="112"/>
      <c r="E1827" s="107">
        <f t="shared" si="316"/>
        <v>0</v>
      </c>
      <c r="F1827" s="108">
        <f t="shared" si="317"/>
        <v>0</v>
      </c>
      <c r="G1827" s="114"/>
      <c r="H1827" s="113"/>
      <c r="I1827" s="114"/>
      <c r="J1827" s="115"/>
      <c r="K1827" s="89"/>
      <c r="L1827" s="116"/>
      <c r="M1827" s="117"/>
      <c r="N1827" s="94" t="str">
        <f t="shared" si="326"/>
        <v/>
      </c>
      <c r="O1827" s="87" t="str">
        <f>IF(N1827&lt;&gt;"",IF(J1827="CR",VLOOKUP(ROUND(N1827,0),'Cap. Corr. &amp; Prot.'!$J$4:$L$669,3,FALSE),VLOOKUP(ROUND(N1827,0),'Cap. Corr. &amp; Prot.'!$J$4:$K$669,2,FALSE)),"")</f>
        <v/>
      </c>
      <c r="P1827" s="95">
        <f t="shared" si="318"/>
        <v>0</v>
      </c>
      <c r="Q1827" s="96" t="str">
        <f>IFERROR(VLOOKUP(Y1827,'Constantes KG'!$B$7:$G$22,HLOOKUP(I1827,'Constantes KG'!$C$5:$G$6,2,FALSE),FALSE),"")</f>
        <v/>
      </c>
      <c r="R1827" s="97">
        <f t="shared" si="319"/>
        <v>0</v>
      </c>
      <c r="S1827" s="149">
        <f>IFERROR(VLOOKUP(J1827,Regulaciones!$B$3:$C$9,2,FALSE),0)</f>
        <v>0</v>
      </c>
      <c r="T1827" s="149">
        <f>S1827+IFERROR(VLOOKUP(A1827,$B$5:$T1826,19,FALSE),0)</f>
        <v>0</v>
      </c>
      <c r="U1827" s="94">
        <f t="shared" si="320"/>
        <v>0</v>
      </c>
      <c r="V1827" s="98">
        <f>U1827+IFERROR(VLOOKUP(A1827,$B$5:$V1826,21,FALSE),0)</f>
        <v>0</v>
      </c>
      <c r="W1827" s="99" t="str">
        <f>IF(Y1827&lt;&gt;"",AD1827&amp;"X"&amp;VLOOKUP(INT(N1827),'Cap. Corr. &amp; Prot.'!$J$4:$M$669,4,FALSE),"")</f>
        <v/>
      </c>
      <c r="X1827" s="100"/>
      <c r="Y1827" s="118"/>
      <c r="Z1827" s="102"/>
      <c r="AB1827" s="59" t="str">
        <f t="shared" si="321"/>
        <v/>
      </c>
      <c r="AC1827" s="59" t="str">
        <f t="shared" si="322"/>
        <v/>
      </c>
      <c r="AD1827" s="59" t="str">
        <f>IFERROR(VLOOKUP('Capacidad_&amp;_Regulación'!H1827,Regulaciones!$L$3:$M$7,2,FALSE),"")</f>
        <v/>
      </c>
      <c r="AE1827" s="74" t="str">
        <f t="shared" si="323"/>
        <v/>
      </c>
      <c r="AF1827" s="74" t="str">
        <f t="shared" si="324"/>
        <v/>
      </c>
      <c r="AG1827" s="74" t="str">
        <f t="shared" si="325"/>
        <v/>
      </c>
      <c r="AH1827" s="74">
        <f>IF(AD1827&lt;&gt;"",VLOOKUP($K$1,'Fact. Corr.'!$B$5:$G$7,HLOOKUP(H1827,'Fact. Corr.'!$C$4:$G$8,5,FALSE),FALSE),0)</f>
        <v>0</v>
      </c>
    </row>
    <row r="1828" spans="1:34" ht="20.100000000000001" hidden="1" customHeight="1" x14ac:dyDescent="0.2">
      <c r="A1828" s="109"/>
      <c r="B1828" s="119"/>
      <c r="C1828" s="111"/>
      <c r="D1828" s="112"/>
      <c r="E1828" s="107">
        <f t="shared" si="316"/>
        <v>0</v>
      </c>
      <c r="F1828" s="108">
        <f t="shared" si="317"/>
        <v>0</v>
      </c>
      <c r="G1828" s="114"/>
      <c r="H1828" s="113"/>
      <c r="I1828" s="114"/>
      <c r="J1828" s="115"/>
      <c r="K1828" s="89"/>
      <c r="L1828" s="116"/>
      <c r="M1828" s="117"/>
      <c r="N1828" s="94" t="str">
        <f t="shared" si="326"/>
        <v/>
      </c>
      <c r="O1828" s="87" t="str">
        <f>IF(N1828&lt;&gt;"",IF(J1828="CR",VLOOKUP(ROUND(N1828,0),'Cap. Corr. &amp; Prot.'!$J$4:$L$669,3,FALSE),VLOOKUP(ROUND(N1828,0),'Cap. Corr. &amp; Prot.'!$J$4:$K$669,2,FALSE)),"")</f>
        <v/>
      </c>
      <c r="P1828" s="95">
        <f t="shared" si="318"/>
        <v>0</v>
      </c>
      <c r="Q1828" s="96" t="str">
        <f>IFERROR(VLOOKUP(Y1828,'Constantes KG'!$B$7:$G$22,HLOOKUP(I1828,'Constantes KG'!$C$5:$G$6,2,FALSE),FALSE),"")</f>
        <v/>
      </c>
      <c r="R1828" s="97">
        <f t="shared" si="319"/>
        <v>0</v>
      </c>
      <c r="S1828" s="149">
        <f>IFERROR(VLOOKUP(J1828,Regulaciones!$B$3:$C$9,2,FALSE),0)</f>
        <v>0</v>
      </c>
      <c r="T1828" s="149">
        <f>S1828+IFERROR(VLOOKUP(A1828,$B$5:$T1827,19,FALSE),0)</f>
        <v>0</v>
      </c>
      <c r="U1828" s="94">
        <f t="shared" si="320"/>
        <v>0</v>
      </c>
      <c r="V1828" s="98">
        <f>U1828+IFERROR(VLOOKUP(A1828,$B$5:$V1827,21,FALSE),0)</f>
        <v>0</v>
      </c>
      <c r="W1828" s="99" t="str">
        <f>IF(Y1828&lt;&gt;"",AD1828&amp;"X"&amp;VLOOKUP(INT(N1828),'Cap. Corr. &amp; Prot.'!$J$4:$M$669,4,FALSE),"")</f>
        <v/>
      </c>
      <c r="X1828" s="100"/>
      <c r="Y1828" s="118"/>
      <c r="Z1828" s="102"/>
      <c r="AB1828" s="59" t="str">
        <f t="shared" si="321"/>
        <v/>
      </c>
      <c r="AC1828" s="59" t="str">
        <f t="shared" si="322"/>
        <v/>
      </c>
      <c r="AD1828" s="59" t="str">
        <f>IFERROR(VLOOKUP('Capacidad_&amp;_Regulación'!H1828,Regulaciones!$L$3:$M$7,2,FALSE),"")</f>
        <v/>
      </c>
      <c r="AE1828" s="74" t="str">
        <f t="shared" si="323"/>
        <v/>
      </c>
      <c r="AF1828" s="74" t="str">
        <f t="shared" si="324"/>
        <v/>
      </c>
      <c r="AG1828" s="74" t="str">
        <f t="shared" si="325"/>
        <v/>
      </c>
      <c r="AH1828" s="74">
        <f>IF(AD1828&lt;&gt;"",VLOOKUP($K$1,'Fact. Corr.'!$B$5:$G$7,HLOOKUP(H1828,'Fact. Corr.'!$C$4:$G$8,5,FALSE),FALSE),0)</f>
        <v>0</v>
      </c>
    </row>
    <row r="1829" spans="1:34" ht="20.100000000000001" hidden="1" customHeight="1" x14ac:dyDescent="0.2">
      <c r="A1829" s="109"/>
      <c r="B1829" s="119"/>
      <c r="C1829" s="111"/>
      <c r="D1829" s="112"/>
      <c r="E1829" s="107">
        <f t="shared" si="316"/>
        <v>0</v>
      </c>
      <c r="F1829" s="108">
        <f t="shared" si="317"/>
        <v>0</v>
      </c>
      <c r="G1829" s="114"/>
      <c r="H1829" s="113"/>
      <c r="I1829" s="114"/>
      <c r="J1829" s="115"/>
      <c r="K1829" s="89"/>
      <c r="L1829" s="116"/>
      <c r="M1829" s="117"/>
      <c r="N1829" s="94" t="str">
        <f t="shared" si="326"/>
        <v/>
      </c>
      <c r="O1829" s="87" t="str">
        <f>IF(N1829&lt;&gt;"",IF(J1829="CR",VLOOKUP(ROUND(N1829,0),'Cap. Corr. &amp; Prot.'!$J$4:$L$669,3,FALSE),VLOOKUP(ROUND(N1829,0),'Cap. Corr. &amp; Prot.'!$J$4:$K$669,2,FALSE)),"")</f>
        <v/>
      </c>
      <c r="P1829" s="95">
        <f t="shared" si="318"/>
        <v>0</v>
      </c>
      <c r="Q1829" s="96" t="str">
        <f>IFERROR(VLOOKUP(Y1829,'Constantes KG'!$B$7:$G$22,HLOOKUP(I1829,'Constantes KG'!$C$5:$G$6,2,FALSE),FALSE),"")</f>
        <v/>
      </c>
      <c r="R1829" s="97">
        <f t="shared" si="319"/>
        <v>0</v>
      </c>
      <c r="S1829" s="149">
        <f>IFERROR(VLOOKUP(J1829,Regulaciones!$B$3:$C$9,2,FALSE),0)</f>
        <v>0</v>
      </c>
      <c r="T1829" s="149">
        <f>S1829+IFERROR(VLOOKUP(A1829,$B$5:$T1828,19,FALSE),0)</f>
        <v>0</v>
      </c>
      <c r="U1829" s="94">
        <f t="shared" si="320"/>
        <v>0</v>
      </c>
      <c r="V1829" s="98">
        <f>U1829+IFERROR(VLOOKUP(A1829,$B$5:$V1828,21,FALSE),0)</f>
        <v>0</v>
      </c>
      <c r="W1829" s="99" t="str">
        <f>IF(Y1829&lt;&gt;"",AD1829&amp;"X"&amp;VLOOKUP(INT(N1829),'Cap. Corr. &amp; Prot.'!$J$4:$M$669,4,FALSE),"")</f>
        <v/>
      </c>
      <c r="X1829" s="100"/>
      <c r="Y1829" s="118"/>
      <c r="Z1829" s="102"/>
      <c r="AB1829" s="59" t="str">
        <f t="shared" si="321"/>
        <v/>
      </c>
      <c r="AC1829" s="59" t="str">
        <f t="shared" si="322"/>
        <v/>
      </c>
      <c r="AD1829" s="59" t="str">
        <f>IFERROR(VLOOKUP('Capacidad_&amp;_Regulación'!H1829,Regulaciones!$L$3:$M$7,2,FALSE),"")</f>
        <v/>
      </c>
      <c r="AE1829" s="74" t="str">
        <f t="shared" si="323"/>
        <v/>
      </c>
      <c r="AF1829" s="74" t="str">
        <f t="shared" si="324"/>
        <v/>
      </c>
      <c r="AG1829" s="74" t="str">
        <f t="shared" si="325"/>
        <v/>
      </c>
      <c r="AH1829" s="74">
        <f>IF(AD1829&lt;&gt;"",VLOOKUP($K$1,'Fact. Corr.'!$B$5:$G$7,HLOOKUP(H1829,'Fact. Corr.'!$C$4:$G$8,5,FALSE),FALSE),0)</f>
        <v>0</v>
      </c>
    </row>
    <row r="1830" spans="1:34" ht="20.100000000000001" hidden="1" customHeight="1" x14ac:dyDescent="0.2">
      <c r="A1830" s="109"/>
      <c r="B1830" s="119"/>
      <c r="C1830" s="111"/>
      <c r="D1830" s="112"/>
      <c r="E1830" s="107">
        <f t="shared" si="316"/>
        <v>0</v>
      </c>
      <c r="F1830" s="108">
        <f t="shared" si="317"/>
        <v>0</v>
      </c>
      <c r="G1830" s="114"/>
      <c r="H1830" s="113"/>
      <c r="I1830" s="114"/>
      <c r="J1830" s="115"/>
      <c r="K1830" s="89"/>
      <c r="L1830" s="116"/>
      <c r="M1830" s="117"/>
      <c r="N1830" s="94" t="str">
        <f t="shared" si="326"/>
        <v/>
      </c>
      <c r="O1830" s="87" t="str">
        <f>IF(N1830&lt;&gt;"",IF(J1830="CR",VLOOKUP(ROUND(N1830,0),'Cap. Corr. &amp; Prot.'!$J$4:$L$669,3,FALSE),VLOOKUP(ROUND(N1830,0),'Cap. Corr. &amp; Prot.'!$J$4:$K$669,2,FALSE)),"")</f>
        <v/>
      </c>
      <c r="P1830" s="95">
        <f t="shared" si="318"/>
        <v>0</v>
      </c>
      <c r="Q1830" s="96" t="str">
        <f>IFERROR(VLOOKUP(Y1830,'Constantes KG'!$B$7:$G$22,HLOOKUP(I1830,'Constantes KG'!$C$5:$G$6,2,FALSE),FALSE),"")</f>
        <v/>
      </c>
      <c r="R1830" s="97">
        <f t="shared" si="319"/>
        <v>0</v>
      </c>
      <c r="S1830" s="149">
        <f>IFERROR(VLOOKUP(J1830,Regulaciones!$B$3:$C$9,2,FALSE),0)</f>
        <v>0</v>
      </c>
      <c r="T1830" s="149">
        <f>S1830+IFERROR(VLOOKUP(A1830,$B$5:$T1829,19,FALSE),0)</f>
        <v>0</v>
      </c>
      <c r="U1830" s="94">
        <f t="shared" si="320"/>
        <v>0</v>
      </c>
      <c r="V1830" s="98">
        <f>U1830+IFERROR(VLOOKUP(A1830,$B$5:$V1829,21,FALSE),0)</f>
        <v>0</v>
      </c>
      <c r="W1830" s="99" t="str">
        <f>IF(Y1830&lt;&gt;"",AD1830&amp;"X"&amp;VLOOKUP(INT(N1830),'Cap. Corr. &amp; Prot.'!$J$4:$M$669,4,FALSE),"")</f>
        <v/>
      </c>
      <c r="X1830" s="100"/>
      <c r="Y1830" s="118"/>
      <c r="Z1830" s="102"/>
      <c r="AB1830" s="59" t="str">
        <f t="shared" si="321"/>
        <v/>
      </c>
      <c r="AC1830" s="59" t="str">
        <f t="shared" si="322"/>
        <v/>
      </c>
      <c r="AD1830" s="59" t="str">
        <f>IFERROR(VLOOKUP('Capacidad_&amp;_Regulación'!H1830,Regulaciones!$L$3:$M$7,2,FALSE),"")</f>
        <v/>
      </c>
      <c r="AE1830" s="74" t="str">
        <f t="shared" si="323"/>
        <v/>
      </c>
      <c r="AF1830" s="74" t="str">
        <f t="shared" si="324"/>
        <v/>
      </c>
      <c r="AG1830" s="74" t="str">
        <f t="shared" si="325"/>
        <v/>
      </c>
      <c r="AH1830" s="74">
        <f>IF(AD1830&lt;&gt;"",VLOOKUP($K$1,'Fact. Corr.'!$B$5:$G$7,HLOOKUP(H1830,'Fact. Corr.'!$C$4:$G$8,5,FALSE),FALSE),0)</f>
        <v>0</v>
      </c>
    </row>
    <row r="1831" spans="1:34" ht="20.100000000000001" hidden="1" customHeight="1" x14ac:dyDescent="0.2">
      <c r="A1831" s="109"/>
      <c r="B1831" s="119"/>
      <c r="C1831" s="111"/>
      <c r="D1831" s="112"/>
      <c r="E1831" s="107">
        <f t="shared" si="316"/>
        <v>0</v>
      </c>
      <c r="F1831" s="108">
        <f t="shared" si="317"/>
        <v>0</v>
      </c>
      <c r="G1831" s="114"/>
      <c r="H1831" s="113"/>
      <c r="I1831" s="114"/>
      <c r="J1831" s="115"/>
      <c r="K1831" s="89"/>
      <c r="L1831" s="116"/>
      <c r="M1831" s="117"/>
      <c r="N1831" s="94" t="str">
        <f t="shared" si="326"/>
        <v/>
      </c>
      <c r="O1831" s="87" t="str">
        <f>IF(N1831&lt;&gt;"",IF(J1831="CR",VLOOKUP(ROUND(N1831,0),'Cap. Corr. &amp; Prot.'!$J$4:$L$669,3,FALSE),VLOOKUP(ROUND(N1831,0),'Cap. Corr. &amp; Prot.'!$J$4:$K$669,2,FALSE)),"")</f>
        <v/>
      </c>
      <c r="P1831" s="95">
        <f t="shared" si="318"/>
        <v>0</v>
      </c>
      <c r="Q1831" s="96" t="str">
        <f>IFERROR(VLOOKUP(Y1831,'Constantes KG'!$B$7:$G$22,HLOOKUP(I1831,'Constantes KG'!$C$5:$G$6,2,FALSE),FALSE),"")</f>
        <v/>
      </c>
      <c r="R1831" s="97">
        <f t="shared" si="319"/>
        <v>0</v>
      </c>
      <c r="S1831" s="149">
        <f>IFERROR(VLOOKUP(J1831,Regulaciones!$B$3:$C$9,2,FALSE),0)</f>
        <v>0</v>
      </c>
      <c r="T1831" s="149">
        <f>S1831+IFERROR(VLOOKUP(A1831,$B$5:$T1830,19,FALSE),0)</f>
        <v>0</v>
      </c>
      <c r="U1831" s="94">
        <f t="shared" si="320"/>
        <v>0</v>
      </c>
      <c r="V1831" s="98">
        <f>U1831+IFERROR(VLOOKUP(A1831,$B$5:$V1830,21,FALSE),0)</f>
        <v>0</v>
      </c>
      <c r="W1831" s="99" t="str">
        <f>IF(Y1831&lt;&gt;"",AD1831&amp;"X"&amp;VLOOKUP(INT(N1831),'Cap. Corr. &amp; Prot.'!$J$4:$M$669,4,FALSE),"")</f>
        <v/>
      </c>
      <c r="X1831" s="100"/>
      <c r="Y1831" s="118"/>
      <c r="Z1831" s="102"/>
      <c r="AB1831" s="59" t="str">
        <f t="shared" si="321"/>
        <v/>
      </c>
      <c r="AC1831" s="59" t="str">
        <f t="shared" si="322"/>
        <v/>
      </c>
      <c r="AD1831" s="59" t="str">
        <f>IFERROR(VLOOKUP('Capacidad_&amp;_Regulación'!H1831,Regulaciones!$L$3:$M$7,2,FALSE),"")</f>
        <v/>
      </c>
      <c r="AE1831" s="74" t="str">
        <f t="shared" si="323"/>
        <v/>
      </c>
      <c r="AF1831" s="74" t="str">
        <f t="shared" si="324"/>
        <v/>
      </c>
      <c r="AG1831" s="74" t="str">
        <f t="shared" si="325"/>
        <v/>
      </c>
      <c r="AH1831" s="74">
        <f>IF(AD1831&lt;&gt;"",VLOOKUP($K$1,'Fact. Corr.'!$B$5:$G$7,HLOOKUP(H1831,'Fact. Corr.'!$C$4:$G$8,5,FALSE),FALSE),0)</f>
        <v>0</v>
      </c>
    </row>
    <row r="1832" spans="1:34" ht="20.100000000000001" hidden="1" customHeight="1" x14ac:dyDescent="0.2">
      <c r="A1832" s="109"/>
      <c r="B1832" s="119"/>
      <c r="C1832" s="111"/>
      <c r="D1832" s="112"/>
      <c r="E1832" s="107">
        <f t="shared" si="316"/>
        <v>0</v>
      </c>
      <c r="F1832" s="108">
        <f t="shared" si="317"/>
        <v>0</v>
      </c>
      <c r="G1832" s="114"/>
      <c r="H1832" s="113"/>
      <c r="I1832" s="114"/>
      <c r="J1832" s="115"/>
      <c r="K1832" s="89"/>
      <c r="L1832" s="116"/>
      <c r="M1832" s="117"/>
      <c r="N1832" s="94" t="str">
        <f t="shared" si="326"/>
        <v/>
      </c>
      <c r="O1832" s="87" t="str">
        <f>IF(N1832&lt;&gt;"",IF(J1832="CR",VLOOKUP(ROUND(N1832,0),'Cap. Corr. &amp; Prot.'!$J$4:$L$669,3,FALSE),VLOOKUP(ROUND(N1832,0),'Cap. Corr. &amp; Prot.'!$J$4:$K$669,2,FALSE)),"")</f>
        <v/>
      </c>
      <c r="P1832" s="95">
        <f t="shared" si="318"/>
        <v>0</v>
      </c>
      <c r="Q1832" s="96" t="str">
        <f>IFERROR(VLOOKUP(Y1832,'Constantes KG'!$B$7:$G$22,HLOOKUP(I1832,'Constantes KG'!$C$5:$G$6,2,FALSE),FALSE),"")</f>
        <v/>
      </c>
      <c r="R1832" s="97">
        <f t="shared" si="319"/>
        <v>0</v>
      </c>
      <c r="S1832" s="149">
        <f>IFERROR(VLOOKUP(J1832,Regulaciones!$B$3:$C$9,2,FALSE),0)</f>
        <v>0</v>
      </c>
      <c r="T1832" s="149">
        <f>S1832+IFERROR(VLOOKUP(A1832,$B$5:$T1831,19,FALSE),0)</f>
        <v>0</v>
      </c>
      <c r="U1832" s="94">
        <f t="shared" si="320"/>
        <v>0</v>
      </c>
      <c r="V1832" s="98">
        <f>U1832+IFERROR(VLOOKUP(A1832,$B$5:$V1831,21,FALSE),0)</f>
        <v>0</v>
      </c>
      <c r="W1832" s="99" t="str">
        <f>IF(Y1832&lt;&gt;"",AD1832&amp;"X"&amp;VLOOKUP(INT(N1832),'Cap. Corr. &amp; Prot.'!$J$4:$M$669,4,FALSE),"")</f>
        <v/>
      </c>
      <c r="X1832" s="100"/>
      <c r="Y1832" s="118"/>
      <c r="Z1832" s="102"/>
      <c r="AB1832" s="59" t="str">
        <f t="shared" si="321"/>
        <v/>
      </c>
      <c r="AC1832" s="59" t="str">
        <f t="shared" si="322"/>
        <v/>
      </c>
      <c r="AD1832" s="59" t="str">
        <f>IFERROR(VLOOKUP('Capacidad_&amp;_Regulación'!H1832,Regulaciones!$L$3:$M$7,2,FALSE),"")</f>
        <v/>
      </c>
      <c r="AE1832" s="74" t="str">
        <f t="shared" si="323"/>
        <v/>
      </c>
      <c r="AF1832" s="74" t="str">
        <f t="shared" si="324"/>
        <v/>
      </c>
      <c r="AG1832" s="74" t="str">
        <f t="shared" si="325"/>
        <v/>
      </c>
      <c r="AH1832" s="74">
        <f>IF(AD1832&lt;&gt;"",VLOOKUP($K$1,'Fact. Corr.'!$B$5:$G$7,HLOOKUP(H1832,'Fact. Corr.'!$C$4:$G$8,5,FALSE),FALSE),0)</f>
        <v>0</v>
      </c>
    </row>
    <row r="1833" spans="1:34" ht="20.100000000000001" hidden="1" customHeight="1" x14ac:dyDescent="0.2">
      <c r="A1833" s="109"/>
      <c r="B1833" s="119"/>
      <c r="C1833" s="111"/>
      <c r="D1833" s="112"/>
      <c r="E1833" s="107">
        <f t="shared" si="316"/>
        <v>0</v>
      </c>
      <c r="F1833" s="108">
        <f t="shared" si="317"/>
        <v>0</v>
      </c>
      <c r="G1833" s="114"/>
      <c r="H1833" s="113"/>
      <c r="I1833" s="114"/>
      <c r="J1833" s="115"/>
      <c r="K1833" s="89"/>
      <c r="L1833" s="116"/>
      <c r="M1833" s="117"/>
      <c r="N1833" s="94" t="str">
        <f t="shared" si="326"/>
        <v/>
      </c>
      <c r="O1833" s="87" t="str">
        <f>IF(N1833&lt;&gt;"",IF(J1833="CR",VLOOKUP(ROUND(N1833,0),'Cap. Corr. &amp; Prot.'!$J$4:$L$669,3,FALSE),VLOOKUP(ROUND(N1833,0),'Cap. Corr. &amp; Prot.'!$J$4:$K$669,2,FALSE)),"")</f>
        <v/>
      </c>
      <c r="P1833" s="95">
        <f t="shared" si="318"/>
        <v>0</v>
      </c>
      <c r="Q1833" s="96" t="str">
        <f>IFERROR(VLOOKUP(Y1833,'Constantes KG'!$B$7:$G$22,HLOOKUP(I1833,'Constantes KG'!$C$5:$G$6,2,FALSE),FALSE),"")</f>
        <v/>
      </c>
      <c r="R1833" s="97">
        <f t="shared" si="319"/>
        <v>0</v>
      </c>
      <c r="S1833" s="149">
        <f>IFERROR(VLOOKUP(J1833,Regulaciones!$B$3:$C$9,2,FALSE),0)</f>
        <v>0</v>
      </c>
      <c r="T1833" s="149">
        <f>S1833+IFERROR(VLOOKUP(A1833,$B$5:$T1832,19,FALSE),0)</f>
        <v>0</v>
      </c>
      <c r="U1833" s="94">
        <f t="shared" si="320"/>
        <v>0</v>
      </c>
      <c r="V1833" s="98">
        <f>U1833+IFERROR(VLOOKUP(A1833,$B$5:$V1832,21,FALSE),0)</f>
        <v>0</v>
      </c>
      <c r="W1833" s="99" t="str">
        <f>IF(Y1833&lt;&gt;"",AD1833&amp;"X"&amp;VLOOKUP(INT(N1833),'Cap. Corr. &amp; Prot.'!$J$4:$M$669,4,FALSE),"")</f>
        <v/>
      </c>
      <c r="X1833" s="100"/>
      <c r="Y1833" s="118"/>
      <c r="Z1833" s="102"/>
      <c r="AB1833" s="59" t="str">
        <f t="shared" si="321"/>
        <v/>
      </c>
      <c r="AC1833" s="59" t="str">
        <f t="shared" si="322"/>
        <v/>
      </c>
      <c r="AD1833" s="59" t="str">
        <f>IFERROR(VLOOKUP('Capacidad_&amp;_Regulación'!H1833,Regulaciones!$L$3:$M$7,2,FALSE),"")</f>
        <v/>
      </c>
      <c r="AE1833" s="74" t="str">
        <f t="shared" si="323"/>
        <v/>
      </c>
      <c r="AF1833" s="74" t="str">
        <f t="shared" si="324"/>
        <v/>
      </c>
      <c r="AG1833" s="74" t="str">
        <f t="shared" si="325"/>
        <v/>
      </c>
      <c r="AH1833" s="74">
        <f>IF(AD1833&lt;&gt;"",VLOOKUP($K$1,'Fact. Corr.'!$B$5:$G$7,HLOOKUP(H1833,'Fact. Corr.'!$C$4:$G$8,5,FALSE),FALSE),0)</f>
        <v>0</v>
      </c>
    </row>
    <row r="1834" spans="1:34" ht="20.100000000000001" hidden="1" customHeight="1" x14ac:dyDescent="0.2">
      <c r="A1834" s="109"/>
      <c r="B1834" s="119"/>
      <c r="C1834" s="111"/>
      <c r="D1834" s="112"/>
      <c r="E1834" s="107">
        <f t="shared" si="316"/>
        <v>0</v>
      </c>
      <c r="F1834" s="108">
        <f t="shared" si="317"/>
        <v>0</v>
      </c>
      <c r="G1834" s="114"/>
      <c r="H1834" s="113"/>
      <c r="I1834" s="114"/>
      <c r="J1834" s="115"/>
      <c r="K1834" s="89"/>
      <c r="L1834" s="116"/>
      <c r="M1834" s="117"/>
      <c r="N1834" s="94" t="str">
        <f t="shared" si="326"/>
        <v/>
      </c>
      <c r="O1834" s="87" t="str">
        <f>IF(N1834&lt;&gt;"",IF(J1834="CR",VLOOKUP(ROUND(N1834,0),'Cap. Corr. &amp; Prot.'!$J$4:$L$669,3,FALSE),VLOOKUP(ROUND(N1834,0),'Cap. Corr. &amp; Prot.'!$J$4:$K$669,2,FALSE)),"")</f>
        <v/>
      </c>
      <c r="P1834" s="95">
        <f t="shared" si="318"/>
        <v>0</v>
      </c>
      <c r="Q1834" s="96" t="str">
        <f>IFERROR(VLOOKUP(Y1834,'Constantes KG'!$B$7:$G$22,HLOOKUP(I1834,'Constantes KG'!$C$5:$G$6,2,FALSE),FALSE),"")</f>
        <v/>
      </c>
      <c r="R1834" s="97">
        <f t="shared" si="319"/>
        <v>0</v>
      </c>
      <c r="S1834" s="149">
        <f>IFERROR(VLOOKUP(J1834,Regulaciones!$B$3:$C$9,2,FALSE),0)</f>
        <v>0</v>
      </c>
      <c r="T1834" s="149">
        <f>S1834+IFERROR(VLOOKUP(A1834,$B$5:$T1833,19,FALSE),0)</f>
        <v>0</v>
      </c>
      <c r="U1834" s="94">
        <f t="shared" si="320"/>
        <v>0</v>
      </c>
      <c r="V1834" s="98">
        <f>U1834+IFERROR(VLOOKUP(A1834,$B$5:$V1833,21,FALSE),0)</f>
        <v>0</v>
      </c>
      <c r="W1834" s="99" t="str">
        <f>IF(Y1834&lt;&gt;"",AD1834&amp;"X"&amp;VLOOKUP(INT(N1834),'Cap. Corr. &amp; Prot.'!$J$4:$M$669,4,FALSE),"")</f>
        <v/>
      </c>
      <c r="X1834" s="100"/>
      <c r="Y1834" s="118"/>
      <c r="Z1834" s="102"/>
      <c r="AB1834" s="59" t="str">
        <f t="shared" si="321"/>
        <v/>
      </c>
      <c r="AC1834" s="59" t="str">
        <f t="shared" si="322"/>
        <v/>
      </c>
      <c r="AD1834" s="59" t="str">
        <f>IFERROR(VLOOKUP('Capacidad_&amp;_Regulación'!H1834,Regulaciones!$L$3:$M$7,2,FALSE),"")</f>
        <v/>
      </c>
      <c r="AE1834" s="74" t="str">
        <f t="shared" si="323"/>
        <v/>
      </c>
      <c r="AF1834" s="74" t="str">
        <f t="shared" si="324"/>
        <v/>
      </c>
      <c r="AG1834" s="74" t="str">
        <f t="shared" si="325"/>
        <v/>
      </c>
      <c r="AH1834" s="74">
        <f>IF(AD1834&lt;&gt;"",VLOOKUP($K$1,'Fact. Corr.'!$B$5:$G$7,HLOOKUP(H1834,'Fact. Corr.'!$C$4:$G$8,5,FALSE),FALSE),0)</f>
        <v>0</v>
      </c>
    </row>
    <row r="1835" spans="1:34" ht="20.100000000000001" hidden="1" customHeight="1" x14ac:dyDescent="0.2">
      <c r="A1835" s="109"/>
      <c r="B1835" s="119"/>
      <c r="C1835" s="111"/>
      <c r="D1835" s="112"/>
      <c r="E1835" s="107">
        <f t="shared" si="316"/>
        <v>0</v>
      </c>
      <c r="F1835" s="108">
        <f t="shared" si="317"/>
        <v>0</v>
      </c>
      <c r="G1835" s="114"/>
      <c r="H1835" s="113"/>
      <c r="I1835" s="114"/>
      <c r="J1835" s="115"/>
      <c r="K1835" s="89"/>
      <c r="L1835" s="116"/>
      <c r="M1835" s="117"/>
      <c r="N1835" s="94" t="str">
        <f t="shared" si="326"/>
        <v/>
      </c>
      <c r="O1835" s="87" t="str">
        <f>IF(N1835&lt;&gt;"",IF(J1835="CR",VLOOKUP(ROUND(N1835,0),'Cap. Corr. &amp; Prot.'!$J$4:$L$669,3,FALSE),VLOOKUP(ROUND(N1835,0),'Cap. Corr. &amp; Prot.'!$J$4:$K$669,2,FALSE)),"")</f>
        <v/>
      </c>
      <c r="P1835" s="95">
        <f t="shared" si="318"/>
        <v>0</v>
      </c>
      <c r="Q1835" s="96" t="str">
        <f>IFERROR(VLOOKUP(Y1835,'Constantes KG'!$B$7:$G$22,HLOOKUP(I1835,'Constantes KG'!$C$5:$G$6,2,FALSE),FALSE),"")</f>
        <v/>
      </c>
      <c r="R1835" s="97">
        <f t="shared" si="319"/>
        <v>0</v>
      </c>
      <c r="S1835" s="149">
        <f>IFERROR(VLOOKUP(J1835,Regulaciones!$B$3:$C$9,2,FALSE),0)</f>
        <v>0</v>
      </c>
      <c r="T1835" s="149">
        <f>S1835+IFERROR(VLOOKUP(A1835,$B$5:$T1834,19,FALSE),0)</f>
        <v>0</v>
      </c>
      <c r="U1835" s="94">
        <f t="shared" si="320"/>
        <v>0</v>
      </c>
      <c r="V1835" s="98">
        <f>U1835+IFERROR(VLOOKUP(A1835,$B$5:$V1834,21,FALSE),0)</f>
        <v>0</v>
      </c>
      <c r="W1835" s="99" t="str">
        <f>IF(Y1835&lt;&gt;"",AD1835&amp;"X"&amp;VLOOKUP(INT(N1835),'Cap. Corr. &amp; Prot.'!$J$4:$M$669,4,FALSE),"")</f>
        <v/>
      </c>
      <c r="X1835" s="100"/>
      <c r="Y1835" s="118"/>
      <c r="Z1835" s="102"/>
      <c r="AB1835" s="59" t="str">
        <f t="shared" si="321"/>
        <v/>
      </c>
      <c r="AC1835" s="59" t="str">
        <f t="shared" si="322"/>
        <v/>
      </c>
      <c r="AD1835" s="59" t="str">
        <f>IFERROR(VLOOKUP('Capacidad_&amp;_Regulación'!H1835,Regulaciones!$L$3:$M$7,2,FALSE),"")</f>
        <v/>
      </c>
      <c r="AE1835" s="74" t="str">
        <f t="shared" si="323"/>
        <v/>
      </c>
      <c r="AF1835" s="74" t="str">
        <f t="shared" si="324"/>
        <v/>
      </c>
      <c r="AG1835" s="74" t="str">
        <f t="shared" si="325"/>
        <v/>
      </c>
      <c r="AH1835" s="74">
        <f>IF(AD1835&lt;&gt;"",VLOOKUP($K$1,'Fact. Corr.'!$B$5:$G$7,HLOOKUP(H1835,'Fact. Corr.'!$C$4:$G$8,5,FALSE),FALSE),0)</f>
        <v>0</v>
      </c>
    </row>
    <row r="1836" spans="1:34" ht="20.100000000000001" hidden="1" customHeight="1" x14ac:dyDescent="0.2">
      <c r="A1836" s="109"/>
      <c r="B1836" s="119"/>
      <c r="C1836" s="111"/>
      <c r="D1836" s="112"/>
      <c r="E1836" s="107">
        <f t="shared" si="316"/>
        <v>0</v>
      </c>
      <c r="F1836" s="108">
        <f t="shared" si="317"/>
        <v>0</v>
      </c>
      <c r="G1836" s="114"/>
      <c r="H1836" s="113"/>
      <c r="I1836" s="114"/>
      <c r="J1836" s="115"/>
      <c r="K1836" s="89"/>
      <c r="L1836" s="116"/>
      <c r="M1836" s="117"/>
      <c r="N1836" s="94" t="str">
        <f t="shared" si="326"/>
        <v/>
      </c>
      <c r="O1836" s="87" t="str">
        <f>IF(N1836&lt;&gt;"",IF(J1836="CR",VLOOKUP(ROUND(N1836,0),'Cap. Corr. &amp; Prot.'!$J$4:$L$669,3,FALSE),VLOOKUP(ROUND(N1836,0),'Cap. Corr. &amp; Prot.'!$J$4:$K$669,2,FALSE)),"")</f>
        <v/>
      </c>
      <c r="P1836" s="95">
        <f t="shared" si="318"/>
        <v>0</v>
      </c>
      <c r="Q1836" s="96" t="str">
        <f>IFERROR(VLOOKUP(Y1836,'Constantes KG'!$B$7:$G$22,HLOOKUP(I1836,'Constantes KG'!$C$5:$G$6,2,FALSE),FALSE),"")</f>
        <v/>
      </c>
      <c r="R1836" s="97">
        <f t="shared" si="319"/>
        <v>0</v>
      </c>
      <c r="S1836" s="149">
        <f>IFERROR(VLOOKUP(J1836,Regulaciones!$B$3:$C$9,2,FALSE),0)</f>
        <v>0</v>
      </c>
      <c r="T1836" s="149">
        <f>S1836+IFERROR(VLOOKUP(A1836,$B$5:$T1835,19,FALSE),0)</f>
        <v>0</v>
      </c>
      <c r="U1836" s="94">
        <f t="shared" si="320"/>
        <v>0</v>
      </c>
      <c r="V1836" s="98">
        <f>U1836+IFERROR(VLOOKUP(A1836,$B$5:$V1835,21,FALSE),0)</f>
        <v>0</v>
      </c>
      <c r="W1836" s="99" t="str">
        <f>IF(Y1836&lt;&gt;"",AD1836&amp;"X"&amp;VLOOKUP(INT(N1836),'Cap. Corr. &amp; Prot.'!$J$4:$M$669,4,FALSE),"")</f>
        <v/>
      </c>
      <c r="X1836" s="100"/>
      <c r="Y1836" s="118"/>
      <c r="Z1836" s="102"/>
      <c r="AB1836" s="59" t="str">
        <f t="shared" si="321"/>
        <v/>
      </c>
      <c r="AC1836" s="59" t="str">
        <f t="shared" si="322"/>
        <v/>
      </c>
      <c r="AD1836" s="59" t="str">
        <f>IFERROR(VLOOKUP('Capacidad_&amp;_Regulación'!H1836,Regulaciones!$L$3:$M$7,2,FALSE),"")</f>
        <v/>
      </c>
      <c r="AE1836" s="74" t="str">
        <f t="shared" si="323"/>
        <v/>
      </c>
      <c r="AF1836" s="74" t="str">
        <f t="shared" si="324"/>
        <v/>
      </c>
      <c r="AG1836" s="74" t="str">
        <f t="shared" si="325"/>
        <v/>
      </c>
      <c r="AH1836" s="74">
        <f>IF(AD1836&lt;&gt;"",VLOOKUP($K$1,'Fact. Corr.'!$B$5:$G$7,HLOOKUP(H1836,'Fact. Corr.'!$C$4:$G$8,5,FALSE),FALSE),0)</f>
        <v>0</v>
      </c>
    </row>
    <row r="1837" spans="1:34" ht="20.100000000000001" hidden="1" customHeight="1" x14ac:dyDescent="0.2">
      <c r="A1837" s="109"/>
      <c r="B1837" s="119"/>
      <c r="C1837" s="111"/>
      <c r="D1837" s="112"/>
      <c r="E1837" s="107">
        <f t="shared" si="316"/>
        <v>0</v>
      </c>
      <c r="F1837" s="108">
        <f t="shared" si="317"/>
        <v>0</v>
      </c>
      <c r="G1837" s="114"/>
      <c r="H1837" s="113"/>
      <c r="I1837" s="114"/>
      <c r="J1837" s="115"/>
      <c r="K1837" s="89"/>
      <c r="L1837" s="116"/>
      <c r="M1837" s="117"/>
      <c r="N1837" s="94" t="str">
        <f t="shared" si="326"/>
        <v/>
      </c>
      <c r="O1837" s="87" t="str">
        <f>IF(N1837&lt;&gt;"",IF(J1837="CR",VLOOKUP(ROUND(N1837,0),'Cap. Corr. &amp; Prot.'!$J$4:$L$669,3,FALSE),VLOOKUP(ROUND(N1837,0),'Cap. Corr. &amp; Prot.'!$J$4:$K$669,2,FALSE)),"")</f>
        <v/>
      </c>
      <c r="P1837" s="95">
        <f t="shared" si="318"/>
        <v>0</v>
      </c>
      <c r="Q1837" s="96" t="str">
        <f>IFERROR(VLOOKUP(Y1837,'Constantes KG'!$B$7:$G$22,HLOOKUP(I1837,'Constantes KG'!$C$5:$G$6,2,FALSE),FALSE),"")</f>
        <v/>
      </c>
      <c r="R1837" s="97">
        <f t="shared" si="319"/>
        <v>0</v>
      </c>
      <c r="S1837" s="149">
        <f>IFERROR(VLOOKUP(J1837,Regulaciones!$B$3:$C$9,2,FALSE),0)</f>
        <v>0</v>
      </c>
      <c r="T1837" s="149">
        <f>S1837+IFERROR(VLOOKUP(A1837,$B$5:$T1836,19,FALSE),0)</f>
        <v>0</v>
      </c>
      <c r="U1837" s="94">
        <f t="shared" si="320"/>
        <v>0</v>
      </c>
      <c r="V1837" s="98">
        <f>U1837+IFERROR(VLOOKUP(A1837,$B$5:$V1836,21,FALSE),0)</f>
        <v>0</v>
      </c>
      <c r="W1837" s="99" t="str">
        <f>IF(Y1837&lt;&gt;"",AD1837&amp;"X"&amp;VLOOKUP(INT(N1837),'Cap. Corr. &amp; Prot.'!$J$4:$M$669,4,FALSE),"")</f>
        <v/>
      </c>
      <c r="X1837" s="100"/>
      <c r="Y1837" s="118"/>
      <c r="Z1837" s="102"/>
      <c r="AB1837" s="59" t="str">
        <f t="shared" si="321"/>
        <v/>
      </c>
      <c r="AC1837" s="59" t="str">
        <f t="shared" si="322"/>
        <v/>
      </c>
      <c r="AD1837" s="59" t="str">
        <f>IFERROR(VLOOKUP('Capacidad_&amp;_Regulación'!H1837,Regulaciones!$L$3:$M$7,2,FALSE),"")</f>
        <v/>
      </c>
      <c r="AE1837" s="74" t="str">
        <f t="shared" si="323"/>
        <v/>
      </c>
      <c r="AF1837" s="74" t="str">
        <f t="shared" si="324"/>
        <v/>
      </c>
      <c r="AG1837" s="74" t="str">
        <f t="shared" si="325"/>
        <v/>
      </c>
      <c r="AH1837" s="74">
        <f>IF(AD1837&lt;&gt;"",VLOOKUP($K$1,'Fact. Corr.'!$B$5:$G$7,HLOOKUP(H1837,'Fact. Corr.'!$C$4:$G$8,5,FALSE),FALSE),0)</f>
        <v>0</v>
      </c>
    </row>
    <row r="1838" spans="1:34" ht="20.100000000000001" hidden="1" customHeight="1" x14ac:dyDescent="0.2">
      <c r="A1838" s="109"/>
      <c r="B1838" s="119"/>
      <c r="C1838" s="111"/>
      <c r="D1838" s="112"/>
      <c r="E1838" s="107">
        <f t="shared" si="316"/>
        <v>0</v>
      </c>
      <c r="F1838" s="108">
        <f t="shared" si="317"/>
        <v>0</v>
      </c>
      <c r="G1838" s="114"/>
      <c r="H1838" s="113"/>
      <c r="I1838" s="114"/>
      <c r="J1838" s="115"/>
      <c r="K1838" s="89"/>
      <c r="L1838" s="116"/>
      <c r="M1838" s="117"/>
      <c r="N1838" s="94" t="str">
        <f t="shared" si="326"/>
        <v/>
      </c>
      <c r="O1838" s="87" t="str">
        <f>IF(N1838&lt;&gt;"",IF(J1838="CR",VLOOKUP(ROUND(N1838,0),'Cap. Corr. &amp; Prot.'!$J$4:$L$669,3,FALSE),VLOOKUP(ROUND(N1838,0),'Cap. Corr. &amp; Prot.'!$J$4:$K$669,2,FALSE)),"")</f>
        <v/>
      </c>
      <c r="P1838" s="95">
        <f t="shared" si="318"/>
        <v>0</v>
      </c>
      <c r="Q1838" s="96" t="str">
        <f>IFERROR(VLOOKUP(Y1838,'Constantes KG'!$B$7:$G$22,HLOOKUP(I1838,'Constantes KG'!$C$5:$G$6,2,FALSE),FALSE),"")</f>
        <v/>
      </c>
      <c r="R1838" s="97">
        <f t="shared" si="319"/>
        <v>0</v>
      </c>
      <c r="S1838" s="149">
        <f>IFERROR(VLOOKUP(J1838,Regulaciones!$B$3:$C$9,2,FALSE),0)</f>
        <v>0</v>
      </c>
      <c r="T1838" s="149">
        <f>S1838+IFERROR(VLOOKUP(A1838,$B$5:$T1837,19,FALSE),0)</f>
        <v>0</v>
      </c>
      <c r="U1838" s="94">
        <f t="shared" si="320"/>
        <v>0</v>
      </c>
      <c r="V1838" s="98">
        <f>U1838+IFERROR(VLOOKUP(A1838,$B$5:$V1837,21,FALSE),0)</f>
        <v>0</v>
      </c>
      <c r="W1838" s="99" t="str">
        <f>IF(Y1838&lt;&gt;"",AD1838&amp;"X"&amp;VLOOKUP(INT(N1838),'Cap. Corr. &amp; Prot.'!$J$4:$M$669,4,FALSE),"")</f>
        <v/>
      </c>
      <c r="X1838" s="100"/>
      <c r="Y1838" s="118"/>
      <c r="Z1838" s="102"/>
      <c r="AB1838" s="59" t="str">
        <f t="shared" si="321"/>
        <v/>
      </c>
      <c r="AC1838" s="59" t="str">
        <f t="shared" si="322"/>
        <v/>
      </c>
      <c r="AD1838" s="59" t="str">
        <f>IFERROR(VLOOKUP('Capacidad_&amp;_Regulación'!H1838,Regulaciones!$L$3:$M$7,2,FALSE),"")</f>
        <v/>
      </c>
      <c r="AE1838" s="74" t="str">
        <f t="shared" si="323"/>
        <v/>
      </c>
      <c r="AF1838" s="74" t="str">
        <f t="shared" si="324"/>
        <v/>
      </c>
      <c r="AG1838" s="74" t="str">
        <f t="shared" si="325"/>
        <v/>
      </c>
      <c r="AH1838" s="74">
        <f>IF(AD1838&lt;&gt;"",VLOOKUP($K$1,'Fact. Corr.'!$B$5:$G$7,HLOOKUP(H1838,'Fact. Corr.'!$C$4:$G$8,5,FALSE),FALSE),0)</f>
        <v>0</v>
      </c>
    </row>
    <row r="1839" spans="1:34" ht="20.100000000000001" hidden="1" customHeight="1" x14ac:dyDescent="0.2">
      <c r="A1839" s="109"/>
      <c r="B1839" s="119"/>
      <c r="C1839" s="111"/>
      <c r="D1839" s="112"/>
      <c r="E1839" s="107">
        <f t="shared" si="316"/>
        <v>0</v>
      </c>
      <c r="F1839" s="108">
        <f t="shared" si="317"/>
        <v>0</v>
      </c>
      <c r="G1839" s="114"/>
      <c r="H1839" s="113"/>
      <c r="I1839" s="114"/>
      <c r="J1839" s="115"/>
      <c r="K1839" s="89"/>
      <c r="L1839" s="116"/>
      <c r="M1839" s="117"/>
      <c r="N1839" s="94" t="str">
        <f t="shared" si="326"/>
        <v/>
      </c>
      <c r="O1839" s="87" t="str">
        <f>IF(N1839&lt;&gt;"",IF(J1839="CR",VLOOKUP(ROUND(N1839,0),'Cap. Corr. &amp; Prot.'!$J$4:$L$669,3,FALSE),VLOOKUP(ROUND(N1839,0),'Cap. Corr. &amp; Prot.'!$J$4:$K$669,2,FALSE)),"")</f>
        <v/>
      </c>
      <c r="P1839" s="95">
        <f t="shared" si="318"/>
        <v>0</v>
      </c>
      <c r="Q1839" s="96" t="str">
        <f>IFERROR(VLOOKUP(Y1839,'Constantes KG'!$B$7:$G$22,HLOOKUP(I1839,'Constantes KG'!$C$5:$G$6,2,FALSE),FALSE),"")</f>
        <v/>
      </c>
      <c r="R1839" s="97">
        <f t="shared" si="319"/>
        <v>0</v>
      </c>
      <c r="S1839" s="149">
        <f>IFERROR(VLOOKUP(J1839,Regulaciones!$B$3:$C$9,2,FALSE),0)</f>
        <v>0</v>
      </c>
      <c r="T1839" s="149">
        <f>S1839+IFERROR(VLOOKUP(A1839,$B$5:$T1838,19,FALSE),0)</f>
        <v>0</v>
      </c>
      <c r="U1839" s="94">
        <f t="shared" si="320"/>
        <v>0</v>
      </c>
      <c r="V1839" s="98">
        <f>U1839+IFERROR(VLOOKUP(A1839,$B$5:$V1838,21,FALSE),0)</f>
        <v>0</v>
      </c>
      <c r="W1839" s="99" t="str">
        <f>IF(Y1839&lt;&gt;"",AD1839&amp;"X"&amp;VLOOKUP(INT(N1839),'Cap. Corr. &amp; Prot.'!$J$4:$M$669,4,FALSE),"")</f>
        <v/>
      </c>
      <c r="X1839" s="100"/>
      <c r="Y1839" s="118"/>
      <c r="Z1839" s="102"/>
      <c r="AB1839" s="59" t="str">
        <f t="shared" si="321"/>
        <v/>
      </c>
      <c r="AC1839" s="59" t="str">
        <f t="shared" si="322"/>
        <v/>
      </c>
      <c r="AD1839" s="59" t="str">
        <f>IFERROR(VLOOKUP('Capacidad_&amp;_Regulación'!H1839,Regulaciones!$L$3:$M$7,2,FALSE),"")</f>
        <v/>
      </c>
      <c r="AE1839" s="74" t="str">
        <f t="shared" si="323"/>
        <v/>
      </c>
      <c r="AF1839" s="74" t="str">
        <f t="shared" si="324"/>
        <v/>
      </c>
      <c r="AG1839" s="74" t="str">
        <f t="shared" si="325"/>
        <v/>
      </c>
      <c r="AH1839" s="74">
        <f>IF(AD1839&lt;&gt;"",VLOOKUP($K$1,'Fact. Corr.'!$B$5:$G$7,HLOOKUP(H1839,'Fact. Corr.'!$C$4:$G$8,5,FALSE),FALSE),0)</f>
        <v>0</v>
      </c>
    </row>
    <row r="1840" spans="1:34" ht="20.100000000000001" hidden="1" customHeight="1" x14ac:dyDescent="0.2">
      <c r="A1840" s="109"/>
      <c r="B1840" s="119"/>
      <c r="C1840" s="111"/>
      <c r="D1840" s="112"/>
      <c r="E1840" s="107">
        <f t="shared" si="316"/>
        <v>0</v>
      </c>
      <c r="F1840" s="108">
        <f t="shared" si="317"/>
        <v>0</v>
      </c>
      <c r="G1840" s="114"/>
      <c r="H1840" s="113"/>
      <c r="I1840" s="114"/>
      <c r="J1840" s="115"/>
      <c r="K1840" s="89"/>
      <c r="L1840" s="116"/>
      <c r="M1840" s="117"/>
      <c r="N1840" s="94" t="str">
        <f t="shared" si="326"/>
        <v/>
      </c>
      <c r="O1840" s="87" t="str">
        <f>IF(N1840&lt;&gt;"",IF(J1840="CR",VLOOKUP(ROUND(N1840,0),'Cap. Corr. &amp; Prot.'!$J$4:$L$669,3,FALSE),VLOOKUP(ROUND(N1840,0),'Cap. Corr. &amp; Prot.'!$J$4:$K$669,2,FALSE)),"")</f>
        <v/>
      </c>
      <c r="P1840" s="95">
        <f t="shared" si="318"/>
        <v>0</v>
      </c>
      <c r="Q1840" s="96" t="str">
        <f>IFERROR(VLOOKUP(Y1840,'Constantes KG'!$B$7:$G$22,HLOOKUP(I1840,'Constantes KG'!$C$5:$G$6,2,FALSE),FALSE),"")</f>
        <v/>
      </c>
      <c r="R1840" s="97">
        <f t="shared" si="319"/>
        <v>0</v>
      </c>
      <c r="S1840" s="149">
        <f>IFERROR(VLOOKUP(J1840,Regulaciones!$B$3:$C$9,2,FALSE),0)</f>
        <v>0</v>
      </c>
      <c r="T1840" s="149">
        <f>S1840+IFERROR(VLOOKUP(A1840,$B$5:$T1839,19,FALSE),0)</f>
        <v>0</v>
      </c>
      <c r="U1840" s="94">
        <f t="shared" si="320"/>
        <v>0</v>
      </c>
      <c r="V1840" s="98">
        <f>U1840+IFERROR(VLOOKUP(A1840,$B$5:$V1839,21,FALSE),0)</f>
        <v>0</v>
      </c>
      <c r="W1840" s="99" t="str">
        <f>IF(Y1840&lt;&gt;"",AD1840&amp;"X"&amp;VLOOKUP(INT(N1840),'Cap. Corr. &amp; Prot.'!$J$4:$M$669,4,FALSE),"")</f>
        <v/>
      </c>
      <c r="X1840" s="100"/>
      <c r="Y1840" s="118"/>
      <c r="Z1840" s="102"/>
      <c r="AB1840" s="59" t="str">
        <f t="shared" si="321"/>
        <v/>
      </c>
      <c r="AC1840" s="59" t="str">
        <f t="shared" si="322"/>
        <v/>
      </c>
      <c r="AD1840" s="59" t="str">
        <f>IFERROR(VLOOKUP('Capacidad_&amp;_Regulación'!H1840,Regulaciones!$L$3:$M$7,2,FALSE),"")</f>
        <v/>
      </c>
      <c r="AE1840" s="74" t="str">
        <f t="shared" si="323"/>
        <v/>
      </c>
      <c r="AF1840" s="74" t="str">
        <f t="shared" si="324"/>
        <v/>
      </c>
      <c r="AG1840" s="74" t="str">
        <f t="shared" si="325"/>
        <v/>
      </c>
      <c r="AH1840" s="74">
        <f>IF(AD1840&lt;&gt;"",VLOOKUP($K$1,'Fact. Corr.'!$B$5:$G$7,HLOOKUP(H1840,'Fact. Corr.'!$C$4:$G$8,5,FALSE),FALSE),0)</f>
        <v>0</v>
      </c>
    </row>
    <row r="1841" spans="1:34" ht="20.100000000000001" hidden="1" customHeight="1" x14ac:dyDescent="0.2">
      <c r="A1841" s="109"/>
      <c r="B1841" s="119"/>
      <c r="C1841" s="111"/>
      <c r="D1841" s="112"/>
      <c r="E1841" s="107">
        <f t="shared" si="316"/>
        <v>0</v>
      </c>
      <c r="F1841" s="108">
        <f t="shared" si="317"/>
        <v>0</v>
      </c>
      <c r="G1841" s="114"/>
      <c r="H1841" s="113"/>
      <c r="I1841" s="114"/>
      <c r="J1841" s="115"/>
      <c r="K1841" s="89"/>
      <c r="L1841" s="116"/>
      <c r="M1841" s="117"/>
      <c r="N1841" s="94" t="str">
        <f t="shared" si="326"/>
        <v/>
      </c>
      <c r="O1841" s="87" t="str">
        <f>IF(N1841&lt;&gt;"",IF(J1841="CR",VLOOKUP(ROUND(N1841,0),'Cap. Corr. &amp; Prot.'!$J$4:$L$669,3,FALSE),VLOOKUP(ROUND(N1841,0),'Cap. Corr. &amp; Prot.'!$J$4:$K$669,2,FALSE)),"")</f>
        <v/>
      </c>
      <c r="P1841" s="95">
        <f t="shared" si="318"/>
        <v>0</v>
      </c>
      <c r="Q1841" s="96" t="str">
        <f>IFERROR(VLOOKUP(Y1841,'Constantes KG'!$B$7:$G$22,HLOOKUP(I1841,'Constantes KG'!$C$5:$G$6,2,FALSE),FALSE),"")</f>
        <v/>
      </c>
      <c r="R1841" s="97">
        <f t="shared" si="319"/>
        <v>0</v>
      </c>
      <c r="S1841" s="149">
        <f>IFERROR(VLOOKUP(J1841,Regulaciones!$B$3:$C$9,2,FALSE),0)</f>
        <v>0</v>
      </c>
      <c r="T1841" s="149">
        <f>S1841+IFERROR(VLOOKUP(A1841,$B$5:$T1840,19,FALSE),0)</f>
        <v>0</v>
      </c>
      <c r="U1841" s="94">
        <f t="shared" si="320"/>
        <v>0</v>
      </c>
      <c r="V1841" s="98">
        <f>U1841+IFERROR(VLOOKUP(A1841,$B$5:$V1840,21,FALSE),0)</f>
        <v>0</v>
      </c>
      <c r="W1841" s="99" t="str">
        <f>IF(Y1841&lt;&gt;"",AD1841&amp;"X"&amp;VLOOKUP(INT(N1841),'Cap. Corr. &amp; Prot.'!$J$4:$M$669,4,FALSE),"")</f>
        <v/>
      </c>
      <c r="X1841" s="100"/>
      <c r="Y1841" s="118"/>
      <c r="Z1841" s="102"/>
      <c r="AB1841" s="59" t="str">
        <f t="shared" si="321"/>
        <v/>
      </c>
      <c r="AC1841" s="59" t="str">
        <f t="shared" si="322"/>
        <v/>
      </c>
      <c r="AD1841" s="59" t="str">
        <f>IFERROR(VLOOKUP('Capacidad_&amp;_Regulación'!H1841,Regulaciones!$L$3:$M$7,2,FALSE),"")</f>
        <v/>
      </c>
      <c r="AE1841" s="74" t="str">
        <f t="shared" si="323"/>
        <v/>
      </c>
      <c r="AF1841" s="74" t="str">
        <f t="shared" si="324"/>
        <v/>
      </c>
      <c r="AG1841" s="74" t="str">
        <f t="shared" si="325"/>
        <v/>
      </c>
      <c r="AH1841" s="74">
        <f>IF(AD1841&lt;&gt;"",VLOOKUP($K$1,'Fact. Corr.'!$B$5:$G$7,HLOOKUP(H1841,'Fact. Corr.'!$C$4:$G$8,5,FALSE),FALSE),0)</f>
        <v>0</v>
      </c>
    </row>
    <row r="1842" spans="1:34" ht="20.100000000000001" hidden="1" customHeight="1" x14ac:dyDescent="0.2">
      <c r="A1842" s="109"/>
      <c r="B1842" s="119"/>
      <c r="C1842" s="111"/>
      <c r="D1842" s="112"/>
      <c r="E1842" s="107">
        <f t="shared" si="316"/>
        <v>0</v>
      </c>
      <c r="F1842" s="108">
        <f t="shared" si="317"/>
        <v>0</v>
      </c>
      <c r="G1842" s="114"/>
      <c r="H1842" s="113"/>
      <c r="I1842" s="114"/>
      <c r="J1842" s="115"/>
      <c r="K1842" s="89"/>
      <c r="L1842" s="116"/>
      <c r="M1842" s="117"/>
      <c r="N1842" s="94" t="str">
        <f t="shared" si="326"/>
        <v/>
      </c>
      <c r="O1842" s="87" t="str">
        <f>IF(N1842&lt;&gt;"",IF(J1842="CR",VLOOKUP(ROUND(N1842,0),'Cap. Corr. &amp; Prot.'!$J$4:$L$669,3,FALSE),VLOOKUP(ROUND(N1842,0),'Cap. Corr. &amp; Prot.'!$J$4:$K$669,2,FALSE)),"")</f>
        <v/>
      </c>
      <c r="P1842" s="95">
        <f t="shared" si="318"/>
        <v>0</v>
      </c>
      <c r="Q1842" s="96" t="str">
        <f>IFERROR(VLOOKUP(Y1842,'Constantes KG'!$B$7:$G$22,HLOOKUP(I1842,'Constantes KG'!$C$5:$G$6,2,FALSE),FALSE),"")</f>
        <v/>
      </c>
      <c r="R1842" s="97">
        <f t="shared" si="319"/>
        <v>0</v>
      </c>
      <c r="S1842" s="149">
        <f>IFERROR(VLOOKUP(J1842,Regulaciones!$B$3:$C$9,2,FALSE),0)</f>
        <v>0</v>
      </c>
      <c r="T1842" s="149">
        <f>S1842+IFERROR(VLOOKUP(A1842,$B$5:$T1841,19,FALSE),0)</f>
        <v>0</v>
      </c>
      <c r="U1842" s="94">
        <f t="shared" si="320"/>
        <v>0</v>
      </c>
      <c r="V1842" s="98">
        <f>U1842+IFERROR(VLOOKUP(A1842,$B$5:$V1841,21,FALSE),0)</f>
        <v>0</v>
      </c>
      <c r="W1842" s="99" t="str">
        <f>IF(Y1842&lt;&gt;"",AD1842&amp;"X"&amp;VLOOKUP(INT(N1842),'Cap. Corr. &amp; Prot.'!$J$4:$M$669,4,FALSE),"")</f>
        <v/>
      </c>
      <c r="X1842" s="100"/>
      <c r="Y1842" s="118"/>
      <c r="Z1842" s="102"/>
      <c r="AB1842" s="59" t="str">
        <f t="shared" si="321"/>
        <v/>
      </c>
      <c r="AC1842" s="59" t="str">
        <f t="shared" si="322"/>
        <v/>
      </c>
      <c r="AD1842" s="59" t="str">
        <f>IFERROR(VLOOKUP('Capacidad_&amp;_Regulación'!H1842,Regulaciones!$L$3:$M$7,2,FALSE),"")</f>
        <v/>
      </c>
      <c r="AE1842" s="74" t="str">
        <f t="shared" si="323"/>
        <v/>
      </c>
      <c r="AF1842" s="74" t="str">
        <f t="shared" si="324"/>
        <v/>
      </c>
      <c r="AG1842" s="74" t="str">
        <f t="shared" si="325"/>
        <v/>
      </c>
      <c r="AH1842" s="74">
        <f>IF(AD1842&lt;&gt;"",VLOOKUP($K$1,'Fact. Corr.'!$B$5:$G$7,HLOOKUP(H1842,'Fact. Corr.'!$C$4:$G$8,5,FALSE),FALSE),0)</f>
        <v>0</v>
      </c>
    </row>
    <row r="1843" spans="1:34" ht="20.100000000000001" hidden="1" customHeight="1" x14ac:dyDescent="0.2">
      <c r="A1843" s="109"/>
      <c r="B1843" s="119"/>
      <c r="C1843" s="111"/>
      <c r="D1843" s="112"/>
      <c r="E1843" s="107">
        <f t="shared" si="316"/>
        <v>0</v>
      </c>
      <c r="F1843" s="108">
        <f t="shared" si="317"/>
        <v>0</v>
      </c>
      <c r="G1843" s="114"/>
      <c r="H1843" s="113"/>
      <c r="I1843" s="114"/>
      <c r="J1843" s="115"/>
      <c r="K1843" s="89"/>
      <c r="L1843" s="116"/>
      <c r="M1843" s="117"/>
      <c r="N1843" s="94" t="str">
        <f t="shared" si="326"/>
        <v/>
      </c>
      <c r="O1843" s="87" t="str">
        <f>IF(N1843&lt;&gt;"",IF(J1843="CR",VLOOKUP(ROUND(N1843,0),'Cap. Corr. &amp; Prot.'!$J$4:$L$669,3,FALSE),VLOOKUP(ROUND(N1843,0),'Cap. Corr. &amp; Prot.'!$J$4:$K$669,2,FALSE)),"")</f>
        <v/>
      </c>
      <c r="P1843" s="95">
        <f t="shared" si="318"/>
        <v>0</v>
      </c>
      <c r="Q1843" s="96" t="str">
        <f>IFERROR(VLOOKUP(Y1843,'Constantes KG'!$B$7:$G$22,HLOOKUP(I1843,'Constantes KG'!$C$5:$G$6,2,FALSE),FALSE),"")</f>
        <v/>
      </c>
      <c r="R1843" s="97">
        <f t="shared" si="319"/>
        <v>0</v>
      </c>
      <c r="S1843" s="149">
        <f>IFERROR(VLOOKUP(J1843,Regulaciones!$B$3:$C$9,2,FALSE),0)</f>
        <v>0</v>
      </c>
      <c r="T1843" s="149">
        <f>S1843+IFERROR(VLOOKUP(A1843,$B$5:$T1842,19,FALSE),0)</f>
        <v>0</v>
      </c>
      <c r="U1843" s="94">
        <f t="shared" si="320"/>
        <v>0</v>
      </c>
      <c r="V1843" s="98">
        <f>U1843+IFERROR(VLOOKUP(A1843,$B$5:$V1842,21,FALSE),0)</f>
        <v>0</v>
      </c>
      <c r="W1843" s="99" t="str">
        <f>IF(Y1843&lt;&gt;"",AD1843&amp;"X"&amp;VLOOKUP(INT(N1843),'Cap. Corr. &amp; Prot.'!$J$4:$M$669,4,FALSE),"")</f>
        <v/>
      </c>
      <c r="X1843" s="100"/>
      <c r="Y1843" s="118"/>
      <c r="Z1843" s="102"/>
      <c r="AB1843" s="59" t="str">
        <f t="shared" si="321"/>
        <v/>
      </c>
      <c r="AC1843" s="59" t="str">
        <f t="shared" si="322"/>
        <v/>
      </c>
      <c r="AD1843" s="59" t="str">
        <f>IFERROR(VLOOKUP('Capacidad_&amp;_Regulación'!H1843,Regulaciones!$L$3:$M$7,2,FALSE),"")</f>
        <v/>
      </c>
      <c r="AE1843" s="74" t="str">
        <f t="shared" si="323"/>
        <v/>
      </c>
      <c r="AF1843" s="74" t="str">
        <f t="shared" si="324"/>
        <v/>
      </c>
      <c r="AG1843" s="74" t="str">
        <f t="shared" si="325"/>
        <v/>
      </c>
      <c r="AH1843" s="74">
        <f>IF(AD1843&lt;&gt;"",VLOOKUP($K$1,'Fact. Corr.'!$B$5:$G$7,HLOOKUP(H1843,'Fact. Corr.'!$C$4:$G$8,5,FALSE),FALSE),0)</f>
        <v>0</v>
      </c>
    </row>
    <row r="1844" spans="1:34" ht="20.100000000000001" hidden="1" customHeight="1" x14ac:dyDescent="0.2">
      <c r="A1844" s="109"/>
      <c r="B1844" s="119"/>
      <c r="C1844" s="111"/>
      <c r="D1844" s="112"/>
      <c r="E1844" s="107">
        <f t="shared" si="316"/>
        <v>0</v>
      </c>
      <c r="F1844" s="108">
        <f t="shared" si="317"/>
        <v>0</v>
      </c>
      <c r="G1844" s="114"/>
      <c r="H1844" s="113"/>
      <c r="I1844" s="114"/>
      <c r="J1844" s="115"/>
      <c r="K1844" s="89"/>
      <c r="L1844" s="116"/>
      <c r="M1844" s="117"/>
      <c r="N1844" s="94" t="str">
        <f t="shared" si="326"/>
        <v/>
      </c>
      <c r="O1844" s="87" t="str">
        <f>IF(N1844&lt;&gt;"",IF(J1844="CR",VLOOKUP(ROUND(N1844,0),'Cap. Corr. &amp; Prot.'!$J$4:$L$669,3,FALSE),VLOOKUP(ROUND(N1844,0),'Cap. Corr. &amp; Prot.'!$J$4:$K$669,2,FALSE)),"")</f>
        <v/>
      </c>
      <c r="P1844" s="95">
        <f t="shared" si="318"/>
        <v>0</v>
      </c>
      <c r="Q1844" s="96" t="str">
        <f>IFERROR(VLOOKUP(Y1844,'Constantes KG'!$B$7:$G$22,HLOOKUP(I1844,'Constantes KG'!$C$5:$G$6,2,FALSE),FALSE),"")</f>
        <v/>
      </c>
      <c r="R1844" s="97">
        <f t="shared" si="319"/>
        <v>0</v>
      </c>
      <c r="S1844" s="149">
        <f>IFERROR(VLOOKUP(J1844,Regulaciones!$B$3:$C$9,2,FALSE),0)</f>
        <v>0</v>
      </c>
      <c r="T1844" s="149">
        <f>S1844+IFERROR(VLOOKUP(A1844,$B$5:$T1843,19,FALSE),0)</f>
        <v>0</v>
      </c>
      <c r="U1844" s="94">
        <f t="shared" si="320"/>
        <v>0</v>
      </c>
      <c r="V1844" s="98">
        <f>U1844+IFERROR(VLOOKUP(A1844,$B$5:$V1843,21,FALSE),0)</f>
        <v>0</v>
      </c>
      <c r="W1844" s="99" t="str">
        <f>IF(Y1844&lt;&gt;"",AD1844&amp;"X"&amp;VLOOKUP(INT(N1844),'Cap. Corr. &amp; Prot.'!$J$4:$M$669,4,FALSE),"")</f>
        <v/>
      </c>
      <c r="X1844" s="100"/>
      <c r="Y1844" s="118"/>
      <c r="Z1844" s="102"/>
      <c r="AB1844" s="59" t="str">
        <f t="shared" si="321"/>
        <v/>
      </c>
      <c r="AC1844" s="59" t="str">
        <f t="shared" si="322"/>
        <v/>
      </c>
      <c r="AD1844" s="59" t="str">
        <f>IFERROR(VLOOKUP('Capacidad_&amp;_Regulación'!H1844,Regulaciones!$L$3:$M$7,2,FALSE),"")</f>
        <v/>
      </c>
      <c r="AE1844" s="74" t="str">
        <f t="shared" si="323"/>
        <v/>
      </c>
      <c r="AF1844" s="74" t="str">
        <f t="shared" si="324"/>
        <v/>
      </c>
      <c r="AG1844" s="74" t="str">
        <f t="shared" si="325"/>
        <v/>
      </c>
      <c r="AH1844" s="74">
        <f>IF(AD1844&lt;&gt;"",VLOOKUP($K$1,'Fact. Corr.'!$B$5:$G$7,HLOOKUP(H1844,'Fact. Corr.'!$C$4:$G$8,5,FALSE),FALSE),0)</f>
        <v>0</v>
      </c>
    </row>
    <row r="1845" spans="1:34" ht="20.100000000000001" hidden="1" customHeight="1" x14ac:dyDescent="0.2">
      <c r="A1845" s="109"/>
      <c r="B1845" s="119"/>
      <c r="C1845" s="111"/>
      <c r="D1845" s="112"/>
      <c r="E1845" s="107">
        <f t="shared" si="316"/>
        <v>0</v>
      </c>
      <c r="F1845" s="108">
        <f t="shared" si="317"/>
        <v>0</v>
      </c>
      <c r="G1845" s="114"/>
      <c r="H1845" s="113"/>
      <c r="I1845" s="114"/>
      <c r="J1845" s="115"/>
      <c r="K1845" s="89"/>
      <c r="L1845" s="116"/>
      <c r="M1845" s="117"/>
      <c r="N1845" s="94" t="str">
        <f t="shared" si="326"/>
        <v/>
      </c>
      <c r="O1845" s="87" t="str">
        <f>IF(N1845&lt;&gt;"",IF(J1845="CR",VLOOKUP(ROUND(N1845,0),'Cap. Corr. &amp; Prot.'!$J$4:$L$669,3,FALSE),VLOOKUP(ROUND(N1845,0),'Cap. Corr. &amp; Prot.'!$J$4:$K$669,2,FALSE)),"")</f>
        <v/>
      </c>
      <c r="P1845" s="95">
        <f t="shared" si="318"/>
        <v>0</v>
      </c>
      <c r="Q1845" s="96" t="str">
        <f>IFERROR(VLOOKUP(Y1845,'Constantes KG'!$B$7:$G$22,HLOOKUP(I1845,'Constantes KG'!$C$5:$G$6,2,FALSE),FALSE),"")</f>
        <v/>
      </c>
      <c r="R1845" s="97">
        <f t="shared" si="319"/>
        <v>0</v>
      </c>
      <c r="S1845" s="149">
        <f>IFERROR(VLOOKUP(J1845,Regulaciones!$B$3:$C$9,2,FALSE),0)</f>
        <v>0</v>
      </c>
      <c r="T1845" s="149">
        <f>S1845+IFERROR(VLOOKUP(A1845,$B$5:$T1844,19,FALSE),0)</f>
        <v>0</v>
      </c>
      <c r="U1845" s="94">
        <f t="shared" si="320"/>
        <v>0</v>
      </c>
      <c r="V1845" s="98">
        <f>U1845+IFERROR(VLOOKUP(A1845,$B$5:$V1844,21,FALSE),0)</f>
        <v>0</v>
      </c>
      <c r="W1845" s="99" t="str">
        <f>IF(Y1845&lt;&gt;"",AD1845&amp;"X"&amp;VLOOKUP(INT(N1845),'Cap. Corr. &amp; Prot.'!$J$4:$M$669,4,FALSE),"")</f>
        <v/>
      </c>
      <c r="X1845" s="100"/>
      <c r="Y1845" s="118"/>
      <c r="Z1845" s="102"/>
      <c r="AB1845" s="59" t="str">
        <f t="shared" si="321"/>
        <v/>
      </c>
      <c r="AC1845" s="59" t="str">
        <f t="shared" si="322"/>
        <v/>
      </c>
      <c r="AD1845" s="59" t="str">
        <f>IFERROR(VLOOKUP('Capacidad_&amp;_Regulación'!H1845,Regulaciones!$L$3:$M$7,2,FALSE),"")</f>
        <v/>
      </c>
      <c r="AE1845" s="74" t="str">
        <f t="shared" si="323"/>
        <v/>
      </c>
      <c r="AF1845" s="74" t="str">
        <f t="shared" si="324"/>
        <v/>
      </c>
      <c r="AG1845" s="74" t="str">
        <f t="shared" si="325"/>
        <v/>
      </c>
      <c r="AH1845" s="74">
        <f>IF(AD1845&lt;&gt;"",VLOOKUP($K$1,'Fact. Corr.'!$B$5:$G$7,HLOOKUP(H1845,'Fact. Corr.'!$C$4:$G$8,5,FALSE),FALSE),0)</f>
        <v>0</v>
      </c>
    </row>
    <row r="1846" spans="1:34" ht="20.100000000000001" hidden="1" customHeight="1" x14ac:dyDescent="0.2">
      <c r="A1846" s="109"/>
      <c r="B1846" s="119"/>
      <c r="C1846" s="111"/>
      <c r="D1846" s="112"/>
      <c r="E1846" s="107">
        <f t="shared" si="316"/>
        <v>0</v>
      </c>
      <c r="F1846" s="108">
        <f t="shared" si="317"/>
        <v>0</v>
      </c>
      <c r="G1846" s="114"/>
      <c r="H1846" s="113"/>
      <c r="I1846" s="114"/>
      <c r="J1846" s="115"/>
      <c r="K1846" s="89"/>
      <c r="L1846" s="116"/>
      <c r="M1846" s="117"/>
      <c r="N1846" s="94" t="str">
        <f t="shared" si="326"/>
        <v/>
      </c>
      <c r="O1846" s="87" t="str">
        <f>IF(N1846&lt;&gt;"",IF(J1846="CR",VLOOKUP(ROUND(N1846,0),'Cap. Corr. &amp; Prot.'!$J$4:$L$669,3,FALSE),VLOOKUP(ROUND(N1846,0),'Cap. Corr. &amp; Prot.'!$J$4:$K$669,2,FALSE)),"")</f>
        <v/>
      </c>
      <c r="P1846" s="95">
        <f t="shared" si="318"/>
        <v>0</v>
      </c>
      <c r="Q1846" s="96" t="str">
        <f>IFERROR(VLOOKUP(Y1846,'Constantes KG'!$B$7:$G$22,HLOOKUP(I1846,'Constantes KG'!$C$5:$G$6,2,FALSE),FALSE),"")</f>
        <v/>
      </c>
      <c r="R1846" s="97">
        <f t="shared" si="319"/>
        <v>0</v>
      </c>
      <c r="S1846" s="149">
        <f>IFERROR(VLOOKUP(J1846,Regulaciones!$B$3:$C$9,2,FALSE),0)</f>
        <v>0</v>
      </c>
      <c r="T1846" s="149">
        <f>S1846+IFERROR(VLOOKUP(A1846,$B$5:$T1845,19,FALSE),0)</f>
        <v>0</v>
      </c>
      <c r="U1846" s="94">
        <f t="shared" si="320"/>
        <v>0</v>
      </c>
      <c r="V1846" s="98">
        <f>U1846+IFERROR(VLOOKUP(A1846,$B$5:$V1845,21,FALSE),0)</f>
        <v>0</v>
      </c>
      <c r="W1846" s="99" t="str">
        <f>IF(Y1846&lt;&gt;"",AD1846&amp;"X"&amp;VLOOKUP(INT(N1846),'Cap. Corr. &amp; Prot.'!$J$4:$M$669,4,FALSE),"")</f>
        <v/>
      </c>
      <c r="X1846" s="100"/>
      <c r="Y1846" s="118"/>
      <c r="Z1846" s="102"/>
      <c r="AB1846" s="59" t="str">
        <f t="shared" si="321"/>
        <v/>
      </c>
      <c r="AC1846" s="59" t="str">
        <f t="shared" si="322"/>
        <v/>
      </c>
      <c r="AD1846" s="59" t="str">
        <f>IFERROR(VLOOKUP('Capacidad_&amp;_Regulación'!H1846,Regulaciones!$L$3:$M$7,2,FALSE),"")</f>
        <v/>
      </c>
      <c r="AE1846" s="74" t="str">
        <f t="shared" si="323"/>
        <v/>
      </c>
      <c r="AF1846" s="74" t="str">
        <f t="shared" si="324"/>
        <v/>
      </c>
      <c r="AG1846" s="74" t="str">
        <f t="shared" si="325"/>
        <v/>
      </c>
      <c r="AH1846" s="74">
        <f>IF(AD1846&lt;&gt;"",VLOOKUP($K$1,'Fact. Corr.'!$B$5:$G$7,HLOOKUP(H1846,'Fact. Corr.'!$C$4:$G$8,5,FALSE),FALSE),0)</f>
        <v>0</v>
      </c>
    </row>
    <row r="1847" spans="1:34" ht="20.100000000000001" hidden="1" customHeight="1" x14ac:dyDescent="0.2">
      <c r="A1847" s="109"/>
      <c r="B1847" s="119"/>
      <c r="C1847" s="111"/>
      <c r="D1847" s="112"/>
      <c r="E1847" s="107">
        <f t="shared" si="316"/>
        <v>0</v>
      </c>
      <c r="F1847" s="108">
        <f t="shared" si="317"/>
        <v>0</v>
      </c>
      <c r="G1847" s="114"/>
      <c r="H1847" s="113"/>
      <c r="I1847" s="114"/>
      <c r="J1847" s="115"/>
      <c r="K1847" s="89"/>
      <c r="L1847" s="116"/>
      <c r="M1847" s="117"/>
      <c r="N1847" s="94" t="str">
        <f t="shared" si="326"/>
        <v/>
      </c>
      <c r="O1847" s="87" t="str">
        <f>IF(N1847&lt;&gt;"",IF(J1847="CR",VLOOKUP(ROUND(N1847,0),'Cap. Corr. &amp; Prot.'!$J$4:$L$669,3,FALSE),VLOOKUP(ROUND(N1847,0),'Cap. Corr. &amp; Prot.'!$J$4:$K$669,2,FALSE)),"")</f>
        <v/>
      </c>
      <c r="P1847" s="95">
        <f t="shared" si="318"/>
        <v>0</v>
      </c>
      <c r="Q1847" s="96" t="str">
        <f>IFERROR(VLOOKUP(Y1847,'Constantes KG'!$B$7:$G$22,HLOOKUP(I1847,'Constantes KG'!$C$5:$G$6,2,FALSE),FALSE),"")</f>
        <v/>
      </c>
      <c r="R1847" s="97">
        <f t="shared" si="319"/>
        <v>0</v>
      </c>
      <c r="S1847" s="149">
        <f>IFERROR(VLOOKUP(J1847,Regulaciones!$B$3:$C$9,2,FALSE),0)</f>
        <v>0</v>
      </c>
      <c r="T1847" s="149">
        <f>S1847+IFERROR(VLOOKUP(A1847,$B$5:$T1846,19,FALSE),0)</f>
        <v>0</v>
      </c>
      <c r="U1847" s="94">
        <f t="shared" si="320"/>
        <v>0</v>
      </c>
      <c r="V1847" s="98">
        <f>U1847+IFERROR(VLOOKUP(A1847,$B$5:$V1846,21,FALSE),0)</f>
        <v>0</v>
      </c>
      <c r="W1847" s="99" t="str">
        <f>IF(Y1847&lt;&gt;"",AD1847&amp;"X"&amp;VLOOKUP(INT(N1847),'Cap. Corr. &amp; Prot.'!$J$4:$M$669,4,FALSE),"")</f>
        <v/>
      </c>
      <c r="X1847" s="100"/>
      <c r="Y1847" s="118"/>
      <c r="Z1847" s="102"/>
      <c r="AB1847" s="59" t="str">
        <f t="shared" si="321"/>
        <v/>
      </c>
      <c r="AC1847" s="59" t="str">
        <f t="shared" si="322"/>
        <v/>
      </c>
      <c r="AD1847" s="59" t="str">
        <f>IFERROR(VLOOKUP('Capacidad_&amp;_Regulación'!H1847,Regulaciones!$L$3:$M$7,2,FALSE),"")</f>
        <v/>
      </c>
      <c r="AE1847" s="74" t="str">
        <f t="shared" si="323"/>
        <v/>
      </c>
      <c r="AF1847" s="74" t="str">
        <f t="shared" si="324"/>
        <v/>
      </c>
      <c r="AG1847" s="74" t="str">
        <f t="shared" si="325"/>
        <v/>
      </c>
      <c r="AH1847" s="74">
        <f>IF(AD1847&lt;&gt;"",VLOOKUP($K$1,'Fact. Corr.'!$B$5:$G$7,HLOOKUP(H1847,'Fact. Corr.'!$C$4:$G$8,5,FALSE),FALSE),0)</f>
        <v>0</v>
      </c>
    </row>
    <row r="1848" spans="1:34" ht="20.100000000000001" hidden="1" customHeight="1" x14ac:dyDescent="0.2">
      <c r="A1848" s="109"/>
      <c r="B1848" s="119"/>
      <c r="C1848" s="111"/>
      <c r="D1848" s="112"/>
      <c r="E1848" s="107">
        <f t="shared" si="316"/>
        <v>0</v>
      </c>
      <c r="F1848" s="108">
        <f t="shared" si="317"/>
        <v>0</v>
      </c>
      <c r="G1848" s="114"/>
      <c r="H1848" s="113"/>
      <c r="I1848" s="114"/>
      <c r="J1848" s="115"/>
      <c r="K1848" s="89"/>
      <c r="L1848" s="116"/>
      <c r="M1848" s="117"/>
      <c r="N1848" s="94" t="str">
        <f t="shared" si="326"/>
        <v/>
      </c>
      <c r="O1848" s="87" t="str">
        <f>IF(N1848&lt;&gt;"",IF(J1848="CR",VLOOKUP(ROUND(N1848,0),'Cap. Corr. &amp; Prot.'!$J$4:$L$669,3,FALSE),VLOOKUP(ROUND(N1848,0),'Cap. Corr. &amp; Prot.'!$J$4:$K$669,2,FALSE)),"")</f>
        <v/>
      </c>
      <c r="P1848" s="95">
        <f t="shared" si="318"/>
        <v>0</v>
      </c>
      <c r="Q1848" s="96" t="str">
        <f>IFERROR(VLOOKUP(Y1848,'Constantes KG'!$B$7:$G$22,HLOOKUP(I1848,'Constantes KG'!$C$5:$G$6,2,FALSE),FALSE),"")</f>
        <v/>
      </c>
      <c r="R1848" s="97">
        <f t="shared" si="319"/>
        <v>0</v>
      </c>
      <c r="S1848" s="149">
        <f>IFERROR(VLOOKUP(J1848,Regulaciones!$B$3:$C$9,2,FALSE),0)</f>
        <v>0</v>
      </c>
      <c r="T1848" s="149">
        <f>S1848+IFERROR(VLOOKUP(A1848,$B$5:$T1847,19,FALSE),0)</f>
        <v>0</v>
      </c>
      <c r="U1848" s="94">
        <f t="shared" si="320"/>
        <v>0</v>
      </c>
      <c r="V1848" s="98">
        <f>U1848+IFERROR(VLOOKUP(A1848,$B$5:$V1847,21,FALSE),0)</f>
        <v>0</v>
      </c>
      <c r="W1848" s="99" t="str">
        <f>IF(Y1848&lt;&gt;"",AD1848&amp;"X"&amp;VLOOKUP(INT(N1848),'Cap. Corr. &amp; Prot.'!$J$4:$M$669,4,FALSE),"")</f>
        <v/>
      </c>
      <c r="X1848" s="100"/>
      <c r="Y1848" s="118"/>
      <c r="Z1848" s="102"/>
      <c r="AB1848" s="59" t="str">
        <f t="shared" si="321"/>
        <v/>
      </c>
      <c r="AC1848" s="59" t="str">
        <f t="shared" si="322"/>
        <v/>
      </c>
      <c r="AD1848" s="59" t="str">
        <f>IFERROR(VLOOKUP('Capacidad_&amp;_Regulación'!H1848,Regulaciones!$L$3:$M$7,2,FALSE),"")</f>
        <v/>
      </c>
      <c r="AE1848" s="74" t="str">
        <f t="shared" si="323"/>
        <v/>
      </c>
      <c r="AF1848" s="74" t="str">
        <f t="shared" si="324"/>
        <v/>
      </c>
      <c r="AG1848" s="74" t="str">
        <f t="shared" si="325"/>
        <v/>
      </c>
      <c r="AH1848" s="74">
        <f>IF(AD1848&lt;&gt;"",VLOOKUP($K$1,'Fact. Corr.'!$B$5:$G$7,HLOOKUP(H1848,'Fact. Corr.'!$C$4:$G$8,5,FALSE),FALSE),0)</f>
        <v>0</v>
      </c>
    </row>
    <row r="1849" spans="1:34" ht="20.100000000000001" hidden="1" customHeight="1" x14ac:dyDescent="0.2">
      <c r="A1849" s="109"/>
      <c r="B1849" s="119"/>
      <c r="C1849" s="111"/>
      <c r="D1849" s="112"/>
      <c r="E1849" s="107">
        <f t="shared" si="316"/>
        <v>0</v>
      </c>
      <c r="F1849" s="108">
        <f t="shared" si="317"/>
        <v>0</v>
      </c>
      <c r="G1849" s="114"/>
      <c r="H1849" s="113"/>
      <c r="I1849" s="114"/>
      <c r="J1849" s="115"/>
      <c r="K1849" s="89"/>
      <c r="L1849" s="116"/>
      <c r="M1849" s="117"/>
      <c r="N1849" s="94" t="str">
        <f t="shared" si="326"/>
        <v/>
      </c>
      <c r="O1849" s="87" t="str">
        <f>IF(N1849&lt;&gt;"",IF(J1849="CR",VLOOKUP(ROUND(N1849,0),'Cap. Corr. &amp; Prot.'!$J$4:$L$669,3,FALSE),VLOOKUP(ROUND(N1849,0),'Cap. Corr. &amp; Prot.'!$J$4:$K$669,2,FALSE)),"")</f>
        <v/>
      </c>
      <c r="P1849" s="95">
        <f t="shared" si="318"/>
        <v>0</v>
      </c>
      <c r="Q1849" s="96" t="str">
        <f>IFERROR(VLOOKUP(Y1849,'Constantes KG'!$B$7:$G$22,HLOOKUP(I1849,'Constantes KG'!$C$5:$G$6,2,FALSE),FALSE),"")</f>
        <v/>
      </c>
      <c r="R1849" s="97">
        <f t="shared" si="319"/>
        <v>0</v>
      </c>
      <c r="S1849" s="149">
        <f>IFERROR(VLOOKUP(J1849,Regulaciones!$B$3:$C$9,2,FALSE),0)</f>
        <v>0</v>
      </c>
      <c r="T1849" s="149">
        <f>S1849+IFERROR(VLOOKUP(A1849,$B$5:$T1848,19,FALSE),0)</f>
        <v>0</v>
      </c>
      <c r="U1849" s="94">
        <f t="shared" si="320"/>
        <v>0</v>
      </c>
      <c r="V1849" s="98">
        <f>U1849+IFERROR(VLOOKUP(A1849,$B$5:$V1848,21,FALSE),0)</f>
        <v>0</v>
      </c>
      <c r="W1849" s="99" t="str">
        <f>IF(Y1849&lt;&gt;"",AD1849&amp;"X"&amp;VLOOKUP(INT(N1849),'Cap. Corr. &amp; Prot.'!$J$4:$M$669,4,FALSE),"")</f>
        <v/>
      </c>
      <c r="X1849" s="100"/>
      <c r="Y1849" s="118"/>
      <c r="Z1849" s="102"/>
      <c r="AB1849" s="59" t="str">
        <f t="shared" si="321"/>
        <v/>
      </c>
      <c r="AC1849" s="59" t="str">
        <f t="shared" si="322"/>
        <v/>
      </c>
      <c r="AD1849" s="59" t="str">
        <f>IFERROR(VLOOKUP('Capacidad_&amp;_Regulación'!H1849,Regulaciones!$L$3:$M$7,2,FALSE),"")</f>
        <v/>
      </c>
      <c r="AE1849" s="74" t="str">
        <f t="shared" si="323"/>
        <v/>
      </c>
      <c r="AF1849" s="74" t="str">
        <f t="shared" si="324"/>
        <v/>
      </c>
      <c r="AG1849" s="74" t="str">
        <f t="shared" si="325"/>
        <v/>
      </c>
      <c r="AH1849" s="74">
        <f>IF(AD1849&lt;&gt;"",VLOOKUP($K$1,'Fact. Corr.'!$B$5:$G$7,HLOOKUP(H1849,'Fact. Corr.'!$C$4:$G$8,5,FALSE),FALSE),0)</f>
        <v>0</v>
      </c>
    </row>
    <row r="1850" spans="1:34" ht="20.100000000000001" hidden="1" customHeight="1" x14ac:dyDescent="0.2">
      <c r="A1850" s="109"/>
      <c r="B1850" s="119"/>
      <c r="C1850" s="111"/>
      <c r="D1850" s="112"/>
      <c r="E1850" s="107">
        <f t="shared" si="316"/>
        <v>0</v>
      </c>
      <c r="F1850" s="108">
        <f t="shared" si="317"/>
        <v>0</v>
      </c>
      <c r="G1850" s="114"/>
      <c r="H1850" s="113"/>
      <c r="I1850" s="114"/>
      <c r="J1850" s="115"/>
      <c r="K1850" s="89"/>
      <c r="L1850" s="116"/>
      <c r="M1850" s="117"/>
      <c r="N1850" s="94" t="str">
        <f t="shared" si="326"/>
        <v/>
      </c>
      <c r="O1850" s="87" t="str">
        <f>IF(N1850&lt;&gt;"",IF(J1850="CR",VLOOKUP(ROUND(N1850,0),'Cap. Corr. &amp; Prot.'!$J$4:$L$669,3,FALSE),VLOOKUP(ROUND(N1850,0),'Cap. Corr. &amp; Prot.'!$J$4:$K$669,2,FALSE)),"")</f>
        <v/>
      </c>
      <c r="P1850" s="95">
        <f t="shared" si="318"/>
        <v>0</v>
      </c>
      <c r="Q1850" s="96" t="str">
        <f>IFERROR(VLOOKUP(Y1850,'Constantes KG'!$B$7:$G$22,HLOOKUP(I1850,'Constantes KG'!$C$5:$G$6,2,FALSE),FALSE),"")</f>
        <v/>
      </c>
      <c r="R1850" s="97">
        <f t="shared" si="319"/>
        <v>0</v>
      </c>
      <c r="S1850" s="149">
        <f>IFERROR(VLOOKUP(J1850,Regulaciones!$B$3:$C$9,2,FALSE),0)</f>
        <v>0</v>
      </c>
      <c r="T1850" s="149">
        <f>S1850+IFERROR(VLOOKUP(A1850,$B$5:$T1849,19,FALSE),0)</f>
        <v>0</v>
      </c>
      <c r="U1850" s="94">
        <f t="shared" si="320"/>
        <v>0</v>
      </c>
      <c r="V1850" s="98">
        <f>U1850+IFERROR(VLOOKUP(A1850,$B$5:$V1849,21,FALSE),0)</f>
        <v>0</v>
      </c>
      <c r="W1850" s="99" t="str">
        <f>IF(Y1850&lt;&gt;"",AD1850&amp;"X"&amp;VLOOKUP(INT(N1850),'Cap. Corr. &amp; Prot.'!$J$4:$M$669,4,FALSE),"")</f>
        <v/>
      </c>
      <c r="X1850" s="100"/>
      <c r="Y1850" s="118"/>
      <c r="Z1850" s="102"/>
      <c r="AB1850" s="59" t="str">
        <f t="shared" si="321"/>
        <v/>
      </c>
      <c r="AC1850" s="59" t="str">
        <f t="shared" si="322"/>
        <v/>
      </c>
      <c r="AD1850" s="59" t="str">
        <f>IFERROR(VLOOKUP('Capacidad_&amp;_Regulación'!H1850,Regulaciones!$L$3:$M$7,2,FALSE),"")</f>
        <v/>
      </c>
      <c r="AE1850" s="74" t="str">
        <f t="shared" si="323"/>
        <v/>
      </c>
      <c r="AF1850" s="74" t="str">
        <f t="shared" si="324"/>
        <v/>
      </c>
      <c r="AG1850" s="74" t="str">
        <f t="shared" si="325"/>
        <v/>
      </c>
      <c r="AH1850" s="74">
        <f>IF(AD1850&lt;&gt;"",VLOOKUP($K$1,'Fact. Corr.'!$B$5:$G$7,HLOOKUP(H1850,'Fact. Corr.'!$C$4:$G$8,5,FALSE),FALSE),0)</f>
        <v>0</v>
      </c>
    </row>
    <row r="1851" spans="1:34" ht="20.100000000000001" hidden="1" customHeight="1" x14ac:dyDescent="0.2">
      <c r="A1851" s="109"/>
      <c r="B1851" s="119"/>
      <c r="C1851" s="111"/>
      <c r="D1851" s="112"/>
      <c r="E1851" s="107">
        <f t="shared" si="316"/>
        <v>0</v>
      </c>
      <c r="F1851" s="108">
        <f t="shared" si="317"/>
        <v>0</v>
      </c>
      <c r="G1851" s="114"/>
      <c r="H1851" s="113"/>
      <c r="I1851" s="114"/>
      <c r="J1851" s="115"/>
      <c r="K1851" s="89"/>
      <c r="L1851" s="116"/>
      <c r="M1851" s="117"/>
      <c r="N1851" s="94" t="str">
        <f t="shared" si="326"/>
        <v/>
      </c>
      <c r="O1851" s="87" t="str">
        <f>IF(N1851&lt;&gt;"",IF(J1851="CR",VLOOKUP(ROUND(N1851,0),'Cap. Corr. &amp; Prot.'!$J$4:$L$669,3,FALSE),VLOOKUP(ROUND(N1851,0),'Cap. Corr. &amp; Prot.'!$J$4:$K$669,2,FALSE)),"")</f>
        <v/>
      </c>
      <c r="P1851" s="95">
        <f t="shared" si="318"/>
        <v>0</v>
      </c>
      <c r="Q1851" s="96" t="str">
        <f>IFERROR(VLOOKUP(Y1851,'Constantes KG'!$B$7:$G$22,HLOOKUP(I1851,'Constantes KG'!$C$5:$G$6,2,FALSE),FALSE),"")</f>
        <v/>
      </c>
      <c r="R1851" s="97">
        <f t="shared" si="319"/>
        <v>0</v>
      </c>
      <c r="S1851" s="149">
        <f>IFERROR(VLOOKUP(J1851,Regulaciones!$B$3:$C$9,2,FALSE),0)</f>
        <v>0</v>
      </c>
      <c r="T1851" s="149">
        <f>S1851+IFERROR(VLOOKUP(A1851,$B$5:$T1850,19,FALSE),0)</f>
        <v>0</v>
      </c>
      <c r="U1851" s="94">
        <f t="shared" si="320"/>
        <v>0</v>
      </c>
      <c r="V1851" s="98">
        <f>U1851+IFERROR(VLOOKUP(A1851,$B$5:$V1850,21,FALSE),0)</f>
        <v>0</v>
      </c>
      <c r="W1851" s="99" t="str">
        <f>IF(Y1851&lt;&gt;"",AD1851&amp;"X"&amp;VLOOKUP(INT(N1851),'Cap. Corr. &amp; Prot.'!$J$4:$M$669,4,FALSE),"")</f>
        <v/>
      </c>
      <c r="X1851" s="100"/>
      <c r="Y1851" s="118"/>
      <c r="Z1851" s="102"/>
      <c r="AB1851" s="59" t="str">
        <f t="shared" si="321"/>
        <v/>
      </c>
      <c r="AC1851" s="59" t="str">
        <f t="shared" si="322"/>
        <v/>
      </c>
      <c r="AD1851" s="59" t="str">
        <f>IFERROR(VLOOKUP('Capacidad_&amp;_Regulación'!H1851,Regulaciones!$L$3:$M$7,2,FALSE),"")</f>
        <v/>
      </c>
      <c r="AE1851" s="74" t="str">
        <f t="shared" si="323"/>
        <v/>
      </c>
      <c r="AF1851" s="74" t="str">
        <f t="shared" si="324"/>
        <v/>
      </c>
      <c r="AG1851" s="74" t="str">
        <f t="shared" si="325"/>
        <v/>
      </c>
      <c r="AH1851" s="74">
        <f>IF(AD1851&lt;&gt;"",VLOOKUP($K$1,'Fact. Corr.'!$B$5:$G$7,HLOOKUP(H1851,'Fact. Corr.'!$C$4:$G$8,5,FALSE),FALSE),0)</f>
        <v>0</v>
      </c>
    </row>
    <row r="1852" spans="1:34" ht="20.100000000000001" hidden="1" customHeight="1" x14ac:dyDescent="0.2">
      <c r="A1852" s="109"/>
      <c r="B1852" s="119"/>
      <c r="C1852" s="111"/>
      <c r="D1852" s="112"/>
      <c r="E1852" s="107">
        <f t="shared" si="316"/>
        <v>0</v>
      </c>
      <c r="F1852" s="108">
        <f t="shared" si="317"/>
        <v>0</v>
      </c>
      <c r="G1852" s="114"/>
      <c r="H1852" s="113"/>
      <c r="I1852" s="114"/>
      <c r="J1852" s="115"/>
      <c r="K1852" s="89"/>
      <c r="L1852" s="116"/>
      <c r="M1852" s="117"/>
      <c r="N1852" s="94" t="str">
        <f t="shared" si="326"/>
        <v/>
      </c>
      <c r="O1852" s="87" t="str">
        <f>IF(N1852&lt;&gt;"",IF(J1852="CR",VLOOKUP(ROUND(N1852,0),'Cap. Corr. &amp; Prot.'!$J$4:$L$669,3,FALSE),VLOOKUP(ROUND(N1852,0),'Cap. Corr. &amp; Prot.'!$J$4:$K$669,2,FALSE)),"")</f>
        <v/>
      </c>
      <c r="P1852" s="95">
        <f t="shared" si="318"/>
        <v>0</v>
      </c>
      <c r="Q1852" s="96" t="str">
        <f>IFERROR(VLOOKUP(Y1852,'Constantes KG'!$B$7:$G$22,HLOOKUP(I1852,'Constantes KG'!$C$5:$G$6,2,FALSE),FALSE),"")</f>
        <v/>
      </c>
      <c r="R1852" s="97">
        <f t="shared" si="319"/>
        <v>0</v>
      </c>
      <c r="S1852" s="149">
        <f>IFERROR(VLOOKUP(J1852,Regulaciones!$B$3:$C$9,2,FALSE),0)</f>
        <v>0</v>
      </c>
      <c r="T1852" s="149">
        <f>S1852+IFERROR(VLOOKUP(A1852,$B$5:$T1851,19,FALSE),0)</f>
        <v>0</v>
      </c>
      <c r="U1852" s="94">
        <f t="shared" si="320"/>
        <v>0</v>
      </c>
      <c r="V1852" s="98">
        <f>U1852+IFERROR(VLOOKUP(A1852,$B$5:$V1851,21,FALSE),0)</f>
        <v>0</v>
      </c>
      <c r="W1852" s="99" t="str">
        <f>IF(Y1852&lt;&gt;"",AD1852&amp;"X"&amp;VLOOKUP(INT(N1852),'Cap. Corr. &amp; Prot.'!$J$4:$M$669,4,FALSE),"")</f>
        <v/>
      </c>
      <c r="X1852" s="100"/>
      <c r="Y1852" s="118"/>
      <c r="Z1852" s="102"/>
      <c r="AB1852" s="59" t="str">
        <f t="shared" si="321"/>
        <v/>
      </c>
      <c r="AC1852" s="59" t="str">
        <f t="shared" si="322"/>
        <v/>
      </c>
      <c r="AD1852" s="59" t="str">
        <f>IFERROR(VLOOKUP('Capacidad_&amp;_Regulación'!H1852,Regulaciones!$L$3:$M$7,2,FALSE),"")</f>
        <v/>
      </c>
      <c r="AE1852" s="74" t="str">
        <f t="shared" si="323"/>
        <v/>
      </c>
      <c r="AF1852" s="74" t="str">
        <f t="shared" si="324"/>
        <v/>
      </c>
      <c r="AG1852" s="74" t="str">
        <f t="shared" si="325"/>
        <v/>
      </c>
      <c r="AH1852" s="74">
        <f>IF(AD1852&lt;&gt;"",VLOOKUP($K$1,'Fact. Corr.'!$B$5:$G$7,HLOOKUP(H1852,'Fact. Corr.'!$C$4:$G$8,5,FALSE),FALSE),0)</f>
        <v>0</v>
      </c>
    </row>
    <row r="1853" spans="1:34" ht="20.100000000000001" hidden="1" customHeight="1" x14ac:dyDescent="0.2">
      <c r="A1853" s="109"/>
      <c r="B1853" s="119"/>
      <c r="C1853" s="111"/>
      <c r="D1853" s="112"/>
      <c r="E1853" s="107">
        <f t="shared" si="316"/>
        <v>0</v>
      </c>
      <c r="F1853" s="108">
        <f t="shared" si="317"/>
        <v>0</v>
      </c>
      <c r="G1853" s="114"/>
      <c r="H1853" s="113"/>
      <c r="I1853" s="114"/>
      <c r="J1853" s="115"/>
      <c r="K1853" s="89"/>
      <c r="L1853" s="116"/>
      <c r="M1853" s="117"/>
      <c r="N1853" s="94" t="str">
        <f t="shared" si="326"/>
        <v/>
      </c>
      <c r="O1853" s="87" t="str">
        <f>IF(N1853&lt;&gt;"",IF(J1853="CR",VLOOKUP(ROUND(N1853,0),'Cap. Corr. &amp; Prot.'!$J$4:$L$669,3,FALSE),VLOOKUP(ROUND(N1853,0),'Cap. Corr. &amp; Prot.'!$J$4:$K$669,2,FALSE)),"")</f>
        <v/>
      </c>
      <c r="P1853" s="95">
        <f t="shared" si="318"/>
        <v>0</v>
      </c>
      <c r="Q1853" s="96" t="str">
        <f>IFERROR(VLOOKUP(Y1853,'Constantes KG'!$B$7:$G$22,HLOOKUP(I1853,'Constantes KG'!$C$5:$G$6,2,FALSE),FALSE),"")</f>
        <v/>
      </c>
      <c r="R1853" s="97">
        <f t="shared" si="319"/>
        <v>0</v>
      </c>
      <c r="S1853" s="149">
        <f>IFERROR(VLOOKUP(J1853,Regulaciones!$B$3:$C$9,2,FALSE),0)</f>
        <v>0</v>
      </c>
      <c r="T1853" s="149">
        <f>S1853+IFERROR(VLOOKUP(A1853,$B$5:$T1852,19,FALSE),0)</f>
        <v>0</v>
      </c>
      <c r="U1853" s="94">
        <f t="shared" si="320"/>
        <v>0</v>
      </c>
      <c r="V1853" s="98">
        <f>U1853+IFERROR(VLOOKUP(A1853,$B$5:$V1852,21,FALSE),0)</f>
        <v>0</v>
      </c>
      <c r="W1853" s="99" t="str">
        <f>IF(Y1853&lt;&gt;"",AD1853&amp;"X"&amp;VLOOKUP(INT(N1853),'Cap. Corr. &amp; Prot.'!$J$4:$M$669,4,FALSE),"")</f>
        <v/>
      </c>
      <c r="X1853" s="100"/>
      <c r="Y1853" s="118"/>
      <c r="Z1853" s="102"/>
      <c r="AB1853" s="59" t="str">
        <f t="shared" si="321"/>
        <v/>
      </c>
      <c r="AC1853" s="59" t="str">
        <f t="shared" si="322"/>
        <v/>
      </c>
      <c r="AD1853" s="59" t="str">
        <f>IFERROR(VLOOKUP('Capacidad_&amp;_Regulación'!H1853,Regulaciones!$L$3:$M$7,2,FALSE),"")</f>
        <v/>
      </c>
      <c r="AE1853" s="74" t="str">
        <f t="shared" si="323"/>
        <v/>
      </c>
      <c r="AF1853" s="74" t="str">
        <f t="shared" si="324"/>
        <v/>
      </c>
      <c r="AG1853" s="74" t="str">
        <f t="shared" si="325"/>
        <v/>
      </c>
      <c r="AH1853" s="74">
        <f>IF(AD1853&lt;&gt;"",VLOOKUP($K$1,'Fact. Corr.'!$B$5:$G$7,HLOOKUP(H1853,'Fact. Corr.'!$C$4:$G$8,5,FALSE),FALSE),0)</f>
        <v>0</v>
      </c>
    </row>
    <row r="1854" spans="1:34" ht="20.100000000000001" hidden="1" customHeight="1" x14ac:dyDescent="0.2">
      <c r="A1854" s="109"/>
      <c r="B1854" s="119"/>
      <c r="C1854" s="111"/>
      <c r="D1854" s="112"/>
      <c r="E1854" s="107">
        <f t="shared" si="316"/>
        <v>0</v>
      </c>
      <c r="F1854" s="108">
        <f t="shared" si="317"/>
        <v>0</v>
      </c>
      <c r="G1854" s="114"/>
      <c r="H1854" s="113"/>
      <c r="I1854" s="114"/>
      <c r="J1854" s="115"/>
      <c r="K1854" s="89"/>
      <c r="L1854" s="116"/>
      <c r="M1854" s="117"/>
      <c r="N1854" s="94" t="str">
        <f t="shared" si="326"/>
        <v/>
      </c>
      <c r="O1854" s="87" t="str">
        <f>IF(N1854&lt;&gt;"",IF(J1854="CR",VLOOKUP(ROUND(N1854,0),'Cap. Corr. &amp; Prot.'!$J$4:$L$669,3,FALSE),VLOOKUP(ROUND(N1854,0),'Cap. Corr. &amp; Prot.'!$J$4:$K$669,2,FALSE)),"")</f>
        <v/>
      </c>
      <c r="P1854" s="95">
        <f t="shared" si="318"/>
        <v>0</v>
      </c>
      <c r="Q1854" s="96" t="str">
        <f>IFERROR(VLOOKUP(Y1854,'Constantes KG'!$B$7:$G$22,HLOOKUP(I1854,'Constantes KG'!$C$5:$G$6,2,FALSE),FALSE),"")</f>
        <v/>
      </c>
      <c r="R1854" s="97">
        <f t="shared" si="319"/>
        <v>0</v>
      </c>
      <c r="S1854" s="149">
        <f>IFERROR(VLOOKUP(J1854,Regulaciones!$B$3:$C$9,2,FALSE),0)</f>
        <v>0</v>
      </c>
      <c r="T1854" s="149">
        <f>S1854+IFERROR(VLOOKUP(A1854,$B$5:$T1853,19,FALSE),0)</f>
        <v>0</v>
      </c>
      <c r="U1854" s="94">
        <f t="shared" si="320"/>
        <v>0</v>
      </c>
      <c r="V1854" s="98">
        <f>U1854+IFERROR(VLOOKUP(A1854,$B$5:$V1853,21,FALSE),0)</f>
        <v>0</v>
      </c>
      <c r="W1854" s="99" t="str">
        <f>IF(Y1854&lt;&gt;"",AD1854&amp;"X"&amp;VLOOKUP(INT(N1854),'Cap. Corr. &amp; Prot.'!$J$4:$M$669,4,FALSE),"")</f>
        <v/>
      </c>
      <c r="X1854" s="100"/>
      <c r="Y1854" s="118"/>
      <c r="Z1854" s="102"/>
      <c r="AB1854" s="59" t="str">
        <f t="shared" si="321"/>
        <v/>
      </c>
      <c r="AC1854" s="59" t="str">
        <f t="shared" si="322"/>
        <v/>
      </c>
      <c r="AD1854" s="59" t="str">
        <f>IFERROR(VLOOKUP('Capacidad_&amp;_Regulación'!H1854,Regulaciones!$L$3:$M$7,2,FALSE),"")</f>
        <v/>
      </c>
      <c r="AE1854" s="74" t="str">
        <f t="shared" si="323"/>
        <v/>
      </c>
      <c r="AF1854" s="74" t="str">
        <f t="shared" si="324"/>
        <v/>
      </c>
      <c r="AG1854" s="74" t="str">
        <f t="shared" si="325"/>
        <v/>
      </c>
      <c r="AH1854" s="74">
        <f>IF(AD1854&lt;&gt;"",VLOOKUP($K$1,'Fact. Corr.'!$B$5:$G$7,HLOOKUP(H1854,'Fact. Corr.'!$C$4:$G$8,5,FALSE),FALSE),0)</f>
        <v>0</v>
      </c>
    </row>
    <row r="1855" spans="1:34" ht="20.100000000000001" hidden="1" customHeight="1" x14ac:dyDescent="0.2">
      <c r="A1855" s="109"/>
      <c r="B1855" s="119"/>
      <c r="C1855" s="111"/>
      <c r="D1855" s="112"/>
      <c r="E1855" s="107">
        <f t="shared" si="316"/>
        <v>0</v>
      </c>
      <c r="F1855" s="108">
        <f t="shared" si="317"/>
        <v>0</v>
      </c>
      <c r="G1855" s="114"/>
      <c r="H1855" s="113"/>
      <c r="I1855" s="114"/>
      <c r="J1855" s="115"/>
      <c r="K1855" s="89"/>
      <c r="L1855" s="116"/>
      <c r="M1855" s="117"/>
      <c r="N1855" s="94" t="str">
        <f t="shared" si="326"/>
        <v/>
      </c>
      <c r="O1855" s="87" t="str">
        <f>IF(N1855&lt;&gt;"",IF(J1855="CR",VLOOKUP(ROUND(N1855,0),'Cap. Corr. &amp; Prot.'!$J$4:$L$669,3,FALSE),VLOOKUP(ROUND(N1855,0),'Cap. Corr. &amp; Prot.'!$J$4:$K$669,2,FALSE)),"")</f>
        <v/>
      </c>
      <c r="P1855" s="95">
        <f t="shared" si="318"/>
        <v>0</v>
      </c>
      <c r="Q1855" s="96" t="str">
        <f>IFERROR(VLOOKUP(Y1855,'Constantes KG'!$B$7:$G$22,HLOOKUP(I1855,'Constantes KG'!$C$5:$G$6,2,FALSE),FALSE),"")</f>
        <v/>
      </c>
      <c r="R1855" s="97">
        <f t="shared" si="319"/>
        <v>0</v>
      </c>
      <c r="S1855" s="149">
        <f>IFERROR(VLOOKUP(J1855,Regulaciones!$B$3:$C$9,2,FALSE),0)</f>
        <v>0</v>
      </c>
      <c r="T1855" s="149">
        <f>S1855+IFERROR(VLOOKUP(A1855,$B$5:$T1854,19,FALSE),0)</f>
        <v>0</v>
      </c>
      <c r="U1855" s="94">
        <f t="shared" si="320"/>
        <v>0</v>
      </c>
      <c r="V1855" s="98">
        <f>U1855+IFERROR(VLOOKUP(A1855,$B$5:$V1854,21,FALSE),0)</f>
        <v>0</v>
      </c>
      <c r="W1855" s="99" t="str">
        <f>IF(Y1855&lt;&gt;"",AD1855&amp;"X"&amp;VLOOKUP(INT(N1855),'Cap. Corr. &amp; Prot.'!$J$4:$M$669,4,FALSE),"")</f>
        <v/>
      </c>
      <c r="X1855" s="100"/>
      <c r="Y1855" s="118"/>
      <c r="Z1855" s="102"/>
      <c r="AB1855" s="59" t="str">
        <f t="shared" si="321"/>
        <v/>
      </c>
      <c r="AC1855" s="59" t="str">
        <f t="shared" si="322"/>
        <v/>
      </c>
      <c r="AD1855" s="59" t="str">
        <f>IFERROR(VLOOKUP('Capacidad_&amp;_Regulación'!H1855,Regulaciones!$L$3:$M$7,2,FALSE),"")</f>
        <v/>
      </c>
      <c r="AE1855" s="74" t="str">
        <f t="shared" si="323"/>
        <v/>
      </c>
      <c r="AF1855" s="74" t="str">
        <f t="shared" si="324"/>
        <v/>
      </c>
      <c r="AG1855" s="74" t="str">
        <f t="shared" si="325"/>
        <v/>
      </c>
      <c r="AH1855" s="74">
        <f>IF(AD1855&lt;&gt;"",VLOOKUP($K$1,'Fact. Corr.'!$B$5:$G$7,HLOOKUP(H1855,'Fact. Corr.'!$C$4:$G$8,5,FALSE),FALSE),0)</f>
        <v>0</v>
      </c>
    </row>
    <row r="1856" spans="1:34" ht="20.100000000000001" hidden="1" customHeight="1" x14ac:dyDescent="0.2">
      <c r="A1856" s="109"/>
      <c r="B1856" s="119"/>
      <c r="C1856" s="111"/>
      <c r="D1856" s="112"/>
      <c r="E1856" s="107">
        <f t="shared" si="316"/>
        <v>0</v>
      </c>
      <c r="F1856" s="108">
        <f t="shared" si="317"/>
        <v>0</v>
      </c>
      <c r="G1856" s="114"/>
      <c r="H1856" s="113"/>
      <c r="I1856" s="114"/>
      <c r="J1856" s="115"/>
      <c r="K1856" s="89"/>
      <c r="L1856" s="116"/>
      <c r="M1856" s="117"/>
      <c r="N1856" s="94" t="str">
        <f t="shared" si="326"/>
        <v/>
      </c>
      <c r="O1856" s="87" t="str">
        <f>IF(N1856&lt;&gt;"",IF(J1856="CR",VLOOKUP(ROUND(N1856,0),'Cap. Corr. &amp; Prot.'!$J$4:$L$669,3,FALSE),VLOOKUP(ROUND(N1856,0),'Cap. Corr. &amp; Prot.'!$J$4:$K$669,2,FALSE)),"")</f>
        <v/>
      </c>
      <c r="P1856" s="95">
        <f t="shared" si="318"/>
        <v>0</v>
      </c>
      <c r="Q1856" s="96" t="str">
        <f>IFERROR(VLOOKUP(Y1856,'Constantes KG'!$B$7:$G$22,HLOOKUP(I1856,'Constantes KG'!$C$5:$G$6,2,FALSE),FALSE),"")</f>
        <v/>
      </c>
      <c r="R1856" s="97">
        <f t="shared" si="319"/>
        <v>0</v>
      </c>
      <c r="S1856" s="149">
        <f>IFERROR(VLOOKUP(J1856,Regulaciones!$B$3:$C$9,2,FALSE),0)</f>
        <v>0</v>
      </c>
      <c r="T1856" s="149">
        <f>S1856+IFERROR(VLOOKUP(A1856,$B$5:$T1855,19,FALSE),0)</f>
        <v>0</v>
      </c>
      <c r="U1856" s="94">
        <f t="shared" si="320"/>
        <v>0</v>
      </c>
      <c r="V1856" s="98">
        <f>U1856+IFERROR(VLOOKUP(A1856,$B$5:$V1855,21,FALSE),0)</f>
        <v>0</v>
      </c>
      <c r="W1856" s="99" t="str">
        <f>IF(Y1856&lt;&gt;"",AD1856&amp;"X"&amp;VLOOKUP(INT(N1856),'Cap. Corr. &amp; Prot.'!$J$4:$M$669,4,FALSE),"")</f>
        <v/>
      </c>
      <c r="X1856" s="100"/>
      <c r="Y1856" s="118"/>
      <c r="Z1856" s="102"/>
      <c r="AB1856" s="59" t="str">
        <f t="shared" si="321"/>
        <v/>
      </c>
      <c r="AC1856" s="59" t="str">
        <f t="shared" si="322"/>
        <v/>
      </c>
      <c r="AD1856" s="59" t="str">
        <f>IFERROR(VLOOKUP('Capacidad_&amp;_Regulación'!H1856,Regulaciones!$L$3:$M$7,2,FALSE),"")</f>
        <v/>
      </c>
      <c r="AE1856" s="74" t="str">
        <f t="shared" si="323"/>
        <v/>
      </c>
      <c r="AF1856" s="74" t="str">
        <f t="shared" si="324"/>
        <v/>
      </c>
      <c r="AG1856" s="74" t="str">
        <f t="shared" si="325"/>
        <v/>
      </c>
      <c r="AH1856" s="74">
        <f>IF(AD1856&lt;&gt;"",VLOOKUP($K$1,'Fact. Corr.'!$B$5:$G$7,HLOOKUP(H1856,'Fact. Corr.'!$C$4:$G$8,5,FALSE),FALSE),0)</f>
        <v>0</v>
      </c>
    </row>
    <row r="1857" spans="1:34" ht="20.100000000000001" hidden="1" customHeight="1" x14ac:dyDescent="0.2">
      <c r="A1857" s="109"/>
      <c r="B1857" s="119"/>
      <c r="C1857" s="111"/>
      <c r="D1857" s="112"/>
      <c r="E1857" s="107">
        <f t="shared" si="316"/>
        <v>0</v>
      </c>
      <c r="F1857" s="108">
        <f t="shared" si="317"/>
        <v>0</v>
      </c>
      <c r="G1857" s="114"/>
      <c r="H1857" s="113"/>
      <c r="I1857" s="114"/>
      <c r="J1857" s="115"/>
      <c r="K1857" s="89"/>
      <c r="L1857" s="116"/>
      <c r="M1857" s="117"/>
      <c r="N1857" s="94" t="str">
        <f t="shared" si="326"/>
        <v/>
      </c>
      <c r="O1857" s="87" t="str">
        <f>IF(N1857&lt;&gt;"",IF(J1857="CR",VLOOKUP(ROUND(N1857,0),'Cap. Corr. &amp; Prot.'!$J$4:$L$669,3,FALSE),VLOOKUP(ROUND(N1857,0),'Cap. Corr. &amp; Prot.'!$J$4:$K$669,2,FALSE)),"")</f>
        <v/>
      </c>
      <c r="P1857" s="95">
        <f t="shared" si="318"/>
        <v>0</v>
      </c>
      <c r="Q1857" s="96" t="str">
        <f>IFERROR(VLOOKUP(Y1857,'Constantes KG'!$B$7:$G$22,HLOOKUP(I1857,'Constantes KG'!$C$5:$G$6,2,FALSE),FALSE),"")</f>
        <v/>
      </c>
      <c r="R1857" s="97">
        <f t="shared" si="319"/>
        <v>0</v>
      </c>
      <c r="S1857" s="149">
        <f>IFERROR(VLOOKUP(J1857,Regulaciones!$B$3:$C$9,2,FALSE),0)</f>
        <v>0</v>
      </c>
      <c r="T1857" s="149">
        <f>S1857+IFERROR(VLOOKUP(A1857,$B$5:$T1856,19,FALSE),0)</f>
        <v>0</v>
      </c>
      <c r="U1857" s="94">
        <f t="shared" si="320"/>
        <v>0</v>
      </c>
      <c r="V1857" s="98">
        <f>U1857+IFERROR(VLOOKUP(A1857,$B$5:$V1856,21,FALSE),0)</f>
        <v>0</v>
      </c>
      <c r="W1857" s="99" t="str">
        <f>IF(Y1857&lt;&gt;"",AD1857&amp;"X"&amp;VLOOKUP(INT(N1857),'Cap. Corr. &amp; Prot.'!$J$4:$M$669,4,FALSE),"")</f>
        <v/>
      </c>
      <c r="X1857" s="100"/>
      <c r="Y1857" s="118"/>
      <c r="Z1857" s="102"/>
      <c r="AB1857" s="59" t="str">
        <f t="shared" si="321"/>
        <v/>
      </c>
      <c r="AC1857" s="59" t="str">
        <f t="shared" si="322"/>
        <v/>
      </c>
      <c r="AD1857" s="59" t="str">
        <f>IFERROR(VLOOKUP('Capacidad_&amp;_Regulación'!H1857,Regulaciones!$L$3:$M$7,2,FALSE),"")</f>
        <v/>
      </c>
      <c r="AE1857" s="74" t="str">
        <f t="shared" si="323"/>
        <v/>
      </c>
      <c r="AF1857" s="74" t="str">
        <f t="shared" si="324"/>
        <v/>
      </c>
      <c r="AG1857" s="74" t="str">
        <f t="shared" si="325"/>
        <v/>
      </c>
      <c r="AH1857" s="74">
        <f>IF(AD1857&lt;&gt;"",VLOOKUP($K$1,'Fact. Corr.'!$B$5:$G$7,HLOOKUP(H1857,'Fact. Corr.'!$C$4:$G$8,5,FALSE),FALSE),0)</f>
        <v>0</v>
      </c>
    </row>
    <row r="1858" spans="1:34" ht="20.100000000000001" hidden="1" customHeight="1" x14ac:dyDescent="0.2">
      <c r="A1858" s="109"/>
      <c r="B1858" s="119"/>
      <c r="C1858" s="111"/>
      <c r="D1858" s="112"/>
      <c r="E1858" s="107">
        <f t="shared" si="316"/>
        <v>0</v>
      </c>
      <c r="F1858" s="108">
        <f t="shared" si="317"/>
        <v>0</v>
      </c>
      <c r="G1858" s="114"/>
      <c r="H1858" s="113"/>
      <c r="I1858" s="114"/>
      <c r="J1858" s="115"/>
      <c r="K1858" s="89"/>
      <c r="L1858" s="116"/>
      <c r="M1858" s="117"/>
      <c r="N1858" s="94" t="str">
        <f t="shared" si="326"/>
        <v/>
      </c>
      <c r="O1858" s="87" t="str">
        <f>IF(N1858&lt;&gt;"",IF(J1858="CR",VLOOKUP(ROUND(N1858,0),'Cap. Corr. &amp; Prot.'!$J$4:$L$669,3,FALSE),VLOOKUP(ROUND(N1858,0),'Cap. Corr. &amp; Prot.'!$J$4:$K$669,2,FALSE)),"")</f>
        <v/>
      </c>
      <c r="P1858" s="95">
        <f t="shared" si="318"/>
        <v>0</v>
      </c>
      <c r="Q1858" s="96" t="str">
        <f>IFERROR(VLOOKUP(Y1858,'Constantes KG'!$B$7:$G$22,HLOOKUP(I1858,'Constantes KG'!$C$5:$G$6,2,FALSE),FALSE),"")</f>
        <v/>
      </c>
      <c r="R1858" s="97">
        <f t="shared" si="319"/>
        <v>0</v>
      </c>
      <c r="S1858" s="149">
        <f>IFERROR(VLOOKUP(J1858,Regulaciones!$B$3:$C$9,2,FALSE),0)</f>
        <v>0</v>
      </c>
      <c r="T1858" s="149">
        <f>S1858+IFERROR(VLOOKUP(A1858,$B$5:$T1857,19,FALSE),0)</f>
        <v>0</v>
      </c>
      <c r="U1858" s="94">
        <f t="shared" si="320"/>
        <v>0</v>
      </c>
      <c r="V1858" s="98">
        <f>U1858+IFERROR(VLOOKUP(A1858,$B$5:$V1857,21,FALSE),0)</f>
        <v>0</v>
      </c>
      <c r="W1858" s="99" t="str">
        <f>IF(Y1858&lt;&gt;"",AD1858&amp;"X"&amp;VLOOKUP(INT(N1858),'Cap. Corr. &amp; Prot.'!$J$4:$M$669,4,FALSE),"")</f>
        <v/>
      </c>
      <c r="X1858" s="100"/>
      <c r="Y1858" s="118"/>
      <c r="Z1858" s="102"/>
      <c r="AB1858" s="59" t="str">
        <f t="shared" si="321"/>
        <v/>
      </c>
      <c r="AC1858" s="59" t="str">
        <f t="shared" si="322"/>
        <v/>
      </c>
      <c r="AD1858" s="59" t="str">
        <f>IFERROR(VLOOKUP('Capacidad_&amp;_Regulación'!H1858,Regulaciones!$L$3:$M$7,2,FALSE),"")</f>
        <v/>
      </c>
      <c r="AE1858" s="74" t="str">
        <f t="shared" si="323"/>
        <v/>
      </c>
      <c r="AF1858" s="74" t="str">
        <f t="shared" si="324"/>
        <v/>
      </c>
      <c r="AG1858" s="74" t="str">
        <f t="shared" si="325"/>
        <v/>
      </c>
      <c r="AH1858" s="74">
        <f>IF(AD1858&lt;&gt;"",VLOOKUP($K$1,'Fact. Corr.'!$B$5:$G$7,HLOOKUP(H1858,'Fact. Corr.'!$C$4:$G$8,5,FALSE),FALSE),0)</f>
        <v>0</v>
      </c>
    </row>
    <row r="1859" spans="1:34" ht="20.100000000000001" hidden="1" customHeight="1" x14ac:dyDescent="0.2">
      <c r="A1859" s="109"/>
      <c r="B1859" s="119"/>
      <c r="C1859" s="111"/>
      <c r="D1859" s="112"/>
      <c r="E1859" s="107">
        <f t="shared" si="316"/>
        <v>0</v>
      </c>
      <c r="F1859" s="108">
        <f t="shared" si="317"/>
        <v>0</v>
      </c>
      <c r="G1859" s="114"/>
      <c r="H1859" s="113"/>
      <c r="I1859" s="114"/>
      <c r="J1859" s="115"/>
      <c r="K1859" s="89"/>
      <c r="L1859" s="116"/>
      <c r="M1859" s="117"/>
      <c r="N1859" s="94" t="str">
        <f t="shared" si="326"/>
        <v/>
      </c>
      <c r="O1859" s="87" t="str">
        <f>IF(N1859&lt;&gt;"",IF(J1859="CR",VLOOKUP(ROUND(N1859,0),'Cap. Corr. &amp; Prot.'!$J$4:$L$669,3,FALSE),VLOOKUP(ROUND(N1859,0),'Cap. Corr. &amp; Prot.'!$J$4:$K$669,2,FALSE)),"")</f>
        <v/>
      </c>
      <c r="P1859" s="95">
        <f t="shared" si="318"/>
        <v>0</v>
      </c>
      <c r="Q1859" s="96" t="str">
        <f>IFERROR(VLOOKUP(Y1859,'Constantes KG'!$B$7:$G$22,HLOOKUP(I1859,'Constantes KG'!$C$5:$G$6,2,FALSE),FALSE),"")</f>
        <v/>
      </c>
      <c r="R1859" s="97">
        <f t="shared" si="319"/>
        <v>0</v>
      </c>
      <c r="S1859" s="149">
        <f>IFERROR(VLOOKUP(J1859,Regulaciones!$B$3:$C$9,2,FALSE),0)</f>
        <v>0</v>
      </c>
      <c r="T1859" s="149">
        <f>S1859+IFERROR(VLOOKUP(A1859,$B$5:$T1858,19,FALSE),0)</f>
        <v>0</v>
      </c>
      <c r="U1859" s="94">
        <f t="shared" si="320"/>
        <v>0</v>
      </c>
      <c r="V1859" s="98">
        <f>U1859+IFERROR(VLOOKUP(A1859,$B$5:$V1858,21,FALSE),0)</f>
        <v>0</v>
      </c>
      <c r="W1859" s="99" t="str">
        <f>IF(Y1859&lt;&gt;"",AD1859&amp;"X"&amp;VLOOKUP(INT(N1859),'Cap. Corr. &amp; Prot.'!$J$4:$M$669,4,FALSE),"")</f>
        <v/>
      </c>
      <c r="X1859" s="100"/>
      <c r="Y1859" s="118"/>
      <c r="Z1859" s="102"/>
      <c r="AB1859" s="59" t="str">
        <f t="shared" si="321"/>
        <v/>
      </c>
      <c r="AC1859" s="59" t="str">
        <f t="shared" si="322"/>
        <v/>
      </c>
      <c r="AD1859" s="59" t="str">
        <f>IFERROR(VLOOKUP('Capacidad_&amp;_Regulación'!H1859,Regulaciones!$L$3:$M$7,2,FALSE),"")</f>
        <v/>
      </c>
      <c r="AE1859" s="74" t="str">
        <f t="shared" si="323"/>
        <v/>
      </c>
      <c r="AF1859" s="74" t="str">
        <f t="shared" si="324"/>
        <v/>
      </c>
      <c r="AG1859" s="74" t="str">
        <f t="shared" si="325"/>
        <v/>
      </c>
      <c r="AH1859" s="74">
        <f>IF(AD1859&lt;&gt;"",VLOOKUP($K$1,'Fact. Corr.'!$B$5:$G$7,HLOOKUP(H1859,'Fact. Corr.'!$C$4:$G$8,5,FALSE),FALSE),0)</f>
        <v>0</v>
      </c>
    </row>
    <row r="1860" spans="1:34" ht="20.100000000000001" hidden="1" customHeight="1" x14ac:dyDescent="0.2">
      <c r="A1860" s="109"/>
      <c r="B1860" s="119"/>
      <c r="C1860" s="111"/>
      <c r="D1860" s="112"/>
      <c r="E1860" s="107">
        <f t="shared" ref="E1860:E1923" si="327">SUM(C1860:D1860)</f>
        <v>0</v>
      </c>
      <c r="F1860" s="108">
        <f t="shared" ref="F1860:F1923" si="328">G1860*I1860*1000</f>
        <v>0</v>
      </c>
      <c r="G1860" s="114"/>
      <c r="H1860" s="113"/>
      <c r="I1860" s="114"/>
      <c r="J1860" s="115"/>
      <c r="K1860" s="89"/>
      <c r="L1860" s="116"/>
      <c r="M1860" s="117"/>
      <c r="N1860" s="94" t="str">
        <f t="shared" si="326"/>
        <v/>
      </c>
      <c r="O1860" s="87" t="str">
        <f>IF(N1860&lt;&gt;"",IF(J1860="CR",VLOOKUP(ROUND(N1860,0),'Cap. Corr. &amp; Prot.'!$J$4:$L$669,3,FALSE),VLOOKUP(ROUND(N1860,0),'Cap. Corr. &amp; Prot.'!$J$4:$K$669,2,FALSE)),"")</f>
        <v/>
      </c>
      <c r="P1860" s="95">
        <f t="shared" ref="P1860:P1923" si="329">G1860*E1860</f>
        <v>0</v>
      </c>
      <c r="Q1860" s="96" t="str">
        <f>IFERROR(VLOOKUP(Y1860,'Constantes KG'!$B$7:$G$22,HLOOKUP(I1860,'Constantes KG'!$C$5:$G$6,2,FALSE),FALSE),"")</f>
        <v/>
      </c>
      <c r="R1860" s="97">
        <f t="shared" ref="R1860:R1923" si="330">IFERROR(Q1860/RIGHT(M1860,3)^2,0)</f>
        <v>0</v>
      </c>
      <c r="S1860" s="149">
        <f>IFERROR(VLOOKUP(J1860,Regulaciones!$B$3:$C$9,2,FALSE),0)</f>
        <v>0</v>
      </c>
      <c r="T1860" s="149">
        <f>S1860+IFERROR(VLOOKUP(A1860,$B$5:$T1859,19,FALSE),0)</f>
        <v>0</v>
      </c>
      <c r="U1860" s="94">
        <f t="shared" ref="U1860:U1923" si="331">P1860*R1860*AH1860</f>
        <v>0</v>
      </c>
      <c r="V1860" s="98">
        <f>U1860+IFERROR(VLOOKUP(A1860,$B$5:$V1859,21,FALSE),0)</f>
        <v>0</v>
      </c>
      <c r="W1860" s="99" t="str">
        <f>IF(Y1860&lt;&gt;"",AD1860&amp;"X"&amp;VLOOKUP(INT(N1860),'Cap. Corr. &amp; Prot.'!$J$4:$M$669,4,FALSE),"")</f>
        <v/>
      </c>
      <c r="X1860" s="100"/>
      <c r="Y1860" s="118"/>
      <c r="Z1860" s="102"/>
      <c r="AB1860" s="59" t="str">
        <f t="shared" ref="AB1860:AB1923" si="332">IFERROR(VALUE(LEFT(M1860,3)),"")</f>
        <v/>
      </c>
      <c r="AC1860" s="59" t="str">
        <f t="shared" ref="AC1860:AC1923" si="333">IFERROR(VALUE(RIGHT(M1860,3)),"")</f>
        <v/>
      </c>
      <c r="AD1860" s="59" t="str">
        <f>IFERROR(VLOOKUP('Capacidad_&amp;_Regulación'!H1860,Regulaciones!$L$3:$M$7,2,FALSE),"")</f>
        <v/>
      </c>
      <c r="AE1860" s="74" t="str">
        <f t="shared" ref="AE1860:AE1923" si="334">IFERROR(L1860*((1000*G1860)/(AB1860)),"")</f>
        <v/>
      </c>
      <c r="AF1860" s="74" t="str">
        <f t="shared" ref="AF1860:AF1923" si="335">IFERROR(L1860*((1000*G1860)/(AC1860)),"")</f>
        <v/>
      </c>
      <c r="AG1860" s="74" t="str">
        <f t="shared" ref="AG1860:AG1923" si="336">IFERROR(L1860*((1000*G1860)/(SQRT(3)*AC1860)),"")</f>
        <v/>
      </c>
      <c r="AH1860" s="74">
        <f>IF(AD1860&lt;&gt;"",VLOOKUP($K$1,'Fact. Corr.'!$B$5:$G$7,HLOOKUP(H1860,'Fact. Corr.'!$C$4:$G$8,5,FALSE),FALSE),0)</f>
        <v>0</v>
      </c>
    </row>
    <row r="1861" spans="1:34" ht="20.100000000000001" hidden="1" customHeight="1" x14ac:dyDescent="0.2">
      <c r="A1861" s="109"/>
      <c r="B1861" s="119"/>
      <c r="C1861" s="111"/>
      <c r="D1861" s="112"/>
      <c r="E1861" s="107">
        <f t="shared" si="327"/>
        <v>0</v>
      </c>
      <c r="F1861" s="108">
        <f t="shared" si="328"/>
        <v>0</v>
      </c>
      <c r="G1861" s="114"/>
      <c r="H1861" s="113"/>
      <c r="I1861" s="114"/>
      <c r="J1861" s="115"/>
      <c r="K1861" s="89"/>
      <c r="L1861" s="116"/>
      <c r="M1861" s="117"/>
      <c r="N1861" s="94" t="str">
        <f t="shared" si="326"/>
        <v/>
      </c>
      <c r="O1861" s="87" t="str">
        <f>IF(N1861&lt;&gt;"",IF(J1861="CR",VLOOKUP(ROUND(N1861,0),'Cap. Corr. &amp; Prot.'!$J$4:$L$669,3,FALSE),VLOOKUP(ROUND(N1861,0),'Cap. Corr. &amp; Prot.'!$J$4:$K$669,2,FALSE)),"")</f>
        <v/>
      </c>
      <c r="P1861" s="95">
        <f t="shared" si="329"/>
        <v>0</v>
      </c>
      <c r="Q1861" s="96" t="str">
        <f>IFERROR(VLOOKUP(Y1861,'Constantes KG'!$B$7:$G$22,HLOOKUP(I1861,'Constantes KG'!$C$5:$G$6,2,FALSE),FALSE),"")</f>
        <v/>
      </c>
      <c r="R1861" s="97">
        <f t="shared" si="330"/>
        <v>0</v>
      </c>
      <c r="S1861" s="149">
        <f>IFERROR(VLOOKUP(J1861,Regulaciones!$B$3:$C$9,2,FALSE),0)</f>
        <v>0</v>
      </c>
      <c r="T1861" s="149">
        <f>S1861+IFERROR(VLOOKUP(A1861,$B$5:$T1860,19,FALSE),0)</f>
        <v>0</v>
      </c>
      <c r="U1861" s="94">
        <f t="shared" si="331"/>
        <v>0</v>
      </c>
      <c r="V1861" s="98">
        <f>U1861+IFERROR(VLOOKUP(A1861,$B$5:$V1860,21,FALSE),0)</f>
        <v>0</v>
      </c>
      <c r="W1861" s="99" t="str">
        <f>IF(Y1861&lt;&gt;"",AD1861&amp;"X"&amp;VLOOKUP(INT(N1861),'Cap. Corr. &amp; Prot.'!$J$4:$M$669,4,FALSE),"")</f>
        <v/>
      </c>
      <c r="X1861" s="100"/>
      <c r="Y1861" s="118"/>
      <c r="Z1861" s="102"/>
      <c r="AB1861" s="59" t="str">
        <f t="shared" si="332"/>
        <v/>
      </c>
      <c r="AC1861" s="59" t="str">
        <f t="shared" si="333"/>
        <v/>
      </c>
      <c r="AD1861" s="59" t="str">
        <f>IFERROR(VLOOKUP('Capacidad_&amp;_Regulación'!H1861,Regulaciones!$L$3:$M$7,2,FALSE),"")</f>
        <v/>
      </c>
      <c r="AE1861" s="74" t="str">
        <f t="shared" si="334"/>
        <v/>
      </c>
      <c r="AF1861" s="74" t="str">
        <f t="shared" si="335"/>
        <v/>
      </c>
      <c r="AG1861" s="74" t="str">
        <f t="shared" si="336"/>
        <v/>
      </c>
      <c r="AH1861" s="74">
        <f>IF(AD1861&lt;&gt;"",VLOOKUP($K$1,'Fact. Corr.'!$B$5:$G$7,HLOOKUP(H1861,'Fact. Corr.'!$C$4:$G$8,5,FALSE),FALSE),0)</f>
        <v>0</v>
      </c>
    </row>
    <row r="1862" spans="1:34" ht="20.100000000000001" hidden="1" customHeight="1" x14ac:dyDescent="0.2">
      <c r="A1862" s="109"/>
      <c r="B1862" s="119"/>
      <c r="C1862" s="111"/>
      <c r="D1862" s="112"/>
      <c r="E1862" s="107">
        <f t="shared" si="327"/>
        <v>0</v>
      </c>
      <c r="F1862" s="108">
        <f t="shared" si="328"/>
        <v>0</v>
      </c>
      <c r="G1862" s="114"/>
      <c r="H1862" s="113"/>
      <c r="I1862" s="114"/>
      <c r="J1862" s="115"/>
      <c r="K1862" s="89"/>
      <c r="L1862" s="116"/>
      <c r="M1862" s="117"/>
      <c r="N1862" s="94" t="str">
        <f t="shared" si="326"/>
        <v/>
      </c>
      <c r="O1862" s="87" t="str">
        <f>IF(N1862&lt;&gt;"",IF(J1862="CR",VLOOKUP(ROUND(N1862,0),'Cap. Corr. &amp; Prot.'!$J$4:$L$669,3,FALSE),VLOOKUP(ROUND(N1862,0),'Cap. Corr. &amp; Prot.'!$J$4:$K$669,2,FALSE)),"")</f>
        <v/>
      </c>
      <c r="P1862" s="95">
        <f t="shared" si="329"/>
        <v>0</v>
      </c>
      <c r="Q1862" s="96" t="str">
        <f>IFERROR(VLOOKUP(Y1862,'Constantes KG'!$B$7:$G$22,HLOOKUP(I1862,'Constantes KG'!$C$5:$G$6,2,FALSE),FALSE),"")</f>
        <v/>
      </c>
      <c r="R1862" s="97">
        <f t="shared" si="330"/>
        <v>0</v>
      </c>
      <c r="S1862" s="149">
        <f>IFERROR(VLOOKUP(J1862,Regulaciones!$B$3:$C$9,2,FALSE),0)</f>
        <v>0</v>
      </c>
      <c r="T1862" s="149">
        <f>S1862+IFERROR(VLOOKUP(A1862,$B$5:$T1861,19,FALSE),0)</f>
        <v>0</v>
      </c>
      <c r="U1862" s="94">
        <f t="shared" si="331"/>
        <v>0</v>
      </c>
      <c r="V1862" s="98">
        <f>U1862+IFERROR(VLOOKUP(A1862,$B$5:$V1861,21,FALSE),0)</f>
        <v>0</v>
      </c>
      <c r="W1862" s="99" t="str">
        <f>IF(Y1862&lt;&gt;"",AD1862&amp;"X"&amp;VLOOKUP(INT(N1862),'Cap. Corr. &amp; Prot.'!$J$4:$M$669,4,FALSE),"")</f>
        <v/>
      </c>
      <c r="X1862" s="100"/>
      <c r="Y1862" s="118"/>
      <c r="Z1862" s="102"/>
      <c r="AB1862" s="59" t="str">
        <f t="shared" si="332"/>
        <v/>
      </c>
      <c r="AC1862" s="59" t="str">
        <f t="shared" si="333"/>
        <v/>
      </c>
      <c r="AD1862" s="59" t="str">
        <f>IFERROR(VLOOKUP('Capacidad_&amp;_Regulación'!H1862,Regulaciones!$L$3:$M$7,2,FALSE),"")</f>
        <v/>
      </c>
      <c r="AE1862" s="74" t="str">
        <f t="shared" si="334"/>
        <v/>
      </c>
      <c r="AF1862" s="74" t="str">
        <f t="shared" si="335"/>
        <v/>
      </c>
      <c r="AG1862" s="74" t="str">
        <f t="shared" si="336"/>
        <v/>
      </c>
      <c r="AH1862" s="74">
        <f>IF(AD1862&lt;&gt;"",VLOOKUP($K$1,'Fact. Corr.'!$B$5:$G$7,HLOOKUP(H1862,'Fact. Corr.'!$C$4:$G$8,5,FALSE),FALSE),0)</f>
        <v>0</v>
      </c>
    </row>
    <row r="1863" spans="1:34" ht="20.100000000000001" hidden="1" customHeight="1" x14ac:dyDescent="0.2">
      <c r="A1863" s="109"/>
      <c r="B1863" s="119"/>
      <c r="C1863" s="111"/>
      <c r="D1863" s="112"/>
      <c r="E1863" s="107">
        <f t="shared" si="327"/>
        <v>0</v>
      </c>
      <c r="F1863" s="108">
        <f t="shared" si="328"/>
        <v>0</v>
      </c>
      <c r="G1863" s="114"/>
      <c r="H1863" s="113"/>
      <c r="I1863" s="114"/>
      <c r="J1863" s="115"/>
      <c r="K1863" s="89"/>
      <c r="L1863" s="116"/>
      <c r="M1863" s="117"/>
      <c r="N1863" s="94" t="str">
        <f t="shared" ref="N1863:N1926" si="337">IF(AND(G1863&lt;&gt;0,M1863&lt;&gt;""),((G1863*1000)/(SQRT(3)*RIGHT(M1863,3)))*L1863,"")</f>
        <v/>
      </c>
      <c r="O1863" s="87" t="str">
        <f>IF(N1863&lt;&gt;"",IF(J1863="CR",VLOOKUP(ROUND(N1863,0),'Cap. Corr. &amp; Prot.'!$J$4:$L$669,3,FALSE),VLOOKUP(ROUND(N1863,0),'Cap. Corr. &amp; Prot.'!$J$4:$K$669,2,FALSE)),"")</f>
        <v/>
      </c>
      <c r="P1863" s="95">
        <f t="shared" si="329"/>
        <v>0</v>
      </c>
      <c r="Q1863" s="96" t="str">
        <f>IFERROR(VLOOKUP(Y1863,'Constantes KG'!$B$7:$G$22,HLOOKUP(I1863,'Constantes KG'!$C$5:$G$6,2,FALSE),FALSE),"")</f>
        <v/>
      </c>
      <c r="R1863" s="97">
        <f t="shared" si="330"/>
        <v>0</v>
      </c>
      <c r="S1863" s="149">
        <f>IFERROR(VLOOKUP(J1863,Regulaciones!$B$3:$C$9,2,FALSE),0)</f>
        <v>0</v>
      </c>
      <c r="T1863" s="149">
        <f>S1863+IFERROR(VLOOKUP(A1863,$B$5:$T1862,19,FALSE),0)</f>
        <v>0</v>
      </c>
      <c r="U1863" s="94">
        <f t="shared" si="331"/>
        <v>0</v>
      </c>
      <c r="V1863" s="98">
        <f>U1863+IFERROR(VLOOKUP(A1863,$B$5:$V1862,21,FALSE),0)</f>
        <v>0</v>
      </c>
      <c r="W1863" s="99" t="str">
        <f>IF(Y1863&lt;&gt;"",AD1863&amp;"X"&amp;VLOOKUP(INT(N1863),'Cap. Corr. &amp; Prot.'!$J$4:$M$669,4,FALSE),"")</f>
        <v/>
      </c>
      <c r="X1863" s="100"/>
      <c r="Y1863" s="118"/>
      <c r="Z1863" s="102"/>
      <c r="AB1863" s="59" t="str">
        <f t="shared" si="332"/>
        <v/>
      </c>
      <c r="AC1863" s="59" t="str">
        <f t="shared" si="333"/>
        <v/>
      </c>
      <c r="AD1863" s="59" t="str">
        <f>IFERROR(VLOOKUP('Capacidad_&amp;_Regulación'!H1863,Regulaciones!$L$3:$M$7,2,FALSE),"")</f>
        <v/>
      </c>
      <c r="AE1863" s="74" t="str">
        <f t="shared" si="334"/>
        <v/>
      </c>
      <c r="AF1863" s="74" t="str">
        <f t="shared" si="335"/>
        <v/>
      </c>
      <c r="AG1863" s="74" t="str">
        <f t="shared" si="336"/>
        <v/>
      </c>
      <c r="AH1863" s="74">
        <f>IF(AD1863&lt;&gt;"",VLOOKUP($K$1,'Fact. Corr.'!$B$5:$G$7,HLOOKUP(H1863,'Fact. Corr.'!$C$4:$G$8,5,FALSE),FALSE),0)</f>
        <v>0</v>
      </c>
    </row>
    <row r="1864" spans="1:34" ht="20.100000000000001" hidden="1" customHeight="1" x14ac:dyDescent="0.2">
      <c r="A1864" s="109"/>
      <c r="B1864" s="119"/>
      <c r="C1864" s="111"/>
      <c r="D1864" s="112"/>
      <c r="E1864" s="107">
        <f t="shared" si="327"/>
        <v>0</v>
      </c>
      <c r="F1864" s="108">
        <f t="shared" si="328"/>
        <v>0</v>
      </c>
      <c r="G1864" s="114"/>
      <c r="H1864" s="113"/>
      <c r="I1864" s="114"/>
      <c r="J1864" s="115"/>
      <c r="K1864" s="89"/>
      <c r="L1864" s="116"/>
      <c r="M1864" s="117"/>
      <c r="N1864" s="94" t="str">
        <f t="shared" si="337"/>
        <v/>
      </c>
      <c r="O1864" s="87" t="str">
        <f>IF(N1864&lt;&gt;"",IF(J1864="CR",VLOOKUP(ROUND(N1864,0),'Cap. Corr. &amp; Prot.'!$J$4:$L$669,3,FALSE),VLOOKUP(ROUND(N1864,0),'Cap. Corr. &amp; Prot.'!$J$4:$K$669,2,FALSE)),"")</f>
        <v/>
      </c>
      <c r="P1864" s="95">
        <f t="shared" si="329"/>
        <v>0</v>
      </c>
      <c r="Q1864" s="96" t="str">
        <f>IFERROR(VLOOKUP(Y1864,'Constantes KG'!$B$7:$G$22,HLOOKUP(I1864,'Constantes KG'!$C$5:$G$6,2,FALSE),FALSE),"")</f>
        <v/>
      </c>
      <c r="R1864" s="97">
        <f t="shared" si="330"/>
        <v>0</v>
      </c>
      <c r="S1864" s="149">
        <f>IFERROR(VLOOKUP(J1864,Regulaciones!$B$3:$C$9,2,FALSE),0)</f>
        <v>0</v>
      </c>
      <c r="T1864" s="149">
        <f>S1864+IFERROR(VLOOKUP(A1864,$B$5:$T1863,19,FALSE),0)</f>
        <v>0</v>
      </c>
      <c r="U1864" s="94">
        <f t="shared" si="331"/>
        <v>0</v>
      </c>
      <c r="V1864" s="98">
        <f>U1864+IFERROR(VLOOKUP(A1864,$B$5:$V1863,21,FALSE),0)</f>
        <v>0</v>
      </c>
      <c r="W1864" s="99" t="str">
        <f>IF(Y1864&lt;&gt;"",AD1864&amp;"X"&amp;VLOOKUP(INT(N1864),'Cap. Corr. &amp; Prot.'!$J$4:$M$669,4,FALSE),"")</f>
        <v/>
      </c>
      <c r="X1864" s="100"/>
      <c r="Y1864" s="118"/>
      <c r="Z1864" s="102"/>
      <c r="AB1864" s="59" t="str">
        <f t="shared" si="332"/>
        <v/>
      </c>
      <c r="AC1864" s="59" t="str">
        <f t="shared" si="333"/>
        <v/>
      </c>
      <c r="AD1864" s="59" t="str">
        <f>IFERROR(VLOOKUP('Capacidad_&amp;_Regulación'!H1864,Regulaciones!$L$3:$M$7,2,FALSE),"")</f>
        <v/>
      </c>
      <c r="AE1864" s="74" t="str">
        <f t="shared" si="334"/>
        <v/>
      </c>
      <c r="AF1864" s="74" t="str">
        <f t="shared" si="335"/>
        <v/>
      </c>
      <c r="AG1864" s="74" t="str">
        <f t="shared" si="336"/>
        <v/>
      </c>
      <c r="AH1864" s="74">
        <f>IF(AD1864&lt;&gt;"",VLOOKUP($K$1,'Fact. Corr.'!$B$5:$G$7,HLOOKUP(H1864,'Fact. Corr.'!$C$4:$G$8,5,FALSE),FALSE),0)</f>
        <v>0</v>
      </c>
    </row>
    <row r="1865" spans="1:34" ht="20.100000000000001" hidden="1" customHeight="1" x14ac:dyDescent="0.2">
      <c r="A1865" s="109"/>
      <c r="B1865" s="119"/>
      <c r="C1865" s="111"/>
      <c r="D1865" s="112"/>
      <c r="E1865" s="107">
        <f t="shared" si="327"/>
        <v>0</v>
      </c>
      <c r="F1865" s="108">
        <f t="shared" si="328"/>
        <v>0</v>
      </c>
      <c r="G1865" s="114"/>
      <c r="H1865" s="113"/>
      <c r="I1865" s="114"/>
      <c r="J1865" s="115"/>
      <c r="K1865" s="89"/>
      <c r="L1865" s="116"/>
      <c r="M1865" s="117"/>
      <c r="N1865" s="94" t="str">
        <f t="shared" si="337"/>
        <v/>
      </c>
      <c r="O1865" s="87" t="str">
        <f>IF(N1865&lt;&gt;"",IF(J1865="CR",VLOOKUP(ROUND(N1865,0),'Cap. Corr. &amp; Prot.'!$J$4:$L$669,3,FALSE),VLOOKUP(ROUND(N1865,0),'Cap. Corr. &amp; Prot.'!$J$4:$K$669,2,FALSE)),"")</f>
        <v/>
      </c>
      <c r="P1865" s="95">
        <f t="shared" si="329"/>
        <v>0</v>
      </c>
      <c r="Q1865" s="96" t="str">
        <f>IFERROR(VLOOKUP(Y1865,'Constantes KG'!$B$7:$G$22,HLOOKUP(I1865,'Constantes KG'!$C$5:$G$6,2,FALSE),FALSE),"")</f>
        <v/>
      </c>
      <c r="R1865" s="97">
        <f t="shared" si="330"/>
        <v>0</v>
      </c>
      <c r="S1865" s="149">
        <f>IFERROR(VLOOKUP(J1865,Regulaciones!$B$3:$C$9,2,FALSE),0)</f>
        <v>0</v>
      </c>
      <c r="T1865" s="149">
        <f>S1865+IFERROR(VLOOKUP(A1865,$B$5:$T1864,19,FALSE),0)</f>
        <v>0</v>
      </c>
      <c r="U1865" s="94">
        <f t="shared" si="331"/>
        <v>0</v>
      </c>
      <c r="V1865" s="98">
        <f>U1865+IFERROR(VLOOKUP(A1865,$B$5:$V1864,21,FALSE),0)</f>
        <v>0</v>
      </c>
      <c r="W1865" s="99" t="str">
        <f>IF(Y1865&lt;&gt;"",AD1865&amp;"X"&amp;VLOOKUP(INT(N1865),'Cap. Corr. &amp; Prot.'!$J$4:$M$669,4,FALSE),"")</f>
        <v/>
      </c>
      <c r="X1865" s="100"/>
      <c r="Y1865" s="118"/>
      <c r="Z1865" s="102"/>
      <c r="AB1865" s="59" t="str">
        <f t="shared" si="332"/>
        <v/>
      </c>
      <c r="AC1865" s="59" t="str">
        <f t="shared" si="333"/>
        <v/>
      </c>
      <c r="AD1865" s="59" t="str">
        <f>IFERROR(VLOOKUP('Capacidad_&amp;_Regulación'!H1865,Regulaciones!$L$3:$M$7,2,FALSE),"")</f>
        <v/>
      </c>
      <c r="AE1865" s="74" t="str">
        <f t="shared" si="334"/>
        <v/>
      </c>
      <c r="AF1865" s="74" t="str">
        <f t="shared" si="335"/>
        <v/>
      </c>
      <c r="AG1865" s="74" t="str">
        <f t="shared" si="336"/>
        <v/>
      </c>
      <c r="AH1865" s="74">
        <f>IF(AD1865&lt;&gt;"",VLOOKUP($K$1,'Fact. Corr.'!$B$5:$G$7,HLOOKUP(H1865,'Fact. Corr.'!$C$4:$G$8,5,FALSE),FALSE),0)</f>
        <v>0</v>
      </c>
    </row>
    <row r="1866" spans="1:34" ht="20.100000000000001" hidden="1" customHeight="1" x14ac:dyDescent="0.2">
      <c r="A1866" s="109"/>
      <c r="B1866" s="119"/>
      <c r="C1866" s="111"/>
      <c r="D1866" s="112"/>
      <c r="E1866" s="107">
        <f t="shared" si="327"/>
        <v>0</v>
      </c>
      <c r="F1866" s="108">
        <f t="shared" si="328"/>
        <v>0</v>
      </c>
      <c r="G1866" s="114"/>
      <c r="H1866" s="113"/>
      <c r="I1866" s="114"/>
      <c r="J1866" s="115"/>
      <c r="K1866" s="89"/>
      <c r="L1866" s="116"/>
      <c r="M1866" s="117"/>
      <c r="N1866" s="94" t="str">
        <f t="shared" si="337"/>
        <v/>
      </c>
      <c r="O1866" s="87" t="str">
        <f>IF(N1866&lt;&gt;"",IF(J1866="CR",VLOOKUP(ROUND(N1866,0),'Cap. Corr. &amp; Prot.'!$J$4:$L$669,3,FALSE),VLOOKUP(ROUND(N1866,0),'Cap. Corr. &amp; Prot.'!$J$4:$K$669,2,FALSE)),"")</f>
        <v/>
      </c>
      <c r="P1866" s="95">
        <f t="shared" si="329"/>
        <v>0</v>
      </c>
      <c r="Q1866" s="96" t="str">
        <f>IFERROR(VLOOKUP(Y1866,'Constantes KG'!$B$7:$G$22,HLOOKUP(I1866,'Constantes KG'!$C$5:$G$6,2,FALSE),FALSE),"")</f>
        <v/>
      </c>
      <c r="R1866" s="97">
        <f t="shared" si="330"/>
        <v>0</v>
      </c>
      <c r="S1866" s="149">
        <f>IFERROR(VLOOKUP(J1866,Regulaciones!$B$3:$C$9,2,FALSE),0)</f>
        <v>0</v>
      </c>
      <c r="T1866" s="149">
        <f>S1866+IFERROR(VLOOKUP(A1866,$B$5:$T1865,19,FALSE),0)</f>
        <v>0</v>
      </c>
      <c r="U1866" s="94">
        <f t="shared" si="331"/>
        <v>0</v>
      </c>
      <c r="V1866" s="98">
        <f>U1866+IFERROR(VLOOKUP(A1866,$B$5:$V1865,21,FALSE),0)</f>
        <v>0</v>
      </c>
      <c r="W1866" s="99" t="str">
        <f>IF(Y1866&lt;&gt;"",AD1866&amp;"X"&amp;VLOOKUP(INT(N1866),'Cap. Corr. &amp; Prot.'!$J$4:$M$669,4,FALSE),"")</f>
        <v/>
      </c>
      <c r="X1866" s="100"/>
      <c r="Y1866" s="118"/>
      <c r="Z1866" s="102"/>
      <c r="AB1866" s="59" t="str">
        <f t="shared" si="332"/>
        <v/>
      </c>
      <c r="AC1866" s="59" t="str">
        <f t="shared" si="333"/>
        <v/>
      </c>
      <c r="AD1866" s="59" t="str">
        <f>IFERROR(VLOOKUP('Capacidad_&amp;_Regulación'!H1866,Regulaciones!$L$3:$M$7,2,FALSE),"")</f>
        <v/>
      </c>
      <c r="AE1866" s="74" t="str">
        <f t="shared" si="334"/>
        <v/>
      </c>
      <c r="AF1866" s="74" t="str">
        <f t="shared" si="335"/>
        <v/>
      </c>
      <c r="AG1866" s="74" t="str">
        <f t="shared" si="336"/>
        <v/>
      </c>
      <c r="AH1866" s="74">
        <f>IF(AD1866&lt;&gt;"",VLOOKUP($K$1,'Fact. Corr.'!$B$5:$G$7,HLOOKUP(H1866,'Fact. Corr.'!$C$4:$G$8,5,FALSE),FALSE),0)</f>
        <v>0</v>
      </c>
    </row>
    <row r="1867" spans="1:34" ht="20.100000000000001" hidden="1" customHeight="1" x14ac:dyDescent="0.2">
      <c r="A1867" s="109"/>
      <c r="B1867" s="119"/>
      <c r="C1867" s="111"/>
      <c r="D1867" s="112"/>
      <c r="E1867" s="107">
        <f t="shared" si="327"/>
        <v>0</v>
      </c>
      <c r="F1867" s="108">
        <f t="shared" si="328"/>
        <v>0</v>
      </c>
      <c r="G1867" s="114"/>
      <c r="H1867" s="113"/>
      <c r="I1867" s="114"/>
      <c r="J1867" s="115"/>
      <c r="K1867" s="89"/>
      <c r="L1867" s="116"/>
      <c r="M1867" s="117"/>
      <c r="N1867" s="94" t="str">
        <f t="shared" si="337"/>
        <v/>
      </c>
      <c r="O1867" s="87" t="str">
        <f>IF(N1867&lt;&gt;"",IF(J1867="CR",VLOOKUP(ROUND(N1867,0),'Cap. Corr. &amp; Prot.'!$J$4:$L$669,3,FALSE),VLOOKUP(ROUND(N1867,0),'Cap. Corr. &amp; Prot.'!$J$4:$K$669,2,FALSE)),"")</f>
        <v/>
      </c>
      <c r="P1867" s="95">
        <f t="shared" si="329"/>
        <v>0</v>
      </c>
      <c r="Q1867" s="96" t="str">
        <f>IFERROR(VLOOKUP(Y1867,'Constantes KG'!$B$7:$G$22,HLOOKUP(I1867,'Constantes KG'!$C$5:$G$6,2,FALSE),FALSE),"")</f>
        <v/>
      </c>
      <c r="R1867" s="97">
        <f t="shared" si="330"/>
        <v>0</v>
      </c>
      <c r="S1867" s="149">
        <f>IFERROR(VLOOKUP(J1867,Regulaciones!$B$3:$C$9,2,FALSE),0)</f>
        <v>0</v>
      </c>
      <c r="T1867" s="149">
        <f>S1867+IFERROR(VLOOKUP(A1867,$B$5:$T1866,19,FALSE),0)</f>
        <v>0</v>
      </c>
      <c r="U1867" s="94">
        <f t="shared" si="331"/>
        <v>0</v>
      </c>
      <c r="V1867" s="98">
        <f>U1867+IFERROR(VLOOKUP(A1867,$B$5:$V1866,21,FALSE),0)</f>
        <v>0</v>
      </c>
      <c r="W1867" s="99" t="str">
        <f>IF(Y1867&lt;&gt;"",AD1867&amp;"X"&amp;VLOOKUP(INT(N1867),'Cap. Corr. &amp; Prot.'!$J$4:$M$669,4,FALSE),"")</f>
        <v/>
      </c>
      <c r="X1867" s="100"/>
      <c r="Y1867" s="118"/>
      <c r="Z1867" s="102"/>
      <c r="AB1867" s="59" t="str">
        <f t="shared" si="332"/>
        <v/>
      </c>
      <c r="AC1867" s="59" t="str">
        <f t="shared" si="333"/>
        <v/>
      </c>
      <c r="AD1867" s="59" t="str">
        <f>IFERROR(VLOOKUP('Capacidad_&amp;_Regulación'!H1867,Regulaciones!$L$3:$M$7,2,FALSE),"")</f>
        <v/>
      </c>
      <c r="AE1867" s="74" t="str">
        <f t="shared" si="334"/>
        <v/>
      </c>
      <c r="AF1867" s="74" t="str">
        <f t="shared" si="335"/>
        <v/>
      </c>
      <c r="AG1867" s="74" t="str">
        <f t="shared" si="336"/>
        <v/>
      </c>
      <c r="AH1867" s="74">
        <f>IF(AD1867&lt;&gt;"",VLOOKUP($K$1,'Fact. Corr.'!$B$5:$G$7,HLOOKUP(H1867,'Fact. Corr.'!$C$4:$G$8,5,FALSE),FALSE),0)</f>
        <v>0</v>
      </c>
    </row>
    <row r="1868" spans="1:34" ht="20.100000000000001" hidden="1" customHeight="1" x14ac:dyDescent="0.2">
      <c r="A1868" s="109"/>
      <c r="B1868" s="119"/>
      <c r="C1868" s="111"/>
      <c r="D1868" s="112"/>
      <c r="E1868" s="107">
        <f t="shared" si="327"/>
        <v>0</v>
      </c>
      <c r="F1868" s="108">
        <f t="shared" si="328"/>
        <v>0</v>
      </c>
      <c r="G1868" s="114"/>
      <c r="H1868" s="113"/>
      <c r="I1868" s="114"/>
      <c r="J1868" s="115"/>
      <c r="K1868" s="89"/>
      <c r="L1868" s="116"/>
      <c r="M1868" s="117"/>
      <c r="N1868" s="94" t="str">
        <f t="shared" si="337"/>
        <v/>
      </c>
      <c r="O1868" s="87" t="str">
        <f>IF(N1868&lt;&gt;"",IF(J1868="CR",VLOOKUP(ROUND(N1868,0),'Cap. Corr. &amp; Prot.'!$J$4:$L$669,3,FALSE),VLOOKUP(ROUND(N1868,0),'Cap. Corr. &amp; Prot.'!$J$4:$K$669,2,FALSE)),"")</f>
        <v/>
      </c>
      <c r="P1868" s="95">
        <f t="shared" si="329"/>
        <v>0</v>
      </c>
      <c r="Q1868" s="96" t="str">
        <f>IFERROR(VLOOKUP(Y1868,'Constantes KG'!$B$7:$G$22,HLOOKUP(I1868,'Constantes KG'!$C$5:$G$6,2,FALSE),FALSE),"")</f>
        <v/>
      </c>
      <c r="R1868" s="97">
        <f t="shared" si="330"/>
        <v>0</v>
      </c>
      <c r="S1868" s="149">
        <f>IFERROR(VLOOKUP(J1868,Regulaciones!$B$3:$C$9,2,FALSE),0)</f>
        <v>0</v>
      </c>
      <c r="T1868" s="149">
        <f>S1868+IFERROR(VLOOKUP(A1868,$B$5:$T1867,19,FALSE),0)</f>
        <v>0</v>
      </c>
      <c r="U1868" s="94">
        <f t="shared" si="331"/>
        <v>0</v>
      </c>
      <c r="V1868" s="98">
        <f>U1868+IFERROR(VLOOKUP(A1868,$B$5:$V1867,21,FALSE),0)</f>
        <v>0</v>
      </c>
      <c r="W1868" s="99" t="str">
        <f>IF(Y1868&lt;&gt;"",AD1868&amp;"X"&amp;VLOOKUP(INT(N1868),'Cap. Corr. &amp; Prot.'!$J$4:$M$669,4,FALSE),"")</f>
        <v/>
      </c>
      <c r="X1868" s="100"/>
      <c r="Y1868" s="118"/>
      <c r="Z1868" s="102"/>
      <c r="AB1868" s="59" t="str">
        <f t="shared" si="332"/>
        <v/>
      </c>
      <c r="AC1868" s="59" t="str">
        <f t="shared" si="333"/>
        <v/>
      </c>
      <c r="AD1868" s="59" t="str">
        <f>IFERROR(VLOOKUP('Capacidad_&amp;_Regulación'!H1868,Regulaciones!$L$3:$M$7,2,FALSE),"")</f>
        <v/>
      </c>
      <c r="AE1868" s="74" t="str">
        <f t="shared" si="334"/>
        <v/>
      </c>
      <c r="AF1868" s="74" t="str">
        <f t="shared" si="335"/>
        <v/>
      </c>
      <c r="AG1868" s="74" t="str">
        <f t="shared" si="336"/>
        <v/>
      </c>
      <c r="AH1868" s="74">
        <f>IF(AD1868&lt;&gt;"",VLOOKUP($K$1,'Fact. Corr.'!$B$5:$G$7,HLOOKUP(H1868,'Fact. Corr.'!$C$4:$G$8,5,FALSE),FALSE),0)</f>
        <v>0</v>
      </c>
    </row>
    <row r="1869" spans="1:34" ht="20.100000000000001" hidden="1" customHeight="1" x14ac:dyDescent="0.2">
      <c r="A1869" s="109"/>
      <c r="B1869" s="119"/>
      <c r="C1869" s="111"/>
      <c r="D1869" s="112"/>
      <c r="E1869" s="107">
        <f t="shared" si="327"/>
        <v>0</v>
      </c>
      <c r="F1869" s="108">
        <f t="shared" si="328"/>
        <v>0</v>
      </c>
      <c r="G1869" s="114"/>
      <c r="H1869" s="113"/>
      <c r="I1869" s="114"/>
      <c r="J1869" s="115"/>
      <c r="K1869" s="89"/>
      <c r="L1869" s="116"/>
      <c r="M1869" s="117"/>
      <c r="N1869" s="94" t="str">
        <f t="shared" si="337"/>
        <v/>
      </c>
      <c r="O1869" s="87" t="str">
        <f>IF(N1869&lt;&gt;"",IF(J1869="CR",VLOOKUP(ROUND(N1869,0),'Cap. Corr. &amp; Prot.'!$J$4:$L$669,3,FALSE),VLOOKUP(ROUND(N1869,0),'Cap. Corr. &amp; Prot.'!$J$4:$K$669,2,FALSE)),"")</f>
        <v/>
      </c>
      <c r="P1869" s="95">
        <f t="shared" si="329"/>
        <v>0</v>
      </c>
      <c r="Q1869" s="96" t="str">
        <f>IFERROR(VLOOKUP(Y1869,'Constantes KG'!$B$7:$G$22,HLOOKUP(I1869,'Constantes KG'!$C$5:$G$6,2,FALSE),FALSE),"")</f>
        <v/>
      </c>
      <c r="R1869" s="97">
        <f t="shared" si="330"/>
        <v>0</v>
      </c>
      <c r="S1869" s="149">
        <f>IFERROR(VLOOKUP(J1869,Regulaciones!$B$3:$C$9,2,FALSE),0)</f>
        <v>0</v>
      </c>
      <c r="T1869" s="149">
        <f>S1869+IFERROR(VLOOKUP(A1869,$B$5:$T1868,19,FALSE),0)</f>
        <v>0</v>
      </c>
      <c r="U1869" s="94">
        <f t="shared" si="331"/>
        <v>0</v>
      </c>
      <c r="V1869" s="98">
        <f>U1869+IFERROR(VLOOKUP(A1869,$B$5:$V1868,21,FALSE),0)</f>
        <v>0</v>
      </c>
      <c r="W1869" s="99" t="str">
        <f>IF(Y1869&lt;&gt;"",AD1869&amp;"X"&amp;VLOOKUP(INT(N1869),'Cap. Corr. &amp; Prot.'!$J$4:$M$669,4,FALSE),"")</f>
        <v/>
      </c>
      <c r="X1869" s="100"/>
      <c r="Y1869" s="118"/>
      <c r="Z1869" s="102"/>
      <c r="AB1869" s="59" t="str">
        <f t="shared" si="332"/>
        <v/>
      </c>
      <c r="AC1869" s="59" t="str">
        <f t="shared" si="333"/>
        <v/>
      </c>
      <c r="AD1869" s="59" t="str">
        <f>IFERROR(VLOOKUP('Capacidad_&amp;_Regulación'!H1869,Regulaciones!$L$3:$M$7,2,FALSE),"")</f>
        <v/>
      </c>
      <c r="AE1869" s="74" t="str">
        <f t="shared" si="334"/>
        <v/>
      </c>
      <c r="AF1869" s="74" t="str">
        <f t="shared" si="335"/>
        <v/>
      </c>
      <c r="AG1869" s="74" t="str">
        <f t="shared" si="336"/>
        <v/>
      </c>
      <c r="AH1869" s="74">
        <f>IF(AD1869&lt;&gt;"",VLOOKUP($K$1,'Fact. Corr.'!$B$5:$G$7,HLOOKUP(H1869,'Fact. Corr.'!$C$4:$G$8,5,FALSE),FALSE),0)</f>
        <v>0</v>
      </c>
    </row>
    <row r="1870" spans="1:34" ht="20.100000000000001" hidden="1" customHeight="1" x14ac:dyDescent="0.2">
      <c r="A1870" s="109"/>
      <c r="B1870" s="119"/>
      <c r="C1870" s="111"/>
      <c r="D1870" s="112"/>
      <c r="E1870" s="107">
        <f t="shared" si="327"/>
        <v>0</v>
      </c>
      <c r="F1870" s="108">
        <f t="shared" si="328"/>
        <v>0</v>
      </c>
      <c r="G1870" s="114"/>
      <c r="H1870" s="113"/>
      <c r="I1870" s="114"/>
      <c r="J1870" s="115"/>
      <c r="K1870" s="89"/>
      <c r="L1870" s="116"/>
      <c r="M1870" s="117"/>
      <c r="N1870" s="94" t="str">
        <f t="shared" si="337"/>
        <v/>
      </c>
      <c r="O1870" s="87" t="str">
        <f>IF(N1870&lt;&gt;"",IF(J1870="CR",VLOOKUP(ROUND(N1870,0),'Cap. Corr. &amp; Prot.'!$J$4:$L$669,3,FALSE),VLOOKUP(ROUND(N1870,0),'Cap. Corr. &amp; Prot.'!$J$4:$K$669,2,FALSE)),"")</f>
        <v/>
      </c>
      <c r="P1870" s="95">
        <f t="shared" si="329"/>
        <v>0</v>
      </c>
      <c r="Q1870" s="96" t="str">
        <f>IFERROR(VLOOKUP(Y1870,'Constantes KG'!$B$7:$G$22,HLOOKUP(I1870,'Constantes KG'!$C$5:$G$6,2,FALSE),FALSE),"")</f>
        <v/>
      </c>
      <c r="R1870" s="97">
        <f t="shared" si="330"/>
        <v>0</v>
      </c>
      <c r="S1870" s="149">
        <f>IFERROR(VLOOKUP(J1870,Regulaciones!$B$3:$C$9,2,FALSE),0)</f>
        <v>0</v>
      </c>
      <c r="T1870" s="149">
        <f>S1870+IFERROR(VLOOKUP(A1870,$B$5:$T1869,19,FALSE),0)</f>
        <v>0</v>
      </c>
      <c r="U1870" s="94">
        <f t="shared" si="331"/>
        <v>0</v>
      </c>
      <c r="V1870" s="98">
        <f>U1870+IFERROR(VLOOKUP(A1870,$B$5:$V1869,21,FALSE),0)</f>
        <v>0</v>
      </c>
      <c r="W1870" s="99" t="str">
        <f>IF(Y1870&lt;&gt;"",AD1870&amp;"X"&amp;VLOOKUP(INT(N1870),'Cap. Corr. &amp; Prot.'!$J$4:$M$669,4,FALSE),"")</f>
        <v/>
      </c>
      <c r="X1870" s="100"/>
      <c r="Y1870" s="118"/>
      <c r="Z1870" s="102"/>
      <c r="AB1870" s="59" t="str">
        <f t="shared" si="332"/>
        <v/>
      </c>
      <c r="AC1870" s="59" t="str">
        <f t="shared" si="333"/>
        <v/>
      </c>
      <c r="AD1870" s="59" t="str">
        <f>IFERROR(VLOOKUP('Capacidad_&amp;_Regulación'!H1870,Regulaciones!$L$3:$M$7,2,FALSE),"")</f>
        <v/>
      </c>
      <c r="AE1870" s="74" t="str">
        <f t="shared" si="334"/>
        <v/>
      </c>
      <c r="AF1870" s="74" t="str">
        <f t="shared" si="335"/>
        <v/>
      </c>
      <c r="AG1870" s="74" t="str">
        <f t="shared" si="336"/>
        <v/>
      </c>
      <c r="AH1870" s="74">
        <f>IF(AD1870&lt;&gt;"",VLOOKUP($K$1,'Fact. Corr.'!$B$5:$G$7,HLOOKUP(H1870,'Fact. Corr.'!$C$4:$G$8,5,FALSE),FALSE),0)</f>
        <v>0</v>
      </c>
    </row>
    <row r="1871" spans="1:34" ht="20.100000000000001" hidden="1" customHeight="1" x14ac:dyDescent="0.2">
      <c r="A1871" s="109"/>
      <c r="B1871" s="119"/>
      <c r="C1871" s="111"/>
      <c r="D1871" s="112"/>
      <c r="E1871" s="107">
        <f t="shared" si="327"/>
        <v>0</v>
      </c>
      <c r="F1871" s="108">
        <f t="shared" si="328"/>
        <v>0</v>
      </c>
      <c r="G1871" s="114"/>
      <c r="H1871" s="113"/>
      <c r="I1871" s="114"/>
      <c r="J1871" s="115"/>
      <c r="K1871" s="89"/>
      <c r="L1871" s="116"/>
      <c r="M1871" s="117"/>
      <c r="N1871" s="94" t="str">
        <f t="shared" si="337"/>
        <v/>
      </c>
      <c r="O1871" s="87" t="str">
        <f>IF(N1871&lt;&gt;"",IF(J1871="CR",VLOOKUP(ROUND(N1871,0),'Cap. Corr. &amp; Prot.'!$J$4:$L$669,3,FALSE),VLOOKUP(ROUND(N1871,0),'Cap. Corr. &amp; Prot.'!$J$4:$K$669,2,FALSE)),"")</f>
        <v/>
      </c>
      <c r="P1871" s="95">
        <f t="shared" si="329"/>
        <v>0</v>
      </c>
      <c r="Q1871" s="96" t="str">
        <f>IFERROR(VLOOKUP(Y1871,'Constantes KG'!$B$7:$G$22,HLOOKUP(I1871,'Constantes KG'!$C$5:$G$6,2,FALSE),FALSE),"")</f>
        <v/>
      </c>
      <c r="R1871" s="97">
        <f t="shared" si="330"/>
        <v>0</v>
      </c>
      <c r="S1871" s="149">
        <f>IFERROR(VLOOKUP(J1871,Regulaciones!$B$3:$C$9,2,FALSE),0)</f>
        <v>0</v>
      </c>
      <c r="T1871" s="149">
        <f>S1871+IFERROR(VLOOKUP(A1871,$B$5:$T1870,19,FALSE),0)</f>
        <v>0</v>
      </c>
      <c r="U1871" s="94">
        <f t="shared" si="331"/>
        <v>0</v>
      </c>
      <c r="V1871" s="98">
        <f>U1871+IFERROR(VLOOKUP(A1871,$B$5:$V1870,21,FALSE),0)</f>
        <v>0</v>
      </c>
      <c r="W1871" s="99" t="str">
        <f>IF(Y1871&lt;&gt;"",AD1871&amp;"X"&amp;VLOOKUP(INT(N1871),'Cap. Corr. &amp; Prot.'!$J$4:$M$669,4,FALSE),"")</f>
        <v/>
      </c>
      <c r="X1871" s="100"/>
      <c r="Y1871" s="118"/>
      <c r="Z1871" s="102"/>
      <c r="AB1871" s="59" t="str">
        <f t="shared" si="332"/>
        <v/>
      </c>
      <c r="AC1871" s="59" t="str">
        <f t="shared" si="333"/>
        <v/>
      </c>
      <c r="AD1871" s="59" t="str">
        <f>IFERROR(VLOOKUP('Capacidad_&amp;_Regulación'!H1871,Regulaciones!$L$3:$M$7,2,FALSE),"")</f>
        <v/>
      </c>
      <c r="AE1871" s="74" t="str">
        <f t="shared" si="334"/>
        <v/>
      </c>
      <c r="AF1871" s="74" t="str">
        <f t="shared" si="335"/>
        <v/>
      </c>
      <c r="AG1871" s="74" t="str">
        <f t="shared" si="336"/>
        <v/>
      </c>
      <c r="AH1871" s="74">
        <f>IF(AD1871&lt;&gt;"",VLOOKUP($K$1,'Fact. Corr.'!$B$5:$G$7,HLOOKUP(H1871,'Fact. Corr.'!$C$4:$G$8,5,FALSE),FALSE),0)</f>
        <v>0</v>
      </c>
    </row>
    <row r="1872" spans="1:34" ht="20.100000000000001" hidden="1" customHeight="1" x14ac:dyDescent="0.2">
      <c r="A1872" s="109"/>
      <c r="B1872" s="119"/>
      <c r="C1872" s="111"/>
      <c r="D1872" s="112"/>
      <c r="E1872" s="107">
        <f t="shared" si="327"/>
        <v>0</v>
      </c>
      <c r="F1872" s="108">
        <f t="shared" si="328"/>
        <v>0</v>
      </c>
      <c r="G1872" s="114"/>
      <c r="H1872" s="113"/>
      <c r="I1872" s="114"/>
      <c r="J1872" s="115"/>
      <c r="K1872" s="89"/>
      <c r="L1872" s="116"/>
      <c r="M1872" s="117"/>
      <c r="N1872" s="94" t="str">
        <f t="shared" si="337"/>
        <v/>
      </c>
      <c r="O1872" s="87" t="str">
        <f>IF(N1872&lt;&gt;"",IF(J1872="CR",VLOOKUP(ROUND(N1872,0),'Cap. Corr. &amp; Prot.'!$J$4:$L$669,3,FALSE),VLOOKUP(ROUND(N1872,0),'Cap. Corr. &amp; Prot.'!$J$4:$K$669,2,FALSE)),"")</f>
        <v/>
      </c>
      <c r="P1872" s="95">
        <f t="shared" si="329"/>
        <v>0</v>
      </c>
      <c r="Q1872" s="96" t="str">
        <f>IFERROR(VLOOKUP(Y1872,'Constantes KG'!$B$7:$G$22,HLOOKUP(I1872,'Constantes KG'!$C$5:$G$6,2,FALSE),FALSE),"")</f>
        <v/>
      </c>
      <c r="R1872" s="97">
        <f t="shared" si="330"/>
        <v>0</v>
      </c>
      <c r="S1872" s="149">
        <f>IFERROR(VLOOKUP(J1872,Regulaciones!$B$3:$C$9,2,FALSE),0)</f>
        <v>0</v>
      </c>
      <c r="T1872" s="149">
        <f>S1872+IFERROR(VLOOKUP(A1872,$B$5:$T1871,19,FALSE),0)</f>
        <v>0</v>
      </c>
      <c r="U1872" s="94">
        <f t="shared" si="331"/>
        <v>0</v>
      </c>
      <c r="V1872" s="98">
        <f>U1872+IFERROR(VLOOKUP(A1872,$B$5:$V1871,21,FALSE),0)</f>
        <v>0</v>
      </c>
      <c r="W1872" s="99" t="str">
        <f>IF(Y1872&lt;&gt;"",AD1872&amp;"X"&amp;VLOOKUP(INT(N1872),'Cap. Corr. &amp; Prot.'!$J$4:$M$669,4,FALSE),"")</f>
        <v/>
      </c>
      <c r="X1872" s="100"/>
      <c r="Y1872" s="118"/>
      <c r="Z1872" s="102"/>
      <c r="AB1872" s="59" t="str">
        <f t="shared" si="332"/>
        <v/>
      </c>
      <c r="AC1872" s="59" t="str">
        <f t="shared" si="333"/>
        <v/>
      </c>
      <c r="AD1872" s="59" t="str">
        <f>IFERROR(VLOOKUP('Capacidad_&amp;_Regulación'!H1872,Regulaciones!$L$3:$M$7,2,FALSE),"")</f>
        <v/>
      </c>
      <c r="AE1872" s="74" t="str">
        <f t="shared" si="334"/>
        <v/>
      </c>
      <c r="AF1872" s="74" t="str">
        <f t="shared" si="335"/>
        <v/>
      </c>
      <c r="AG1872" s="74" t="str">
        <f t="shared" si="336"/>
        <v/>
      </c>
      <c r="AH1872" s="74">
        <f>IF(AD1872&lt;&gt;"",VLOOKUP($K$1,'Fact. Corr.'!$B$5:$G$7,HLOOKUP(H1872,'Fact. Corr.'!$C$4:$G$8,5,FALSE),FALSE),0)</f>
        <v>0</v>
      </c>
    </row>
    <row r="1873" spans="1:34" ht="20.100000000000001" hidden="1" customHeight="1" x14ac:dyDescent="0.2">
      <c r="A1873" s="109"/>
      <c r="B1873" s="119"/>
      <c r="C1873" s="111"/>
      <c r="D1873" s="112"/>
      <c r="E1873" s="107">
        <f t="shared" si="327"/>
        <v>0</v>
      </c>
      <c r="F1873" s="108">
        <f t="shared" si="328"/>
        <v>0</v>
      </c>
      <c r="G1873" s="114"/>
      <c r="H1873" s="113"/>
      <c r="I1873" s="114"/>
      <c r="J1873" s="115"/>
      <c r="K1873" s="89"/>
      <c r="L1873" s="116"/>
      <c r="M1873" s="117"/>
      <c r="N1873" s="94" t="str">
        <f t="shared" si="337"/>
        <v/>
      </c>
      <c r="O1873" s="87" t="str">
        <f>IF(N1873&lt;&gt;"",IF(J1873="CR",VLOOKUP(ROUND(N1873,0),'Cap. Corr. &amp; Prot.'!$J$4:$L$669,3,FALSE),VLOOKUP(ROUND(N1873,0),'Cap. Corr. &amp; Prot.'!$J$4:$K$669,2,FALSE)),"")</f>
        <v/>
      </c>
      <c r="P1873" s="95">
        <f t="shared" si="329"/>
        <v>0</v>
      </c>
      <c r="Q1873" s="96" t="str">
        <f>IFERROR(VLOOKUP(Y1873,'Constantes KG'!$B$7:$G$22,HLOOKUP(I1873,'Constantes KG'!$C$5:$G$6,2,FALSE),FALSE),"")</f>
        <v/>
      </c>
      <c r="R1873" s="97">
        <f t="shared" si="330"/>
        <v>0</v>
      </c>
      <c r="S1873" s="149">
        <f>IFERROR(VLOOKUP(J1873,Regulaciones!$B$3:$C$9,2,FALSE),0)</f>
        <v>0</v>
      </c>
      <c r="T1873" s="149">
        <f>S1873+IFERROR(VLOOKUP(A1873,$B$5:$T1872,19,FALSE),0)</f>
        <v>0</v>
      </c>
      <c r="U1873" s="94">
        <f t="shared" si="331"/>
        <v>0</v>
      </c>
      <c r="V1873" s="98">
        <f>U1873+IFERROR(VLOOKUP(A1873,$B$5:$V1872,21,FALSE),0)</f>
        <v>0</v>
      </c>
      <c r="W1873" s="99" t="str">
        <f>IF(Y1873&lt;&gt;"",AD1873&amp;"X"&amp;VLOOKUP(INT(N1873),'Cap. Corr. &amp; Prot.'!$J$4:$M$669,4,FALSE),"")</f>
        <v/>
      </c>
      <c r="X1873" s="100"/>
      <c r="Y1873" s="118"/>
      <c r="Z1873" s="102"/>
      <c r="AB1873" s="59" t="str">
        <f t="shared" si="332"/>
        <v/>
      </c>
      <c r="AC1873" s="59" t="str">
        <f t="shared" si="333"/>
        <v/>
      </c>
      <c r="AD1873" s="59" t="str">
        <f>IFERROR(VLOOKUP('Capacidad_&amp;_Regulación'!H1873,Regulaciones!$L$3:$M$7,2,FALSE),"")</f>
        <v/>
      </c>
      <c r="AE1873" s="74" t="str">
        <f t="shared" si="334"/>
        <v/>
      </c>
      <c r="AF1873" s="74" t="str">
        <f t="shared" si="335"/>
        <v/>
      </c>
      <c r="AG1873" s="74" t="str">
        <f t="shared" si="336"/>
        <v/>
      </c>
      <c r="AH1873" s="74">
        <f>IF(AD1873&lt;&gt;"",VLOOKUP($K$1,'Fact. Corr.'!$B$5:$G$7,HLOOKUP(H1873,'Fact. Corr.'!$C$4:$G$8,5,FALSE),FALSE),0)</f>
        <v>0</v>
      </c>
    </row>
    <row r="1874" spans="1:34" ht="20.100000000000001" hidden="1" customHeight="1" x14ac:dyDescent="0.2">
      <c r="A1874" s="109"/>
      <c r="B1874" s="119"/>
      <c r="C1874" s="111"/>
      <c r="D1874" s="112"/>
      <c r="E1874" s="107">
        <f t="shared" si="327"/>
        <v>0</v>
      </c>
      <c r="F1874" s="108">
        <f t="shared" si="328"/>
        <v>0</v>
      </c>
      <c r="G1874" s="114"/>
      <c r="H1874" s="113"/>
      <c r="I1874" s="114"/>
      <c r="J1874" s="115"/>
      <c r="K1874" s="89"/>
      <c r="L1874" s="116"/>
      <c r="M1874" s="117"/>
      <c r="N1874" s="94" t="str">
        <f t="shared" si="337"/>
        <v/>
      </c>
      <c r="O1874" s="87" t="str">
        <f>IF(N1874&lt;&gt;"",IF(J1874="CR",VLOOKUP(ROUND(N1874,0),'Cap. Corr. &amp; Prot.'!$J$4:$L$669,3,FALSE),VLOOKUP(ROUND(N1874,0),'Cap. Corr. &amp; Prot.'!$J$4:$K$669,2,FALSE)),"")</f>
        <v/>
      </c>
      <c r="P1874" s="95">
        <f t="shared" si="329"/>
        <v>0</v>
      </c>
      <c r="Q1874" s="96" t="str">
        <f>IFERROR(VLOOKUP(Y1874,'Constantes KG'!$B$7:$G$22,HLOOKUP(I1874,'Constantes KG'!$C$5:$G$6,2,FALSE),FALSE),"")</f>
        <v/>
      </c>
      <c r="R1874" s="97">
        <f t="shared" si="330"/>
        <v>0</v>
      </c>
      <c r="S1874" s="149">
        <f>IFERROR(VLOOKUP(J1874,Regulaciones!$B$3:$C$9,2,FALSE),0)</f>
        <v>0</v>
      </c>
      <c r="T1874" s="149">
        <f>S1874+IFERROR(VLOOKUP(A1874,$B$5:$T1873,19,FALSE),0)</f>
        <v>0</v>
      </c>
      <c r="U1874" s="94">
        <f t="shared" si="331"/>
        <v>0</v>
      </c>
      <c r="V1874" s="98">
        <f>U1874+IFERROR(VLOOKUP(A1874,$B$5:$V1873,21,FALSE),0)</f>
        <v>0</v>
      </c>
      <c r="W1874" s="99" t="str">
        <f>IF(Y1874&lt;&gt;"",AD1874&amp;"X"&amp;VLOOKUP(INT(N1874),'Cap. Corr. &amp; Prot.'!$J$4:$M$669,4,FALSE),"")</f>
        <v/>
      </c>
      <c r="X1874" s="100"/>
      <c r="Y1874" s="118"/>
      <c r="Z1874" s="102"/>
      <c r="AB1874" s="59" t="str">
        <f t="shared" si="332"/>
        <v/>
      </c>
      <c r="AC1874" s="59" t="str">
        <f t="shared" si="333"/>
        <v/>
      </c>
      <c r="AD1874" s="59" t="str">
        <f>IFERROR(VLOOKUP('Capacidad_&amp;_Regulación'!H1874,Regulaciones!$L$3:$M$7,2,FALSE),"")</f>
        <v/>
      </c>
      <c r="AE1874" s="74" t="str">
        <f t="shared" si="334"/>
        <v/>
      </c>
      <c r="AF1874" s="74" t="str">
        <f t="shared" si="335"/>
        <v/>
      </c>
      <c r="AG1874" s="74" t="str">
        <f t="shared" si="336"/>
        <v/>
      </c>
      <c r="AH1874" s="74">
        <f>IF(AD1874&lt;&gt;"",VLOOKUP($K$1,'Fact. Corr.'!$B$5:$G$7,HLOOKUP(H1874,'Fact. Corr.'!$C$4:$G$8,5,FALSE),FALSE),0)</f>
        <v>0</v>
      </c>
    </row>
    <row r="1875" spans="1:34" ht="20.100000000000001" hidden="1" customHeight="1" x14ac:dyDescent="0.2">
      <c r="A1875" s="109"/>
      <c r="B1875" s="119"/>
      <c r="C1875" s="111"/>
      <c r="D1875" s="112"/>
      <c r="E1875" s="107">
        <f t="shared" si="327"/>
        <v>0</v>
      </c>
      <c r="F1875" s="108">
        <f t="shared" si="328"/>
        <v>0</v>
      </c>
      <c r="G1875" s="114"/>
      <c r="H1875" s="113"/>
      <c r="I1875" s="114"/>
      <c r="J1875" s="115"/>
      <c r="K1875" s="89"/>
      <c r="L1875" s="116"/>
      <c r="M1875" s="117"/>
      <c r="N1875" s="94" t="str">
        <f t="shared" si="337"/>
        <v/>
      </c>
      <c r="O1875" s="87" t="str">
        <f>IF(N1875&lt;&gt;"",IF(J1875="CR",VLOOKUP(ROUND(N1875,0),'Cap. Corr. &amp; Prot.'!$J$4:$L$669,3,FALSE),VLOOKUP(ROUND(N1875,0),'Cap. Corr. &amp; Prot.'!$J$4:$K$669,2,FALSE)),"")</f>
        <v/>
      </c>
      <c r="P1875" s="95">
        <f t="shared" si="329"/>
        <v>0</v>
      </c>
      <c r="Q1875" s="96" t="str">
        <f>IFERROR(VLOOKUP(Y1875,'Constantes KG'!$B$7:$G$22,HLOOKUP(I1875,'Constantes KG'!$C$5:$G$6,2,FALSE),FALSE),"")</f>
        <v/>
      </c>
      <c r="R1875" s="97">
        <f t="shared" si="330"/>
        <v>0</v>
      </c>
      <c r="S1875" s="149">
        <f>IFERROR(VLOOKUP(J1875,Regulaciones!$B$3:$C$9,2,FALSE),0)</f>
        <v>0</v>
      </c>
      <c r="T1875" s="149">
        <f>S1875+IFERROR(VLOOKUP(A1875,$B$5:$T1874,19,FALSE),0)</f>
        <v>0</v>
      </c>
      <c r="U1875" s="94">
        <f t="shared" si="331"/>
        <v>0</v>
      </c>
      <c r="V1875" s="98">
        <f>U1875+IFERROR(VLOOKUP(A1875,$B$5:$V1874,21,FALSE),0)</f>
        <v>0</v>
      </c>
      <c r="W1875" s="99" t="str">
        <f>IF(Y1875&lt;&gt;"",AD1875&amp;"X"&amp;VLOOKUP(INT(N1875),'Cap. Corr. &amp; Prot.'!$J$4:$M$669,4,FALSE),"")</f>
        <v/>
      </c>
      <c r="X1875" s="100"/>
      <c r="Y1875" s="118"/>
      <c r="Z1875" s="102"/>
      <c r="AB1875" s="59" t="str">
        <f t="shared" si="332"/>
        <v/>
      </c>
      <c r="AC1875" s="59" t="str">
        <f t="shared" si="333"/>
        <v/>
      </c>
      <c r="AD1875" s="59" t="str">
        <f>IFERROR(VLOOKUP('Capacidad_&amp;_Regulación'!H1875,Regulaciones!$L$3:$M$7,2,FALSE),"")</f>
        <v/>
      </c>
      <c r="AE1875" s="74" t="str">
        <f t="shared" si="334"/>
        <v/>
      </c>
      <c r="AF1875" s="74" t="str">
        <f t="shared" si="335"/>
        <v/>
      </c>
      <c r="AG1875" s="74" t="str">
        <f t="shared" si="336"/>
        <v/>
      </c>
      <c r="AH1875" s="74">
        <f>IF(AD1875&lt;&gt;"",VLOOKUP($K$1,'Fact. Corr.'!$B$5:$G$7,HLOOKUP(H1875,'Fact. Corr.'!$C$4:$G$8,5,FALSE),FALSE),0)</f>
        <v>0</v>
      </c>
    </row>
    <row r="1876" spans="1:34" ht="20.100000000000001" hidden="1" customHeight="1" x14ac:dyDescent="0.2">
      <c r="A1876" s="109"/>
      <c r="B1876" s="119"/>
      <c r="C1876" s="111"/>
      <c r="D1876" s="112"/>
      <c r="E1876" s="107">
        <f t="shared" si="327"/>
        <v>0</v>
      </c>
      <c r="F1876" s="108">
        <f t="shared" si="328"/>
        <v>0</v>
      </c>
      <c r="G1876" s="114"/>
      <c r="H1876" s="113"/>
      <c r="I1876" s="114"/>
      <c r="J1876" s="115"/>
      <c r="K1876" s="89"/>
      <c r="L1876" s="116"/>
      <c r="M1876" s="117"/>
      <c r="N1876" s="94" t="str">
        <f t="shared" si="337"/>
        <v/>
      </c>
      <c r="O1876" s="87" t="str">
        <f>IF(N1876&lt;&gt;"",IF(J1876="CR",VLOOKUP(ROUND(N1876,0),'Cap. Corr. &amp; Prot.'!$J$4:$L$669,3,FALSE),VLOOKUP(ROUND(N1876,0),'Cap. Corr. &amp; Prot.'!$J$4:$K$669,2,FALSE)),"")</f>
        <v/>
      </c>
      <c r="P1876" s="95">
        <f t="shared" si="329"/>
        <v>0</v>
      </c>
      <c r="Q1876" s="96" t="str">
        <f>IFERROR(VLOOKUP(Y1876,'Constantes KG'!$B$7:$G$22,HLOOKUP(I1876,'Constantes KG'!$C$5:$G$6,2,FALSE),FALSE),"")</f>
        <v/>
      </c>
      <c r="R1876" s="97">
        <f t="shared" si="330"/>
        <v>0</v>
      </c>
      <c r="S1876" s="149">
        <f>IFERROR(VLOOKUP(J1876,Regulaciones!$B$3:$C$9,2,FALSE),0)</f>
        <v>0</v>
      </c>
      <c r="T1876" s="149">
        <f>S1876+IFERROR(VLOOKUP(A1876,$B$5:$T1875,19,FALSE),0)</f>
        <v>0</v>
      </c>
      <c r="U1876" s="94">
        <f t="shared" si="331"/>
        <v>0</v>
      </c>
      <c r="V1876" s="98">
        <f>U1876+IFERROR(VLOOKUP(A1876,$B$5:$V1875,21,FALSE),0)</f>
        <v>0</v>
      </c>
      <c r="W1876" s="99" t="str">
        <f>IF(Y1876&lt;&gt;"",AD1876&amp;"X"&amp;VLOOKUP(INT(N1876),'Cap. Corr. &amp; Prot.'!$J$4:$M$669,4,FALSE),"")</f>
        <v/>
      </c>
      <c r="X1876" s="100"/>
      <c r="Y1876" s="118"/>
      <c r="Z1876" s="102"/>
      <c r="AB1876" s="59" t="str">
        <f t="shared" si="332"/>
        <v/>
      </c>
      <c r="AC1876" s="59" t="str">
        <f t="shared" si="333"/>
        <v/>
      </c>
      <c r="AD1876" s="59" t="str">
        <f>IFERROR(VLOOKUP('Capacidad_&amp;_Regulación'!H1876,Regulaciones!$L$3:$M$7,2,FALSE),"")</f>
        <v/>
      </c>
      <c r="AE1876" s="74" t="str">
        <f t="shared" si="334"/>
        <v/>
      </c>
      <c r="AF1876" s="74" t="str">
        <f t="shared" si="335"/>
        <v/>
      </c>
      <c r="AG1876" s="74" t="str">
        <f t="shared" si="336"/>
        <v/>
      </c>
      <c r="AH1876" s="74">
        <f>IF(AD1876&lt;&gt;"",VLOOKUP($K$1,'Fact. Corr.'!$B$5:$G$7,HLOOKUP(H1876,'Fact. Corr.'!$C$4:$G$8,5,FALSE),FALSE),0)</f>
        <v>0</v>
      </c>
    </row>
    <row r="1877" spans="1:34" ht="20.100000000000001" hidden="1" customHeight="1" x14ac:dyDescent="0.2">
      <c r="A1877" s="109"/>
      <c r="B1877" s="119"/>
      <c r="C1877" s="111"/>
      <c r="D1877" s="112"/>
      <c r="E1877" s="107">
        <f t="shared" si="327"/>
        <v>0</v>
      </c>
      <c r="F1877" s="108">
        <f t="shared" si="328"/>
        <v>0</v>
      </c>
      <c r="G1877" s="114"/>
      <c r="H1877" s="113"/>
      <c r="I1877" s="114"/>
      <c r="J1877" s="115"/>
      <c r="K1877" s="89"/>
      <c r="L1877" s="116"/>
      <c r="M1877" s="117"/>
      <c r="N1877" s="94" t="str">
        <f t="shared" si="337"/>
        <v/>
      </c>
      <c r="O1877" s="87" t="str">
        <f>IF(N1877&lt;&gt;"",IF(J1877="CR",VLOOKUP(ROUND(N1877,0),'Cap. Corr. &amp; Prot.'!$J$4:$L$669,3,FALSE),VLOOKUP(ROUND(N1877,0),'Cap. Corr. &amp; Prot.'!$J$4:$K$669,2,FALSE)),"")</f>
        <v/>
      </c>
      <c r="P1877" s="95">
        <f t="shared" si="329"/>
        <v>0</v>
      </c>
      <c r="Q1877" s="96" t="str">
        <f>IFERROR(VLOOKUP(Y1877,'Constantes KG'!$B$7:$G$22,HLOOKUP(I1877,'Constantes KG'!$C$5:$G$6,2,FALSE),FALSE),"")</f>
        <v/>
      </c>
      <c r="R1877" s="97">
        <f t="shared" si="330"/>
        <v>0</v>
      </c>
      <c r="S1877" s="149">
        <f>IFERROR(VLOOKUP(J1877,Regulaciones!$B$3:$C$9,2,FALSE),0)</f>
        <v>0</v>
      </c>
      <c r="T1877" s="149">
        <f>S1877+IFERROR(VLOOKUP(A1877,$B$5:$T1876,19,FALSE),0)</f>
        <v>0</v>
      </c>
      <c r="U1877" s="94">
        <f t="shared" si="331"/>
        <v>0</v>
      </c>
      <c r="V1877" s="98">
        <f>U1877+IFERROR(VLOOKUP(A1877,$B$5:$V1876,21,FALSE),0)</f>
        <v>0</v>
      </c>
      <c r="W1877" s="99" t="str">
        <f>IF(Y1877&lt;&gt;"",AD1877&amp;"X"&amp;VLOOKUP(INT(N1877),'Cap. Corr. &amp; Prot.'!$J$4:$M$669,4,FALSE),"")</f>
        <v/>
      </c>
      <c r="X1877" s="100"/>
      <c r="Y1877" s="118"/>
      <c r="Z1877" s="102"/>
      <c r="AB1877" s="59" t="str">
        <f t="shared" si="332"/>
        <v/>
      </c>
      <c r="AC1877" s="59" t="str">
        <f t="shared" si="333"/>
        <v/>
      </c>
      <c r="AD1877" s="59" t="str">
        <f>IFERROR(VLOOKUP('Capacidad_&amp;_Regulación'!H1877,Regulaciones!$L$3:$M$7,2,FALSE),"")</f>
        <v/>
      </c>
      <c r="AE1877" s="74" t="str">
        <f t="shared" si="334"/>
        <v/>
      </c>
      <c r="AF1877" s="74" t="str">
        <f t="shared" si="335"/>
        <v/>
      </c>
      <c r="AG1877" s="74" t="str">
        <f t="shared" si="336"/>
        <v/>
      </c>
      <c r="AH1877" s="74">
        <f>IF(AD1877&lt;&gt;"",VLOOKUP($K$1,'Fact. Corr.'!$B$5:$G$7,HLOOKUP(H1877,'Fact. Corr.'!$C$4:$G$8,5,FALSE),FALSE),0)</f>
        <v>0</v>
      </c>
    </row>
    <row r="1878" spans="1:34" ht="20.100000000000001" hidden="1" customHeight="1" x14ac:dyDescent="0.2">
      <c r="A1878" s="109"/>
      <c r="B1878" s="119"/>
      <c r="C1878" s="111"/>
      <c r="D1878" s="112"/>
      <c r="E1878" s="107">
        <f t="shared" si="327"/>
        <v>0</v>
      </c>
      <c r="F1878" s="108">
        <f t="shared" si="328"/>
        <v>0</v>
      </c>
      <c r="G1878" s="114"/>
      <c r="H1878" s="113"/>
      <c r="I1878" s="114"/>
      <c r="J1878" s="115"/>
      <c r="K1878" s="89"/>
      <c r="L1878" s="116"/>
      <c r="M1878" s="117"/>
      <c r="N1878" s="94" t="str">
        <f t="shared" si="337"/>
        <v/>
      </c>
      <c r="O1878" s="87" t="str">
        <f>IF(N1878&lt;&gt;"",IF(J1878="CR",VLOOKUP(ROUND(N1878,0),'Cap. Corr. &amp; Prot.'!$J$4:$L$669,3,FALSE),VLOOKUP(ROUND(N1878,0),'Cap. Corr. &amp; Prot.'!$J$4:$K$669,2,FALSE)),"")</f>
        <v/>
      </c>
      <c r="P1878" s="95">
        <f t="shared" si="329"/>
        <v>0</v>
      </c>
      <c r="Q1878" s="96" t="str">
        <f>IFERROR(VLOOKUP(Y1878,'Constantes KG'!$B$7:$G$22,HLOOKUP(I1878,'Constantes KG'!$C$5:$G$6,2,FALSE),FALSE),"")</f>
        <v/>
      </c>
      <c r="R1878" s="97">
        <f t="shared" si="330"/>
        <v>0</v>
      </c>
      <c r="S1878" s="149">
        <f>IFERROR(VLOOKUP(J1878,Regulaciones!$B$3:$C$9,2,FALSE),0)</f>
        <v>0</v>
      </c>
      <c r="T1878" s="149">
        <f>S1878+IFERROR(VLOOKUP(A1878,$B$5:$T1877,19,FALSE),0)</f>
        <v>0</v>
      </c>
      <c r="U1878" s="94">
        <f t="shared" si="331"/>
        <v>0</v>
      </c>
      <c r="V1878" s="98">
        <f>U1878+IFERROR(VLOOKUP(A1878,$B$5:$V1877,21,FALSE),0)</f>
        <v>0</v>
      </c>
      <c r="W1878" s="99" t="str">
        <f>IF(Y1878&lt;&gt;"",AD1878&amp;"X"&amp;VLOOKUP(INT(N1878),'Cap. Corr. &amp; Prot.'!$J$4:$M$669,4,FALSE),"")</f>
        <v/>
      </c>
      <c r="X1878" s="100"/>
      <c r="Y1878" s="118"/>
      <c r="Z1878" s="102"/>
      <c r="AB1878" s="59" t="str">
        <f t="shared" si="332"/>
        <v/>
      </c>
      <c r="AC1878" s="59" t="str">
        <f t="shared" si="333"/>
        <v/>
      </c>
      <c r="AD1878" s="59" t="str">
        <f>IFERROR(VLOOKUP('Capacidad_&amp;_Regulación'!H1878,Regulaciones!$L$3:$M$7,2,FALSE),"")</f>
        <v/>
      </c>
      <c r="AE1878" s="74" t="str">
        <f t="shared" si="334"/>
        <v/>
      </c>
      <c r="AF1878" s="74" t="str">
        <f t="shared" si="335"/>
        <v/>
      </c>
      <c r="AG1878" s="74" t="str">
        <f t="shared" si="336"/>
        <v/>
      </c>
      <c r="AH1878" s="74">
        <f>IF(AD1878&lt;&gt;"",VLOOKUP($K$1,'Fact. Corr.'!$B$5:$G$7,HLOOKUP(H1878,'Fact. Corr.'!$C$4:$G$8,5,FALSE),FALSE),0)</f>
        <v>0</v>
      </c>
    </row>
    <row r="1879" spans="1:34" ht="20.100000000000001" hidden="1" customHeight="1" x14ac:dyDescent="0.2">
      <c r="A1879" s="109"/>
      <c r="B1879" s="119"/>
      <c r="C1879" s="111"/>
      <c r="D1879" s="112"/>
      <c r="E1879" s="107">
        <f t="shared" si="327"/>
        <v>0</v>
      </c>
      <c r="F1879" s="108">
        <f t="shared" si="328"/>
        <v>0</v>
      </c>
      <c r="G1879" s="114"/>
      <c r="H1879" s="113"/>
      <c r="I1879" s="114"/>
      <c r="J1879" s="115"/>
      <c r="K1879" s="89"/>
      <c r="L1879" s="116"/>
      <c r="M1879" s="117"/>
      <c r="N1879" s="94" t="str">
        <f t="shared" si="337"/>
        <v/>
      </c>
      <c r="O1879" s="87" t="str">
        <f>IF(N1879&lt;&gt;"",IF(J1879="CR",VLOOKUP(ROUND(N1879,0),'Cap. Corr. &amp; Prot.'!$J$4:$L$669,3,FALSE),VLOOKUP(ROUND(N1879,0),'Cap. Corr. &amp; Prot.'!$J$4:$K$669,2,FALSE)),"")</f>
        <v/>
      </c>
      <c r="P1879" s="95">
        <f t="shared" si="329"/>
        <v>0</v>
      </c>
      <c r="Q1879" s="96" t="str">
        <f>IFERROR(VLOOKUP(Y1879,'Constantes KG'!$B$7:$G$22,HLOOKUP(I1879,'Constantes KG'!$C$5:$G$6,2,FALSE),FALSE),"")</f>
        <v/>
      </c>
      <c r="R1879" s="97">
        <f t="shared" si="330"/>
        <v>0</v>
      </c>
      <c r="S1879" s="149">
        <f>IFERROR(VLOOKUP(J1879,Regulaciones!$B$3:$C$9,2,FALSE),0)</f>
        <v>0</v>
      </c>
      <c r="T1879" s="149">
        <f>S1879+IFERROR(VLOOKUP(A1879,$B$5:$T1878,19,FALSE),0)</f>
        <v>0</v>
      </c>
      <c r="U1879" s="94">
        <f t="shared" si="331"/>
        <v>0</v>
      </c>
      <c r="V1879" s="98">
        <f>U1879+IFERROR(VLOOKUP(A1879,$B$5:$V1878,21,FALSE),0)</f>
        <v>0</v>
      </c>
      <c r="W1879" s="99" t="str">
        <f>IF(Y1879&lt;&gt;"",AD1879&amp;"X"&amp;VLOOKUP(INT(N1879),'Cap. Corr. &amp; Prot.'!$J$4:$M$669,4,FALSE),"")</f>
        <v/>
      </c>
      <c r="X1879" s="100"/>
      <c r="Y1879" s="118"/>
      <c r="Z1879" s="102"/>
      <c r="AB1879" s="59" t="str">
        <f t="shared" si="332"/>
        <v/>
      </c>
      <c r="AC1879" s="59" t="str">
        <f t="shared" si="333"/>
        <v/>
      </c>
      <c r="AD1879" s="59" t="str">
        <f>IFERROR(VLOOKUP('Capacidad_&amp;_Regulación'!H1879,Regulaciones!$L$3:$M$7,2,FALSE),"")</f>
        <v/>
      </c>
      <c r="AE1879" s="74" t="str">
        <f t="shared" si="334"/>
        <v/>
      </c>
      <c r="AF1879" s="74" t="str">
        <f t="shared" si="335"/>
        <v/>
      </c>
      <c r="AG1879" s="74" t="str">
        <f t="shared" si="336"/>
        <v/>
      </c>
      <c r="AH1879" s="74">
        <f>IF(AD1879&lt;&gt;"",VLOOKUP($K$1,'Fact. Corr.'!$B$5:$G$7,HLOOKUP(H1879,'Fact. Corr.'!$C$4:$G$8,5,FALSE),FALSE),0)</f>
        <v>0</v>
      </c>
    </row>
    <row r="1880" spans="1:34" ht="20.100000000000001" hidden="1" customHeight="1" x14ac:dyDescent="0.2">
      <c r="A1880" s="109"/>
      <c r="B1880" s="119"/>
      <c r="C1880" s="111"/>
      <c r="D1880" s="112"/>
      <c r="E1880" s="107">
        <f t="shared" si="327"/>
        <v>0</v>
      </c>
      <c r="F1880" s="108">
        <f t="shared" si="328"/>
        <v>0</v>
      </c>
      <c r="G1880" s="114"/>
      <c r="H1880" s="113"/>
      <c r="I1880" s="114"/>
      <c r="J1880" s="115"/>
      <c r="K1880" s="89"/>
      <c r="L1880" s="116"/>
      <c r="M1880" s="117"/>
      <c r="N1880" s="94" t="str">
        <f t="shared" si="337"/>
        <v/>
      </c>
      <c r="O1880" s="87" t="str">
        <f>IF(N1880&lt;&gt;"",IF(J1880="CR",VLOOKUP(ROUND(N1880,0),'Cap. Corr. &amp; Prot.'!$J$4:$L$669,3,FALSE),VLOOKUP(ROUND(N1880,0),'Cap. Corr. &amp; Prot.'!$J$4:$K$669,2,FALSE)),"")</f>
        <v/>
      </c>
      <c r="P1880" s="95">
        <f t="shared" si="329"/>
        <v>0</v>
      </c>
      <c r="Q1880" s="96" t="str">
        <f>IFERROR(VLOOKUP(Y1880,'Constantes KG'!$B$7:$G$22,HLOOKUP(I1880,'Constantes KG'!$C$5:$G$6,2,FALSE),FALSE),"")</f>
        <v/>
      </c>
      <c r="R1880" s="97">
        <f t="shared" si="330"/>
        <v>0</v>
      </c>
      <c r="S1880" s="149">
        <f>IFERROR(VLOOKUP(J1880,Regulaciones!$B$3:$C$9,2,FALSE),0)</f>
        <v>0</v>
      </c>
      <c r="T1880" s="149">
        <f>S1880+IFERROR(VLOOKUP(A1880,$B$5:$T1879,19,FALSE),0)</f>
        <v>0</v>
      </c>
      <c r="U1880" s="94">
        <f t="shared" si="331"/>
        <v>0</v>
      </c>
      <c r="V1880" s="98">
        <f>U1880+IFERROR(VLOOKUP(A1880,$B$5:$V1879,21,FALSE),0)</f>
        <v>0</v>
      </c>
      <c r="W1880" s="99" t="str">
        <f>IF(Y1880&lt;&gt;"",AD1880&amp;"X"&amp;VLOOKUP(INT(N1880),'Cap. Corr. &amp; Prot.'!$J$4:$M$669,4,FALSE),"")</f>
        <v/>
      </c>
      <c r="X1880" s="100"/>
      <c r="Y1880" s="118"/>
      <c r="Z1880" s="102"/>
      <c r="AB1880" s="59" t="str">
        <f t="shared" si="332"/>
        <v/>
      </c>
      <c r="AC1880" s="59" t="str">
        <f t="shared" si="333"/>
        <v/>
      </c>
      <c r="AD1880" s="59" t="str">
        <f>IFERROR(VLOOKUP('Capacidad_&amp;_Regulación'!H1880,Regulaciones!$L$3:$M$7,2,FALSE),"")</f>
        <v/>
      </c>
      <c r="AE1880" s="74" t="str">
        <f t="shared" si="334"/>
        <v/>
      </c>
      <c r="AF1880" s="74" t="str">
        <f t="shared" si="335"/>
        <v/>
      </c>
      <c r="AG1880" s="74" t="str">
        <f t="shared" si="336"/>
        <v/>
      </c>
      <c r="AH1880" s="74">
        <f>IF(AD1880&lt;&gt;"",VLOOKUP($K$1,'Fact. Corr.'!$B$5:$G$7,HLOOKUP(H1880,'Fact. Corr.'!$C$4:$G$8,5,FALSE),FALSE),0)</f>
        <v>0</v>
      </c>
    </row>
    <row r="1881" spans="1:34" ht="20.100000000000001" hidden="1" customHeight="1" x14ac:dyDescent="0.2">
      <c r="A1881" s="109"/>
      <c r="B1881" s="119"/>
      <c r="C1881" s="111"/>
      <c r="D1881" s="112"/>
      <c r="E1881" s="107">
        <f t="shared" si="327"/>
        <v>0</v>
      </c>
      <c r="F1881" s="108">
        <f t="shared" si="328"/>
        <v>0</v>
      </c>
      <c r="G1881" s="114"/>
      <c r="H1881" s="113"/>
      <c r="I1881" s="114"/>
      <c r="J1881" s="115"/>
      <c r="K1881" s="89"/>
      <c r="L1881" s="116"/>
      <c r="M1881" s="117"/>
      <c r="N1881" s="94" t="str">
        <f t="shared" si="337"/>
        <v/>
      </c>
      <c r="O1881" s="87" t="str">
        <f>IF(N1881&lt;&gt;"",IF(J1881="CR",VLOOKUP(ROUND(N1881,0),'Cap. Corr. &amp; Prot.'!$J$4:$L$669,3,FALSE),VLOOKUP(ROUND(N1881,0),'Cap. Corr. &amp; Prot.'!$J$4:$K$669,2,FALSE)),"")</f>
        <v/>
      </c>
      <c r="P1881" s="95">
        <f t="shared" si="329"/>
        <v>0</v>
      </c>
      <c r="Q1881" s="96" t="str">
        <f>IFERROR(VLOOKUP(Y1881,'Constantes KG'!$B$7:$G$22,HLOOKUP(I1881,'Constantes KG'!$C$5:$G$6,2,FALSE),FALSE),"")</f>
        <v/>
      </c>
      <c r="R1881" s="97">
        <f t="shared" si="330"/>
        <v>0</v>
      </c>
      <c r="S1881" s="149">
        <f>IFERROR(VLOOKUP(J1881,Regulaciones!$B$3:$C$9,2,FALSE),0)</f>
        <v>0</v>
      </c>
      <c r="T1881" s="149">
        <f>S1881+IFERROR(VLOOKUP(A1881,$B$5:$T1880,19,FALSE),0)</f>
        <v>0</v>
      </c>
      <c r="U1881" s="94">
        <f t="shared" si="331"/>
        <v>0</v>
      </c>
      <c r="V1881" s="98">
        <f>U1881+IFERROR(VLOOKUP(A1881,$B$5:$V1880,21,FALSE),0)</f>
        <v>0</v>
      </c>
      <c r="W1881" s="99" t="str">
        <f>IF(Y1881&lt;&gt;"",AD1881&amp;"X"&amp;VLOOKUP(INT(N1881),'Cap. Corr. &amp; Prot.'!$J$4:$M$669,4,FALSE),"")</f>
        <v/>
      </c>
      <c r="X1881" s="100"/>
      <c r="Y1881" s="118"/>
      <c r="Z1881" s="102"/>
      <c r="AB1881" s="59" t="str">
        <f t="shared" si="332"/>
        <v/>
      </c>
      <c r="AC1881" s="59" t="str">
        <f t="shared" si="333"/>
        <v/>
      </c>
      <c r="AD1881" s="59" t="str">
        <f>IFERROR(VLOOKUP('Capacidad_&amp;_Regulación'!H1881,Regulaciones!$L$3:$M$7,2,FALSE),"")</f>
        <v/>
      </c>
      <c r="AE1881" s="74" t="str">
        <f t="shared" si="334"/>
        <v/>
      </c>
      <c r="AF1881" s="74" t="str">
        <f t="shared" si="335"/>
        <v/>
      </c>
      <c r="AG1881" s="74" t="str">
        <f t="shared" si="336"/>
        <v/>
      </c>
      <c r="AH1881" s="74">
        <f>IF(AD1881&lt;&gt;"",VLOOKUP($K$1,'Fact. Corr.'!$B$5:$G$7,HLOOKUP(H1881,'Fact. Corr.'!$C$4:$G$8,5,FALSE),FALSE),0)</f>
        <v>0</v>
      </c>
    </row>
    <row r="1882" spans="1:34" ht="20.100000000000001" hidden="1" customHeight="1" x14ac:dyDescent="0.2">
      <c r="A1882" s="109"/>
      <c r="B1882" s="119"/>
      <c r="C1882" s="111"/>
      <c r="D1882" s="112"/>
      <c r="E1882" s="107">
        <f t="shared" si="327"/>
        <v>0</v>
      </c>
      <c r="F1882" s="108">
        <f t="shared" si="328"/>
        <v>0</v>
      </c>
      <c r="G1882" s="114"/>
      <c r="H1882" s="113"/>
      <c r="I1882" s="114"/>
      <c r="J1882" s="115"/>
      <c r="K1882" s="89"/>
      <c r="L1882" s="116"/>
      <c r="M1882" s="117"/>
      <c r="N1882" s="94" t="str">
        <f t="shared" si="337"/>
        <v/>
      </c>
      <c r="O1882" s="87" t="str">
        <f>IF(N1882&lt;&gt;"",IF(J1882="CR",VLOOKUP(ROUND(N1882,0),'Cap. Corr. &amp; Prot.'!$J$4:$L$669,3,FALSE),VLOOKUP(ROUND(N1882,0),'Cap. Corr. &amp; Prot.'!$J$4:$K$669,2,FALSE)),"")</f>
        <v/>
      </c>
      <c r="P1882" s="95">
        <f t="shared" si="329"/>
        <v>0</v>
      </c>
      <c r="Q1882" s="96" t="str">
        <f>IFERROR(VLOOKUP(Y1882,'Constantes KG'!$B$7:$G$22,HLOOKUP(I1882,'Constantes KG'!$C$5:$G$6,2,FALSE),FALSE),"")</f>
        <v/>
      </c>
      <c r="R1882" s="97">
        <f t="shared" si="330"/>
        <v>0</v>
      </c>
      <c r="S1882" s="149">
        <f>IFERROR(VLOOKUP(J1882,Regulaciones!$B$3:$C$9,2,FALSE),0)</f>
        <v>0</v>
      </c>
      <c r="T1882" s="149">
        <f>S1882+IFERROR(VLOOKUP(A1882,$B$5:$T1881,19,FALSE),0)</f>
        <v>0</v>
      </c>
      <c r="U1882" s="94">
        <f t="shared" si="331"/>
        <v>0</v>
      </c>
      <c r="V1882" s="98">
        <f>U1882+IFERROR(VLOOKUP(A1882,$B$5:$V1881,21,FALSE),0)</f>
        <v>0</v>
      </c>
      <c r="W1882" s="99" t="str">
        <f>IF(Y1882&lt;&gt;"",AD1882&amp;"X"&amp;VLOOKUP(INT(N1882),'Cap. Corr. &amp; Prot.'!$J$4:$M$669,4,FALSE),"")</f>
        <v/>
      </c>
      <c r="X1882" s="100"/>
      <c r="Y1882" s="118"/>
      <c r="Z1882" s="102"/>
      <c r="AB1882" s="59" t="str">
        <f t="shared" si="332"/>
        <v/>
      </c>
      <c r="AC1882" s="59" t="str">
        <f t="shared" si="333"/>
        <v/>
      </c>
      <c r="AD1882" s="59" t="str">
        <f>IFERROR(VLOOKUP('Capacidad_&amp;_Regulación'!H1882,Regulaciones!$L$3:$M$7,2,FALSE),"")</f>
        <v/>
      </c>
      <c r="AE1882" s="74" t="str">
        <f t="shared" si="334"/>
        <v/>
      </c>
      <c r="AF1882" s="74" t="str">
        <f t="shared" si="335"/>
        <v/>
      </c>
      <c r="AG1882" s="74" t="str">
        <f t="shared" si="336"/>
        <v/>
      </c>
      <c r="AH1882" s="74">
        <f>IF(AD1882&lt;&gt;"",VLOOKUP($K$1,'Fact. Corr.'!$B$5:$G$7,HLOOKUP(H1882,'Fact. Corr.'!$C$4:$G$8,5,FALSE),FALSE),0)</f>
        <v>0</v>
      </c>
    </row>
    <row r="1883" spans="1:34" ht="20.100000000000001" hidden="1" customHeight="1" x14ac:dyDescent="0.2">
      <c r="A1883" s="109"/>
      <c r="B1883" s="119"/>
      <c r="C1883" s="111"/>
      <c r="D1883" s="112"/>
      <c r="E1883" s="107">
        <f t="shared" si="327"/>
        <v>0</v>
      </c>
      <c r="F1883" s="108">
        <f t="shared" si="328"/>
        <v>0</v>
      </c>
      <c r="G1883" s="114"/>
      <c r="H1883" s="113"/>
      <c r="I1883" s="114"/>
      <c r="J1883" s="115"/>
      <c r="K1883" s="89"/>
      <c r="L1883" s="116"/>
      <c r="M1883" s="117"/>
      <c r="N1883" s="94" t="str">
        <f t="shared" si="337"/>
        <v/>
      </c>
      <c r="O1883" s="87" t="str">
        <f>IF(N1883&lt;&gt;"",IF(J1883="CR",VLOOKUP(ROUND(N1883,0),'Cap. Corr. &amp; Prot.'!$J$4:$L$669,3,FALSE),VLOOKUP(ROUND(N1883,0),'Cap. Corr. &amp; Prot.'!$J$4:$K$669,2,FALSE)),"")</f>
        <v/>
      </c>
      <c r="P1883" s="95">
        <f t="shared" si="329"/>
        <v>0</v>
      </c>
      <c r="Q1883" s="96" t="str">
        <f>IFERROR(VLOOKUP(Y1883,'Constantes KG'!$B$7:$G$22,HLOOKUP(I1883,'Constantes KG'!$C$5:$G$6,2,FALSE),FALSE),"")</f>
        <v/>
      </c>
      <c r="R1883" s="97">
        <f t="shared" si="330"/>
        <v>0</v>
      </c>
      <c r="S1883" s="149">
        <f>IFERROR(VLOOKUP(J1883,Regulaciones!$B$3:$C$9,2,FALSE),0)</f>
        <v>0</v>
      </c>
      <c r="T1883" s="149">
        <f>S1883+IFERROR(VLOOKUP(A1883,$B$5:$T1882,19,FALSE),0)</f>
        <v>0</v>
      </c>
      <c r="U1883" s="94">
        <f t="shared" si="331"/>
        <v>0</v>
      </c>
      <c r="V1883" s="98">
        <f>U1883+IFERROR(VLOOKUP(A1883,$B$5:$V1882,21,FALSE),0)</f>
        <v>0</v>
      </c>
      <c r="W1883" s="99" t="str">
        <f>IF(Y1883&lt;&gt;"",AD1883&amp;"X"&amp;VLOOKUP(INT(N1883),'Cap. Corr. &amp; Prot.'!$J$4:$M$669,4,FALSE),"")</f>
        <v/>
      </c>
      <c r="X1883" s="100"/>
      <c r="Y1883" s="118"/>
      <c r="Z1883" s="102"/>
      <c r="AB1883" s="59" t="str">
        <f t="shared" si="332"/>
        <v/>
      </c>
      <c r="AC1883" s="59" t="str">
        <f t="shared" si="333"/>
        <v/>
      </c>
      <c r="AD1883" s="59" t="str">
        <f>IFERROR(VLOOKUP('Capacidad_&amp;_Regulación'!H1883,Regulaciones!$L$3:$M$7,2,FALSE),"")</f>
        <v/>
      </c>
      <c r="AE1883" s="74" t="str">
        <f t="shared" si="334"/>
        <v/>
      </c>
      <c r="AF1883" s="74" t="str">
        <f t="shared" si="335"/>
        <v/>
      </c>
      <c r="AG1883" s="74" t="str">
        <f t="shared" si="336"/>
        <v/>
      </c>
      <c r="AH1883" s="74">
        <f>IF(AD1883&lt;&gt;"",VLOOKUP($K$1,'Fact. Corr.'!$B$5:$G$7,HLOOKUP(H1883,'Fact. Corr.'!$C$4:$G$8,5,FALSE),FALSE),0)</f>
        <v>0</v>
      </c>
    </row>
    <row r="1884" spans="1:34" ht="20.100000000000001" hidden="1" customHeight="1" x14ac:dyDescent="0.2">
      <c r="A1884" s="109"/>
      <c r="B1884" s="119"/>
      <c r="C1884" s="111"/>
      <c r="D1884" s="112"/>
      <c r="E1884" s="107">
        <f t="shared" si="327"/>
        <v>0</v>
      </c>
      <c r="F1884" s="108">
        <f t="shared" si="328"/>
        <v>0</v>
      </c>
      <c r="G1884" s="114"/>
      <c r="H1884" s="113"/>
      <c r="I1884" s="114"/>
      <c r="J1884" s="115"/>
      <c r="K1884" s="89"/>
      <c r="L1884" s="116"/>
      <c r="M1884" s="117"/>
      <c r="N1884" s="94" t="str">
        <f t="shared" si="337"/>
        <v/>
      </c>
      <c r="O1884" s="87" t="str">
        <f>IF(N1884&lt;&gt;"",IF(J1884="CR",VLOOKUP(ROUND(N1884,0),'Cap. Corr. &amp; Prot.'!$J$4:$L$669,3,FALSE),VLOOKUP(ROUND(N1884,0),'Cap. Corr. &amp; Prot.'!$J$4:$K$669,2,FALSE)),"")</f>
        <v/>
      </c>
      <c r="P1884" s="95">
        <f t="shared" si="329"/>
        <v>0</v>
      </c>
      <c r="Q1884" s="96" t="str">
        <f>IFERROR(VLOOKUP(Y1884,'Constantes KG'!$B$7:$G$22,HLOOKUP(I1884,'Constantes KG'!$C$5:$G$6,2,FALSE),FALSE),"")</f>
        <v/>
      </c>
      <c r="R1884" s="97">
        <f t="shared" si="330"/>
        <v>0</v>
      </c>
      <c r="S1884" s="149">
        <f>IFERROR(VLOOKUP(J1884,Regulaciones!$B$3:$C$9,2,FALSE),0)</f>
        <v>0</v>
      </c>
      <c r="T1884" s="149">
        <f>S1884+IFERROR(VLOOKUP(A1884,$B$5:$T1883,19,FALSE),0)</f>
        <v>0</v>
      </c>
      <c r="U1884" s="94">
        <f t="shared" si="331"/>
        <v>0</v>
      </c>
      <c r="V1884" s="98">
        <f>U1884+IFERROR(VLOOKUP(A1884,$B$5:$V1883,21,FALSE),0)</f>
        <v>0</v>
      </c>
      <c r="W1884" s="99" t="str">
        <f>IF(Y1884&lt;&gt;"",AD1884&amp;"X"&amp;VLOOKUP(INT(N1884),'Cap. Corr. &amp; Prot.'!$J$4:$M$669,4,FALSE),"")</f>
        <v/>
      </c>
      <c r="X1884" s="100"/>
      <c r="Y1884" s="118"/>
      <c r="Z1884" s="102"/>
      <c r="AB1884" s="59" t="str">
        <f t="shared" si="332"/>
        <v/>
      </c>
      <c r="AC1884" s="59" t="str">
        <f t="shared" si="333"/>
        <v/>
      </c>
      <c r="AD1884" s="59" t="str">
        <f>IFERROR(VLOOKUP('Capacidad_&amp;_Regulación'!H1884,Regulaciones!$L$3:$M$7,2,FALSE),"")</f>
        <v/>
      </c>
      <c r="AE1884" s="74" t="str">
        <f t="shared" si="334"/>
        <v/>
      </c>
      <c r="AF1884" s="74" t="str">
        <f t="shared" si="335"/>
        <v/>
      </c>
      <c r="AG1884" s="74" t="str">
        <f t="shared" si="336"/>
        <v/>
      </c>
      <c r="AH1884" s="74">
        <f>IF(AD1884&lt;&gt;"",VLOOKUP($K$1,'Fact. Corr.'!$B$5:$G$7,HLOOKUP(H1884,'Fact. Corr.'!$C$4:$G$8,5,FALSE),FALSE),0)</f>
        <v>0</v>
      </c>
    </row>
    <row r="1885" spans="1:34" ht="20.100000000000001" hidden="1" customHeight="1" x14ac:dyDescent="0.2">
      <c r="A1885" s="109"/>
      <c r="B1885" s="119"/>
      <c r="C1885" s="111"/>
      <c r="D1885" s="112"/>
      <c r="E1885" s="107">
        <f t="shared" si="327"/>
        <v>0</v>
      </c>
      <c r="F1885" s="108">
        <f t="shared" si="328"/>
        <v>0</v>
      </c>
      <c r="G1885" s="114"/>
      <c r="H1885" s="113"/>
      <c r="I1885" s="114"/>
      <c r="J1885" s="115"/>
      <c r="K1885" s="89"/>
      <c r="L1885" s="116"/>
      <c r="M1885" s="117"/>
      <c r="N1885" s="94" t="str">
        <f t="shared" si="337"/>
        <v/>
      </c>
      <c r="O1885" s="87" t="str">
        <f>IF(N1885&lt;&gt;"",IF(J1885="CR",VLOOKUP(ROUND(N1885,0),'Cap. Corr. &amp; Prot.'!$J$4:$L$669,3,FALSE),VLOOKUP(ROUND(N1885,0),'Cap. Corr. &amp; Prot.'!$J$4:$K$669,2,FALSE)),"")</f>
        <v/>
      </c>
      <c r="P1885" s="95">
        <f t="shared" si="329"/>
        <v>0</v>
      </c>
      <c r="Q1885" s="96" t="str">
        <f>IFERROR(VLOOKUP(Y1885,'Constantes KG'!$B$7:$G$22,HLOOKUP(I1885,'Constantes KG'!$C$5:$G$6,2,FALSE),FALSE),"")</f>
        <v/>
      </c>
      <c r="R1885" s="97">
        <f t="shared" si="330"/>
        <v>0</v>
      </c>
      <c r="S1885" s="149">
        <f>IFERROR(VLOOKUP(J1885,Regulaciones!$B$3:$C$9,2,FALSE),0)</f>
        <v>0</v>
      </c>
      <c r="T1885" s="149">
        <f>S1885+IFERROR(VLOOKUP(A1885,$B$5:$T1884,19,FALSE),0)</f>
        <v>0</v>
      </c>
      <c r="U1885" s="94">
        <f t="shared" si="331"/>
        <v>0</v>
      </c>
      <c r="V1885" s="98">
        <f>U1885+IFERROR(VLOOKUP(A1885,$B$5:$V1884,21,FALSE),0)</f>
        <v>0</v>
      </c>
      <c r="W1885" s="99" t="str">
        <f>IF(Y1885&lt;&gt;"",AD1885&amp;"X"&amp;VLOOKUP(INT(N1885),'Cap. Corr. &amp; Prot.'!$J$4:$M$669,4,FALSE),"")</f>
        <v/>
      </c>
      <c r="X1885" s="100"/>
      <c r="Y1885" s="118"/>
      <c r="Z1885" s="102"/>
      <c r="AB1885" s="59" t="str">
        <f t="shared" si="332"/>
        <v/>
      </c>
      <c r="AC1885" s="59" t="str">
        <f t="shared" si="333"/>
        <v/>
      </c>
      <c r="AD1885" s="59" t="str">
        <f>IFERROR(VLOOKUP('Capacidad_&amp;_Regulación'!H1885,Regulaciones!$L$3:$M$7,2,FALSE),"")</f>
        <v/>
      </c>
      <c r="AE1885" s="74" t="str">
        <f t="shared" si="334"/>
        <v/>
      </c>
      <c r="AF1885" s="74" t="str">
        <f t="shared" si="335"/>
        <v/>
      </c>
      <c r="AG1885" s="74" t="str">
        <f t="shared" si="336"/>
        <v/>
      </c>
      <c r="AH1885" s="74">
        <f>IF(AD1885&lt;&gt;"",VLOOKUP($K$1,'Fact. Corr.'!$B$5:$G$7,HLOOKUP(H1885,'Fact. Corr.'!$C$4:$G$8,5,FALSE),FALSE),0)</f>
        <v>0</v>
      </c>
    </row>
    <row r="1886" spans="1:34" ht="20.100000000000001" hidden="1" customHeight="1" x14ac:dyDescent="0.2">
      <c r="A1886" s="109"/>
      <c r="B1886" s="119"/>
      <c r="C1886" s="111"/>
      <c r="D1886" s="112"/>
      <c r="E1886" s="107">
        <f t="shared" si="327"/>
        <v>0</v>
      </c>
      <c r="F1886" s="108">
        <f t="shared" si="328"/>
        <v>0</v>
      </c>
      <c r="G1886" s="114"/>
      <c r="H1886" s="113"/>
      <c r="I1886" s="114"/>
      <c r="J1886" s="115"/>
      <c r="K1886" s="89"/>
      <c r="L1886" s="116"/>
      <c r="M1886" s="117"/>
      <c r="N1886" s="94" t="str">
        <f t="shared" si="337"/>
        <v/>
      </c>
      <c r="O1886" s="87" t="str">
        <f>IF(N1886&lt;&gt;"",IF(J1886="CR",VLOOKUP(ROUND(N1886,0),'Cap. Corr. &amp; Prot.'!$J$4:$L$669,3,FALSE),VLOOKUP(ROUND(N1886,0),'Cap. Corr. &amp; Prot.'!$J$4:$K$669,2,FALSE)),"")</f>
        <v/>
      </c>
      <c r="P1886" s="95">
        <f t="shared" si="329"/>
        <v>0</v>
      </c>
      <c r="Q1886" s="96" t="str">
        <f>IFERROR(VLOOKUP(Y1886,'Constantes KG'!$B$7:$G$22,HLOOKUP(I1886,'Constantes KG'!$C$5:$G$6,2,FALSE),FALSE),"")</f>
        <v/>
      </c>
      <c r="R1886" s="97">
        <f t="shared" si="330"/>
        <v>0</v>
      </c>
      <c r="S1886" s="149">
        <f>IFERROR(VLOOKUP(J1886,Regulaciones!$B$3:$C$9,2,FALSE),0)</f>
        <v>0</v>
      </c>
      <c r="T1886" s="149">
        <f>S1886+IFERROR(VLOOKUP(A1886,$B$5:$T1885,19,FALSE),0)</f>
        <v>0</v>
      </c>
      <c r="U1886" s="94">
        <f t="shared" si="331"/>
        <v>0</v>
      </c>
      <c r="V1886" s="98">
        <f>U1886+IFERROR(VLOOKUP(A1886,$B$5:$V1885,21,FALSE),0)</f>
        <v>0</v>
      </c>
      <c r="W1886" s="99" t="str">
        <f>IF(Y1886&lt;&gt;"",AD1886&amp;"X"&amp;VLOOKUP(INT(N1886),'Cap. Corr. &amp; Prot.'!$J$4:$M$669,4,FALSE),"")</f>
        <v/>
      </c>
      <c r="X1886" s="100"/>
      <c r="Y1886" s="118"/>
      <c r="Z1886" s="102"/>
      <c r="AB1886" s="59" t="str">
        <f t="shared" si="332"/>
        <v/>
      </c>
      <c r="AC1886" s="59" t="str">
        <f t="shared" si="333"/>
        <v/>
      </c>
      <c r="AD1886" s="59" t="str">
        <f>IFERROR(VLOOKUP('Capacidad_&amp;_Regulación'!H1886,Regulaciones!$L$3:$M$7,2,FALSE),"")</f>
        <v/>
      </c>
      <c r="AE1886" s="74" t="str">
        <f t="shared" si="334"/>
        <v/>
      </c>
      <c r="AF1886" s="74" t="str">
        <f t="shared" si="335"/>
        <v/>
      </c>
      <c r="AG1886" s="74" t="str">
        <f t="shared" si="336"/>
        <v/>
      </c>
      <c r="AH1886" s="74">
        <f>IF(AD1886&lt;&gt;"",VLOOKUP($K$1,'Fact. Corr.'!$B$5:$G$7,HLOOKUP(H1886,'Fact. Corr.'!$C$4:$G$8,5,FALSE),FALSE),0)</f>
        <v>0</v>
      </c>
    </row>
    <row r="1887" spans="1:34" ht="20.100000000000001" hidden="1" customHeight="1" x14ac:dyDescent="0.2">
      <c r="A1887" s="109"/>
      <c r="B1887" s="119"/>
      <c r="C1887" s="111"/>
      <c r="D1887" s="112"/>
      <c r="E1887" s="107">
        <f t="shared" si="327"/>
        <v>0</v>
      </c>
      <c r="F1887" s="108">
        <f t="shared" si="328"/>
        <v>0</v>
      </c>
      <c r="G1887" s="114"/>
      <c r="H1887" s="113"/>
      <c r="I1887" s="114"/>
      <c r="J1887" s="115"/>
      <c r="K1887" s="89"/>
      <c r="L1887" s="116"/>
      <c r="M1887" s="117"/>
      <c r="N1887" s="94" t="str">
        <f t="shared" si="337"/>
        <v/>
      </c>
      <c r="O1887" s="87" t="str">
        <f>IF(N1887&lt;&gt;"",IF(J1887="CR",VLOOKUP(ROUND(N1887,0),'Cap. Corr. &amp; Prot.'!$J$4:$L$669,3,FALSE),VLOOKUP(ROUND(N1887,0),'Cap. Corr. &amp; Prot.'!$J$4:$K$669,2,FALSE)),"")</f>
        <v/>
      </c>
      <c r="P1887" s="95">
        <f t="shared" si="329"/>
        <v>0</v>
      </c>
      <c r="Q1887" s="96" t="str">
        <f>IFERROR(VLOOKUP(Y1887,'Constantes KG'!$B$7:$G$22,HLOOKUP(I1887,'Constantes KG'!$C$5:$G$6,2,FALSE),FALSE),"")</f>
        <v/>
      </c>
      <c r="R1887" s="97">
        <f t="shared" si="330"/>
        <v>0</v>
      </c>
      <c r="S1887" s="149">
        <f>IFERROR(VLOOKUP(J1887,Regulaciones!$B$3:$C$9,2,FALSE),0)</f>
        <v>0</v>
      </c>
      <c r="T1887" s="149">
        <f>S1887+IFERROR(VLOOKUP(A1887,$B$5:$T1886,19,FALSE),0)</f>
        <v>0</v>
      </c>
      <c r="U1887" s="94">
        <f t="shared" si="331"/>
        <v>0</v>
      </c>
      <c r="V1887" s="98">
        <f>U1887+IFERROR(VLOOKUP(A1887,$B$5:$V1886,21,FALSE),0)</f>
        <v>0</v>
      </c>
      <c r="W1887" s="99" t="str">
        <f>IF(Y1887&lt;&gt;"",AD1887&amp;"X"&amp;VLOOKUP(INT(N1887),'Cap. Corr. &amp; Prot.'!$J$4:$M$669,4,FALSE),"")</f>
        <v/>
      </c>
      <c r="X1887" s="100"/>
      <c r="Y1887" s="118"/>
      <c r="Z1887" s="102"/>
      <c r="AB1887" s="59" t="str">
        <f t="shared" si="332"/>
        <v/>
      </c>
      <c r="AC1887" s="59" t="str">
        <f t="shared" si="333"/>
        <v/>
      </c>
      <c r="AD1887" s="59" t="str">
        <f>IFERROR(VLOOKUP('Capacidad_&amp;_Regulación'!H1887,Regulaciones!$L$3:$M$7,2,FALSE),"")</f>
        <v/>
      </c>
      <c r="AE1887" s="74" t="str">
        <f t="shared" si="334"/>
        <v/>
      </c>
      <c r="AF1887" s="74" t="str">
        <f t="shared" si="335"/>
        <v/>
      </c>
      <c r="AG1887" s="74" t="str">
        <f t="shared" si="336"/>
        <v/>
      </c>
      <c r="AH1887" s="74">
        <f>IF(AD1887&lt;&gt;"",VLOOKUP($K$1,'Fact. Corr.'!$B$5:$G$7,HLOOKUP(H1887,'Fact. Corr.'!$C$4:$G$8,5,FALSE),FALSE),0)</f>
        <v>0</v>
      </c>
    </row>
    <row r="1888" spans="1:34" ht="20.100000000000001" hidden="1" customHeight="1" x14ac:dyDescent="0.2">
      <c r="A1888" s="109"/>
      <c r="B1888" s="119"/>
      <c r="C1888" s="111"/>
      <c r="D1888" s="112"/>
      <c r="E1888" s="107">
        <f t="shared" si="327"/>
        <v>0</v>
      </c>
      <c r="F1888" s="108">
        <f t="shared" si="328"/>
        <v>0</v>
      </c>
      <c r="G1888" s="114"/>
      <c r="H1888" s="113"/>
      <c r="I1888" s="114"/>
      <c r="J1888" s="115"/>
      <c r="K1888" s="89"/>
      <c r="L1888" s="116"/>
      <c r="M1888" s="117"/>
      <c r="N1888" s="94" t="str">
        <f t="shared" si="337"/>
        <v/>
      </c>
      <c r="O1888" s="87" t="str">
        <f>IF(N1888&lt;&gt;"",IF(J1888="CR",VLOOKUP(ROUND(N1888,0),'Cap. Corr. &amp; Prot.'!$J$4:$L$669,3,FALSE),VLOOKUP(ROUND(N1888,0),'Cap. Corr. &amp; Prot.'!$J$4:$K$669,2,FALSE)),"")</f>
        <v/>
      </c>
      <c r="P1888" s="95">
        <f t="shared" si="329"/>
        <v>0</v>
      </c>
      <c r="Q1888" s="96" t="str">
        <f>IFERROR(VLOOKUP(Y1888,'Constantes KG'!$B$7:$G$22,HLOOKUP(I1888,'Constantes KG'!$C$5:$G$6,2,FALSE),FALSE),"")</f>
        <v/>
      </c>
      <c r="R1888" s="97">
        <f t="shared" si="330"/>
        <v>0</v>
      </c>
      <c r="S1888" s="149">
        <f>IFERROR(VLOOKUP(J1888,Regulaciones!$B$3:$C$9,2,FALSE),0)</f>
        <v>0</v>
      </c>
      <c r="T1888" s="149">
        <f>S1888+IFERROR(VLOOKUP(A1888,$B$5:$T1887,19,FALSE),0)</f>
        <v>0</v>
      </c>
      <c r="U1888" s="94">
        <f t="shared" si="331"/>
        <v>0</v>
      </c>
      <c r="V1888" s="98">
        <f>U1888+IFERROR(VLOOKUP(A1888,$B$5:$V1887,21,FALSE),0)</f>
        <v>0</v>
      </c>
      <c r="W1888" s="99" t="str">
        <f>IF(Y1888&lt;&gt;"",AD1888&amp;"X"&amp;VLOOKUP(INT(N1888),'Cap. Corr. &amp; Prot.'!$J$4:$M$669,4,FALSE),"")</f>
        <v/>
      </c>
      <c r="X1888" s="100"/>
      <c r="Y1888" s="118"/>
      <c r="Z1888" s="102"/>
      <c r="AB1888" s="59" t="str">
        <f t="shared" si="332"/>
        <v/>
      </c>
      <c r="AC1888" s="59" t="str">
        <f t="shared" si="333"/>
        <v/>
      </c>
      <c r="AD1888" s="59" t="str">
        <f>IFERROR(VLOOKUP('Capacidad_&amp;_Regulación'!H1888,Regulaciones!$L$3:$M$7,2,FALSE),"")</f>
        <v/>
      </c>
      <c r="AE1888" s="74" t="str">
        <f t="shared" si="334"/>
        <v/>
      </c>
      <c r="AF1888" s="74" t="str">
        <f t="shared" si="335"/>
        <v/>
      </c>
      <c r="AG1888" s="74" t="str">
        <f t="shared" si="336"/>
        <v/>
      </c>
      <c r="AH1888" s="74">
        <f>IF(AD1888&lt;&gt;"",VLOOKUP($K$1,'Fact. Corr.'!$B$5:$G$7,HLOOKUP(H1888,'Fact. Corr.'!$C$4:$G$8,5,FALSE),FALSE),0)</f>
        <v>0</v>
      </c>
    </row>
    <row r="1889" spans="1:34" ht="20.100000000000001" hidden="1" customHeight="1" x14ac:dyDescent="0.2">
      <c r="A1889" s="109"/>
      <c r="B1889" s="119"/>
      <c r="C1889" s="111"/>
      <c r="D1889" s="112"/>
      <c r="E1889" s="107">
        <f t="shared" si="327"/>
        <v>0</v>
      </c>
      <c r="F1889" s="108">
        <f t="shared" si="328"/>
        <v>0</v>
      </c>
      <c r="G1889" s="114"/>
      <c r="H1889" s="113"/>
      <c r="I1889" s="114"/>
      <c r="J1889" s="115"/>
      <c r="K1889" s="89"/>
      <c r="L1889" s="116"/>
      <c r="M1889" s="117"/>
      <c r="N1889" s="94" t="str">
        <f t="shared" si="337"/>
        <v/>
      </c>
      <c r="O1889" s="87" t="str">
        <f>IF(N1889&lt;&gt;"",IF(J1889="CR",VLOOKUP(ROUND(N1889,0),'Cap. Corr. &amp; Prot.'!$J$4:$L$669,3,FALSE),VLOOKUP(ROUND(N1889,0),'Cap. Corr. &amp; Prot.'!$J$4:$K$669,2,FALSE)),"")</f>
        <v/>
      </c>
      <c r="P1889" s="95">
        <f t="shared" si="329"/>
        <v>0</v>
      </c>
      <c r="Q1889" s="96" t="str">
        <f>IFERROR(VLOOKUP(Y1889,'Constantes KG'!$B$7:$G$22,HLOOKUP(I1889,'Constantes KG'!$C$5:$G$6,2,FALSE),FALSE),"")</f>
        <v/>
      </c>
      <c r="R1889" s="97">
        <f t="shared" si="330"/>
        <v>0</v>
      </c>
      <c r="S1889" s="149">
        <f>IFERROR(VLOOKUP(J1889,Regulaciones!$B$3:$C$9,2,FALSE),0)</f>
        <v>0</v>
      </c>
      <c r="T1889" s="149">
        <f>S1889+IFERROR(VLOOKUP(A1889,$B$5:$T1888,19,FALSE),0)</f>
        <v>0</v>
      </c>
      <c r="U1889" s="94">
        <f t="shared" si="331"/>
        <v>0</v>
      </c>
      <c r="V1889" s="98">
        <f>U1889+IFERROR(VLOOKUP(A1889,$B$5:$V1888,21,FALSE),0)</f>
        <v>0</v>
      </c>
      <c r="W1889" s="99" t="str">
        <f>IF(Y1889&lt;&gt;"",AD1889&amp;"X"&amp;VLOOKUP(INT(N1889),'Cap. Corr. &amp; Prot.'!$J$4:$M$669,4,FALSE),"")</f>
        <v/>
      </c>
      <c r="X1889" s="100"/>
      <c r="Y1889" s="118"/>
      <c r="Z1889" s="102"/>
      <c r="AB1889" s="59" t="str">
        <f t="shared" si="332"/>
        <v/>
      </c>
      <c r="AC1889" s="59" t="str">
        <f t="shared" si="333"/>
        <v/>
      </c>
      <c r="AD1889" s="59" t="str">
        <f>IFERROR(VLOOKUP('Capacidad_&amp;_Regulación'!H1889,Regulaciones!$L$3:$M$7,2,FALSE),"")</f>
        <v/>
      </c>
      <c r="AE1889" s="74" t="str">
        <f t="shared" si="334"/>
        <v/>
      </c>
      <c r="AF1889" s="74" t="str">
        <f t="shared" si="335"/>
        <v/>
      </c>
      <c r="AG1889" s="74" t="str">
        <f t="shared" si="336"/>
        <v/>
      </c>
      <c r="AH1889" s="74">
        <f>IF(AD1889&lt;&gt;"",VLOOKUP($K$1,'Fact. Corr.'!$B$5:$G$7,HLOOKUP(H1889,'Fact. Corr.'!$C$4:$G$8,5,FALSE),FALSE),0)</f>
        <v>0</v>
      </c>
    </row>
    <row r="1890" spans="1:34" ht="20.100000000000001" hidden="1" customHeight="1" x14ac:dyDescent="0.2">
      <c r="A1890" s="109"/>
      <c r="B1890" s="119"/>
      <c r="C1890" s="111"/>
      <c r="D1890" s="112"/>
      <c r="E1890" s="107">
        <f t="shared" si="327"/>
        <v>0</v>
      </c>
      <c r="F1890" s="108">
        <f t="shared" si="328"/>
        <v>0</v>
      </c>
      <c r="G1890" s="114"/>
      <c r="H1890" s="113"/>
      <c r="I1890" s="114"/>
      <c r="J1890" s="115"/>
      <c r="K1890" s="89"/>
      <c r="L1890" s="116"/>
      <c r="M1890" s="117"/>
      <c r="N1890" s="94" t="str">
        <f t="shared" si="337"/>
        <v/>
      </c>
      <c r="O1890" s="87" t="str">
        <f>IF(N1890&lt;&gt;"",IF(J1890="CR",VLOOKUP(ROUND(N1890,0),'Cap. Corr. &amp; Prot.'!$J$4:$L$669,3,FALSE),VLOOKUP(ROUND(N1890,0),'Cap. Corr. &amp; Prot.'!$J$4:$K$669,2,FALSE)),"")</f>
        <v/>
      </c>
      <c r="P1890" s="95">
        <f t="shared" si="329"/>
        <v>0</v>
      </c>
      <c r="Q1890" s="96" t="str">
        <f>IFERROR(VLOOKUP(Y1890,'Constantes KG'!$B$7:$G$22,HLOOKUP(I1890,'Constantes KG'!$C$5:$G$6,2,FALSE),FALSE),"")</f>
        <v/>
      </c>
      <c r="R1890" s="97">
        <f t="shared" si="330"/>
        <v>0</v>
      </c>
      <c r="S1890" s="149">
        <f>IFERROR(VLOOKUP(J1890,Regulaciones!$B$3:$C$9,2,FALSE),0)</f>
        <v>0</v>
      </c>
      <c r="T1890" s="149">
        <f>S1890+IFERROR(VLOOKUP(A1890,$B$5:$T1889,19,FALSE),0)</f>
        <v>0</v>
      </c>
      <c r="U1890" s="94">
        <f t="shared" si="331"/>
        <v>0</v>
      </c>
      <c r="V1890" s="98">
        <f>U1890+IFERROR(VLOOKUP(A1890,$B$5:$V1889,21,FALSE),0)</f>
        <v>0</v>
      </c>
      <c r="W1890" s="99" t="str">
        <f>IF(Y1890&lt;&gt;"",AD1890&amp;"X"&amp;VLOOKUP(INT(N1890),'Cap. Corr. &amp; Prot.'!$J$4:$M$669,4,FALSE),"")</f>
        <v/>
      </c>
      <c r="X1890" s="100"/>
      <c r="Y1890" s="118"/>
      <c r="Z1890" s="102"/>
      <c r="AB1890" s="59" t="str">
        <f t="shared" si="332"/>
        <v/>
      </c>
      <c r="AC1890" s="59" t="str">
        <f t="shared" si="333"/>
        <v/>
      </c>
      <c r="AD1890" s="59" t="str">
        <f>IFERROR(VLOOKUP('Capacidad_&amp;_Regulación'!H1890,Regulaciones!$L$3:$M$7,2,FALSE),"")</f>
        <v/>
      </c>
      <c r="AE1890" s="74" t="str">
        <f t="shared" si="334"/>
        <v/>
      </c>
      <c r="AF1890" s="74" t="str">
        <f t="shared" si="335"/>
        <v/>
      </c>
      <c r="AG1890" s="74" t="str">
        <f t="shared" si="336"/>
        <v/>
      </c>
      <c r="AH1890" s="74">
        <f>IF(AD1890&lt;&gt;"",VLOOKUP($K$1,'Fact. Corr.'!$B$5:$G$7,HLOOKUP(H1890,'Fact. Corr.'!$C$4:$G$8,5,FALSE),FALSE),0)</f>
        <v>0</v>
      </c>
    </row>
    <row r="1891" spans="1:34" ht="20.100000000000001" hidden="1" customHeight="1" x14ac:dyDescent="0.2">
      <c r="A1891" s="109"/>
      <c r="B1891" s="119"/>
      <c r="C1891" s="111"/>
      <c r="D1891" s="112"/>
      <c r="E1891" s="107">
        <f t="shared" si="327"/>
        <v>0</v>
      </c>
      <c r="F1891" s="108">
        <f t="shared" si="328"/>
        <v>0</v>
      </c>
      <c r="G1891" s="114"/>
      <c r="H1891" s="113"/>
      <c r="I1891" s="114"/>
      <c r="J1891" s="115"/>
      <c r="K1891" s="89"/>
      <c r="L1891" s="116"/>
      <c r="M1891" s="117"/>
      <c r="N1891" s="94" t="str">
        <f t="shared" si="337"/>
        <v/>
      </c>
      <c r="O1891" s="87" t="str">
        <f>IF(N1891&lt;&gt;"",IF(J1891="CR",VLOOKUP(ROUND(N1891,0),'Cap. Corr. &amp; Prot.'!$J$4:$L$669,3,FALSE),VLOOKUP(ROUND(N1891,0),'Cap. Corr. &amp; Prot.'!$J$4:$K$669,2,FALSE)),"")</f>
        <v/>
      </c>
      <c r="P1891" s="95">
        <f t="shared" si="329"/>
        <v>0</v>
      </c>
      <c r="Q1891" s="96" t="str">
        <f>IFERROR(VLOOKUP(Y1891,'Constantes KG'!$B$7:$G$22,HLOOKUP(I1891,'Constantes KG'!$C$5:$G$6,2,FALSE),FALSE),"")</f>
        <v/>
      </c>
      <c r="R1891" s="97">
        <f t="shared" si="330"/>
        <v>0</v>
      </c>
      <c r="S1891" s="149">
        <f>IFERROR(VLOOKUP(J1891,Regulaciones!$B$3:$C$9,2,FALSE),0)</f>
        <v>0</v>
      </c>
      <c r="T1891" s="149">
        <f>S1891+IFERROR(VLOOKUP(A1891,$B$5:$T1890,19,FALSE),0)</f>
        <v>0</v>
      </c>
      <c r="U1891" s="94">
        <f t="shared" si="331"/>
        <v>0</v>
      </c>
      <c r="V1891" s="98">
        <f>U1891+IFERROR(VLOOKUP(A1891,$B$5:$V1890,21,FALSE),0)</f>
        <v>0</v>
      </c>
      <c r="W1891" s="99" t="str">
        <f>IF(Y1891&lt;&gt;"",AD1891&amp;"X"&amp;VLOOKUP(INT(N1891),'Cap. Corr. &amp; Prot.'!$J$4:$M$669,4,FALSE),"")</f>
        <v/>
      </c>
      <c r="X1891" s="100"/>
      <c r="Y1891" s="118"/>
      <c r="Z1891" s="102"/>
      <c r="AB1891" s="59" t="str">
        <f t="shared" si="332"/>
        <v/>
      </c>
      <c r="AC1891" s="59" t="str">
        <f t="shared" si="333"/>
        <v/>
      </c>
      <c r="AD1891" s="59" t="str">
        <f>IFERROR(VLOOKUP('Capacidad_&amp;_Regulación'!H1891,Regulaciones!$L$3:$M$7,2,FALSE),"")</f>
        <v/>
      </c>
      <c r="AE1891" s="74" t="str">
        <f t="shared" si="334"/>
        <v/>
      </c>
      <c r="AF1891" s="74" t="str">
        <f t="shared" si="335"/>
        <v/>
      </c>
      <c r="AG1891" s="74" t="str">
        <f t="shared" si="336"/>
        <v/>
      </c>
      <c r="AH1891" s="74">
        <f>IF(AD1891&lt;&gt;"",VLOOKUP($K$1,'Fact. Corr.'!$B$5:$G$7,HLOOKUP(H1891,'Fact. Corr.'!$C$4:$G$8,5,FALSE),FALSE),0)</f>
        <v>0</v>
      </c>
    </row>
    <row r="1892" spans="1:34" ht="20.100000000000001" hidden="1" customHeight="1" x14ac:dyDescent="0.2">
      <c r="A1892" s="109"/>
      <c r="B1892" s="119"/>
      <c r="C1892" s="111"/>
      <c r="D1892" s="112"/>
      <c r="E1892" s="107">
        <f t="shared" si="327"/>
        <v>0</v>
      </c>
      <c r="F1892" s="108">
        <f t="shared" si="328"/>
        <v>0</v>
      </c>
      <c r="G1892" s="114"/>
      <c r="H1892" s="113"/>
      <c r="I1892" s="114"/>
      <c r="J1892" s="115"/>
      <c r="K1892" s="89"/>
      <c r="L1892" s="116"/>
      <c r="M1892" s="117"/>
      <c r="N1892" s="94" t="str">
        <f t="shared" si="337"/>
        <v/>
      </c>
      <c r="O1892" s="87" t="str">
        <f>IF(N1892&lt;&gt;"",IF(J1892="CR",VLOOKUP(ROUND(N1892,0),'Cap. Corr. &amp; Prot.'!$J$4:$L$669,3,FALSE),VLOOKUP(ROUND(N1892,0),'Cap. Corr. &amp; Prot.'!$J$4:$K$669,2,FALSE)),"")</f>
        <v/>
      </c>
      <c r="P1892" s="95">
        <f t="shared" si="329"/>
        <v>0</v>
      </c>
      <c r="Q1892" s="96" t="str">
        <f>IFERROR(VLOOKUP(Y1892,'Constantes KG'!$B$7:$G$22,HLOOKUP(I1892,'Constantes KG'!$C$5:$G$6,2,FALSE),FALSE),"")</f>
        <v/>
      </c>
      <c r="R1892" s="97">
        <f t="shared" si="330"/>
        <v>0</v>
      </c>
      <c r="S1892" s="149">
        <f>IFERROR(VLOOKUP(J1892,Regulaciones!$B$3:$C$9,2,FALSE),0)</f>
        <v>0</v>
      </c>
      <c r="T1892" s="149">
        <f>S1892+IFERROR(VLOOKUP(A1892,$B$5:$T1891,19,FALSE),0)</f>
        <v>0</v>
      </c>
      <c r="U1892" s="94">
        <f t="shared" si="331"/>
        <v>0</v>
      </c>
      <c r="V1892" s="98">
        <f>U1892+IFERROR(VLOOKUP(A1892,$B$5:$V1891,21,FALSE),0)</f>
        <v>0</v>
      </c>
      <c r="W1892" s="99" t="str">
        <f>IF(Y1892&lt;&gt;"",AD1892&amp;"X"&amp;VLOOKUP(INT(N1892),'Cap. Corr. &amp; Prot.'!$J$4:$M$669,4,FALSE),"")</f>
        <v/>
      </c>
      <c r="X1892" s="100"/>
      <c r="Y1892" s="118"/>
      <c r="Z1892" s="102"/>
      <c r="AB1892" s="59" t="str">
        <f t="shared" si="332"/>
        <v/>
      </c>
      <c r="AC1892" s="59" t="str">
        <f t="shared" si="333"/>
        <v/>
      </c>
      <c r="AD1892" s="59" t="str">
        <f>IFERROR(VLOOKUP('Capacidad_&amp;_Regulación'!H1892,Regulaciones!$L$3:$M$7,2,FALSE),"")</f>
        <v/>
      </c>
      <c r="AE1892" s="74" t="str">
        <f t="shared" si="334"/>
        <v/>
      </c>
      <c r="AF1892" s="74" t="str">
        <f t="shared" si="335"/>
        <v/>
      </c>
      <c r="AG1892" s="74" t="str">
        <f t="shared" si="336"/>
        <v/>
      </c>
      <c r="AH1892" s="74">
        <f>IF(AD1892&lt;&gt;"",VLOOKUP($K$1,'Fact. Corr.'!$B$5:$G$7,HLOOKUP(H1892,'Fact. Corr.'!$C$4:$G$8,5,FALSE),FALSE),0)</f>
        <v>0</v>
      </c>
    </row>
    <row r="1893" spans="1:34" ht="20.100000000000001" hidden="1" customHeight="1" x14ac:dyDescent="0.2">
      <c r="A1893" s="109"/>
      <c r="B1893" s="119"/>
      <c r="C1893" s="111"/>
      <c r="D1893" s="112"/>
      <c r="E1893" s="107">
        <f t="shared" si="327"/>
        <v>0</v>
      </c>
      <c r="F1893" s="108">
        <f t="shared" si="328"/>
        <v>0</v>
      </c>
      <c r="G1893" s="114"/>
      <c r="H1893" s="113"/>
      <c r="I1893" s="114"/>
      <c r="J1893" s="115"/>
      <c r="K1893" s="89"/>
      <c r="L1893" s="116"/>
      <c r="M1893" s="117"/>
      <c r="N1893" s="94" t="str">
        <f t="shared" si="337"/>
        <v/>
      </c>
      <c r="O1893" s="87" t="str">
        <f>IF(N1893&lt;&gt;"",IF(J1893="CR",VLOOKUP(ROUND(N1893,0),'Cap. Corr. &amp; Prot.'!$J$4:$L$669,3,FALSE),VLOOKUP(ROUND(N1893,0),'Cap. Corr. &amp; Prot.'!$J$4:$K$669,2,FALSE)),"")</f>
        <v/>
      </c>
      <c r="P1893" s="95">
        <f t="shared" si="329"/>
        <v>0</v>
      </c>
      <c r="Q1893" s="96" t="str">
        <f>IFERROR(VLOOKUP(Y1893,'Constantes KG'!$B$7:$G$22,HLOOKUP(I1893,'Constantes KG'!$C$5:$G$6,2,FALSE),FALSE),"")</f>
        <v/>
      </c>
      <c r="R1893" s="97">
        <f t="shared" si="330"/>
        <v>0</v>
      </c>
      <c r="S1893" s="149">
        <f>IFERROR(VLOOKUP(J1893,Regulaciones!$B$3:$C$9,2,FALSE),0)</f>
        <v>0</v>
      </c>
      <c r="T1893" s="149">
        <f>S1893+IFERROR(VLOOKUP(A1893,$B$5:$T1892,19,FALSE),0)</f>
        <v>0</v>
      </c>
      <c r="U1893" s="94">
        <f t="shared" si="331"/>
        <v>0</v>
      </c>
      <c r="V1893" s="98">
        <f>U1893+IFERROR(VLOOKUP(A1893,$B$5:$V1892,21,FALSE),0)</f>
        <v>0</v>
      </c>
      <c r="W1893" s="99" t="str">
        <f>IF(Y1893&lt;&gt;"",AD1893&amp;"X"&amp;VLOOKUP(INT(N1893),'Cap. Corr. &amp; Prot.'!$J$4:$M$669,4,FALSE),"")</f>
        <v/>
      </c>
      <c r="X1893" s="100"/>
      <c r="Y1893" s="118"/>
      <c r="Z1893" s="102"/>
      <c r="AB1893" s="59" t="str">
        <f t="shared" si="332"/>
        <v/>
      </c>
      <c r="AC1893" s="59" t="str">
        <f t="shared" si="333"/>
        <v/>
      </c>
      <c r="AD1893" s="59" t="str">
        <f>IFERROR(VLOOKUP('Capacidad_&amp;_Regulación'!H1893,Regulaciones!$L$3:$M$7,2,FALSE),"")</f>
        <v/>
      </c>
      <c r="AE1893" s="74" t="str">
        <f t="shared" si="334"/>
        <v/>
      </c>
      <c r="AF1893" s="74" t="str">
        <f t="shared" si="335"/>
        <v/>
      </c>
      <c r="AG1893" s="74" t="str">
        <f t="shared" si="336"/>
        <v/>
      </c>
      <c r="AH1893" s="74">
        <f>IF(AD1893&lt;&gt;"",VLOOKUP($K$1,'Fact. Corr.'!$B$5:$G$7,HLOOKUP(H1893,'Fact. Corr.'!$C$4:$G$8,5,FALSE),FALSE),0)</f>
        <v>0</v>
      </c>
    </row>
    <row r="1894" spans="1:34" ht="20.100000000000001" hidden="1" customHeight="1" x14ac:dyDescent="0.2">
      <c r="A1894" s="109"/>
      <c r="B1894" s="119"/>
      <c r="C1894" s="111"/>
      <c r="D1894" s="112"/>
      <c r="E1894" s="107">
        <f t="shared" si="327"/>
        <v>0</v>
      </c>
      <c r="F1894" s="108">
        <f t="shared" si="328"/>
        <v>0</v>
      </c>
      <c r="G1894" s="114"/>
      <c r="H1894" s="113"/>
      <c r="I1894" s="114"/>
      <c r="J1894" s="115"/>
      <c r="K1894" s="89"/>
      <c r="L1894" s="116"/>
      <c r="M1894" s="117"/>
      <c r="N1894" s="94" t="str">
        <f t="shared" si="337"/>
        <v/>
      </c>
      <c r="O1894" s="87" t="str">
        <f>IF(N1894&lt;&gt;"",IF(J1894="CR",VLOOKUP(ROUND(N1894,0),'Cap. Corr. &amp; Prot.'!$J$4:$L$669,3,FALSE),VLOOKUP(ROUND(N1894,0),'Cap. Corr. &amp; Prot.'!$J$4:$K$669,2,FALSE)),"")</f>
        <v/>
      </c>
      <c r="P1894" s="95">
        <f t="shared" si="329"/>
        <v>0</v>
      </c>
      <c r="Q1894" s="96" t="str">
        <f>IFERROR(VLOOKUP(Y1894,'Constantes KG'!$B$7:$G$22,HLOOKUP(I1894,'Constantes KG'!$C$5:$G$6,2,FALSE),FALSE),"")</f>
        <v/>
      </c>
      <c r="R1894" s="97">
        <f t="shared" si="330"/>
        <v>0</v>
      </c>
      <c r="S1894" s="149">
        <f>IFERROR(VLOOKUP(J1894,Regulaciones!$B$3:$C$9,2,FALSE),0)</f>
        <v>0</v>
      </c>
      <c r="T1894" s="149">
        <f>S1894+IFERROR(VLOOKUP(A1894,$B$5:$T1893,19,FALSE),0)</f>
        <v>0</v>
      </c>
      <c r="U1894" s="94">
        <f t="shared" si="331"/>
        <v>0</v>
      </c>
      <c r="V1894" s="98">
        <f>U1894+IFERROR(VLOOKUP(A1894,$B$5:$V1893,21,FALSE),0)</f>
        <v>0</v>
      </c>
      <c r="W1894" s="99" t="str">
        <f>IF(Y1894&lt;&gt;"",AD1894&amp;"X"&amp;VLOOKUP(INT(N1894),'Cap. Corr. &amp; Prot.'!$J$4:$M$669,4,FALSE),"")</f>
        <v/>
      </c>
      <c r="X1894" s="100"/>
      <c r="Y1894" s="118"/>
      <c r="Z1894" s="102"/>
      <c r="AB1894" s="59" t="str">
        <f t="shared" si="332"/>
        <v/>
      </c>
      <c r="AC1894" s="59" t="str">
        <f t="shared" si="333"/>
        <v/>
      </c>
      <c r="AD1894" s="59" t="str">
        <f>IFERROR(VLOOKUP('Capacidad_&amp;_Regulación'!H1894,Regulaciones!$L$3:$M$7,2,FALSE),"")</f>
        <v/>
      </c>
      <c r="AE1894" s="74" t="str">
        <f t="shared" si="334"/>
        <v/>
      </c>
      <c r="AF1894" s="74" t="str">
        <f t="shared" si="335"/>
        <v/>
      </c>
      <c r="AG1894" s="74" t="str">
        <f t="shared" si="336"/>
        <v/>
      </c>
      <c r="AH1894" s="74">
        <f>IF(AD1894&lt;&gt;"",VLOOKUP($K$1,'Fact. Corr.'!$B$5:$G$7,HLOOKUP(H1894,'Fact. Corr.'!$C$4:$G$8,5,FALSE),FALSE),0)</f>
        <v>0</v>
      </c>
    </row>
    <row r="1895" spans="1:34" ht="20.100000000000001" hidden="1" customHeight="1" x14ac:dyDescent="0.2">
      <c r="A1895" s="109"/>
      <c r="B1895" s="119"/>
      <c r="C1895" s="111"/>
      <c r="D1895" s="112"/>
      <c r="E1895" s="107">
        <f t="shared" si="327"/>
        <v>0</v>
      </c>
      <c r="F1895" s="108">
        <f t="shared" si="328"/>
        <v>0</v>
      </c>
      <c r="G1895" s="114"/>
      <c r="H1895" s="113"/>
      <c r="I1895" s="114"/>
      <c r="J1895" s="115"/>
      <c r="K1895" s="89"/>
      <c r="L1895" s="116"/>
      <c r="M1895" s="117"/>
      <c r="N1895" s="94" t="str">
        <f t="shared" si="337"/>
        <v/>
      </c>
      <c r="O1895" s="87" t="str">
        <f>IF(N1895&lt;&gt;"",IF(J1895="CR",VLOOKUP(ROUND(N1895,0),'Cap. Corr. &amp; Prot.'!$J$4:$L$669,3,FALSE),VLOOKUP(ROUND(N1895,0),'Cap. Corr. &amp; Prot.'!$J$4:$K$669,2,FALSE)),"")</f>
        <v/>
      </c>
      <c r="P1895" s="95">
        <f t="shared" si="329"/>
        <v>0</v>
      </c>
      <c r="Q1895" s="96" t="str">
        <f>IFERROR(VLOOKUP(Y1895,'Constantes KG'!$B$7:$G$22,HLOOKUP(I1895,'Constantes KG'!$C$5:$G$6,2,FALSE),FALSE),"")</f>
        <v/>
      </c>
      <c r="R1895" s="97">
        <f t="shared" si="330"/>
        <v>0</v>
      </c>
      <c r="S1895" s="149">
        <f>IFERROR(VLOOKUP(J1895,Regulaciones!$B$3:$C$9,2,FALSE),0)</f>
        <v>0</v>
      </c>
      <c r="T1895" s="149">
        <f>S1895+IFERROR(VLOOKUP(A1895,$B$5:$T1894,19,FALSE),0)</f>
        <v>0</v>
      </c>
      <c r="U1895" s="94">
        <f t="shared" si="331"/>
        <v>0</v>
      </c>
      <c r="V1895" s="98">
        <f>U1895+IFERROR(VLOOKUP(A1895,$B$5:$V1894,21,FALSE),0)</f>
        <v>0</v>
      </c>
      <c r="W1895" s="99" t="str">
        <f>IF(Y1895&lt;&gt;"",AD1895&amp;"X"&amp;VLOOKUP(INT(N1895),'Cap. Corr. &amp; Prot.'!$J$4:$M$669,4,FALSE),"")</f>
        <v/>
      </c>
      <c r="X1895" s="100"/>
      <c r="Y1895" s="118"/>
      <c r="Z1895" s="102"/>
      <c r="AB1895" s="59" t="str">
        <f t="shared" si="332"/>
        <v/>
      </c>
      <c r="AC1895" s="59" t="str">
        <f t="shared" si="333"/>
        <v/>
      </c>
      <c r="AD1895" s="59" t="str">
        <f>IFERROR(VLOOKUP('Capacidad_&amp;_Regulación'!H1895,Regulaciones!$L$3:$M$7,2,FALSE),"")</f>
        <v/>
      </c>
      <c r="AE1895" s="74" t="str">
        <f t="shared" si="334"/>
        <v/>
      </c>
      <c r="AF1895" s="74" t="str">
        <f t="shared" si="335"/>
        <v/>
      </c>
      <c r="AG1895" s="74" t="str">
        <f t="shared" si="336"/>
        <v/>
      </c>
      <c r="AH1895" s="74">
        <f>IF(AD1895&lt;&gt;"",VLOOKUP($K$1,'Fact. Corr.'!$B$5:$G$7,HLOOKUP(H1895,'Fact. Corr.'!$C$4:$G$8,5,FALSE),FALSE),0)</f>
        <v>0</v>
      </c>
    </row>
    <row r="1896" spans="1:34" ht="20.100000000000001" hidden="1" customHeight="1" x14ac:dyDescent="0.2">
      <c r="A1896" s="109"/>
      <c r="B1896" s="119"/>
      <c r="C1896" s="111"/>
      <c r="D1896" s="112"/>
      <c r="E1896" s="107">
        <f t="shared" si="327"/>
        <v>0</v>
      </c>
      <c r="F1896" s="108">
        <f t="shared" si="328"/>
        <v>0</v>
      </c>
      <c r="G1896" s="114"/>
      <c r="H1896" s="113"/>
      <c r="I1896" s="114"/>
      <c r="J1896" s="115"/>
      <c r="K1896" s="89"/>
      <c r="L1896" s="116"/>
      <c r="M1896" s="117"/>
      <c r="N1896" s="94" t="str">
        <f t="shared" si="337"/>
        <v/>
      </c>
      <c r="O1896" s="87" t="str">
        <f>IF(N1896&lt;&gt;"",IF(J1896="CR",VLOOKUP(ROUND(N1896,0),'Cap. Corr. &amp; Prot.'!$J$4:$L$669,3,FALSE),VLOOKUP(ROUND(N1896,0),'Cap. Corr. &amp; Prot.'!$J$4:$K$669,2,FALSE)),"")</f>
        <v/>
      </c>
      <c r="P1896" s="95">
        <f t="shared" si="329"/>
        <v>0</v>
      </c>
      <c r="Q1896" s="96" t="str">
        <f>IFERROR(VLOOKUP(Y1896,'Constantes KG'!$B$7:$G$22,HLOOKUP(I1896,'Constantes KG'!$C$5:$G$6,2,FALSE),FALSE),"")</f>
        <v/>
      </c>
      <c r="R1896" s="97">
        <f t="shared" si="330"/>
        <v>0</v>
      </c>
      <c r="S1896" s="149">
        <f>IFERROR(VLOOKUP(J1896,Regulaciones!$B$3:$C$9,2,FALSE),0)</f>
        <v>0</v>
      </c>
      <c r="T1896" s="149">
        <f>S1896+IFERROR(VLOOKUP(A1896,$B$5:$T1895,19,FALSE),0)</f>
        <v>0</v>
      </c>
      <c r="U1896" s="94">
        <f t="shared" si="331"/>
        <v>0</v>
      </c>
      <c r="V1896" s="98">
        <f>U1896+IFERROR(VLOOKUP(A1896,$B$5:$V1895,21,FALSE),0)</f>
        <v>0</v>
      </c>
      <c r="W1896" s="99" t="str">
        <f>IF(Y1896&lt;&gt;"",AD1896&amp;"X"&amp;VLOOKUP(INT(N1896),'Cap. Corr. &amp; Prot.'!$J$4:$M$669,4,FALSE),"")</f>
        <v/>
      </c>
      <c r="X1896" s="100"/>
      <c r="Y1896" s="118"/>
      <c r="Z1896" s="102"/>
      <c r="AB1896" s="59" t="str">
        <f t="shared" si="332"/>
        <v/>
      </c>
      <c r="AC1896" s="59" t="str">
        <f t="shared" si="333"/>
        <v/>
      </c>
      <c r="AD1896" s="59" t="str">
        <f>IFERROR(VLOOKUP('Capacidad_&amp;_Regulación'!H1896,Regulaciones!$L$3:$M$7,2,FALSE),"")</f>
        <v/>
      </c>
      <c r="AE1896" s="74" t="str">
        <f t="shared" si="334"/>
        <v/>
      </c>
      <c r="AF1896" s="74" t="str">
        <f t="shared" si="335"/>
        <v/>
      </c>
      <c r="AG1896" s="74" t="str">
        <f t="shared" si="336"/>
        <v/>
      </c>
      <c r="AH1896" s="74">
        <f>IF(AD1896&lt;&gt;"",VLOOKUP($K$1,'Fact. Corr.'!$B$5:$G$7,HLOOKUP(H1896,'Fact. Corr.'!$C$4:$G$8,5,FALSE),FALSE),0)</f>
        <v>0</v>
      </c>
    </row>
    <row r="1897" spans="1:34" ht="20.100000000000001" hidden="1" customHeight="1" x14ac:dyDescent="0.2">
      <c r="A1897" s="109"/>
      <c r="B1897" s="119"/>
      <c r="C1897" s="111"/>
      <c r="D1897" s="112"/>
      <c r="E1897" s="107">
        <f t="shared" si="327"/>
        <v>0</v>
      </c>
      <c r="F1897" s="108">
        <f t="shared" si="328"/>
        <v>0</v>
      </c>
      <c r="G1897" s="114"/>
      <c r="H1897" s="113"/>
      <c r="I1897" s="114"/>
      <c r="J1897" s="115"/>
      <c r="K1897" s="89"/>
      <c r="L1897" s="116"/>
      <c r="M1897" s="117"/>
      <c r="N1897" s="94" t="str">
        <f t="shared" si="337"/>
        <v/>
      </c>
      <c r="O1897" s="87" t="str">
        <f>IF(N1897&lt;&gt;"",IF(J1897="CR",VLOOKUP(ROUND(N1897,0),'Cap. Corr. &amp; Prot.'!$J$4:$L$669,3,FALSE),VLOOKUP(ROUND(N1897,0),'Cap. Corr. &amp; Prot.'!$J$4:$K$669,2,FALSE)),"")</f>
        <v/>
      </c>
      <c r="P1897" s="95">
        <f t="shared" si="329"/>
        <v>0</v>
      </c>
      <c r="Q1897" s="96" t="str">
        <f>IFERROR(VLOOKUP(Y1897,'Constantes KG'!$B$7:$G$22,HLOOKUP(I1897,'Constantes KG'!$C$5:$G$6,2,FALSE),FALSE),"")</f>
        <v/>
      </c>
      <c r="R1897" s="97">
        <f t="shared" si="330"/>
        <v>0</v>
      </c>
      <c r="S1897" s="149">
        <f>IFERROR(VLOOKUP(J1897,Regulaciones!$B$3:$C$9,2,FALSE),0)</f>
        <v>0</v>
      </c>
      <c r="T1897" s="149">
        <f>S1897+IFERROR(VLOOKUP(A1897,$B$5:$T1896,19,FALSE),0)</f>
        <v>0</v>
      </c>
      <c r="U1897" s="94">
        <f t="shared" si="331"/>
        <v>0</v>
      </c>
      <c r="V1897" s="98">
        <f>U1897+IFERROR(VLOOKUP(A1897,$B$5:$V1896,21,FALSE),0)</f>
        <v>0</v>
      </c>
      <c r="W1897" s="99" t="str">
        <f>IF(Y1897&lt;&gt;"",AD1897&amp;"X"&amp;VLOOKUP(INT(N1897),'Cap. Corr. &amp; Prot.'!$J$4:$M$669,4,FALSE),"")</f>
        <v/>
      </c>
      <c r="X1897" s="100"/>
      <c r="Y1897" s="118"/>
      <c r="Z1897" s="102"/>
      <c r="AB1897" s="59" t="str">
        <f t="shared" si="332"/>
        <v/>
      </c>
      <c r="AC1897" s="59" t="str">
        <f t="shared" si="333"/>
        <v/>
      </c>
      <c r="AD1897" s="59" t="str">
        <f>IFERROR(VLOOKUP('Capacidad_&amp;_Regulación'!H1897,Regulaciones!$L$3:$M$7,2,FALSE),"")</f>
        <v/>
      </c>
      <c r="AE1897" s="74" t="str">
        <f t="shared" si="334"/>
        <v/>
      </c>
      <c r="AF1897" s="74" t="str">
        <f t="shared" si="335"/>
        <v/>
      </c>
      <c r="AG1897" s="74" t="str">
        <f t="shared" si="336"/>
        <v/>
      </c>
      <c r="AH1897" s="74">
        <f>IF(AD1897&lt;&gt;"",VLOOKUP($K$1,'Fact. Corr.'!$B$5:$G$7,HLOOKUP(H1897,'Fact. Corr.'!$C$4:$G$8,5,FALSE),FALSE),0)</f>
        <v>0</v>
      </c>
    </row>
    <row r="1898" spans="1:34" ht="20.100000000000001" hidden="1" customHeight="1" x14ac:dyDescent="0.2">
      <c r="A1898" s="109"/>
      <c r="B1898" s="119"/>
      <c r="C1898" s="111"/>
      <c r="D1898" s="112"/>
      <c r="E1898" s="107">
        <f t="shared" si="327"/>
        <v>0</v>
      </c>
      <c r="F1898" s="108">
        <f t="shared" si="328"/>
        <v>0</v>
      </c>
      <c r="G1898" s="114"/>
      <c r="H1898" s="113"/>
      <c r="I1898" s="114"/>
      <c r="J1898" s="115"/>
      <c r="K1898" s="89"/>
      <c r="L1898" s="116"/>
      <c r="M1898" s="117"/>
      <c r="N1898" s="94" t="str">
        <f t="shared" si="337"/>
        <v/>
      </c>
      <c r="O1898" s="87" t="str">
        <f>IF(N1898&lt;&gt;"",IF(J1898="CR",VLOOKUP(ROUND(N1898,0),'Cap. Corr. &amp; Prot.'!$J$4:$L$669,3,FALSE),VLOOKUP(ROUND(N1898,0),'Cap. Corr. &amp; Prot.'!$J$4:$K$669,2,FALSE)),"")</f>
        <v/>
      </c>
      <c r="P1898" s="95">
        <f t="shared" si="329"/>
        <v>0</v>
      </c>
      <c r="Q1898" s="96" t="str">
        <f>IFERROR(VLOOKUP(Y1898,'Constantes KG'!$B$7:$G$22,HLOOKUP(I1898,'Constantes KG'!$C$5:$G$6,2,FALSE),FALSE),"")</f>
        <v/>
      </c>
      <c r="R1898" s="97">
        <f t="shared" si="330"/>
        <v>0</v>
      </c>
      <c r="S1898" s="149">
        <f>IFERROR(VLOOKUP(J1898,Regulaciones!$B$3:$C$9,2,FALSE),0)</f>
        <v>0</v>
      </c>
      <c r="T1898" s="149">
        <f>S1898+IFERROR(VLOOKUP(A1898,$B$5:$T1897,19,FALSE),0)</f>
        <v>0</v>
      </c>
      <c r="U1898" s="94">
        <f t="shared" si="331"/>
        <v>0</v>
      </c>
      <c r="V1898" s="98">
        <f>U1898+IFERROR(VLOOKUP(A1898,$B$5:$V1897,21,FALSE),0)</f>
        <v>0</v>
      </c>
      <c r="W1898" s="99" t="str">
        <f>IF(Y1898&lt;&gt;"",AD1898&amp;"X"&amp;VLOOKUP(INT(N1898),'Cap. Corr. &amp; Prot.'!$J$4:$M$669,4,FALSE),"")</f>
        <v/>
      </c>
      <c r="X1898" s="100"/>
      <c r="Y1898" s="118"/>
      <c r="Z1898" s="102"/>
      <c r="AB1898" s="59" t="str">
        <f t="shared" si="332"/>
        <v/>
      </c>
      <c r="AC1898" s="59" t="str">
        <f t="shared" si="333"/>
        <v/>
      </c>
      <c r="AD1898" s="59" t="str">
        <f>IFERROR(VLOOKUP('Capacidad_&amp;_Regulación'!H1898,Regulaciones!$L$3:$M$7,2,FALSE),"")</f>
        <v/>
      </c>
      <c r="AE1898" s="74" t="str">
        <f t="shared" si="334"/>
        <v/>
      </c>
      <c r="AF1898" s="74" t="str">
        <f t="shared" si="335"/>
        <v/>
      </c>
      <c r="AG1898" s="74" t="str">
        <f t="shared" si="336"/>
        <v/>
      </c>
      <c r="AH1898" s="74">
        <f>IF(AD1898&lt;&gt;"",VLOOKUP($K$1,'Fact. Corr.'!$B$5:$G$7,HLOOKUP(H1898,'Fact. Corr.'!$C$4:$G$8,5,FALSE),FALSE),0)</f>
        <v>0</v>
      </c>
    </row>
    <row r="1899" spans="1:34" ht="20.100000000000001" hidden="1" customHeight="1" x14ac:dyDescent="0.2">
      <c r="A1899" s="109"/>
      <c r="B1899" s="119"/>
      <c r="C1899" s="111"/>
      <c r="D1899" s="112"/>
      <c r="E1899" s="107">
        <f t="shared" si="327"/>
        <v>0</v>
      </c>
      <c r="F1899" s="108">
        <f t="shared" si="328"/>
        <v>0</v>
      </c>
      <c r="G1899" s="114"/>
      <c r="H1899" s="113"/>
      <c r="I1899" s="114"/>
      <c r="J1899" s="115"/>
      <c r="K1899" s="89"/>
      <c r="L1899" s="116"/>
      <c r="M1899" s="117"/>
      <c r="N1899" s="94" t="str">
        <f t="shared" si="337"/>
        <v/>
      </c>
      <c r="O1899" s="87" t="str">
        <f>IF(N1899&lt;&gt;"",IF(J1899="CR",VLOOKUP(ROUND(N1899,0),'Cap. Corr. &amp; Prot.'!$J$4:$L$669,3,FALSE),VLOOKUP(ROUND(N1899,0),'Cap. Corr. &amp; Prot.'!$J$4:$K$669,2,FALSE)),"")</f>
        <v/>
      </c>
      <c r="P1899" s="95">
        <f t="shared" si="329"/>
        <v>0</v>
      </c>
      <c r="Q1899" s="96" t="str">
        <f>IFERROR(VLOOKUP(Y1899,'Constantes KG'!$B$7:$G$22,HLOOKUP(I1899,'Constantes KG'!$C$5:$G$6,2,FALSE),FALSE),"")</f>
        <v/>
      </c>
      <c r="R1899" s="97">
        <f t="shared" si="330"/>
        <v>0</v>
      </c>
      <c r="S1899" s="149">
        <f>IFERROR(VLOOKUP(J1899,Regulaciones!$B$3:$C$9,2,FALSE),0)</f>
        <v>0</v>
      </c>
      <c r="T1899" s="149">
        <f>S1899+IFERROR(VLOOKUP(A1899,$B$5:$T1898,19,FALSE),0)</f>
        <v>0</v>
      </c>
      <c r="U1899" s="94">
        <f t="shared" si="331"/>
        <v>0</v>
      </c>
      <c r="V1899" s="98">
        <f>U1899+IFERROR(VLOOKUP(A1899,$B$5:$V1898,21,FALSE),0)</f>
        <v>0</v>
      </c>
      <c r="W1899" s="99" t="str">
        <f>IF(Y1899&lt;&gt;"",AD1899&amp;"X"&amp;VLOOKUP(INT(N1899),'Cap. Corr. &amp; Prot.'!$J$4:$M$669,4,FALSE),"")</f>
        <v/>
      </c>
      <c r="X1899" s="100"/>
      <c r="Y1899" s="118"/>
      <c r="Z1899" s="102"/>
      <c r="AB1899" s="59" t="str">
        <f t="shared" si="332"/>
        <v/>
      </c>
      <c r="AC1899" s="59" t="str">
        <f t="shared" si="333"/>
        <v/>
      </c>
      <c r="AD1899" s="59" t="str">
        <f>IFERROR(VLOOKUP('Capacidad_&amp;_Regulación'!H1899,Regulaciones!$L$3:$M$7,2,FALSE),"")</f>
        <v/>
      </c>
      <c r="AE1899" s="74" t="str">
        <f t="shared" si="334"/>
        <v/>
      </c>
      <c r="AF1899" s="74" t="str">
        <f t="shared" si="335"/>
        <v/>
      </c>
      <c r="AG1899" s="74" t="str">
        <f t="shared" si="336"/>
        <v/>
      </c>
      <c r="AH1899" s="74">
        <f>IF(AD1899&lt;&gt;"",VLOOKUP($K$1,'Fact. Corr.'!$B$5:$G$7,HLOOKUP(H1899,'Fact. Corr.'!$C$4:$G$8,5,FALSE),FALSE),0)</f>
        <v>0</v>
      </c>
    </row>
    <row r="1900" spans="1:34" ht="20.100000000000001" hidden="1" customHeight="1" x14ac:dyDescent="0.2">
      <c r="A1900" s="109"/>
      <c r="B1900" s="119"/>
      <c r="C1900" s="111"/>
      <c r="D1900" s="112"/>
      <c r="E1900" s="107">
        <f t="shared" si="327"/>
        <v>0</v>
      </c>
      <c r="F1900" s="108">
        <f t="shared" si="328"/>
        <v>0</v>
      </c>
      <c r="G1900" s="114"/>
      <c r="H1900" s="113"/>
      <c r="I1900" s="114"/>
      <c r="J1900" s="115"/>
      <c r="K1900" s="89"/>
      <c r="L1900" s="116"/>
      <c r="M1900" s="117"/>
      <c r="N1900" s="94" t="str">
        <f t="shared" si="337"/>
        <v/>
      </c>
      <c r="O1900" s="87" t="str">
        <f>IF(N1900&lt;&gt;"",IF(J1900="CR",VLOOKUP(ROUND(N1900,0),'Cap. Corr. &amp; Prot.'!$J$4:$L$669,3,FALSE),VLOOKUP(ROUND(N1900,0),'Cap. Corr. &amp; Prot.'!$J$4:$K$669,2,FALSE)),"")</f>
        <v/>
      </c>
      <c r="P1900" s="95">
        <f t="shared" si="329"/>
        <v>0</v>
      </c>
      <c r="Q1900" s="96" t="str">
        <f>IFERROR(VLOOKUP(Y1900,'Constantes KG'!$B$7:$G$22,HLOOKUP(I1900,'Constantes KG'!$C$5:$G$6,2,FALSE),FALSE),"")</f>
        <v/>
      </c>
      <c r="R1900" s="97">
        <f t="shared" si="330"/>
        <v>0</v>
      </c>
      <c r="S1900" s="149">
        <f>IFERROR(VLOOKUP(J1900,Regulaciones!$B$3:$C$9,2,FALSE),0)</f>
        <v>0</v>
      </c>
      <c r="T1900" s="149">
        <f>S1900+IFERROR(VLOOKUP(A1900,$B$5:$T1899,19,FALSE),0)</f>
        <v>0</v>
      </c>
      <c r="U1900" s="94">
        <f t="shared" si="331"/>
        <v>0</v>
      </c>
      <c r="V1900" s="98">
        <f>U1900+IFERROR(VLOOKUP(A1900,$B$5:$V1899,21,FALSE),0)</f>
        <v>0</v>
      </c>
      <c r="W1900" s="99" t="str">
        <f>IF(Y1900&lt;&gt;"",AD1900&amp;"X"&amp;VLOOKUP(INT(N1900),'Cap. Corr. &amp; Prot.'!$J$4:$M$669,4,FALSE),"")</f>
        <v/>
      </c>
      <c r="X1900" s="100"/>
      <c r="Y1900" s="118"/>
      <c r="Z1900" s="102"/>
      <c r="AB1900" s="59" t="str">
        <f t="shared" si="332"/>
        <v/>
      </c>
      <c r="AC1900" s="59" t="str">
        <f t="shared" si="333"/>
        <v/>
      </c>
      <c r="AD1900" s="59" t="str">
        <f>IFERROR(VLOOKUP('Capacidad_&amp;_Regulación'!H1900,Regulaciones!$L$3:$M$7,2,FALSE),"")</f>
        <v/>
      </c>
      <c r="AE1900" s="74" t="str">
        <f t="shared" si="334"/>
        <v/>
      </c>
      <c r="AF1900" s="74" t="str">
        <f t="shared" si="335"/>
        <v/>
      </c>
      <c r="AG1900" s="74" t="str">
        <f t="shared" si="336"/>
        <v/>
      </c>
      <c r="AH1900" s="74">
        <f>IF(AD1900&lt;&gt;"",VLOOKUP($K$1,'Fact. Corr.'!$B$5:$G$7,HLOOKUP(H1900,'Fact. Corr.'!$C$4:$G$8,5,FALSE),FALSE),0)</f>
        <v>0</v>
      </c>
    </row>
    <row r="1901" spans="1:34" ht="20.100000000000001" hidden="1" customHeight="1" x14ac:dyDescent="0.2">
      <c r="A1901" s="109"/>
      <c r="B1901" s="119"/>
      <c r="C1901" s="111"/>
      <c r="D1901" s="112"/>
      <c r="E1901" s="107">
        <f t="shared" si="327"/>
        <v>0</v>
      </c>
      <c r="F1901" s="108">
        <f t="shared" si="328"/>
        <v>0</v>
      </c>
      <c r="G1901" s="114"/>
      <c r="H1901" s="113"/>
      <c r="I1901" s="114"/>
      <c r="J1901" s="115"/>
      <c r="K1901" s="89"/>
      <c r="L1901" s="116"/>
      <c r="M1901" s="117"/>
      <c r="N1901" s="94" t="str">
        <f t="shared" si="337"/>
        <v/>
      </c>
      <c r="O1901" s="87" t="str">
        <f>IF(N1901&lt;&gt;"",IF(J1901="CR",VLOOKUP(ROUND(N1901,0),'Cap. Corr. &amp; Prot.'!$J$4:$L$669,3,FALSE),VLOOKUP(ROUND(N1901,0),'Cap. Corr. &amp; Prot.'!$J$4:$K$669,2,FALSE)),"")</f>
        <v/>
      </c>
      <c r="P1901" s="95">
        <f t="shared" si="329"/>
        <v>0</v>
      </c>
      <c r="Q1901" s="96" t="str">
        <f>IFERROR(VLOOKUP(Y1901,'Constantes KG'!$B$7:$G$22,HLOOKUP(I1901,'Constantes KG'!$C$5:$G$6,2,FALSE),FALSE),"")</f>
        <v/>
      </c>
      <c r="R1901" s="97">
        <f t="shared" si="330"/>
        <v>0</v>
      </c>
      <c r="S1901" s="149">
        <f>IFERROR(VLOOKUP(J1901,Regulaciones!$B$3:$C$9,2,FALSE),0)</f>
        <v>0</v>
      </c>
      <c r="T1901" s="149">
        <f>S1901+IFERROR(VLOOKUP(A1901,$B$5:$T1900,19,FALSE),0)</f>
        <v>0</v>
      </c>
      <c r="U1901" s="94">
        <f t="shared" si="331"/>
        <v>0</v>
      </c>
      <c r="V1901" s="98">
        <f>U1901+IFERROR(VLOOKUP(A1901,$B$5:$V1900,21,FALSE),0)</f>
        <v>0</v>
      </c>
      <c r="W1901" s="99" t="str">
        <f>IF(Y1901&lt;&gt;"",AD1901&amp;"X"&amp;VLOOKUP(INT(N1901),'Cap. Corr. &amp; Prot.'!$J$4:$M$669,4,FALSE),"")</f>
        <v/>
      </c>
      <c r="X1901" s="100"/>
      <c r="Y1901" s="118"/>
      <c r="Z1901" s="102"/>
      <c r="AB1901" s="59" t="str">
        <f t="shared" si="332"/>
        <v/>
      </c>
      <c r="AC1901" s="59" t="str">
        <f t="shared" si="333"/>
        <v/>
      </c>
      <c r="AD1901" s="59" t="str">
        <f>IFERROR(VLOOKUP('Capacidad_&amp;_Regulación'!H1901,Regulaciones!$L$3:$M$7,2,FALSE),"")</f>
        <v/>
      </c>
      <c r="AE1901" s="74" t="str">
        <f t="shared" si="334"/>
        <v/>
      </c>
      <c r="AF1901" s="74" t="str">
        <f t="shared" si="335"/>
        <v/>
      </c>
      <c r="AG1901" s="74" t="str">
        <f t="shared" si="336"/>
        <v/>
      </c>
      <c r="AH1901" s="74">
        <f>IF(AD1901&lt;&gt;"",VLOOKUP($K$1,'Fact. Corr.'!$B$5:$G$7,HLOOKUP(H1901,'Fact. Corr.'!$C$4:$G$8,5,FALSE),FALSE),0)</f>
        <v>0</v>
      </c>
    </row>
    <row r="1902" spans="1:34" ht="20.100000000000001" hidden="1" customHeight="1" x14ac:dyDescent="0.2">
      <c r="A1902" s="109"/>
      <c r="B1902" s="119"/>
      <c r="C1902" s="111"/>
      <c r="D1902" s="112"/>
      <c r="E1902" s="107">
        <f t="shared" si="327"/>
        <v>0</v>
      </c>
      <c r="F1902" s="108">
        <f t="shared" si="328"/>
        <v>0</v>
      </c>
      <c r="G1902" s="114"/>
      <c r="H1902" s="113"/>
      <c r="I1902" s="114"/>
      <c r="J1902" s="115"/>
      <c r="K1902" s="89"/>
      <c r="L1902" s="116"/>
      <c r="M1902" s="117"/>
      <c r="N1902" s="94" t="str">
        <f t="shared" si="337"/>
        <v/>
      </c>
      <c r="O1902" s="87" t="str">
        <f>IF(N1902&lt;&gt;"",IF(J1902="CR",VLOOKUP(ROUND(N1902,0),'Cap. Corr. &amp; Prot.'!$J$4:$L$669,3,FALSE),VLOOKUP(ROUND(N1902,0),'Cap. Corr. &amp; Prot.'!$J$4:$K$669,2,FALSE)),"")</f>
        <v/>
      </c>
      <c r="P1902" s="95">
        <f t="shared" si="329"/>
        <v>0</v>
      </c>
      <c r="Q1902" s="96" t="str">
        <f>IFERROR(VLOOKUP(Y1902,'Constantes KG'!$B$7:$G$22,HLOOKUP(I1902,'Constantes KG'!$C$5:$G$6,2,FALSE),FALSE),"")</f>
        <v/>
      </c>
      <c r="R1902" s="97">
        <f t="shared" si="330"/>
        <v>0</v>
      </c>
      <c r="S1902" s="149">
        <f>IFERROR(VLOOKUP(J1902,Regulaciones!$B$3:$C$9,2,FALSE),0)</f>
        <v>0</v>
      </c>
      <c r="T1902" s="149">
        <f>S1902+IFERROR(VLOOKUP(A1902,$B$5:$T1901,19,FALSE),0)</f>
        <v>0</v>
      </c>
      <c r="U1902" s="94">
        <f t="shared" si="331"/>
        <v>0</v>
      </c>
      <c r="V1902" s="98">
        <f>U1902+IFERROR(VLOOKUP(A1902,$B$5:$V1901,21,FALSE),0)</f>
        <v>0</v>
      </c>
      <c r="W1902" s="99" t="str">
        <f>IF(Y1902&lt;&gt;"",AD1902&amp;"X"&amp;VLOOKUP(INT(N1902),'Cap. Corr. &amp; Prot.'!$J$4:$M$669,4,FALSE),"")</f>
        <v/>
      </c>
      <c r="X1902" s="100"/>
      <c r="Y1902" s="118"/>
      <c r="Z1902" s="102"/>
      <c r="AB1902" s="59" t="str">
        <f t="shared" si="332"/>
        <v/>
      </c>
      <c r="AC1902" s="59" t="str">
        <f t="shared" si="333"/>
        <v/>
      </c>
      <c r="AD1902" s="59" t="str">
        <f>IFERROR(VLOOKUP('Capacidad_&amp;_Regulación'!H1902,Regulaciones!$L$3:$M$7,2,FALSE),"")</f>
        <v/>
      </c>
      <c r="AE1902" s="74" t="str">
        <f t="shared" si="334"/>
        <v/>
      </c>
      <c r="AF1902" s="74" t="str">
        <f t="shared" si="335"/>
        <v/>
      </c>
      <c r="AG1902" s="74" t="str">
        <f t="shared" si="336"/>
        <v/>
      </c>
      <c r="AH1902" s="74">
        <f>IF(AD1902&lt;&gt;"",VLOOKUP($K$1,'Fact. Corr.'!$B$5:$G$7,HLOOKUP(H1902,'Fact. Corr.'!$C$4:$G$8,5,FALSE),FALSE),0)</f>
        <v>0</v>
      </c>
    </row>
    <row r="1903" spans="1:34" ht="20.100000000000001" hidden="1" customHeight="1" x14ac:dyDescent="0.2">
      <c r="A1903" s="109"/>
      <c r="B1903" s="119"/>
      <c r="C1903" s="111"/>
      <c r="D1903" s="112"/>
      <c r="E1903" s="107">
        <f t="shared" si="327"/>
        <v>0</v>
      </c>
      <c r="F1903" s="108">
        <f t="shared" si="328"/>
        <v>0</v>
      </c>
      <c r="G1903" s="114"/>
      <c r="H1903" s="113"/>
      <c r="I1903" s="114"/>
      <c r="J1903" s="115"/>
      <c r="K1903" s="89"/>
      <c r="L1903" s="116"/>
      <c r="M1903" s="117"/>
      <c r="N1903" s="94" t="str">
        <f t="shared" si="337"/>
        <v/>
      </c>
      <c r="O1903" s="87" t="str">
        <f>IF(N1903&lt;&gt;"",IF(J1903="CR",VLOOKUP(ROUND(N1903,0),'Cap. Corr. &amp; Prot.'!$J$4:$L$669,3,FALSE),VLOOKUP(ROUND(N1903,0),'Cap. Corr. &amp; Prot.'!$J$4:$K$669,2,FALSE)),"")</f>
        <v/>
      </c>
      <c r="P1903" s="95">
        <f t="shared" si="329"/>
        <v>0</v>
      </c>
      <c r="Q1903" s="96" t="str">
        <f>IFERROR(VLOOKUP(Y1903,'Constantes KG'!$B$7:$G$22,HLOOKUP(I1903,'Constantes KG'!$C$5:$G$6,2,FALSE),FALSE),"")</f>
        <v/>
      </c>
      <c r="R1903" s="97">
        <f t="shared" si="330"/>
        <v>0</v>
      </c>
      <c r="S1903" s="149">
        <f>IFERROR(VLOOKUP(J1903,Regulaciones!$B$3:$C$9,2,FALSE),0)</f>
        <v>0</v>
      </c>
      <c r="T1903" s="149">
        <f>S1903+IFERROR(VLOOKUP(A1903,$B$5:$T1902,19,FALSE),0)</f>
        <v>0</v>
      </c>
      <c r="U1903" s="94">
        <f t="shared" si="331"/>
        <v>0</v>
      </c>
      <c r="V1903" s="98">
        <f>U1903+IFERROR(VLOOKUP(A1903,$B$5:$V1902,21,FALSE),0)</f>
        <v>0</v>
      </c>
      <c r="W1903" s="99" t="str">
        <f>IF(Y1903&lt;&gt;"",AD1903&amp;"X"&amp;VLOOKUP(INT(N1903),'Cap. Corr. &amp; Prot.'!$J$4:$M$669,4,FALSE),"")</f>
        <v/>
      </c>
      <c r="X1903" s="100"/>
      <c r="Y1903" s="118"/>
      <c r="Z1903" s="102"/>
      <c r="AB1903" s="59" t="str">
        <f t="shared" si="332"/>
        <v/>
      </c>
      <c r="AC1903" s="59" t="str">
        <f t="shared" si="333"/>
        <v/>
      </c>
      <c r="AD1903" s="59" t="str">
        <f>IFERROR(VLOOKUP('Capacidad_&amp;_Regulación'!H1903,Regulaciones!$L$3:$M$7,2,FALSE),"")</f>
        <v/>
      </c>
      <c r="AE1903" s="74" t="str">
        <f t="shared" si="334"/>
        <v/>
      </c>
      <c r="AF1903" s="74" t="str">
        <f t="shared" si="335"/>
        <v/>
      </c>
      <c r="AG1903" s="74" t="str">
        <f t="shared" si="336"/>
        <v/>
      </c>
      <c r="AH1903" s="74">
        <f>IF(AD1903&lt;&gt;"",VLOOKUP($K$1,'Fact. Corr.'!$B$5:$G$7,HLOOKUP(H1903,'Fact. Corr.'!$C$4:$G$8,5,FALSE),FALSE),0)</f>
        <v>0</v>
      </c>
    </row>
    <row r="1904" spans="1:34" ht="20.100000000000001" hidden="1" customHeight="1" x14ac:dyDescent="0.2">
      <c r="A1904" s="109"/>
      <c r="B1904" s="119"/>
      <c r="C1904" s="111"/>
      <c r="D1904" s="112"/>
      <c r="E1904" s="107">
        <f t="shared" si="327"/>
        <v>0</v>
      </c>
      <c r="F1904" s="108">
        <f t="shared" si="328"/>
        <v>0</v>
      </c>
      <c r="G1904" s="114"/>
      <c r="H1904" s="113"/>
      <c r="I1904" s="114"/>
      <c r="J1904" s="115"/>
      <c r="K1904" s="89"/>
      <c r="L1904" s="116"/>
      <c r="M1904" s="117"/>
      <c r="N1904" s="94" t="str">
        <f t="shared" si="337"/>
        <v/>
      </c>
      <c r="O1904" s="87" t="str">
        <f>IF(N1904&lt;&gt;"",IF(J1904="CR",VLOOKUP(ROUND(N1904,0),'Cap. Corr. &amp; Prot.'!$J$4:$L$669,3,FALSE),VLOOKUP(ROUND(N1904,0),'Cap. Corr. &amp; Prot.'!$J$4:$K$669,2,FALSE)),"")</f>
        <v/>
      </c>
      <c r="P1904" s="95">
        <f t="shared" si="329"/>
        <v>0</v>
      </c>
      <c r="Q1904" s="96" t="str">
        <f>IFERROR(VLOOKUP(Y1904,'Constantes KG'!$B$7:$G$22,HLOOKUP(I1904,'Constantes KG'!$C$5:$G$6,2,FALSE),FALSE),"")</f>
        <v/>
      </c>
      <c r="R1904" s="97">
        <f t="shared" si="330"/>
        <v>0</v>
      </c>
      <c r="S1904" s="149">
        <f>IFERROR(VLOOKUP(J1904,Regulaciones!$B$3:$C$9,2,FALSE),0)</f>
        <v>0</v>
      </c>
      <c r="T1904" s="149">
        <f>S1904+IFERROR(VLOOKUP(A1904,$B$5:$T1903,19,FALSE),0)</f>
        <v>0</v>
      </c>
      <c r="U1904" s="94">
        <f t="shared" si="331"/>
        <v>0</v>
      </c>
      <c r="V1904" s="98">
        <f>U1904+IFERROR(VLOOKUP(A1904,$B$5:$V1903,21,FALSE),0)</f>
        <v>0</v>
      </c>
      <c r="W1904" s="99" t="str">
        <f>IF(Y1904&lt;&gt;"",AD1904&amp;"X"&amp;VLOOKUP(INT(N1904),'Cap. Corr. &amp; Prot.'!$J$4:$M$669,4,FALSE),"")</f>
        <v/>
      </c>
      <c r="X1904" s="100"/>
      <c r="Y1904" s="118"/>
      <c r="Z1904" s="102"/>
      <c r="AB1904" s="59" t="str">
        <f t="shared" si="332"/>
        <v/>
      </c>
      <c r="AC1904" s="59" t="str">
        <f t="shared" si="333"/>
        <v/>
      </c>
      <c r="AD1904" s="59" t="str">
        <f>IFERROR(VLOOKUP('Capacidad_&amp;_Regulación'!H1904,Regulaciones!$L$3:$M$7,2,FALSE),"")</f>
        <v/>
      </c>
      <c r="AE1904" s="74" t="str">
        <f t="shared" si="334"/>
        <v/>
      </c>
      <c r="AF1904" s="74" t="str">
        <f t="shared" si="335"/>
        <v/>
      </c>
      <c r="AG1904" s="74" t="str">
        <f t="shared" si="336"/>
        <v/>
      </c>
      <c r="AH1904" s="74">
        <f>IF(AD1904&lt;&gt;"",VLOOKUP($K$1,'Fact. Corr.'!$B$5:$G$7,HLOOKUP(H1904,'Fact. Corr.'!$C$4:$G$8,5,FALSE),FALSE),0)</f>
        <v>0</v>
      </c>
    </row>
    <row r="1905" spans="1:34" ht="20.100000000000001" hidden="1" customHeight="1" x14ac:dyDescent="0.2">
      <c r="A1905" s="109"/>
      <c r="B1905" s="119"/>
      <c r="C1905" s="111"/>
      <c r="D1905" s="112"/>
      <c r="E1905" s="107">
        <f t="shared" si="327"/>
        <v>0</v>
      </c>
      <c r="F1905" s="108">
        <f t="shared" si="328"/>
        <v>0</v>
      </c>
      <c r="G1905" s="114"/>
      <c r="H1905" s="113"/>
      <c r="I1905" s="114"/>
      <c r="J1905" s="115"/>
      <c r="K1905" s="89"/>
      <c r="L1905" s="116"/>
      <c r="M1905" s="117"/>
      <c r="N1905" s="94" t="str">
        <f t="shared" si="337"/>
        <v/>
      </c>
      <c r="O1905" s="87" t="str">
        <f>IF(N1905&lt;&gt;"",IF(J1905="CR",VLOOKUP(ROUND(N1905,0),'Cap. Corr. &amp; Prot.'!$J$4:$L$669,3,FALSE),VLOOKUP(ROUND(N1905,0),'Cap. Corr. &amp; Prot.'!$J$4:$K$669,2,FALSE)),"")</f>
        <v/>
      </c>
      <c r="P1905" s="95">
        <f t="shared" si="329"/>
        <v>0</v>
      </c>
      <c r="Q1905" s="96" t="str">
        <f>IFERROR(VLOOKUP(Y1905,'Constantes KG'!$B$7:$G$22,HLOOKUP(I1905,'Constantes KG'!$C$5:$G$6,2,FALSE),FALSE),"")</f>
        <v/>
      </c>
      <c r="R1905" s="97">
        <f t="shared" si="330"/>
        <v>0</v>
      </c>
      <c r="S1905" s="149">
        <f>IFERROR(VLOOKUP(J1905,Regulaciones!$B$3:$C$9,2,FALSE),0)</f>
        <v>0</v>
      </c>
      <c r="T1905" s="149">
        <f>S1905+IFERROR(VLOOKUP(A1905,$B$5:$T1904,19,FALSE),0)</f>
        <v>0</v>
      </c>
      <c r="U1905" s="94">
        <f t="shared" si="331"/>
        <v>0</v>
      </c>
      <c r="V1905" s="98">
        <f>U1905+IFERROR(VLOOKUP(A1905,$B$5:$V1904,21,FALSE),0)</f>
        <v>0</v>
      </c>
      <c r="W1905" s="99" t="str">
        <f>IF(Y1905&lt;&gt;"",AD1905&amp;"X"&amp;VLOOKUP(INT(N1905),'Cap. Corr. &amp; Prot.'!$J$4:$M$669,4,FALSE),"")</f>
        <v/>
      </c>
      <c r="X1905" s="100"/>
      <c r="Y1905" s="118"/>
      <c r="Z1905" s="102"/>
      <c r="AB1905" s="59" t="str">
        <f t="shared" si="332"/>
        <v/>
      </c>
      <c r="AC1905" s="59" t="str">
        <f t="shared" si="333"/>
        <v/>
      </c>
      <c r="AD1905" s="59" t="str">
        <f>IFERROR(VLOOKUP('Capacidad_&amp;_Regulación'!H1905,Regulaciones!$L$3:$M$7,2,FALSE),"")</f>
        <v/>
      </c>
      <c r="AE1905" s="74" t="str">
        <f t="shared" si="334"/>
        <v/>
      </c>
      <c r="AF1905" s="74" t="str">
        <f t="shared" si="335"/>
        <v/>
      </c>
      <c r="AG1905" s="74" t="str">
        <f t="shared" si="336"/>
        <v/>
      </c>
      <c r="AH1905" s="74">
        <f>IF(AD1905&lt;&gt;"",VLOOKUP($K$1,'Fact. Corr.'!$B$5:$G$7,HLOOKUP(H1905,'Fact. Corr.'!$C$4:$G$8,5,FALSE),FALSE),0)</f>
        <v>0</v>
      </c>
    </row>
    <row r="1906" spans="1:34" ht="20.100000000000001" hidden="1" customHeight="1" x14ac:dyDescent="0.2">
      <c r="A1906" s="109"/>
      <c r="B1906" s="119"/>
      <c r="C1906" s="111"/>
      <c r="D1906" s="112"/>
      <c r="E1906" s="107">
        <f t="shared" si="327"/>
        <v>0</v>
      </c>
      <c r="F1906" s="108">
        <f t="shared" si="328"/>
        <v>0</v>
      </c>
      <c r="G1906" s="114"/>
      <c r="H1906" s="113"/>
      <c r="I1906" s="114"/>
      <c r="J1906" s="115"/>
      <c r="K1906" s="89"/>
      <c r="L1906" s="116"/>
      <c r="M1906" s="117"/>
      <c r="N1906" s="94" t="str">
        <f t="shared" si="337"/>
        <v/>
      </c>
      <c r="O1906" s="87" t="str">
        <f>IF(N1906&lt;&gt;"",IF(J1906="CR",VLOOKUP(ROUND(N1906,0),'Cap. Corr. &amp; Prot.'!$J$4:$L$669,3,FALSE),VLOOKUP(ROUND(N1906,0),'Cap. Corr. &amp; Prot.'!$J$4:$K$669,2,FALSE)),"")</f>
        <v/>
      </c>
      <c r="P1906" s="95">
        <f t="shared" si="329"/>
        <v>0</v>
      </c>
      <c r="Q1906" s="96" t="str">
        <f>IFERROR(VLOOKUP(Y1906,'Constantes KG'!$B$7:$G$22,HLOOKUP(I1906,'Constantes KG'!$C$5:$G$6,2,FALSE),FALSE),"")</f>
        <v/>
      </c>
      <c r="R1906" s="97">
        <f t="shared" si="330"/>
        <v>0</v>
      </c>
      <c r="S1906" s="149">
        <f>IFERROR(VLOOKUP(J1906,Regulaciones!$B$3:$C$9,2,FALSE),0)</f>
        <v>0</v>
      </c>
      <c r="T1906" s="149">
        <f>S1906+IFERROR(VLOOKUP(A1906,$B$5:$T1905,19,FALSE),0)</f>
        <v>0</v>
      </c>
      <c r="U1906" s="94">
        <f t="shared" si="331"/>
        <v>0</v>
      </c>
      <c r="V1906" s="98">
        <f>U1906+IFERROR(VLOOKUP(A1906,$B$5:$V1905,21,FALSE),0)</f>
        <v>0</v>
      </c>
      <c r="W1906" s="99" t="str">
        <f>IF(Y1906&lt;&gt;"",AD1906&amp;"X"&amp;VLOOKUP(INT(N1906),'Cap. Corr. &amp; Prot.'!$J$4:$M$669,4,FALSE),"")</f>
        <v/>
      </c>
      <c r="X1906" s="100"/>
      <c r="Y1906" s="118"/>
      <c r="Z1906" s="102"/>
      <c r="AB1906" s="59" t="str">
        <f t="shared" si="332"/>
        <v/>
      </c>
      <c r="AC1906" s="59" t="str">
        <f t="shared" si="333"/>
        <v/>
      </c>
      <c r="AD1906" s="59" t="str">
        <f>IFERROR(VLOOKUP('Capacidad_&amp;_Regulación'!H1906,Regulaciones!$L$3:$M$7,2,FALSE),"")</f>
        <v/>
      </c>
      <c r="AE1906" s="74" t="str">
        <f t="shared" si="334"/>
        <v/>
      </c>
      <c r="AF1906" s="74" t="str">
        <f t="shared" si="335"/>
        <v/>
      </c>
      <c r="AG1906" s="74" t="str">
        <f t="shared" si="336"/>
        <v/>
      </c>
      <c r="AH1906" s="74">
        <f>IF(AD1906&lt;&gt;"",VLOOKUP($K$1,'Fact. Corr.'!$B$5:$G$7,HLOOKUP(H1906,'Fact. Corr.'!$C$4:$G$8,5,FALSE),FALSE),0)</f>
        <v>0</v>
      </c>
    </row>
    <row r="1907" spans="1:34" ht="20.100000000000001" hidden="1" customHeight="1" x14ac:dyDescent="0.2">
      <c r="A1907" s="109"/>
      <c r="B1907" s="119"/>
      <c r="C1907" s="111"/>
      <c r="D1907" s="112"/>
      <c r="E1907" s="107">
        <f t="shared" si="327"/>
        <v>0</v>
      </c>
      <c r="F1907" s="108">
        <f t="shared" si="328"/>
        <v>0</v>
      </c>
      <c r="G1907" s="114"/>
      <c r="H1907" s="113"/>
      <c r="I1907" s="114"/>
      <c r="J1907" s="115"/>
      <c r="K1907" s="89"/>
      <c r="L1907" s="116"/>
      <c r="M1907" s="117"/>
      <c r="N1907" s="94" t="str">
        <f t="shared" si="337"/>
        <v/>
      </c>
      <c r="O1907" s="87" t="str">
        <f>IF(N1907&lt;&gt;"",IF(J1907="CR",VLOOKUP(ROUND(N1907,0),'Cap. Corr. &amp; Prot.'!$J$4:$L$669,3,FALSE),VLOOKUP(ROUND(N1907,0),'Cap. Corr. &amp; Prot.'!$J$4:$K$669,2,FALSE)),"")</f>
        <v/>
      </c>
      <c r="P1907" s="95">
        <f t="shared" si="329"/>
        <v>0</v>
      </c>
      <c r="Q1907" s="96" t="str">
        <f>IFERROR(VLOOKUP(Y1907,'Constantes KG'!$B$7:$G$22,HLOOKUP(I1907,'Constantes KG'!$C$5:$G$6,2,FALSE),FALSE),"")</f>
        <v/>
      </c>
      <c r="R1907" s="97">
        <f t="shared" si="330"/>
        <v>0</v>
      </c>
      <c r="S1907" s="149">
        <f>IFERROR(VLOOKUP(J1907,Regulaciones!$B$3:$C$9,2,FALSE),0)</f>
        <v>0</v>
      </c>
      <c r="T1907" s="149">
        <f>S1907+IFERROR(VLOOKUP(A1907,$B$5:$T1906,19,FALSE),0)</f>
        <v>0</v>
      </c>
      <c r="U1907" s="94">
        <f t="shared" si="331"/>
        <v>0</v>
      </c>
      <c r="V1907" s="98">
        <f>U1907+IFERROR(VLOOKUP(A1907,$B$5:$V1906,21,FALSE),0)</f>
        <v>0</v>
      </c>
      <c r="W1907" s="99" t="str">
        <f>IF(Y1907&lt;&gt;"",AD1907&amp;"X"&amp;VLOOKUP(INT(N1907),'Cap. Corr. &amp; Prot.'!$J$4:$M$669,4,FALSE),"")</f>
        <v/>
      </c>
      <c r="X1907" s="100"/>
      <c r="Y1907" s="118"/>
      <c r="Z1907" s="102"/>
      <c r="AB1907" s="59" t="str">
        <f t="shared" si="332"/>
        <v/>
      </c>
      <c r="AC1907" s="59" t="str">
        <f t="shared" si="333"/>
        <v/>
      </c>
      <c r="AD1907" s="59" t="str">
        <f>IFERROR(VLOOKUP('Capacidad_&amp;_Regulación'!H1907,Regulaciones!$L$3:$M$7,2,FALSE),"")</f>
        <v/>
      </c>
      <c r="AE1907" s="74" t="str">
        <f t="shared" si="334"/>
        <v/>
      </c>
      <c r="AF1907" s="74" t="str">
        <f t="shared" si="335"/>
        <v/>
      </c>
      <c r="AG1907" s="74" t="str">
        <f t="shared" si="336"/>
        <v/>
      </c>
      <c r="AH1907" s="74">
        <f>IF(AD1907&lt;&gt;"",VLOOKUP($K$1,'Fact. Corr.'!$B$5:$G$7,HLOOKUP(H1907,'Fact. Corr.'!$C$4:$G$8,5,FALSE),FALSE),0)</f>
        <v>0</v>
      </c>
    </row>
    <row r="1908" spans="1:34" ht="20.100000000000001" hidden="1" customHeight="1" x14ac:dyDescent="0.2">
      <c r="A1908" s="109"/>
      <c r="B1908" s="119"/>
      <c r="C1908" s="111"/>
      <c r="D1908" s="112"/>
      <c r="E1908" s="107">
        <f t="shared" si="327"/>
        <v>0</v>
      </c>
      <c r="F1908" s="108">
        <f t="shared" si="328"/>
        <v>0</v>
      </c>
      <c r="G1908" s="114"/>
      <c r="H1908" s="113"/>
      <c r="I1908" s="114"/>
      <c r="J1908" s="115"/>
      <c r="K1908" s="89"/>
      <c r="L1908" s="116"/>
      <c r="M1908" s="117"/>
      <c r="N1908" s="94" t="str">
        <f t="shared" si="337"/>
        <v/>
      </c>
      <c r="O1908" s="87" t="str">
        <f>IF(N1908&lt;&gt;"",IF(J1908="CR",VLOOKUP(ROUND(N1908,0),'Cap. Corr. &amp; Prot.'!$J$4:$L$669,3,FALSE),VLOOKUP(ROUND(N1908,0),'Cap. Corr. &amp; Prot.'!$J$4:$K$669,2,FALSE)),"")</f>
        <v/>
      </c>
      <c r="P1908" s="95">
        <f t="shared" si="329"/>
        <v>0</v>
      </c>
      <c r="Q1908" s="96" t="str">
        <f>IFERROR(VLOOKUP(Y1908,'Constantes KG'!$B$7:$G$22,HLOOKUP(I1908,'Constantes KG'!$C$5:$G$6,2,FALSE),FALSE),"")</f>
        <v/>
      </c>
      <c r="R1908" s="97">
        <f t="shared" si="330"/>
        <v>0</v>
      </c>
      <c r="S1908" s="149">
        <f>IFERROR(VLOOKUP(J1908,Regulaciones!$B$3:$C$9,2,FALSE),0)</f>
        <v>0</v>
      </c>
      <c r="T1908" s="149">
        <f>S1908+IFERROR(VLOOKUP(A1908,$B$5:$T1907,19,FALSE),0)</f>
        <v>0</v>
      </c>
      <c r="U1908" s="94">
        <f t="shared" si="331"/>
        <v>0</v>
      </c>
      <c r="V1908" s="98">
        <f>U1908+IFERROR(VLOOKUP(A1908,$B$5:$V1907,21,FALSE),0)</f>
        <v>0</v>
      </c>
      <c r="W1908" s="99" t="str">
        <f>IF(Y1908&lt;&gt;"",AD1908&amp;"X"&amp;VLOOKUP(INT(N1908),'Cap. Corr. &amp; Prot.'!$J$4:$M$669,4,FALSE),"")</f>
        <v/>
      </c>
      <c r="X1908" s="100"/>
      <c r="Y1908" s="118"/>
      <c r="Z1908" s="102"/>
      <c r="AB1908" s="59" t="str">
        <f t="shared" si="332"/>
        <v/>
      </c>
      <c r="AC1908" s="59" t="str">
        <f t="shared" si="333"/>
        <v/>
      </c>
      <c r="AD1908" s="59" t="str">
        <f>IFERROR(VLOOKUP('Capacidad_&amp;_Regulación'!H1908,Regulaciones!$L$3:$M$7,2,FALSE),"")</f>
        <v/>
      </c>
      <c r="AE1908" s="74" t="str">
        <f t="shared" si="334"/>
        <v/>
      </c>
      <c r="AF1908" s="74" t="str">
        <f t="shared" si="335"/>
        <v/>
      </c>
      <c r="AG1908" s="74" t="str">
        <f t="shared" si="336"/>
        <v/>
      </c>
      <c r="AH1908" s="74">
        <f>IF(AD1908&lt;&gt;"",VLOOKUP($K$1,'Fact. Corr.'!$B$5:$G$7,HLOOKUP(H1908,'Fact. Corr.'!$C$4:$G$8,5,FALSE),FALSE),0)</f>
        <v>0</v>
      </c>
    </row>
    <row r="1909" spans="1:34" ht="20.100000000000001" hidden="1" customHeight="1" x14ac:dyDescent="0.2">
      <c r="A1909" s="109"/>
      <c r="B1909" s="119"/>
      <c r="C1909" s="111"/>
      <c r="D1909" s="112"/>
      <c r="E1909" s="107">
        <f t="shared" si="327"/>
        <v>0</v>
      </c>
      <c r="F1909" s="108">
        <f t="shared" si="328"/>
        <v>0</v>
      </c>
      <c r="G1909" s="114"/>
      <c r="H1909" s="113"/>
      <c r="I1909" s="114"/>
      <c r="J1909" s="115"/>
      <c r="K1909" s="89"/>
      <c r="L1909" s="116"/>
      <c r="M1909" s="117"/>
      <c r="N1909" s="94" t="str">
        <f t="shared" si="337"/>
        <v/>
      </c>
      <c r="O1909" s="87" t="str">
        <f>IF(N1909&lt;&gt;"",IF(J1909="CR",VLOOKUP(ROUND(N1909,0),'Cap. Corr. &amp; Prot.'!$J$4:$L$669,3,FALSE),VLOOKUP(ROUND(N1909,0),'Cap. Corr. &amp; Prot.'!$J$4:$K$669,2,FALSE)),"")</f>
        <v/>
      </c>
      <c r="P1909" s="95">
        <f t="shared" si="329"/>
        <v>0</v>
      </c>
      <c r="Q1909" s="96" t="str">
        <f>IFERROR(VLOOKUP(Y1909,'Constantes KG'!$B$7:$G$22,HLOOKUP(I1909,'Constantes KG'!$C$5:$G$6,2,FALSE),FALSE),"")</f>
        <v/>
      </c>
      <c r="R1909" s="97">
        <f t="shared" si="330"/>
        <v>0</v>
      </c>
      <c r="S1909" s="149">
        <f>IFERROR(VLOOKUP(J1909,Regulaciones!$B$3:$C$9,2,FALSE),0)</f>
        <v>0</v>
      </c>
      <c r="T1909" s="149">
        <f>S1909+IFERROR(VLOOKUP(A1909,$B$5:$T1908,19,FALSE),0)</f>
        <v>0</v>
      </c>
      <c r="U1909" s="94">
        <f t="shared" si="331"/>
        <v>0</v>
      </c>
      <c r="V1909" s="98">
        <f>U1909+IFERROR(VLOOKUP(A1909,$B$5:$V1908,21,FALSE),0)</f>
        <v>0</v>
      </c>
      <c r="W1909" s="99" t="str">
        <f>IF(Y1909&lt;&gt;"",AD1909&amp;"X"&amp;VLOOKUP(INT(N1909),'Cap. Corr. &amp; Prot.'!$J$4:$M$669,4,FALSE),"")</f>
        <v/>
      </c>
      <c r="X1909" s="100"/>
      <c r="Y1909" s="118"/>
      <c r="Z1909" s="102"/>
      <c r="AB1909" s="59" t="str">
        <f t="shared" si="332"/>
        <v/>
      </c>
      <c r="AC1909" s="59" t="str">
        <f t="shared" si="333"/>
        <v/>
      </c>
      <c r="AD1909" s="59" t="str">
        <f>IFERROR(VLOOKUP('Capacidad_&amp;_Regulación'!H1909,Regulaciones!$L$3:$M$7,2,FALSE),"")</f>
        <v/>
      </c>
      <c r="AE1909" s="74" t="str">
        <f t="shared" si="334"/>
        <v/>
      </c>
      <c r="AF1909" s="74" t="str">
        <f t="shared" si="335"/>
        <v/>
      </c>
      <c r="AG1909" s="74" t="str">
        <f t="shared" si="336"/>
        <v/>
      </c>
      <c r="AH1909" s="74">
        <f>IF(AD1909&lt;&gt;"",VLOOKUP($K$1,'Fact. Corr.'!$B$5:$G$7,HLOOKUP(H1909,'Fact. Corr.'!$C$4:$G$8,5,FALSE),FALSE),0)</f>
        <v>0</v>
      </c>
    </row>
    <row r="1910" spans="1:34" ht="20.100000000000001" hidden="1" customHeight="1" x14ac:dyDescent="0.2">
      <c r="A1910" s="109"/>
      <c r="B1910" s="119"/>
      <c r="C1910" s="111"/>
      <c r="D1910" s="112"/>
      <c r="E1910" s="107">
        <f t="shared" si="327"/>
        <v>0</v>
      </c>
      <c r="F1910" s="108">
        <f t="shared" si="328"/>
        <v>0</v>
      </c>
      <c r="G1910" s="114"/>
      <c r="H1910" s="113"/>
      <c r="I1910" s="114"/>
      <c r="J1910" s="115"/>
      <c r="K1910" s="89"/>
      <c r="L1910" s="116"/>
      <c r="M1910" s="117"/>
      <c r="N1910" s="94" t="str">
        <f t="shared" si="337"/>
        <v/>
      </c>
      <c r="O1910" s="87" t="str">
        <f>IF(N1910&lt;&gt;"",IF(J1910="CR",VLOOKUP(ROUND(N1910,0),'Cap. Corr. &amp; Prot.'!$J$4:$L$669,3,FALSE),VLOOKUP(ROUND(N1910,0),'Cap. Corr. &amp; Prot.'!$J$4:$K$669,2,FALSE)),"")</f>
        <v/>
      </c>
      <c r="P1910" s="95">
        <f t="shared" si="329"/>
        <v>0</v>
      </c>
      <c r="Q1910" s="96" t="str">
        <f>IFERROR(VLOOKUP(Y1910,'Constantes KG'!$B$7:$G$22,HLOOKUP(I1910,'Constantes KG'!$C$5:$G$6,2,FALSE),FALSE),"")</f>
        <v/>
      </c>
      <c r="R1910" s="97">
        <f t="shared" si="330"/>
        <v>0</v>
      </c>
      <c r="S1910" s="149">
        <f>IFERROR(VLOOKUP(J1910,Regulaciones!$B$3:$C$9,2,FALSE),0)</f>
        <v>0</v>
      </c>
      <c r="T1910" s="149">
        <f>S1910+IFERROR(VLOOKUP(A1910,$B$5:$T1909,19,FALSE),0)</f>
        <v>0</v>
      </c>
      <c r="U1910" s="94">
        <f t="shared" si="331"/>
        <v>0</v>
      </c>
      <c r="V1910" s="98">
        <f>U1910+IFERROR(VLOOKUP(A1910,$B$5:$V1909,21,FALSE),0)</f>
        <v>0</v>
      </c>
      <c r="W1910" s="99" t="str">
        <f>IF(Y1910&lt;&gt;"",AD1910&amp;"X"&amp;VLOOKUP(INT(N1910),'Cap. Corr. &amp; Prot.'!$J$4:$M$669,4,FALSE),"")</f>
        <v/>
      </c>
      <c r="X1910" s="100"/>
      <c r="Y1910" s="118"/>
      <c r="Z1910" s="102"/>
      <c r="AB1910" s="59" t="str">
        <f t="shared" si="332"/>
        <v/>
      </c>
      <c r="AC1910" s="59" t="str">
        <f t="shared" si="333"/>
        <v/>
      </c>
      <c r="AD1910" s="59" t="str">
        <f>IFERROR(VLOOKUP('Capacidad_&amp;_Regulación'!H1910,Regulaciones!$L$3:$M$7,2,FALSE),"")</f>
        <v/>
      </c>
      <c r="AE1910" s="74" t="str">
        <f t="shared" si="334"/>
        <v/>
      </c>
      <c r="AF1910" s="74" t="str">
        <f t="shared" si="335"/>
        <v/>
      </c>
      <c r="AG1910" s="74" t="str">
        <f t="shared" si="336"/>
        <v/>
      </c>
      <c r="AH1910" s="74">
        <f>IF(AD1910&lt;&gt;"",VLOOKUP($K$1,'Fact. Corr.'!$B$5:$G$7,HLOOKUP(H1910,'Fact. Corr.'!$C$4:$G$8,5,FALSE),FALSE),0)</f>
        <v>0</v>
      </c>
    </row>
    <row r="1911" spans="1:34" ht="20.100000000000001" hidden="1" customHeight="1" x14ac:dyDescent="0.2">
      <c r="A1911" s="109"/>
      <c r="B1911" s="119"/>
      <c r="C1911" s="111"/>
      <c r="D1911" s="112"/>
      <c r="E1911" s="107">
        <f t="shared" si="327"/>
        <v>0</v>
      </c>
      <c r="F1911" s="108">
        <f t="shared" si="328"/>
        <v>0</v>
      </c>
      <c r="G1911" s="114"/>
      <c r="H1911" s="113"/>
      <c r="I1911" s="114"/>
      <c r="J1911" s="115"/>
      <c r="K1911" s="89"/>
      <c r="L1911" s="116"/>
      <c r="M1911" s="117"/>
      <c r="N1911" s="94" t="str">
        <f t="shared" si="337"/>
        <v/>
      </c>
      <c r="O1911" s="87" t="str">
        <f>IF(N1911&lt;&gt;"",IF(J1911="CR",VLOOKUP(ROUND(N1911,0),'Cap. Corr. &amp; Prot.'!$J$4:$L$669,3,FALSE),VLOOKUP(ROUND(N1911,0),'Cap. Corr. &amp; Prot.'!$J$4:$K$669,2,FALSE)),"")</f>
        <v/>
      </c>
      <c r="P1911" s="95">
        <f t="shared" si="329"/>
        <v>0</v>
      </c>
      <c r="Q1911" s="96" t="str">
        <f>IFERROR(VLOOKUP(Y1911,'Constantes KG'!$B$7:$G$22,HLOOKUP(I1911,'Constantes KG'!$C$5:$G$6,2,FALSE),FALSE),"")</f>
        <v/>
      </c>
      <c r="R1911" s="97">
        <f t="shared" si="330"/>
        <v>0</v>
      </c>
      <c r="S1911" s="149">
        <f>IFERROR(VLOOKUP(J1911,Regulaciones!$B$3:$C$9,2,FALSE),0)</f>
        <v>0</v>
      </c>
      <c r="T1911" s="149">
        <f>S1911+IFERROR(VLOOKUP(A1911,$B$5:$T1910,19,FALSE),0)</f>
        <v>0</v>
      </c>
      <c r="U1911" s="94">
        <f t="shared" si="331"/>
        <v>0</v>
      </c>
      <c r="V1911" s="98">
        <f>U1911+IFERROR(VLOOKUP(A1911,$B$5:$V1910,21,FALSE),0)</f>
        <v>0</v>
      </c>
      <c r="W1911" s="99" t="str">
        <f>IF(Y1911&lt;&gt;"",AD1911&amp;"X"&amp;VLOOKUP(INT(N1911),'Cap. Corr. &amp; Prot.'!$J$4:$M$669,4,FALSE),"")</f>
        <v/>
      </c>
      <c r="X1911" s="100"/>
      <c r="Y1911" s="118"/>
      <c r="Z1911" s="102"/>
      <c r="AB1911" s="59" t="str">
        <f t="shared" si="332"/>
        <v/>
      </c>
      <c r="AC1911" s="59" t="str">
        <f t="shared" si="333"/>
        <v/>
      </c>
      <c r="AD1911" s="59" t="str">
        <f>IFERROR(VLOOKUP('Capacidad_&amp;_Regulación'!H1911,Regulaciones!$L$3:$M$7,2,FALSE),"")</f>
        <v/>
      </c>
      <c r="AE1911" s="74" t="str">
        <f t="shared" si="334"/>
        <v/>
      </c>
      <c r="AF1911" s="74" t="str">
        <f t="shared" si="335"/>
        <v/>
      </c>
      <c r="AG1911" s="74" t="str">
        <f t="shared" si="336"/>
        <v/>
      </c>
      <c r="AH1911" s="74">
        <f>IF(AD1911&lt;&gt;"",VLOOKUP($K$1,'Fact. Corr.'!$B$5:$G$7,HLOOKUP(H1911,'Fact. Corr.'!$C$4:$G$8,5,FALSE),FALSE),0)</f>
        <v>0</v>
      </c>
    </row>
    <row r="1912" spans="1:34" ht="20.100000000000001" hidden="1" customHeight="1" x14ac:dyDescent="0.2">
      <c r="A1912" s="109"/>
      <c r="B1912" s="119"/>
      <c r="C1912" s="111"/>
      <c r="D1912" s="112"/>
      <c r="E1912" s="107">
        <f t="shared" si="327"/>
        <v>0</v>
      </c>
      <c r="F1912" s="108">
        <f t="shared" si="328"/>
        <v>0</v>
      </c>
      <c r="G1912" s="114"/>
      <c r="H1912" s="113"/>
      <c r="I1912" s="114"/>
      <c r="J1912" s="115"/>
      <c r="K1912" s="89"/>
      <c r="L1912" s="116"/>
      <c r="M1912" s="117"/>
      <c r="N1912" s="94" t="str">
        <f t="shared" si="337"/>
        <v/>
      </c>
      <c r="O1912" s="87" t="str">
        <f>IF(N1912&lt;&gt;"",IF(J1912="CR",VLOOKUP(ROUND(N1912,0),'Cap. Corr. &amp; Prot.'!$J$4:$L$669,3,FALSE),VLOOKUP(ROUND(N1912,0),'Cap. Corr. &amp; Prot.'!$J$4:$K$669,2,FALSE)),"")</f>
        <v/>
      </c>
      <c r="P1912" s="95">
        <f t="shared" si="329"/>
        <v>0</v>
      </c>
      <c r="Q1912" s="96" t="str">
        <f>IFERROR(VLOOKUP(Y1912,'Constantes KG'!$B$7:$G$22,HLOOKUP(I1912,'Constantes KG'!$C$5:$G$6,2,FALSE),FALSE),"")</f>
        <v/>
      </c>
      <c r="R1912" s="97">
        <f t="shared" si="330"/>
        <v>0</v>
      </c>
      <c r="S1912" s="149">
        <f>IFERROR(VLOOKUP(J1912,Regulaciones!$B$3:$C$9,2,FALSE),0)</f>
        <v>0</v>
      </c>
      <c r="T1912" s="149">
        <f>S1912+IFERROR(VLOOKUP(A1912,$B$5:$T1911,19,FALSE),0)</f>
        <v>0</v>
      </c>
      <c r="U1912" s="94">
        <f t="shared" si="331"/>
        <v>0</v>
      </c>
      <c r="V1912" s="98">
        <f>U1912+IFERROR(VLOOKUP(A1912,$B$5:$V1911,21,FALSE),0)</f>
        <v>0</v>
      </c>
      <c r="W1912" s="99" t="str">
        <f>IF(Y1912&lt;&gt;"",AD1912&amp;"X"&amp;VLOOKUP(INT(N1912),'Cap. Corr. &amp; Prot.'!$J$4:$M$669,4,FALSE),"")</f>
        <v/>
      </c>
      <c r="X1912" s="100"/>
      <c r="Y1912" s="118"/>
      <c r="Z1912" s="102"/>
      <c r="AB1912" s="59" t="str">
        <f t="shared" si="332"/>
        <v/>
      </c>
      <c r="AC1912" s="59" t="str">
        <f t="shared" si="333"/>
        <v/>
      </c>
      <c r="AD1912" s="59" t="str">
        <f>IFERROR(VLOOKUP('Capacidad_&amp;_Regulación'!H1912,Regulaciones!$L$3:$M$7,2,FALSE),"")</f>
        <v/>
      </c>
      <c r="AE1912" s="74" t="str">
        <f t="shared" si="334"/>
        <v/>
      </c>
      <c r="AF1912" s="74" t="str">
        <f t="shared" si="335"/>
        <v/>
      </c>
      <c r="AG1912" s="74" t="str">
        <f t="shared" si="336"/>
        <v/>
      </c>
      <c r="AH1912" s="74">
        <f>IF(AD1912&lt;&gt;"",VLOOKUP($K$1,'Fact. Corr.'!$B$5:$G$7,HLOOKUP(H1912,'Fact. Corr.'!$C$4:$G$8,5,FALSE),FALSE),0)</f>
        <v>0</v>
      </c>
    </row>
    <row r="1913" spans="1:34" ht="20.100000000000001" hidden="1" customHeight="1" x14ac:dyDescent="0.2">
      <c r="A1913" s="109"/>
      <c r="B1913" s="119"/>
      <c r="C1913" s="111"/>
      <c r="D1913" s="112"/>
      <c r="E1913" s="107">
        <f t="shared" si="327"/>
        <v>0</v>
      </c>
      <c r="F1913" s="108">
        <f t="shared" si="328"/>
        <v>0</v>
      </c>
      <c r="G1913" s="114"/>
      <c r="H1913" s="113"/>
      <c r="I1913" s="114"/>
      <c r="J1913" s="115"/>
      <c r="K1913" s="89"/>
      <c r="L1913" s="116"/>
      <c r="M1913" s="117"/>
      <c r="N1913" s="94" t="str">
        <f t="shared" si="337"/>
        <v/>
      </c>
      <c r="O1913" s="87" t="str">
        <f>IF(N1913&lt;&gt;"",IF(J1913="CR",VLOOKUP(ROUND(N1913,0),'Cap. Corr. &amp; Prot.'!$J$4:$L$669,3,FALSE),VLOOKUP(ROUND(N1913,0),'Cap. Corr. &amp; Prot.'!$J$4:$K$669,2,FALSE)),"")</f>
        <v/>
      </c>
      <c r="P1913" s="95">
        <f t="shared" si="329"/>
        <v>0</v>
      </c>
      <c r="Q1913" s="96" t="str">
        <f>IFERROR(VLOOKUP(Y1913,'Constantes KG'!$B$7:$G$22,HLOOKUP(I1913,'Constantes KG'!$C$5:$G$6,2,FALSE),FALSE),"")</f>
        <v/>
      </c>
      <c r="R1913" s="97">
        <f t="shared" si="330"/>
        <v>0</v>
      </c>
      <c r="S1913" s="149">
        <f>IFERROR(VLOOKUP(J1913,Regulaciones!$B$3:$C$9,2,FALSE),0)</f>
        <v>0</v>
      </c>
      <c r="T1913" s="149">
        <f>S1913+IFERROR(VLOOKUP(A1913,$B$5:$T1912,19,FALSE),0)</f>
        <v>0</v>
      </c>
      <c r="U1913" s="94">
        <f t="shared" si="331"/>
        <v>0</v>
      </c>
      <c r="V1913" s="98">
        <f>U1913+IFERROR(VLOOKUP(A1913,$B$5:$V1912,21,FALSE),0)</f>
        <v>0</v>
      </c>
      <c r="W1913" s="99" t="str">
        <f>IF(Y1913&lt;&gt;"",AD1913&amp;"X"&amp;VLOOKUP(INT(N1913),'Cap. Corr. &amp; Prot.'!$J$4:$M$669,4,FALSE),"")</f>
        <v/>
      </c>
      <c r="X1913" s="100"/>
      <c r="Y1913" s="118"/>
      <c r="Z1913" s="102"/>
      <c r="AB1913" s="59" t="str">
        <f t="shared" si="332"/>
        <v/>
      </c>
      <c r="AC1913" s="59" t="str">
        <f t="shared" si="333"/>
        <v/>
      </c>
      <c r="AD1913" s="59" t="str">
        <f>IFERROR(VLOOKUP('Capacidad_&amp;_Regulación'!H1913,Regulaciones!$L$3:$M$7,2,FALSE),"")</f>
        <v/>
      </c>
      <c r="AE1913" s="74" t="str">
        <f t="shared" si="334"/>
        <v/>
      </c>
      <c r="AF1913" s="74" t="str">
        <f t="shared" si="335"/>
        <v/>
      </c>
      <c r="AG1913" s="74" t="str">
        <f t="shared" si="336"/>
        <v/>
      </c>
      <c r="AH1913" s="74">
        <f>IF(AD1913&lt;&gt;"",VLOOKUP($K$1,'Fact. Corr.'!$B$5:$G$7,HLOOKUP(H1913,'Fact. Corr.'!$C$4:$G$8,5,FALSE),FALSE),0)</f>
        <v>0</v>
      </c>
    </row>
    <row r="1914" spans="1:34" ht="20.100000000000001" hidden="1" customHeight="1" x14ac:dyDescent="0.2">
      <c r="A1914" s="109"/>
      <c r="B1914" s="119"/>
      <c r="C1914" s="111"/>
      <c r="D1914" s="112"/>
      <c r="E1914" s="107">
        <f t="shared" si="327"/>
        <v>0</v>
      </c>
      <c r="F1914" s="108">
        <f t="shared" si="328"/>
        <v>0</v>
      </c>
      <c r="G1914" s="114"/>
      <c r="H1914" s="113"/>
      <c r="I1914" s="114"/>
      <c r="J1914" s="115"/>
      <c r="K1914" s="89"/>
      <c r="L1914" s="116"/>
      <c r="M1914" s="117"/>
      <c r="N1914" s="94" t="str">
        <f t="shared" si="337"/>
        <v/>
      </c>
      <c r="O1914" s="87" t="str">
        <f>IF(N1914&lt;&gt;"",IF(J1914="CR",VLOOKUP(ROUND(N1914,0),'Cap. Corr. &amp; Prot.'!$J$4:$L$669,3,FALSE),VLOOKUP(ROUND(N1914,0),'Cap. Corr. &amp; Prot.'!$J$4:$K$669,2,FALSE)),"")</f>
        <v/>
      </c>
      <c r="P1914" s="95">
        <f t="shared" si="329"/>
        <v>0</v>
      </c>
      <c r="Q1914" s="96" t="str">
        <f>IFERROR(VLOOKUP(Y1914,'Constantes KG'!$B$7:$G$22,HLOOKUP(I1914,'Constantes KG'!$C$5:$G$6,2,FALSE),FALSE),"")</f>
        <v/>
      </c>
      <c r="R1914" s="97">
        <f t="shared" si="330"/>
        <v>0</v>
      </c>
      <c r="S1914" s="149">
        <f>IFERROR(VLOOKUP(J1914,Regulaciones!$B$3:$C$9,2,FALSE),0)</f>
        <v>0</v>
      </c>
      <c r="T1914" s="149">
        <f>S1914+IFERROR(VLOOKUP(A1914,$B$5:$T1913,19,FALSE),0)</f>
        <v>0</v>
      </c>
      <c r="U1914" s="94">
        <f t="shared" si="331"/>
        <v>0</v>
      </c>
      <c r="V1914" s="98">
        <f>U1914+IFERROR(VLOOKUP(A1914,$B$5:$V1913,21,FALSE),0)</f>
        <v>0</v>
      </c>
      <c r="W1914" s="99" t="str">
        <f>IF(Y1914&lt;&gt;"",AD1914&amp;"X"&amp;VLOOKUP(INT(N1914),'Cap. Corr. &amp; Prot.'!$J$4:$M$669,4,FALSE),"")</f>
        <v/>
      </c>
      <c r="X1914" s="100"/>
      <c r="Y1914" s="118"/>
      <c r="Z1914" s="102"/>
      <c r="AB1914" s="59" t="str">
        <f t="shared" si="332"/>
        <v/>
      </c>
      <c r="AC1914" s="59" t="str">
        <f t="shared" si="333"/>
        <v/>
      </c>
      <c r="AD1914" s="59" t="str">
        <f>IFERROR(VLOOKUP('Capacidad_&amp;_Regulación'!H1914,Regulaciones!$L$3:$M$7,2,FALSE),"")</f>
        <v/>
      </c>
      <c r="AE1914" s="74" t="str">
        <f t="shared" si="334"/>
        <v/>
      </c>
      <c r="AF1914" s="74" t="str">
        <f t="shared" si="335"/>
        <v/>
      </c>
      <c r="AG1914" s="74" t="str">
        <f t="shared" si="336"/>
        <v/>
      </c>
      <c r="AH1914" s="74">
        <f>IF(AD1914&lt;&gt;"",VLOOKUP($K$1,'Fact. Corr.'!$B$5:$G$7,HLOOKUP(H1914,'Fact. Corr.'!$C$4:$G$8,5,FALSE),FALSE),0)</f>
        <v>0</v>
      </c>
    </row>
    <row r="1915" spans="1:34" ht="20.100000000000001" hidden="1" customHeight="1" x14ac:dyDescent="0.2">
      <c r="A1915" s="109"/>
      <c r="B1915" s="119"/>
      <c r="C1915" s="111"/>
      <c r="D1915" s="112"/>
      <c r="E1915" s="107">
        <f t="shared" si="327"/>
        <v>0</v>
      </c>
      <c r="F1915" s="108">
        <f t="shared" si="328"/>
        <v>0</v>
      </c>
      <c r="G1915" s="114"/>
      <c r="H1915" s="113"/>
      <c r="I1915" s="114"/>
      <c r="J1915" s="115"/>
      <c r="K1915" s="89"/>
      <c r="L1915" s="116"/>
      <c r="M1915" s="117"/>
      <c r="N1915" s="94" t="str">
        <f t="shared" si="337"/>
        <v/>
      </c>
      <c r="O1915" s="87" t="str">
        <f>IF(N1915&lt;&gt;"",IF(J1915="CR",VLOOKUP(ROUND(N1915,0),'Cap. Corr. &amp; Prot.'!$J$4:$L$669,3,FALSE),VLOOKUP(ROUND(N1915,0),'Cap. Corr. &amp; Prot.'!$J$4:$K$669,2,FALSE)),"")</f>
        <v/>
      </c>
      <c r="P1915" s="95">
        <f t="shared" si="329"/>
        <v>0</v>
      </c>
      <c r="Q1915" s="96" t="str">
        <f>IFERROR(VLOOKUP(Y1915,'Constantes KG'!$B$7:$G$22,HLOOKUP(I1915,'Constantes KG'!$C$5:$G$6,2,FALSE),FALSE),"")</f>
        <v/>
      </c>
      <c r="R1915" s="97">
        <f t="shared" si="330"/>
        <v>0</v>
      </c>
      <c r="S1915" s="149">
        <f>IFERROR(VLOOKUP(J1915,Regulaciones!$B$3:$C$9,2,FALSE),0)</f>
        <v>0</v>
      </c>
      <c r="T1915" s="149">
        <f>S1915+IFERROR(VLOOKUP(A1915,$B$5:$T1914,19,FALSE),0)</f>
        <v>0</v>
      </c>
      <c r="U1915" s="94">
        <f t="shared" si="331"/>
        <v>0</v>
      </c>
      <c r="V1915" s="98">
        <f>U1915+IFERROR(VLOOKUP(A1915,$B$5:$V1914,21,FALSE),0)</f>
        <v>0</v>
      </c>
      <c r="W1915" s="99" t="str">
        <f>IF(Y1915&lt;&gt;"",AD1915&amp;"X"&amp;VLOOKUP(INT(N1915),'Cap. Corr. &amp; Prot.'!$J$4:$M$669,4,FALSE),"")</f>
        <v/>
      </c>
      <c r="X1915" s="100"/>
      <c r="Y1915" s="118"/>
      <c r="Z1915" s="102"/>
      <c r="AB1915" s="59" t="str">
        <f t="shared" si="332"/>
        <v/>
      </c>
      <c r="AC1915" s="59" t="str">
        <f t="shared" si="333"/>
        <v/>
      </c>
      <c r="AD1915" s="59" t="str">
        <f>IFERROR(VLOOKUP('Capacidad_&amp;_Regulación'!H1915,Regulaciones!$L$3:$M$7,2,FALSE),"")</f>
        <v/>
      </c>
      <c r="AE1915" s="74" t="str">
        <f t="shared" si="334"/>
        <v/>
      </c>
      <c r="AF1915" s="74" t="str">
        <f t="shared" si="335"/>
        <v/>
      </c>
      <c r="AG1915" s="74" t="str">
        <f t="shared" si="336"/>
        <v/>
      </c>
      <c r="AH1915" s="74">
        <f>IF(AD1915&lt;&gt;"",VLOOKUP($K$1,'Fact. Corr.'!$B$5:$G$7,HLOOKUP(H1915,'Fact. Corr.'!$C$4:$G$8,5,FALSE),FALSE),0)</f>
        <v>0</v>
      </c>
    </row>
    <row r="1916" spans="1:34" ht="20.100000000000001" hidden="1" customHeight="1" x14ac:dyDescent="0.2">
      <c r="A1916" s="109"/>
      <c r="B1916" s="119"/>
      <c r="C1916" s="111"/>
      <c r="D1916" s="112"/>
      <c r="E1916" s="107">
        <f t="shared" si="327"/>
        <v>0</v>
      </c>
      <c r="F1916" s="108">
        <f t="shared" si="328"/>
        <v>0</v>
      </c>
      <c r="G1916" s="114"/>
      <c r="H1916" s="113"/>
      <c r="I1916" s="114"/>
      <c r="J1916" s="115"/>
      <c r="K1916" s="89"/>
      <c r="L1916" s="116"/>
      <c r="M1916" s="117"/>
      <c r="N1916" s="94" t="str">
        <f t="shared" si="337"/>
        <v/>
      </c>
      <c r="O1916" s="87" t="str">
        <f>IF(N1916&lt;&gt;"",IF(J1916="CR",VLOOKUP(ROUND(N1916,0),'Cap. Corr. &amp; Prot.'!$J$4:$L$669,3,FALSE),VLOOKUP(ROUND(N1916,0),'Cap. Corr. &amp; Prot.'!$J$4:$K$669,2,FALSE)),"")</f>
        <v/>
      </c>
      <c r="P1916" s="95">
        <f t="shared" si="329"/>
        <v>0</v>
      </c>
      <c r="Q1916" s="96" t="str">
        <f>IFERROR(VLOOKUP(Y1916,'Constantes KG'!$B$7:$G$22,HLOOKUP(I1916,'Constantes KG'!$C$5:$G$6,2,FALSE),FALSE),"")</f>
        <v/>
      </c>
      <c r="R1916" s="97">
        <f t="shared" si="330"/>
        <v>0</v>
      </c>
      <c r="S1916" s="149">
        <f>IFERROR(VLOOKUP(J1916,Regulaciones!$B$3:$C$9,2,FALSE),0)</f>
        <v>0</v>
      </c>
      <c r="T1916" s="149">
        <f>S1916+IFERROR(VLOOKUP(A1916,$B$5:$T1915,19,FALSE),0)</f>
        <v>0</v>
      </c>
      <c r="U1916" s="94">
        <f t="shared" si="331"/>
        <v>0</v>
      </c>
      <c r="V1916" s="98">
        <f>U1916+IFERROR(VLOOKUP(A1916,$B$5:$V1915,21,FALSE),0)</f>
        <v>0</v>
      </c>
      <c r="W1916" s="99" t="str">
        <f>IF(Y1916&lt;&gt;"",AD1916&amp;"X"&amp;VLOOKUP(INT(N1916),'Cap. Corr. &amp; Prot.'!$J$4:$M$669,4,FALSE),"")</f>
        <v/>
      </c>
      <c r="X1916" s="100"/>
      <c r="Y1916" s="118"/>
      <c r="Z1916" s="102"/>
      <c r="AB1916" s="59" t="str">
        <f t="shared" si="332"/>
        <v/>
      </c>
      <c r="AC1916" s="59" t="str">
        <f t="shared" si="333"/>
        <v/>
      </c>
      <c r="AD1916" s="59" t="str">
        <f>IFERROR(VLOOKUP('Capacidad_&amp;_Regulación'!H1916,Regulaciones!$L$3:$M$7,2,FALSE),"")</f>
        <v/>
      </c>
      <c r="AE1916" s="74" t="str">
        <f t="shared" si="334"/>
        <v/>
      </c>
      <c r="AF1916" s="74" t="str">
        <f t="shared" si="335"/>
        <v/>
      </c>
      <c r="AG1916" s="74" t="str">
        <f t="shared" si="336"/>
        <v/>
      </c>
      <c r="AH1916" s="74">
        <f>IF(AD1916&lt;&gt;"",VLOOKUP($K$1,'Fact. Corr.'!$B$5:$G$7,HLOOKUP(H1916,'Fact. Corr.'!$C$4:$G$8,5,FALSE),FALSE),0)</f>
        <v>0</v>
      </c>
    </row>
    <row r="1917" spans="1:34" ht="20.100000000000001" hidden="1" customHeight="1" x14ac:dyDescent="0.2">
      <c r="A1917" s="109"/>
      <c r="B1917" s="119"/>
      <c r="C1917" s="111"/>
      <c r="D1917" s="112"/>
      <c r="E1917" s="107">
        <f t="shared" si="327"/>
        <v>0</v>
      </c>
      <c r="F1917" s="108">
        <f t="shared" si="328"/>
        <v>0</v>
      </c>
      <c r="G1917" s="114"/>
      <c r="H1917" s="113"/>
      <c r="I1917" s="114"/>
      <c r="J1917" s="115"/>
      <c r="K1917" s="89"/>
      <c r="L1917" s="116"/>
      <c r="M1917" s="117"/>
      <c r="N1917" s="94" t="str">
        <f t="shared" si="337"/>
        <v/>
      </c>
      <c r="O1917" s="87" t="str">
        <f>IF(N1917&lt;&gt;"",IF(J1917="CR",VLOOKUP(ROUND(N1917,0),'Cap. Corr. &amp; Prot.'!$J$4:$L$669,3,FALSE),VLOOKUP(ROUND(N1917,0),'Cap. Corr. &amp; Prot.'!$J$4:$K$669,2,FALSE)),"")</f>
        <v/>
      </c>
      <c r="P1917" s="95">
        <f t="shared" si="329"/>
        <v>0</v>
      </c>
      <c r="Q1917" s="96" t="str">
        <f>IFERROR(VLOOKUP(Y1917,'Constantes KG'!$B$7:$G$22,HLOOKUP(I1917,'Constantes KG'!$C$5:$G$6,2,FALSE),FALSE),"")</f>
        <v/>
      </c>
      <c r="R1917" s="97">
        <f t="shared" si="330"/>
        <v>0</v>
      </c>
      <c r="S1917" s="149">
        <f>IFERROR(VLOOKUP(J1917,Regulaciones!$B$3:$C$9,2,FALSE),0)</f>
        <v>0</v>
      </c>
      <c r="T1917" s="149">
        <f>S1917+IFERROR(VLOOKUP(A1917,$B$5:$T1916,19,FALSE),0)</f>
        <v>0</v>
      </c>
      <c r="U1917" s="94">
        <f t="shared" si="331"/>
        <v>0</v>
      </c>
      <c r="V1917" s="98">
        <f>U1917+IFERROR(VLOOKUP(A1917,$B$5:$V1916,21,FALSE),0)</f>
        <v>0</v>
      </c>
      <c r="W1917" s="99" t="str">
        <f>IF(Y1917&lt;&gt;"",AD1917&amp;"X"&amp;VLOOKUP(INT(N1917),'Cap. Corr. &amp; Prot.'!$J$4:$M$669,4,FALSE),"")</f>
        <v/>
      </c>
      <c r="X1917" s="100"/>
      <c r="Y1917" s="118"/>
      <c r="Z1917" s="102"/>
      <c r="AB1917" s="59" t="str">
        <f t="shared" si="332"/>
        <v/>
      </c>
      <c r="AC1917" s="59" t="str">
        <f t="shared" si="333"/>
        <v/>
      </c>
      <c r="AD1917" s="59" t="str">
        <f>IFERROR(VLOOKUP('Capacidad_&amp;_Regulación'!H1917,Regulaciones!$L$3:$M$7,2,FALSE),"")</f>
        <v/>
      </c>
      <c r="AE1917" s="74" t="str">
        <f t="shared" si="334"/>
        <v/>
      </c>
      <c r="AF1917" s="74" t="str">
        <f t="shared" si="335"/>
        <v/>
      </c>
      <c r="AG1917" s="74" t="str">
        <f t="shared" si="336"/>
        <v/>
      </c>
      <c r="AH1917" s="74">
        <f>IF(AD1917&lt;&gt;"",VLOOKUP($K$1,'Fact. Corr.'!$B$5:$G$7,HLOOKUP(H1917,'Fact. Corr.'!$C$4:$G$8,5,FALSE),FALSE),0)</f>
        <v>0</v>
      </c>
    </row>
    <row r="1918" spans="1:34" ht="20.100000000000001" hidden="1" customHeight="1" x14ac:dyDescent="0.2">
      <c r="A1918" s="109"/>
      <c r="B1918" s="119"/>
      <c r="C1918" s="111"/>
      <c r="D1918" s="112"/>
      <c r="E1918" s="107">
        <f t="shared" si="327"/>
        <v>0</v>
      </c>
      <c r="F1918" s="108">
        <f t="shared" si="328"/>
        <v>0</v>
      </c>
      <c r="G1918" s="114"/>
      <c r="H1918" s="113"/>
      <c r="I1918" s="114"/>
      <c r="J1918" s="115"/>
      <c r="K1918" s="89"/>
      <c r="L1918" s="116"/>
      <c r="M1918" s="117"/>
      <c r="N1918" s="94" t="str">
        <f t="shared" si="337"/>
        <v/>
      </c>
      <c r="O1918" s="87" t="str">
        <f>IF(N1918&lt;&gt;"",IF(J1918="CR",VLOOKUP(ROUND(N1918,0),'Cap. Corr. &amp; Prot.'!$J$4:$L$669,3,FALSE),VLOOKUP(ROUND(N1918,0),'Cap. Corr. &amp; Prot.'!$J$4:$K$669,2,FALSE)),"")</f>
        <v/>
      </c>
      <c r="P1918" s="95">
        <f t="shared" si="329"/>
        <v>0</v>
      </c>
      <c r="Q1918" s="96" t="str">
        <f>IFERROR(VLOOKUP(Y1918,'Constantes KG'!$B$7:$G$22,HLOOKUP(I1918,'Constantes KG'!$C$5:$G$6,2,FALSE),FALSE),"")</f>
        <v/>
      </c>
      <c r="R1918" s="97">
        <f t="shared" si="330"/>
        <v>0</v>
      </c>
      <c r="S1918" s="149">
        <f>IFERROR(VLOOKUP(J1918,Regulaciones!$B$3:$C$9,2,FALSE),0)</f>
        <v>0</v>
      </c>
      <c r="T1918" s="149">
        <f>S1918+IFERROR(VLOOKUP(A1918,$B$5:$T1917,19,FALSE),0)</f>
        <v>0</v>
      </c>
      <c r="U1918" s="94">
        <f t="shared" si="331"/>
        <v>0</v>
      </c>
      <c r="V1918" s="98">
        <f>U1918+IFERROR(VLOOKUP(A1918,$B$5:$V1917,21,FALSE),0)</f>
        <v>0</v>
      </c>
      <c r="W1918" s="99" t="str">
        <f>IF(Y1918&lt;&gt;"",AD1918&amp;"X"&amp;VLOOKUP(INT(N1918),'Cap. Corr. &amp; Prot.'!$J$4:$M$669,4,FALSE),"")</f>
        <v/>
      </c>
      <c r="X1918" s="100"/>
      <c r="Y1918" s="118"/>
      <c r="Z1918" s="102"/>
      <c r="AB1918" s="59" t="str">
        <f t="shared" si="332"/>
        <v/>
      </c>
      <c r="AC1918" s="59" t="str">
        <f t="shared" si="333"/>
        <v/>
      </c>
      <c r="AD1918" s="59" t="str">
        <f>IFERROR(VLOOKUP('Capacidad_&amp;_Regulación'!H1918,Regulaciones!$L$3:$M$7,2,FALSE),"")</f>
        <v/>
      </c>
      <c r="AE1918" s="74" t="str">
        <f t="shared" si="334"/>
        <v/>
      </c>
      <c r="AF1918" s="74" t="str">
        <f t="shared" si="335"/>
        <v/>
      </c>
      <c r="AG1918" s="74" t="str">
        <f t="shared" si="336"/>
        <v/>
      </c>
      <c r="AH1918" s="74">
        <f>IF(AD1918&lt;&gt;"",VLOOKUP($K$1,'Fact. Corr.'!$B$5:$G$7,HLOOKUP(H1918,'Fact. Corr.'!$C$4:$G$8,5,FALSE),FALSE),0)</f>
        <v>0</v>
      </c>
    </row>
    <row r="1919" spans="1:34" ht="20.100000000000001" hidden="1" customHeight="1" x14ac:dyDescent="0.2">
      <c r="A1919" s="109"/>
      <c r="B1919" s="119"/>
      <c r="C1919" s="111"/>
      <c r="D1919" s="112"/>
      <c r="E1919" s="107">
        <f t="shared" si="327"/>
        <v>0</v>
      </c>
      <c r="F1919" s="108">
        <f t="shared" si="328"/>
        <v>0</v>
      </c>
      <c r="G1919" s="114"/>
      <c r="H1919" s="113"/>
      <c r="I1919" s="114"/>
      <c r="J1919" s="115"/>
      <c r="K1919" s="89"/>
      <c r="L1919" s="116"/>
      <c r="M1919" s="117"/>
      <c r="N1919" s="94" t="str">
        <f t="shared" si="337"/>
        <v/>
      </c>
      <c r="O1919" s="87" t="str">
        <f>IF(N1919&lt;&gt;"",IF(J1919="CR",VLOOKUP(ROUND(N1919,0),'Cap. Corr. &amp; Prot.'!$J$4:$L$669,3,FALSE),VLOOKUP(ROUND(N1919,0),'Cap. Corr. &amp; Prot.'!$J$4:$K$669,2,FALSE)),"")</f>
        <v/>
      </c>
      <c r="P1919" s="95">
        <f t="shared" si="329"/>
        <v>0</v>
      </c>
      <c r="Q1919" s="96" t="str">
        <f>IFERROR(VLOOKUP(Y1919,'Constantes KG'!$B$7:$G$22,HLOOKUP(I1919,'Constantes KG'!$C$5:$G$6,2,FALSE),FALSE),"")</f>
        <v/>
      </c>
      <c r="R1919" s="97">
        <f t="shared" si="330"/>
        <v>0</v>
      </c>
      <c r="S1919" s="149">
        <f>IFERROR(VLOOKUP(J1919,Regulaciones!$B$3:$C$9,2,FALSE),0)</f>
        <v>0</v>
      </c>
      <c r="T1919" s="149">
        <f>S1919+IFERROR(VLOOKUP(A1919,$B$5:$T1918,19,FALSE),0)</f>
        <v>0</v>
      </c>
      <c r="U1919" s="94">
        <f t="shared" si="331"/>
        <v>0</v>
      </c>
      <c r="V1919" s="98">
        <f>U1919+IFERROR(VLOOKUP(A1919,$B$5:$V1918,21,FALSE),0)</f>
        <v>0</v>
      </c>
      <c r="W1919" s="99" t="str">
        <f>IF(Y1919&lt;&gt;"",AD1919&amp;"X"&amp;VLOOKUP(INT(N1919),'Cap. Corr. &amp; Prot.'!$J$4:$M$669,4,FALSE),"")</f>
        <v/>
      </c>
      <c r="X1919" s="100"/>
      <c r="Y1919" s="118"/>
      <c r="Z1919" s="102"/>
      <c r="AB1919" s="59" t="str">
        <f t="shared" si="332"/>
        <v/>
      </c>
      <c r="AC1919" s="59" t="str">
        <f t="shared" si="333"/>
        <v/>
      </c>
      <c r="AD1919" s="59" t="str">
        <f>IFERROR(VLOOKUP('Capacidad_&amp;_Regulación'!H1919,Regulaciones!$L$3:$M$7,2,FALSE),"")</f>
        <v/>
      </c>
      <c r="AE1919" s="74" t="str">
        <f t="shared" si="334"/>
        <v/>
      </c>
      <c r="AF1919" s="74" t="str">
        <f t="shared" si="335"/>
        <v/>
      </c>
      <c r="AG1919" s="74" t="str">
        <f t="shared" si="336"/>
        <v/>
      </c>
      <c r="AH1919" s="74">
        <f>IF(AD1919&lt;&gt;"",VLOOKUP($K$1,'Fact. Corr.'!$B$5:$G$7,HLOOKUP(H1919,'Fact. Corr.'!$C$4:$G$8,5,FALSE),FALSE),0)</f>
        <v>0</v>
      </c>
    </row>
    <row r="1920" spans="1:34" ht="20.100000000000001" hidden="1" customHeight="1" x14ac:dyDescent="0.2">
      <c r="A1920" s="109"/>
      <c r="B1920" s="119"/>
      <c r="C1920" s="111"/>
      <c r="D1920" s="112"/>
      <c r="E1920" s="107">
        <f t="shared" si="327"/>
        <v>0</v>
      </c>
      <c r="F1920" s="108">
        <f t="shared" si="328"/>
        <v>0</v>
      </c>
      <c r="G1920" s="114"/>
      <c r="H1920" s="113"/>
      <c r="I1920" s="114"/>
      <c r="J1920" s="115"/>
      <c r="K1920" s="89"/>
      <c r="L1920" s="116"/>
      <c r="M1920" s="117"/>
      <c r="N1920" s="94" t="str">
        <f t="shared" si="337"/>
        <v/>
      </c>
      <c r="O1920" s="87" t="str">
        <f>IF(N1920&lt;&gt;"",IF(J1920="CR",VLOOKUP(ROUND(N1920,0),'Cap. Corr. &amp; Prot.'!$J$4:$L$669,3,FALSE),VLOOKUP(ROUND(N1920,0),'Cap. Corr. &amp; Prot.'!$J$4:$K$669,2,FALSE)),"")</f>
        <v/>
      </c>
      <c r="P1920" s="95">
        <f t="shared" si="329"/>
        <v>0</v>
      </c>
      <c r="Q1920" s="96" t="str">
        <f>IFERROR(VLOOKUP(Y1920,'Constantes KG'!$B$7:$G$22,HLOOKUP(I1920,'Constantes KG'!$C$5:$G$6,2,FALSE),FALSE),"")</f>
        <v/>
      </c>
      <c r="R1920" s="97">
        <f t="shared" si="330"/>
        <v>0</v>
      </c>
      <c r="S1920" s="149">
        <f>IFERROR(VLOOKUP(J1920,Regulaciones!$B$3:$C$9,2,FALSE),0)</f>
        <v>0</v>
      </c>
      <c r="T1920" s="149">
        <f>S1920+IFERROR(VLOOKUP(A1920,$B$5:$T1919,19,FALSE),0)</f>
        <v>0</v>
      </c>
      <c r="U1920" s="94">
        <f t="shared" si="331"/>
        <v>0</v>
      </c>
      <c r="V1920" s="98">
        <f>U1920+IFERROR(VLOOKUP(A1920,$B$5:$V1919,21,FALSE),0)</f>
        <v>0</v>
      </c>
      <c r="W1920" s="99" t="str">
        <f>IF(Y1920&lt;&gt;"",AD1920&amp;"X"&amp;VLOOKUP(INT(N1920),'Cap. Corr. &amp; Prot.'!$J$4:$M$669,4,FALSE),"")</f>
        <v/>
      </c>
      <c r="X1920" s="100"/>
      <c r="Y1920" s="118"/>
      <c r="Z1920" s="102"/>
      <c r="AB1920" s="59" t="str">
        <f t="shared" si="332"/>
        <v/>
      </c>
      <c r="AC1920" s="59" t="str">
        <f t="shared" si="333"/>
        <v/>
      </c>
      <c r="AD1920" s="59" t="str">
        <f>IFERROR(VLOOKUP('Capacidad_&amp;_Regulación'!H1920,Regulaciones!$L$3:$M$7,2,FALSE),"")</f>
        <v/>
      </c>
      <c r="AE1920" s="74" t="str">
        <f t="shared" si="334"/>
        <v/>
      </c>
      <c r="AF1920" s="74" t="str">
        <f t="shared" si="335"/>
        <v/>
      </c>
      <c r="AG1920" s="74" t="str">
        <f t="shared" si="336"/>
        <v/>
      </c>
      <c r="AH1920" s="74">
        <f>IF(AD1920&lt;&gt;"",VLOOKUP($K$1,'Fact. Corr.'!$B$5:$G$7,HLOOKUP(H1920,'Fact. Corr.'!$C$4:$G$8,5,FALSE),FALSE),0)</f>
        <v>0</v>
      </c>
    </row>
    <row r="1921" spans="1:34" ht="20.100000000000001" hidden="1" customHeight="1" x14ac:dyDescent="0.2">
      <c r="A1921" s="109"/>
      <c r="B1921" s="119"/>
      <c r="C1921" s="111"/>
      <c r="D1921" s="112"/>
      <c r="E1921" s="107">
        <f t="shared" si="327"/>
        <v>0</v>
      </c>
      <c r="F1921" s="108">
        <f t="shared" si="328"/>
        <v>0</v>
      </c>
      <c r="G1921" s="114"/>
      <c r="H1921" s="113"/>
      <c r="I1921" s="114"/>
      <c r="J1921" s="115"/>
      <c r="K1921" s="89"/>
      <c r="L1921" s="116"/>
      <c r="M1921" s="117"/>
      <c r="N1921" s="94" t="str">
        <f t="shared" si="337"/>
        <v/>
      </c>
      <c r="O1921" s="87" t="str">
        <f>IF(N1921&lt;&gt;"",IF(J1921="CR",VLOOKUP(ROUND(N1921,0),'Cap. Corr. &amp; Prot.'!$J$4:$L$669,3,FALSE),VLOOKUP(ROUND(N1921,0),'Cap. Corr. &amp; Prot.'!$J$4:$K$669,2,FALSE)),"")</f>
        <v/>
      </c>
      <c r="P1921" s="95">
        <f t="shared" si="329"/>
        <v>0</v>
      </c>
      <c r="Q1921" s="96" t="str">
        <f>IFERROR(VLOOKUP(Y1921,'Constantes KG'!$B$7:$G$22,HLOOKUP(I1921,'Constantes KG'!$C$5:$G$6,2,FALSE),FALSE),"")</f>
        <v/>
      </c>
      <c r="R1921" s="97">
        <f t="shared" si="330"/>
        <v>0</v>
      </c>
      <c r="S1921" s="149">
        <f>IFERROR(VLOOKUP(J1921,Regulaciones!$B$3:$C$9,2,FALSE),0)</f>
        <v>0</v>
      </c>
      <c r="T1921" s="149">
        <f>S1921+IFERROR(VLOOKUP(A1921,$B$5:$T1920,19,FALSE),0)</f>
        <v>0</v>
      </c>
      <c r="U1921" s="94">
        <f t="shared" si="331"/>
        <v>0</v>
      </c>
      <c r="V1921" s="98">
        <f>U1921+IFERROR(VLOOKUP(A1921,$B$5:$V1920,21,FALSE),0)</f>
        <v>0</v>
      </c>
      <c r="W1921" s="99" t="str">
        <f>IF(Y1921&lt;&gt;"",AD1921&amp;"X"&amp;VLOOKUP(INT(N1921),'Cap. Corr. &amp; Prot.'!$J$4:$M$669,4,FALSE),"")</f>
        <v/>
      </c>
      <c r="X1921" s="100"/>
      <c r="Y1921" s="118"/>
      <c r="Z1921" s="102"/>
      <c r="AB1921" s="59" t="str">
        <f t="shared" si="332"/>
        <v/>
      </c>
      <c r="AC1921" s="59" t="str">
        <f t="shared" si="333"/>
        <v/>
      </c>
      <c r="AD1921" s="59" t="str">
        <f>IFERROR(VLOOKUP('Capacidad_&amp;_Regulación'!H1921,Regulaciones!$L$3:$M$7,2,FALSE),"")</f>
        <v/>
      </c>
      <c r="AE1921" s="74" t="str">
        <f t="shared" si="334"/>
        <v/>
      </c>
      <c r="AF1921" s="74" t="str">
        <f t="shared" si="335"/>
        <v/>
      </c>
      <c r="AG1921" s="74" t="str">
        <f t="shared" si="336"/>
        <v/>
      </c>
      <c r="AH1921" s="74">
        <f>IF(AD1921&lt;&gt;"",VLOOKUP($K$1,'Fact. Corr.'!$B$5:$G$7,HLOOKUP(H1921,'Fact. Corr.'!$C$4:$G$8,5,FALSE),FALSE),0)</f>
        <v>0</v>
      </c>
    </row>
    <row r="1922" spans="1:34" ht="20.100000000000001" hidden="1" customHeight="1" x14ac:dyDescent="0.2">
      <c r="A1922" s="109"/>
      <c r="B1922" s="119"/>
      <c r="C1922" s="111"/>
      <c r="D1922" s="112"/>
      <c r="E1922" s="107">
        <f t="shared" si="327"/>
        <v>0</v>
      </c>
      <c r="F1922" s="108">
        <f t="shared" si="328"/>
        <v>0</v>
      </c>
      <c r="G1922" s="114"/>
      <c r="H1922" s="113"/>
      <c r="I1922" s="114"/>
      <c r="J1922" s="115"/>
      <c r="K1922" s="89"/>
      <c r="L1922" s="116"/>
      <c r="M1922" s="117"/>
      <c r="N1922" s="94" t="str">
        <f t="shared" si="337"/>
        <v/>
      </c>
      <c r="O1922" s="87" t="str">
        <f>IF(N1922&lt;&gt;"",IF(J1922="CR",VLOOKUP(ROUND(N1922,0),'Cap. Corr. &amp; Prot.'!$J$4:$L$669,3,FALSE),VLOOKUP(ROUND(N1922,0),'Cap. Corr. &amp; Prot.'!$J$4:$K$669,2,FALSE)),"")</f>
        <v/>
      </c>
      <c r="P1922" s="95">
        <f t="shared" si="329"/>
        <v>0</v>
      </c>
      <c r="Q1922" s="96" t="str">
        <f>IFERROR(VLOOKUP(Y1922,'Constantes KG'!$B$7:$G$22,HLOOKUP(I1922,'Constantes KG'!$C$5:$G$6,2,FALSE),FALSE),"")</f>
        <v/>
      </c>
      <c r="R1922" s="97">
        <f t="shared" si="330"/>
        <v>0</v>
      </c>
      <c r="S1922" s="149">
        <f>IFERROR(VLOOKUP(J1922,Regulaciones!$B$3:$C$9,2,FALSE),0)</f>
        <v>0</v>
      </c>
      <c r="T1922" s="149">
        <f>S1922+IFERROR(VLOOKUP(A1922,$B$5:$T1921,19,FALSE),0)</f>
        <v>0</v>
      </c>
      <c r="U1922" s="94">
        <f t="shared" si="331"/>
        <v>0</v>
      </c>
      <c r="V1922" s="98">
        <f>U1922+IFERROR(VLOOKUP(A1922,$B$5:$V1921,21,FALSE),0)</f>
        <v>0</v>
      </c>
      <c r="W1922" s="99" t="str">
        <f>IF(Y1922&lt;&gt;"",AD1922&amp;"X"&amp;VLOOKUP(INT(N1922),'Cap. Corr. &amp; Prot.'!$J$4:$M$669,4,FALSE),"")</f>
        <v/>
      </c>
      <c r="X1922" s="100"/>
      <c r="Y1922" s="118"/>
      <c r="Z1922" s="102"/>
      <c r="AB1922" s="59" t="str">
        <f t="shared" si="332"/>
        <v/>
      </c>
      <c r="AC1922" s="59" t="str">
        <f t="shared" si="333"/>
        <v/>
      </c>
      <c r="AD1922" s="59" t="str">
        <f>IFERROR(VLOOKUP('Capacidad_&amp;_Regulación'!H1922,Regulaciones!$L$3:$M$7,2,FALSE),"")</f>
        <v/>
      </c>
      <c r="AE1922" s="74" t="str">
        <f t="shared" si="334"/>
        <v/>
      </c>
      <c r="AF1922" s="74" t="str">
        <f t="shared" si="335"/>
        <v/>
      </c>
      <c r="AG1922" s="74" t="str">
        <f t="shared" si="336"/>
        <v/>
      </c>
      <c r="AH1922" s="74">
        <f>IF(AD1922&lt;&gt;"",VLOOKUP($K$1,'Fact. Corr.'!$B$5:$G$7,HLOOKUP(H1922,'Fact. Corr.'!$C$4:$G$8,5,FALSE),FALSE),0)</f>
        <v>0</v>
      </c>
    </row>
    <row r="1923" spans="1:34" ht="20.100000000000001" hidden="1" customHeight="1" x14ac:dyDescent="0.2">
      <c r="A1923" s="109"/>
      <c r="B1923" s="119"/>
      <c r="C1923" s="111"/>
      <c r="D1923" s="112"/>
      <c r="E1923" s="107">
        <f t="shared" si="327"/>
        <v>0</v>
      </c>
      <c r="F1923" s="108">
        <f t="shared" si="328"/>
        <v>0</v>
      </c>
      <c r="G1923" s="114"/>
      <c r="H1923" s="113"/>
      <c r="I1923" s="114"/>
      <c r="J1923" s="115"/>
      <c r="K1923" s="89"/>
      <c r="L1923" s="116"/>
      <c r="M1923" s="117"/>
      <c r="N1923" s="94" t="str">
        <f t="shared" si="337"/>
        <v/>
      </c>
      <c r="O1923" s="87" t="str">
        <f>IF(N1923&lt;&gt;"",IF(J1923="CR",VLOOKUP(ROUND(N1923,0),'Cap. Corr. &amp; Prot.'!$J$4:$L$669,3,FALSE),VLOOKUP(ROUND(N1923,0),'Cap. Corr. &amp; Prot.'!$J$4:$K$669,2,FALSE)),"")</f>
        <v/>
      </c>
      <c r="P1923" s="95">
        <f t="shared" si="329"/>
        <v>0</v>
      </c>
      <c r="Q1923" s="96" t="str">
        <f>IFERROR(VLOOKUP(Y1923,'Constantes KG'!$B$7:$G$22,HLOOKUP(I1923,'Constantes KG'!$C$5:$G$6,2,FALSE),FALSE),"")</f>
        <v/>
      </c>
      <c r="R1923" s="97">
        <f t="shared" si="330"/>
        <v>0</v>
      </c>
      <c r="S1923" s="149">
        <f>IFERROR(VLOOKUP(J1923,Regulaciones!$B$3:$C$9,2,FALSE),0)</f>
        <v>0</v>
      </c>
      <c r="T1923" s="149">
        <f>S1923+IFERROR(VLOOKUP(A1923,$B$5:$T1922,19,FALSE),0)</f>
        <v>0</v>
      </c>
      <c r="U1923" s="94">
        <f t="shared" si="331"/>
        <v>0</v>
      </c>
      <c r="V1923" s="98">
        <f>U1923+IFERROR(VLOOKUP(A1923,$B$5:$V1922,21,FALSE),0)</f>
        <v>0</v>
      </c>
      <c r="W1923" s="99" t="str">
        <f>IF(Y1923&lt;&gt;"",AD1923&amp;"X"&amp;VLOOKUP(INT(N1923),'Cap. Corr. &amp; Prot.'!$J$4:$M$669,4,FALSE),"")</f>
        <v/>
      </c>
      <c r="X1923" s="100"/>
      <c r="Y1923" s="118"/>
      <c r="Z1923" s="102"/>
      <c r="AB1923" s="59" t="str">
        <f t="shared" si="332"/>
        <v/>
      </c>
      <c r="AC1923" s="59" t="str">
        <f t="shared" si="333"/>
        <v/>
      </c>
      <c r="AD1923" s="59" t="str">
        <f>IFERROR(VLOOKUP('Capacidad_&amp;_Regulación'!H1923,Regulaciones!$L$3:$M$7,2,FALSE),"")</f>
        <v/>
      </c>
      <c r="AE1923" s="74" t="str">
        <f t="shared" si="334"/>
        <v/>
      </c>
      <c r="AF1923" s="74" t="str">
        <f t="shared" si="335"/>
        <v/>
      </c>
      <c r="AG1923" s="74" t="str">
        <f t="shared" si="336"/>
        <v/>
      </c>
      <c r="AH1923" s="74">
        <f>IF(AD1923&lt;&gt;"",VLOOKUP($K$1,'Fact. Corr.'!$B$5:$G$7,HLOOKUP(H1923,'Fact. Corr.'!$C$4:$G$8,5,FALSE),FALSE),0)</f>
        <v>0</v>
      </c>
    </row>
    <row r="1924" spans="1:34" ht="20.100000000000001" hidden="1" customHeight="1" x14ac:dyDescent="0.2">
      <c r="A1924" s="109"/>
      <c r="B1924" s="119"/>
      <c r="C1924" s="111"/>
      <c r="D1924" s="112"/>
      <c r="E1924" s="107">
        <f t="shared" ref="E1924:E1987" si="338">SUM(C1924:D1924)</f>
        <v>0</v>
      </c>
      <c r="F1924" s="108">
        <f t="shared" ref="F1924:F1987" si="339">G1924*I1924*1000</f>
        <v>0</v>
      </c>
      <c r="G1924" s="114"/>
      <c r="H1924" s="113"/>
      <c r="I1924" s="114"/>
      <c r="J1924" s="115"/>
      <c r="K1924" s="89"/>
      <c r="L1924" s="116"/>
      <c r="M1924" s="117"/>
      <c r="N1924" s="94" t="str">
        <f t="shared" si="337"/>
        <v/>
      </c>
      <c r="O1924" s="87" t="str">
        <f>IF(N1924&lt;&gt;"",IF(J1924="CR",VLOOKUP(ROUND(N1924,0),'Cap. Corr. &amp; Prot.'!$J$4:$L$669,3,FALSE),VLOOKUP(ROUND(N1924,0),'Cap. Corr. &amp; Prot.'!$J$4:$K$669,2,FALSE)),"")</f>
        <v/>
      </c>
      <c r="P1924" s="95">
        <f t="shared" ref="P1924:P1987" si="340">G1924*E1924</f>
        <v>0</v>
      </c>
      <c r="Q1924" s="96" t="str">
        <f>IFERROR(VLOOKUP(Y1924,'Constantes KG'!$B$7:$G$22,HLOOKUP(I1924,'Constantes KG'!$C$5:$G$6,2,FALSE),FALSE),"")</f>
        <v/>
      </c>
      <c r="R1924" s="97">
        <f t="shared" ref="R1924:R1987" si="341">IFERROR(Q1924/RIGHT(M1924,3)^2,0)</f>
        <v>0</v>
      </c>
      <c r="S1924" s="149">
        <f>IFERROR(VLOOKUP(J1924,Regulaciones!$B$3:$C$9,2,FALSE),0)</f>
        <v>0</v>
      </c>
      <c r="T1924" s="149">
        <f>S1924+IFERROR(VLOOKUP(A1924,$B$5:$T1923,19,FALSE),0)</f>
        <v>0</v>
      </c>
      <c r="U1924" s="94">
        <f t="shared" ref="U1924:U1987" si="342">P1924*R1924*AH1924</f>
        <v>0</v>
      </c>
      <c r="V1924" s="98">
        <f>U1924+IFERROR(VLOOKUP(A1924,$B$5:$V1923,21,FALSE),0)</f>
        <v>0</v>
      </c>
      <c r="W1924" s="99" t="str">
        <f>IF(Y1924&lt;&gt;"",AD1924&amp;"X"&amp;VLOOKUP(INT(N1924),'Cap. Corr. &amp; Prot.'!$J$4:$M$669,4,FALSE),"")</f>
        <v/>
      </c>
      <c r="X1924" s="100"/>
      <c r="Y1924" s="118"/>
      <c r="Z1924" s="102"/>
      <c r="AB1924" s="59" t="str">
        <f t="shared" ref="AB1924:AB1987" si="343">IFERROR(VALUE(LEFT(M1924,3)),"")</f>
        <v/>
      </c>
      <c r="AC1924" s="59" t="str">
        <f t="shared" ref="AC1924:AC1987" si="344">IFERROR(VALUE(RIGHT(M1924,3)),"")</f>
        <v/>
      </c>
      <c r="AD1924" s="59" t="str">
        <f>IFERROR(VLOOKUP('Capacidad_&amp;_Regulación'!H1924,Regulaciones!$L$3:$M$7,2,FALSE),"")</f>
        <v/>
      </c>
      <c r="AE1924" s="74" t="str">
        <f t="shared" ref="AE1924:AE1987" si="345">IFERROR(L1924*((1000*G1924)/(AB1924)),"")</f>
        <v/>
      </c>
      <c r="AF1924" s="74" t="str">
        <f t="shared" ref="AF1924:AF1987" si="346">IFERROR(L1924*((1000*G1924)/(AC1924)),"")</f>
        <v/>
      </c>
      <c r="AG1924" s="74" t="str">
        <f t="shared" ref="AG1924:AG1987" si="347">IFERROR(L1924*((1000*G1924)/(SQRT(3)*AC1924)),"")</f>
        <v/>
      </c>
      <c r="AH1924" s="74">
        <f>IF(AD1924&lt;&gt;"",VLOOKUP($K$1,'Fact. Corr.'!$B$5:$G$7,HLOOKUP(H1924,'Fact. Corr.'!$C$4:$G$8,5,FALSE),FALSE),0)</f>
        <v>0</v>
      </c>
    </row>
    <row r="1925" spans="1:34" ht="20.100000000000001" hidden="1" customHeight="1" x14ac:dyDescent="0.2">
      <c r="A1925" s="109"/>
      <c r="B1925" s="119"/>
      <c r="C1925" s="111"/>
      <c r="D1925" s="112"/>
      <c r="E1925" s="107">
        <f t="shared" si="338"/>
        <v>0</v>
      </c>
      <c r="F1925" s="108">
        <f t="shared" si="339"/>
        <v>0</v>
      </c>
      <c r="G1925" s="114"/>
      <c r="H1925" s="113"/>
      <c r="I1925" s="114"/>
      <c r="J1925" s="115"/>
      <c r="K1925" s="89"/>
      <c r="L1925" s="116"/>
      <c r="M1925" s="117"/>
      <c r="N1925" s="94" t="str">
        <f t="shared" si="337"/>
        <v/>
      </c>
      <c r="O1925" s="87" t="str">
        <f>IF(N1925&lt;&gt;"",IF(J1925="CR",VLOOKUP(ROUND(N1925,0),'Cap. Corr. &amp; Prot.'!$J$4:$L$669,3,FALSE),VLOOKUP(ROUND(N1925,0),'Cap. Corr. &amp; Prot.'!$J$4:$K$669,2,FALSE)),"")</f>
        <v/>
      </c>
      <c r="P1925" s="95">
        <f t="shared" si="340"/>
        <v>0</v>
      </c>
      <c r="Q1925" s="96" t="str">
        <f>IFERROR(VLOOKUP(Y1925,'Constantes KG'!$B$7:$G$22,HLOOKUP(I1925,'Constantes KG'!$C$5:$G$6,2,FALSE),FALSE),"")</f>
        <v/>
      </c>
      <c r="R1925" s="97">
        <f t="shared" si="341"/>
        <v>0</v>
      </c>
      <c r="S1925" s="149">
        <f>IFERROR(VLOOKUP(J1925,Regulaciones!$B$3:$C$9,2,FALSE),0)</f>
        <v>0</v>
      </c>
      <c r="T1925" s="149">
        <f>S1925+IFERROR(VLOOKUP(A1925,$B$5:$T1924,19,FALSE),0)</f>
        <v>0</v>
      </c>
      <c r="U1925" s="94">
        <f t="shared" si="342"/>
        <v>0</v>
      </c>
      <c r="V1925" s="98">
        <f>U1925+IFERROR(VLOOKUP(A1925,$B$5:$V1924,21,FALSE),0)</f>
        <v>0</v>
      </c>
      <c r="W1925" s="99" t="str">
        <f>IF(Y1925&lt;&gt;"",AD1925&amp;"X"&amp;VLOOKUP(INT(N1925),'Cap. Corr. &amp; Prot.'!$J$4:$M$669,4,FALSE),"")</f>
        <v/>
      </c>
      <c r="X1925" s="100"/>
      <c r="Y1925" s="118"/>
      <c r="Z1925" s="102"/>
      <c r="AB1925" s="59" t="str">
        <f t="shared" si="343"/>
        <v/>
      </c>
      <c r="AC1925" s="59" t="str">
        <f t="shared" si="344"/>
        <v/>
      </c>
      <c r="AD1925" s="59" t="str">
        <f>IFERROR(VLOOKUP('Capacidad_&amp;_Regulación'!H1925,Regulaciones!$L$3:$M$7,2,FALSE),"")</f>
        <v/>
      </c>
      <c r="AE1925" s="74" t="str">
        <f t="shared" si="345"/>
        <v/>
      </c>
      <c r="AF1925" s="74" t="str">
        <f t="shared" si="346"/>
        <v/>
      </c>
      <c r="AG1925" s="74" t="str">
        <f t="shared" si="347"/>
        <v/>
      </c>
      <c r="AH1925" s="74">
        <f>IF(AD1925&lt;&gt;"",VLOOKUP($K$1,'Fact. Corr.'!$B$5:$G$7,HLOOKUP(H1925,'Fact. Corr.'!$C$4:$G$8,5,FALSE),FALSE),0)</f>
        <v>0</v>
      </c>
    </row>
    <row r="1926" spans="1:34" ht="20.100000000000001" hidden="1" customHeight="1" x14ac:dyDescent="0.2">
      <c r="A1926" s="109"/>
      <c r="B1926" s="119"/>
      <c r="C1926" s="111"/>
      <c r="D1926" s="112"/>
      <c r="E1926" s="107">
        <f t="shared" si="338"/>
        <v>0</v>
      </c>
      <c r="F1926" s="108">
        <f t="shared" si="339"/>
        <v>0</v>
      </c>
      <c r="G1926" s="114"/>
      <c r="H1926" s="113"/>
      <c r="I1926" s="114"/>
      <c r="J1926" s="115"/>
      <c r="K1926" s="89"/>
      <c r="L1926" s="116"/>
      <c r="M1926" s="117"/>
      <c r="N1926" s="94" t="str">
        <f t="shared" si="337"/>
        <v/>
      </c>
      <c r="O1926" s="87" t="str">
        <f>IF(N1926&lt;&gt;"",IF(J1926="CR",VLOOKUP(ROUND(N1926,0),'Cap. Corr. &amp; Prot.'!$J$4:$L$669,3,FALSE),VLOOKUP(ROUND(N1926,0),'Cap. Corr. &amp; Prot.'!$J$4:$K$669,2,FALSE)),"")</f>
        <v/>
      </c>
      <c r="P1926" s="95">
        <f t="shared" si="340"/>
        <v>0</v>
      </c>
      <c r="Q1926" s="96" t="str">
        <f>IFERROR(VLOOKUP(Y1926,'Constantes KG'!$B$7:$G$22,HLOOKUP(I1926,'Constantes KG'!$C$5:$G$6,2,FALSE),FALSE),"")</f>
        <v/>
      </c>
      <c r="R1926" s="97">
        <f t="shared" si="341"/>
        <v>0</v>
      </c>
      <c r="S1926" s="149">
        <f>IFERROR(VLOOKUP(J1926,Regulaciones!$B$3:$C$9,2,FALSE),0)</f>
        <v>0</v>
      </c>
      <c r="T1926" s="149">
        <f>S1926+IFERROR(VLOOKUP(A1926,$B$5:$T1925,19,FALSE),0)</f>
        <v>0</v>
      </c>
      <c r="U1926" s="94">
        <f t="shared" si="342"/>
        <v>0</v>
      </c>
      <c r="V1926" s="98">
        <f>U1926+IFERROR(VLOOKUP(A1926,$B$5:$V1925,21,FALSE),0)</f>
        <v>0</v>
      </c>
      <c r="W1926" s="99" t="str">
        <f>IF(Y1926&lt;&gt;"",AD1926&amp;"X"&amp;VLOOKUP(INT(N1926),'Cap. Corr. &amp; Prot.'!$J$4:$M$669,4,FALSE),"")</f>
        <v/>
      </c>
      <c r="X1926" s="100"/>
      <c r="Y1926" s="118"/>
      <c r="Z1926" s="102"/>
      <c r="AB1926" s="59" t="str">
        <f t="shared" si="343"/>
        <v/>
      </c>
      <c r="AC1926" s="59" t="str">
        <f t="shared" si="344"/>
        <v/>
      </c>
      <c r="AD1926" s="59" t="str">
        <f>IFERROR(VLOOKUP('Capacidad_&amp;_Regulación'!H1926,Regulaciones!$L$3:$M$7,2,FALSE),"")</f>
        <v/>
      </c>
      <c r="AE1926" s="74" t="str">
        <f t="shared" si="345"/>
        <v/>
      </c>
      <c r="AF1926" s="74" t="str">
        <f t="shared" si="346"/>
        <v/>
      </c>
      <c r="AG1926" s="74" t="str">
        <f t="shared" si="347"/>
        <v/>
      </c>
      <c r="AH1926" s="74">
        <f>IF(AD1926&lt;&gt;"",VLOOKUP($K$1,'Fact. Corr.'!$B$5:$G$7,HLOOKUP(H1926,'Fact. Corr.'!$C$4:$G$8,5,FALSE),FALSE),0)</f>
        <v>0</v>
      </c>
    </row>
    <row r="1927" spans="1:34" ht="20.100000000000001" hidden="1" customHeight="1" x14ac:dyDescent="0.2">
      <c r="A1927" s="109"/>
      <c r="B1927" s="119"/>
      <c r="C1927" s="111"/>
      <c r="D1927" s="112"/>
      <c r="E1927" s="107">
        <f t="shared" si="338"/>
        <v>0</v>
      </c>
      <c r="F1927" s="108">
        <f t="shared" si="339"/>
        <v>0</v>
      </c>
      <c r="G1927" s="114"/>
      <c r="H1927" s="113"/>
      <c r="I1927" s="114"/>
      <c r="J1927" s="115"/>
      <c r="K1927" s="89"/>
      <c r="L1927" s="116"/>
      <c r="M1927" s="117"/>
      <c r="N1927" s="94" t="str">
        <f t="shared" ref="N1927:N1990" si="348">IF(AND(G1927&lt;&gt;0,M1927&lt;&gt;""),((G1927*1000)/(SQRT(3)*RIGHT(M1927,3)))*L1927,"")</f>
        <v/>
      </c>
      <c r="O1927" s="87" t="str">
        <f>IF(N1927&lt;&gt;"",IF(J1927="CR",VLOOKUP(ROUND(N1927,0),'Cap. Corr. &amp; Prot.'!$J$4:$L$669,3,FALSE),VLOOKUP(ROUND(N1927,0),'Cap. Corr. &amp; Prot.'!$J$4:$K$669,2,FALSE)),"")</f>
        <v/>
      </c>
      <c r="P1927" s="95">
        <f t="shared" si="340"/>
        <v>0</v>
      </c>
      <c r="Q1927" s="96" t="str">
        <f>IFERROR(VLOOKUP(Y1927,'Constantes KG'!$B$7:$G$22,HLOOKUP(I1927,'Constantes KG'!$C$5:$G$6,2,FALSE),FALSE),"")</f>
        <v/>
      </c>
      <c r="R1927" s="97">
        <f t="shared" si="341"/>
        <v>0</v>
      </c>
      <c r="S1927" s="149">
        <f>IFERROR(VLOOKUP(J1927,Regulaciones!$B$3:$C$9,2,FALSE),0)</f>
        <v>0</v>
      </c>
      <c r="T1927" s="149">
        <f>S1927+IFERROR(VLOOKUP(A1927,$B$5:$T1926,19,FALSE),0)</f>
        <v>0</v>
      </c>
      <c r="U1927" s="94">
        <f t="shared" si="342"/>
        <v>0</v>
      </c>
      <c r="V1927" s="98">
        <f>U1927+IFERROR(VLOOKUP(A1927,$B$5:$V1926,21,FALSE),0)</f>
        <v>0</v>
      </c>
      <c r="W1927" s="99" t="str">
        <f>IF(Y1927&lt;&gt;"",AD1927&amp;"X"&amp;VLOOKUP(INT(N1927),'Cap. Corr. &amp; Prot.'!$J$4:$M$669,4,FALSE),"")</f>
        <v/>
      </c>
      <c r="X1927" s="100"/>
      <c r="Y1927" s="118"/>
      <c r="Z1927" s="102"/>
      <c r="AB1927" s="59" t="str">
        <f t="shared" si="343"/>
        <v/>
      </c>
      <c r="AC1927" s="59" t="str">
        <f t="shared" si="344"/>
        <v/>
      </c>
      <c r="AD1927" s="59" t="str">
        <f>IFERROR(VLOOKUP('Capacidad_&amp;_Regulación'!H1927,Regulaciones!$L$3:$M$7,2,FALSE),"")</f>
        <v/>
      </c>
      <c r="AE1927" s="74" t="str">
        <f t="shared" si="345"/>
        <v/>
      </c>
      <c r="AF1927" s="74" t="str">
        <f t="shared" si="346"/>
        <v/>
      </c>
      <c r="AG1927" s="74" t="str">
        <f t="shared" si="347"/>
        <v/>
      </c>
      <c r="AH1927" s="74">
        <f>IF(AD1927&lt;&gt;"",VLOOKUP($K$1,'Fact. Corr.'!$B$5:$G$7,HLOOKUP(H1927,'Fact. Corr.'!$C$4:$G$8,5,FALSE),FALSE),0)</f>
        <v>0</v>
      </c>
    </row>
    <row r="1928" spans="1:34" ht="20.100000000000001" hidden="1" customHeight="1" x14ac:dyDescent="0.2">
      <c r="A1928" s="109"/>
      <c r="B1928" s="119"/>
      <c r="C1928" s="111"/>
      <c r="D1928" s="112"/>
      <c r="E1928" s="107">
        <f t="shared" si="338"/>
        <v>0</v>
      </c>
      <c r="F1928" s="108">
        <f t="shared" si="339"/>
        <v>0</v>
      </c>
      <c r="G1928" s="114"/>
      <c r="H1928" s="113"/>
      <c r="I1928" s="114"/>
      <c r="J1928" s="115"/>
      <c r="K1928" s="89"/>
      <c r="L1928" s="116"/>
      <c r="M1928" s="117"/>
      <c r="N1928" s="94" t="str">
        <f t="shared" si="348"/>
        <v/>
      </c>
      <c r="O1928" s="87" t="str">
        <f>IF(N1928&lt;&gt;"",IF(J1928="CR",VLOOKUP(ROUND(N1928,0),'Cap. Corr. &amp; Prot.'!$J$4:$L$669,3,FALSE),VLOOKUP(ROUND(N1928,0),'Cap. Corr. &amp; Prot.'!$J$4:$K$669,2,FALSE)),"")</f>
        <v/>
      </c>
      <c r="P1928" s="95">
        <f t="shared" si="340"/>
        <v>0</v>
      </c>
      <c r="Q1928" s="96" t="str">
        <f>IFERROR(VLOOKUP(Y1928,'Constantes KG'!$B$7:$G$22,HLOOKUP(I1928,'Constantes KG'!$C$5:$G$6,2,FALSE),FALSE),"")</f>
        <v/>
      </c>
      <c r="R1928" s="97">
        <f t="shared" si="341"/>
        <v>0</v>
      </c>
      <c r="S1928" s="149">
        <f>IFERROR(VLOOKUP(J1928,Regulaciones!$B$3:$C$9,2,FALSE),0)</f>
        <v>0</v>
      </c>
      <c r="T1928" s="149">
        <f>S1928+IFERROR(VLOOKUP(A1928,$B$5:$T1927,19,FALSE),0)</f>
        <v>0</v>
      </c>
      <c r="U1928" s="94">
        <f t="shared" si="342"/>
        <v>0</v>
      </c>
      <c r="V1928" s="98">
        <f>U1928+IFERROR(VLOOKUP(A1928,$B$5:$V1927,21,FALSE),0)</f>
        <v>0</v>
      </c>
      <c r="W1928" s="99" t="str">
        <f>IF(Y1928&lt;&gt;"",AD1928&amp;"X"&amp;VLOOKUP(INT(N1928),'Cap. Corr. &amp; Prot.'!$J$4:$M$669,4,FALSE),"")</f>
        <v/>
      </c>
      <c r="X1928" s="100"/>
      <c r="Y1928" s="118"/>
      <c r="Z1928" s="102"/>
      <c r="AB1928" s="59" t="str">
        <f t="shared" si="343"/>
        <v/>
      </c>
      <c r="AC1928" s="59" t="str">
        <f t="shared" si="344"/>
        <v/>
      </c>
      <c r="AD1928" s="59" t="str">
        <f>IFERROR(VLOOKUP('Capacidad_&amp;_Regulación'!H1928,Regulaciones!$L$3:$M$7,2,FALSE),"")</f>
        <v/>
      </c>
      <c r="AE1928" s="74" t="str">
        <f t="shared" si="345"/>
        <v/>
      </c>
      <c r="AF1928" s="74" t="str">
        <f t="shared" si="346"/>
        <v/>
      </c>
      <c r="AG1928" s="74" t="str">
        <f t="shared" si="347"/>
        <v/>
      </c>
      <c r="AH1928" s="74">
        <f>IF(AD1928&lt;&gt;"",VLOOKUP($K$1,'Fact. Corr.'!$B$5:$G$7,HLOOKUP(H1928,'Fact. Corr.'!$C$4:$G$8,5,FALSE),FALSE),0)</f>
        <v>0</v>
      </c>
    </row>
    <row r="1929" spans="1:34" ht="20.100000000000001" hidden="1" customHeight="1" x14ac:dyDescent="0.2">
      <c r="A1929" s="109"/>
      <c r="B1929" s="119"/>
      <c r="C1929" s="111"/>
      <c r="D1929" s="112"/>
      <c r="E1929" s="107">
        <f t="shared" si="338"/>
        <v>0</v>
      </c>
      <c r="F1929" s="108">
        <f t="shared" si="339"/>
        <v>0</v>
      </c>
      <c r="G1929" s="114"/>
      <c r="H1929" s="113"/>
      <c r="I1929" s="114"/>
      <c r="J1929" s="115"/>
      <c r="K1929" s="89"/>
      <c r="L1929" s="116"/>
      <c r="M1929" s="117"/>
      <c r="N1929" s="94" t="str">
        <f t="shared" si="348"/>
        <v/>
      </c>
      <c r="O1929" s="87" t="str">
        <f>IF(N1929&lt;&gt;"",IF(J1929="CR",VLOOKUP(ROUND(N1929,0),'Cap. Corr. &amp; Prot.'!$J$4:$L$669,3,FALSE),VLOOKUP(ROUND(N1929,0),'Cap. Corr. &amp; Prot.'!$J$4:$K$669,2,FALSE)),"")</f>
        <v/>
      </c>
      <c r="P1929" s="95">
        <f t="shared" si="340"/>
        <v>0</v>
      </c>
      <c r="Q1929" s="96" t="str">
        <f>IFERROR(VLOOKUP(Y1929,'Constantes KG'!$B$7:$G$22,HLOOKUP(I1929,'Constantes KG'!$C$5:$G$6,2,FALSE),FALSE),"")</f>
        <v/>
      </c>
      <c r="R1929" s="97">
        <f t="shared" si="341"/>
        <v>0</v>
      </c>
      <c r="S1929" s="149">
        <f>IFERROR(VLOOKUP(J1929,Regulaciones!$B$3:$C$9,2,FALSE),0)</f>
        <v>0</v>
      </c>
      <c r="T1929" s="149">
        <f>S1929+IFERROR(VLOOKUP(A1929,$B$5:$T1928,19,FALSE),0)</f>
        <v>0</v>
      </c>
      <c r="U1929" s="94">
        <f t="shared" si="342"/>
        <v>0</v>
      </c>
      <c r="V1929" s="98">
        <f>U1929+IFERROR(VLOOKUP(A1929,$B$5:$V1928,21,FALSE),0)</f>
        <v>0</v>
      </c>
      <c r="W1929" s="99" t="str">
        <f>IF(Y1929&lt;&gt;"",AD1929&amp;"X"&amp;VLOOKUP(INT(N1929),'Cap. Corr. &amp; Prot.'!$J$4:$M$669,4,FALSE),"")</f>
        <v/>
      </c>
      <c r="X1929" s="100"/>
      <c r="Y1929" s="118"/>
      <c r="Z1929" s="102"/>
      <c r="AB1929" s="59" t="str">
        <f t="shared" si="343"/>
        <v/>
      </c>
      <c r="AC1929" s="59" t="str">
        <f t="shared" si="344"/>
        <v/>
      </c>
      <c r="AD1929" s="59" t="str">
        <f>IFERROR(VLOOKUP('Capacidad_&amp;_Regulación'!H1929,Regulaciones!$L$3:$M$7,2,FALSE),"")</f>
        <v/>
      </c>
      <c r="AE1929" s="74" t="str">
        <f t="shared" si="345"/>
        <v/>
      </c>
      <c r="AF1929" s="74" t="str">
        <f t="shared" si="346"/>
        <v/>
      </c>
      <c r="AG1929" s="74" t="str">
        <f t="shared" si="347"/>
        <v/>
      </c>
      <c r="AH1929" s="74">
        <f>IF(AD1929&lt;&gt;"",VLOOKUP($K$1,'Fact. Corr.'!$B$5:$G$7,HLOOKUP(H1929,'Fact. Corr.'!$C$4:$G$8,5,FALSE),FALSE),0)</f>
        <v>0</v>
      </c>
    </row>
    <row r="1930" spans="1:34" ht="20.100000000000001" hidden="1" customHeight="1" x14ac:dyDescent="0.2">
      <c r="A1930" s="109"/>
      <c r="B1930" s="119"/>
      <c r="C1930" s="111"/>
      <c r="D1930" s="112"/>
      <c r="E1930" s="107">
        <f t="shared" si="338"/>
        <v>0</v>
      </c>
      <c r="F1930" s="108">
        <f t="shared" si="339"/>
        <v>0</v>
      </c>
      <c r="G1930" s="114"/>
      <c r="H1930" s="113"/>
      <c r="I1930" s="114"/>
      <c r="J1930" s="115"/>
      <c r="K1930" s="89"/>
      <c r="L1930" s="116"/>
      <c r="M1930" s="117"/>
      <c r="N1930" s="94" t="str">
        <f t="shared" si="348"/>
        <v/>
      </c>
      <c r="O1930" s="87" t="str">
        <f>IF(N1930&lt;&gt;"",IF(J1930="CR",VLOOKUP(ROUND(N1930,0),'Cap. Corr. &amp; Prot.'!$J$4:$L$669,3,FALSE),VLOOKUP(ROUND(N1930,0),'Cap. Corr. &amp; Prot.'!$J$4:$K$669,2,FALSE)),"")</f>
        <v/>
      </c>
      <c r="P1930" s="95">
        <f t="shared" si="340"/>
        <v>0</v>
      </c>
      <c r="Q1930" s="96" t="str">
        <f>IFERROR(VLOOKUP(Y1930,'Constantes KG'!$B$7:$G$22,HLOOKUP(I1930,'Constantes KG'!$C$5:$G$6,2,FALSE),FALSE),"")</f>
        <v/>
      </c>
      <c r="R1930" s="97">
        <f t="shared" si="341"/>
        <v>0</v>
      </c>
      <c r="S1930" s="149">
        <f>IFERROR(VLOOKUP(J1930,Regulaciones!$B$3:$C$9,2,FALSE),0)</f>
        <v>0</v>
      </c>
      <c r="T1930" s="149">
        <f>S1930+IFERROR(VLOOKUP(A1930,$B$5:$T1929,19,FALSE),0)</f>
        <v>0</v>
      </c>
      <c r="U1930" s="94">
        <f t="shared" si="342"/>
        <v>0</v>
      </c>
      <c r="V1930" s="98">
        <f>U1930+IFERROR(VLOOKUP(A1930,$B$5:$V1929,21,FALSE),0)</f>
        <v>0</v>
      </c>
      <c r="W1930" s="99" t="str">
        <f>IF(Y1930&lt;&gt;"",AD1930&amp;"X"&amp;VLOOKUP(INT(N1930),'Cap. Corr. &amp; Prot.'!$J$4:$M$669,4,FALSE),"")</f>
        <v/>
      </c>
      <c r="X1930" s="100"/>
      <c r="Y1930" s="118"/>
      <c r="Z1930" s="102"/>
      <c r="AB1930" s="59" t="str">
        <f t="shared" si="343"/>
        <v/>
      </c>
      <c r="AC1930" s="59" t="str">
        <f t="shared" si="344"/>
        <v/>
      </c>
      <c r="AD1930" s="59" t="str">
        <f>IFERROR(VLOOKUP('Capacidad_&amp;_Regulación'!H1930,Regulaciones!$L$3:$M$7,2,FALSE),"")</f>
        <v/>
      </c>
      <c r="AE1930" s="74" t="str">
        <f t="shared" si="345"/>
        <v/>
      </c>
      <c r="AF1930" s="74" t="str">
        <f t="shared" si="346"/>
        <v/>
      </c>
      <c r="AG1930" s="74" t="str">
        <f t="shared" si="347"/>
        <v/>
      </c>
      <c r="AH1930" s="74">
        <f>IF(AD1930&lt;&gt;"",VLOOKUP($K$1,'Fact. Corr.'!$B$5:$G$7,HLOOKUP(H1930,'Fact. Corr.'!$C$4:$G$8,5,FALSE),FALSE),0)</f>
        <v>0</v>
      </c>
    </row>
    <row r="1931" spans="1:34" ht="20.100000000000001" hidden="1" customHeight="1" x14ac:dyDescent="0.2">
      <c r="A1931" s="109"/>
      <c r="B1931" s="119"/>
      <c r="C1931" s="111"/>
      <c r="D1931" s="112"/>
      <c r="E1931" s="107">
        <f t="shared" si="338"/>
        <v>0</v>
      </c>
      <c r="F1931" s="108">
        <f t="shared" si="339"/>
        <v>0</v>
      </c>
      <c r="G1931" s="114"/>
      <c r="H1931" s="113"/>
      <c r="I1931" s="114"/>
      <c r="J1931" s="115"/>
      <c r="K1931" s="89"/>
      <c r="L1931" s="116"/>
      <c r="M1931" s="117"/>
      <c r="N1931" s="94" t="str">
        <f t="shared" si="348"/>
        <v/>
      </c>
      <c r="O1931" s="87" t="str">
        <f>IF(N1931&lt;&gt;"",IF(J1931="CR",VLOOKUP(ROUND(N1931,0),'Cap. Corr. &amp; Prot.'!$J$4:$L$669,3,FALSE),VLOOKUP(ROUND(N1931,0),'Cap. Corr. &amp; Prot.'!$J$4:$K$669,2,FALSE)),"")</f>
        <v/>
      </c>
      <c r="P1931" s="95">
        <f t="shared" si="340"/>
        <v>0</v>
      </c>
      <c r="Q1931" s="96" t="str">
        <f>IFERROR(VLOOKUP(Y1931,'Constantes KG'!$B$7:$G$22,HLOOKUP(I1931,'Constantes KG'!$C$5:$G$6,2,FALSE),FALSE),"")</f>
        <v/>
      </c>
      <c r="R1931" s="97">
        <f t="shared" si="341"/>
        <v>0</v>
      </c>
      <c r="S1931" s="149">
        <f>IFERROR(VLOOKUP(J1931,Regulaciones!$B$3:$C$9,2,FALSE),0)</f>
        <v>0</v>
      </c>
      <c r="T1931" s="149">
        <f>S1931+IFERROR(VLOOKUP(A1931,$B$5:$T1930,19,FALSE),0)</f>
        <v>0</v>
      </c>
      <c r="U1931" s="94">
        <f t="shared" si="342"/>
        <v>0</v>
      </c>
      <c r="V1931" s="98">
        <f>U1931+IFERROR(VLOOKUP(A1931,$B$5:$V1930,21,FALSE),0)</f>
        <v>0</v>
      </c>
      <c r="W1931" s="99" t="str">
        <f>IF(Y1931&lt;&gt;"",AD1931&amp;"X"&amp;VLOOKUP(INT(N1931),'Cap. Corr. &amp; Prot.'!$J$4:$M$669,4,FALSE),"")</f>
        <v/>
      </c>
      <c r="X1931" s="100"/>
      <c r="Y1931" s="118"/>
      <c r="Z1931" s="102"/>
      <c r="AB1931" s="59" t="str">
        <f t="shared" si="343"/>
        <v/>
      </c>
      <c r="AC1931" s="59" t="str">
        <f t="shared" si="344"/>
        <v/>
      </c>
      <c r="AD1931" s="59" t="str">
        <f>IFERROR(VLOOKUP('Capacidad_&amp;_Regulación'!H1931,Regulaciones!$L$3:$M$7,2,FALSE),"")</f>
        <v/>
      </c>
      <c r="AE1931" s="74" t="str">
        <f t="shared" si="345"/>
        <v/>
      </c>
      <c r="AF1931" s="74" t="str">
        <f t="shared" si="346"/>
        <v/>
      </c>
      <c r="AG1931" s="74" t="str">
        <f t="shared" si="347"/>
        <v/>
      </c>
      <c r="AH1931" s="74">
        <f>IF(AD1931&lt;&gt;"",VLOOKUP($K$1,'Fact. Corr.'!$B$5:$G$7,HLOOKUP(H1931,'Fact. Corr.'!$C$4:$G$8,5,FALSE),FALSE),0)</f>
        <v>0</v>
      </c>
    </row>
    <row r="1932" spans="1:34" ht="20.100000000000001" hidden="1" customHeight="1" x14ac:dyDescent="0.2">
      <c r="A1932" s="109"/>
      <c r="B1932" s="119"/>
      <c r="C1932" s="111"/>
      <c r="D1932" s="112"/>
      <c r="E1932" s="107">
        <f t="shared" si="338"/>
        <v>0</v>
      </c>
      <c r="F1932" s="108">
        <f t="shared" si="339"/>
        <v>0</v>
      </c>
      <c r="G1932" s="114"/>
      <c r="H1932" s="113"/>
      <c r="I1932" s="114"/>
      <c r="J1932" s="115"/>
      <c r="K1932" s="89"/>
      <c r="L1932" s="116"/>
      <c r="M1932" s="117"/>
      <c r="N1932" s="94" t="str">
        <f t="shared" si="348"/>
        <v/>
      </c>
      <c r="O1932" s="87" t="str">
        <f>IF(N1932&lt;&gt;"",IF(J1932="CR",VLOOKUP(ROUND(N1932,0),'Cap. Corr. &amp; Prot.'!$J$4:$L$669,3,FALSE),VLOOKUP(ROUND(N1932,0),'Cap. Corr. &amp; Prot.'!$J$4:$K$669,2,FALSE)),"")</f>
        <v/>
      </c>
      <c r="P1932" s="95">
        <f t="shared" si="340"/>
        <v>0</v>
      </c>
      <c r="Q1932" s="96" t="str">
        <f>IFERROR(VLOOKUP(Y1932,'Constantes KG'!$B$7:$G$22,HLOOKUP(I1932,'Constantes KG'!$C$5:$G$6,2,FALSE),FALSE),"")</f>
        <v/>
      </c>
      <c r="R1932" s="97">
        <f t="shared" si="341"/>
        <v>0</v>
      </c>
      <c r="S1932" s="149">
        <f>IFERROR(VLOOKUP(J1932,Regulaciones!$B$3:$C$9,2,FALSE),0)</f>
        <v>0</v>
      </c>
      <c r="T1932" s="149">
        <f>S1932+IFERROR(VLOOKUP(A1932,$B$5:$T1931,19,FALSE),0)</f>
        <v>0</v>
      </c>
      <c r="U1932" s="94">
        <f t="shared" si="342"/>
        <v>0</v>
      </c>
      <c r="V1932" s="98">
        <f>U1932+IFERROR(VLOOKUP(A1932,$B$5:$V1931,21,FALSE),0)</f>
        <v>0</v>
      </c>
      <c r="W1932" s="99" t="str">
        <f>IF(Y1932&lt;&gt;"",AD1932&amp;"X"&amp;VLOOKUP(INT(N1932),'Cap. Corr. &amp; Prot.'!$J$4:$M$669,4,FALSE),"")</f>
        <v/>
      </c>
      <c r="X1932" s="100"/>
      <c r="Y1932" s="118"/>
      <c r="Z1932" s="102"/>
      <c r="AB1932" s="59" t="str">
        <f t="shared" si="343"/>
        <v/>
      </c>
      <c r="AC1932" s="59" t="str">
        <f t="shared" si="344"/>
        <v/>
      </c>
      <c r="AD1932" s="59" t="str">
        <f>IFERROR(VLOOKUP('Capacidad_&amp;_Regulación'!H1932,Regulaciones!$L$3:$M$7,2,FALSE),"")</f>
        <v/>
      </c>
      <c r="AE1932" s="74" t="str">
        <f t="shared" si="345"/>
        <v/>
      </c>
      <c r="AF1932" s="74" t="str">
        <f t="shared" si="346"/>
        <v/>
      </c>
      <c r="AG1932" s="74" t="str">
        <f t="shared" si="347"/>
        <v/>
      </c>
      <c r="AH1932" s="74">
        <f>IF(AD1932&lt;&gt;"",VLOOKUP($K$1,'Fact. Corr.'!$B$5:$G$7,HLOOKUP(H1932,'Fact. Corr.'!$C$4:$G$8,5,FALSE),FALSE),0)</f>
        <v>0</v>
      </c>
    </row>
    <row r="1933" spans="1:34" ht="20.100000000000001" hidden="1" customHeight="1" x14ac:dyDescent="0.2">
      <c r="A1933" s="109"/>
      <c r="B1933" s="119"/>
      <c r="C1933" s="111"/>
      <c r="D1933" s="112"/>
      <c r="E1933" s="107">
        <f t="shared" si="338"/>
        <v>0</v>
      </c>
      <c r="F1933" s="108">
        <f t="shared" si="339"/>
        <v>0</v>
      </c>
      <c r="G1933" s="114"/>
      <c r="H1933" s="113"/>
      <c r="I1933" s="114"/>
      <c r="J1933" s="115"/>
      <c r="K1933" s="89"/>
      <c r="L1933" s="116"/>
      <c r="M1933" s="117"/>
      <c r="N1933" s="94" t="str">
        <f t="shared" si="348"/>
        <v/>
      </c>
      <c r="O1933" s="87" t="str">
        <f>IF(N1933&lt;&gt;"",IF(J1933="CR",VLOOKUP(ROUND(N1933,0),'Cap. Corr. &amp; Prot.'!$J$4:$L$669,3,FALSE),VLOOKUP(ROUND(N1933,0),'Cap. Corr. &amp; Prot.'!$J$4:$K$669,2,FALSE)),"")</f>
        <v/>
      </c>
      <c r="P1933" s="95">
        <f t="shared" si="340"/>
        <v>0</v>
      </c>
      <c r="Q1933" s="96" t="str">
        <f>IFERROR(VLOOKUP(Y1933,'Constantes KG'!$B$7:$G$22,HLOOKUP(I1933,'Constantes KG'!$C$5:$G$6,2,FALSE),FALSE),"")</f>
        <v/>
      </c>
      <c r="R1933" s="97">
        <f t="shared" si="341"/>
        <v>0</v>
      </c>
      <c r="S1933" s="149">
        <f>IFERROR(VLOOKUP(J1933,Regulaciones!$B$3:$C$9,2,FALSE),0)</f>
        <v>0</v>
      </c>
      <c r="T1933" s="149">
        <f>S1933+IFERROR(VLOOKUP(A1933,$B$5:$T1932,19,FALSE),0)</f>
        <v>0</v>
      </c>
      <c r="U1933" s="94">
        <f t="shared" si="342"/>
        <v>0</v>
      </c>
      <c r="V1933" s="98">
        <f>U1933+IFERROR(VLOOKUP(A1933,$B$5:$V1932,21,FALSE),0)</f>
        <v>0</v>
      </c>
      <c r="W1933" s="99" t="str">
        <f>IF(Y1933&lt;&gt;"",AD1933&amp;"X"&amp;VLOOKUP(INT(N1933),'Cap. Corr. &amp; Prot.'!$J$4:$M$669,4,FALSE),"")</f>
        <v/>
      </c>
      <c r="X1933" s="100"/>
      <c r="Y1933" s="118"/>
      <c r="Z1933" s="102"/>
      <c r="AB1933" s="59" t="str">
        <f t="shared" si="343"/>
        <v/>
      </c>
      <c r="AC1933" s="59" t="str">
        <f t="shared" si="344"/>
        <v/>
      </c>
      <c r="AD1933" s="59" t="str">
        <f>IFERROR(VLOOKUP('Capacidad_&amp;_Regulación'!H1933,Regulaciones!$L$3:$M$7,2,FALSE),"")</f>
        <v/>
      </c>
      <c r="AE1933" s="74" t="str">
        <f t="shared" si="345"/>
        <v/>
      </c>
      <c r="AF1933" s="74" t="str">
        <f t="shared" si="346"/>
        <v/>
      </c>
      <c r="AG1933" s="74" t="str">
        <f t="shared" si="347"/>
        <v/>
      </c>
      <c r="AH1933" s="74">
        <f>IF(AD1933&lt;&gt;"",VLOOKUP($K$1,'Fact. Corr.'!$B$5:$G$7,HLOOKUP(H1933,'Fact. Corr.'!$C$4:$G$8,5,FALSE),FALSE),0)</f>
        <v>0</v>
      </c>
    </row>
    <row r="1934" spans="1:34" ht="20.100000000000001" hidden="1" customHeight="1" x14ac:dyDescent="0.2">
      <c r="A1934" s="109"/>
      <c r="B1934" s="119"/>
      <c r="C1934" s="111"/>
      <c r="D1934" s="112"/>
      <c r="E1934" s="107">
        <f t="shared" si="338"/>
        <v>0</v>
      </c>
      <c r="F1934" s="108">
        <f t="shared" si="339"/>
        <v>0</v>
      </c>
      <c r="G1934" s="114"/>
      <c r="H1934" s="113"/>
      <c r="I1934" s="114"/>
      <c r="J1934" s="115"/>
      <c r="K1934" s="89"/>
      <c r="L1934" s="116"/>
      <c r="M1934" s="117"/>
      <c r="N1934" s="94" t="str">
        <f t="shared" si="348"/>
        <v/>
      </c>
      <c r="O1934" s="87" t="str">
        <f>IF(N1934&lt;&gt;"",IF(J1934="CR",VLOOKUP(ROUND(N1934,0),'Cap. Corr. &amp; Prot.'!$J$4:$L$669,3,FALSE),VLOOKUP(ROUND(N1934,0),'Cap. Corr. &amp; Prot.'!$J$4:$K$669,2,FALSE)),"")</f>
        <v/>
      </c>
      <c r="P1934" s="95">
        <f t="shared" si="340"/>
        <v>0</v>
      </c>
      <c r="Q1934" s="96" t="str">
        <f>IFERROR(VLOOKUP(Y1934,'Constantes KG'!$B$7:$G$22,HLOOKUP(I1934,'Constantes KG'!$C$5:$G$6,2,FALSE),FALSE),"")</f>
        <v/>
      </c>
      <c r="R1934" s="97">
        <f t="shared" si="341"/>
        <v>0</v>
      </c>
      <c r="S1934" s="149">
        <f>IFERROR(VLOOKUP(J1934,Regulaciones!$B$3:$C$9,2,FALSE),0)</f>
        <v>0</v>
      </c>
      <c r="T1934" s="149">
        <f>S1934+IFERROR(VLOOKUP(A1934,$B$5:$T1933,19,FALSE),0)</f>
        <v>0</v>
      </c>
      <c r="U1934" s="94">
        <f t="shared" si="342"/>
        <v>0</v>
      </c>
      <c r="V1934" s="98">
        <f>U1934+IFERROR(VLOOKUP(A1934,$B$5:$V1933,21,FALSE),0)</f>
        <v>0</v>
      </c>
      <c r="W1934" s="99" t="str">
        <f>IF(Y1934&lt;&gt;"",AD1934&amp;"X"&amp;VLOOKUP(INT(N1934),'Cap. Corr. &amp; Prot.'!$J$4:$M$669,4,FALSE),"")</f>
        <v/>
      </c>
      <c r="X1934" s="100"/>
      <c r="Y1934" s="118"/>
      <c r="Z1934" s="102"/>
      <c r="AB1934" s="59" t="str">
        <f t="shared" si="343"/>
        <v/>
      </c>
      <c r="AC1934" s="59" t="str">
        <f t="shared" si="344"/>
        <v/>
      </c>
      <c r="AD1934" s="59" t="str">
        <f>IFERROR(VLOOKUP('Capacidad_&amp;_Regulación'!H1934,Regulaciones!$L$3:$M$7,2,FALSE),"")</f>
        <v/>
      </c>
      <c r="AE1934" s="74" t="str">
        <f t="shared" si="345"/>
        <v/>
      </c>
      <c r="AF1934" s="74" t="str">
        <f t="shared" si="346"/>
        <v/>
      </c>
      <c r="AG1934" s="74" t="str">
        <f t="shared" si="347"/>
        <v/>
      </c>
      <c r="AH1934" s="74">
        <f>IF(AD1934&lt;&gt;"",VLOOKUP($K$1,'Fact. Corr.'!$B$5:$G$7,HLOOKUP(H1934,'Fact. Corr.'!$C$4:$G$8,5,FALSE),FALSE),0)</f>
        <v>0</v>
      </c>
    </row>
    <row r="1935" spans="1:34" ht="20.100000000000001" hidden="1" customHeight="1" x14ac:dyDescent="0.2">
      <c r="A1935" s="109"/>
      <c r="B1935" s="119"/>
      <c r="C1935" s="111"/>
      <c r="D1935" s="112"/>
      <c r="E1935" s="107">
        <f t="shared" si="338"/>
        <v>0</v>
      </c>
      <c r="F1935" s="108">
        <f t="shared" si="339"/>
        <v>0</v>
      </c>
      <c r="G1935" s="114"/>
      <c r="H1935" s="113"/>
      <c r="I1935" s="114"/>
      <c r="J1935" s="115"/>
      <c r="K1935" s="89"/>
      <c r="L1935" s="116"/>
      <c r="M1935" s="117"/>
      <c r="N1935" s="94" t="str">
        <f t="shared" si="348"/>
        <v/>
      </c>
      <c r="O1935" s="87" t="str">
        <f>IF(N1935&lt;&gt;"",IF(J1935="CR",VLOOKUP(ROUND(N1935,0),'Cap. Corr. &amp; Prot.'!$J$4:$L$669,3,FALSE),VLOOKUP(ROUND(N1935,0),'Cap. Corr. &amp; Prot.'!$J$4:$K$669,2,FALSE)),"")</f>
        <v/>
      </c>
      <c r="P1935" s="95">
        <f t="shared" si="340"/>
        <v>0</v>
      </c>
      <c r="Q1935" s="96" t="str">
        <f>IFERROR(VLOOKUP(Y1935,'Constantes KG'!$B$7:$G$22,HLOOKUP(I1935,'Constantes KG'!$C$5:$G$6,2,FALSE),FALSE),"")</f>
        <v/>
      </c>
      <c r="R1935" s="97">
        <f t="shared" si="341"/>
        <v>0</v>
      </c>
      <c r="S1935" s="149">
        <f>IFERROR(VLOOKUP(J1935,Regulaciones!$B$3:$C$9,2,FALSE),0)</f>
        <v>0</v>
      </c>
      <c r="T1935" s="149">
        <f>S1935+IFERROR(VLOOKUP(A1935,$B$5:$T1934,19,FALSE),0)</f>
        <v>0</v>
      </c>
      <c r="U1935" s="94">
        <f t="shared" si="342"/>
        <v>0</v>
      </c>
      <c r="V1935" s="98">
        <f>U1935+IFERROR(VLOOKUP(A1935,$B$5:$V1934,21,FALSE),0)</f>
        <v>0</v>
      </c>
      <c r="W1935" s="99" t="str">
        <f>IF(Y1935&lt;&gt;"",AD1935&amp;"X"&amp;VLOOKUP(INT(N1935),'Cap. Corr. &amp; Prot.'!$J$4:$M$669,4,FALSE),"")</f>
        <v/>
      </c>
      <c r="X1935" s="100"/>
      <c r="Y1935" s="118"/>
      <c r="Z1935" s="102"/>
      <c r="AB1935" s="59" t="str">
        <f t="shared" si="343"/>
        <v/>
      </c>
      <c r="AC1935" s="59" t="str">
        <f t="shared" si="344"/>
        <v/>
      </c>
      <c r="AD1935" s="59" t="str">
        <f>IFERROR(VLOOKUP('Capacidad_&amp;_Regulación'!H1935,Regulaciones!$L$3:$M$7,2,FALSE),"")</f>
        <v/>
      </c>
      <c r="AE1935" s="74" t="str">
        <f t="shared" si="345"/>
        <v/>
      </c>
      <c r="AF1935" s="74" t="str">
        <f t="shared" si="346"/>
        <v/>
      </c>
      <c r="AG1935" s="74" t="str">
        <f t="shared" si="347"/>
        <v/>
      </c>
      <c r="AH1935" s="74">
        <f>IF(AD1935&lt;&gt;"",VLOOKUP($K$1,'Fact. Corr.'!$B$5:$G$7,HLOOKUP(H1935,'Fact. Corr.'!$C$4:$G$8,5,FALSE),FALSE),0)</f>
        <v>0</v>
      </c>
    </row>
    <row r="1936" spans="1:34" ht="20.100000000000001" hidden="1" customHeight="1" x14ac:dyDescent="0.2">
      <c r="A1936" s="109"/>
      <c r="B1936" s="119"/>
      <c r="C1936" s="111"/>
      <c r="D1936" s="112"/>
      <c r="E1936" s="107">
        <f t="shared" si="338"/>
        <v>0</v>
      </c>
      <c r="F1936" s="108">
        <f t="shared" si="339"/>
        <v>0</v>
      </c>
      <c r="G1936" s="114"/>
      <c r="H1936" s="113"/>
      <c r="I1936" s="114"/>
      <c r="J1936" s="115"/>
      <c r="K1936" s="89"/>
      <c r="L1936" s="116"/>
      <c r="M1936" s="117"/>
      <c r="N1936" s="94" t="str">
        <f t="shared" si="348"/>
        <v/>
      </c>
      <c r="O1936" s="87" t="str">
        <f>IF(N1936&lt;&gt;"",IF(J1936="CR",VLOOKUP(ROUND(N1936,0),'Cap. Corr. &amp; Prot.'!$J$4:$L$669,3,FALSE),VLOOKUP(ROUND(N1936,0),'Cap. Corr. &amp; Prot.'!$J$4:$K$669,2,FALSE)),"")</f>
        <v/>
      </c>
      <c r="P1936" s="95">
        <f t="shared" si="340"/>
        <v>0</v>
      </c>
      <c r="Q1936" s="96" t="str">
        <f>IFERROR(VLOOKUP(Y1936,'Constantes KG'!$B$7:$G$22,HLOOKUP(I1936,'Constantes KG'!$C$5:$G$6,2,FALSE),FALSE),"")</f>
        <v/>
      </c>
      <c r="R1936" s="97">
        <f t="shared" si="341"/>
        <v>0</v>
      </c>
      <c r="S1936" s="149">
        <f>IFERROR(VLOOKUP(J1936,Regulaciones!$B$3:$C$9,2,FALSE),0)</f>
        <v>0</v>
      </c>
      <c r="T1936" s="149">
        <f>S1936+IFERROR(VLOOKUP(A1936,$B$5:$T1935,19,FALSE),0)</f>
        <v>0</v>
      </c>
      <c r="U1936" s="94">
        <f t="shared" si="342"/>
        <v>0</v>
      </c>
      <c r="V1936" s="98">
        <f>U1936+IFERROR(VLOOKUP(A1936,$B$5:$V1935,21,FALSE),0)</f>
        <v>0</v>
      </c>
      <c r="W1936" s="99" t="str">
        <f>IF(Y1936&lt;&gt;"",AD1936&amp;"X"&amp;VLOOKUP(INT(N1936),'Cap. Corr. &amp; Prot.'!$J$4:$M$669,4,FALSE),"")</f>
        <v/>
      </c>
      <c r="X1936" s="100"/>
      <c r="Y1936" s="118"/>
      <c r="Z1936" s="102"/>
      <c r="AB1936" s="59" t="str">
        <f t="shared" si="343"/>
        <v/>
      </c>
      <c r="AC1936" s="59" t="str">
        <f t="shared" si="344"/>
        <v/>
      </c>
      <c r="AD1936" s="59" t="str">
        <f>IFERROR(VLOOKUP('Capacidad_&amp;_Regulación'!H1936,Regulaciones!$L$3:$M$7,2,FALSE),"")</f>
        <v/>
      </c>
      <c r="AE1936" s="74" t="str">
        <f t="shared" si="345"/>
        <v/>
      </c>
      <c r="AF1936" s="74" t="str">
        <f t="shared" si="346"/>
        <v/>
      </c>
      <c r="AG1936" s="74" t="str">
        <f t="shared" si="347"/>
        <v/>
      </c>
      <c r="AH1936" s="74">
        <f>IF(AD1936&lt;&gt;"",VLOOKUP($K$1,'Fact. Corr.'!$B$5:$G$7,HLOOKUP(H1936,'Fact. Corr.'!$C$4:$G$8,5,FALSE),FALSE),0)</f>
        <v>0</v>
      </c>
    </row>
    <row r="1937" spans="1:34" ht="20.100000000000001" hidden="1" customHeight="1" x14ac:dyDescent="0.2">
      <c r="A1937" s="109"/>
      <c r="B1937" s="119"/>
      <c r="C1937" s="111"/>
      <c r="D1937" s="112"/>
      <c r="E1937" s="107">
        <f t="shared" si="338"/>
        <v>0</v>
      </c>
      <c r="F1937" s="108">
        <f t="shared" si="339"/>
        <v>0</v>
      </c>
      <c r="G1937" s="114"/>
      <c r="H1937" s="113"/>
      <c r="I1937" s="114"/>
      <c r="J1937" s="115"/>
      <c r="K1937" s="89"/>
      <c r="L1937" s="116"/>
      <c r="M1937" s="117"/>
      <c r="N1937" s="94" t="str">
        <f t="shared" si="348"/>
        <v/>
      </c>
      <c r="O1937" s="87" t="str">
        <f>IF(N1937&lt;&gt;"",IF(J1937="CR",VLOOKUP(ROUND(N1937,0),'Cap. Corr. &amp; Prot.'!$J$4:$L$669,3,FALSE),VLOOKUP(ROUND(N1937,0),'Cap. Corr. &amp; Prot.'!$J$4:$K$669,2,FALSE)),"")</f>
        <v/>
      </c>
      <c r="P1937" s="95">
        <f t="shared" si="340"/>
        <v>0</v>
      </c>
      <c r="Q1937" s="96" t="str">
        <f>IFERROR(VLOOKUP(Y1937,'Constantes KG'!$B$7:$G$22,HLOOKUP(I1937,'Constantes KG'!$C$5:$G$6,2,FALSE),FALSE),"")</f>
        <v/>
      </c>
      <c r="R1937" s="97">
        <f t="shared" si="341"/>
        <v>0</v>
      </c>
      <c r="S1937" s="149">
        <f>IFERROR(VLOOKUP(J1937,Regulaciones!$B$3:$C$9,2,FALSE),0)</f>
        <v>0</v>
      </c>
      <c r="T1937" s="149">
        <f>S1937+IFERROR(VLOOKUP(A1937,$B$5:$T1936,19,FALSE),0)</f>
        <v>0</v>
      </c>
      <c r="U1937" s="94">
        <f t="shared" si="342"/>
        <v>0</v>
      </c>
      <c r="V1937" s="98">
        <f>U1937+IFERROR(VLOOKUP(A1937,$B$5:$V1936,21,FALSE),0)</f>
        <v>0</v>
      </c>
      <c r="W1937" s="99" t="str">
        <f>IF(Y1937&lt;&gt;"",AD1937&amp;"X"&amp;VLOOKUP(INT(N1937),'Cap. Corr. &amp; Prot.'!$J$4:$M$669,4,FALSE),"")</f>
        <v/>
      </c>
      <c r="X1937" s="100"/>
      <c r="Y1937" s="118"/>
      <c r="Z1937" s="102"/>
      <c r="AB1937" s="59" t="str">
        <f t="shared" si="343"/>
        <v/>
      </c>
      <c r="AC1937" s="59" t="str">
        <f t="shared" si="344"/>
        <v/>
      </c>
      <c r="AD1937" s="59" t="str">
        <f>IFERROR(VLOOKUP('Capacidad_&amp;_Regulación'!H1937,Regulaciones!$L$3:$M$7,2,FALSE),"")</f>
        <v/>
      </c>
      <c r="AE1937" s="74" t="str">
        <f t="shared" si="345"/>
        <v/>
      </c>
      <c r="AF1937" s="74" t="str">
        <f t="shared" si="346"/>
        <v/>
      </c>
      <c r="AG1937" s="74" t="str">
        <f t="shared" si="347"/>
        <v/>
      </c>
      <c r="AH1937" s="74">
        <f>IF(AD1937&lt;&gt;"",VLOOKUP($K$1,'Fact. Corr.'!$B$5:$G$7,HLOOKUP(H1937,'Fact. Corr.'!$C$4:$G$8,5,FALSE),FALSE),0)</f>
        <v>0</v>
      </c>
    </row>
    <row r="1938" spans="1:34" ht="20.100000000000001" hidden="1" customHeight="1" x14ac:dyDescent="0.2">
      <c r="A1938" s="109"/>
      <c r="B1938" s="119"/>
      <c r="C1938" s="111"/>
      <c r="D1938" s="112"/>
      <c r="E1938" s="107">
        <f t="shared" si="338"/>
        <v>0</v>
      </c>
      <c r="F1938" s="108">
        <f t="shared" si="339"/>
        <v>0</v>
      </c>
      <c r="G1938" s="114"/>
      <c r="H1938" s="113"/>
      <c r="I1938" s="114"/>
      <c r="J1938" s="115"/>
      <c r="K1938" s="89"/>
      <c r="L1938" s="116"/>
      <c r="M1938" s="117"/>
      <c r="N1938" s="94" t="str">
        <f t="shared" si="348"/>
        <v/>
      </c>
      <c r="O1938" s="87" t="str">
        <f>IF(N1938&lt;&gt;"",IF(J1938="CR",VLOOKUP(ROUND(N1938,0),'Cap. Corr. &amp; Prot.'!$J$4:$L$669,3,FALSE),VLOOKUP(ROUND(N1938,0),'Cap. Corr. &amp; Prot.'!$J$4:$K$669,2,FALSE)),"")</f>
        <v/>
      </c>
      <c r="P1938" s="95">
        <f t="shared" si="340"/>
        <v>0</v>
      </c>
      <c r="Q1938" s="96" t="str">
        <f>IFERROR(VLOOKUP(Y1938,'Constantes KG'!$B$7:$G$22,HLOOKUP(I1938,'Constantes KG'!$C$5:$G$6,2,FALSE),FALSE),"")</f>
        <v/>
      </c>
      <c r="R1938" s="97">
        <f t="shared" si="341"/>
        <v>0</v>
      </c>
      <c r="S1938" s="149">
        <f>IFERROR(VLOOKUP(J1938,Regulaciones!$B$3:$C$9,2,FALSE),0)</f>
        <v>0</v>
      </c>
      <c r="T1938" s="149">
        <f>S1938+IFERROR(VLOOKUP(A1938,$B$5:$T1937,19,FALSE),0)</f>
        <v>0</v>
      </c>
      <c r="U1938" s="94">
        <f t="shared" si="342"/>
        <v>0</v>
      </c>
      <c r="V1938" s="98">
        <f>U1938+IFERROR(VLOOKUP(A1938,$B$5:$V1937,21,FALSE),0)</f>
        <v>0</v>
      </c>
      <c r="W1938" s="99" t="str">
        <f>IF(Y1938&lt;&gt;"",AD1938&amp;"X"&amp;VLOOKUP(INT(N1938),'Cap. Corr. &amp; Prot.'!$J$4:$M$669,4,FALSE),"")</f>
        <v/>
      </c>
      <c r="X1938" s="100"/>
      <c r="Y1938" s="118"/>
      <c r="Z1938" s="102"/>
      <c r="AB1938" s="59" t="str">
        <f t="shared" si="343"/>
        <v/>
      </c>
      <c r="AC1938" s="59" t="str">
        <f t="shared" si="344"/>
        <v/>
      </c>
      <c r="AD1938" s="59" t="str">
        <f>IFERROR(VLOOKUP('Capacidad_&amp;_Regulación'!H1938,Regulaciones!$L$3:$M$7,2,FALSE),"")</f>
        <v/>
      </c>
      <c r="AE1938" s="74" t="str">
        <f t="shared" si="345"/>
        <v/>
      </c>
      <c r="AF1938" s="74" t="str">
        <f t="shared" si="346"/>
        <v/>
      </c>
      <c r="AG1938" s="74" t="str">
        <f t="shared" si="347"/>
        <v/>
      </c>
      <c r="AH1938" s="74">
        <f>IF(AD1938&lt;&gt;"",VLOOKUP($K$1,'Fact. Corr.'!$B$5:$G$7,HLOOKUP(H1938,'Fact. Corr.'!$C$4:$G$8,5,FALSE),FALSE),0)</f>
        <v>0</v>
      </c>
    </row>
    <row r="1939" spans="1:34" ht="20.100000000000001" hidden="1" customHeight="1" x14ac:dyDescent="0.2">
      <c r="A1939" s="109"/>
      <c r="B1939" s="119"/>
      <c r="C1939" s="111"/>
      <c r="D1939" s="112"/>
      <c r="E1939" s="107">
        <f t="shared" si="338"/>
        <v>0</v>
      </c>
      <c r="F1939" s="108">
        <f t="shared" si="339"/>
        <v>0</v>
      </c>
      <c r="G1939" s="114"/>
      <c r="H1939" s="113"/>
      <c r="I1939" s="114"/>
      <c r="J1939" s="115"/>
      <c r="K1939" s="89"/>
      <c r="L1939" s="116"/>
      <c r="M1939" s="117"/>
      <c r="N1939" s="94" t="str">
        <f t="shared" si="348"/>
        <v/>
      </c>
      <c r="O1939" s="87" t="str">
        <f>IF(N1939&lt;&gt;"",IF(J1939="CR",VLOOKUP(ROUND(N1939,0),'Cap. Corr. &amp; Prot.'!$J$4:$L$669,3,FALSE),VLOOKUP(ROUND(N1939,0),'Cap. Corr. &amp; Prot.'!$J$4:$K$669,2,FALSE)),"")</f>
        <v/>
      </c>
      <c r="P1939" s="95">
        <f t="shared" si="340"/>
        <v>0</v>
      </c>
      <c r="Q1939" s="96" t="str">
        <f>IFERROR(VLOOKUP(Y1939,'Constantes KG'!$B$7:$G$22,HLOOKUP(I1939,'Constantes KG'!$C$5:$G$6,2,FALSE),FALSE),"")</f>
        <v/>
      </c>
      <c r="R1939" s="97">
        <f t="shared" si="341"/>
        <v>0</v>
      </c>
      <c r="S1939" s="149">
        <f>IFERROR(VLOOKUP(J1939,Regulaciones!$B$3:$C$9,2,FALSE),0)</f>
        <v>0</v>
      </c>
      <c r="T1939" s="149">
        <f>S1939+IFERROR(VLOOKUP(A1939,$B$5:$T1938,19,FALSE),0)</f>
        <v>0</v>
      </c>
      <c r="U1939" s="94">
        <f t="shared" si="342"/>
        <v>0</v>
      </c>
      <c r="V1939" s="98">
        <f>U1939+IFERROR(VLOOKUP(A1939,$B$5:$V1938,21,FALSE),0)</f>
        <v>0</v>
      </c>
      <c r="W1939" s="99" t="str">
        <f>IF(Y1939&lt;&gt;"",AD1939&amp;"X"&amp;VLOOKUP(INT(N1939),'Cap. Corr. &amp; Prot.'!$J$4:$M$669,4,FALSE),"")</f>
        <v/>
      </c>
      <c r="X1939" s="100"/>
      <c r="Y1939" s="118"/>
      <c r="Z1939" s="102"/>
      <c r="AB1939" s="59" t="str">
        <f t="shared" si="343"/>
        <v/>
      </c>
      <c r="AC1939" s="59" t="str">
        <f t="shared" si="344"/>
        <v/>
      </c>
      <c r="AD1939" s="59" t="str">
        <f>IFERROR(VLOOKUP('Capacidad_&amp;_Regulación'!H1939,Regulaciones!$L$3:$M$7,2,FALSE),"")</f>
        <v/>
      </c>
      <c r="AE1939" s="74" t="str">
        <f t="shared" si="345"/>
        <v/>
      </c>
      <c r="AF1939" s="74" t="str">
        <f t="shared" si="346"/>
        <v/>
      </c>
      <c r="AG1939" s="74" t="str">
        <f t="shared" si="347"/>
        <v/>
      </c>
      <c r="AH1939" s="74">
        <f>IF(AD1939&lt;&gt;"",VLOOKUP($K$1,'Fact. Corr.'!$B$5:$G$7,HLOOKUP(H1939,'Fact. Corr.'!$C$4:$G$8,5,FALSE),FALSE),0)</f>
        <v>0</v>
      </c>
    </row>
    <row r="1940" spans="1:34" ht="20.100000000000001" hidden="1" customHeight="1" x14ac:dyDescent="0.2">
      <c r="A1940" s="109"/>
      <c r="B1940" s="119"/>
      <c r="C1940" s="111"/>
      <c r="D1940" s="112"/>
      <c r="E1940" s="107">
        <f t="shared" si="338"/>
        <v>0</v>
      </c>
      <c r="F1940" s="108">
        <f t="shared" si="339"/>
        <v>0</v>
      </c>
      <c r="G1940" s="114"/>
      <c r="H1940" s="113"/>
      <c r="I1940" s="114"/>
      <c r="J1940" s="115"/>
      <c r="K1940" s="89"/>
      <c r="L1940" s="116"/>
      <c r="M1940" s="117"/>
      <c r="N1940" s="94" t="str">
        <f t="shared" si="348"/>
        <v/>
      </c>
      <c r="O1940" s="87" t="str">
        <f>IF(N1940&lt;&gt;"",IF(J1940="CR",VLOOKUP(ROUND(N1940,0),'Cap. Corr. &amp; Prot.'!$J$4:$L$669,3,FALSE),VLOOKUP(ROUND(N1940,0),'Cap. Corr. &amp; Prot.'!$J$4:$K$669,2,FALSE)),"")</f>
        <v/>
      </c>
      <c r="P1940" s="95">
        <f t="shared" si="340"/>
        <v>0</v>
      </c>
      <c r="Q1940" s="96" t="str">
        <f>IFERROR(VLOOKUP(Y1940,'Constantes KG'!$B$7:$G$22,HLOOKUP(I1940,'Constantes KG'!$C$5:$G$6,2,FALSE),FALSE),"")</f>
        <v/>
      </c>
      <c r="R1940" s="97">
        <f t="shared" si="341"/>
        <v>0</v>
      </c>
      <c r="S1940" s="149">
        <f>IFERROR(VLOOKUP(J1940,Regulaciones!$B$3:$C$9,2,FALSE),0)</f>
        <v>0</v>
      </c>
      <c r="T1940" s="149">
        <f>S1940+IFERROR(VLOOKUP(A1940,$B$5:$T1939,19,FALSE),0)</f>
        <v>0</v>
      </c>
      <c r="U1940" s="94">
        <f t="shared" si="342"/>
        <v>0</v>
      </c>
      <c r="V1940" s="98">
        <f>U1940+IFERROR(VLOOKUP(A1940,$B$5:$V1939,21,FALSE),0)</f>
        <v>0</v>
      </c>
      <c r="W1940" s="99" t="str">
        <f>IF(Y1940&lt;&gt;"",AD1940&amp;"X"&amp;VLOOKUP(INT(N1940),'Cap. Corr. &amp; Prot.'!$J$4:$M$669,4,FALSE),"")</f>
        <v/>
      </c>
      <c r="X1940" s="100"/>
      <c r="Y1940" s="118"/>
      <c r="Z1940" s="102"/>
      <c r="AB1940" s="59" t="str">
        <f t="shared" si="343"/>
        <v/>
      </c>
      <c r="AC1940" s="59" t="str">
        <f t="shared" si="344"/>
        <v/>
      </c>
      <c r="AD1940" s="59" t="str">
        <f>IFERROR(VLOOKUP('Capacidad_&amp;_Regulación'!H1940,Regulaciones!$L$3:$M$7,2,FALSE),"")</f>
        <v/>
      </c>
      <c r="AE1940" s="74" t="str">
        <f t="shared" si="345"/>
        <v/>
      </c>
      <c r="AF1940" s="74" t="str">
        <f t="shared" si="346"/>
        <v/>
      </c>
      <c r="AG1940" s="74" t="str">
        <f t="shared" si="347"/>
        <v/>
      </c>
      <c r="AH1940" s="74">
        <f>IF(AD1940&lt;&gt;"",VLOOKUP($K$1,'Fact. Corr.'!$B$5:$G$7,HLOOKUP(H1940,'Fact. Corr.'!$C$4:$G$8,5,FALSE),FALSE),0)</f>
        <v>0</v>
      </c>
    </row>
    <row r="1941" spans="1:34" ht="20.100000000000001" hidden="1" customHeight="1" x14ac:dyDescent="0.2">
      <c r="A1941" s="109"/>
      <c r="B1941" s="119"/>
      <c r="C1941" s="111"/>
      <c r="D1941" s="112"/>
      <c r="E1941" s="107">
        <f t="shared" si="338"/>
        <v>0</v>
      </c>
      <c r="F1941" s="108">
        <f t="shared" si="339"/>
        <v>0</v>
      </c>
      <c r="G1941" s="114"/>
      <c r="H1941" s="113"/>
      <c r="I1941" s="114"/>
      <c r="J1941" s="115"/>
      <c r="K1941" s="89"/>
      <c r="L1941" s="116"/>
      <c r="M1941" s="117"/>
      <c r="N1941" s="94" t="str">
        <f t="shared" si="348"/>
        <v/>
      </c>
      <c r="O1941" s="87" t="str">
        <f>IF(N1941&lt;&gt;"",IF(J1941="CR",VLOOKUP(ROUND(N1941,0),'Cap. Corr. &amp; Prot.'!$J$4:$L$669,3,FALSE),VLOOKUP(ROUND(N1941,0),'Cap. Corr. &amp; Prot.'!$J$4:$K$669,2,FALSE)),"")</f>
        <v/>
      </c>
      <c r="P1941" s="95">
        <f t="shared" si="340"/>
        <v>0</v>
      </c>
      <c r="Q1941" s="96" t="str">
        <f>IFERROR(VLOOKUP(Y1941,'Constantes KG'!$B$7:$G$22,HLOOKUP(I1941,'Constantes KG'!$C$5:$G$6,2,FALSE),FALSE),"")</f>
        <v/>
      </c>
      <c r="R1941" s="97">
        <f t="shared" si="341"/>
        <v>0</v>
      </c>
      <c r="S1941" s="149">
        <f>IFERROR(VLOOKUP(J1941,Regulaciones!$B$3:$C$9,2,FALSE),0)</f>
        <v>0</v>
      </c>
      <c r="T1941" s="149">
        <f>S1941+IFERROR(VLOOKUP(A1941,$B$5:$T1940,19,FALSE),0)</f>
        <v>0</v>
      </c>
      <c r="U1941" s="94">
        <f t="shared" si="342"/>
        <v>0</v>
      </c>
      <c r="V1941" s="98">
        <f>U1941+IFERROR(VLOOKUP(A1941,$B$5:$V1940,21,FALSE),0)</f>
        <v>0</v>
      </c>
      <c r="W1941" s="99" t="str">
        <f>IF(Y1941&lt;&gt;"",AD1941&amp;"X"&amp;VLOOKUP(INT(N1941),'Cap. Corr. &amp; Prot.'!$J$4:$M$669,4,FALSE),"")</f>
        <v/>
      </c>
      <c r="X1941" s="100"/>
      <c r="Y1941" s="118"/>
      <c r="Z1941" s="102"/>
      <c r="AB1941" s="59" t="str">
        <f t="shared" si="343"/>
        <v/>
      </c>
      <c r="AC1941" s="59" t="str">
        <f t="shared" si="344"/>
        <v/>
      </c>
      <c r="AD1941" s="59" t="str">
        <f>IFERROR(VLOOKUP('Capacidad_&amp;_Regulación'!H1941,Regulaciones!$L$3:$M$7,2,FALSE),"")</f>
        <v/>
      </c>
      <c r="AE1941" s="74" t="str">
        <f t="shared" si="345"/>
        <v/>
      </c>
      <c r="AF1941" s="74" t="str">
        <f t="shared" si="346"/>
        <v/>
      </c>
      <c r="AG1941" s="74" t="str">
        <f t="shared" si="347"/>
        <v/>
      </c>
      <c r="AH1941" s="74">
        <f>IF(AD1941&lt;&gt;"",VLOOKUP($K$1,'Fact. Corr.'!$B$5:$G$7,HLOOKUP(H1941,'Fact. Corr.'!$C$4:$G$8,5,FALSE),FALSE),0)</f>
        <v>0</v>
      </c>
    </row>
    <row r="1942" spans="1:34" ht="20.100000000000001" hidden="1" customHeight="1" x14ac:dyDescent="0.2">
      <c r="A1942" s="109"/>
      <c r="B1942" s="119"/>
      <c r="C1942" s="111"/>
      <c r="D1942" s="112"/>
      <c r="E1942" s="107">
        <f t="shared" si="338"/>
        <v>0</v>
      </c>
      <c r="F1942" s="108">
        <f t="shared" si="339"/>
        <v>0</v>
      </c>
      <c r="G1942" s="114"/>
      <c r="H1942" s="113"/>
      <c r="I1942" s="114"/>
      <c r="J1942" s="115"/>
      <c r="K1942" s="89"/>
      <c r="L1942" s="116"/>
      <c r="M1942" s="117"/>
      <c r="N1942" s="94" t="str">
        <f t="shared" si="348"/>
        <v/>
      </c>
      <c r="O1942" s="87" t="str">
        <f>IF(N1942&lt;&gt;"",IF(J1942="CR",VLOOKUP(ROUND(N1942,0),'Cap. Corr. &amp; Prot.'!$J$4:$L$669,3,FALSE),VLOOKUP(ROUND(N1942,0),'Cap. Corr. &amp; Prot.'!$J$4:$K$669,2,FALSE)),"")</f>
        <v/>
      </c>
      <c r="P1942" s="95">
        <f t="shared" si="340"/>
        <v>0</v>
      </c>
      <c r="Q1942" s="96" t="str">
        <f>IFERROR(VLOOKUP(Y1942,'Constantes KG'!$B$7:$G$22,HLOOKUP(I1942,'Constantes KG'!$C$5:$G$6,2,FALSE),FALSE),"")</f>
        <v/>
      </c>
      <c r="R1942" s="97">
        <f t="shared" si="341"/>
        <v>0</v>
      </c>
      <c r="S1942" s="149">
        <f>IFERROR(VLOOKUP(J1942,Regulaciones!$B$3:$C$9,2,FALSE),0)</f>
        <v>0</v>
      </c>
      <c r="T1942" s="149">
        <f>S1942+IFERROR(VLOOKUP(A1942,$B$5:$T1941,19,FALSE),0)</f>
        <v>0</v>
      </c>
      <c r="U1942" s="94">
        <f t="shared" si="342"/>
        <v>0</v>
      </c>
      <c r="V1942" s="98">
        <f>U1942+IFERROR(VLOOKUP(A1942,$B$5:$V1941,21,FALSE),0)</f>
        <v>0</v>
      </c>
      <c r="W1942" s="99" t="str">
        <f>IF(Y1942&lt;&gt;"",AD1942&amp;"X"&amp;VLOOKUP(INT(N1942),'Cap. Corr. &amp; Prot.'!$J$4:$M$669,4,FALSE),"")</f>
        <v/>
      </c>
      <c r="X1942" s="100"/>
      <c r="Y1942" s="118"/>
      <c r="Z1942" s="102"/>
      <c r="AB1942" s="59" t="str">
        <f t="shared" si="343"/>
        <v/>
      </c>
      <c r="AC1942" s="59" t="str">
        <f t="shared" si="344"/>
        <v/>
      </c>
      <c r="AD1942" s="59" t="str">
        <f>IFERROR(VLOOKUP('Capacidad_&amp;_Regulación'!H1942,Regulaciones!$L$3:$M$7,2,FALSE),"")</f>
        <v/>
      </c>
      <c r="AE1942" s="74" t="str">
        <f t="shared" si="345"/>
        <v/>
      </c>
      <c r="AF1942" s="74" t="str">
        <f t="shared" si="346"/>
        <v/>
      </c>
      <c r="AG1942" s="74" t="str">
        <f t="shared" si="347"/>
        <v/>
      </c>
      <c r="AH1942" s="74">
        <f>IF(AD1942&lt;&gt;"",VLOOKUP($K$1,'Fact. Corr.'!$B$5:$G$7,HLOOKUP(H1942,'Fact. Corr.'!$C$4:$G$8,5,FALSE),FALSE),0)</f>
        <v>0</v>
      </c>
    </row>
    <row r="1943" spans="1:34" ht="20.100000000000001" hidden="1" customHeight="1" x14ac:dyDescent="0.2">
      <c r="A1943" s="109"/>
      <c r="B1943" s="119"/>
      <c r="C1943" s="111"/>
      <c r="D1943" s="112"/>
      <c r="E1943" s="107">
        <f t="shared" si="338"/>
        <v>0</v>
      </c>
      <c r="F1943" s="108">
        <f t="shared" si="339"/>
        <v>0</v>
      </c>
      <c r="G1943" s="114"/>
      <c r="H1943" s="113"/>
      <c r="I1943" s="114"/>
      <c r="J1943" s="115"/>
      <c r="K1943" s="89"/>
      <c r="L1943" s="116"/>
      <c r="M1943" s="117"/>
      <c r="N1943" s="94" t="str">
        <f t="shared" si="348"/>
        <v/>
      </c>
      <c r="O1943" s="87" t="str">
        <f>IF(N1943&lt;&gt;"",IF(J1943="CR",VLOOKUP(ROUND(N1943,0),'Cap. Corr. &amp; Prot.'!$J$4:$L$669,3,FALSE),VLOOKUP(ROUND(N1943,0),'Cap. Corr. &amp; Prot.'!$J$4:$K$669,2,FALSE)),"")</f>
        <v/>
      </c>
      <c r="P1943" s="95">
        <f t="shared" si="340"/>
        <v>0</v>
      </c>
      <c r="Q1943" s="96" t="str">
        <f>IFERROR(VLOOKUP(Y1943,'Constantes KG'!$B$7:$G$22,HLOOKUP(I1943,'Constantes KG'!$C$5:$G$6,2,FALSE),FALSE),"")</f>
        <v/>
      </c>
      <c r="R1943" s="97">
        <f t="shared" si="341"/>
        <v>0</v>
      </c>
      <c r="S1943" s="149">
        <f>IFERROR(VLOOKUP(J1943,Regulaciones!$B$3:$C$9,2,FALSE),0)</f>
        <v>0</v>
      </c>
      <c r="T1943" s="149">
        <f>S1943+IFERROR(VLOOKUP(A1943,$B$5:$T1942,19,FALSE),0)</f>
        <v>0</v>
      </c>
      <c r="U1943" s="94">
        <f t="shared" si="342"/>
        <v>0</v>
      </c>
      <c r="V1943" s="98">
        <f>U1943+IFERROR(VLOOKUP(A1943,$B$5:$V1942,21,FALSE),0)</f>
        <v>0</v>
      </c>
      <c r="W1943" s="99" t="str">
        <f>IF(Y1943&lt;&gt;"",AD1943&amp;"X"&amp;VLOOKUP(INT(N1943),'Cap. Corr. &amp; Prot.'!$J$4:$M$669,4,FALSE),"")</f>
        <v/>
      </c>
      <c r="X1943" s="100"/>
      <c r="Y1943" s="118"/>
      <c r="Z1943" s="102"/>
      <c r="AB1943" s="59" t="str">
        <f t="shared" si="343"/>
        <v/>
      </c>
      <c r="AC1943" s="59" t="str">
        <f t="shared" si="344"/>
        <v/>
      </c>
      <c r="AD1943" s="59" t="str">
        <f>IFERROR(VLOOKUP('Capacidad_&amp;_Regulación'!H1943,Regulaciones!$L$3:$M$7,2,FALSE),"")</f>
        <v/>
      </c>
      <c r="AE1943" s="74" t="str">
        <f t="shared" si="345"/>
        <v/>
      </c>
      <c r="AF1943" s="74" t="str">
        <f t="shared" si="346"/>
        <v/>
      </c>
      <c r="AG1943" s="74" t="str">
        <f t="shared" si="347"/>
        <v/>
      </c>
      <c r="AH1943" s="74">
        <f>IF(AD1943&lt;&gt;"",VLOOKUP($K$1,'Fact. Corr.'!$B$5:$G$7,HLOOKUP(H1943,'Fact. Corr.'!$C$4:$G$8,5,FALSE),FALSE),0)</f>
        <v>0</v>
      </c>
    </row>
    <row r="1944" spans="1:34" ht="20.100000000000001" hidden="1" customHeight="1" x14ac:dyDescent="0.2">
      <c r="A1944" s="109"/>
      <c r="B1944" s="119"/>
      <c r="C1944" s="111"/>
      <c r="D1944" s="112"/>
      <c r="E1944" s="107">
        <f t="shared" si="338"/>
        <v>0</v>
      </c>
      <c r="F1944" s="108">
        <f t="shared" si="339"/>
        <v>0</v>
      </c>
      <c r="G1944" s="114"/>
      <c r="H1944" s="113"/>
      <c r="I1944" s="114"/>
      <c r="J1944" s="115"/>
      <c r="K1944" s="89"/>
      <c r="L1944" s="116"/>
      <c r="M1944" s="117"/>
      <c r="N1944" s="94" t="str">
        <f t="shared" si="348"/>
        <v/>
      </c>
      <c r="O1944" s="87" t="str">
        <f>IF(N1944&lt;&gt;"",IF(J1944="CR",VLOOKUP(ROUND(N1944,0),'Cap. Corr. &amp; Prot.'!$J$4:$L$669,3,FALSE),VLOOKUP(ROUND(N1944,0),'Cap. Corr. &amp; Prot.'!$J$4:$K$669,2,FALSE)),"")</f>
        <v/>
      </c>
      <c r="P1944" s="95">
        <f t="shared" si="340"/>
        <v>0</v>
      </c>
      <c r="Q1944" s="96" t="str">
        <f>IFERROR(VLOOKUP(Y1944,'Constantes KG'!$B$7:$G$22,HLOOKUP(I1944,'Constantes KG'!$C$5:$G$6,2,FALSE),FALSE),"")</f>
        <v/>
      </c>
      <c r="R1944" s="97">
        <f t="shared" si="341"/>
        <v>0</v>
      </c>
      <c r="S1944" s="149">
        <f>IFERROR(VLOOKUP(J1944,Regulaciones!$B$3:$C$9,2,FALSE),0)</f>
        <v>0</v>
      </c>
      <c r="T1944" s="149">
        <f>S1944+IFERROR(VLOOKUP(A1944,$B$5:$T1943,19,FALSE),0)</f>
        <v>0</v>
      </c>
      <c r="U1944" s="94">
        <f t="shared" si="342"/>
        <v>0</v>
      </c>
      <c r="V1944" s="98">
        <f>U1944+IFERROR(VLOOKUP(A1944,$B$5:$V1943,21,FALSE),0)</f>
        <v>0</v>
      </c>
      <c r="W1944" s="99" t="str">
        <f>IF(Y1944&lt;&gt;"",AD1944&amp;"X"&amp;VLOOKUP(INT(N1944),'Cap. Corr. &amp; Prot.'!$J$4:$M$669,4,FALSE),"")</f>
        <v/>
      </c>
      <c r="X1944" s="100"/>
      <c r="Y1944" s="118"/>
      <c r="Z1944" s="102"/>
      <c r="AB1944" s="59" t="str">
        <f t="shared" si="343"/>
        <v/>
      </c>
      <c r="AC1944" s="59" t="str">
        <f t="shared" si="344"/>
        <v/>
      </c>
      <c r="AD1944" s="59" t="str">
        <f>IFERROR(VLOOKUP('Capacidad_&amp;_Regulación'!H1944,Regulaciones!$L$3:$M$7,2,FALSE),"")</f>
        <v/>
      </c>
      <c r="AE1944" s="74" t="str">
        <f t="shared" si="345"/>
        <v/>
      </c>
      <c r="AF1944" s="74" t="str">
        <f t="shared" si="346"/>
        <v/>
      </c>
      <c r="AG1944" s="74" t="str">
        <f t="shared" si="347"/>
        <v/>
      </c>
      <c r="AH1944" s="74">
        <f>IF(AD1944&lt;&gt;"",VLOOKUP($K$1,'Fact. Corr.'!$B$5:$G$7,HLOOKUP(H1944,'Fact. Corr.'!$C$4:$G$8,5,FALSE),FALSE),0)</f>
        <v>0</v>
      </c>
    </row>
    <row r="1945" spans="1:34" ht="20.100000000000001" hidden="1" customHeight="1" x14ac:dyDescent="0.2">
      <c r="A1945" s="109"/>
      <c r="B1945" s="119"/>
      <c r="C1945" s="111"/>
      <c r="D1945" s="112"/>
      <c r="E1945" s="107">
        <f t="shared" si="338"/>
        <v>0</v>
      </c>
      <c r="F1945" s="108">
        <f t="shared" si="339"/>
        <v>0</v>
      </c>
      <c r="G1945" s="114"/>
      <c r="H1945" s="113"/>
      <c r="I1945" s="114"/>
      <c r="J1945" s="115"/>
      <c r="K1945" s="89"/>
      <c r="L1945" s="116"/>
      <c r="M1945" s="117"/>
      <c r="N1945" s="94" t="str">
        <f t="shared" si="348"/>
        <v/>
      </c>
      <c r="O1945" s="87" t="str">
        <f>IF(N1945&lt;&gt;"",IF(J1945="CR",VLOOKUP(ROUND(N1945,0),'Cap. Corr. &amp; Prot.'!$J$4:$L$669,3,FALSE),VLOOKUP(ROUND(N1945,0),'Cap. Corr. &amp; Prot.'!$J$4:$K$669,2,FALSE)),"")</f>
        <v/>
      </c>
      <c r="P1945" s="95">
        <f t="shared" si="340"/>
        <v>0</v>
      </c>
      <c r="Q1945" s="96" t="str">
        <f>IFERROR(VLOOKUP(Y1945,'Constantes KG'!$B$7:$G$22,HLOOKUP(I1945,'Constantes KG'!$C$5:$G$6,2,FALSE),FALSE),"")</f>
        <v/>
      </c>
      <c r="R1945" s="97">
        <f t="shared" si="341"/>
        <v>0</v>
      </c>
      <c r="S1945" s="149">
        <f>IFERROR(VLOOKUP(J1945,Regulaciones!$B$3:$C$9,2,FALSE),0)</f>
        <v>0</v>
      </c>
      <c r="T1945" s="149">
        <f>S1945+IFERROR(VLOOKUP(A1945,$B$5:$T1944,19,FALSE),0)</f>
        <v>0</v>
      </c>
      <c r="U1945" s="94">
        <f t="shared" si="342"/>
        <v>0</v>
      </c>
      <c r="V1945" s="98">
        <f>U1945+IFERROR(VLOOKUP(A1945,$B$5:$V1944,21,FALSE),0)</f>
        <v>0</v>
      </c>
      <c r="W1945" s="99" t="str">
        <f>IF(Y1945&lt;&gt;"",AD1945&amp;"X"&amp;VLOOKUP(INT(N1945),'Cap. Corr. &amp; Prot.'!$J$4:$M$669,4,FALSE),"")</f>
        <v/>
      </c>
      <c r="X1945" s="100"/>
      <c r="Y1945" s="118"/>
      <c r="Z1945" s="102"/>
      <c r="AB1945" s="59" t="str">
        <f t="shared" si="343"/>
        <v/>
      </c>
      <c r="AC1945" s="59" t="str">
        <f t="shared" si="344"/>
        <v/>
      </c>
      <c r="AD1945" s="59" t="str">
        <f>IFERROR(VLOOKUP('Capacidad_&amp;_Regulación'!H1945,Regulaciones!$L$3:$M$7,2,FALSE),"")</f>
        <v/>
      </c>
      <c r="AE1945" s="74" t="str">
        <f t="shared" si="345"/>
        <v/>
      </c>
      <c r="AF1945" s="74" t="str">
        <f t="shared" si="346"/>
        <v/>
      </c>
      <c r="AG1945" s="74" t="str">
        <f t="shared" si="347"/>
        <v/>
      </c>
      <c r="AH1945" s="74">
        <f>IF(AD1945&lt;&gt;"",VLOOKUP($K$1,'Fact. Corr.'!$B$5:$G$7,HLOOKUP(H1945,'Fact. Corr.'!$C$4:$G$8,5,FALSE),FALSE),0)</f>
        <v>0</v>
      </c>
    </row>
    <row r="1946" spans="1:34" ht="20.100000000000001" hidden="1" customHeight="1" x14ac:dyDescent="0.2">
      <c r="A1946" s="109"/>
      <c r="B1946" s="119"/>
      <c r="C1946" s="111"/>
      <c r="D1946" s="112"/>
      <c r="E1946" s="107">
        <f t="shared" si="338"/>
        <v>0</v>
      </c>
      <c r="F1946" s="108">
        <f t="shared" si="339"/>
        <v>0</v>
      </c>
      <c r="G1946" s="114"/>
      <c r="H1946" s="113"/>
      <c r="I1946" s="114"/>
      <c r="J1946" s="115"/>
      <c r="K1946" s="89"/>
      <c r="L1946" s="116"/>
      <c r="M1946" s="117"/>
      <c r="N1946" s="94" t="str">
        <f t="shared" si="348"/>
        <v/>
      </c>
      <c r="O1946" s="87" t="str">
        <f>IF(N1946&lt;&gt;"",IF(J1946="CR",VLOOKUP(ROUND(N1946,0),'Cap. Corr. &amp; Prot.'!$J$4:$L$669,3,FALSE),VLOOKUP(ROUND(N1946,0),'Cap. Corr. &amp; Prot.'!$J$4:$K$669,2,FALSE)),"")</f>
        <v/>
      </c>
      <c r="P1946" s="95">
        <f t="shared" si="340"/>
        <v>0</v>
      </c>
      <c r="Q1946" s="96" t="str">
        <f>IFERROR(VLOOKUP(Y1946,'Constantes KG'!$B$7:$G$22,HLOOKUP(I1946,'Constantes KG'!$C$5:$G$6,2,FALSE),FALSE),"")</f>
        <v/>
      </c>
      <c r="R1946" s="97">
        <f t="shared" si="341"/>
        <v>0</v>
      </c>
      <c r="S1946" s="149">
        <f>IFERROR(VLOOKUP(J1946,Regulaciones!$B$3:$C$9,2,FALSE),0)</f>
        <v>0</v>
      </c>
      <c r="T1946" s="149">
        <f>S1946+IFERROR(VLOOKUP(A1946,$B$5:$T1945,19,FALSE),0)</f>
        <v>0</v>
      </c>
      <c r="U1946" s="94">
        <f t="shared" si="342"/>
        <v>0</v>
      </c>
      <c r="V1946" s="98">
        <f>U1946+IFERROR(VLOOKUP(A1946,$B$5:$V1945,21,FALSE),0)</f>
        <v>0</v>
      </c>
      <c r="W1946" s="99" t="str">
        <f>IF(Y1946&lt;&gt;"",AD1946&amp;"X"&amp;VLOOKUP(INT(N1946),'Cap. Corr. &amp; Prot.'!$J$4:$M$669,4,FALSE),"")</f>
        <v/>
      </c>
      <c r="X1946" s="100"/>
      <c r="Y1946" s="118"/>
      <c r="Z1946" s="102"/>
      <c r="AB1946" s="59" t="str">
        <f t="shared" si="343"/>
        <v/>
      </c>
      <c r="AC1946" s="59" t="str">
        <f t="shared" si="344"/>
        <v/>
      </c>
      <c r="AD1946" s="59" t="str">
        <f>IFERROR(VLOOKUP('Capacidad_&amp;_Regulación'!H1946,Regulaciones!$L$3:$M$7,2,FALSE),"")</f>
        <v/>
      </c>
      <c r="AE1946" s="74" t="str">
        <f t="shared" si="345"/>
        <v/>
      </c>
      <c r="AF1946" s="74" t="str">
        <f t="shared" si="346"/>
        <v/>
      </c>
      <c r="AG1946" s="74" t="str">
        <f t="shared" si="347"/>
        <v/>
      </c>
      <c r="AH1946" s="74">
        <f>IF(AD1946&lt;&gt;"",VLOOKUP($K$1,'Fact. Corr.'!$B$5:$G$7,HLOOKUP(H1946,'Fact. Corr.'!$C$4:$G$8,5,FALSE),FALSE),0)</f>
        <v>0</v>
      </c>
    </row>
    <row r="1947" spans="1:34" ht="20.100000000000001" hidden="1" customHeight="1" x14ac:dyDescent="0.2">
      <c r="A1947" s="109"/>
      <c r="B1947" s="119"/>
      <c r="C1947" s="111"/>
      <c r="D1947" s="112"/>
      <c r="E1947" s="107">
        <f t="shared" si="338"/>
        <v>0</v>
      </c>
      <c r="F1947" s="108">
        <f t="shared" si="339"/>
        <v>0</v>
      </c>
      <c r="G1947" s="114"/>
      <c r="H1947" s="113"/>
      <c r="I1947" s="114"/>
      <c r="J1947" s="115"/>
      <c r="K1947" s="89"/>
      <c r="L1947" s="116"/>
      <c r="M1947" s="117"/>
      <c r="N1947" s="94" t="str">
        <f t="shared" si="348"/>
        <v/>
      </c>
      <c r="O1947" s="87" t="str">
        <f>IF(N1947&lt;&gt;"",IF(J1947="CR",VLOOKUP(ROUND(N1947,0),'Cap. Corr. &amp; Prot.'!$J$4:$L$669,3,FALSE),VLOOKUP(ROUND(N1947,0),'Cap. Corr. &amp; Prot.'!$J$4:$K$669,2,FALSE)),"")</f>
        <v/>
      </c>
      <c r="P1947" s="95">
        <f t="shared" si="340"/>
        <v>0</v>
      </c>
      <c r="Q1947" s="96" t="str">
        <f>IFERROR(VLOOKUP(Y1947,'Constantes KG'!$B$7:$G$22,HLOOKUP(I1947,'Constantes KG'!$C$5:$G$6,2,FALSE),FALSE),"")</f>
        <v/>
      </c>
      <c r="R1947" s="97">
        <f t="shared" si="341"/>
        <v>0</v>
      </c>
      <c r="S1947" s="149">
        <f>IFERROR(VLOOKUP(J1947,Regulaciones!$B$3:$C$9,2,FALSE),0)</f>
        <v>0</v>
      </c>
      <c r="T1947" s="149">
        <f>S1947+IFERROR(VLOOKUP(A1947,$B$5:$T1946,19,FALSE),0)</f>
        <v>0</v>
      </c>
      <c r="U1947" s="94">
        <f t="shared" si="342"/>
        <v>0</v>
      </c>
      <c r="V1947" s="98">
        <f>U1947+IFERROR(VLOOKUP(A1947,$B$5:$V1946,21,FALSE),0)</f>
        <v>0</v>
      </c>
      <c r="W1947" s="99" t="str">
        <f>IF(Y1947&lt;&gt;"",AD1947&amp;"X"&amp;VLOOKUP(INT(N1947),'Cap. Corr. &amp; Prot.'!$J$4:$M$669,4,FALSE),"")</f>
        <v/>
      </c>
      <c r="X1947" s="100"/>
      <c r="Y1947" s="118"/>
      <c r="Z1947" s="102"/>
      <c r="AB1947" s="59" t="str">
        <f t="shared" si="343"/>
        <v/>
      </c>
      <c r="AC1947" s="59" t="str">
        <f t="shared" si="344"/>
        <v/>
      </c>
      <c r="AD1947" s="59" t="str">
        <f>IFERROR(VLOOKUP('Capacidad_&amp;_Regulación'!H1947,Regulaciones!$L$3:$M$7,2,FALSE),"")</f>
        <v/>
      </c>
      <c r="AE1947" s="74" t="str">
        <f t="shared" si="345"/>
        <v/>
      </c>
      <c r="AF1947" s="74" t="str">
        <f t="shared" si="346"/>
        <v/>
      </c>
      <c r="AG1947" s="74" t="str">
        <f t="shared" si="347"/>
        <v/>
      </c>
      <c r="AH1947" s="74">
        <f>IF(AD1947&lt;&gt;"",VLOOKUP($K$1,'Fact. Corr.'!$B$5:$G$7,HLOOKUP(H1947,'Fact. Corr.'!$C$4:$G$8,5,FALSE),FALSE),0)</f>
        <v>0</v>
      </c>
    </row>
    <row r="1948" spans="1:34" ht="20.100000000000001" hidden="1" customHeight="1" x14ac:dyDescent="0.2">
      <c r="A1948" s="109"/>
      <c r="B1948" s="119"/>
      <c r="C1948" s="111"/>
      <c r="D1948" s="112"/>
      <c r="E1948" s="107">
        <f t="shared" si="338"/>
        <v>0</v>
      </c>
      <c r="F1948" s="108">
        <f t="shared" si="339"/>
        <v>0</v>
      </c>
      <c r="G1948" s="114"/>
      <c r="H1948" s="113"/>
      <c r="I1948" s="114"/>
      <c r="J1948" s="115"/>
      <c r="K1948" s="89"/>
      <c r="L1948" s="116"/>
      <c r="M1948" s="117"/>
      <c r="N1948" s="94" t="str">
        <f t="shared" si="348"/>
        <v/>
      </c>
      <c r="O1948" s="87" t="str">
        <f>IF(N1948&lt;&gt;"",IF(J1948="CR",VLOOKUP(ROUND(N1948,0),'Cap. Corr. &amp; Prot.'!$J$4:$L$669,3,FALSE),VLOOKUP(ROUND(N1948,0),'Cap. Corr. &amp; Prot.'!$J$4:$K$669,2,FALSE)),"")</f>
        <v/>
      </c>
      <c r="P1948" s="95">
        <f t="shared" si="340"/>
        <v>0</v>
      </c>
      <c r="Q1948" s="96" t="str">
        <f>IFERROR(VLOOKUP(Y1948,'Constantes KG'!$B$7:$G$22,HLOOKUP(I1948,'Constantes KG'!$C$5:$G$6,2,FALSE),FALSE),"")</f>
        <v/>
      </c>
      <c r="R1948" s="97">
        <f t="shared" si="341"/>
        <v>0</v>
      </c>
      <c r="S1948" s="149">
        <f>IFERROR(VLOOKUP(J1948,Regulaciones!$B$3:$C$9,2,FALSE),0)</f>
        <v>0</v>
      </c>
      <c r="T1948" s="149">
        <f>S1948+IFERROR(VLOOKUP(A1948,$B$5:$T1947,19,FALSE),0)</f>
        <v>0</v>
      </c>
      <c r="U1948" s="94">
        <f t="shared" si="342"/>
        <v>0</v>
      </c>
      <c r="V1948" s="98">
        <f>U1948+IFERROR(VLOOKUP(A1948,$B$5:$V1947,21,FALSE),0)</f>
        <v>0</v>
      </c>
      <c r="W1948" s="99" t="str">
        <f>IF(Y1948&lt;&gt;"",AD1948&amp;"X"&amp;VLOOKUP(INT(N1948),'Cap. Corr. &amp; Prot.'!$J$4:$M$669,4,FALSE),"")</f>
        <v/>
      </c>
      <c r="X1948" s="100"/>
      <c r="Y1948" s="118"/>
      <c r="Z1948" s="102"/>
      <c r="AB1948" s="59" t="str">
        <f t="shared" si="343"/>
        <v/>
      </c>
      <c r="AC1948" s="59" t="str">
        <f t="shared" si="344"/>
        <v/>
      </c>
      <c r="AD1948" s="59" t="str">
        <f>IFERROR(VLOOKUP('Capacidad_&amp;_Regulación'!H1948,Regulaciones!$L$3:$M$7,2,FALSE),"")</f>
        <v/>
      </c>
      <c r="AE1948" s="74" t="str">
        <f t="shared" si="345"/>
        <v/>
      </c>
      <c r="AF1948" s="74" t="str">
        <f t="shared" si="346"/>
        <v/>
      </c>
      <c r="AG1948" s="74" t="str">
        <f t="shared" si="347"/>
        <v/>
      </c>
      <c r="AH1948" s="74">
        <f>IF(AD1948&lt;&gt;"",VLOOKUP($K$1,'Fact. Corr.'!$B$5:$G$7,HLOOKUP(H1948,'Fact. Corr.'!$C$4:$G$8,5,FALSE),FALSE),0)</f>
        <v>0</v>
      </c>
    </row>
    <row r="1949" spans="1:34" ht="20.100000000000001" hidden="1" customHeight="1" x14ac:dyDescent="0.2">
      <c r="A1949" s="109"/>
      <c r="B1949" s="119"/>
      <c r="C1949" s="111"/>
      <c r="D1949" s="112"/>
      <c r="E1949" s="107">
        <f t="shared" si="338"/>
        <v>0</v>
      </c>
      <c r="F1949" s="108">
        <f t="shared" si="339"/>
        <v>0</v>
      </c>
      <c r="G1949" s="114"/>
      <c r="H1949" s="113"/>
      <c r="I1949" s="114"/>
      <c r="J1949" s="115"/>
      <c r="K1949" s="89"/>
      <c r="L1949" s="116"/>
      <c r="M1949" s="117"/>
      <c r="N1949" s="94" t="str">
        <f t="shared" si="348"/>
        <v/>
      </c>
      <c r="O1949" s="87" t="str">
        <f>IF(N1949&lt;&gt;"",IF(J1949="CR",VLOOKUP(ROUND(N1949,0),'Cap. Corr. &amp; Prot.'!$J$4:$L$669,3,FALSE),VLOOKUP(ROUND(N1949,0),'Cap. Corr. &amp; Prot.'!$J$4:$K$669,2,FALSE)),"")</f>
        <v/>
      </c>
      <c r="P1949" s="95">
        <f t="shared" si="340"/>
        <v>0</v>
      </c>
      <c r="Q1949" s="96" t="str">
        <f>IFERROR(VLOOKUP(Y1949,'Constantes KG'!$B$7:$G$22,HLOOKUP(I1949,'Constantes KG'!$C$5:$G$6,2,FALSE),FALSE),"")</f>
        <v/>
      </c>
      <c r="R1949" s="97">
        <f t="shared" si="341"/>
        <v>0</v>
      </c>
      <c r="S1949" s="149">
        <f>IFERROR(VLOOKUP(J1949,Regulaciones!$B$3:$C$9,2,FALSE),0)</f>
        <v>0</v>
      </c>
      <c r="T1949" s="149">
        <f>S1949+IFERROR(VLOOKUP(A1949,$B$5:$T1948,19,FALSE),0)</f>
        <v>0</v>
      </c>
      <c r="U1949" s="94">
        <f t="shared" si="342"/>
        <v>0</v>
      </c>
      <c r="V1949" s="98">
        <f>U1949+IFERROR(VLOOKUP(A1949,$B$5:$V1948,21,FALSE),0)</f>
        <v>0</v>
      </c>
      <c r="W1949" s="99" t="str">
        <f>IF(Y1949&lt;&gt;"",AD1949&amp;"X"&amp;VLOOKUP(INT(N1949),'Cap. Corr. &amp; Prot.'!$J$4:$M$669,4,FALSE),"")</f>
        <v/>
      </c>
      <c r="X1949" s="100"/>
      <c r="Y1949" s="118"/>
      <c r="Z1949" s="102"/>
      <c r="AB1949" s="59" t="str">
        <f t="shared" si="343"/>
        <v/>
      </c>
      <c r="AC1949" s="59" t="str">
        <f t="shared" si="344"/>
        <v/>
      </c>
      <c r="AD1949" s="59" t="str">
        <f>IFERROR(VLOOKUP('Capacidad_&amp;_Regulación'!H1949,Regulaciones!$L$3:$M$7,2,FALSE),"")</f>
        <v/>
      </c>
      <c r="AE1949" s="74" t="str">
        <f t="shared" si="345"/>
        <v/>
      </c>
      <c r="AF1949" s="74" t="str">
        <f t="shared" si="346"/>
        <v/>
      </c>
      <c r="AG1949" s="74" t="str">
        <f t="shared" si="347"/>
        <v/>
      </c>
      <c r="AH1949" s="74">
        <f>IF(AD1949&lt;&gt;"",VLOOKUP($K$1,'Fact. Corr.'!$B$5:$G$7,HLOOKUP(H1949,'Fact. Corr.'!$C$4:$G$8,5,FALSE),FALSE),0)</f>
        <v>0</v>
      </c>
    </row>
    <row r="1950" spans="1:34" ht="20.100000000000001" hidden="1" customHeight="1" x14ac:dyDescent="0.2">
      <c r="A1950" s="109"/>
      <c r="B1950" s="119"/>
      <c r="C1950" s="111"/>
      <c r="D1950" s="112"/>
      <c r="E1950" s="107">
        <f t="shared" si="338"/>
        <v>0</v>
      </c>
      <c r="F1950" s="108">
        <f t="shared" si="339"/>
        <v>0</v>
      </c>
      <c r="G1950" s="114"/>
      <c r="H1950" s="113"/>
      <c r="I1950" s="114"/>
      <c r="J1950" s="115"/>
      <c r="K1950" s="89"/>
      <c r="L1950" s="116"/>
      <c r="M1950" s="117"/>
      <c r="N1950" s="94" t="str">
        <f t="shared" si="348"/>
        <v/>
      </c>
      <c r="O1950" s="87" t="str">
        <f>IF(N1950&lt;&gt;"",IF(J1950="CR",VLOOKUP(ROUND(N1950,0),'Cap. Corr. &amp; Prot.'!$J$4:$L$669,3,FALSE),VLOOKUP(ROUND(N1950,0),'Cap. Corr. &amp; Prot.'!$J$4:$K$669,2,FALSE)),"")</f>
        <v/>
      </c>
      <c r="P1950" s="95">
        <f t="shared" si="340"/>
        <v>0</v>
      </c>
      <c r="Q1950" s="96" t="str">
        <f>IFERROR(VLOOKUP(Y1950,'Constantes KG'!$B$7:$G$22,HLOOKUP(I1950,'Constantes KG'!$C$5:$G$6,2,FALSE),FALSE),"")</f>
        <v/>
      </c>
      <c r="R1950" s="97">
        <f t="shared" si="341"/>
        <v>0</v>
      </c>
      <c r="S1950" s="149">
        <f>IFERROR(VLOOKUP(J1950,Regulaciones!$B$3:$C$9,2,FALSE),0)</f>
        <v>0</v>
      </c>
      <c r="T1950" s="149">
        <f>S1950+IFERROR(VLOOKUP(A1950,$B$5:$T1949,19,FALSE),0)</f>
        <v>0</v>
      </c>
      <c r="U1950" s="94">
        <f t="shared" si="342"/>
        <v>0</v>
      </c>
      <c r="V1950" s="98">
        <f>U1950+IFERROR(VLOOKUP(A1950,$B$5:$V1949,21,FALSE),0)</f>
        <v>0</v>
      </c>
      <c r="W1950" s="99" t="str">
        <f>IF(Y1950&lt;&gt;"",AD1950&amp;"X"&amp;VLOOKUP(INT(N1950),'Cap. Corr. &amp; Prot.'!$J$4:$M$669,4,FALSE),"")</f>
        <v/>
      </c>
      <c r="X1950" s="100"/>
      <c r="Y1950" s="118"/>
      <c r="Z1950" s="102"/>
      <c r="AB1950" s="59" t="str">
        <f t="shared" si="343"/>
        <v/>
      </c>
      <c r="AC1950" s="59" t="str">
        <f t="shared" si="344"/>
        <v/>
      </c>
      <c r="AD1950" s="59" t="str">
        <f>IFERROR(VLOOKUP('Capacidad_&amp;_Regulación'!H1950,Regulaciones!$L$3:$M$7,2,FALSE),"")</f>
        <v/>
      </c>
      <c r="AE1950" s="74" t="str">
        <f t="shared" si="345"/>
        <v/>
      </c>
      <c r="AF1950" s="74" t="str">
        <f t="shared" si="346"/>
        <v/>
      </c>
      <c r="AG1950" s="74" t="str">
        <f t="shared" si="347"/>
        <v/>
      </c>
      <c r="AH1950" s="74">
        <f>IF(AD1950&lt;&gt;"",VLOOKUP($K$1,'Fact. Corr.'!$B$5:$G$7,HLOOKUP(H1950,'Fact. Corr.'!$C$4:$G$8,5,FALSE),FALSE),0)</f>
        <v>0</v>
      </c>
    </row>
    <row r="1951" spans="1:34" ht="20.100000000000001" hidden="1" customHeight="1" x14ac:dyDescent="0.2">
      <c r="A1951" s="109"/>
      <c r="B1951" s="119"/>
      <c r="C1951" s="111"/>
      <c r="D1951" s="112"/>
      <c r="E1951" s="107">
        <f t="shared" si="338"/>
        <v>0</v>
      </c>
      <c r="F1951" s="108">
        <f t="shared" si="339"/>
        <v>0</v>
      </c>
      <c r="G1951" s="114"/>
      <c r="H1951" s="113"/>
      <c r="I1951" s="114"/>
      <c r="J1951" s="115"/>
      <c r="K1951" s="89"/>
      <c r="L1951" s="116"/>
      <c r="M1951" s="117"/>
      <c r="N1951" s="94" t="str">
        <f t="shared" si="348"/>
        <v/>
      </c>
      <c r="O1951" s="87" t="str">
        <f>IF(N1951&lt;&gt;"",IF(J1951="CR",VLOOKUP(ROUND(N1951,0),'Cap. Corr. &amp; Prot.'!$J$4:$L$669,3,FALSE),VLOOKUP(ROUND(N1951,0),'Cap. Corr. &amp; Prot.'!$J$4:$K$669,2,FALSE)),"")</f>
        <v/>
      </c>
      <c r="P1951" s="95">
        <f t="shared" si="340"/>
        <v>0</v>
      </c>
      <c r="Q1951" s="96" t="str">
        <f>IFERROR(VLOOKUP(Y1951,'Constantes KG'!$B$7:$G$22,HLOOKUP(I1951,'Constantes KG'!$C$5:$G$6,2,FALSE),FALSE),"")</f>
        <v/>
      </c>
      <c r="R1951" s="97">
        <f t="shared" si="341"/>
        <v>0</v>
      </c>
      <c r="S1951" s="149">
        <f>IFERROR(VLOOKUP(J1951,Regulaciones!$B$3:$C$9,2,FALSE),0)</f>
        <v>0</v>
      </c>
      <c r="T1951" s="149">
        <f>S1951+IFERROR(VLOOKUP(A1951,$B$5:$T1950,19,FALSE),0)</f>
        <v>0</v>
      </c>
      <c r="U1951" s="94">
        <f t="shared" si="342"/>
        <v>0</v>
      </c>
      <c r="V1951" s="98">
        <f>U1951+IFERROR(VLOOKUP(A1951,$B$5:$V1950,21,FALSE),0)</f>
        <v>0</v>
      </c>
      <c r="W1951" s="99" t="str">
        <f>IF(Y1951&lt;&gt;"",AD1951&amp;"X"&amp;VLOOKUP(INT(N1951),'Cap. Corr. &amp; Prot.'!$J$4:$M$669,4,FALSE),"")</f>
        <v/>
      </c>
      <c r="X1951" s="100"/>
      <c r="Y1951" s="118"/>
      <c r="Z1951" s="102"/>
      <c r="AB1951" s="59" t="str">
        <f t="shared" si="343"/>
        <v/>
      </c>
      <c r="AC1951" s="59" t="str">
        <f t="shared" si="344"/>
        <v/>
      </c>
      <c r="AD1951" s="59" t="str">
        <f>IFERROR(VLOOKUP('Capacidad_&amp;_Regulación'!H1951,Regulaciones!$L$3:$M$7,2,FALSE),"")</f>
        <v/>
      </c>
      <c r="AE1951" s="74" t="str">
        <f t="shared" si="345"/>
        <v/>
      </c>
      <c r="AF1951" s="74" t="str">
        <f t="shared" si="346"/>
        <v/>
      </c>
      <c r="AG1951" s="74" t="str">
        <f t="shared" si="347"/>
        <v/>
      </c>
      <c r="AH1951" s="74">
        <f>IF(AD1951&lt;&gt;"",VLOOKUP($K$1,'Fact. Corr.'!$B$5:$G$7,HLOOKUP(H1951,'Fact. Corr.'!$C$4:$G$8,5,FALSE),FALSE),0)</f>
        <v>0</v>
      </c>
    </row>
    <row r="1952" spans="1:34" ht="20.100000000000001" hidden="1" customHeight="1" x14ac:dyDescent="0.2">
      <c r="A1952" s="109"/>
      <c r="B1952" s="119"/>
      <c r="C1952" s="111"/>
      <c r="D1952" s="112"/>
      <c r="E1952" s="107">
        <f t="shared" si="338"/>
        <v>0</v>
      </c>
      <c r="F1952" s="108">
        <f t="shared" si="339"/>
        <v>0</v>
      </c>
      <c r="G1952" s="114"/>
      <c r="H1952" s="113"/>
      <c r="I1952" s="114"/>
      <c r="J1952" s="115"/>
      <c r="K1952" s="89"/>
      <c r="L1952" s="116"/>
      <c r="M1952" s="117"/>
      <c r="N1952" s="94" t="str">
        <f t="shared" si="348"/>
        <v/>
      </c>
      <c r="O1952" s="87" t="str">
        <f>IF(N1952&lt;&gt;"",IF(J1952="CR",VLOOKUP(ROUND(N1952,0),'Cap. Corr. &amp; Prot.'!$J$4:$L$669,3,FALSE),VLOOKUP(ROUND(N1952,0),'Cap. Corr. &amp; Prot.'!$J$4:$K$669,2,FALSE)),"")</f>
        <v/>
      </c>
      <c r="P1952" s="95">
        <f t="shared" si="340"/>
        <v>0</v>
      </c>
      <c r="Q1952" s="96" t="str">
        <f>IFERROR(VLOOKUP(Y1952,'Constantes KG'!$B$7:$G$22,HLOOKUP(I1952,'Constantes KG'!$C$5:$G$6,2,FALSE),FALSE),"")</f>
        <v/>
      </c>
      <c r="R1952" s="97">
        <f t="shared" si="341"/>
        <v>0</v>
      </c>
      <c r="S1952" s="149">
        <f>IFERROR(VLOOKUP(J1952,Regulaciones!$B$3:$C$9,2,FALSE),0)</f>
        <v>0</v>
      </c>
      <c r="T1952" s="149">
        <f>S1952+IFERROR(VLOOKUP(A1952,$B$5:$T1951,19,FALSE),0)</f>
        <v>0</v>
      </c>
      <c r="U1952" s="94">
        <f t="shared" si="342"/>
        <v>0</v>
      </c>
      <c r="V1952" s="98">
        <f>U1952+IFERROR(VLOOKUP(A1952,$B$5:$V1951,21,FALSE),0)</f>
        <v>0</v>
      </c>
      <c r="W1952" s="99" t="str">
        <f>IF(Y1952&lt;&gt;"",AD1952&amp;"X"&amp;VLOOKUP(INT(N1952),'Cap. Corr. &amp; Prot.'!$J$4:$M$669,4,FALSE),"")</f>
        <v/>
      </c>
      <c r="X1952" s="100"/>
      <c r="Y1952" s="118"/>
      <c r="Z1952" s="102"/>
      <c r="AB1952" s="59" t="str">
        <f t="shared" si="343"/>
        <v/>
      </c>
      <c r="AC1952" s="59" t="str">
        <f t="shared" si="344"/>
        <v/>
      </c>
      <c r="AD1952" s="59" t="str">
        <f>IFERROR(VLOOKUP('Capacidad_&amp;_Regulación'!H1952,Regulaciones!$L$3:$M$7,2,FALSE),"")</f>
        <v/>
      </c>
      <c r="AE1952" s="74" t="str">
        <f t="shared" si="345"/>
        <v/>
      </c>
      <c r="AF1952" s="74" t="str">
        <f t="shared" si="346"/>
        <v/>
      </c>
      <c r="AG1952" s="74" t="str">
        <f t="shared" si="347"/>
        <v/>
      </c>
      <c r="AH1952" s="74">
        <f>IF(AD1952&lt;&gt;"",VLOOKUP($K$1,'Fact. Corr.'!$B$5:$G$7,HLOOKUP(H1952,'Fact. Corr.'!$C$4:$G$8,5,FALSE),FALSE),0)</f>
        <v>0</v>
      </c>
    </row>
    <row r="1953" spans="1:34" ht="20.100000000000001" hidden="1" customHeight="1" x14ac:dyDescent="0.2">
      <c r="A1953" s="109"/>
      <c r="B1953" s="119"/>
      <c r="C1953" s="111"/>
      <c r="D1953" s="112"/>
      <c r="E1953" s="107">
        <f t="shared" si="338"/>
        <v>0</v>
      </c>
      <c r="F1953" s="108">
        <f t="shared" si="339"/>
        <v>0</v>
      </c>
      <c r="G1953" s="114"/>
      <c r="H1953" s="113"/>
      <c r="I1953" s="114"/>
      <c r="J1953" s="115"/>
      <c r="K1953" s="89"/>
      <c r="L1953" s="116"/>
      <c r="M1953" s="117"/>
      <c r="N1953" s="94" t="str">
        <f t="shared" si="348"/>
        <v/>
      </c>
      <c r="O1953" s="87" t="str">
        <f>IF(N1953&lt;&gt;"",IF(J1953="CR",VLOOKUP(ROUND(N1953,0),'Cap. Corr. &amp; Prot.'!$J$4:$L$669,3,FALSE),VLOOKUP(ROUND(N1953,0),'Cap. Corr. &amp; Prot.'!$J$4:$K$669,2,FALSE)),"")</f>
        <v/>
      </c>
      <c r="P1953" s="95">
        <f t="shared" si="340"/>
        <v>0</v>
      </c>
      <c r="Q1953" s="96" t="str">
        <f>IFERROR(VLOOKUP(Y1953,'Constantes KG'!$B$7:$G$22,HLOOKUP(I1953,'Constantes KG'!$C$5:$G$6,2,FALSE),FALSE),"")</f>
        <v/>
      </c>
      <c r="R1953" s="97">
        <f t="shared" si="341"/>
        <v>0</v>
      </c>
      <c r="S1953" s="149">
        <f>IFERROR(VLOOKUP(J1953,Regulaciones!$B$3:$C$9,2,FALSE),0)</f>
        <v>0</v>
      </c>
      <c r="T1953" s="149">
        <f>S1953+IFERROR(VLOOKUP(A1953,$B$5:$T1952,19,FALSE),0)</f>
        <v>0</v>
      </c>
      <c r="U1953" s="94">
        <f t="shared" si="342"/>
        <v>0</v>
      </c>
      <c r="V1953" s="98">
        <f>U1953+IFERROR(VLOOKUP(A1953,$B$5:$V1952,21,FALSE),0)</f>
        <v>0</v>
      </c>
      <c r="W1953" s="99" t="str">
        <f>IF(Y1953&lt;&gt;"",AD1953&amp;"X"&amp;VLOOKUP(INT(N1953),'Cap. Corr. &amp; Prot.'!$J$4:$M$669,4,FALSE),"")</f>
        <v/>
      </c>
      <c r="X1953" s="100"/>
      <c r="Y1953" s="118"/>
      <c r="Z1953" s="102"/>
      <c r="AB1953" s="59" t="str">
        <f t="shared" si="343"/>
        <v/>
      </c>
      <c r="AC1953" s="59" t="str">
        <f t="shared" si="344"/>
        <v/>
      </c>
      <c r="AD1953" s="59" t="str">
        <f>IFERROR(VLOOKUP('Capacidad_&amp;_Regulación'!H1953,Regulaciones!$L$3:$M$7,2,FALSE),"")</f>
        <v/>
      </c>
      <c r="AE1953" s="74" t="str">
        <f t="shared" si="345"/>
        <v/>
      </c>
      <c r="AF1953" s="74" t="str">
        <f t="shared" si="346"/>
        <v/>
      </c>
      <c r="AG1953" s="74" t="str">
        <f t="shared" si="347"/>
        <v/>
      </c>
      <c r="AH1953" s="74">
        <f>IF(AD1953&lt;&gt;"",VLOOKUP($K$1,'Fact. Corr.'!$B$5:$G$7,HLOOKUP(H1953,'Fact. Corr.'!$C$4:$G$8,5,FALSE),FALSE),0)</f>
        <v>0</v>
      </c>
    </row>
    <row r="1954" spans="1:34" ht="20.100000000000001" hidden="1" customHeight="1" x14ac:dyDescent="0.2">
      <c r="A1954" s="109"/>
      <c r="B1954" s="119"/>
      <c r="C1954" s="111"/>
      <c r="D1954" s="112"/>
      <c r="E1954" s="107">
        <f t="shared" si="338"/>
        <v>0</v>
      </c>
      <c r="F1954" s="108">
        <f t="shared" si="339"/>
        <v>0</v>
      </c>
      <c r="G1954" s="114"/>
      <c r="H1954" s="113"/>
      <c r="I1954" s="114"/>
      <c r="J1954" s="115"/>
      <c r="K1954" s="89"/>
      <c r="L1954" s="116"/>
      <c r="M1954" s="117"/>
      <c r="N1954" s="94" t="str">
        <f t="shared" si="348"/>
        <v/>
      </c>
      <c r="O1954" s="87" t="str">
        <f>IF(N1954&lt;&gt;"",IF(J1954="CR",VLOOKUP(ROUND(N1954,0),'Cap. Corr. &amp; Prot.'!$J$4:$L$669,3,FALSE),VLOOKUP(ROUND(N1954,0),'Cap. Corr. &amp; Prot.'!$J$4:$K$669,2,FALSE)),"")</f>
        <v/>
      </c>
      <c r="P1954" s="95">
        <f t="shared" si="340"/>
        <v>0</v>
      </c>
      <c r="Q1954" s="96" t="str">
        <f>IFERROR(VLOOKUP(Y1954,'Constantes KG'!$B$7:$G$22,HLOOKUP(I1954,'Constantes KG'!$C$5:$G$6,2,FALSE),FALSE),"")</f>
        <v/>
      </c>
      <c r="R1954" s="97">
        <f t="shared" si="341"/>
        <v>0</v>
      </c>
      <c r="S1954" s="149">
        <f>IFERROR(VLOOKUP(J1954,Regulaciones!$B$3:$C$9,2,FALSE),0)</f>
        <v>0</v>
      </c>
      <c r="T1954" s="149">
        <f>S1954+IFERROR(VLOOKUP(A1954,$B$5:$T1953,19,FALSE),0)</f>
        <v>0</v>
      </c>
      <c r="U1954" s="94">
        <f t="shared" si="342"/>
        <v>0</v>
      </c>
      <c r="V1954" s="98">
        <f>U1954+IFERROR(VLOOKUP(A1954,$B$5:$V1953,21,FALSE),0)</f>
        <v>0</v>
      </c>
      <c r="W1954" s="99" t="str">
        <f>IF(Y1954&lt;&gt;"",AD1954&amp;"X"&amp;VLOOKUP(INT(N1954),'Cap. Corr. &amp; Prot.'!$J$4:$M$669,4,FALSE),"")</f>
        <v/>
      </c>
      <c r="X1954" s="100"/>
      <c r="Y1954" s="118"/>
      <c r="Z1954" s="102"/>
      <c r="AB1954" s="59" t="str">
        <f t="shared" si="343"/>
        <v/>
      </c>
      <c r="AC1954" s="59" t="str">
        <f t="shared" si="344"/>
        <v/>
      </c>
      <c r="AD1954" s="59" t="str">
        <f>IFERROR(VLOOKUP('Capacidad_&amp;_Regulación'!H1954,Regulaciones!$L$3:$M$7,2,FALSE),"")</f>
        <v/>
      </c>
      <c r="AE1954" s="74" t="str">
        <f t="shared" si="345"/>
        <v/>
      </c>
      <c r="AF1954" s="74" t="str">
        <f t="shared" si="346"/>
        <v/>
      </c>
      <c r="AG1954" s="74" t="str">
        <f t="shared" si="347"/>
        <v/>
      </c>
      <c r="AH1954" s="74">
        <f>IF(AD1954&lt;&gt;"",VLOOKUP($K$1,'Fact. Corr.'!$B$5:$G$7,HLOOKUP(H1954,'Fact. Corr.'!$C$4:$G$8,5,FALSE),FALSE),0)</f>
        <v>0</v>
      </c>
    </row>
    <row r="1955" spans="1:34" ht="20.100000000000001" hidden="1" customHeight="1" x14ac:dyDescent="0.2">
      <c r="A1955" s="109"/>
      <c r="B1955" s="119"/>
      <c r="C1955" s="111"/>
      <c r="D1955" s="112"/>
      <c r="E1955" s="107">
        <f t="shared" si="338"/>
        <v>0</v>
      </c>
      <c r="F1955" s="108">
        <f t="shared" si="339"/>
        <v>0</v>
      </c>
      <c r="G1955" s="114"/>
      <c r="H1955" s="113"/>
      <c r="I1955" s="114"/>
      <c r="J1955" s="115"/>
      <c r="K1955" s="89"/>
      <c r="L1955" s="116"/>
      <c r="M1955" s="117"/>
      <c r="N1955" s="94" t="str">
        <f t="shared" si="348"/>
        <v/>
      </c>
      <c r="O1955" s="87" t="str">
        <f>IF(N1955&lt;&gt;"",IF(J1955="CR",VLOOKUP(ROUND(N1955,0),'Cap. Corr. &amp; Prot.'!$J$4:$L$669,3,FALSE),VLOOKUP(ROUND(N1955,0),'Cap. Corr. &amp; Prot.'!$J$4:$K$669,2,FALSE)),"")</f>
        <v/>
      </c>
      <c r="P1955" s="95">
        <f t="shared" si="340"/>
        <v>0</v>
      </c>
      <c r="Q1955" s="96" t="str">
        <f>IFERROR(VLOOKUP(Y1955,'Constantes KG'!$B$7:$G$22,HLOOKUP(I1955,'Constantes KG'!$C$5:$G$6,2,FALSE),FALSE),"")</f>
        <v/>
      </c>
      <c r="R1955" s="97">
        <f t="shared" si="341"/>
        <v>0</v>
      </c>
      <c r="S1955" s="149">
        <f>IFERROR(VLOOKUP(J1955,Regulaciones!$B$3:$C$9,2,FALSE),0)</f>
        <v>0</v>
      </c>
      <c r="T1955" s="149">
        <f>S1955+IFERROR(VLOOKUP(A1955,$B$5:$T1954,19,FALSE),0)</f>
        <v>0</v>
      </c>
      <c r="U1955" s="94">
        <f t="shared" si="342"/>
        <v>0</v>
      </c>
      <c r="V1955" s="98">
        <f>U1955+IFERROR(VLOOKUP(A1955,$B$5:$V1954,21,FALSE),0)</f>
        <v>0</v>
      </c>
      <c r="W1955" s="99" t="str">
        <f>IF(Y1955&lt;&gt;"",AD1955&amp;"X"&amp;VLOOKUP(INT(N1955),'Cap. Corr. &amp; Prot.'!$J$4:$M$669,4,FALSE),"")</f>
        <v/>
      </c>
      <c r="X1955" s="100"/>
      <c r="Y1955" s="118"/>
      <c r="Z1955" s="102"/>
      <c r="AB1955" s="59" t="str">
        <f t="shared" si="343"/>
        <v/>
      </c>
      <c r="AC1955" s="59" t="str">
        <f t="shared" si="344"/>
        <v/>
      </c>
      <c r="AD1955" s="59" t="str">
        <f>IFERROR(VLOOKUP('Capacidad_&amp;_Regulación'!H1955,Regulaciones!$L$3:$M$7,2,FALSE),"")</f>
        <v/>
      </c>
      <c r="AE1955" s="74" t="str">
        <f t="shared" si="345"/>
        <v/>
      </c>
      <c r="AF1955" s="74" t="str">
        <f t="shared" si="346"/>
        <v/>
      </c>
      <c r="AG1955" s="74" t="str">
        <f t="shared" si="347"/>
        <v/>
      </c>
      <c r="AH1955" s="74">
        <f>IF(AD1955&lt;&gt;"",VLOOKUP($K$1,'Fact. Corr.'!$B$5:$G$7,HLOOKUP(H1955,'Fact. Corr.'!$C$4:$G$8,5,FALSE),FALSE),0)</f>
        <v>0</v>
      </c>
    </row>
    <row r="1956" spans="1:34" ht="20.100000000000001" hidden="1" customHeight="1" x14ac:dyDescent="0.2">
      <c r="A1956" s="109"/>
      <c r="B1956" s="119"/>
      <c r="C1956" s="111"/>
      <c r="D1956" s="112"/>
      <c r="E1956" s="107">
        <f t="shared" si="338"/>
        <v>0</v>
      </c>
      <c r="F1956" s="108">
        <f t="shared" si="339"/>
        <v>0</v>
      </c>
      <c r="G1956" s="114"/>
      <c r="H1956" s="113"/>
      <c r="I1956" s="114"/>
      <c r="J1956" s="115"/>
      <c r="K1956" s="89"/>
      <c r="L1956" s="116"/>
      <c r="M1956" s="117"/>
      <c r="N1956" s="94" t="str">
        <f t="shared" si="348"/>
        <v/>
      </c>
      <c r="O1956" s="87" t="str">
        <f>IF(N1956&lt;&gt;"",IF(J1956="CR",VLOOKUP(ROUND(N1956,0),'Cap. Corr. &amp; Prot.'!$J$4:$L$669,3,FALSE),VLOOKUP(ROUND(N1956,0),'Cap. Corr. &amp; Prot.'!$J$4:$K$669,2,FALSE)),"")</f>
        <v/>
      </c>
      <c r="P1956" s="95">
        <f t="shared" si="340"/>
        <v>0</v>
      </c>
      <c r="Q1956" s="96" t="str">
        <f>IFERROR(VLOOKUP(Y1956,'Constantes KG'!$B$7:$G$22,HLOOKUP(I1956,'Constantes KG'!$C$5:$G$6,2,FALSE),FALSE),"")</f>
        <v/>
      </c>
      <c r="R1956" s="97">
        <f t="shared" si="341"/>
        <v>0</v>
      </c>
      <c r="S1956" s="149">
        <f>IFERROR(VLOOKUP(J1956,Regulaciones!$B$3:$C$9,2,FALSE),0)</f>
        <v>0</v>
      </c>
      <c r="T1956" s="149">
        <f>S1956+IFERROR(VLOOKUP(A1956,$B$5:$T1955,19,FALSE),0)</f>
        <v>0</v>
      </c>
      <c r="U1956" s="94">
        <f t="shared" si="342"/>
        <v>0</v>
      </c>
      <c r="V1956" s="98">
        <f>U1956+IFERROR(VLOOKUP(A1956,$B$5:$V1955,21,FALSE),0)</f>
        <v>0</v>
      </c>
      <c r="W1956" s="99" t="str">
        <f>IF(Y1956&lt;&gt;"",AD1956&amp;"X"&amp;VLOOKUP(INT(N1956),'Cap. Corr. &amp; Prot.'!$J$4:$M$669,4,FALSE),"")</f>
        <v/>
      </c>
      <c r="X1956" s="100"/>
      <c r="Y1956" s="118"/>
      <c r="Z1956" s="102"/>
      <c r="AB1956" s="59" t="str">
        <f t="shared" si="343"/>
        <v/>
      </c>
      <c r="AC1956" s="59" t="str">
        <f t="shared" si="344"/>
        <v/>
      </c>
      <c r="AD1956" s="59" t="str">
        <f>IFERROR(VLOOKUP('Capacidad_&amp;_Regulación'!H1956,Regulaciones!$L$3:$M$7,2,FALSE),"")</f>
        <v/>
      </c>
      <c r="AE1956" s="74" t="str">
        <f t="shared" si="345"/>
        <v/>
      </c>
      <c r="AF1956" s="74" t="str">
        <f t="shared" si="346"/>
        <v/>
      </c>
      <c r="AG1956" s="74" t="str">
        <f t="shared" si="347"/>
        <v/>
      </c>
      <c r="AH1956" s="74">
        <f>IF(AD1956&lt;&gt;"",VLOOKUP($K$1,'Fact. Corr.'!$B$5:$G$7,HLOOKUP(H1956,'Fact. Corr.'!$C$4:$G$8,5,FALSE),FALSE),0)</f>
        <v>0</v>
      </c>
    </row>
    <row r="1957" spans="1:34" ht="20.100000000000001" hidden="1" customHeight="1" x14ac:dyDescent="0.2">
      <c r="A1957" s="109"/>
      <c r="B1957" s="119"/>
      <c r="C1957" s="111"/>
      <c r="D1957" s="112"/>
      <c r="E1957" s="107">
        <f t="shared" si="338"/>
        <v>0</v>
      </c>
      <c r="F1957" s="108">
        <f t="shared" si="339"/>
        <v>0</v>
      </c>
      <c r="G1957" s="114"/>
      <c r="H1957" s="113"/>
      <c r="I1957" s="114"/>
      <c r="J1957" s="115"/>
      <c r="K1957" s="89"/>
      <c r="L1957" s="116"/>
      <c r="M1957" s="117"/>
      <c r="N1957" s="94" t="str">
        <f t="shared" si="348"/>
        <v/>
      </c>
      <c r="O1957" s="87" t="str">
        <f>IF(N1957&lt;&gt;"",IF(J1957="CR",VLOOKUP(ROUND(N1957,0),'Cap. Corr. &amp; Prot.'!$J$4:$L$669,3,FALSE),VLOOKUP(ROUND(N1957,0),'Cap. Corr. &amp; Prot.'!$J$4:$K$669,2,FALSE)),"")</f>
        <v/>
      </c>
      <c r="P1957" s="95">
        <f t="shared" si="340"/>
        <v>0</v>
      </c>
      <c r="Q1957" s="96" t="str">
        <f>IFERROR(VLOOKUP(Y1957,'Constantes KG'!$B$7:$G$22,HLOOKUP(I1957,'Constantes KG'!$C$5:$G$6,2,FALSE),FALSE),"")</f>
        <v/>
      </c>
      <c r="R1957" s="97">
        <f t="shared" si="341"/>
        <v>0</v>
      </c>
      <c r="S1957" s="149">
        <f>IFERROR(VLOOKUP(J1957,Regulaciones!$B$3:$C$9,2,FALSE),0)</f>
        <v>0</v>
      </c>
      <c r="T1957" s="149">
        <f>S1957+IFERROR(VLOOKUP(A1957,$B$5:$T1956,19,FALSE),0)</f>
        <v>0</v>
      </c>
      <c r="U1957" s="94">
        <f t="shared" si="342"/>
        <v>0</v>
      </c>
      <c r="V1957" s="98">
        <f>U1957+IFERROR(VLOOKUP(A1957,$B$5:$V1956,21,FALSE),0)</f>
        <v>0</v>
      </c>
      <c r="W1957" s="99" t="str">
        <f>IF(Y1957&lt;&gt;"",AD1957&amp;"X"&amp;VLOOKUP(INT(N1957),'Cap. Corr. &amp; Prot.'!$J$4:$M$669,4,FALSE),"")</f>
        <v/>
      </c>
      <c r="X1957" s="100"/>
      <c r="Y1957" s="118"/>
      <c r="Z1957" s="102"/>
      <c r="AB1957" s="59" t="str">
        <f t="shared" si="343"/>
        <v/>
      </c>
      <c r="AC1957" s="59" t="str">
        <f t="shared" si="344"/>
        <v/>
      </c>
      <c r="AD1957" s="59" t="str">
        <f>IFERROR(VLOOKUP('Capacidad_&amp;_Regulación'!H1957,Regulaciones!$L$3:$M$7,2,FALSE),"")</f>
        <v/>
      </c>
      <c r="AE1957" s="74" t="str">
        <f t="shared" si="345"/>
        <v/>
      </c>
      <c r="AF1957" s="74" t="str">
        <f t="shared" si="346"/>
        <v/>
      </c>
      <c r="AG1957" s="74" t="str">
        <f t="shared" si="347"/>
        <v/>
      </c>
      <c r="AH1957" s="74">
        <f>IF(AD1957&lt;&gt;"",VLOOKUP($K$1,'Fact. Corr.'!$B$5:$G$7,HLOOKUP(H1957,'Fact. Corr.'!$C$4:$G$8,5,FALSE),FALSE),0)</f>
        <v>0</v>
      </c>
    </row>
    <row r="1958" spans="1:34" ht="20.100000000000001" hidden="1" customHeight="1" x14ac:dyDescent="0.2">
      <c r="A1958" s="109"/>
      <c r="B1958" s="119"/>
      <c r="C1958" s="111"/>
      <c r="D1958" s="112"/>
      <c r="E1958" s="107">
        <f t="shared" si="338"/>
        <v>0</v>
      </c>
      <c r="F1958" s="108">
        <f t="shared" si="339"/>
        <v>0</v>
      </c>
      <c r="G1958" s="114"/>
      <c r="H1958" s="113"/>
      <c r="I1958" s="114"/>
      <c r="J1958" s="115"/>
      <c r="K1958" s="89"/>
      <c r="L1958" s="116"/>
      <c r="M1958" s="117"/>
      <c r="N1958" s="94" t="str">
        <f t="shared" si="348"/>
        <v/>
      </c>
      <c r="O1958" s="87" t="str">
        <f>IF(N1958&lt;&gt;"",IF(J1958="CR",VLOOKUP(ROUND(N1958,0),'Cap. Corr. &amp; Prot.'!$J$4:$L$669,3,FALSE),VLOOKUP(ROUND(N1958,0),'Cap. Corr. &amp; Prot.'!$J$4:$K$669,2,FALSE)),"")</f>
        <v/>
      </c>
      <c r="P1958" s="95">
        <f t="shared" si="340"/>
        <v>0</v>
      </c>
      <c r="Q1958" s="96" t="str">
        <f>IFERROR(VLOOKUP(Y1958,'Constantes KG'!$B$7:$G$22,HLOOKUP(I1958,'Constantes KG'!$C$5:$G$6,2,FALSE),FALSE),"")</f>
        <v/>
      </c>
      <c r="R1958" s="97">
        <f t="shared" si="341"/>
        <v>0</v>
      </c>
      <c r="S1958" s="149">
        <f>IFERROR(VLOOKUP(J1958,Regulaciones!$B$3:$C$9,2,FALSE),0)</f>
        <v>0</v>
      </c>
      <c r="T1958" s="149">
        <f>S1958+IFERROR(VLOOKUP(A1958,$B$5:$T1957,19,FALSE),0)</f>
        <v>0</v>
      </c>
      <c r="U1958" s="94">
        <f t="shared" si="342"/>
        <v>0</v>
      </c>
      <c r="V1958" s="98">
        <f>U1958+IFERROR(VLOOKUP(A1958,$B$5:$V1957,21,FALSE),0)</f>
        <v>0</v>
      </c>
      <c r="W1958" s="99" t="str">
        <f>IF(Y1958&lt;&gt;"",AD1958&amp;"X"&amp;VLOOKUP(INT(N1958),'Cap. Corr. &amp; Prot.'!$J$4:$M$669,4,FALSE),"")</f>
        <v/>
      </c>
      <c r="X1958" s="100"/>
      <c r="Y1958" s="118"/>
      <c r="Z1958" s="102"/>
      <c r="AB1958" s="59" t="str">
        <f t="shared" si="343"/>
        <v/>
      </c>
      <c r="AC1958" s="59" t="str">
        <f t="shared" si="344"/>
        <v/>
      </c>
      <c r="AD1958" s="59" t="str">
        <f>IFERROR(VLOOKUP('Capacidad_&amp;_Regulación'!H1958,Regulaciones!$L$3:$M$7,2,FALSE),"")</f>
        <v/>
      </c>
      <c r="AE1958" s="74" t="str">
        <f t="shared" si="345"/>
        <v/>
      </c>
      <c r="AF1958" s="74" t="str">
        <f t="shared" si="346"/>
        <v/>
      </c>
      <c r="AG1958" s="74" t="str">
        <f t="shared" si="347"/>
        <v/>
      </c>
      <c r="AH1958" s="74">
        <f>IF(AD1958&lt;&gt;"",VLOOKUP($K$1,'Fact. Corr.'!$B$5:$G$7,HLOOKUP(H1958,'Fact. Corr.'!$C$4:$G$8,5,FALSE),FALSE),0)</f>
        <v>0</v>
      </c>
    </row>
    <row r="1959" spans="1:34" ht="20.100000000000001" hidden="1" customHeight="1" x14ac:dyDescent="0.2">
      <c r="A1959" s="109"/>
      <c r="B1959" s="119"/>
      <c r="C1959" s="111"/>
      <c r="D1959" s="112"/>
      <c r="E1959" s="107">
        <f t="shared" si="338"/>
        <v>0</v>
      </c>
      <c r="F1959" s="108">
        <f t="shared" si="339"/>
        <v>0</v>
      </c>
      <c r="G1959" s="114"/>
      <c r="H1959" s="113"/>
      <c r="I1959" s="114"/>
      <c r="J1959" s="115"/>
      <c r="K1959" s="89"/>
      <c r="L1959" s="116"/>
      <c r="M1959" s="117"/>
      <c r="N1959" s="94" t="str">
        <f t="shared" si="348"/>
        <v/>
      </c>
      <c r="O1959" s="87" t="str">
        <f>IF(N1959&lt;&gt;"",IF(J1959="CR",VLOOKUP(ROUND(N1959,0),'Cap. Corr. &amp; Prot.'!$J$4:$L$669,3,FALSE),VLOOKUP(ROUND(N1959,0),'Cap. Corr. &amp; Prot.'!$J$4:$K$669,2,FALSE)),"")</f>
        <v/>
      </c>
      <c r="P1959" s="95">
        <f t="shared" si="340"/>
        <v>0</v>
      </c>
      <c r="Q1959" s="96" t="str">
        <f>IFERROR(VLOOKUP(Y1959,'Constantes KG'!$B$7:$G$22,HLOOKUP(I1959,'Constantes KG'!$C$5:$G$6,2,FALSE),FALSE),"")</f>
        <v/>
      </c>
      <c r="R1959" s="97">
        <f t="shared" si="341"/>
        <v>0</v>
      </c>
      <c r="S1959" s="149">
        <f>IFERROR(VLOOKUP(J1959,Regulaciones!$B$3:$C$9,2,FALSE),0)</f>
        <v>0</v>
      </c>
      <c r="T1959" s="149">
        <f>S1959+IFERROR(VLOOKUP(A1959,$B$5:$T1958,19,FALSE),0)</f>
        <v>0</v>
      </c>
      <c r="U1959" s="94">
        <f t="shared" si="342"/>
        <v>0</v>
      </c>
      <c r="V1959" s="98">
        <f>U1959+IFERROR(VLOOKUP(A1959,$B$5:$V1958,21,FALSE),0)</f>
        <v>0</v>
      </c>
      <c r="W1959" s="99" t="str">
        <f>IF(Y1959&lt;&gt;"",AD1959&amp;"X"&amp;VLOOKUP(INT(N1959),'Cap. Corr. &amp; Prot.'!$J$4:$M$669,4,FALSE),"")</f>
        <v/>
      </c>
      <c r="X1959" s="100"/>
      <c r="Y1959" s="118"/>
      <c r="Z1959" s="102"/>
      <c r="AB1959" s="59" t="str">
        <f t="shared" si="343"/>
        <v/>
      </c>
      <c r="AC1959" s="59" t="str">
        <f t="shared" si="344"/>
        <v/>
      </c>
      <c r="AD1959" s="59" t="str">
        <f>IFERROR(VLOOKUP('Capacidad_&amp;_Regulación'!H1959,Regulaciones!$L$3:$M$7,2,FALSE),"")</f>
        <v/>
      </c>
      <c r="AE1959" s="74" t="str">
        <f t="shared" si="345"/>
        <v/>
      </c>
      <c r="AF1959" s="74" t="str">
        <f t="shared" si="346"/>
        <v/>
      </c>
      <c r="AG1959" s="74" t="str">
        <f t="shared" si="347"/>
        <v/>
      </c>
      <c r="AH1959" s="74">
        <f>IF(AD1959&lt;&gt;"",VLOOKUP($K$1,'Fact. Corr.'!$B$5:$G$7,HLOOKUP(H1959,'Fact. Corr.'!$C$4:$G$8,5,FALSE),FALSE),0)</f>
        <v>0</v>
      </c>
    </row>
    <row r="1960" spans="1:34" ht="20.100000000000001" hidden="1" customHeight="1" x14ac:dyDescent="0.2">
      <c r="A1960" s="109"/>
      <c r="B1960" s="119"/>
      <c r="C1960" s="111"/>
      <c r="D1960" s="112"/>
      <c r="E1960" s="107">
        <f t="shared" si="338"/>
        <v>0</v>
      </c>
      <c r="F1960" s="108">
        <f t="shared" si="339"/>
        <v>0</v>
      </c>
      <c r="G1960" s="114"/>
      <c r="H1960" s="113"/>
      <c r="I1960" s="114"/>
      <c r="J1960" s="115"/>
      <c r="K1960" s="89"/>
      <c r="L1960" s="116"/>
      <c r="M1960" s="117"/>
      <c r="N1960" s="94" t="str">
        <f t="shared" si="348"/>
        <v/>
      </c>
      <c r="O1960" s="87" t="str">
        <f>IF(N1960&lt;&gt;"",IF(J1960="CR",VLOOKUP(ROUND(N1960,0),'Cap. Corr. &amp; Prot.'!$J$4:$L$669,3,FALSE),VLOOKUP(ROUND(N1960,0),'Cap. Corr. &amp; Prot.'!$J$4:$K$669,2,FALSE)),"")</f>
        <v/>
      </c>
      <c r="P1960" s="95">
        <f t="shared" si="340"/>
        <v>0</v>
      </c>
      <c r="Q1960" s="96" t="str">
        <f>IFERROR(VLOOKUP(Y1960,'Constantes KG'!$B$7:$G$22,HLOOKUP(I1960,'Constantes KG'!$C$5:$G$6,2,FALSE),FALSE),"")</f>
        <v/>
      </c>
      <c r="R1960" s="97">
        <f t="shared" si="341"/>
        <v>0</v>
      </c>
      <c r="S1960" s="149">
        <f>IFERROR(VLOOKUP(J1960,Regulaciones!$B$3:$C$9,2,FALSE),0)</f>
        <v>0</v>
      </c>
      <c r="T1960" s="149">
        <f>S1960+IFERROR(VLOOKUP(A1960,$B$5:$T1959,19,FALSE),0)</f>
        <v>0</v>
      </c>
      <c r="U1960" s="94">
        <f t="shared" si="342"/>
        <v>0</v>
      </c>
      <c r="V1960" s="98">
        <f>U1960+IFERROR(VLOOKUP(A1960,$B$5:$V1959,21,FALSE),0)</f>
        <v>0</v>
      </c>
      <c r="W1960" s="99" t="str">
        <f>IF(Y1960&lt;&gt;"",AD1960&amp;"X"&amp;VLOOKUP(INT(N1960),'Cap. Corr. &amp; Prot.'!$J$4:$M$669,4,FALSE),"")</f>
        <v/>
      </c>
      <c r="X1960" s="100"/>
      <c r="Y1960" s="118"/>
      <c r="Z1960" s="102"/>
      <c r="AB1960" s="59" t="str">
        <f t="shared" si="343"/>
        <v/>
      </c>
      <c r="AC1960" s="59" t="str">
        <f t="shared" si="344"/>
        <v/>
      </c>
      <c r="AD1960" s="59" t="str">
        <f>IFERROR(VLOOKUP('Capacidad_&amp;_Regulación'!H1960,Regulaciones!$L$3:$M$7,2,FALSE),"")</f>
        <v/>
      </c>
      <c r="AE1960" s="74" t="str">
        <f t="shared" si="345"/>
        <v/>
      </c>
      <c r="AF1960" s="74" t="str">
        <f t="shared" si="346"/>
        <v/>
      </c>
      <c r="AG1960" s="74" t="str">
        <f t="shared" si="347"/>
        <v/>
      </c>
      <c r="AH1960" s="74">
        <f>IF(AD1960&lt;&gt;"",VLOOKUP($K$1,'Fact. Corr.'!$B$5:$G$7,HLOOKUP(H1960,'Fact. Corr.'!$C$4:$G$8,5,FALSE),FALSE),0)</f>
        <v>0</v>
      </c>
    </row>
    <row r="1961" spans="1:34" ht="20.100000000000001" hidden="1" customHeight="1" x14ac:dyDescent="0.2">
      <c r="A1961" s="109"/>
      <c r="B1961" s="119"/>
      <c r="C1961" s="111"/>
      <c r="D1961" s="112"/>
      <c r="E1961" s="107">
        <f t="shared" si="338"/>
        <v>0</v>
      </c>
      <c r="F1961" s="108">
        <f t="shared" si="339"/>
        <v>0</v>
      </c>
      <c r="G1961" s="114"/>
      <c r="H1961" s="113"/>
      <c r="I1961" s="114"/>
      <c r="J1961" s="115"/>
      <c r="K1961" s="89"/>
      <c r="L1961" s="116"/>
      <c r="M1961" s="117"/>
      <c r="N1961" s="94" t="str">
        <f t="shared" si="348"/>
        <v/>
      </c>
      <c r="O1961" s="87" t="str">
        <f>IF(N1961&lt;&gt;"",IF(J1961="CR",VLOOKUP(ROUND(N1961,0),'Cap. Corr. &amp; Prot.'!$J$4:$L$669,3,FALSE),VLOOKUP(ROUND(N1961,0),'Cap. Corr. &amp; Prot.'!$J$4:$K$669,2,FALSE)),"")</f>
        <v/>
      </c>
      <c r="P1961" s="95">
        <f t="shared" si="340"/>
        <v>0</v>
      </c>
      <c r="Q1961" s="96" t="str">
        <f>IFERROR(VLOOKUP(Y1961,'Constantes KG'!$B$7:$G$22,HLOOKUP(I1961,'Constantes KG'!$C$5:$G$6,2,FALSE),FALSE),"")</f>
        <v/>
      </c>
      <c r="R1961" s="97">
        <f t="shared" si="341"/>
        <v>0</v>
      </c>
      <c r="S1961" s="149">
        <f>IFERROR(VLOOKUP(J1961,Regulaciones!$B$3:$C$9,2,FALSE),0)</f>
        <v>0</v>
      </c>
      <c r="T1961" s="149">
        <f>S1961+IFERROR(VLOOKUP(A1961,$B$5:$T1960,19,FALSE),0)</f>
        <v>0</v>
      </c>
      <c r="U1961" s="94">
        <f t="shared" si="342"/>
        <v>0</v>
      </c>
      <c r="V1961" s="98">
        <f>U1961+IFERROR(VLOOKUP(A1961,$B$5:$V1960,21,FALSE),0)</f>
        <v>0</v>
      </c>
      <c r="W1961" s="99" t="str">
        <f>IF(Y1961&lt;&gt;"",AD1961&amp;"X"&amp;VLOOKUP(INT(N1961),'Cap. Corr. &amp; Prot.'!$J$4:$M$669,4,FALSE),"")</f>
        <v/>
      </c>
      <c r="X1961" s="100"/>
      <c r="Y1961" s="118"/>
      <c r="Z1961" s="102"/>
      <c r="AB1961" s="59" t="str">
        <f t="shared" si="343"/>
        <v/>
      </c>
      <c r="AC1961" s="59" t="str">
        <f t="shared" si="344"/>
        <v/>
      </c>
      <c r="AD1961" s="59" t="str">
        <f>IFERROR(VLOOKUP('Capacidad_&amp;_Regulación'!H1961,Regulaciones!$L$3:$M$7,2,FALSE),"")</f>
        <v/>
      </c>
      <c r="AE1961" s="74" t="str">
        <f t="shared" si="345"/>
        <v/>
      </c>
      <c r="AF1961" s="74" t="str">
        <f t="shared" si="346"/>
        <v/>
      </c>
      <c r="AG1961" s="74" t="str">
        <f t="shared" si="347"/>
        <v/>
      </c>
      <c r="AH1961" s="74">
        <f>IF(AD1961&lt;&gt;"",VLOOKUP($K$1,'Fact. Corr.'!$B$5:$G$7,HLOOKUP(H1961,'Fact. Corr.'!$C$4:$G$8,5,FALSE),FALSE),0)</f>
        <v>0</v>
      </c>
    </row>
    <row r="1962" spans="1:34" ht="20.100000000000001" hidden="1" customHeight="1" x14ac:dyDescent="0.2">
      <c r="A1962" s="109"/>
      <c r="B1962" s="119"/>
      <c r="C1962" s="111"/>
      <c r="D1962" s="112"/>
      <c r="E1962" s="107">
        <f t="shared" si="338"/>
        <v>0</v>
      </c>
      <c r="F1962" s="108">
        <f t="shared" si="339"/>
        <v>0</v>
      </c>
      <c r="G1962" s="114"/>
      <c r="H1962" s="113"/>
      <c r="I1962" s="114"/>
      <c r="J1962" s="115"/>
      <c r="K1962" s="89"/>
      <c r="L1962" s="116"/>
      <c r="M1962" s="117"/>
      <c r="N1962" s="94" t="str">
        <f t="shared" si="348"/>
        <v/>
      </c>
      <c r="O1962" s="87" t="str">
        <f>IF(N1962&lt;&gt;"",IF(J1962="CR",VLOOKUP(ROUND(N1962,0),'Cap. Corr. &amp; Prot.'!$J$4:$L$669,3,FALSE),VLOOKUP(ROUND(N1962,0),'Cap. Corr. &amp; Prot.'!$J$4:$K$669,2,FALSE)),"")</f>
        <v/>
      </c>
      <c r="P1962" s="95">
        <f t="shared" si="340"/>
        <v>0</v>
      </c>
      <c r="Q1962" s="96" t="str">
        <f>IFERROR(VLOOKUP(Y1962,'Constantes KG'!$B$7:$G$22,HLOOKUP(I1962,'Constantes KG'!$C$5:$G$6,2,FALSE),FALSE),"")</f>
        <v/>
      </c>
      <c r="R1962" s="97">
        <f t="shared" si="341"/>
        <v>0</v>
      </c>
      <c r="S1962" s="149">
        <f>IFERROR(VLOOKUP(J1962,Regulaciones!$B$3:$C$9,2,FALSE),0)</f>
        <v>0</v>
      </c>
      <c r="T1962" s="149">
        <f>S1962+IFERROR(VLOOKUP(A1962,$B$5:$T1961,19,FALSE),0)</f>
        <v>0</v>
      </c>
      <c r="U1962" s="94">
        <f t="shared" si="342"/>
        <v>0</v>
      </c>
      <c r="V1962" s="98">
        <f>U1962+IFERROR(VLOOKUP(A1962,$B$5:$V1961,21,FALSE),0)</f>
        <v>0</v>
      </c>
      <c r="W1962" s="99" t="str">
        <f>IF(Y1962&lt;&gt;"",AD1962&amp;"X"&amp;VLOOKUP(INT(N1962),'Cap. Corr. &amp; Prot.'!$J$4:$M$669,4,FALSE),"")</f>
        <v/>
      </c>
      <c r="X1962" s="100"/>
      <c r="Y1962" s="118"/>
      <c r="Z1962" s="102"/>
      <c r="AB1962" s="59" t="str">
        <f t="shared" si="343"/>
        <v/>
      </c>
      <c r="AC1962" s="59" t="str">
        <f t="shared" si="344"/>
        <v/>
      </c>
      <c r="AD1962" s="59" t="str">
        <f>IFERROR(VLOOKUP('Capacidad_&amp;_Regulación'!H1962,Regulaciones!$L$3:$M$7,2,FALSE),"")</f>
        <v/>
      </c>
      <c r="AE1962" s="74" t="str">
        <f t="shared" si="345"/>
        <v/>
      </c>
      <c r="AF1962" s="74" t="str">
        <f t="shared" si="346"/>
        <v/>
      </c>
      <c r="AG1962" s="74" t="str">
        <f t="shared" si="347"/>
        <v/>
      </c>
      <c r="AH1962" s="74">
        <f>IF(AD1962&lt;&gt;"",VLOOKUP($K$1,'Fact. Corr.'!$B$5:$G$7,HLOOKUP(H1962,'Fact. Corr.'!$C$4:$G$8,5,FALSE),FALSE),0)</f>
        <v>0</v>
      </c>
    </row>
    <row r="1963" spans="1:34" ht="20.100000000000001" hidden="1" customHeight="1" x14ac:dyDescent="0.2">
      <c r="A1963" s="109"/>
      <c r="B1963" s="119"/>
      <c r="C1963" s="111"/>
      <c r="D1963" s="112"/>
      <c r="E1963" s="107">
        <f t="shared" si="338"/>
        <v>0</v>
      </c>
      <c r="F1963" s="108">
        <f t="shared" si="339"/>
        <v>0</v>
      </c>
      <c r="G1963" s="114"/>
      <c r="H1963" s="113"/>
      <c r="I1963" s="114"/>
      <c r="J1963" s="115"/>
      <c r="K1963" s="89"/>
      <c r="L1963" s="116"/>
      <c r="M1963" s="117"/>
      <c r="N1963" s="94" t="str">
        <f t="shared" si="348"/>
        <v/>
      </c>
      <c r="O1963" s="87" t="str">
        <f>IF(N1963&lt;&gt;"",IF(J1963="CR",VLOOKUP(ROUND(N1963,0),'Cap. Corr. &amp; Prot.'!$J$4:$L$669,3,FALSE),VLOOKUP(ROUND(N1963,0),'Cap. Corr. &amp; Prot.'!$J$4:$K$669,2,FALSE)),"")</f>
        <v/>
      </c>
      <c r="P1963" s="95">
        <f t="shared" si="340"/>
        <v>0</v>
      </c>
      <c r="Q1963" s="96" t="str">
        <f>IFERROR(VLOOKUP(Y1963,'Constantes KG'!$B$7:$G$22,HLOOKUP(I1963,'Constantes KG'!$C$5:$G$6,2,FALSE),FALSE),"")</f>
        <v/>
      </c>
      <c r="R1963" s="97">
        <f t="shared" si="341"/>
        <v>0</v>
      </c>
      <c r="S1963" s="149">
        <f>IFERROR(VLOOKUP(J1963,Regulaciones!$B$3:$C$9,2,FALSE),0)</f>
        <v>0</v>
      </c>
      <c r="T1963" s="149">
        <f>S1963+IFERROR(VLOOKUP(A1963,$B$5:$T1962,19,FALSE),0)</f>
        <v>0</v>
      </c>
      <c r="U1963" s="94">
        <f t="shared" si="342"/>
        <v>0</v>
      </c>
      <c r="V1963" s="98">
        <f>U1963+IFERROR(VLOOKUP(A1963,$B$5:$V1962,21,FALSE),0)</f>
        <v>0</v>
      </c>
      <c r="W1963" s="99" t="str">
        <f>IF(Y1963&lt;&gt;"",AD1963&amp;"X"&amp;VLOOKUP(INT(N1963),'Cap. Corr. &amp; Prot.'!$J$4:$M$669,4,FALSE),"")</f>
        <v/>
      </c>
      <c r="X1963" s="100"/>
      <c r="Y1963" s="118"/>
      <c r="Z1963" s="102"/>
      <c r="AB1963" s="59" t="str">
        <f t="shared" si="343"/>
        <v/>
      </c>
      <c r="AC1963" s="59" t="str">
        <f t="shared" si="344"/>
        <v/>
      </c>
      <c r="AD1963" s="59" t="str">
        <f>IFERROR(VLOOKUP('Capacidad_&amp;_Regulación'!H1963,Regulaciones!$L$3:$M$7,2,FALSE),"")</f>
        <v/>
      </c>
      <c r="AE1963" s="74" t="str">
        <f t="shared" si="345"/>
        <v/>
      </c>
      <c r="AF1963" s="74" t="str">
        <f t="shared" si="346"/>
        <v/>
      </c>
      <c r="AG1963" s="74" t="str">
        <f t="shared" si="347"/>
        <v/>
      </c>
      <c r="AH1963" s="74">
        <f>IF(AD1963&lt;&gt;"",VLOOKUP($K$1,'Fact. Corr.'!$B$5:$G$7,HLOOKUP(H1963,'Fact. Corr.'!$C$4:$G$8,5,FALSE),FALSE),0)</f>
        <v>0</v>
      </c>
    </row>
    <row r="1964" spans="1:34" ht="20.100000000000001" hidden="1" customHeight="1" x14ac:dyDescent="0.2">
      <c r="A1964" s="109"/>
      <c r="B1964" s="119"/>
      <c r="C1964" s="111"/>
      <c r="D1964" s="112"/>
      <c r="E1964" s="107">
        <f t="shared" si="338"/>
        <v>0</v>
      </c>
      <c r="F1964" s="108">
        <f t="shared" si="339"/>
        <v>0</v>
      </c>
      <c r="G1964" s="114"/>
      <c r="H1964" s="113"/>
      <c r="I1964" s="114"/>
      <c r="J1964" s="115"/>
      <c r="K1964" s="89"/>
      <c r="L1964" s="116"/>
      <c r="M1964" s="117"/>
      <c r="N1964" s="94" t="str">
        <f t="shared" si="348"/>
        <v/>
      </c>
      <c r="O1964" s="87" t="str">
        <f>IF(N1964&lt;&gt;"",IF(J1964="CR",VLOOKUP(ROUND(N1964,0),'Cap. Corr. &amp; Prot.'!$J$4:$L$669,3,FALSE),VLOOKUP(ROUND(N1964,0),'Cap. Corr. &amp; Prot.'!$J$4:$K$669,2,FALSE)),"")</f>
        <v/>
      </c>
      <c r="P1964" s="95">
        <f t="shared" si="340"/>
        <v>0</v>
      </c>
      <c r="Q1964" s="96" t="str">
        <f>IFERROR(VLOOKUP(Y1964,'Constantes KG'!$B$7:$G$22,HLOOKUP(I1964,'Constantes KG'!$C$5:$G$6,2,FALSE),FALSE),"")</f>
        <v/>
      </c>
      <c r="R1964" s="97">
        <f t="shared" si="341"/>
        <v>0</v>
      </c>
      <c r="S1964" s="149">
        <f>IFERROR(VLOOKUP(J1964,Regulaciones!$B$3:$C$9,2,FALSE),0)</f>
        <v>0</v>
      </c>
      <c r="T1964" s="149">
        <f>S1964+IFERROR(VLOOKUP(A1964,$B$5:$T1963,19,FALSE),0)</f>
        <v>0</v>
      </c>
      <c r="U1964" s="94">
        <f t="shared" si="342"/>
        <v>0</v>
      </c>
      <c r="V1964" s="98">
        <f>U1964+IFERROR(VLOOKUP(A1964,$B$5:$V1963,21,FALSE),0)</f>
        <v>0</v>
      </c>
      <c r="W1964" s="99" t="str">
        <f>IF(Y1964&lt;&gt;"",AD1964&amp;"X"&amp;VLOOKUP(INT(N1964),'Cap. Corr. &amp; Prot.'!$J$4:$M$669,4,FALSE),"")</f>
        <v/>
      </c>
      <c r="X1964" s="100"/>
      <c r="Y1964" s="118"/>
      <c r="Z1964" s="102"/>
      <c r="AB1964" s="59" t="str">
        <f t="shared" si="343"/>
        <v/>
      </c>
      <c r="AC1964" s="59" t="str">
        <f t="shared" si="344"/>
        <v/>
      </c>
      <c r="AD1964" s="59" t="str">
        <f>IFERROR(VLOOKUP('Capacidad_&amp;_Regulación'!H1964,Regulaciones!$L$3:$M$7,2,FALSE),"")</f>
        <v/>
      </c>
      <c r="AE1964" s="74" t="str">
        <f t="shared" si="345"/>
        <v/>
      </c>
      <c r="AF1964" s="74" t="str">
        <f t="shared" si="346"/>
        <v/>
      </c>
      <c r="AG1964" s="74" t="str">
        <f t="shared" si="347"/>
        <v/>
      </c>
      <c r="AH1964" s="74">
        <f>IF(AD1964&lt;&gt;"",VLOOKUP($K$1,'Fact. Corr.'!$B$5:$G$7,HLOOKUP(H1964,'Fact. Corr.'!$C$4:$G$8,5,FALSE),FALSE),0)</f>
        <v>0</v>
      </c>
    </row>
    <row r="1965" spans="1:34" ht="20.100000000000001" hidden="1" customHeight="1" x14ac:dyDescent="0.2">
      <c r="A1965" s="109"/>
      <c r="B1965" s="119"/>
      <c r="C1965" s="111"/>
      <c r="D1965" s="112"/>
      <c r="E1965" s="107">
        <f t="shared" si="338"/>
        <v>0</v>
      </c>
      <c r="F1965" s="108">
        <f t="shared" si="339"/>
        <v>0</v>
      </c>
      <c r="G1965" s="114"/>
      <c r="H1965" s="113"/>
      <c r="I1965" s="114"/>
      <c r="J1965" s="115"/>
      <c r="K1965" s="89"/>
      <c r="L1965" s="116"/>
      <c r="M1965" s="117"/>
      <c r="N1965" s="94" t="str">
        <f t="shared" si="348"/>
        <v/>
      </c>
      <c r="O1965" s="87" t="str">
        <f>IF(N1965&lt;&gt;"",IF(J1965="CR",VLOOKUP(ROUND(N1965,0),'Cap. Corr. &amp; Prot.'!$J$4:$L$669,3,FALSE),VLOOKUP(ROUND(N1965,0),'Cap. Corr. &amp; Prot.'!$J$4:$K$669,2,FALSE)),"")</f>
        <v/>
      </c>
      <c r="P1965" s="95">
        <f t="shared" si="340"/>
        <v>0</v>
      </c>
      <c r="Q1965" s="96" t="str">
        <f>IFERROR(VLOOKUP(Y1965,'Constantes KG'!$B$7:$G$22,HLOOKUP(I1965,'Constantes KG'!$C$5:$G$6,2,FALSE),FALSE),"")</f>
        <v/>
      </c>
      <c r="R1965" s="97">
        <f t="shared" si="341"/>
        <v>0</v>
      </c>
      <c r="S1965" s="149">
        <f>IFERROR(VLOOKUP(J1965,Regulaciones!$B$3:$C$9,2,FALSE),0)</f>
        <v>0</v>
      </c>
      <c r="T1965" s="149">
        <f>S1965+IFERROR(VLOOKUP(A1965,$B$5:$T1964,19,FALSE),0)</f>
        <v>0</v>
      </c>
      <c r="U1965" s="94">
        <f t="shared" si="342"/>
        <v>0</v>
      </c>
      <c r="V1965" s="98">
        <f>U1965+IFERROR(VLOOKUP(A1965,$B$5:$V1964,21,FALSE),0)</f>
        <v>0</v>
      </c>
      <c r="W1965" s="99" t="str">
        <f>IF(Y1965&lt;&gt;"",AD1965&amp;"X"&amp;VLOOKUP(INT(N1965),'Cap. Corr. &amp; Prot.'!$J$4:$M$669,4,FALSE),"")</f>
        <v/>
      </c>
      <c r="X1965" s="100"/>
      <c r="Y1965" s="118"/>
      <c r="Z1965" s="102"/>
      <c r="AB1965" s="59" t="str">
        <f t="shared" si="343"/>
        <v/>
      </c>
      <c r="AC1965" s="59" t="str">
        <f t="shared" si="344"/>
        <v/>
      </c>
      <c r="AD1965" s="59" t="str">
        <f>IFERROR(VLOOKUP('Capacidad_&amp;_Regulación'!H1965,Regulaciones!$L$3:$M$7,2,FALSE),"")</f>
        <v/>
      </c>
      <c r="AE1965" s="74" t="str">
        <f t="shared" si="345"/>
        <v/>
      </c>
      <c r="AF1965" s="74" t="str">
        <f t="shared" si="346"/>
        <v/>
      </c>
      <c r="AG1965" s="74" t="str">
        <f t="shared" si="347"/>
        <v/>
      </c>
      <c r="AH1965" s="74">
        <f>IF(AD1965&lt;&gt;"",VLOOKUP($K$1,'Fact. Corr.'!$B$5:$G$7,HLOOKUP(H1965,'Fact. Corr.'!$C$4:$G$8,5,FALSE),FALSE),0)</f>
        <v>0</v>
      </c>
    </row>
    <row r="1966" spans="1:34" ht="20.100000000000001" hidden="1" customHeight="1" x14ac:dyDescent="0.2">
      <c r="A1966" s="109"/>
      <c r="B1966" s="119"/>
      <c r="C1966" s="111"/>
      <c r="D1966" s="112"/>
      <c r="E1966" s="107">
        <f t="shared" si="338"/>
        <v>0</v>
      </c>
      <c r="F1966" s="108">
        <f t="shared" si="339"/>
        <v>0</v>
      </c>
      <c r="G1966" s="114"/>
      <c r="H1966" s="113"/>
      <c r="I1966" s="114"/>
      <c r="J1966" s="115"/>
      <c r="K1966" s="89"/>
      <c r="L1966" s="116"/>
      <c r="M1966" s="117"/>
      <c r="N1966" s="94" t="str">
        <f t="shared" si="348"/>
        <v/>
      </c>
      <c r="O1966" s="87" t="str">
        <f>IF(N1966&lt;&gt;"",IF(J1966="CR",VLOOKUP(ROUND(N1966,0),'Cap. Corr. &amp; Prot.'!$J$4:$L$669,3,FALSE),VLOOKUP(ROUND(N1966,0),'Cap. Corr. &amp; Prot.'!$J$4:$K$669,2,FALSE)),"")</f>
        <v/>
      </c>
      <c r="P1966" s="95">
        <f t="shared" si="340"/>
        <v>0</v>
      </c>
      <c r="Q1966" s="96" t="str">
        <f>IFERROR(VLOOKUP(Y1966,'Constantes KG'!$B$7:$G$22,HLOOKUP(I1966,'Constantes KG'!$C$5:$G$6,2,FALSE),FALSE),"")</f>
        <v/>
      </c>
      <c r="R1966" s="97">
        <f t="shared" si="341"/>
        <v>0</v>
      </c>
      <c r="S1966" s="149">
        <f>IFERROR(VLOOKUP(J1966,Regulaciones!$B$3:$C$9,2,FALSE),0)</f>
        <v>0</v>
      </c>
      <c r="T1966" s="149">
        <f>S1966+IFERROR(VLOOKUP(A1966,$B$5:$T1965,19,FALSE),0)</f>
        <v>0</v>
      </c>
      <c r="U1966" s="94">
        <f t="shared" si="342"/>
        <v>0</v>
      </c>
      <c r="V1966" s="98">
        <f>U1966+IFERROR(VLOOKUP(A1966,$B$5:$V1965,21,FALSE),0)</f>
        <v>0</v>
      </c>
      <c r="W1966" s="99" t="str">
        <f>IF(Y1966&lt;&gt;"",AD1966&amp;"X"&amp;VLOOKUP(INT(N1966),'Cap. Corr. &amp; Prot.'!$J$4:$M$669,4,FALSE),"")</f>
        <v/>
      </c>
      <c r="X1966" s="100"/>
      <c r="Y1966" s="118"/>
      <c r="Z1966" s="102"/>
      <c r="AB1966" s="59" t="str">
        <f t="shared" si="343"/>
        <v/>
      </c>
      <c r="AC1966" s="59" t="str">
        <f t="shared" si="344"/>
        <v/>
      </c>
      <c r="AD1966" s="59" t="str">
        <f>IFERROR(VLOOKUP('Capacidad_&amp;_Regulación'!H1966,Regulaciones!$L$3:$M$7,2,FALSE),"")</f>
        <v/>
      </c>
      <c r="AE1966" s="74" t="str">
        <f t="shared" si="345"/>
        <v/>
      </c>
      <c r="AF1966" s="74" t="str">
        <f t="shared" si="346"/>
        <v/>
      </c>
      <c r="AG1966" s="74" t="str">
        <f t="shared" si="347"/>
        <v/>
      </c>
      <c r="AH1966" s="74">
        <f>IF(AD1966&lt;&gt;"",VLOOKUP($K$1,'Fact. Corr.'!$B$5:$G$7,HLOOKUP(H1966,'Fact. Corr.'!$C$4:$G$8,5,FALSE),FALSE),0)</f>
        <v>0</v>
      </c>
    </row>
    <row r="1967" spans="1:34" ht="20.100000000000001" hidden="1" customHeight="1" x14ac:dyDescent="0.2">
      <c r="A1967" s="109"/>
      <c r="B1967" s="119"/>
      <c r="C1967" s="111"/>
      <c r="D1967" s="112"/>
      <c r="E1967" s="107">
        <f t="shared" si="338"/>
        <v>0</v>
      </c>
      <c r="F1967" s="108">
        <f t="shared" si="339"/>
        <v>0</v>
      </c>
      <c r="G1967" s="114"/>
      <c r="H1967" s="113"/>
      <c r="I1967" s="114"/>
      <c r="J1967" s="115"/>
      <c r="K1967" s="89"/>
      <c r="L1967" s="116"/>
      <c r="M1967" s="117"/>
      <c r="N1967" s="94" t="str">
        <f t="shared" si="348"/>
        <v/>
      </c>
      <c r="O1967" s="87" t="str">
        <f>IF(N1967&lt;&gt;"",IF(J1967="CR",VLOOKUP(ROUND(N1967,0),'Cap. Corr. &amp; Prot.'!$J$4:$L$669,3,FALSE),VLOOKUP(ROUND(N1967,0),'Cap. Corr. &amp; Prot.'!$J$4:$K$669,2,FALSE)),"")</f>
        <v/>
      </c>
      <c r="P1967" s="95">
        <f t="shared" si="340"/>
        <v>0</v>
      </c>
      <c r="Q1967" s="96" t="str">
        <f>IFERROR(VLOOKUP(Y1967,'Constantes KG'!$B$7:$G$22,HLOOKUP(I1967,'Constantes KG'!$C$5:$G$6,2,FALSE),FALSE),"")</f>
        <v/>
      </c>
      <c r="R1967" s="97">
        <f t="shared" si="341"/>
        <v>0</v>
      </c>
      <c r="S1967" s="149">
        <f>IFERROR(VLOOKUP(J1967,Regulaciones!$B$3:$C$9,2,FALSE),0)</f>
        <v>0</v>
      </c>
      <c r="T1967" s="149">
        <f>S1967+IFERROR(VLOOKUP(A1967,$B$5:$T1966,19,FALSE),0)</f>
        <v>0</v>
      </c>
      <c r="U1967" s="94">
        <f t="shared" si="342"/>
        <v>0</v>
      </c>
      <c r="V1967" s="98">
        <f>U1967+IFERROR(VLOOKUP(A1967,$B$5:$V1966,21,FALSE),0)</f>
        <v>0</v>
      </c>
      <c r="W1967" s="99" t="str">
        <f>IF(Y1967&lt;&gt;"",AD1967&amp;"X"&amp;VLOOKUP(INT(N1967),'Cap. Corr. &amp; Prot.'!$J$4:$M$669,4,FALSE),"")</f>
        <v/>
      </c>
      <c r="X1967" s="100"/>
      <c r="Y1967" s="118"/>
      <c r="Z1967" s="102"/>
      <c r="AB1967" s="59" t="str">
        <f t="shared" si="343"/>
        <v/>
      </c>
      <c r="AC1967" s="59" t="str">
        <f t="shared" si="344"/>
        <v/>
      </c>
      <c r="AD1967" s="59" t="str">
        <f>IFERROR(VLOOKUP('Capacidad_&amp;_Regulación'!H1967,Regulaciones!$L$3:$M$7,2,FALSE),"")</f>
        <v/>
      </c>
      <c r="AE1967" s="74" t="str">
        <f t="shared" si="345"/>
        <v/>
      </c>
      <c r="AF1967" s="74" t="str">
        <f t="shared" si="346"/>
        <v/>
      </c>
      <c r="AG1967" s="74" t="str">
        <f t="shared" si="347"/>
        <v/>
      </c>
      <c r="AH1967" s="74">
        <f>IF(AD1967&lt;&gt;"",VLOOKUP($K$1,'Fact. Corr.'!$B$5:$G$7,HLOOKUP(H1967,'Fact. Corr.'!$C$4:$G$8,5,FALSE),FALSE),0)</f>
        <v>0</v>
      </c>
    </row>
    <row r="1968" spans="1:34" ht="20.100000000000001" hidden="1" customHeight="1" x14ac:dyDescent="0.2">
      <c r="A1968" s="109"/>
      <c r="B1968" s="119"/>
      <c r="C1968" s="111"/>
      <c r="D1968" s="112"/>
      <c r="E1968" s="107">
        <f t="shared" si="338"/>
        <v>0</v>
      </c>
      <c r="F1968" s="108">
        <f t="shared" si="339"/>
        <v>0</v>
      </c>
      <c r="G1968" s="114"/>
      <c r="H1968" s="113"/>
      <c r="I1968" s="114"/>
      <c r="J1968" s="115"/>
      <c r="K1968" s="89"/>
      <c r="L1968" s="116"/>
      <c r="M1968" s="117"/>
      <c r="N1968" s="94" t="str">
        <f t="shared" si="348"/>
        <v/>
      </c>
      <c r="O1968" s="87" t="str">
        <f>IF(N1968&lt;&gt;"",IF(J1968="CR",VLOOKUP(ROUND(N1968,0),'Cap. Corr. &amp; Prot.'!$J$4:$L$669,3,FALSE),VLOOKUP(ROUND(N1968,0),'Cap. Corr. &amp; Prot.'!$J$4:$K$669,2,FALSE)),"")</f>
        <v/>
      </c>
      <c r="P1968" s="95">
        <f t="shared" si="340"/>
        <v>0</v>
      </c>
      <c r="Q1968" s="96" t="str">
        <f>IFERROR(VLOOKUP(Y1968,'Constantes KG'!$B$7:$G$22,HLOOKUP(I1968,'Constantes KG'!$C$5:$G$6,2,FALSE),FALSE),"")</f>
        <v/>
      </c>
      <c r="R1968" s="97">
        <f t="shared" si="341"/>
        <v>0</v>
      </c>
      <c r="S1968" s="149">
        <f>IFERROR(VLOOKUP(J1968,Regulaciones!$B$3:$C$9,2,FALSE),0)</f>
        <v>0</v>
      </c>
      <c r="T1968" s="149">
        <f>S1968+IFERROR(VLOOKUP(A1968,$B$5:$T1967,19,FALSE),0)</f>
        <v>0</v>
      </c>
      <c r="U1968" s="94">
        <f t="shared" si="342"/>
        <v>0</v>
      </c>
      <c r="V1968" s="98">
        <f>U1968+IFERROR(VLOOKUP(A1968,$B$5:$V1967,21,FALSE),0)</f>
        <v>0</v>
      </c>
      <c r="W1968" s="99" t="str">
        <f>IF(Y1968&lt;&gt;"",AD1968&amp;"X"&amp;VLOOKUP(INT(N1968),'Cap. Corr. &amp; Prot.'!$J$4:$M$669,4,FALSE),"")</f>
        <v/>
      </c>
      <c r="X1968" s="100"/>
      <c r="Y1968" s="118"/>
      <c r="Z1968" s="102"/>
      <c r="AB1968" s="59" t="str">
        <f t="shared" si="343"/>
        <v/>
      </c>
      <c r="AC1968" s="59" t="str">
        <f t="shared" si="344"/>
        <v/>
      </c>
      <c r="AD1968" s="59" t="str">
        <f>IFERROR(VLOOKUP('Capacidad_&amp;_Regulación'!H1968,Regulaciones!$L$3:$M$7,2,FALSE),"")</f>
        <v/>
      </c>
      <c r="AE1968" s="74" t="str">
        <f t="shared" si="345"/>
        <v/>
      </c>
      <c r="AF1968" s="74" t="str">
        <f t="shared" si="346"/>
        <v/>
      </c>
      <c r="AG1968" s="74" t="str">
        <f t="shared" si="347"/>
        <v/>
      </c>
      <c r="AH1968" s="74">
        <f>IF(AD1968&lt;&gt;"",VLOOKUP($K$1,'Fact. Corr.'!$B$5:$G$7,HLOOKUP(H1968,'Fact. Corr.'!$C$4:$G$8,5,FALSE),FALSE),0)</f>
        <v>0</v>
      </c>
    </row>
    <row r="1969" spans="1:34" ht="20.100000000000001" hidden="1" customHeight="1" x14ac:dyDescent="0.2">
      <c r="A1969" s="109"/>
      <c r="B1969" s="119"/>
      <c r="C1969" s="111"/>
      <c r="D1969" s="112"/>
      <c r="E1969" s="107">
        <f t="shared" si="338"/>
        <v>0</v>
      </c>
      <c r="F1969" s="108">
        <f t="shared" si="339"/>
        <v>0</v>
      </c>
      <c r="G1969" s="114"/>
      <c r="H1969" s="113"/>
      <c r="I1969" s="114"/>
      <c r="J1969" s="115"/>
      <c r="K1969" s="89"/>
      <c r="L1969" s="116"/>
      <c r="M1969" s="117"/>
      <c r="N1969" s="94" t="str">
        <f t="shared" si="348"/>
        <v/>
      </c>
      <c r="O1969" s="87" t="str">
        <f>IF(N1969&lt;&gt;"",IF(J1969="CR",VLOOKUP(ROUND(N1969,0),'Cap. Corr. &amp; Prot.'!$J$4:$L$669,3,FALSE),VLOOKUP(ROUND(N1969,0),'Cap. Corr. &amp; Prot.'!$J$4:$K$669,2,FALSE)),"")</f>
        <v/>
      </c>
      <c r="P1969" s="95">
        <f t="shared" si="340"/>
        <v>0</v>
      </c>
      <c r="Q1969" s="96" t="str">
        <f>IFERROR(VLOOKUP(Y1969,'Constantes KG'!$B$7:$G$22,HLOOKUP(I1969,'Constantes KG'!$C$5:$G$6,2,FALSE),FALSE),"")</f>
        <v/>
      </c>
      <c r="R1969" s="97">
        <f t="shared" si="341"/>
        <v>0</v>
      </c>
      <c r="S1969" s="149">
        <f>IFERROR(VLOOKUP(J1969,Regulaciones!$B$3:$C$9,2,FALSE),0)</f>
        <v>0</v>
      </c>
      <c r="T1969" s="149">
        <f>S1969+IFERROR(VLOOKUP(A1969,$B$5:$T1968,19,FALSE),0)</f>
        <v>0</v>
      </c>
      <c r="U1969" s="94">
        <f t="shared" si="342"/>
        <v>0</v>
      </c>
      <c r="V1969" s="98">
        <f>U1969+IFERROR(VLOOKUP(A1969,$B$5:$V1968,21,FALSE),0)</f>
        <v>0</v>
      </c>
      <c r="W1969" s="99" t="str">
        <f>IF(Y1969&lt;&gt;"",AD1969&amp;"X"&amp;VLOOKUP(INT(N1969),'Cap. Corr. &amp; Prot.'!$J$4:$M$669,4,FALSE),"")</f>
        <v/>
      </c>
      <c r="X1969" s="100"/>
      <c r="Y1969" s="118"/>
      <c r="Z1969" s="102"/>
      <c r="AB1969" s="59" t="str">
        <f t="shared" si="343"/>
        <v/>
      </c>
      <c r="AC1969" s="59" t="str">
        <f t="shared" si="344"/>
        <v/>
      </c>
      <c r="AD1969" s="59" t="str">
        <f>IFERROR(VLOOKUP('Capacidad_&amp;_Regulación'!H1969,Regulaciones!$L$3:$M$7,2,FALSE),"")</f>
        <v/>
      </c>
      <c r="AE1969" s="74" t="str">
        <f t="shared" si="345"/>
        <v/>
      </c>
      <c r="AF1969" s="74" t="str">
        <f t="shared" si="346"/>
        <v/>
      </c>
      <c r="AG1969" s="74" t="str">
        <f t="shared" si="347"/>
        <v/>
      </c>
      <c r="AH1969" s="74">
        <f>IF(AD1969&lt;&gt;"",VLOOKUP($K$1,'Fact. Corr.'!$B$5:$G$7,HLOOKUP(H1969,'Fact. Corr.'!$C$4:$G$8,5,FALSE),FALSE),0)</f>
        <v>0</v>
      </c>
    </row>
    <row r="1970" spans="1:34" ht="20.100000000000001" hidden="1" customHeight="1" x14ac:dyDescent="0.2">
      <c r="A1970" s="109"/>
      <c r="B1970" s="119"/>
      <c r="C1970" s="111"/>
      <c r="D1970" s="112"/>
      <c r="E1970" s="107">
        <f t="shared" si="338"/>
        <v>0</v>
      </c>
      <c r="F1970" s="108">
        <f t="shared" si="339"/>
        <v>0</v>
      </c>
      <c r="G1970" s="114"/>
      <c r="H1970" s="113"/>
      <c r="I1970" s="114"/>
      <c r="J1970" s="115"/>
      <c r="K1970" s="89"/>
      <c r="L1970" s="116"/>
      <c r="M1970" s="117"/>
      <c r="N1970" s="94" t="str">
        <f t="shared" si="348"/>
        <v/>
      </c>
      <c r="O1970" s="87" t="str">
        <f>IF(N1970&lt;&gt;"",IF(J1970="CR",VLOOKUP(ROUND(N1970,0),'Cap. Corr. &amp; Prot.'!$J$4:$L$669,3,FALSE),VLOOKUP(ROUND(N1970,0),'Cap. Corr. &amp; Prot.'!$J$4:$K$669,2,FALSE)),"")</f>
        <v/>
      </c>
      <c r="P1970" s="95">
        <f t="shared" si="340"/>
        <v>0</v>
      </c>
      <c r="Q1970" s="96" t="str">
        <f>IFERROR(VLOOKUP(Y1970,'Constantes KG'!$B$7:$G$22,HLOOKUP(I1970,'Constantes KG'!$C$5:$G$6,2,FALSE),FALSE),"")</f>
        <v/>
      </c>
      <c r="R1970" s="97">
        <f t="shared" si="341"/>
        <v>0</v>
      </c>
      <c r="S1970" s="149">
        <f>IFERROR(VLOOKUP(J1970,Regulaciones!$B$3:$C$9,2,FALSE),0)</f>
        <v>0</v>
      </c>
      <c r="T1970" s="149">
        <f>S1970+IFERROR(VLOOKUP(A1970,$B$5:$T1969,19,FALSE),0)</f>
        <v>0</v>
      </c>
      <c r="U1970" s="94">
        <f t="shared" si="342"/>
        <v>0</v>
      </c>
      <c r="V1970" s="98">
        <f>U1970+IFERROR(VLOOKUP(A1970,$B$5:$V1969,21,FALSE),0)</f>
        <v>0</v>
      </c>
      <c r="W1970" s="99" t="str">
        <f>IF(Y1970&lt;&gt;"",AD1970&amp;"X"&amp;VLOOKUP(INT(N1970),'Cap. Corr. &amp; Prot.'!$J$4:$M$669,4,FALSE),"")</f>
        <v/>
      </c>
      <c r="X1970" s="100"/>
      <c r="Y1970" s="118"/>
      <c r="Z1970" s="102"/>
      <c r="AB1970" s="59" t="str">
        <f t="shared" si="343"/>
        <v/>
      </c>
      <c r="AC1970" s="59" t="str">
        <f t="shared" si="344"/>
        <v/>
      </c>
      <c r="AD1970" s="59" t="str">
        <f>IFERROR(VLOOKUP('Capacidad_&amp;_Regulación'!H1970,Regulaciones!$L$3:$M$7,2,FALSE),"")</f>
        <v/>
      </c>
      <c r="AE1970" s="74" t="str">
        <f t="shared" si="345"/>
        <v/>
      </c>
      <c r="AF1970" s="74" t="str">
        <f t="shared" si="346"/>
        <v/>
      </c>
      <c r="AG1970" s="74" t="str">
        <f t="shared" si="347"/>
        <v/>
      </c>
      <c r="AH1970" s="74">
        <f>IF(AD1970&lt;&gt;"",VLOOKUP($K$1,'Fact. Corr.'!$B$5:$G$7,HLOOKUP(H1970,'Fact. Corr.'!$C$4:$G$8,5,FALSE),FALSE),0)</f>
        <v>0</v>
      </c>
    </row>
    <row r="1971" spans="1:34" ht="20.100000000000001" hidden="1" customHeight="1" x14ac:dyDescent="0.2">
      <c r="A1971" s="109"/>
      <c r="B1971" s="119"/>
      <c r="C1971" s="111"/>
      <c r="D1971" s="112"/>
      <c r="E1971" s="107">
        <f t="shared" si="338"/>
        <v>0</v>
      </c>
      <c r="F1971" s="108">
        <f t="shared" si="339"/>
        <v>0</v>
      </c>
      <c r="G1971" s="114"/>
      <c r="H1971" s="113"/>
      <c r="I1971" s="114"/>
      <c r="J1971" s="115"/>
      <c r="K1971" s="89"/>
      <c r="L1971" s="116"/>
      <c r="M1971" s="117"/>
      <c r="N1971" s="94" t="str">
        <f t="shared" si="348"/>
        <v/>
      </c>
      <c r="O1971" s="87" t="str">
        <f>IF(N1971&lt;&gt;"",IF(J1971="CR",VLOOKUP(ROUND(N1971,0),'Cap. Corr. &amp; Prot.'!$J$4:$L$669,3,FALSE),VLOOKUP(ROUND(N1971,0),'Cap. Corr. &amp; Prot.'!$J$4:$K$669,2,FALSE)),"")</f>
        <v/>
      </c>
      <c r="P1971" s="95">
        <f t="shared" si="340"/>
        <v>0</v>
      </c>
      <c r="Q1971" s="96" t="str">
        <f>IFERROR(VLOOKUP(Y1971,'Constantes KG'!$B$7:$G$22,HLOOKUP(I1971,'Constantes KG'!$C$5:$G$6,2,FALSE),FALSE),"")</f>
        <v/>
      </c>
      <c r="R1971" s="97">
        <f t="shared" si="341"/>
        <v>0</v>
      </c>
      <c r="S1971" s="149">
        <f>IFERROR(VLOOKUP(J1971,Regulaciones!$B$3:$C$9,2,FALSE),0)</f>
        <v>0</v>
      </c>
      <c r="T1971" s="149">
        <f>S1971+IFERROR(VLOOKUP(A1971,$B$5:$T1970,19,FALSE),0)</f>
        <v>0</v>
      </c>
      <c r="U1971" s="94">
        <f t="shared" si="342"/>
        <v>0</v>
      </c>
      <c r="V1971" s="98">
        <f>U1971+IFERROR(VLOOKUP(A1971,$B$5:$V1970,21,FALSE),0)</f>
        <v>0</v>
      </c>
      <c r="W1971" s="99" t="str">
        <f>IF(Y1971&lt;&gt;"",AD1971&amp;"X"&amp;VLOOKUP(INT(N1971),'Cap. Corr. &amp; Prot.'!$J$4:$M$669,4,FALSE),"")</f>
        <v/>
      </c>
      <c r="X1971" s="100"/>
      <c r="Y1971" s="118"/>
      <c r="Z1971" s="102"/>
      <c r="AB1971" s="59" t="str">
        <f t="shared" si="343"/>
        <v/>
      </c>
      <c r="AC1971" s="59" t="str">
        <f t="shared" si="344"/>
        <v/>
      </c>
      <c r="AD1971" s="59" t="str">
        <f>IFERROR(VLOOKUP('Capacidad_&amp;_Regulación'!H1971,Regulaciones!$L$3:$M$7,2,FALSE),"")</f>
        <v/>
      </c>
      <c r="AE1971" s="74" t="str">
        <f t="shared" si="345"/>
        <v/>
      </c>
      <c r="AF1971" s="74" t="str">
        <f t="shared" si="346"/>
        <v/>
      </c>
      <c r="AG1971" s="74" t="str">
        <f t="shared" si="347"/>
        <v/>
      </c>
      <c r="AH1971" s="74">
        <f>IF(AD1971&lt;&gt;"",VLOOKUP($K$1,'Fact. Corr.'!$B$5:$G$7,HLOOKUP(H1971,'Fact. Corr.'!$C$4:$G$8,5,FALSE),FALSE),0)</f>
        <v>0</v>
      </c>
    </row>
    <row r="1972" spans="1:34" ht="20.100000000000001" hidden="1" customHeight="1" x14ac:dyDescent="0.2">
      <c r="A1972" s="109"/>
      <c r="B1972" s="119"/>
      <c r="C1972" s="111"/>
      <c r="D1972" s="112"/>
      <c r="E1972" s="107">
        <f t="shared" si="338"/>
        <v>0</v>
      </c>
      <c r="F1972" s="108">
        <f t="shared" si="339"/>
        <v>0</v>
      </c>
      <c r="G1972" s="114"/>
      <c r="H1972" s="113"/>
      <c r="I1972" s="114"/>
      <c r="J1972" s="115"/>
      <c r="K1972" s="89"/>
      <c r="L1972" s="116"/>
      <c r="M1972" s="117"/>
      <c r="N1972" s="94" t="str">
        <f t="shared" si="348"/>
        <v/>
      </c>
      <c r="O1972" s="87" t="str">
        <f>IF(N1972&lt;&gt;"",IF(J1972="CR",VLOOKUP(ROUND(N1972,0),'Cap. Corr. &amp; Prot.'!$J$4:$L$669,3,FALSE),VLOOKUP(ROUND(N1972,0),'Cap. Corr. &amp; Prot.'!$J$4:$K$669,2,FALSE)),"")</f>
        <v/>
      </c>
      <c r="P1972" s="95">
        <f t="shared" si="340"/>
        <v>0</v>
      </c>
      <c r="Q1972" s="96" t="str">
        <f>IFERROR(VLOOKUP(Y1972,'Constantes KG'!$B$7:$G$22,HLOOKUP(I1972,'Constantes KG'!$C$5:$G$6,2,FALSE),FALSE),"")</f>
        <v/>
      </c>
      <c r="R1972" s="97">
        <f t="shared" si="341"/>
        <v>0</v>
      </c>
      <c r="S1972" s="149">
        <f>IFERROR(VLOOKUP(J1972,Regulaciones!$B$3:$C$9,2,FALSE),0)</f>
        <v>0</v>
      </c>
      <c r="T1972" s="149">
        <f>S1972+IFERROR(VLOOKUP(A1972,$B$5:$T1971,19,FALSE),0)</f>
        <v>0</v>
      </c>
      <c r="U1972" s="94">
        <f t="shared" si="342"/>
        <v>0</v>
      </c>
      <c r="V1972" s="98">
        <f>U1972+IFERROR(VLOOKUP(A1972,$B$5:$V1971,21,FALSE),0)</f>
        <v>0</v>
      </c>
      <c r="W1972" s="99" t="str">
        <f>IF(Y1972&lt;&gt;"",AD1972&amp;"X"&amp;VLOOKUP(INT(N1972),'Cap. Corr. &amp; Prot.'!$J$4:$M$669,4,FALSE),"")</f>
        <v/>
      </c>
      <c r="X1972" s="100"/>
      <c r="Y1972" s="118"/>
      <c r="Z1972" s="102"/>
      <c r="AB1972" s="59" t="str">
        <f t="shared" si="343"/>
        <v/>
      </c>
      <c r="AC1972" s="59" t="str">
        <f t="shared" si="344"/>
        <v/>
      </c>
      <c r="AD1972" s="59" t="str">
        <f>IFERROR(VLOOKUP('Capacidad_&amp;_Regulación'!H1972,Regulaciones!$L$3:$M$7,2,FALSE),"")</f>
        <v/>
      </c>
      <c r="AE1972" s="74" t="str">
        <f t="shared" si="345"/>
        <v/>
      </c>
      <c r="AF1972" s="74" t="str">
        <f t="shared" si="346"/>
        <v/>
      </c>
      <c r="AG1972" s="74" t="str">
        <f t="shared" si="347"/>
        <v/>
      </c>
      <c r="AH1972" s="74">
        <f>IF(AD1972&lt;&gt;"",VLOOKUP($K$1,'Fact. Corr.'!$B$5:$G$7,HLOOKUP(H1972,'Fact. Corr.'!$C$4:$G$8,5,FALSE),FALSE),0)</f>
        <v>0</v>
      </c>
    </row>
    <row r="1973" spans="1:34" ht="20.100000000000001" hidden="1" customHeight="1" x14ac:dyDescent="0.2">
      <c r="A1973" s="109"/>
      <c r="B1973" s="119"/>
      <c r="C1973" s="111"/>
      <c r="D1973" s="112"/>
      <c r="E1973" s="107">
        <f t="shared" si="338"/>
        <v>0</v>
      </c>
      <c r="F1973" s="108">
        <f t="shared" si="339"/>
        <v>0</v>
      </c>
      <c r="G1973" s="114"/>
      <c r="H1973" s="113"/>
      <c r="I1973" s="114"/>
      <c r="J1973" s="115"/>
      <c r="K1973" s="89"/>
      <c r="L1973" s="116"/>
      <c r="M1973" s="117"/>
      <c r="N1973" s="94" t="str">
        <f t="shared" si="348"/>
        <v/>
      </c>
      <c r="O1973" s="87" t="str">
        <f>IF(N1973&lt;&gt;"",IF(J1973="CR",VLOOKUP(ROUND(N1973,0),'Cap. Corr. &amp; Prot.'!$J$4:$L$669,3,FALSE),VLOOKUP(ROUND(N1973,0),'Cap. Corr. &amp; Prot.'!$J$4:$K$669,2,FALSE)),"")</f>
        <v/>
      </c>
      <c r="P1973" s="95">
        <f t="shared" si="340"/>
        <v>0</v>
      </c>
      <c r="Q1973" s="96" t="str">
        <f>IFERROR(VLOOKUP(Y1973,'Constantes KG'!$B$7:$G$22,HLOOKUP(I1973,'Constantes KG'!$C$5:$G$6,2,FALSE),FALSE),"")</f>
        <v/>
      </c>
      <c r="R1973" s="97">
        <f t="shared" si="341"/>
        <v>0</v>
      </c>
      <c r="S1973" s="149">
        <f>IFERROR(VLOOKUP(J1973,Regulaciones!$B$3:$C$9,2,FALSE),0)</f>
        <v>0</v>
      </c>
      <c r="T1973" s="149">
        <f>S1973+IFERROR(VLOOKUP(A1973,$B$5:$T1972,19,FALSE),0)</f>
        <v>0</v>
      </c>
      <c r="U1973" s="94">
        <f t="shared" si="342"/>
        <v>0</v>
      </c>
      <c r="V1973" s="98">
        <f>U1973+IFERROR(VLOOKUP(A1973,$B$5:$V1972,21,FALSE),0)</f>
        <v>0</v>
      </c>
      <c r="W1973" s="99" t="str">
        <f>IF(Y1973&lt;&gt;"",AD1973&amp;"X"&amp;VLOOKUP(INT(N1973),'Cap. Corr. &amp; Prot.'!$J$4:$M$669,4,FALSE),"")</f>
        <v/>
      </c>
      <c r="X1973" s="100"/>
      <c r="Y1973" s="118"/>
      <c r="Z1973" s="102"/>
      <c r="AB1973" s="59" t="str">
        <f t="shared" si="343"/>
        <v/>
      </c>
      <c r="AC1973" s="59" t="str">
        <f t="shared" si="344"/>
        <v/>
      </c>
      <c r="AD1973" s="59" t="str">
        <f>IFERROR(VLOOKUP('Capacidad_&amp;_Regulación'!H1973,Regulaciones!$L$3:$M$7,2,FALSE),"")</f>
        <v/>
      </c>
      <c r="AE1973" s="74" t="str">
        <f t="shared" si="345"/>
        <v/>
      </c>
      <c r="AF1973" s="74" t="str">
        <f t="shared" si="346"/>
        <v/>
      </c>
      <c r="AG1973" s="74" t="str">
        <f t="shared" si="347"/>
        <v/>
      </c>
      <c r="AH1973" s="74">
        <f>IF(AD1973&lt;&gt;"",VLOOKUP($K$1,'Fact. Corr.'!$B$5:$G$7,HLOOKUP(H1973,'Fact. Corr.'!$C$4:$G$8,5,FALSE),FALSE),0)</f>
        <v>0</v>
      </c>
    </row>
    <row r="1974" spans="1:34" ht="20.100000000000001" hidden="1" customHeight="1" x14ac:dyDescent="0.2">
      <c r="A1974" s="109"/>
      <c r="B1974" s="119"/>
      <c r="C1974" s="111"/>
      <c r="D1974" s="112"/>
      <c r="E1974" s="107">
        <f t="shared" si="338"/>
        <v>0</v>
      </c>
      <c r="F1974" s="108">
        <f t="shared" si="339"/>
        <v>0</v>
      </c>
      <c r="G1974" s="114"/>
      <c r="H1974" s="113"/>
      <c r="I1974" s="114"/>
      <c r="J1974" s="115"/>
      <c r="K1974" s="89"/>
      <c r="L1974" s="116"/>
      <c r="M1974" s="117"/>
      <c r="N1974" s="94" t="str">
        <f t="shared" si="348"/>
        <v/>
      </c>
      <c r="O1974" s="87" t="str">
        <f>IF(N1974&lt;&gt;"",IF(J1974="CR",VLOOKUP(ROUND(N1974,0),'Cap. Corr. &amp; Prot.'!$J$4:$L$669,3,FALSE),VLOOKUP(ROUND(N1974,0),'Cap. Corr. &amp; Prot.'!$J$4:$K$669,2,FALSE)),"")</f>
        <v/>
      </c>
      <c r="P1974" s="95">
        <f t="shared" si="340"/>
        <v>0</v>
      </c>
      <c r="Q1974" s="96" t="str">
        <f>IFERROR(VLOOKUP(Y1974,'Constantes KG'!$B$7:$G$22,HLOOKUP(I1974,'Constantes KG'!$C$5:$G$6,2,FALSE),FALSE),"")</f>
        <v/>
      </c>
      <c r="R1974" s="97">
        <f t="shared" si="341"/>
        <v>0</v>
      </c>
      <c r="S1974" s="149">
        <f>IFERROR(VLOOKUP(J1974,Regulaciones!$B$3:$C$9,2,FALSE),0)</f>
        <v>0</v>
      </c>
      <c r="T1974" s="149">
        <f>S1974+IFERROR(VLOOKUP(A1974,$B$5:$T1973,19,FALSE),0)</f>
        <v>0</v>
      </c>
      <c r="U1974" s="94">
        <f t="shared" si="342"/>
        <v>0</v>
      </c>
      <c r="V1974" s="98">
        <f>U1974+IFERROR(VLOOKUP(A1974,$B$5:$V1973,21,FALSE),0)</f>
        <v>0</v>
      </c>
      <c r="W1974" s="99" t="str">
        <f>IF(Y1974&lt;&gt;"",AD1974&amp;"X"&amp;VLOOKUP(INT(N1974),'Cap. Corr. &amp; Prot.'!$J$4:$M$669,4,FALSE),"")</f>
        <v/>
      </c>
      <c r="X1974" s="100"/>
      <c r="Y1974" s="118"/>
      <c r="Z1974" s="102"/>
      <c r="AB1974" s="59" t="str">
        <f t="shared" si="343"/>
        <v/>
      </c>
      <c r="AC1974" s="59" t="str">
        <f t="shared" si="344"/>
        <v/>
      </c>
      <c r="AD1974" s="59" t="str">
        <f>IFERROR(VLOOKUP('Capacidad_&amp;_Regulación'!H1974,Regulaciones!$L$3:$M$7,2,FALSE),"")</f>
        <v/>
      </c>
      <c r="AE1974" s="74" t="str">
        <f t="shared" si="345"/>
        <v/>
      </c>
      <c r="AF1974" s="74" t="str">
        <f t="shared" si="346"/>
        <v/>
      </c>
      <c r="AG1974" s="74" t="str">
        <f t="shared" si="347"/>
        <v/>
      </c>
      <c r="AH1974" s="74">
        <f>IF(AD1974&lt;&gt;"",VLOOKUP($K$1,'Fact. Corr.'!$B$5:$G$7,HLOOKUP(H1974,'Fact. Corr.'!$C$4:$G$8,5,FALSE),FALSE),0)</f>
        <v>0</v>
      </c>
    </row>
    <row r="1975" spans="1:34" ht="20.100000000000001" hidden="1" customHeight="1" x14ac:dyDescent="0.2">
      <c r="A1975" s="109"/>
      <c r="B1975" s="119"/>
      <c r="C1975" s="111"/>
      <c r="D1975" s="112"/>
      <c r="E1975" s="107">
        <f t="shared" si="338"/>
        <v>0</v>
      </c>
      <c r="F1975" s="108">
        <f t="shared" si="339"/>
        <v>0</v>
      </c>
      <c r="G1975" s="114"/>
      <c r="H1975" s="113"/>
      <c r="I1975" s="114"/>
      <c r="J1975" s="115"/>
      <c r="K1975" s="89"/>
      <c r="L1975" s="116"/>
      <c r="M1975" s="117"/>
      <c r="N1975" s="94" t="str">
        <f t="shared" si="348"/>
        <v/>
      </c>
      <c r="O1975" s="87" t="str">
        <f>IF(N1975&lt;&gt;"",IF(J1975="CR",VLOOKUP(ROUND(N1975,0),'Cap. Corr. &amp; Prot.'!$J$4:$L$669,3,FALSE),VLOOKUP(ROUND(N1975,0),'Cap. Corr. &amp; Prot.'!$J$4:$K$669,2,FALSE)),"")</f>
        <v/>
      </c>
      <c r="P1975" s="95">
        <f t="shared" si="340"/>
        <v>0</v>
      </c>
      <c r="Q1975" s="96" t="str">
        <f>IFERROR(VLOOKUP(Y1975,'Constantes KG'!$B$7:$G$22,HLOOKUP(I1975,'Constantes KG'!$C$5:$G$6,2,FALSE),FALSE),"")</f>
        <v/>
      </c>
      <c r="R1975" s="97">
        <f t="shared" si="341"/>
        <v>0</v>
      </c>
      <c r="S1975" s="149">
        <f>IFERROR(VLOOKUP(J1975,Regulaciones!$B$3:$C$9,2,FALSE),0)</f>
        <v>0</v>
      </c>
      <c r="T1975" s="149">
        <f>S1975+IFERROR(VLOOKUP(A1975,$B$5:$T1974,19,FALSE),0)</f>
        <v>0</v>
      </c>
      <c r="U1975" s="94">
        <f t="shared" si="342"/>
        <v>0</v>
      </c>
      <c r="V1975" s="98">
        <f>U1975+IFERROR(VLOOKUP(A1975,$B$5:$V1974,21,FALSE),0)</f>
        <v>0</v>
      </c>
      <c r="W1975" s="99" t="str">
        <f>IF(Y1975&lt;&gt;"",AD1975&amp;"X"&amp;VLOOKUP(INT(N1975),'Cap. Corr. &amp; Prot.'!$J$4:$M$669,4,FALSE),"")</f>
        <v/>
      </c>
      <c r="X1975" s="100"/>
      <c r="Y1975" s="118"/>
      <c r="Z1975" s="102"/>
      <c r="AB1975" s="59" t="str">
        <f t="shared" si="343"/>
        <v/>
      </c>
      <c r="AC1975" s="59" t="str">
        <f t="shared" si="344"/>
        <v/>
      </c>
      <c r="AD1975" s="59" t="str">
        <f>IFERROR(VLOOKUP('Capacidad_&amp;_Regulación'!H1975,Regulaciones!$L$3:$M$7,2,FALSE),"")</f>
        <v/>
      </c>
      <c r="AE1975" s="74" t="str">
        <f t="shared" si="345"/>
        <v/>
      </c>
      <c r="AF1975" s="74" t="str">
        <f t="shared" si="346"/>
        <v/>
      </c>
      <c r="AG1975" s="74" t="str">
        <f t="shared" si="347"/>
        <v/>
      </c>
      <c r="AH1975" s="74">
        <f>IF(AD1975&lt;&gt;"",VLOOKUP($K$1,'Fact. Corr.'!$B$5:$G$7,HLOOKUP(H1975,'Fact. Corr.'!$C$4:$G$8,5,FALSE),FALSE),0)</f>
        <v>0</v>
      </c>
    </row>
    <row r="1976" spans="1:34" ht="20.100000000000001" hidden="1" customHeight="1" x14ac:dyDescent="0.2">
      <c r="A1976" s="109"/>
      <c r="B1976" s="119"/>
      <c r="C1976" s="111"/>
      <c r="D1976" s="112"/>
      <c r="E1976" s="107">
        <f t="shared" si="338"/>
        <v>0</v>
      </c>
      <c r="F1976" s="108">
        <f t="shared" si="339"/>
        <v>0</v>
      </c>
      <c r="G1976" s="114"/>
      <c r="H1976" s="113"/>
      <c r="I1976" s="114"/>
      <c r="J1976" s="115"/>
      <c r="K1976" s="89"/>
      <c r="L1976" s="116"/>
      <c r="M1976" s="117"/>
      <c r="N1976" s="94" t="str">
        <f t="shared" si="348"/>
        <v/>
      </c>
      <c r="O1976" s="87" t="str">
        <f>IF(N1976&lt;&gt;"",IF(J1976="CR",VLOOKUP(ROUND(N1976,0),'Cap. Corr. &amp; Prot.'!$J$4:$L$669,3,FALSE),VLOOKUP(ROUND(N1976,0),'Cap. Corr. &amp; Prot.'!$J$4:$K$669,2,FALSE)),"")</f>
        <v/>
      </c>
      <c r="P1976" s="95">
        <f t="shared" si="340"/>
        <v>0</v>
      </c>
      <c r="Q1976" s="96" t="str">
        <f>IFERROR(VLOOKUP(Y1976,'Constantes KG'!$B$7:$G$22,HLOOKUP(I1976,'Constantes KG'!$C$5:$G$6,2,FALSE),FALSE),"")</f>
        <v/>
      </c>
      <c r="R1976" s="97">
        <f t="shared" si="341"/>
        <v>0</v>
      </c>
      <c r="S1976" s="149">
        <f>IFERROR(VLOOKUP(J1976,Regulaciones!$B$3:$C$9,2,FALSE),0)</f>
        <v>0</v>
      </c>
      <c r="T1976" s="149">
        <f>S1976+IFERROR(VLOOKUP(A1976,$B$5:$T1975,19,FALSE),0)</f>
        <v>0</v>
      </c>
      <c r="U1976" s="94">
        <f t="shared" si="342"/>
        <v>0</v>
      </c>
      <c r="V1976" s="98">
        <f>U1976+IFERROR(VLOOKUP(A1976,$B$5:$V1975,21,FALSE),0)</f>
        <v>0</v>
      </c>
      <c r="W1976" s="99" t="str">
        <f>IF(Y1976&lt;&gt;"",AD1976&amp;"X"&amp;VLOOKUP(INT(N1976),'Cap. Corr. &amp; Prot.'!$J$4:$M$669,4,FALSE),"")</f>
        <v/>
      </c>
      <c r="X1976" s="100"/>
      <c r="Y1976" s="118"/>
      <c r="Z1976" s="102"/>
      <c r="AB1976" s="59" t="str">
        <f t="shared" si="343"/>
        <v/>
      </c>
      <c r="AC1976" s="59" t="str">
        <f t="shared" si="344"/>
        <v/>
      </c>
      <c r="AD1976" s="59" t="str">
        <f>IFERROR(VLOOKUP('Capacidad_&amp;_Regulación'!H1976,Regulaciones!$L$3:$M$7,2,FALSE),"")</f>
        <v/>
      </c>
      <c r="AE1976" s="74" t="str">
        <f t="shared" si="345"/>
        <v/>
      </c>
      <c r="AF1976" s="74" t="str">
        <f t="shared" si="346"/>
        <v/>
      </c>
      <c r="AG1976" s="74" t="str">
        <f t="shared" si="347"/>
        <v/>
      </c>
      <c r="AH1976" s="74">
        <f>IF(AD1976&lt;&gt;"",VLOOKUP($K$1,'Fact. Corr.'!$B$5:$G$7,HLOOKUP(H1976,'Fact. Corr.'!$C$4:$G$8,5,FALSE),FALSE),0)</f>
        <v>0</v>
      </c>
    </row>
    <row r="1977" spans="1:34" ht="20.100000000000001" hidden="1" customHeight="1" x14ac:dyDescent="0.2">
      <c r="A1977" s="109"/>
      <c r="B1977" s="119"/>
      <c r="C1977" s="111"/>
      <c r="D1977" s="112"/>
      <c r="E1977" s="107">
        <f t="shared" si="338"/>
        <v>0</v>
      </c>
      <c r="F1977" s="108">
        <f t="shared" si="339"/>
        <v>0</v>
      </c>
      <c r="G1977" s="114"/>
      <c r="H1977" s="113"/>
      <c r="I1977" s="114"/>
      <c r="J1977" s="115"/>
      <c r="K1977" s="89"/>
      <c r="L1977" s="116"/>
      <c r="M1977" s="117"/>
      <c r="N1977" s="94" t="str">
        <f t="shared" si="348"/>
        <v/>
      </c>
      <c r="O1977" s="87" t="str">
        <f>IF(N1977&lt;&gt;"",IF(J1977="CR",VLOOKUP(ROUND(N1977,0),'Cap. Corr. &amp; Prot.'!$J$4:$L$669,3,FALSE),VLOOKUP(ROUND(N1977,0),'Cap. Corr. &amp; Prot.'!$J$4:$K$669,2,FALSE)),"")</f>
        <v/>
      </c>
      <c r="P1977" s="95">
        <f t="shared" si="340"/>
        <v>0</v>
      </c>
      <c r="Q1977" s="96" t="str">
        <f>IFERROR(VLOOKUP(Y1977,'Constantes KG'!$B$7:$G$22,HLOOKUP(I1977,'Constantes KG'!$C$5:$G$6,2,FALSE),FALSE),"")</f>
        <v/>
      </c>
      <c r="R1977" s="97">
        <f t="shared" si="341"/>
        <v>0</v>
      </c>
      <c r="S1977" s="149">
        <f>IFERROR(VLOOKUP(J1977,Regulaciones!$B$3:$C$9,2,FALSE),0)</f>
        <v>0</v>
      </c>
      <c r="T1977" s="149">
        <f>S1977+IFERROR(VLOOKUP(A1977,$B$5:$T1976,19,FALSE),0)</f>
        <v>0</v>
      </c>
      <c r="U1977" s="94">
        <f t="shared" si="342"/>
        <v>0</v>
      </c>
      <c r="V1977" s="98">
        <f>U1977+IFERROR(VLOOKUP(A1977,$B$5:$V1976,21,FALSE),0)</f>
        <v>0</v>
      </c>
      <c r="W1977" s="99" t="str">
        <f>IF(Y1977&lt;&gt;"",AD1977&amp;"X"&amp;VLOOKUP(INT(N1977),'Cap. Corr. &amp; Prot.'!$J$4:$M$669,4,FALSE),"")</f>
        <v/>
      </c>
      <c r="X1977" s="100"/>
      <c r="Y1977" s="118"/>
      <c r="Z1977" s="102"/>
      <c r="AB1977" s="59" t="str">
        <f t="shared" si="343"/>
        <v/>
      </c>
      <c r="AC1977" s="59" t="str">
        <f t="shared" si="344"/>
        <v/>
      </c>
      <c r="AD1977" s="59" t="str">
        <f>IFERROR(VLOOKUP('Capacidad_&amp;_Regulación'!H1977,Regulaciones!$L$3:$M$7,2,FALSE),"")</f>
        <v/>
      </c>
      <c r="AE1977" s="74" t="str">
        <f t="shared" si="345"/>
        <v/>
      </c>
      <c r="AF1977" s="74" t="str">
        <f t="shared" si="346"/>
        <v/>
      </c>
      <c r="AG1977" s="74" t="str">
        <f t="shared" si="347"/>
        <v/>
      </c>
      <c r="AH1977" s="74">
        <f>IF(AD1977&lt;&gt;"",VLOOKUP($K$1,'Fact. Corr.'!$B$5:$G$7,HLOOKUP(H1977,'Fact. Corr.'!$C$4:$G$8,5,FALSE),FALSE),0)</f>
        <v>0</v>
      </c>
    </row>
    <row r="1978" spans="1:34" ht="20.100000000000001" hidden="1" customHeight="1" x14ac:dyDescent="0.2">
      <c r="A1978" s="109"/>
      <c r="B1978" s="119"/>
      <c r="C1978" s="111"/>
      <c r="D1978" s="112"/>
      <c r="E1978" s="107">
        <f t="shared" si="338"/>
        <v>0</v>
      </c>
      <c r="F1978" s="108">
        <f t="shared" si="339"/>
        <v>0</v>
      </c>
      <c r="G1978" s="114"/>
      <c r="H1978" s="113"/>
      <c r="I1978" s="114"/>
      <c r="J1978" s="115"/>
      <c r="K1978" s="89"/>
      <c r="L1978" s="116"/>
      <c r="M1978" s="117"/>
      <c r="N1978" s="94" t="str">
        <f t="shared" si="348"/>
        <v/>
      </c>
      <c r="O1978" s="87" t="str">
        <f>IF(N1978&lt;&gt;"",IF(J1978="CR",VLOOKUP(ROUND(N1978,0),'Cap. Corr. &amp; Prot.'!$J$4:$L$669,3,FALSE),VLOOKUP(ROUND(N1978,0),'Cap. Corr. &amp; Prot.'!$J$4:$K$669,2,FALSE)),"")</f>
        <v/>
      </c>
      <c r="P1978" s="95">
        <f t="shared" si="340"/>
        <v>0</v>
      </c>
      <c r="Q1978" s="96" t="str">
        <f>IFERROR(VLOOKUP(Y1978,'Constantes KG'!$B$7:$G$22,HLOOKUP(I1978,'Constantes KG'!$C$5:$G$6,2,FALSE),FALSE),"")</f>
        <v/>
      </c>
      <c r="R1978" s="97">
        <f t="shared" si="341"/>
        <v>0</v>
      </c>
      <c r="S1978" s="149">
        <f>IFERROR(VLOOKUP(J1978,Regulaciones!$B$3:$C$9,2,FALSE),0)</f>
        <v>0</v>
      </c>
      <c r="T1978" s="149">
        <f>S1978+IFERROR(VLOOKUP(A1978,$B$5:$T1977,19,FALSE),0)</f>
        <v>0</v>
      </c>
      <c r="U1978" s="94">
        <f t="shared" si="342"/>
        <v>0</v>
      </c>
      <c r="V1978" s="98">
        <f>U1978+IFERROR(VLOOKUP(A1978,$B$5:$V1977,21,FALSE),0)</f>
        <v>0</v>
      </c>
      <c r="W1978" s="99" t="str">
        <f>IF(Y1978&lt;&gt;"",AD1978&amp;"X"&amp;VLOOKUP(INT(N1978),'Cap. Corr. &amp; Prot.'!$J$4:$M$669,4,FALSE),"")</f>
        <v/>
      </c>
      <c r="X1978" s="100"/>
      <c r="Y1978" s="118"/>
      <c r="Z1978" s="102"/>
      <c r="AB1978" s="59" t="str">
        <f t="shared" si="343"/>
        <v/>
      </c>
      <c r="AC1978" s="59" t="str">
        <f t="shared" si="344"/>
        <v/>
      </c>
      <c r="AD1978" s="59" t="str">
        <f>IFERROR(VLOOKUP('Capacidad_&amp;_Regulación'!H1978,Regulaciones!$L$3:$M$7,2,FALSE),"")</f>
        <v/>
      </c>
      <c r="AE1978" s="74" t="str">
        <f t="shared" si="345"/>
        <v/>
      </c>
      <c r="AF1978" s="74" t="str">
        <f t="shared" si="346"/>
        <v/>
      </c>
      <c r="AG1978" s="74" t="str">
        <f t="shared" si="347"/>
        <v/>
      </c>
      <c r="AH1978" s="74">
        <f>IF(AD1978&lt;&gt;"",VLOOKUP($K$1,'Fact. Corr.'!$B$5:$G$7,HLOOKUP(H1978,'Fact. Corr.'!$C$4:$G$8,5,FALSE),FALSE),0)</f>
        <v>0</v>
      </c>
    </row>
    <row r="1979" spans="1:34" ht="20.100000000000001" hidden="1" customHeight="1" x14ac:dyDescent="0.2">
      <c r="A1979" s="109"/>
      <c r="B1979" s="119"/>
      <c r="C1979" s="111"/>
      <c r="D1979" s="112"/>
      <c r="E1979" s="107">
        <f t="shared" si="338"/>
        <v>0</v>
      </c>
      <c r="F1979" s="108">
        <f t="shared" si="339"/>
        <v>0</v>
      </c>
      <c r="G1979" s="114"/>
      <c r="H1979" s="113"/>
      <c r="I1979" s="114"/>
      <c r="J1979" s="115"/>
      <c r="K1979" s="89"/>
      <c r="L1979" s="116"/>
      <c r="M1979" s="117"/>
      <c r="N1979" s="94" t="str">
        <f t="shared" si="348"/>
        <v/>
      </c>
      <c r="O1979" s="87" t="str">
        <f>IF(N1979&lt;&gt;"",IF(J1979="CR",VLOOKUP(ROUND(N1979,0),'Cap. Corr. &amp; Prot.'!$J$4:$L$669,3,FALSE),VLOOKUP(ROUND(N1979,0),'Cap. Corr. &amp; Prot.'!$J$4:$K$669,2,FALSE)),"")</f>
        <v/>
      </c>
      <c r="P1979" s="95">
        <f t="shared" si="340"/>
        <v>0</v>
      </c>
      <c r="Q1979" s="96" t="str">
        <f>IFERROR(VLOOKUP(Y1979,'Constantes KG'!$B$7:$G$22,HLOOKUP(I1979,'Constantes KG'!$C$5:$G$6,2,FALSE),FALSE),"")</f>
        <v/>
      </c>
      <c r="R1979" s="97">
        <f t="shared" si="341"/>
        <v>0</v>
      </c>
      <c r="S1979" s="149">
        <f>IFERROR(VLOOKUP(J1979,Regulaciones!$B$3:$C$9,2,FALSE),0)</f>
        <v>0</v>
      </c>
      <c r="T1979" s="149">
        <f>S1979+IFERROR(VLOOKUP(A1979,$B$5:$T1978,19,FALSE),0)</f>
        <v>0</v>
      </c>
      <c r="U1979" s="94">
        <f t="shared" si="342"/>
        <v>0</v>
      </c>
      <c r="V1979" s="98">
        <f>U1979+IFERROR(VLOOKUP(A1979,$B$5:$V1978,21,FALSE),0)</f>
        <v>0</v>
      </c>
      <c r="W1979" s="99" t="str">
        <f>IF(Y1979&lt;&gt;"",AD1979&amp;"X"&amp;VLOOKUP(INT(N1979),'Cap. Corr. &amp; Prot.'!$J$4:$M$669,4,FALSE),"")</f>
        <v/>
      </c>
      <c r="X1979" s="100"/>
      <c r="Y1979" s="118"/>
      <c r="Z1979" s="102"/>
      <c r="AB1979" s="59" t="str">
        <f t="shared" si="343"/>
        <v/>
      </c>
      <c r="AC1979" s="59" t="str">
        <f t="shared" si="344"/>
        <v/>
      </c>
      <c r="AD1979" s="59" t="str">
        <f>IFERROR(VLOOKUP('Capacidad_&amp;_Regulación'!H1979,Regulaciones!$L$3:$M$7,2,FALSE),"")</f>
        <v/>
      </c>
      <c r="AE1979" s="74" t="str">
        <f t="shared" si="345"/>
        <v/>
      </c>
      <c r="AF1979" s="74" t="str">
        <f t="shared" si="346"/>
        <v/>
      </c>
      <c r="AG1979" s="74" t="str">
        <f t="shared" si="347"/>
        <v/>
      </c>
      <c r="AH1979" s="74">
        <f>IF(AD1979&lt;&gt;"",VLOOKUP($K$1,'Fact. Corr.'!$B$5:$G$7,HLOOKUP(H1979,'Fact. Corr.'!$C$4:$G$8,5,FALSE),FALSE),0)</f>
        <v>0</v>
      </c>
    </row>
    <row r="1980" spans="1:34" ht="20.100000000000001" hidden="1" customHeight="1" x14ac:dyDescent="0.2">
      <c r="A1980" s="109"/>
      <c r="B1980" s="119"/>
      <c r="C1980" s="111"/>
      <c r="D1980" s="112"/>
      <c r="E1980" s="107">
        <f t="shared" si="338"/>
        <v>0</v>
      </c>
      <c r="F1980" s="108">
        <f t="shared" si="339"/>
        <v>0</v>
      </c>
      <c r="G1980" s="114"/>
      <c r="H1980" s="113"/>
      <c r="I1980" s="114"/>
      <c r="J1980" s="115"/>
      <c r="K1980" s="89"/>
      <c r="L1980" s="116"/>
      <c r="M1980" s="117"/>
      <c r="N1980" s="94" t="str">
        <f t="shared" si="348"/>
        <v/>
      </c>
      <c r="O1980" s="87" t="str">
        <f>IF(N1980&lt;&gt;"",IF(J1980="CR",VLOOKUP(ROUND(N1980,0),'Cap. Corr. &amp; Prot.'!$J$4:$L$669,3,FALSE),VLOOKUP(ROUND(N1980,0),'Cap. Corr. &amp; Prot.'!$J$4:$K$669,2,FALSE)),"")</f>
        <v/>
      </c>
      <c r="P1980" s="95">
        <f t="shared" si="340"/>
        <v>0</v>
      </c>
      <c r="Q1980" s="96" t="str">
        <f>IFERROR(VLOOKUP(Y1980,'Constantes KG'!$B$7:$G$22,HLOOKUP(I1980,'Constantes KG'!$C$5:$G$6,2,FALSE),FALSE),"")</f>
        <v/>
      </c>
      <c r="R1980" s="97">
        <f t="shared" si="341"/>
        <v>0</v>
      </c>
      <c r="S1980" s="149">
        <f>IFERROR(VLOOKUP(J1980,Regulaciones!$B$3:$C$9,2,FALSE),0)</f>
        <v>0</v>
      </c>
      <c r="T1980" s="149">
        <f>S1980+IFERROR(VLOOKUP(A1980,$B$5:$T1979,19,FALSE),0)</f>
        <v>0</v>
      </c>
      <c r="U1980" s="94">
        <f t="shared" si="342"/>
        <v>0</v>
      </c>
      <c r="V1980" s="98">
        <f>U1980+IFERROR(VLOOKUP(A1980,$B$5:$V1979,21,FALSE),0)</f>
        <v>0</v>
      </c>
      <c r="W1980" s="99" t="str">
        <f>IF(Y1980&lt;&gt;"",AD1980&amp;"X"&amp;VLOOKUP(INT(N1980),'Cap. Corr. &amp; Prot.'!$J$4:$M$669,4,FALSE),"")</f>
        <v/>
      </c>
      <c r="X1980" s="100"/>
      <c r="Y1980" s="118"/>
      <c r="Z1980" s="102"/>
      <c r="AB1980" s="59" t="str">
        <f t="shared" si="343"/>
        <v/>
      </c>
      <c r="AC1980" s="59" t="str">
        <f t="shared" si="344"/>
        <v/>
      </c>
      <c r="AD1980" s="59" t="str">
        <f>IFERROR(VLOOKUP('Capacidad_&amp;_Regulación'!H1980,Regulaciones!$L$3:$M$7,2,FALSE),"")</f>
        <v/>
      </c>
      <c r="AE1980" s="74" t="str">
        <f t="shared" si="345"/>
        <v/>
      </c>
      <c r="AF1980" s="74" t="str">
        <f t="shared" si="346"/>
        <v/>
      </c>
      <c r="AG1980" s="74" t="str">
        <f t="shared" si="347"/>
        <v/>
      </c>
      <c r="AH1980" s="74">
        <f>IF(AD1980&lt;&gt;"",VLOOKUP($K$1,'Fact. Corr.'!$B$5:$G$7,HLOOKUP(H1980,'Fact. Corr.'!$C$4:$G$8,5,FALSE),FALSE),0)</f>
        <v>0</v>
      </c>
    </row>
    <row r="1981" spans="1:34" ht="20.100000000000001" hidden="1" customHeight="1" x14ac:dyDescent="0.2">
      <c r="A1981" s="109"/>
      <c r="B1981" s="119"/>
      <c r="C1981" s="111"/>
      <c r="D1981" s="112"/>
      <c r="E1981" s="107">
        <f t="shared" si="338"/>
        <v>0</v>
      </c>
      <c r="F1981" s="108">
        <f t="shared" si="339"/>
        <v>0</v>
      </c>
      <c r="G1981" s="114"/>
      <c r="H1981" s="113"/>
      <c r="I1981" s="114"/>
      <c r="J1981" s="115"/>
      <c r="K1981" s="89"/>
      <c r="L1981" s="116"/>
      <c r="M1981" s="117"/>
      <c r="N1981" s="94" t="str">
        <f t="shared" si="348"/>
        <v/>
      </c>
      <c r="O1981" s="87" t="str">
        <f>IF(N1981&lt;&gt;"",IF(J1981="CR",VLOOKUP(ROUND(N1981,0),'Cap. Corr. &amp; Prot.'!$J$4:$L$669,3,FALSE),VLOOKUP(ROUND(N1981,0),'Cap. Corr. &amp; Prot.'!$J$4:$K$669,2,FALSE)),"")</f>
        <v/>
      </c>
      <c r="P1981" s="95">
        <f t="shared" si="340"/>
        <v>0</v>
      </c>
      <c r="Q1981" s="96" t="str">
        <f>IFERROR(VLOOKUP(Y1981,'Constantes KG'!$B$7:$G$22,HLOOKUP(I1981,'Constantes KG'!$C$5:$G$6,2,FALSE),FALSE),"")</f>
        <v/>
      </c>
      <c r="R1981" s="97">
        <f t="shared" si="341"/>
        <v>0</v>
      </c>
      <c r="S1981" s="149">
        <f>IFERROR(VLOOKUP(J1981,Regulaciones!$B$3:$C$9,2,FALSE),0)</f>
        <v>0</v>
      </c>
      <c r="T1981" s="149">
        <f>S1981+IFERROR(VLOOKUP(A1981,$B$5:$T1980,19,FALSE),0)</f>
        <v>0</v>
      </c>
      <c r="U1981" s="94">
        <f t="shared" si="342"/>
        <v>0</v>
      </c>
      <c r="V1981" s="98">
        <f>U1981+IFERROR(VLOOKUP(A1981,$B$5:$V1980,21,FALSE),0)</f>
        <v>0</v>
      </c>
      <c r="W1981" s="99" t="str">
        <f>IF(Y1981&lt;&gt;"",AD1981&amp;"X"&amp;VLOOKUP(INT(N1981),'Cap. Corr. &amp; Prot.'!$J$4:$M$669,4,FALSE),"")</f>
        <v/>
      </c>
      <c r="X1981" s="100"/>
      <c r="Y1981" s="118"/>
      <c r="Z1981" s="102"/>
      <c r="AB1981" s="59" t="str">
        <f t="shared" si="343"/>
        <v/>
      </c>
      <c r="AC1981" s="59" t="str">
        <f t="shared" si="344"/>
        <v/>
      </c>
      <c r="AD1981" s="59" t="str">
        <f>IFERROR(VLOOKUP('Capacidad_&amp;_Regulación'!H1981,Regulaciones!$L$3:$M$7,2,FALSE),"")</f>
        <v/>
      </c>
      <c r="AE1981" s="74" t="str">
        <f t="shared" si="345"/>
        <v/>
      </c>
      <c r="AF1981" s="74" t="str">
        <f t="shared" si="346"/>
        <v/>
      </c>
      <c r="AG1981" s="74" t="str">
        <f t="shared" si="347"/>
        <v/>
      </c>
      <c r="AH1981" s="74">
        <f>IF(AD1981&lt;&gt;"",VLOOKUP($K$1,'Fact. Corr.'!$B$5:$G$7,HLOOKUP(H1981,'Fact. Corr.'!$C$4:$G$8,5,FALSE),FALSE),0)</f>
        <v>0</v>
      </c>
    </row>
    <row r="1982" spans="1:34" ht="20.100000000000001" hidden="1" customHeight="1" x14ac:dyDescent="0.2">
      <c r="A1982" s="109"/>
      <c r="B1982" s="119"/>
      <c r="C1982" s="111"/>
      <c r="D1982" s="112"/>
      <c r="E1982" s="107">
        <f t="shared" si="338"/>
        <v>0</v>
      </c>
      <c r="F1982" s="108">
        <f t="shared" si="339"/>
        <v>0</v>
      </c>
      <c r="G1982" s="114"/>
      <c r="H1982" s="113"/>
      <c r="I1982" s="114"/>
      <c r="J1982" s="115"/>
      <c r="K1982" s="89"/>
      <c r="L1982" s="116"/>
      <c r="M1982" s="117"/>
      <c r="N1982" s="94" t="str">
        <f t="shared" si="348"/>
        <v/>
      </c>
      <c r="O1982" s="87" t="str">
        <f>IF(N1982&lt;&gt;"",IF(J1982="CR",VLOOKUP(ROUND(N1982,0),'Cap. Corr. &amp; Prot.'!$J$4:$L$669,3,FALSE),VLOOKUP(ROUND(N1982,0),'Cap. Corr. &amp; Prot.'!$J$4:$K$669,2,FALSE)),"")</f>
        <v/>
      </c>
      <c r="P1982" s="95">
        <f t="shared" si="340"/>
        <v>0</v>
      </c>
      <c r="Q1982" s="96" t="str">
        <f>IFERROR(VLOOKUP(Y1982,'Constantes KG'!$B$7:$G$22,HLOOKUP(I1982,'Constantes KG'!$C$5:$G$6,2,FALSE),FALSE),"")</f>
        <v/>
      </c>
      <c r="R1982" s="97">
        <f t="shared" si="341"/>
        <v>0</v>
      </c>
      <c r="S1982" s="149">
        <f>IFERROR(VLOOKUP(J1982,Regulaciones!$B$3:$C$9,2,FALSE),0)</f>
        <v>0</v>
      </c>
      <c r="T1982" s="149">
        <f>S1982+IFERROR(VLOOKUP(A1982,$B$5:$T1981,19,FALSE),0)</f>
        <v>0</v>
      </c>
      <c r="U1982" s="94">
        <f t="shared" si="342"/>
        <v>0</v>
      </c>
      <c r="V1982" s="98">
        <f>U1982+IFERROR(VLOOKUP(A1982,$B$5:$V1981,21,FALSE),0)</f>
        <v>0</v>
      </c>
      <c r="W1982" s="99" t="str">
        <f>IF(Y1982&lt;&gt;"",AD1982&amp;"X"&amp;VLOOKUP(INT(N1982),'Cap. Corr. &amp; Prot.'!$J$4:$M$669,4,FALSE),"")</f>
        <v/>
      </c>
      <c r="X1982" s="100"/>
      <c r="Y1982" s="118"/>
      <c r="Z1982" s="102"/>
      <c r="AB1982" s="59" t="str">
        <f t="shared" si="343"/>
        <v/>
      </c>
      <c r="AC1982" s="59" t="str">
        <f t="shared" si="344"/>
        <v/>
      </c>
      <c r="AD1982" s="59" t="str">
        <f>IFERROR(VLOOKUP('Capacidad_&amp;_Regulación'!H1982,Regulaciones!$L$3:$M$7,2,FALSE),"")</f>
        <v/>
      </c>
      <c r="AE1982" s="74" t="str">
        <f t="shared" si="345"/>
        <v/>
      </c>
      <c r="AF1982" s="74" t="str">
        <f t="shared" si="346"/>
        <v/>
      </c>
      <c r="AG1982" s="74" t="str">
        <f t="shared" si="347"/>
        <v/>
      </c>
      <c r="AH1982" s="74">
        <f>IF(AD1982&lt;&gt;"",VLOOKUP($K$1,'Fact. Corr.'!$B$5:$G$7,HLOOKUP(H1982,'Fact. Corr.'!$C$4:$G$8,5,FALSE),FALSE),0)</f>
        <v>0</v>
      </c>
    </row>
    <row r="1983" spans="1:34" ht="20.100000000000001" hidden="1" customHeight="1" x14ac:dyDescent="0.2">
      <c r="A1983" s="109"/>
      <c r="B1983" s="119"/>
      <c r="C1983" s="111"/>
      <c r="D1983" s="112"/>
      <c r="E1983" s="107">
        <f t="shared" si="338"/>
        <v>0</v>
      </c>
      <c r="F1983" s="108">
        <f t="shared" si="339"/>
        <v>0</v>
      </c>
      <c r="G1983" s="114"/>
      <c r="H1983" s="113"/>
      <c r="I1983" s="114"/>
      <c r="J1983" s="115"/>
      <c r="K1983" s="89"/>
      <c r="L1983" s="116"/>
      <c r="M1983" s="117"/>
      <c r="N1983" s="94" t="str">
        <f t="shared" si="348"/>
        <v/>
      </c>
      <c r="O1983" s="87" t="str">
        <f>IF(N1983&lt;&gt;"",IF(J1983="CR",VLOOKUP(ROUND(N1983,0),'Cap. Corr. &amp; Prot.'!$J$4:$L$669,3,FALSE),VLOOKUP(ROUND(N1983,0),'Cap. Corr. &amp; Prot.'!$J$4:$K$669,2,FALSE)),"")</f>
        <v/>
      </c>
      <c r="P1983" s="95">
        <f t="shared" si="340"/>
        <v>0</v>
      </c>
      <c r="Q1983" s="96" t="str">
        <f>IFERROR(VLOOKUP(Y1983,'Constantes KG'!$B$7:$G$22,HLOOKUP(I1983,'Constantes KG'!$C$5:$G$6,2,FALSE),FALSE),"")</f>
        <v/>
      </c>
      <c r="R1983" s="97">
        <f t="shared" si="341"/>
        <v>0</v>
      </c>
      <c r="S1983" s="149">
        <f>IFERROR(VLOOKUP(J1983,Regulaciones!$B$3:$C$9,2,FALSE),0)</f>
        <v>0</v>
      </c>
      <c r="T1983" s="149">
        <f>S1983+IFERROR(VLOOKUP(A1983,$B$5:$T1982,19,FALSE),0)</f>
        <v>0</v>
      </c>
      <c r="U1983" s="94">
        <f t="shared" si="342"/>
        <v>0</v>
      </c>
      <c r="V1983" s="98">
        <f>U1983+IFERROR(VLOOKUP(A1983,$B$5:$V1982,21,FALSE),0)</f>
        <v>0</v>
      </c>
      <c r="W1983" s="99" t="str">
        <f>IF(Y1983&lt;&gt;"",AD1983&amp;"X"&amp;VLOOKUP(INT(N1983),'Cap. Corr. &amp; Prot.'!$J$4:$M$669,4,FALSE),"")</f>
        <v/>
      </c>
      <c r="X1983" s="100"/>
      <c r="Y1983" s="118"/>
      <c r="Z1983" s="102"/>
      <c r="AB1983" s="59" t="str">
        <f t="shared" si="343"/>
        <v/>
      </c>
      <c r="AC1983" s="59" t="str">
        <f t="shared" si="344"/>
        <v/>
      </c>
      <c r="AD1983" s="59" t="str">
        <f>IFERROR(VLOOKUP('Capacidad_&amp;_Regulación'!H1983,Regulaciones!$L$3:$M$7,2,FALSE),"")</f>
        <v/>
      </c>
      <c r="AE1983" s="74" t="str">
        <f t="shared" si="345"/>
        <v/>
      </c>
      <c r="AF1983" s="74" t="str">
        <f t="shared" si="346"/>
        <v/>
      </c>
      <c r="AG1983" s="74" t="str">
        <f t="shared" si="347"/>
        <v/>
      </c>
      <c r="AH1983" s="74">
        <f>IF(AD1983&lt;&gt;"",VLOOKUP($K$1,'Fact. Corr.'!$B$5:$G$7,HLOOKUP(H1983,'Fact. Corr.'!$C$4:$G$8,5,FALSE),FALSE),0)</f>
        <v>0</v>
      </c>
    </row>
    <row r="1984" spans="1:34" ht="20.100000000000001" hidden="1" customHeight="1" x14ac:dyDescent="0.2">
      <c r="A1984" s="109"/>
      <c r="B1984" s="119"/>
      <c r="C1984" s="111"/>
      <c r="D1984" s="112"/>
      <c r="E1984" s="107">
        <f t="shared" si="338"/>
        <v>0</v>
      </c>
      <c r="F1984" s="108">
        <f t="shared" si="339"/>
        <v>0</v>
      </c>
      <c r="G1984" s="114"/>
      <c r="H1984" s="113"/>
      <c r="I1984" s="114"/>
      <c r="J1984" s="115"/>
      <c r="K1984" s="89"/>
      <c r="L1984" s="116"/>
      <c r="M1984" s="117"/>
      <c r="N1984" s="94" t="str">
        <f t="shared" si="348"/>
        <v/>
      </c>
      <c r="O1984" s="87" t="str">
        <f>IF(N1984&lt;&gt;"",IF(J1984="CR",VLOOKUP(ROUND(N1984,0),'Cap. Corr. &amp; Prot.'!$J$4:$L$669,3,FALSE),VLOOKUP(ROUND(N1984,0),'Cap. Corr. &amp; Prot.'!$J$4:$K$669,2,FALSE)),"")</f>
        <v/>
      </c>
      <c r="P1984" s="95">
        <f t="shared" si="340"/>
        <v>0</v>
      </c>
      <c r="Q1984" s="96" t="str">
        <f>IFERROR(VLOOKUP(Y1984,'Constantes KG'!$B$7:$G$22,HLOOKUP(I1984,'Constantes KG'!$C$5:$G$6,2,FALSE),FALSE),"")</f>
        <v/>
      </c>
      <c r="R1984" s="97">
        <f t="shared" si="341"/>
        <v>0</v>
      </c>
      <c r="S1984" s="149">
        <f>IFERROR(VLOOKUP(J1984,Regulaciones!$B$3:$C$9,2,FALSE),0)</f>
        <v>0</v>
      </c>
      <c r="T1984" s="149">
        <f>S1984+IFERROR(VLOOKUP(A1984,$B$5:$T1983,19,FALSE),0)</f>
        <v>0</v>
      </c>
      <c r="U1984" s="94">
        <f t="shared" si="342"/>
        <v>0</v>
      </c>
      <c r="V1984" s="98">
        <f>U1984+IFERROR(VLOOKUP(A1984,$B$5:$V1983,21,FALSE),0)</f>
        <v>0</v>
      </c>
      <c r="W1984" s="99" t="str">
        <f>IF(Y1984&lt;&gt;"",AD1984&amp;"X"&amp;VLOOKUP(INT(N1984),'Cap. Corr. &amp; Prot.'!$J$4:$M$669,4,FALSE),"")</f>
        <v/>
      </c>
      <c r="X1984" s="100"/>
      <c r="Y1984" s="118"/>
      <c r="Z1984" s="102"/>
      <c r="AB1984" s="59" t="str">
        <f t="shared" si="343"/>
        <v/>
      </c>
      <c r="AC1984" s="59" t="str">
        <f t="shared" si="344"/>
        <v/>
      </c>
      <c r="AD1984" s="59" t="str">
        <f>IFERROR(VLOOKUP('Capacidad_&amp;_Regulación'!H1984,Regulaciones!$L$3:$M$7,2,FALSE),"")</f>
        <v/>
      </c>
      <c r="AE1984" s="74" t="str">
        <f t="shared" si="345"/>
        <v/>
      </c>
      <c r="AF1984" s="74" t="str">
        <f t="shared" si="346"/>
        <v/>
      </c>
      <c r="AG1984" s="74" t="str">
        <f t="shared" si="347"/>
        <v/>
      </c>
      <c r="AH1984" s="74">
        <f>IF(AD1984&lt;&gt;"",VLOOKUP($K$1,'Fact. Corr.'!$B$5:$G$7,HLOOKUP(H1984,'Fact. Corr.'!$C$4:$G$8,5,FALSE),FALSE),0)</f>
        <v>0</v>
      </c>
    </row>
    <row r="1985" spans="1:34" ht="20.100000000000001" hidden="1" customHeight="1" x14ac:dyDescent="0.2">
      <c r="A1985" s="109"/>
      <c r="B1985" s="119"/>
      <c r="C1985" s="111"/>
      <c r="D1985" s="112"/>
      <c r="E1985" s="107">
        <f t="shared" si="338"/>
        <v>0</v>
      </c>
      <c r="F1985" s="108">
        <f t="shared" si="339"/>
        <v>0</v>
      </c>
      <c r="G1985" s="114"/>
      <c r="H1985" s="113"/>
      <c r="I1985" s="114"/>
      <c r="J1985" s="115"/>
      <c r="K1985" s="89"/>
      <c r="L1985" s="116"/>
      <c r="M1985" s="117"/>
      <c r="N1985" s="94" t="str">
        <f t="shared" si="348"/>
        <v/>
      </c>
      <c r="O1985" s="87" t="str">
        <f>IF(N1985&lt;&gt;"",IF(J1985="CR",VLOOKUP(ROUND(N1985,0),'Cap. Corr. &amp; Prot.'!$J$4:$L$669,3,FALSE),VLOOKUP(ROUND(N1985,0),'Cap. Corr. &amp; Prot.'!$J$4:$K$669,2,FALSE)),"")</f>
        <v/>
      </c>
      <c r="P1985" s="95">
        <f t="shared" si="340"/>
        <v>0</v>
      </c>
      <c r="Q1985" s="96" t="str">
        <f>IFERROR(VLOOKUP(Y1985,'Constantes KG'!$B$7:$G$22,HLOOKUP(I1985,'Constantes KG'!$C$5:$G$6,2,FALSE),FALSE),"")</f>
        <v/>
      </c>
      <c r="R1985" s="97">
        <f t="shared" si="341"/>
        <v>0</v>
      </c>
      <c r="S1985" s="149">
        <f>IFERROR(VLOOKUP(J1985,Regulaciones!$B$3:$C$9,2,FALSE),0)</f>
        <v>0</v>
      </c>
      <c r="T1985" s="149">
        <f>S1985+IFERROR(VLOOKUP(A1985,$B$5:$T1984,19,FALSE),0)</f>
        <v>0</v>
      </c>
      <c r="U1985" s="94">
        <f t="shared" si="342"/>
        <v>0</v>
      </c>
      <c r="V1985" s="98">
        <f>U1985+IFERROR(VLOOKUP(A1985,$B$5:$V1984,21,FALSE),0)</f>
        <v>0</v>
      </c>
      <c r="W1985" s="99" t="str">
        <f>IF(Y1985&lt;&gt;"",AD1985&amp;"X"&amp;VLOOKUP(INT(N1985),'Cap. Corr. &amp; Prot.'!$J$4:$M$669,4,FALSE),"")</f>
        <v/>
      </c>
      <c r="X1985" s="100"/>
      <c r="Y1985" s="118"/>
      <c r="Z1985" s="102"/>
      <c r="AB1985" s="59" t="str">
        <f t="shared" si="343"/>
        <v/>
      </c>
      <c r="AC1985" s="59" t="str">
        <f t="shared" si="344"/>
        <v/>
      </c>
      <c r="AD1985" s="59" t="str">
        <f>IFERROR(VLOOKUP('Capacidad_&amp;_Regulación'!H1985,Regulaciones!$L$3:$M$7,2,FALSE),"")</f>
        <v/>
      </c>
      <c r="AE1985" s="74" t="str">
        <f t="shared" si="345"/>
        <v/>
      </c>
      <c r="AF1985" s="74" t="str">
        <f t="shared" si="346"/>
        <v/>
      </c>
      <c r="AG1985" s="74" t="str">
        <f t="shared" si="347"/>
        <v/>
      </c>
      <c r="AH1985" s="74">
        <f>IF(AD1985&lt;&gt;"",VLOOKUP($K$1,'Fact. Corr.'!$B$5:$G$7,HLOOKUP(H1985,'Fact. Corr.'!$C$4:$G$8,5,FALSE),FALSE),0)</f>
        <v>0</v>
      </c>
    </row>
    <row r="1986" spans="1:34" ht="20.100000000000001" hidden="1" customHeight="1" x14ac:dyDescent="0.2">
      <c r="A1986" s="109"/>
      <c r="B1986" s="119"/>
      <c r="C1986" s="111"/>
      <c r="D1986" s="112"/>
      <c r="E1986" s="107">
        <f t="shared" si="338"/>
        <v>0</v>
      </c>
      <c r="F1986" s="108">
        <f t="shared" si="339"/>
        <v>0</v>
      </c>
      <c r="G1986" s="114"/>
      <c r="H1986" s="113"/>
      <c r="I1986" s="114"/>
      <c r="J1986" s="115"/>
      <c r="K1986" s="89"/>
      <c r="L1986" s="116"/>
      <c r="M1986" s="117"/>
      <c r="N1986" s="94" t="str">
        <f t="shared" si="348"/>
        <v/>
      </c>
      <c r="O1986" s="87" t="str">
        <f>IF(N1986&lt;&gt;"",IF(J1986="CR",VLOOKUP(ROUND(N1986,0),'Cap. Corr. &amp; Prot.'!$J$4:$L$669,3,FALSE),VLOOKUP(ROUND(N1986,0),'Cap. Corr. &amp; Prot.'!$J$4:$K$669,2,FALSE)),"")</f>
        <v/>
      </c>
      <c r="P1986" s="95">
        <f t="shared" si="340"/>
        <v>0</v>
      </c>
      <c r="Q1986" s="96" t="str">
        <f>IFERROR(VLOOKUP(Y1986,'Constantes KG'!$B$7:$G$22,HLOOKUP(I1986,'Constantes KG'!$C$5:$G$6,2,FALSE),FALSE),"")</f>
        <v/>
      </c>
      <c r="R1986" s="97">
        <f t="shared" si="341"/>
        <v>0</v>
      </c>
      <c r="S1986" s="149">
        <f>IFERROR(VLOOKUP(J1986,Regulaciones!$B$3:$C$9,2,FALSE),0)</f>
        <v>0</v>
      </c>
      <c r="T1986" s="149">
        <f>S1986+IFERROR(VLOOKUP(A1986,$B$5:$T1985,19,FALSE),0)</f>
        <v>0</v>
      </c>
      <c r="U1986" s="94">
        <f t="shared" si="342"/>
        <v>0</v>
      </c>
      <c r="V1986" s="98">
        <f>U1986+IFERROR(VLOOKUP(A1986,$B$5:$V1985,21,FALSE),0)</f>
        <v>0</v>
      </c>
      <c r="W1986" s="99" t="str">
        <f>IF(Y1986&lt;&gt;"",AD1986&amp;"X"&amp;VLOOKUP(INT(N1986),'Cap. Corr. &amp; Prot.'!$J$4:$M$669,4,FALSE),"")</f>
        <v/>
      </c>
      <c r="X1986" s="100"/>
      <c r="Y1986" s="118"/>
      <c r="Z1986" s="102"/>
      <c r="AB1986" s="59" t="str">
        <f t="shared" si="343"/>
        <v/>
      </c>
      <c r="AC1986" s="59" t="str">
        <f t="shared" si="344"/>
        <v/>
      </c>
      <c r="AD1986" s="59" t="str">
        <f>IFERROR(VLOOKUP('Capacidad_&amp;_Regulación'!H1986,Regulaciones!$L$3:$M$7,2,FALSE),"")</f>
        <v/>
      </c>
      <c r="AE1986" s="74" t="str">
        <f t="shared" si="345"/>
        <v/>
      </c>
      <c r="AF1986" s="74" t="str">
        <f t="shared" si="346"/>
        <v/>
      </c>
      <c r="AG1986" s="74" t="str">
        <f t="shared" si="347"/>
        <v/>
      </c>
      <c r="AH1986" s="74">
        <f>IF(AD1986&lt;&gt;"",VLOOKUP($K$1,'Fact. Corr.'!$B$5:$G$7,HLOOKUP(H1986,'Fact. Corr.'!$C$4:$G$8,5,FALSE),FALSE),0)</f>
        <v>0</v>
      </c>
    </row>
    <row r="1987" spans="1:34" ht="20.100000000000001" hidden="1" customHeight="1" x14ac:dyDescent="0.2">
      <c r="A1987" s="109"/>
      <c r="B1987" s="119"/>
      <c r="C1987" s="111"/>
      <c r="D1987" s="112"/>
      <c r="E1987" s="107">
        <f t="shared" si="338"/>
        <v>0</v>
      </c>
      <c r="F1987" s="108">
        <f t="shared" si="339"/>
        <v>0</v>
      </c>
      <c r="G1987" s="114"/>
      <c r="H1987" s="113"/>
      <c r="I1987" s="114"/>
      <c r="J1987" s="115"/>
      <c r="K1987" s="89"/>
      <c r="L1987" s="116"/>
      <c r="M1987" s="117"/>
      <c r="N1987" s="94" t="str">
        <f t="shared" si="348"/>
        <v/>
      </c>
      <c r="O1987" s="87" t="str">
        <f>IF(N1987&lt;&gt;"",IF(J1987="CR",VLOOKUP(ROUND(N1987,0),'Cap. Corr. &amp; Prot.'!$J$4:$L$669,3,FALSE),VLOOKUP(ROUND(N1987,0),'Cap. Corr. &amp; Prot.'!$J$4:$K$669,2,FALSE)),"")</f>
        <v/>
      </c>
      <c r="P1987" s="95">
        <f t="shared" si="340"/>
        <v>0</v>
      </c>
      <c r="Q1987" s="96" t="str">
        <f>IFERROR(VLOOKUP(Y1987,'Constantes KG'!$B$7:$G$22,HLOOKUP(I1987,'Constantes KG'!$C$5:$G$6,2,FALSE),FALSE),"")</f>
        <v/>
      </c>
      <c r="R1987" s="97">
        <f t="shared" si="341"/>
        <v>0</v>
      </c>
      <c r="S1987" s="149">
        <f>IFERROR(VLOOKUP(J1987,Regulaciones!$B$3:$C$9,2,FALSE),0)</f>
        <v>0</v>
      </c>
      <c r="T1987" s="149">
        <f>S1987+IFERROR(VLOOKUP(A1987,$B$5:$T1986,19,FALSE),0)</f>
        <v>0</v>
      </c>
      <c r="U1987" s="94">
        <f t="shared" si="342"/>
        <v>0</v>
      </c>
      <c r="V1987" s="98">
        <f>U1987+IFERROR(VLOOKUP(A1987,$B$5:$V1986,21,FALSE),0)</f>
        <v>0</v>
      </c>
      <c r="W1987" s="99" t="str">
        <f>IF(Y1987&lt;&gt;"",AD1987&amp;"X"&amp;VLOOKUP(INT(N1987),'Cap. Corr. &amp; Prot.'!$J$4:$M$669,4,FALSE),"")</f>
        <v/>
      </c>
      <c r="X1987" s="100"/>
      <c r="Y1987" s="118"/>
      <c r="Z1987" s="102"/>
      <c r="AB1987" s="59" t="str">
        <f t="shared" si="343"/>
        <v/>
      </c>
      <c r="AC1987" s="59" t="str">
        <f t="shared" si="344"/>
        <v/>
      </c>
      <c r="AD1987" s="59" t="str">
        <f>IFERROR(VLOOKUP('Capacidad_&amp;_Regulación'!H1987,Regulaciones!$L$3:$M$7,2,FALSE),"")</f>
        <v/>
      </c>
      <c r="AE1987" s="74" t="str">
        <f t="shared" si="345"/>
        <v/>
      </c>
      <c r="AF1987" s="74" t="str">
        <f t="shared" si="346"/>
        <v/>
      </c>
      <c r="AG1987" s="74" t="str">
        <f t="shared" si="347"/>
        <v/>
      </c>
      <c r="AH1987" s="74">
        <f>IF(AD1987&lt;&gt;"",VLOOKUP($K$1,'Fact. Corr.'!$B$5:$G$7,HLOOKUP(H1987,'Fact. Corr.'!$C$4:$G$8,5,FALSE),FALSE),0)</f>
        <v>0</v>
      </c>
    </row>
    <row r="1988" spans="1:34" ht="20.100000000000001" hidden="1" customHeight="1" x14ac:dyDescent="0.2">
      <c r="A1988" s="109"/>
      <c r="B1988" s="119"/>
      <c r="C1988" s="111"/>
      <c r="D1988" s="112"/>
      <c r="E1988" s="107">
        <f t="shared" ref="E1988:E2051" si="349">SUM(C1988:D1988)</f>
        <v>0</v>
      </c>
      <c r="F1988" s="108">
        <f t="shared" ref="F1988:F2051" si="350">G1988*I1988*1000</f>
        <v>0</v>
      </c>
      <c r="G1988" s="114"/>
      <c r="H1988" s="113"/>
      <c r="I1988" s="114"/>
      <c r="J1988" s="115"/>
      <c r="K1988" s="89"/>
      <c r="L1988" s="116"/>
      <c r="M1988" s="117"/>
      <c r="N1988" s="94" t="str">
        <f t="shared" si="348"/>
        <v/>
      </c>
      <c r="O1988" s="87" t="str">
        <f>IF(N1988&lt;&gt;"",IF(J1988="CR",VLOOKUP(ROUND(N1988,0),'Cap. Corr. &amp; Prot.'!$J$4:$L$669,3,FALSE),VLOOKUP(ROUND(N1988,0),'Cap. Corr. &amp; Prot.'!$J$4:$K$669,2,FALSE)),"")</f>
        <v/>
      </c>
      <c r="P1988" s="95">
        <f t="shared" ref="P1988:P2051" si="351">G1988*E1988</f>
        <v>0</v>
      </c>
      <c r="Q1988" s="96" t="str">
        <f>IFERROR(VLOOKUP(Y1988,'Constantes KG'!$B$7:$G$22,HLOOKUP(I1988,'Constantes KG'!$C$5:$G$6,2,FALSE),FALSE),"")</f>
        <v/>
      </c>
      <c r="R1988" s="97">
        <f t="shared" ref="R1988:R2051" si="352">IFERROR(Q1988/RIGHT(M1988,3)^2,0)</f>
        <v>0</v>
      </c>
      <c r="S1988" s="149">
        <f>IFERROR(VLOOKUP(J1988,Regulaciones!$B$3:$C$9,2,FALSE),0)</f>
        <v>0</v>
      </c>
      <c r="T1988" s="149">
        <f>S1988+IFERROR(VLOOKUP(A1988,$B$5:$T1987,19,FALSE),0)</f>
        <v>0</v>
      </c>
      <c r="U1988" s="94">
        <f t="shared" ref="U1988:U2051" si="353">P1988*R1988*AH1988</f>
        <v>0</v>
      </c>
      <c r="V1988" s="98">
        <f>U1988+IFERROR(VLOOKUP(A1988,$B$5:$V1987,21,FALSE),0)</f>
        <v>0</v>
      </c>
      <c r="W1988" s="99" t="str">
        <f>IF(Y1988&lt;&gt;"",AD1988&amp;"X"&amp;VLOOKUP(INT(N1988),'Cap. Corr. &amp; Prot.'!$J$4:$M$669,4,FALSE),"")</f>
        <v/>
      </c>
      <c r="X1988" s="100"/>
      <c r="Y1988" s="118"/>
      <c r="Z1988" s="102"/>
      <c r="AB1988" s="59" t="str">
        <f t="shared" ref="AB1988:AB2051" si="354">IFERROR(VALUE(LEFT(M1988,3)),"")</f>
        <v/>
      </c>
      <c r="AC1988" s="59" t="str">
        <f t="shared" ref="AC1988:AC2051" si="355">IFERROR(VALUE(RIGHT(M1988,3)),"")</f>
        <v/>
      </c>
      <c r="AD1988" s="59" t="str">
        <f>IFERROR(VLOOKUP('Capacidad_&amp;_Regulación'!H1988,Regulaciones!$L$3:$M$7,2,FALSE),"")</f>
        <v/>
      </c>
      <c r="AE1988" s="74" t="str">
        <f t="shared" ref="AE1988:AE2051" si="356">IFERROR(L1988*((1000*G1988)/(AB1988)),"")</f>
        <v/>
      </c>
      <c r="AF1988" s="74" t="str">
        <f t="shared" ref="AF1988:AF2051" si="357">IFERROR(L1988*((1000*G1988)/(AC1988)),"")</f>
        <v/>
      </c>
      <c r="AG1988" s="74" t="str">
        <f t="shared" ref="AG1988:AG2051" si="358">IFERROR(L1988*((1000*G1988)/(SQRT(3)*AC1988)),"")</f>
        <v/>
      </c>
      <c r="AH1988" s="74">
        <f>IF(AD1988&lt;&gt;"",VLOOKUP($K$1,'Fact. Corr.'!$B$5:$G$7,HLOOKUP(H1988,'Fact. Corr.'!$C$4:$G$8,5,FALSE),FALSE),0)</f>
        <v>0</v>
      </c>
    </row>
    <row r="1989" spans="1:34" ht="20.100000000000001" hidden="1" customHeight="1" x14ac:dyDescent="0.2">
      <c r="A1989" s="109"/>
      <c r="B1989" s="119"/>
      <c r="C1989" s="111"/>
      <c r="D1989" s="112"/>
      <c r="E1989" s="107">
        <f t="shared" si="349"/>
        <v>0</v>
      </c>
      <c r="F1989" s="108">
        <f t="shared" si="350"/>
        <v>0</v>
      </c>
      <c r="G1989" s="114"/>
      <c r="H1989" s="113"/>
      <c r="I1989" s="114"/>
      <c r="J1989" s="115"/>
      <c r="K1989" s="89"/>
      <c r="L1989" s="116"/>
      <c r="M1989" s="117"/>
      <c r="N1989" s="94" t="str">
        <f t="shared" si="348"/>
        <v/>
      </c>
      <c r="O1989" s="87" t="str">
        <f>IF(N1989&lt;&gt;"",IF(J1989="CR",VLOOKUP(ROUND(N1989,0),'Cap. Corr. &amp; Prot.'!$J$4:$L$669,3,FALSE),VLOOKUP(ROUND(N1989,0),'Cap. Corr. &amp; Prot.'!$J$4:$K$669,2,FALSE)),"")</f>
        <v/>
      </c>
      <c r="P1989" s="95">
        <f t="shared" si="351"/>
        <v>0</v>
      </c>
      <c r="Q1989" s="96" t="str">
        <f>IFERROR(VLOOKUP(Y1989,'Constantes KG'!$B$7:$G$22,HLOOKUP(I1989,'Constantes KG'!$C$5:$G$6,2,FALSE),FALSE),"")</f>
        <v/>
      </c>
      <c r="R1989" s="97">
        <f t="shared" si="352"/>
        <v>0</v>
      </c>
      <c r="S1989" s="149">
        <f>IFERROR(VLOOKUP(J1989,Regulaciones!$B$3:$C$9,2,FALSE),0)</f>
        <v>0</v>
      </c>
      <c r="T1989" s="149">
        <f>S1989+IFERROR(VLOOKUP(A1989,$B$5:$T1988,19,FALSE),0)</f>
        <v>0</v>
      </c>
      <c r="U1989" s="94">
        <f t="shared" si="353"/>
        <v>0</v>
      </c>
      <c r="V1989" s="98">
        <f>U1989+IFERROR(VLOOKUP(A1989,$B$5:$V1988,21,FALSE),0)</f>
        <v>0</v>
      </c>
      <c r="W1989" s="99" t="str">
        <f>IF(Y1989&lt;&gt;"",AD1989&amp;"X"&amp;VLOOKUP(INT(N1989),'Cap. Corr. &amp; Prot.'!$J$4:$M$669,4,FALSE),"")</f>
        <v/>
      </c>
      <c r="X1989" s="100"/>
      <c r="Y1989" s="118"/>
      <c r="Z1989" s="102"/>
      <c r="AB1989" s="59" t="str">
        <f t="shared" si="354"/>
        <v/>
      </c>
      <c r="AC1989" s="59" t="str">
        <f t="shared" si="355"/>
        <v/>
      </c>
      <c r="AD1989" s="59" t="str">
        <f>IFERROR(VLOOKUP('Capacidad_&amp;_Regulación'!H1989,Regulaciones!$L$3:$M$7,2,FALSE),"")</f>
        <v/>
      </c>
      <c r="AE1989" s="74" t="str">
        <f t="shared" si="356"/>
        <v/>
      </c>
      <c r="AF1989" s="74" t="str">
        <f t="shared" si="357"/>
        <v/>
      </c>
      <c r="AG1989" s="74" t="str">
        <f t="shared" si="358"/>
        <v/>
      </c>
      <c r="AH1989" s="74">
        <f>IF(AD1989&lt;&gt;"",VLOOKUP($K$1,'Fact. Corr.'!$B$5:$G$7,HLOOKUP(H1989,'Fact. Corr.'!$C$4:$G$8,5,FALSE),FALSE),0)</f>
        <v>0</v>
      </c>
    </row>
    <row r="1990" spans="1:34" ht="20.100000000000001" hidden="1" customHeight="1" x14ac:dyDescent="0.2">
      <c r="A1990" s="109"/>
      <c r="B1990" s="119"/>
      <c r="C1990" s="111"/>
      <c r="D1990" s="112"/>
      <c r="E1990" s="107">
        <f t="shared" si="349"/>
        <v>0</v>
      </c>
      <c r="F1990" s="108">
        <f t="shared" si="350"/>
        <v>0</v>
      </c>
      <c r="G1990" s="114"/>
      <c r="H1990" s="113"/>
      <c r="I1990" s="114"/>
      <c r="J1990" s="115"/>
      <c r="K1990" s="89"/>
      <c r="L1990" s="116"/>
      <c r="M1990" s="117"/>
      <c r="N1990" s="94" t="str">
        <f t="shared" si="348"/>
        <v/>
      </c>
      <c r="O1990" s="87" t="str">
        <f>IF(N1990&lt;&gt;"",IF(J1990="CR",VLOOKUP(ROUND(N1990,0),'Cap. Corr. &amp; Prot.'!$J$4:$L$669,3,FALSE),VLOOKUP(ROUND(N1990,0),'Cap. Corr. &amp; Prot.'!$J$4:$K$669,2,FALSE)),"")</f>
        <v/>
      </c>
      <c r="P1990" s="95">
        <f t="shared" si="351"/>
        <v>0</v>
      </c>
      <c r="Q1990" s="96" t="str">
        <f>IFERROR(VLOOKUP(Y1990,'Constantes KG'!$B$7:$G$22,HLOOKUP(I1990,'Constantes KG'!$C$5:$G$6,2,FALSE),FALSE),"")</f>
        <v/>
      </c>
      <c r="R1990" s="97">
        <f t="shared" si="352"/>
        <v>0</v>
      </c>
      <c r="S1990" s="149">
        <f>IFERROR(VLOOKUP(J1990,Regulaciones!$B$3:$C$9,2,FALSE),0)</f>
        <v>0</v>
      </c>
      <c r="T1990" s="149">
        <f>S1990+IFERROR(VLOOKUP(A1990,$B$5:$T1989,19,FALSE),0)</f>
        <v>0</v>
      </c>
      <c r="U1990" s="94">
        <f t="shared" si="353"/>
        <v>0</v>
      </c>
      <c r="V1990" s="98">
        <f>U1990+IFERROR(VLOOKUP(A1990,$B$5:$V1989,21,FALSE),0)</f>
        <v>0</v>
      </c>
      <c r="W1990" s="99" t="str">
        <f>IF(Y1990&lt;&gt;"",AD1990&amp;"X"&amp;VLOOKUP(INT(N1990),'Cap. Corr. &amp; Prot.'!$J$4:$M$669,4,FALSE),"")</f>
        <v/>
      </c>
      <c r="X1990" s="100"/>
      <c r="Y1990" s="118"/>
      <c r="Z1990" s="102"/>
      <c r="AB1990" s="59" t="str">
        <f t="shared" si="354"/>
        <v/>
      </c>
      <c r="AC1990" s="59" t="str">
        <f t="shared" si="355"/>
        <v/>
      </c>
      <c r="AD1990" s="59" t="str">
        <f>IFERROR(VLOOKUP('Capacidad_&amp;_Regulación'!H1990,Regulaciones!$L$3:$M$7,2,FALSE),"")</f>
        <v/>
      </c>
      <c r="AE1990" s="74" t="str">
        <f t="shared" si="356"/>
        <v/>
      </c>
      <c r="AF1990" s="74" t="str">
        <f t="shared" si="357"/>
        <v/>
      </c>
      <c r="AG1990" s="74" t="str">
        <f t="shared" si="358"/>
        <v/>
      </c>
      <c r="AH1990" s="74">
        <f>IF(AD1990&lt;&gt;"",VLOOKUP($K$1,'Fact. Corr.'!$B$5:$G$7,HLOOKUP(H1990,'Fact. Corr.'!$C$4:$G$8,5,FALSE),FALSE),0)</f>
        <v>0</v>
      </c>
    </row>
    <row r="1991" spans="1:34" ht="20.100000000000001" hidden="1" customHeight="1" x14ac:dyDescent="0.2">
      <c r="A1991" s="109"/>
      <c r="B1991" s="119"/>
      <c r="C1991" s="111"/>
      <c r="D1991" s="112"/>
      <c r="E1991" s="107">
        <f t="shared" si="349"/>
        <v>0</v>
      </c>
      <c r="F1991" s="108">
        <f t="shared" si="350"/>
        <v>0</v>
      </c>
      <c r="G1991" s="114"/>
      <c r="H1991" s="113"/>
      <c r="I1991" s="114"/>
      <c r="J1991" s="115"/>
      <c r="K1991" s="89"/>
      <c r="L1991" s="116"/>
      <c r="M1991" s="117"/>
      <c r="N1991" s="94" t="str">
        <f t="shared" ref="N1991:N2054" si="359">IF(AND(G1991&lt;&gt;0,M1991&lt;&gt;""),((G1991*1000)/(SQRT(3)*RIGHT(M1991,3)))*L1991,"")</f>
        <v/>
      </c>
      <c r="O1991" s="87" t="str">
        <f>IF(N1991&lt;&gt;"",IF(J1991="CR",VLOOKUP(ROUND(N1991,0),'Cap. Corr. &amp; Prot.'!$J$4:$L$669,3,FALSE),VLOOKUP(ROUND(N1991,0),'Cap. Corr. &amp; Prot.'!$J$4:$K$669,2,FALSE)),"")</f>
        <v/>
      </c>
      <c r="P1991" s="95">
        <f t="shared" si="351"/>
        <v>0</v>
      </c>
      <c r="Q1991" s="96" t="str">
        <f>IFERROR(VLOOKUP(Y1991,'Constantes KG'!$B$7:$G$22,HLOOKUP(I1991,'Constantes KG'!$C$5:$G$6,2,FALSE),FALSE),"")</f>
        <v/>
      </c>
      <c r="R1991" s="97">
        <f t="shared" si="352"/>
        <v>0</v>
      </c>
      <c r="S1991" s="149">
        <f>IFERROR(VLOOKUP(J1991,Regulaciones!$B$3:$C$9,2,FALSE),0)</f>
        <v>0</v>
      </c>
      <c r="T1991" s="149">
        <f>S1991+IFERROR(VLOOKUP(A1991,$B$5:$T1990,19,FALSE),0)</f>
        <v>0</v>
      </c>
      <c r="U1991" s="94">
        <f t="shared" si="353"/>
        <v>0</v>
      </c>
      <c r="V1991" s="98">
        <f>U1991+IFERROR(VLOOKUP(A1991,$B$5:$V1990,21,FALSE),0)</f>
        <v>0</v>
      </c>
      <c r="W1991" s="99" t="str">
        <f>IF(Y1991&lt;&gt;"",AD1991&amp;"X"&amp;VLOOKUP(INT(N1991),'Cap. Corr. &amp; Prot.'!$J$4:$M$669,4,FALSE),"")</f>
        <v/>
      </c>
      <c r="X1991" s="100"/>
      <c r="Y1991" s="118"/>
      <c r="Z1991" s="102"/>
      <c r="AB1991" s="59" t="str">
        <f t="shared" si="354"/>
        <v/>
      </c>
      <c r="AC1991" s="59" t="str">
        <f t="shared" si="355"/>
        <v/>
      </c>
      <c r="AD1991" s="59" t="str">
        <f>IFERROR(VLOOKUP('Capacidad_&amp;_Regulación'!H1991,Regulaciones!$L$3:$M$7,2,FALSE),"")</f>
        <v/>
      </c>
      <c r="AE1991" s="74" t="str">
        <f t="shared" si="356"/>
        <v/>
      </c>
      <c r="AF1991" s="74" t="str">
        <f t="shared" si="357"/>
        <v/>
      </c>
      <c r="AG1991" s="74" t="str">
        <f t="shared" si="358"/>
        <v/>
      </c>
      <c r="AH1991" s="74">
        <f>IF(AD1991&lt;&gt;"",VLOOKUP($K$1,'Fact. Corr.'!$B$5:$G$7,HLOOKUP(H1991,'Fact. Corr.'!$C$4:$G$8,5,FALSE),FALSE),0)</f>
        <v>0</v>
      </c>
    </row>
    <row r="1992" spans="1:34" ht="20.100000000000001" hidden="1" customHeight="1" x14ac:dyDescent="0.2">
      <c r="A1992" s="109"/>
      <c r="B1992" s="119"/>
      <c r="C1992" s="111"/>
      <c r="D1992" s="112"/>
      <c r="E1992" s="107">
        <f t="shared" si="349"/>
        <v>0</v>
      </c>
      <c r="F1992" s="108">
        <f t="shared" si="350"/>
        <v>0</v>
      </c>
      <c r="G1992" s="114"/>
      <c r="H1992" s="113"/>
      <c r="I1992" s="114"/>
      <c r="J1992" s="115"/>
      <c r="K1992" s="89"/>
      <c r="L1992" s="116"/>
      <c r="M1992" s="117"/>
      <c r="N1992" s="94" t="str">
        <f t="shared" si="359"/>
        <v/>
      </c>
      <c r="O1992" s="87" t="str">
        <f>IF(N1992&lt;&gt;"",IF(J1992="CR",VLOOKUP(ROUND(N1992,0),'Cap. Corr. &amp; Prot.'!$J$4:$L$669,3,FALSE),VLOOKUP(ROUND(N1992,0),'Cap. Corr. &amp; Prot.'!$J$4:$K$669,2,FALSE)),"")</f>
        <v/>
      </c>
      <c r="P1992" s="95">
        <f t="shared" si="351"/>
        <v>0</v>
      </c>
      <c r="Q1992" s="96" t="str">
        <f>IFERROR(VLOOKUP(Y1992,'Constantes KG'!$B$7:$G$22,HLOOKUP(I1992,'Constantes KG'!$C$5:$G$6,2,FALSE),FALSE),"")</f>
        <v/>
      </c>
      <c r="R1992" s="97">
        <f t="shared" si="352"/>
        <v>0</v>
      </c>
      <c r="S1992" s="149">
        <f>IFERROR(VLOOKUP(J1992,Regulaciones!$B$3:$C$9,2,FALSE),0)</f>
        <v>0</v>
      </c>
      <c r="T1992" s="149">
        <f>S1992+IFERROR(VLOOKUP(A1992,$B$5:$T1991,19,FALSE),0)</f>
        <v>0</v>
      </c>
      <c r="U1992" s="94">
        <f t="shared" si="353"/>
        <v>0</v>
      </c>
      <c r="V1992" s="98">
        <f>U1992+IFERROR(VLOOKUP(A1992,$B$5:$V1991,21,FALSE),0)</f>
        <v>0</v>
      </c>
      <c r="W1992" s="99" t="str">
        <f>IF(Y1992&lt;&gt;"",AD1992&amp;"X"&amp;VLOOKUP(INT(N1992),'Cap. Corr. &amp; Prot.'!$J$4:$M$669,4,FALSE),"")</f>
        <v/>
      </c>
      <c r="X1992" s="100"/>
      <c r="Y1992" s="118"/>
      <c r="Z1992" s="102"/>
      <c r="AB1992" s="59" t="str">
        <f t="shared" si="354"/>
        <v/>
      </c>
      <c r="AC1992" s="59" t="str">
        <f t="shared" si="355"/>
        <v/>
      </c>
      <c r="AD1992" s="59" t="str">
        <f>IFERROR(VLOOKUP('Capacidad_&amp;_Regulación'!H1992,Regulaciones!$L$3:$M$7,2,FALSE),"")</f>
        <v/>
      </c>
      <c r="AE1992" s="74" t="str">
        <f t="shared" si="356"/>
        <v/>
      </c>
      <c r="AF1992" s="74" t="str">
        <f t="shared" si="357"/>
        <v/>
      </c>
      <c r="AG1992" s="74" t="str">
        <f t="shared" si="358"/>
        <v/>
      </c>
      <c r="AH1992" s="74">
        <f>IF(AD1992&lt;&gt;"",VLOOKUP($K$1,'Fact. Corr.'!$B$5:$G$7,HLOOKUP(H1992,'Fact. Corr.'!$C$4:$G$8,5,FALSE),FALSE),0)</f>
        <v>0</v>
      </c>
    </row>
    <row r="1993" spans="1:34" ht="20.100000000000001" hidden="1" customHeight="1" x14ac:dyDescent="0.2">
      <c r="A1993" s="109"/>
      <c r="B1993" s="119"/>
      <c r="C1993" s="111"/>
      <c r="D1993" s="112"/>
      <c r="E1993" s="107">
        <f t="shared" si="349"/>
        <v>0</v>
      </c>
      <c r="F1993" s="108">
        <f t="shared" si="350"/>
        <v>0</v>
      </c>
      <c r="G1993" s="114"/>
      <c r="H1993" s="113"/>
      <c r="I1993" s="114"/>
      <c r="J1993" s="115"/>
      <c r="K1993" s="89"/>
      <c r="L1993" s="116"/>
      <c r="M1993" s="117"/>
      <c r="N1993" s="94" t="str">
        <f t="shared" si="359"/>
        <v/>
      </c>
      <c r="O1993" s="87" t="str">
        <f>IF(N1993&lt;&gt;"",IF(J1993="CR",VLOOKUP(ROUND(N1993,0),'Cap. Corr. &amp; Prot.'!$J$4:$L$669,3,FALSE),VLOOKUP(ROUND(N1993,0),'Cap. Corr. &amp; Prot.'!$J$4:$K$669,2,FALSE)),"")</f>
        <v/>
      </c>
      <c r="P1993" s="95">
        <f t="shared" si="351"/>
        <v>0</v>
      </c>
      <c r="Q1993" s="96" t="str">
        <f>IFERROR(VLOOKUP(Y1993,'Constantes KG'!$B$7:$G$22,HLOOKUP(I1993,'Constantes KG'!$C$5:$G$6,2,FALSE),FALSE),"")</f>
        <v/>
      </c>
      <c r="R1993" s="97">
        <f t="shared" si="352"/>
        <v>0</v>
      </c>
      <c r="S1993" s="149">
        <f>IFERROR(VLOOKUP(J1993,Regulaciones!$B$3:$C$9,2,FALSE),0)</f>
        <v>0</v>
      </c>
      <c r="T1993" s="149">
        <f>S1993+IFERROR(VLOOKUP(A1993,$B$5:$T1992,19,FALSE),0)</f>
        <v>0</v>
      </c>
      <c r="U1993" s="94">
        <f t="shared" si="353"/>
        <v>0</v>
      </c>
      <c r="V1993" s="98">
        <f>U1993+IFERROR(VLOOKUP(A1993,$B$5:$V1992,21,FALSE),0)</f>
        <v>0</v>
      </c>
      <c r="W1993" s="99" t="str">
        <f>IF(Y1993&lt;&gt;"",AD1993&amp;"X"&amp;VLOOKUP(INT(N1993),'Cap. Corr. &amp; Prot.'!$J$4:$M$669,4,FALSE),"")</f>
        <v/>
      </c>
      <c r="X1993" s="100"/>
      <c r="Y1993" s="118"/>
      <c r="Z1993" s="102"/>
      <c r="AB1993" s="59" t="str">
        <f t="shared" si="354"/>
        <v/>
      </c>
      <c r="AC1993" s="59" t="str">
        <f t="shared" si="355"/>
        <v/>
      </c>
      <c r="AD1993" s="59" t="str">
        <f>IFERROR(VLOOKUP('Capacidad_&amp;_Regulación'!H1993,Regulaciones!$L$3:$M$7,2,FALSE),"")</f>
        <v/>
      </c>
      <c r="AE1993" s="74" t="str">
        <f t="shared" si="356"/>
        <v/>
      </c>
      <c r="AF1993" s="74" t="str">
        <f t="shared" si="357"/>
        <v/>
      </c>
      <c r="AG1993" s="74" t="str">
        <f t="shared" si="358"/>
        <v/>
      </c>
      <c r="AH1993" s="74">
        <f>IF(AD1993&lt;&gt;"",VLOOKUP($K$1,'Fact. Corr.'!$B$5:$G$7,HLOOKUP(H1993,'Fact. Corr.'!$C$4:$G$8,5,FALSE),FALSE),0)</f>
        <v>0</v>
      </c>
    </row>
    <row r="1994" spans="1:34" ht="20.100000000000001" hidden="1" customHeight="1" x14ac:dyDescent="0.2">
      <c r="A1994" s="109"/>
      <c r="B1994" s="119"/>
      <c r="C1994" s="111"/>
      <c r="D1994" s="112"/>
      <c r="E1994" s="107">
        <f t="shared" si="349"/>
        <v>0</v>
      </c>
      <c r="F1994" s="108">
        <f t="shared" si="350"/>
        <v>0</v>
      </c>
      <c r="G1994" s="114"/>
      <c r="H1994" s="113"/>
      <c r="I1994" s="114"/>
      <c r="J1994" s="115"/>
      <c r="K1994" s="89"/>
      <c r="L1994" s="116"/>
      <c r="M1994" s="117"/>
      <c r="N1994" s="94" t="str">
        <f t="shared" si="359"/>
        <v/>
      </c>
      <c r="O1994" s="87" t="str">
        <f>IF(N1994&lt;&gt;"",IF(J1994="CR",VLOOKUP(ROUND(N1994,0),'Cap. Corr. &amp; Prot.'!$J$4:$L$669,3,FALSE),VLOOKUP(ROUND(N1994,0),'Cap. Corr. &amp; Prot.'!$J$4:$K$669,2,FALSE)),"")</f>
        <v/>
      </c>
      <c r="P1994" s="95">
        <f t="shared" si="351"/>
        <v>0</v>
      </c>
      <c r="Q1994" s="96" t="str">
        <f>IFERROR(VLOOKUP(Y1994,'Constantes KG'!$B$7:$G$22,HLOOKUP(I1994,'Constantes KG'!$C$5:$G$6,2,FALSE),FALSE),"")</f>
        <v/>
      </c>
      <c r="R1994" s="97">
        <f t="shared" si="352"/>
        <v>0</v>
      </c>
      <c r="S1994" s="149">
        <f>IFERROR(VLOOKUP(J1994,Regulaciones!$B$3:$C$9,2,FALSE),0)</f>
        <v>0</v>
      </c>
      <c r="T1994" s="149">
        <f>S1994+IFERROR(VLOOKUP(A1994,$B$5:$T1993,19,FALSE),0)</f>
        <v>0</v>
      </c>
      <c r="U1994" s="94">
        <f t="shared" si="353"/>
        <v>0</v>
      </c>
      <c r="V1994" s="98">
        <f>U1994+IFERROR(VLOOKUP(A1994,$B$5:$V1993,21,FALSE),0)</f>
        <v>0</v>
      </c>
      <c r="W1994" s="99" t="str">
        <f>IF(Y1994&lt;&gt;"",AD1994&amp;"X"&amp;VLOOKUP(INT(N1994),'Cap. Corr. &amp; Prot.'!$J$4:$M$669,4,FALSE),"")</f>
        <v/>
      </c>
      <c r="X1994" s="100"/>
      <c r="Y1994" s="118"/>
      <c r="Z1994" s="102"/>
      <c r="AB1994" s="59" t="str">
        <f t="shared" si="354"/>
        <v/>
      </c>
      <c r="AC1994" s="59" t="str">
        <f t="shared" si="355"/>
        <v/>
      </c>
      <c r="AD1994" s="59" t="str">
        <f>IFERROR(VLOOKUP('Capacidad_&amp;_Regulación'!H1994,Regulaciones!$L$3:$M$7,2,FALSE),"")</f>
        <v/>
      </c>
      <c r="AE1994" s="74" t="str">
        <f t="shared" si="356"/>
        <v/>
      </c>
      <c r="AF1994" s="74" t="str">
        <f t="shared" si="357"/>
        <v/>
      </c>
      <c r="AG1994" s="74" t="str">
        <f t="shared" si="358"/>
        <v/>
      </c>
      <c r="AH1994" s="74">
        <f>IF(AD1994&lt;&gt;"",VLOOKUP($K$1,'Fact. Corr.'!$B$5:$G$7,HLOOKUP(H1994,'Fact. Corr.'!$C$4:$G$8,5,FALSE),FALSE),0)</f>
        <v>0</v>
      </c>
    </row>
    <row r="1995" spans="1:34" ht="20.100000000000001" hidden="1" customHeight="1" x14ac:dyDescent="0.2">
      <c r="A1995" s="109"/>
      <c r="B1995" s="119"/>
      <c r="C1995" s="111"/>
      <c r="D1995" s="112"/>
      <c r="E1995" s="107">
        <f t="shared" si="349"/>
        <v>0</v>
      </c>
      <c r="F1995" s="108">
        <f t="shared" si="350"/>
        <v>0</v>
      </c>
      <c r="G1995" s="114"/>
      <c r="H1995" s="113"/>
      <c r="I1995" s="114"/>
      <c r="J1995" s="115"/>
      <c r="K1995" s="89"/>
      <c r="L1995" s="116"/>
      <c r="M1995" s="117"/>
      <c r="N1995" s="94" t="str">
        <f t="shared" si="359"/>
        <v/>
      </c>
      <c r="O1995" s="87" t="str">
        <f>IF(N1995&lt;&gt;"",IF(J1995="CR",VLOOKUP(ROUND(N1995,0),'Cap. Corr. &amp; Prot.'!$J$4:$L$669,3,FALSE),VLOOKUP(ROUND(N1995,0),'Cap. Corr. &amp; Prot.'!$J$4:$K$669,2,FALSE)),"")</f>
        <v/>
      </c>
      <c r="P1995" s="95">
        <f t="shared" si="351"/>
        <v>0</v>
      </c>
      <c r="Q1995" s="96" t="str">
        <f>IFERROR(VLOOKUP(Y1995,'Constantes KG'!$B$7:$G$22,HLOOKUP(I1995,'Constantes KG'!$C$5:$G$6,2,FALSE),FALSE),"")</f>
        <v/>
      </c>
      <c r="R1995" s="97">
        <f t="shared" si="352"/>
        <v>0</v>
      </c>
      <c r="S1995" s="149">
        <f>IFERROR(VLOOKUP(J1995,Regulaciones!$B$3:$C$9,2,FALSE),0)</f>
        <v>0</v>
      </c>
      <c r="T1995" s="149">
        <f>S1995+IFERROR(VLOOKUP(A1995,$B$5:$T1994,19,FALSE),0)</f>
        <v>0</v>
      </c>
      <c r="U1995" s="94">
        <f t="shared" si="353"/>
        <v>0</v>
      </c>
      <c r="V1995" s="98">
        <f>U1995+IFERROR(VLOOKUP(A1995,$B$5:$V1994,21,FALSE),0)</f>
        <v>0</v>
      </c>
      <c r="W1995" s="99" t="str">
        <f>IF(Y1995&lt;&gt;"",AD1995&amp;"X"&amp;VLOOKUP(INT(N1995),'Cap. Corr. &amp; Prot.'!$J$4:$M$669,4,FALSE),"")</f>
        <v/>
      </c>
      <c r="X1995" s="100"/>
      <c r="Y1995" s="118"/>
      <c r="Z1995" s="102"/>
      <c r="AB1995" s="59" t="str">
        <f t="shared" si="354"/>
        <v/>
      </c>
      <c r="AC1995" s="59" t="str">
        <f t="shared" si="355"/>
        <v/>
      </c>
      <c r="AD1995" s="59" t="str">
        <f>IFERROR(VLOOKUP('Capacidad_&amp;_Regulación'!H1995,Regulaciones!$L$3:$M$7,2,FALSE),"")</f>
        <v/>
      </c>
      <c r="AE1995" s="74" t="str">
        <f t="shared" si="356"/>
        <v/>
      </c>
      <c r="AF1995" s="74" t="str">
        <f t="shared" si="357"/>
        <v/>
      </c>
      <c r="AG1995" s="74" t="str">
        <f t="shared" si="358"/>
        <v/>
      </c>
      <c r="AH1995" s="74">
        <f>IF(AD1995&lt;&gt;"",VLOOKUP($K$1,'Fact. Corr.'!$B$5:$G$7,HLOOKUP(H1995,'Fact. Corr.'!$C$4:$G$8,5,FALSE),FALSE),0)</f>
        <v>0</v>
      </c>
    </row>
    <row r="1996" spans="1:34" ht="20.100000000000001" hidden="1" customHeight="1" x14ac:dyDescent="0.2">
      <c r="A1996" s="109"/>
      <c r="B1996" s="119"/>
      <c r="C1996" s="111"/>
      <c r="D1996" s="112"/>
      <c r="E1996" s="107">
        <f t="shared" si="349"/>
        <v>0</v>
      </c>
      <c r="F1996" s="108">
        <f t="shared" si="350"/>
        <v>0</v>
      </c>
      <c r="G1996" s="114"/>
      <c r="H1996" s="113"/>
      <c r="I1996" s="114"/>
      <c r="J1996" s="115"/>
      <c r="K1996" s="89"/>
      <c r="L1996" s="116"/>
      <c r="M1996" s="117"/>
      <c r="N1996" s="94" t="str">
        <f t="shared" si="359"/>
        <v/>
      </c>
      <c r="O1996" s="87" t="str">
        <f>IF(N1996&lt;&gt;"",IF(J1996="CR",VLOOKUP(ROUND(N1996,0),'Cap. Corr. &amp; Prot.'!$J$4:$L$669,3,FALSE),VLOOKUP(ROUND(N1996,0),'Cap. Corr. &amp; Prot.'!$J$4:$K$669,2,FALSE)),"")</f>
        <v/>
      </c>
      <c r="P1996" s="95">
        <f t="shared" si="351"/>
        <v>0</v>
      </c>
      <c r="Q1996" s="96" t="str">
        <f>IFERROR(VLOOKUP(Y1996,'Constantes KG'!$B$7:$G$22,HLOOKUP(I1996,'Constantes KG'!$C$5:$G$6,2,FALSE),FALSE),"")</f>
        <v/>
      </c>
      <c r="R1996" s="97">
        <f t="shared" si="352"/>
        <v>0</v>
      </c>
      <c r="S1996" s="149">
        <f>IFERROR(VLOOKUP(J1996,Regulaciones!$B$3:$C$9,2,FALSE),0)</f>
        <v>0</v>
      </c>
      <c r="T1996" s="149">
        <f>S1996+IFERROR(VLOOKUP(A1996,$B$5:$T1995,19,FALSE),0)</f>
        <v>0</v>
      </c>
      <c r="U1996" s="94">
        <f t="shared" si="353"/>
        <v>0</v>
      </c>
      <c r="V1996" s="98">
        <f>U1996+IFERROR(VLOOKUP(A1996,$B$5:$V1995,21,FALSE),0)</f>
        <v>0</v>
      </c>
      <c r="W1996" s="99" t="str">
        <f>IF(Y1996&lt;&gt;"",AD1996&amp;"X"&amp;VLOOKUP(INT(N1996),'Cap. Corr. &amp; Prot.'!$J$4:$M$669,4,FALSE),"")</f>
        <v/>
      </c>
      <c r="X1996" s="100"/>
      <c r="Y1996" s="118"/>
      <c r="Z1996" s="102"/>
      <c r="AB1996" s="59" t="str">
        <f t="shared" si="354"/>
        <v/>
      </c>
      <c r="AC1996" s="59" t="str">
        <f t="shared" si="355"/>
        <v/>
      </c>
      <c r="AD1996" s="59" t="str">
        <f>IFERROR(VLOOKUP('Capacidad_&amp;_Regulación'!H1996,Regulaciones!$L$3:$M$7,2,FALSE),"")</f>
        <v/>
      </c>
      <c r="AE1996" s="74" t="str">
        <f t="shared" si="356"/>
        <v/>
      </c>
      <c r="AF1996" s="74" t="str">
        <f t="shared" si="357"/>
        <v/>
      </c>
      <c r="AG1996" s="74" t="str">
        <f t="shared" si="358"/>
        <v/>
      </c>
      <c r="AH1996" s="74">
        <f>IF(AD1996&lt;&gt;"",VLOOKUP($K$1,'Fact. Corr.'!$B$5:$G$7,HLOOKUP(H1996,'Fact. Corr.'!$C$4:$G$8,5,FALSE),FALSE),0)</f>
        <v>0</v>
      </c>
    </row>
    <row r="1997" spans="1:34" ht="20.100000000000001" hidden="1" customHeight="1" x14ac:dyDescent="0.2">
      <c r="A1997" s="109"/>
      <c r="B1997" s="119"/>
      <c r="C1997" s="111"/>
      <c r="D1997" s="112"/>
      <c r="E1997" s="107">
        <f t="shared" si="349"/>
        <v>0</v>
      </c>
      <c r="F1997" s="108">
        <f t="shared" si="350"/>
        <v>0</v>
      </c>
      <c r="G1997" s="114"/>
      <c r="H1997" s="113"/>
      <c r="I1997" s="114"/>
      <c r="J1997" s="115"/>
      <c r="K1997" s="89"/>
      <c r="L1997" s="116"/>
      <c r="M1997" s="117"/>
      <c r="N1997" s="94" t="str">
        <f t="shared" si="359"/>
        <v/>
      </c>
      <c r="O1997" s="87" t="str">
        <f>IF(N1997&lt;&gt;"",IF(J1997="CR",VLOOKUP(ROUND(N1997,0),'Cap. Corr. &amp; Prot.'!$J$4:$L$669,3,FALSE),VLOOKUP(ROUND(N1997,0),'Cap. Corr. &amp; Prot.'!$J$4:$K$669,2,FALSE)),"")</f>
        <v/>
      </c>
      <c r="P1997" s="95">
        <f t="shared" si="351"/>
        <v>0</v>
      </c>
      <c r="Q1997" s="96" t="str">
        <f>IFERROR(VLOOKUP(Y1997,'Constantes KG'!$B$7:$G$22,HLOOKUP(I1997,'Constantes KG'!$C$5:$G$6,2,FALSE),FALSE),"")</f>
        <v/>
      </c>
      <c r="R1997" s="97">
        <f t="shared" si="352"/>
        <v>0</v>
      </c>
      <c r="S1997" s="149">
        <f>IFERROR(VLOOKUP(J1997,Regulaciones!$B$3:$C$9,2,FALSE),0)</f>
        <v>0</v>
      </c>
      <c r="T1997" s="149">
        <f>S1997+IFERROR(VLOOKUP(A1997,$B$5:$T1996,19,FALSE),0)</f>
        <v>0</v>
      </c>
      <c r="U1997" s="94">
        <f t="shared" si="353"/>
        <v>0</v>
      </c>
      <c r="V1997" s="98">
        <f>U1997+IFERROR(VLOOKUP(A1997,$B$5:$V1996,21,FALSE),0)</f>
        <v>0</v>
      </c>
      <c r="W1997" s="99" t="str">
        <f>IF(Y1997&lt;&gt;"",AD1997&amp;"X"&amp;VLOOKUP(INT(N1997),'Cap. Corr. &amp; Prot.'!$J$4:$M$669,4,FALSE),"")</f>
        <v/>
      </c>
      <c r="X1997" s="100"/>
      <c r="Y1997" s="118"/>
      <c r="Z1997" s="102"/>
      <c r="AB1997" s="59" t="str">
        <f t="shared" si="354"/>
        <v/>
      </c>
      <c r="AC1997" s="59" t="str">
        <f t="shared" si="355"/>
        <v/>
      </c>
      <c r="AD1997" s="59" t="str">
        <f>IFERROR(VLOOKUP('Capacidad_&amp;_Regulación'!H1997,Regulaciones!$L$3:$M$7,2,FALSE),"")</f>
        <v/>
      </c>
      <c r="AE1997" s="74" t="str">
        <f t="shared" si="356"/>
        <v/>
      </c>
      <c r="AF1997" s="74" t="str">
        <f t="shared" si="357"/>
        <v/>
      </c>
      <c r="AG1997" s="74" t="str">
        <f t="shared" si="358"/>
        <v/>
      </c>
      <c r="AH1997" s="74">
        <f>IF(AD1997&lt;&gt;"",VLOOKUP($K$1,'Fact. Corr.'!$B$5:$G$7,HLOOKUP(H1997,'Fact. Corr.'!$C$4:$G$8,5,FALSE),FALSE),0)</f>
        <v>0</v>
      </c>
    </row>
    <row r="1998" spans="1:34" ht="20.100000000000001" hidden="1" customHeight="1" x14ac:dyDescent="0.2">
      <c r="A1998" s="109"/>
      <c r="B1998" s="119"/>
      <c r="C1998" s="111"/>
      <c r="D1998" s="112"/>
      <c r="E1998" s="107">
        <f t="shared" si="349"/>
        <v>0</v>
      </c>
      <c r="F1998" s="108">
        <f t="shared" si="350"/>
        <v>0</v>
      </c>
      <c r="G1998" s="114"/>
      <c r="H1998" s="113"/>
      <c r="I1998" s="114"/>
      <c r="J1998" s="115"/>
      <c r="K1998" s="89"/>
      <c r="L1998" s="116"/>
      <c r="M1998" s="117"/>
      <c r="N1998" s="94" t="str">
        <f t="shared" si="359"/>
        <v/>
      </c>
      <c r="O1998" s="87" t="str">
        <f>IF(N1998&lt;&gt;"",IF(J1998="CR",VLOOKUP(ROUND(N1998,0),'Cap. Corr. &amp; Prot.'!$J$4:$L$669,3,FALSE),VLOOKUP(ROUND(N1998,0),'Cap. Corr. &amp; Prot.'!$J$4:$K$669,2,FALSE)),"")</f>
        <v/>
      </c>
      <c r="P1998" s="95">
        <f t="shared" si="351"/>
        <v>0</v>
      </c>
      <c r="Q1998" s="96" t="str">
        <f>IFERROR(VLOOKUP(Y1998,'Constantes KG'!$B$7:$G$22,HLOOKUP(I1998,'Constantes KG'!$C$5:$G$6,2,FALSE),FALSE),"")</f>
        <v/>
      </c>
      <c r="R1998" s="97">
        <f t="shared" si="352"/>
        <v>0</v>
      </c>
      <c r="S1998" s="149">
        <f>IFERROR(VLOOKUP(J1998,Regulaciones!$B$3:$C$9,2,FALSE),0)</f>
        <v>0</v>
      </c>
      <c r="T1998" s="149">
        <f>S1998+IFERROR(VLOOKUP(A1998,$B$5:$T1997,19,FALSE),0)</f>
        <v>0</v>
      </c>
      <c r="U1998" s="94">
        <f t="shared" si="353"/>
        <v>0</v>
      </c>
      <c r="V1998" s="98">
        <f>U1998+IFERROR(VLOOKUP(A1998,$B$5:$V1997,21,FALSE),0)</f>
        <v>0</v>
      </c>
      <c r="W1998" s="99" t="str">
        <f>IF(Y1998&lt;&gt;"",AD1998&amp;"X"&amp;VLOOKUP(INT(N1998),'Cap. Corr. &amp; Prot.'!$J$4:$M$669,4,FALSE),"")</f>
        <v/>
      </c>
      <c r="X1998" s="100"/>
      <c r="Y1998" s="118"/>
      <c r="Z1998" s="102"/>
      <c r="AB1998" s="59" t="str">
        <f t="shared" si="354"/>
        <v/>
      </c>
      <c r="AC1998" s="59" t="str">
        <f t="shared" si="355"/>
        <v/>
      </c>
      <c r="AD1998" s="59" t="str">
        <f>IFERROR(VLOOKUP('Capacidad_&amp;_Regulación'!H1998,Regulaciones!$L$3:$M$7,2,FALSE),"")</f>
        <v/>
      </c>
      <c r="AE1998" s="74" t="str">
        <f t="shared" si="356"/>
        <v/>
      </c>
      <c r="AF1998" s="74" t="str">
        <f t="shared" si="357"/>
        <v/>
      </c>
      <c r="AG1998" s="74" t="str">
        <f t="shared" si="358"/>
        <v/>
      </c>
      <c r="AH1998" s="74">
        <f>IF(AD1998&lt;&gt;"",VLOOKUP($K$1,'Fact. Corr.'!$B$5:$G$7,HLOOKUP(H1998,'Fact. Corr.'!$C$4:$G$8,5,FALSE),FALSE),0)</f>
        <v>0</v>
      </c>
    </row>
    <row r="1999" spans="1:34" ht="20.100000000000001" hidden="1" customHeight="1" x14ac:dyDescent="0.2">
      <c r="A1999" s="109"/>
      <c r="B1999" s="119"/>
      <c r="C1999" s="111"/>
      <c r="D1999" s="112"/>
      <c r="E1999" s="107">
        <f t="shared" si="349"/>
        <v>0</v>
      </c>
      <c r="F1999" s="108">
        <f t="shared" si="350"/>
        <v>0</v>
      </c>
      <c r="G1999" s="114"/>
      <c r="H1999" s="113"/>
      <c r="I1999" s="114"/>
      <c r="J1999" s="115"/>
      <c r="K1999" s="89"/>
      <c r="L1999" s="116"/>
      <c r="M1999" s="117"/>
      <c r="N1999" s="94" t="str">
        <f t="shared" si="359"/>
        <v/>
      </c>
      <c r="O1999" s="87" t="str">
        <f>IF(N1999&lt;&gt;"",IF(J1999="CR",VLOOKUP(ROUND(N1999,0),'Cap. Corr. &amp; Prot.'!$J$4:$L$669,3,FALSE),VLOOKUP(ROUND(N1999,0),'Cap. Corr. &amp; Prot.'!$J$4:$K$669,2,FALSE)),"")</f>
        <v/>
      </c>
      <c r="P1999" s="95">
        <f t="shared" si="351"/>
        <v>0</v>
      </c>
      <c r="Q1999" s="96" t="str">
        <f>IFERROR(VLOOKUP(Y1999,'Constantes KG'!$B$7:$G$22,HLOOKUP(I1999,'Constantes KG'!$C$5:$G$6,2,FALSE),FALSE),"")</f>
        <v/>
      </c>
      <c r="R1999" s="97">
        <f t="shared" si="352"/>
        <v>0</v>
      </c>
      <c r="S1999" s="149">
        <f>IFERROR(VLOOKUP(J1999,Regulaciones!$B$3:$C$9,2,FALSE),0)</f>
        <v>0</v>
      </c>
      <c r="T1999" s="149">
        <f>S1999+IFERROR(VLOOKUP(A1999,$B$5:$T1998,19,FALSE),0)</f>
        <v>0</v>
      </c>
      <c r="U1999" s="94">
        <f t="shared" si="353"/>
        <v>0</v>
      </c>
      <c r="V1999" s="98">
        <f>U1999+IFERROR(VLOOKUP(A1999,$B$5:$V1998,21,FALSE),0)</f>
        <v>0</v>
      </c>
      <c r="W1999" s="99" t="str">
        <f>IF(Y1999&lt;&gt;"",AD1999&amp;"X"&amp;VLOOKUP(INT(N1999),'Cap. Corr. &amp; Prot.'!$J$4:$M$669,4,FALSE),"")</f>
        <v/>
      </c>
      <c r="X1999" s="100"/>
      <c r="Y1999" s="118"/>
      <c r="Z1999" s="102"/>
      <c r="AB1999" s="59" t="str">
        <f t="shared" si="354"/>
        <v/>
      </c>
      <c r="AC1999" s="59" t="str">
        <f t="shared" si="355"/>
        <v/>
      </c>
      <c r="AD1999" s="59" t="str">
        <f>IFERROR(VLOOKUP('Capacidad_&amp;_Regulación'!H1999,Regulaciones!$L$3:$M$7,2,FALSE),"")</f>
        <v/>
      </c>
      <c r="AE1999" s="74" t="str">
        <f t="shared" si="356"/>
        <v/>
      </c>
      <c r="AF1999" s="74" t="str">
        <f t="shared" si="357"/>
        <v/>
      </c>
      <c r="AG1999" s="74" t="str">
        <f t="shared" si="358"/>
        <v/>
      </c>
      <c r="AH1999" s="74">
        <f>IF(AD1999&lt;&gt;"",VLOOKUP($K$1,'Fact. Corr.'!$B$5:$G$7,HLOOKUP(H1999,'Fact. Corr.'!$C$4:$G$8,5,FALSE),FALSE),0)</f>
        <v>0</v>
      </c>
    </row>
    <row r="2000" spans="1:34" ht="20.100000000000001" hidden="1" customHeight="1" x14ac:dyDescent="0.2">
      <c r="A2000" s="109"/>
      <c r="B2000" s="119"/>
      <c r="C2000" s="111"/>
      <c r="D2000" s="112"/>
      <c r="E2000" s="107">
        <f t="shared" si="349"/>
        <v>0</v>
      </c>
      <c r="F2000" s="108">
        <f t="shared" si="350"/>
        <v>0</v>
      </c>
      <c r="G2000" s="114"/>
      <c r="H2000" s="113"/>
      <c r="I2000" s="114"/>
      <c r="J2000" s="115"/>
      <c r="K2000" s="89"/>
      <c r="L2000" s="116"/>
      <c r="M2000" s="117"/>
      <c r="N2000" s="94" t="str">
        <f t="shared" si="359"/>
        <v/>
      </c>
      <c r="O2000" s="87" t="str">
        <f>IF(N2000&lt;&gt;"",IF(J2000="CR",VLOOKUP(ROUND(N2000,0),'Cap. Corr. &amp; Prot.'!$J$4:$L$669,3,FALSE),VLOOKUP(ROUND(N2000,0),'Cap. Corr. &amp; Prot.'!$J$4:$K$669,2,FALSE)),"")</f>
        <v/>
      </c>
      <c r="P2000" s="95">
        <f t="shared" si="351"/>
        <v>0</v>
      </c>
      <c r="Q2000" s="96" t="str">
        <f>IFERROR(VLOOKUP(Y2000,'Constantes KG'!$B$7:$G$22,HLOOKUP(I2000,'Constantes KG'!$C$5:$G$6,2,FALSE),FALSE),"")</f>
        <v/>
      </c>
      <c r="R2000" s="97">
        <f t="shared" si="352"/>
        <v>0</v>
      </c>
      <c r="S2000" s="149">
        <f>IFERROR(VLOOKUP(J2000,Regulaciones!$B$3:$C$9,2,FALSE),0)</f>
        <v>0</v>
      </c>
      <c r="T2000" s="149">
        <f>S2000+IFERROR(VLOOKUP(A2000,$B$5:$T1999,19,FALSE),0)</f>
        <v>0</v>
      </c>
      <c r="U2000" s="94">
        <f t="shared" si="353"/>
        <v>0</v>
      </c>
      <c r="V2000" s="98">
        <f>U2000+IFERROR(VLOOKUP(A2000,$B$5:$V1999,21,FALSE),0)</f>
        <v>0</v>
      </c>
      <c r="W2000" s="99" t="str">
        <f>IF(Y2000&lt;&gt;"",AD2000&amp;"X"&amp;VLOOKUP(INT(N2000),'Cap. Corr. &amp; Prot.'!$J$4:$M$669,4,FALSE),"")</f>
        <v/>
      </c>
      <c r="X2000" s="100"/>
      <c r="Y2000" s="118"/>
      <c r="Z2000" s="102"/>
      <c r="AB2000" s="59" t="str">
        <f t="shared" si="354"/>
        <v/>
      </c>
      <c r="AC2000" s="59" t="str">
        <f t="shared" si="355"/>
        <v/>
      </c>
      <c r="AD2000" s="59" t="str">
        <f>IFERROR(VLOOKUP('Capacidad_&amp;_Regulación'!H2000,Regulaciones!$L$3:$M$7,2,FALSE),"")</f>
        <v/>
      </c>
      <c r="AE2000" s="74" t="str">
        <f t="shared" si="356"/>
        <v/>
      </c>
      <c r="AF2000" s="74" t="str">
        <f t="shared" si="357"/>
        <v/>
      </c>
      <c r="AG2000" s="74" t="str">
        <f t="shared" si="358"/>
        <v/>
      </c>
      <c r="AH2000" s="74">
        <f>IF(AD2000&lt;&gt;"",VLOOKUP($K$1,'Fact. Corr.'!$B$5:$G$7,HLOOKUP(H2000,'Fact. Corr.'!$C$4:$G$8,5,FALSE),FALSE),0)</f>
        <v>0</v>
      </c>
    </row>
    <row r="2001" spans="1:34" ht="20.100000000000001" hidden="1" customHeight="1" x14ac:dyDescent="0.2">
      <c r="A2001" s="109"/>
      <c r="B2001" s="119"/>
      <c r="C2001" s="111"/>
      <c r="D2001" s="112"/>
      <c r="E2001" s="107">
        <f t="shared" si="349"/>
        <v>0</v>
      </c>
      <c r="F2001" s="108">
        <f t="shared" si="350"/>
        <v>0</v>
      </c>
      <c r="G2001" s="114"/>
      <c r="H2001" s="113"/>
      <c r="I2001" s="114"/>
      <c r="J2001" s="115"/>
      <c r="K2001" s="89"/>
      <c r="L2001" s="116"/>
      <c r="M2001" s="117"/>
      <c r="N2001" s="94" t="str">
        <f t="shared" si="359"/>
        <v/>
      </c>
      <c r="O2001" s="87" t="str">
        <f>IF(N2001&lt;&gt;"",IF(J2001="CR",VLOOKUP(ROUND(N2001,0),'Cap. Corr. &amp; Prot.'!$J$4:$L$669,3,FALSE),VLOOKUP(ROUND(N2001,0),'Cap. Corr. &amp; Prot.'!$J$4:$K$669,2,FALSE)),"")</f>
        <v/>
      </c>
      <c r="P2001" s="95">
        <f t="shared" si="351"/>
        <v>0</v>
      </c>
      <c r="Q2001" s="96" t="str">
        <f>IFERROR(VLOOKUP(Y2001,'Constantes KG'!$B$7:$G$22,HLOOKUP(I2001,'Constantes KG'!$C$5:$G$6,2,FALSE),FALSE),"")</f>
        <v/>
      </c>
      <c r="R2001" s="97">
        <f t="shared" si="352"/>
        <v>0</v>
      </c>
      <c r="S2001" s="149">
        <f>IFERROR(VLOOKUP(J2001,Regulaciones!$B$3:$C$9,2,FALSE),0)</f>
        <v>0</v>
      </c>
      <c r="T2001" s="149">
        <f>S2001+IFERROR(VLOOKUP(A2001,$B$5:$T2000,19,FALSE),0)</f>
        <v>0</v>
      </c>
      <c r="U2001" s="94">
        <f t="shared" si="353"/>
        <v>0</v>
      </c>
      <c r="V2001" s="98">
        <f>U2001+IFERROR(VLOOKUP(A2001,$B$5:$V2000,21,FALSE),0)</f>
        <v>0</v>
      </c>
      <c r="W2001" s="99" t="str">
        <f>IF(Y2001&lt;&gt;"",AD2001&amp;"X"&amp;VLOOKUP(INT(N2001),'Cap. Corr. &amp; Prot.'!$J$4:$M$669,4,FALSE),"")</f>
        <v/>
      </c>
      <c r="X2001" s="100"/>
      <c r="Y2001" s="118"/>
      <c r="Z2001" s="102"/>
      <c r="AB2001" s="59" t="str">
        <f t="shared" si="354"/>
        <v/>
      </c>
      <c r="AC2001" s="59" t="str">
        <f t="shared" si="355"/>
        <v/>
      </c>
      <c r="AD2001" s="59" t="str">
        <f>IFERROR(VLOOKUP('Capacidad_&amp;_Regulación'!H2001,Regulaciones!$L$3:$M$7,2,FALSE),"")</f>
        <v/>
      </c>
      <c r="AE2001" s="74" t="str">
        <f t="shared" si="356"/>
        <v/>
      </c>
      <c r="AF2001" s="74" t="str">
        <f t="shared" si="357"/>
        <v/>
      </c>
      <c r="AG2001" s="74" t="str">
        <f t="shared" si="358"/>
        <v/>
      </c>
      <c r="AH2001" s="74">
        <f>IF(AD2001&lt;&gt;"",VLOOKUP($K$1,'Fact. Corr.'!$B$5:$G$7,HLOOKUP(H2001,'Fact. Corr.'!$C$4:$G$8,5,FALSE),FALSE),0)</f>
        <v>0</v>
      </c>
    </row>
    <row r="2002" spans="1:34" ht="20.100000000000001" hidden="1" customHeight="1" x14ac:dyDescent="0.2">
      <c r="A2002" s="109"/>
      <c r="B2002" s="119"/>
      <c r="C2002" s="111"/>
      <c r="D2002" s="112"/>
      <c r="E2002" s="107">
        <f t="shared" si="349"/>
        <v>0</v>
      </c>
      <c r="F2002" s="108">
        <f t="shared" si="350"/>
        <v>0</v>
      </c>
      <c r="G2002" s="114"/>
      <c r="H2002" s="113"/>
      <c r="I2002" s="114"/>
      <c r="J2002" s="115"/>
      <c r="K2002" s="89"/>
      <c r="L2002" s="116"/>
      <c r="M2002" s="117"/>
      <c r="N2002" s="94" t="str">
        <f t="shared" si="359"/>
        <v/>
      </c>
      <c r="O2002" s="87" t="str">
        <f>IF(N2002&lt;&gt;"",IF(J2002="CR",VLOOKUP(ROUND(N2002,0),'Cap. Corr. &amp; Prot.'!$J$4:$L$669,3,FALSE),VLOOKUP(ROUND(N2002,0),'Cap. Corr. &amp; Prot.'!$J$4:$K$669,2,FALSE)),"")</f>
        <v/>
      </c>
      <c r="P2002" s="95">
        <f t="shared" si="351"/>
        <v>0</v>
      </c>
      <c r="Q2002" s="96" t="str">
        <f>IFERROR(VLOOKUP(Y2002,'Constantes KG'!$B$7:$G$22,HLOOKUP(I2002,'Constantes KG'!$C$5:$G$6,2,FALSE),FALSE),"")</f>
        <v/>
      </c>
      <c r="R2002" s="97">
        <f t="shared" si="352"/>
        <v>0</v>
      </c>
      <c r="S2002" s="149">
        <f>IFERROR(VLOOKUP(J2002,Regulaciones!$B$3:$C$9,2,FALSE),0)</f>
        <v>0</v>
      </c>
      <c r="T2002" s="149">
        <f>S2002+IFERROR(VLOOKUP(A2002,$B$5:$T2001,19,FALSE),0)</f>
        <v>0</v>
      </c>
      <c r="U2002" s="94">
        <f t="shared" si="353"/>
        <v>0</v>
      </c>
      <c r="V2002" s="98">
        <f>U2002+IFERROR(VLOOKUP(A2002,$B$5:$V2001,21,FALSE),0)</f>
        <v>0</v>
      </c>
      <c r="W2002" s="99" t="str">
        <f>IF(Y2002&lt;&gt;"",AD2002&amp;"X"&amp;VLOOKUP(INT(N2002),'Cap. Corr. &amp; Prot.'!$J$4:$M$669,4,FALSE),"")</f>
        <v/>
      </c>
      <c r="X2002" s="100"/>
      <c r="Y2002" s="118"/>
      <c r="Z2002" s="102"/>
      <c r="AB2002" s="59" t="str">
        <f t="shared" si="354"/>
        <v/>
      </c>
      <c r="AC2002" s="59" t="str">
        <f t="shared" si="355"/>
        <v/>
      </c>
      <c r="AD2002" s="59" t="str">
        <f>IFERROR(VLOOKUP('Capacidad_&amp;_Regulación'!H2002,Regulaciones!$L$3:$M$7,2,FALSE),"")</f>
        <v/>
      </c>
      <c r="AE2002" s="74" t="str">
        <f t="shared" si="356"/>
        <v/>
      </c>
      <c r="AF2002" s="74" t="str">
        <f t="shared" si="357"/>
        <v/>
      </c>
      <c r="AG2002" s="74" t="str">
        <f t="shared" si="358"/>
        <v/>
      </c>
      <c r="AH2002" s="74">
        <f>IF(AD2002&lt;&gt;"",VLOOKUP($K$1,'Fact. Corr.'!$B$5:$G$7,HLOOKUP(H2002,'Fact. Corr.'!$C$4:$G$8,5,FALSE),FALSE),0)</f>
        <v>0</v>
      </c>
    </row>
    <row r="2003" spans="1:34" ht="20.100000000000001" hidden="1" customHeight="1" x14ac:dyDescent="0.2">
      <c r="A2003" s="109"/>
      <c r="B2003" s="119"/>
      <c r="C2003" s="111"/>
      <c r="D2003" s="112"/>
      <c r="E2003" s="107">
        <f t="shared" si="349"/>
        <v>0</v>
      </c>
      <c r="F2003" s="108">
        <f t="shared" si="350"/>
        <v>0</v>
      </c>
      <c r="G2003" s="114"/>
      <c r="H2003" s="113"/>
      <c r="I2003" s="114"/>
      <c r="J2003" s="115"/>
      <c r="K2003" s="89"/>
      <c r="L2003" s="116"/>
      <c r="M2003" s="117"/>
      <c r="N2003" s="94" t="str">
        <f t="shared" si="359"/>
        <v/>
      </c>
      <c r="O2003" s="87" t="str">
        <f>IF(N2003&lt;&gt;"",IF(J2003="CR",VLOOKUP(ROUND(N2003,0),'Cap. Corr. &amp; Prot.'!$J$4:$L$669,3,FALSE),VLOOKUP(ROUND(N2003,0),'Cap. Corr. &amp; Prot.'!$J$4:$K$669,2,FALSE)),"")</f>
        <v/>
      </c>
      <c r="P2003" s="95">
        <f t="shared" si="351"/>
        <v>0</v>
      </c>
      <c r="Q2003" s="96" t="str">
        <f>IFERROR(VLOOKUP(Y2003,'Constantes KG'!$B$7:$G$22,HLOOKUP(I2003,'Constantes KG'!$C$5:$G$6,2,FALSE),FALSE),"")</f>
        <v/>
      </c>
      <c r="R2003" s="97">
        <f t="shared" si="352"/>
        <v>0</v>
      </c>
      <c r="S2003" s="149">
        <f>IFERROR(VLOOKUP(J2003,Regulaciones!$B$3:$C$9,2,FALSE),0)</f>
        <v>0</v>
      </c>
      <c r="T2003" s="149">
        <f>S2003+IFERROR(VLOOKUP(A2003,$B$5:$T2002,19,FALSE),0)</f>
        <v>0</v>
      </c>
      <c r="U2003" s="94">
        <f t="shared" si="353"/>
        <v>0</v>
      </c>
      <c r="V2003" s="98">
        <f>U2003+IFERROR(VLOOKUP(A2003,$B$5:$V2002,21,FALSE),0)</f>
        <v>0</v>
      </c>
      <c r="W2003" s="99" t="str">
        <f>IF(Y2003&lt;&gt;"",AD2003&amp;"X"&amp;VLOOKUP(INT(N2003),'Cap. Corr. &amp; Prot.'!$J$4:$M$669,4,FALSE),"")</f>
        <v/>
      </c>
      <c r="X2003" s="100"/>
      <c r="Y2003" s="118"/>
      <c r="Z2003" s="102"/>
      <c r="AB2003" s="59" t="str">
        <f t="shared" si="354"/>
        <v/>
      </c>
      <c r="AC2003" s="59" t="str">
        <f t="shared" si="355"/>
        <v/>
      </c>
      <c r="AD2003" s="59" t="str">
        <f>IFERROR(VLOOKUP('Capacidad_&amp;_Regulación'!H2003,Regulaciones!$L$3:$M$7,2,FALSE),"")</f>
        <v/>
      </c>
      <c r="AE2003" s="74" t="str">
        <f t="shared" si="356"/>
        <v/>
      </c>
      <c r="AF2003" s="74" t="str">
        <f t="shared" si="357"/>
        <v/>
      </c>
      <c r="AG2003" s="74" t="str">
        <f t="shared" si="358"/>
        <v/>
      </c>
      <c r="AH2003" s="74">
        <f>IF(AD2003&lt;&gt;"",VLOOKUP($K$1,'Fact. Corr.'!$B$5:$G$7,HLOOKUP(H2003,'Fact. Corr.'!$C$4:$G$8,5,FALSE),FALSE),0)</f>
        <v>0</v>
      </c>
    </row>
    <row r="2004" spans="1:34" ht="20.100000000000001" hidden="1" customHeight="1" x14ac:dyDescent="0.2">
      <c r="A2004" s="109"/>
      <c r="B2004" s="119"/>
      <c r="C2004" s="111"/>
      <c r="D2004" s="112"/>
      <c r="E2004" s="107">
        <f t="shared" si="349"/>
        <v>0</v>
      </c>
      <c r="F2004" s="108">
        <f t="shared" si="350"/>
        <v>0</v>
      </c>
      <c r="G2004" s="114"/>
      <c r="H2004" s="113"/>
      <c r="I2004" s="114"/>
      <c r="J2004" s="115"/>
      <c r="K2004" s="89"/>
      <c r="L2004" s="116"/>
      <c r="M2004" s="117"/>
      <c r="N2004" s="94" t="str">
        <f t="shared" si="359"/>
        <v/>
      </c>
      <c r="O2004" s="87" t="str">
        <f>IF(N2004&lt;&gt;"",IF(J2004="CR",VLOOKUP(ROUND(N2004,0),'Cap. Corr. &amp; Prot.'!$J$4:$L$669,3,FALSE),VLOOKUP(ROUND(N2004,0),'Cap. Corr. &amp; Prot.'!$J$4:$K$669,2,FALSE)),"")</f>
        <v/>
      </c>
      <c r="P2004" s="95">
        <f t="shared" si="351"/>
        <v>0</v>
      </c>
      <c r="Q2004" s="96" t="str">
        <f>IFERROR(VLOOKUP(Y2004,'Constantes KG'!$B$7:$G$22,HLOOKUP(I2004,'Constantes KG'!$C$5:$G$6,2,FALSE),FALSE),"")</f>
        <v/>
      </c>
      <c r="R2004" s="97">
        <f t="shared" si="352"/>
        <v>0</v>
      </c>
      <c r="S2004" s="149">
        <f>IFERROR(VLOOKUP(J2004,Regulaciones!$B$3:$C$9,2,FALSE),0)</f>
        <v>0</v>
      </c>
      <c r="T2004" s="149">
        <f>S2004+IFERROR(VLOOKUP(A2004,$B$5:$T2003,19,FALSE),0)</f>
        <v>0</v>
      </c>
      <c r="U2004" s="94">
        <f t="shared" si="353"/>
        <v>0</v>
      </c>
      <c r="V2004" s="98">
        <f>U2004+IFERROR(VLOOKUP(A2004,$B$5:$V2003,21,FALSE),0)</f>
        <v>0</v>
      </c>
      <c r="W2004" s="99" t="str">
        <f>IF(Y2004&lt;&gt;"",AD2004&amp;"X"&amp;VLOOKUP(INT(N2004),'Cap. Corr. &amp; Prot.'!$J$4:$M$669,4,FALSE),"")</f>
        <v/>
      </c>
      <c r="X2004" s="100"/>
      <c r="Y2004" s="118"/>
      <c r="Z2004" s="102"/>
      <c r="AB2004" s="59" t="str">
        <f t="shared" si="354"/>
        <v/>
      </c>
      <c r="AC2004" s="59" t="str">
        <f t="shared" si="355"/>
        <v/>
      </c>
      <c r="AD2004" s="59" t="str">
        <f>IFERROR(VLOOKUP('Capacidad_&amp;_Regulación'!H2004,Regulaciones!$L$3:$M$7,2,FALSE),"")</f>
        <v/>
      </c>
      <c r="AE2004" s="74" t="str">
        <f t="shared" si="356"/>
        <v/>
      </c>
      <c r="AF2004" s="74" t="str">
        <f t="shared" si="357"/>
        <v/>
      </c>
      <c r="AG2004" s="74" t="str">
        <f t="shared" si="358"/>
        <v/>
      </c>
      <c r="AH2004" s="74">
        <f>IF(AD2004&lt;&gt;"",VLOOKUP($K$1,'Fact. Corr.'!$B$5:$G$7,HLOOKUP(H2004,'Fact. Corr.'!$C$4:$G$8,5,FALSE),FALSE),0)</f>
        <v>0</v>
      </c>
    </row>
    <row r="2005" spans="1:34" ht="20.100000000000001" hidden="1" customHeight="1" x14ac:dyDescent="0.2">
      <c r="A2005" s="109"/>
      <c r="B2005" s="119"/>
      <c r="C2005" s="111"/>
      <c r="D2005" s="112"/>
      <c r="E2005" s="107">
        <f t="shared" si="349"/>
        <v>0</v>
      </c>
      <c r="F2005" s="108">
        <f t="shared" si="350"/>
        <v>0</v>
      </c>
      <c r="G2005" s="114"/>
      <c r="H2005" s="113"/>
      <c r="I2005" s="114"/>
      <c r="J2005" s="115"/>
      <c r="K2005" s="89"/>
      <c r="L2005" s="116"/>
      <c r="M2005" s="117"/>
      <c r="N2005" s="94" t="str">
        <f t="shared" si="359"/>
        <v/>
      </c>
      <c r="O2005" s="87" t="str">
        <f>IF(N2005&lt;&gt;"",IF(J2005="CR",VLOOKUP(ROUND(N2005,0),'Cap. Corr. &amp; Prot.'!$J$4:$L$669,3,FALSE),VLOOKUP(ROUND(N2005,0),'Cap. Corr. &amp; Prot.'!$J$4:$K$669,2,FALSE)),"")</f>
        <v/>
      </c>
      <c r="P2005" s="95">
        <f t="shared" si="351"/>
        <v>0</v>
      </c>
      <c r="Q2005" s="96" t="str">
        <f>IFERROR(VLOOKUP(Y2005,'Constantes KG'!$B$7:$G$22,HLOOKUP(I2005,'Constantes KG'!$C$5:$G$6,2,FALSE),FALSE),"")</f>
        <v/>
      </c>
      <c r="R2005" s="97">
        <f t="shared" si="352"/>
        <v>0</v>
      </c>
      <c r="S2005" s="149">
        <f>IFERROR(VLOOKUP(J2005,Regulaciones!$B$3:$C$9,2,FALSE),0)</f>
        <v>0</v>
      </c>
      <c r="T2005" s="149">
        <f>S2005+IFERROR(VLOOKUP(A2005,$B$5:$T2004,19,FALSE),0)</f>
        <v>0</v>
      </c>
      <c r="U2005" s="94">
        <f t="shared" si="353"/>
        <v>0</v>
      </c>
      <c r="V2005" s="98">
        <f>U2005+IFERROR(VLOOKUP(A2005,$B$5:$V2004,21,FALSE),0)</f>
        <v>0</v>
      </c>
      <c r="W2005" s="99" t="str">
        <f>IF(Y2005&lt;&gt;"",AD2005&amp;"X"&amp;VLOOKUP(INT(N2005),'Cap. Corr. &amp; Prot.'!$J$4:$M$669,4,FALSE),"")</f>
        <v/>
      </c>
      <c r="X2005" s="100"/>
      <c r="Y2005" s="118"/>
      <c r="Z2005" s="102"/>
      <c r="AB2005" s="59" t="str">
        <f t="shared" si="354"/>
        <v/>
      </c>
      <c r="AC2005" s="59" t="str">
        <f t="shared" si="355"/>
        <v/>
      </c>
      <c r="AD2005" s="59" t="str">
        <f>IFERROR(VLOOKUP('Capacidad_&amp;_Regulación'!H2005,Regulaciones!$L$3:$M$7,2,FALSE),"")</f>
        <v/>
      </c>
      <c r="AE2005" s="74" t="str">
        <f t="shared" si="356"/>
        <v/>
      </c>
      <c r="AF2005" s="74" t="str">
        <f t="shared" si="357"/>
        <v/>
      </c>
      <c r="AG2005" s="74" t="str">
        <f t="shared" si="358"/>
        <v/>
      </c>
      <c r="AH2005" s="74">
        <f>IF(AD2005&lt;&gt;"",VLOOKUP($K$1,'Fact. Corr.'!$B$5:$G$7,HLOOKUP(H2005,'Fact. Corr.'!$C$4:$G$8,5,FALSE),FALSE),0)</f>
        <v>0</v>
      </c>
    </row>
    <row r="2006" spans="1:34" ht="20.100000000000001" hidden="1" customHeight="1" x14ac:dyDescent="0.2">
      <c r="A2006" s="109"/>
      <c r="B2006" s="119"/>
      <c r="C2006" s="111"/>
      <c r="D2006" s="112"/>
      <c r="E2006" s="107">
        <f t="shared" si="349"/>
        <v>0</v>
      </c>
      <c r="F2006" s="108">
        <f t="shared" si="350"/>
        <v>0</v>
      </c>
      <c r="G2006" s="114"/>
      <c r="H2006" s="113"/>
      <c r="I2006" s="114"/>
      <c r="J2006" s="115"/>
      <c r="K2006" s="89"/>
      <c r="L2006" s="116"/>
      <c r="M2006" s="117"/>
      <c r="N2006" s="94" t="str">
        <f t="shared" si="359"/>
        <v/>
      </c>
      <c r="O2006" s="87" t="str">
        <f>IF(N2006&lt;&gt;"",IF(J2006="CR",VLOOKUP(ROUND(N2006,0),'Cap. Corr. &amp; Prot.'!$J$4:$L$669,3,FALSE),VLOOKUP(ROUND(N2006,0),'Cap. Corr. &amp; Prot.'!$J$4:$K$669,2,FALSE)),"")</f>
        <v/>
      </c>
      <c r="P2006" s="95">
        <f t="shared" si="351"/>
        <v>0</v>
      </c>
      <c r="Q2006" s="96" t="str">
        <f>IFERROR(VLOOKUP(Y2006,'Constantes KG'!$B$7:$G$22,HLOOKUP(I2006,'Constantes KG'!$C$5:$G$6,2,FALSE),FALSE),"")</f>
        <v/>
      </c>
      <c r="R2006" s="97">
        <f t="shared" si="352"/>
        <v>0</v>
      </c>
      <c r="S2006" s="149">
        <f>IFERROR(VLOOKUP(J2006,Regulaciones!$B$3:$C$9,2,FALSE),0)</f>
        <v>0</v>
      </c>
      <c r="T2006" s="149">
        <f>S2006+IFERROR(VLOOKUP(A2006,$B$5:$T2005,19,FALSE),0)</f>
        <v>0</v>
      </c>
      <c r="U2006" s="94">
        <f t="shared" si="353"/>
        <v>0</v>
      </c>
      <c r="V2006" s="98">
        <f>U2006+IFERROR(VLOOKUP(A2006,$B$5:$V2005,21,FALSE),0)</f>
        <v>0</v>
      </c>
      <c r="W2006" s="99" t="str">
        <f>IF(Y2006&lt;&gt;"",AD2006&amp;"X"&amp;VLOOKUP(INT(N2006),'Cap. Corr. &amp; Prot.'!$J$4:$M$669,4,FALSE),"")</f>
        <v/>
      </c>
      <c r="X2006" s="100"/>
      <c r="Y2006" s="118"/>
      <c r="Z2006" s="102"/>
      <c r="AB2006" s="59" t="str">
        <f t="shared" si="354"/>
        <v/>
      </c>
      <c r="AC2006" s="59" t="str">
        <f t="shared" si="355"/>
        <v/>
      </c>
      <c r="AD2006" s="59" t="str">
        <f>IFERROR(VLOOKUP('Capacidad_&amp;_Regulación'!H2006,Regulaciones!$L$3:$M$7,2,FALSE),"")</f>
        <v/>
      </c>
      <c r="AE2006" s="74" t="str">
        <f t="shared" si="356"/>
        <v/>
      </c>
      <c r="AF2006" s="74" t="str">
        <f t="shared" si="357"/>
        <v/>
      </c>
      <c r="AG2006" s="74" t="str">
        <f t="shared" si="358"/>
        <v/>
      </c>
      <c r="AH2006" s="74">
        <f>IF(AD2006&lt;&gt;"",VLOOKUP($K$1,'Fact. Corr.'!$B$5:$G$7,HLOOKUP(H2006,'Fact. Corr.'!$C$4:$G$8,5,FALSE),FALSE),0)</f>
        <v>0</v>
      </c>
    </row>
    <row r="2007" spans="1:34" ht="20.100000000000001" hidden="1" customHeight="1" x14ac:dyDescent="0.2">
      <c r="A2007" s="109"/>
      <c r="B2007" s="119"/>
      <c r="C2007" s="111"/>
      <c r="D2007" s="112"/>
      <c r="E2007" s="107">
        <f t="shared" si="349"/>
        <v>0</v>
      </c>
      <c r="F2007" s="108">
        <f t="shared" si="350"/>
        <v>0</v>
      </c>
      <c r="G2007" s="114"/>
      <c r="H2007" s="113"/>
      <c r="I2007" s="114"/>
      <c r="J2007" s="115"/>
      <c r="K2007" s="89"/>
      <c r="L2007" s="116"/>
      <c r="M2007" s="117"/>
      <c r="N2007" s="94" t="str">
        <f t="shared" si="359"/>
        <v/>
      </c>
      <c r="O2007" s="87" t="str">
        <f>IF(N2007&lt;&gt;"",IF(J2007="CR",VLOOKUP(ROUND(N2007,0),'Cap. Corr. &amp; Prot.'!$J$4:$L$669,3,FALSE),VLOOKUP(ROUND(N2007,0),'Cap. Corr. &amp; Prot.'!$J$4:$K$669,2,FALSE)),"")</f>
        <v/>
      </c>
      <c r="P2007" s="95">
        <f t="shared" si="351"/>
        <v>0</v>
      </c>
      <c r="Q2007" s="96" t="str">
        <f>IFERROR(VLOOKUP(Y2007,'Constantes KG'!$B$7:$G$22,HLOOKUP(I2007,'Constantes KG'!$C$5:$G$6,2,FALSE),FALSE),"")</f>
        <v/>
      </c>
      <c r="R2007" s="97">
        <f t="shared" si="352"/>
        <v>0</v>
      </c>
      <c r="S2007" s="149">
        <f>IFERROR(VLOOKUP(J2007,Regulaciones!$B$3:$C$9,2,FALSE),0)</f>
        <v>0</v>
      </c>
      <c r="T2007" s="149">
        <f>S2007+IFERROR(VLOOKUP(A2007,$B$5:$T2006,19,FALSE),0)</f>
        <v>0</v>
      </c>
      <c r="U2007" s="94">
        <f t="shared" si="353"/>
        <v>0</v>
      </c>
      <c r="V2007" s="98">
        <f>U2007+IFERROR(VLOOKUP(A2007,$B$5:$V2006,21,FALSE),0)</f>
        <v>0</v>
      </c>
      <c r="W2007" s="99" t="str">
        <f>IF(Y2007&lt;&gt;"",AD2007&amp;"X"&amp;VLOOKUP(INT(N2007),'Cap. Corr. &amp; Prot.'!$J$4:$M$669,4,FALSE),"")</f>
        <v/>
      </c>
      <c r="X2007" s="100"/>
      <c r="Y2007" s="118"/>
      <c r="Z2007" s="102"/>
      <c r="AB2007" s="59" t="str">
        <f t="shared" si="354"/>
        <v/>
      </c>
      <c r="AC2007" s="59" t="str">
        <f t="shared" si="355"/>
        <v/>
      </c>
      <c r="AD2007" s="59" t="str">
        <f>IFERROR(VLOOKUP('Capacidad_&amp;_Regulación'!H2007,Regulaciones!$L$3:$M$7,2,FALSE),"")</f>
        <v/>
      </c>
      <c r="AE2007" s="74" t="str">
        <f t="shared" si="356"/>
        <v/>
      </c>
      <c r="AF2007" s="74" t="str">
        <f t="shared" si="357"/>
        <v/>
      </c>
      <c r="AG2007" s="74" t="str">
        <f t="shared" si="358"/>
        <v/>
      </c>
      <c r="AH2007" s="74">
        <f>IF(AD2007&lt;&gt;"",VLOOKUP($K$1,'Fact. Corr.'!$B$5:$G$7,HLOOKUP(H2007,'Fact. Corr.'!$C$4:$G$8,5,FALSE),FALSE),0)</f>
        <v>0</v>
      </c>
    </row>
    <row r="2008" spans="1:34" ht="20.100000000000001" hidden="1" customHeight="1" x14ac:dyDescent="0.2">
      <c r="A2008" s="109"/>
      <c r="B2008" s="119"/>
      <c r="C2008" s="111"/>
      <c r="D2008" s="112"/>
      <c r="E2008" s="107">
        <f t="shared" si="349"/>
        <v>0</v>
      </c>
      <c r="F2008" s="108">
        <f t="shared" si="350"/>
        <v>0</v>
      </c>
      <c r="G2008" s="114"/>
      <c r="H2008" s="113"/>
      <c r="I2008" s="114"/>
      <c r="J2008" s="115"/>
      <c r="K2008" s="89"/>
      <c r="L2008" s="116"/>
      <c r="M2008" s="117"/>
      <c r="N2008" s="94" t="str">
        <f t="shared" si="359"/>
        <v/>
      </c>
      <c r="O2008" s="87" t="str">
        <f>IF(N2008&lt;&gt;"",IF(J2008="CR",VLOOKUP(ROUND(N2008,0),'Cap. Corr. &amp; Prot.'!$J$4:$L$669,3,FALSE),VLOOKUP(ROUND(N2008,0),'Cap. Corr. &amp; Prot.'!$J$4:$K$669,2,FALSE)),"")</f>
        <v/>
      </c>
      <c r="P2008" s="95">
        <f t="shared" si="351"/>
        <v>0</v>
      </c>
      <c r="Q2008" s="96" t="str">
        <f>IFERROR(VLOOKUP(Y2008,'Constantes KG'!$B$7:$G$22,HLOOKUP(I2008,'Constantes KG'!$C$5:$G$6,2,FALSE),FALSE),"")</f>
        <v/>
      </c>
      <c r="R2008" s="97">
        <f t="shared" si="352"/>
        <v>0</v>
      </c>
      <c r="S2008" s="149">
        <f>IFERROR(VLOOKUP(J2008,Regulaciones!$B$3:$C$9,2,FALSE),0)</f>
        <v>0</v>
      </c>
      <c r="T2008" s="149">
        <f>S2008+IFERROR(VLOOKUP(A2008,$B$5:$T2007,19,FALSE),0)</f>
        <v>0</v>
      </c>
      <c r="U2008" s="94">
        <f t="shared" si="353"/>
        <v>0</v>
      </c>
      <c r="V2008" s="98">
        <f>U2008+IFERROR(VLOOKUP(A2008,$B$5:$V2007,21,FALSE),0)</f>
        <v>0</v>
      </c>
      <c r="W2008" s="99" t="str">
        <f>IF(Y2008&lt;&gt;"",AD2008&amp;"X"&amp;VLOOKUP(INT(N2008),'Cap. Corr. &amp; Prot.'!$J$4:$M$669,4,FALSE),"")</f>
        <v/>
      </c>
      <c r="X2008" s="100"/>
      <c r="Y2008" s="118"/>
      <c r="Z2008" s="102"/>
      <c r="AB2008" s="59" t="str">
        <f t="shared" si="354"/>
        <v/>
      </c>
      <c r="AC2008" s="59" t="str">
        <f t="shared" si="355"/>
        <v/>
      </c>
      <c r="AD2008" s="59" t="str">
        <f>IFERROR(VLOOKUP('Capacidad_&amp;_Regulación'!H2008,Regulaciones!$L$3:$M$7,2,FALSE),"")</f>
        <v/>
      </c>
      <c r="AE2008" s="74" t="str">
        <f t="shared" si="356"/>
        <v/>
      </c>
      <c r="AF2008" s="74" t="str">
        <f t="shared" si="357"/>
        <v/>
      </c>
      <c r="AG2008" s="74" t="str">
        <f t="shared" si="358"/>
        <v/>
      </c>
      <c r="AH2008" s="74">
        <f>IF(AD2008&lt;&gt;"",VLOOKUP($K$1,'Fact. Corr.'!$B$5:$G$7,HLOOKUP(H2008,'Fact. Corr.'!$C$4:$G$8,5,FALSE),FALSE),0)</f>
        <v>0</v>
      </c>
    </row>
    <row r="2009" spans="1:34" ht="20.100000000000001" hidden="1" customHeight="1" x14ac:dyDescent="0.2">
      <c r="A2009" s="109"/>
      <c r="B2009" s="119"/>
      <c r="C2009" s="111"/>
      <c r="D2009" s="112"/>
      <c r="E2009" s="107">
        <f t="shared" si="349"/>
        <v>0</v>
      </c>
      <c r="F2009" s="108">
        <f t="shared" si="350"/>
        <v>0</v>
      </c>
      <c r="G2009" s="114"/>
      <c r="H2009" s="113"/>
      <c r="I2009" s="114"/>
      <c r="J2009" s="115"/>
      <c r="K2009" s="89"/>
      <c r="L2009" s="116"/>
      <c r="M2009" s="117"/>
      <c r="N2009" s="94" t="str">
        <f t="shared" si="359"/>
        <v/>
      </c>
      <c r="O2009" s="87" t="str">
        <f>IF(N2009&lt;&gt;"",IF(J2009="CR",VLOOKUP(ROUND(N2009,0),'Cap. Corr. &amp; Prot.'!$J$4:$L$669,3,FALSE),VLOOKUP(ROUND(N2009,0),'Cap. Corr. &amp; Prot.'!$J$4:$K$669,2,FALSE)),"")</f>
        <v/>
      </c>
      <c r="P2009" s="95">
        <f t="shared" si="351"/>
        <v>0</v>
      </c>
      <c r="Q2009" s="96" t="str">
        <f>IFERROR(VLOOKUP(Y2009,'Constantes KG'!$B$7:$G$22,HLOOKUP(I2009,'Constantes KG'!$C$5:$G$6,2,FALSE),FALSE),"")</f>
        <v/>
      </c>
      <c r="R2009" s="97">
        <f t="shared" si="352"/>
        <v>0</v>
      </c>
      <c r="S2009" s="149">
        <f>IFERROR(VLOOKUP(J2009,Regulaciones!$B$3:$C$9,2,FALSE),0)</f>
        <v>0</v>
      </c>
      <c r="T2009" s="149">
        <f>S2009+IFERROR(VLOOKUP(A2009,$B$5:$T2008,19,FALSE),0)</f>
        <v>0</v>
      </c>
      <c r="U2009" s="94">
        <f t="shared" si="353"/>
        <v>0</v>
      </c>
      <c r="V2009" s="98">
        <f>U2009+IFERROR(VLOOKUP(A2009,$B$5:$V2008,21,FALSE),0)</f>
        <v>0</v>
      </c>
      <c r="W2009" s="99" t="str">
        <f>IF(Y2009&lt;&gt;"",AD2009&amp;"X"&amp;VLOOKUP(INT(N2009),'Cap. Corr. &amp; Prot.'!$J$4:$M$669,4,FALSE),"")</f>
        <v/>
      </c>
      <c r="X2009" s="100"/>
      <c r="Y2009" s="118"/>
      <c r="Z2009" s="102"/>
      <c r="AB2009" s="59" t="str">
        <f t="shared" si="354"/>
        <v/>
      </c>
      <c r="AC2009" s="59" t="str">
        <f t="shared" si="355"/>
        <v/>
      </c>
      <c r="AD2009" s="59" t="str">
        <f>IFERROR(VLOOKUP('Capacidad_&amp;_Regulación'!H2009,Regulaciones!$L$3:$M$7,2,FALSE),"")</f>
        <v/>
      </c>
      <c r="AE2009" s="74" t="str">
        <f t="shared" si="356"/>
        <v/>
      </c>
      <c r="AF2009" s="74" t="str">
        <f t="shared" si="357"/>
        <v/>
      </c>
      <c r="AG2009" s="74" t="str">
        <f t="shared" si="358"/>
        <v/>
      </c>
      <c r="AH2009" s="74">
        <f>IF(AD2009&lt;&gt;"",VLOOKUP($K$1,'Fact. Corr.'!$B$5:$G$7,HLOOKUP(H2009,'Fact. Corr.'!$C$4:$G$8,5,FALSE),FALSE),0)</f>
        <v>0</v>
      </c>
    </row>
    <row r="2010" spans="1:34" ht="20.100000000000001" hidden="1" customHeight="1" x14ac:dyDescent="0.2">
      <c r="A2010" s="109"/>
      <c r="B2010" s="119"/>
      <c r="C2010" s="111"/>
      <c r="D2010" s="112"/>
      <c r="E2010" s="107">
        <f t="shared" si="349"/>
        <v>0</v>
      </c>
      <c r="F2010" s="108">
        <f t="shared" si="350"/>
        <v>0</v>
      </c>
      <c r="G2010" s="114"/>
      <c r="H2010" s="113"/>
      <c r="I2010" s="114"/>
      <c r="J2010" s="115"/>
      <c r="K2010" s="89"/>
      <c r="L2010" s="116"/>
      <c r="M2010" s="117"/>
      <c r="N2010" s="94" t="str">
        <f t="shared" si="359"/>
        <v/>
      </c>
      <c r="O2010" s="87" t="str">
        <f>IF(N2010&lt;&gt;"",IF(J2010="CR",VLOOKUP(ROUND(N2010,0),'Cap. Corr. &amp; Prot.'!$J$4:$L$669,3,FALSE),VLOOKUP(ROUND(N2010,0),'Cap. Corr. &amp; Prot.'!$J$4:$K$669,2,FALSE)),"")</f>
        <v/>
      </c>
      <c r="P2010" s="95">
        <f t="shared" si="351"/>
        <v>0</v>
      </c>
      <c r="Q2010" s="96" t="str">
        <f>IFERROR(VLOOKUP(Y2010,'Constantes KG'!$B$7:$G$22,HLOOKUP(I2010,'Constantes KG'!$C$5:$G$6,2,FALSE),FALSE),"")</f>
        <v/>
      </c>
      <c r="R2010" s="97">
        <f t="shared" si="352"/>
        <v>0</v>
      </c>
      <c r="S2010" s="149">
        <f>IFERROR(VLOOKUP(J2010,Regulaciones!$B$3:$C$9,2,FALSE),0)</f>
        <v>0</v>
      </c>
      <c r="T2010" s="149">
        <f>S2010+IFERROR(VLOOKUP(A2010,$B$5:$T2009,19,FALSE),0)</f>
        <v>0</v>
      </c>
      <c r="U2010" s="94">
        <f t="shared" si="353"/>
        <v>0</v>
      </c>
      <c r="V2010" s="98">
        <f>U2010+IFERROR(VLOOKUP(A2010,$B$5:$V2009,21,FALSE),0)</f>
        <v>0</v>
      </c>
      <c r="W2010" s="99" t="str">
        <f>IF(Y2010&lt;&gt;"",AD2010&amp;"X"&amp;VLOOKUP(INT(N2010),'Cap. Corr. &amp; Prot.'!$J$4:$M$669,4,FALSE),"")</f>
        <v/>
      </c>
      <c r="X2010" s="100"/>
      <c r="Y2010" s="118"/>
      <c r="Z2010" s="102"/>
      <c r="AB2010" s="59" t="str">
        <f t="shared" si="354"/>
        <v/>
      </c>
      <c r="AC2010" s="59" t="str">
        <f t="shared" si="355"/>
        <v/>
      </c>
      <c r="AD2010" s="59" t="str">
        <f>IFERROR(VLOOKUP('Capacidad_&amp;_Regulación'!H2010,Regulaciones!$L$3:$M$7,2,FALSE),"")</f>
        <v/>
      </c>
      <c r="AE2010" s="74" t="str">
        <f t="shared" si="356"/>
        <v/>
      </c>
      <c r="AF2010" s="74" t="str">
        <f t="shared" si="357"/>
        <v/>
      </c>
      <c r="AG2010" s="74" t="str">
        <f t="shared" si="358"/>
        <v/>
      </c>
      <c r="AH2010" s="74">
        <f>IF(AD2010&lt;&gt;"",VLOOKUP($K$1,'Fact. Corr.'!$B$5:$G$7,HLOOKUP(H2010,'Fact. Corr.'!$C$4:$G$8,5,FALSE),FALSE),0)</f>
        <v>0</v>
      </c>
    </row>
    <row r="2011" spans="1:34" ht="20.100000000000001" hidden="1" customHeight="1" x14ac:dyDescent="0.2">
      <c r="A2011" s="109"/>
      <c r="B2011" s="119"/>
      <c r="C2011" s="111"/>
      <c r="D2011" s="112"/>
      <c r="E2011" s="107">
        <f t="shared" si="349"/>
        <v>0</v>
      </c>
      <c r="F2011" s="108">
        <f t="shared" si="350"/>
        <v>0</v>
      </c>
      <c r="G2011" s="114"/>
      <c r="H2011" s="113"/>
      <c r="I2011" s="114"/>
      <c r="J2011" s="115"/>
      <c r="K2011" s="89"/>
      <c r="L2011" s="116"/>
      <c r="M2011" s="117"/>
      <c r="N2011" s="94" t="str">
        <f t="shared" si="359"/>
        <v/>
      </c>
      <c r="O2011" s="87" t="str">
        <f>IF(N2011&lt;&gt;"",IF(J2011="CR",VLOOKUP(ROUND(N2011,0),'Cap. Corr. &amp; Prot.'!$J$4:$L$669,3,FALSE),VLOOKUP(ROUND(N2011,0),'Cap. Corr. &amp; Prot.'!$J$4:$K$669,2,FALSE)),"")</f>
        <v/>
      </c>
      <c r="P2011" s="95">
        <f t="shared" si="351"/>
        <v>0</v>
      </c>
      <c r="Q2011" s="96" t="str">
        <f>IFERROR(VLOOKUP(Y2011,'Constantes KG'!$B$7:$G$22,HLOOKUP(I2011,'Constantes KG'!$C$5:$G$6,2,FALSE),FALSE),"")</f>
        <v/>
      </c>
      <c r="R2011" s="97">
        <f t="shared" si="352"/>
        <v>0</v>
      </c>
      <c r="S2011" s="149">
        <f>IFERROR(VLOOKUP(J2011,Regulaciones!$B$3:$C$9,2,FALSE),0)</f>
        <v>0</v>
      </c>
      <c r="T2011" s="149">
        <f>S2011+IFERROR(VLOOKUP(A2011,$B$5:$T2010,19,FALSE),0)</f>
        <v>0</v>
      </c>
      <c r="U2011" s="94">
        <f t="shared" si="353"/>
        <v>0</v>
      </c>
      <c r="V2011" s="98">
        <f>U2011+IFERROR(VLOOKUP(A2011,$B$5:$V2010,21,FALSE),0)</f>
        <v>0</v>
      </c>
      <c r="W2011" s="99" t="str">
        <f>IF(Y2011&lt;&gt;"",AD2011&amp;"X"&amp;VLOOKUP(INT(N2011),'Cap. Corr. &amp; Prot.'!$J$4:$M$669,4,FALSE),"")</f>
        <v/>
      </c>
      <c r="X2011" s="100"/>
      <c r="Y2011" s="118"/>
      <c r="Z2011" s="102"/>
      <c r="AB2011" s="59" t="str">
        <f t="shared" si="354"/>
        <v/>
      </c>
      <c r="AC2011" s="59" t="str">
        <f t="shared" si="355"/>
        <v/>
      </c>
      <c r="AD2011" s="59" t="str">
        <f>IFERROR(VLOOKUP('Capacidad_&amp;_Regulación'!H2011,Regulaciones!$L$3:$M$7,2,FALSE),"")</f>
        <v/>
      </c>
      <c r="AE2011" s="74" t="str">
        <f t="shared" si="356"/>
        <v/>
      </c>
      <c r="AF2011" s="74" t="str">
        <f t="shared" si="357"/>
        <v/>
      </c>
      <c r="AG2011" s="74" t="str">
        <f t="shared" si="358"/>
        <v/>
      </c>
      <c r="AH2011" s="74">
        <f>IF(AD2011&lt;&gt;"",VLOOKUP($K$1,'Fact. Corr.'!$B$5:$G$7,HLOOKUP(H2011,'Fact. Corr.'!$C$4:$G$8,5,FALSE),FALSE),0)</f>
        <v>0</v>
      </c>
    </row>
    <row r="2012" spans="1:34" ht="20.100000000000001" hidden="1" customHeight="1" x14ac:dyDescent="0.2">
      <c r="A2012" s="109"/>
      <c r="B2012" s="119"/>
      <c r="C2012" s="111"/>
      <c r="D2012" s="112"/>
      <c r="E2012" s="107">
        <f t="shared" si="349"/>
        <v>0</v>
      </c>
      <c r="F2012" s="108">
        <f t="shared" si="350"/>
        <v>0</v>
      </c>
      <c r="G2012" s="114"/>
      <c r="H2012" s="113"/>
      <c r="I2012" s="114"/>
      <c r="J2012" s="115"/>
      <c r="K2012" s="89"/>
      <c r="L2012" s="116"/>
      <c r="M2012" s="117"/>
      <c r="N2012" s="94" t="str">
        <f t="shared" si="359"/>
        <v/>
      </c>
      <c r="O2012" s="87" t="str">
        <f>IF(N2012&lt;&gt;"",IF(J2012="CR",VLOOKUP(ROUND(N2012,0),'Cap. Corr. &amp; Prot.'!$J$4:$L$669,3,FALSE),VLOOKUP(ROUND(N2012,0),'Cap. Corr. &amp; Prot.'!$J$4:$K$669,2,FALSE)),"")</f>
        <v/>
      </c>
      <c r="P2012" s="95">
        <f t="shared" si="351"/>
        <v>0</v>
      </c>
      <c r="Q2012" s="96" t="str">
        <f>IFERROR(VLOOKUP(Y2012,'Constantes KG'!$B$7:$G$22,HLOOKUP(I2012,'Constantes KG'!$C$5:$G$6,2,FALSE),FALSE),"")</f>
        <v/>
      </c>
      <c r="R2012" s="97">
        <f t="shared" si="352"/>
        <v>0</v>
      </c>
      <c r="S2012" s="149">
        <f>IFERROR(VLOOKUP(J2012,Regulaciones!$B$3:$C$9,2,FALSE),0)</f>
        <v>0</v>
      </c>
      <c r="T2012" s="149">
        <f>S2012+IFERROR(VLOOKUP(A2012,$B$5:$T2011,19,FALSE),0)</f>
        <v>0</v>
      </c>
      <c r="U2012" s="94">
        <f t="shared" si="353"/>
        <v>0</v>
      </c>
      <c r="V2012" s="98">
        <f>U2012+IFERROR(VLOOKUP(A2012,$B$5:$V2011,21,FALSE),0)</f>
        <v>0</v>
      </c>
      <c r="W2012" s="99" t="str">
        <f>IF(Y2012&lt;&gt;"",AD2012&amp;"X"&amp;VLOOKUP(INT(N2012),'Cap. Corr. &amp; Prot.'!$J$4:$M$669,4,FALSE),"")</f>
        <v/>
      </c>
      <c r="X2012" s="100"/>
      <c r="Y2012" s="118"/>
      <c r="Z2012" s="102"/>
      <c r="AB2012" s="59" t="str">
        <f t="shared" si="354"/>
        <v/>
      </c>
      <c r="AC2012" s="59" t="str">
        <f t="shared" si="355"/>
        <v/>
      </c>
      <c r="AD2012" s="59" t="str">
        <f>IFERROR(VLOOKUP('Capacidad_&amp;_Regulación'!H2012,Regulaciones!$L$3:$M$7,2,FALSE),"")</f>
        <v/>
      </c>
      <c r="AE2012" s="74" t="str">
        <f t="shared" si="356"/>
        <v/>
      </c>
      <c r="AF2012" s="74" t="str">
        <f t="shared" si="357"/>
        <v/>
      </c>
      <c r="AG2012" s="74" t="str">
        <f t="shared" si="358"/>
        <v/>
      </c>
      <c r="AH2012" s="74">
        <f>IF(AD2012&lt;&gt;"",VLOOKUP($K$1,'Fact. Corr.'!$B$5:$G$7,HLOOKUP(H2012,'Fact. Corr.'!$C$4:$G$8,5,FALSE),FALSE),0)</f>
        <v>0</v>
      </c>
    </row>
    <row r="2013" spans="1:34" ht="20.100000000000001" hidden="1" customHeight="1" x14ac:dyDescent="0.2">
      <c r="A2013" s="109"/>
      <c r="B2013" s="119"/>
      <c r="C2013" s="111"/>
      <c r="D2013" s="112"/>
      <c r="E2013" s="107">
        <f t="shared" si="349"/>
        <v>0</v>
      </c>
      <c r="F2013" s="108">
        <f t="shared" si="350"/>
        <v>0</v>
      </c>
      <c r="G2013" s="114"/>
      <c r="H2013" s="113"/>
      <c r="I2013" s="114"/>
      <c r="J2013" s="115"/>
      <c r="K2013" s="89"/>
      <c r="L2013" s="116"/>
      <c r="M2013" s="117"/>
      <c r="N2013" s="94" t="str">
        <f t="shared" si="359"/>
        <v/>
      </c>
      <c r="O2013" s="87" t="str">
        <f>IF(N2013&lt;&gt;"",IF(J2013="CR",VLOOKUP(ROUND(N2013,0),'Cap. Corr. &amp; Prot.'!$J$4:$L$669,3,FALSE),VLOOKUP(ROUND(N2013,0),'Cap. Corr. &amp; Prot.'!$J$4:$K$669,2,FALSE)),"")</f>
        <v/>
      </c>
      <c r="P2013" s="95">
        <f t="shared" si="351"/>
        <v>0</v>
      </c>
      <c r="Q2013" s="96" t="str">
        <f>IFERROR(VLOOKUP(Y2013,'Constantes KG'!$B$7:$G$22,HLOOKUP(I2013,'Constantes KG'!$C$5:$G$6,2,FALSE),FALSE),"")</f>
        <v/>
      </c>
      <c r="R2013" s="97">
        <f t="shared" si="352"/>
        <v>0</v>
      </c>
      <c r="S2013" s="149">
        <f>IFERROR(VLOOKUP(J2013,Regulaciones!$B$3:$C$9,2,FALSE),0)</f>
        <v>0</v>
      </c>
      <c r="T2013" s="149">
        <f>S2013+IFERROR(VLOOKUP(A2013,$B$5:$T2012,19,FALSE),0)</f>
        <v>0</v>
      </c>
      <c r="U2013" s="94">
        <f t="shared" si="353"/>
        <v>0</v>
      </c>
      <c r="V2013" s="98">
        <f>U2013+IFERROR(VLOOKUP(A2013,$B$5:$V2012,21,FALSE),0)</f>
        <v>0</v>
      </c>
      <c r="W2013" s="99" t="str">
        <f>IF(Y2013&lt;&gt;"",AD2013&amp;"X"&amp;VLOOKUP(INT(N2013),'Cap. Corr. &amp; Prot.'!$J$4:$M$669,4,FALSE),"")</f>
        <v/>
      </c>
      <c r="X2013" s="100"/>
      <c r="Y2013" s="118"/>
      <c r="Z2013" s="102"/>
      <c r="AB2013" s="59" t="str">
        <f t="shared" si="354"/>
        <v/>
      </c>
      <c r="AC2013" s="59" t="str">
        <f t="shared" si="355"/>
        <v/>
      </c>
      <c r="AD2013" s="59" t="str">
        <f>IFERROR(VLOOKUP('Capacidad_&amp;_Regulación'!H2013,Regulaciones!$L$3:$M$7,2,FALSE),"")</f>
        <v/>
      </c>
      <c r="AE2013" s="74" t="str">
        <f t="shared" si="356"/>
        <v/>
      </c>
      <c r="AF2013" s="74" t="str">
        <f t="shared" si="357"/>
        <v/>
      </c>
      <c r="AG2013" s="74" t="str">
        <f t="shared" si="358"/>
        <v/>
      </c>
      <c r="AH2013" s="74">
        <f>IF(AD2013&lt;&gt;"",VLOOKUP($K$1,'Fact. Corr.'!$B$5:$G$7,HLOOKUP(H2013,'Fact. Corr.'!$C$4:$G$8,5,FALSE),FALSE),0)</f>
        <v>0</v>
      </c>
    </row>
    <row r="2014" spans="1:34" ht="20.100000000000001" hidden="1" customHeight="1" x14ac:dyDescent="0.2">
      <c r="A2014" s="109"/>
      <c r="B2014" s="119"/>
      <c r="C2014" s="111"/>
      <c r="D2014" s="112"/>
      <c r="E2014" s="107">
        <f t="shared" si="349"/>
        <v>0</v>
      </c>
      <c r="F2014" s="108">
        <f t="shared" si="350"/>
        <v>0</v>
      </c>
      <c r="G2014" s="114"/>
      <c r="H2014" s="113"/>
      <c r="I2014" s="114"/>
      <c r="J2014" s="115"/>
      <c r="K2014" s="89"/>
      <c r="L2014" s="116"/>
      <c r="M2014" s="117"/>
      <c r="N2014" s="94" t="str">
        <f t="shared" si="359"/>
        <v/>
      </c>
      <c r="O2014" s="87" t="str">
        <f>IF(N2014&lt;&gt;"",IF(J2014="CR",VLOOKUP(ROUND(N2014,0),'Cap. Corr. &amp; Prot.'!$J$4:$L$669,3,FALSE),VLOOKUP(ROUND(N2014,0),'Cap. Corr. &amp; Prot.'!$J$4:$K$669,2,FALSE)),"")</f>
        <v/>
      </c>
      <c r="P2014" s="95">
        <f t="shared" si="351"/>
        <v>0</v>
      </c>
      <c r="Q2014" s="96" t="str">
        <f>IFERROR(VLOOKUP(Y2014,'Constantes KG'!$B$7:$G$22,HLOOKUP(I2014,'Constantes KG'!$C$5:$G$6,2,FALSE),FALSE),"")</f>
        <v/>
      </c>
      <c r="R2014" s="97">
        <f t="shared" si="352"/>
        <v>0</v>
      </c>
      <c r="S2014" s="149">
        <f>IFERROR(VLOOKUP(J2014,Regulaciones!$B$3:$C$9,2,FALSE),0)</f>
        <v>0</v>
      </c>
      <c r="T2014" s="149">
        <f>S2014+IFERROR(VLOOKUP(A2014,$B$5:$T2013,19,FALSE),0)</f>
        <v>0</v>
      </c>
      <c r="U2014" s="94">
        <f t="shared" si="353"/>
        <v>0</v>
      </c>
      <c r="V2014" s="98">
        <f>U2014+IFERROR(VLOOKUP(A2014,$B$5:$V2013,21,FALSE),0)</f>
        <v>0</v>
      </c>
      <c r="W2014" s="99" t="str">
        <f>IF(Y2014&lt;&gt;"",AD2014&amp;"X"&amp;VLOOKUP(INT(N2014),'Cap. Corr. &amp; Prot.'!$J$4:$M$669,4,FALSE),"")</f>
        <v/>
      </c>
      <c r="X2014" s="100"/>
      <c r="Y2014" s="118"/>
      <c r="Z2014" s="102"/>
      <c r="AB2014" s="59" t="str">
        <f t="shared" si="354"/>
        <v/>
      </c>
      <c r="AC2014" s="59" t="str">
        <f t="shared" si="355"/>
        <v/>
      </c>
      <c r="AD2014" s="59" t="str">
        <f>IFERROR(VLOOKUP('Capacidad_&amp;_Regulación'!H2014,Regulaciones!$L$3:$M$7,2,FALSE),"")</f>
        <v/>
      </c>
      <c r="AE2014" s="74" t="str">
        <f t="shared" si="356"/>
        <v/>
      </c>
      <c r="AF2014" s="74" t="str">
        <f t="shared" si="357"/>
        <v/>
      </c>
      <c r="AG2014" s="74" t="str">
        <f t="shared" si="358"/>
        <v/>
      </c>
      <c r="AH2014" s="74">
        <f>IF(AD2014&lt;&gt;"",VLOOKUP($K$1,'Fact. Corr.'!$B$5:$G$7,HLOOKUP(H2014,'Fact. Corr.'!$C$4:$G$8,5,FALSE),FALSE),0)</f>
        <v>0</v>
      </c>
    </row>
    <row r="2015" spans="1:34" ht="20.100000000000001" hidden="1" customHeight="1" x14ac:dyDescent="0.2">
      <c r="A2015" s="109"/>
      <c r="B2015" s="119"/>
      <c r="C2015" s="111"/>
      <c r="D2015" s="112"/>
      <c r="E2015" s="107">
        <f t="shared" si="349"/>
        <v>0</v>
      </c>
      <c r="F2015" s="108">
        <f t="shared" si="350"/>
        <v>0</v>
      </c>
      <c r="G2015" s="114"/>
      <c r="H2015" s="113"/>
      <c r="I2015" s="114"/>
      <c r="J2015" s="115"/>
      <c r="K2015" s="89"/>
      <c r="L2015" s="116"/>
      <c r="M2015" s="117"/>
      <c r="N2015" s="94" t="str">
        <f t="shared" si="359"/>
        <v/>
      </c>
      <c r="O2015" s="87" t="str">
        <f>IF(N2015&lt;&gt;"",IF(J2015="CR",VLOOKUP(ROUND(N2015,0),'Cap. Corr. &amp; Prot.'!$J$4:$L$669,3,FALSE),VLOOKUP(ROUND(N2015,0),'Cap. Corr. &amp; Prot.'!$J$4:$K$669,2,FALSE)),"")</f>
        <v/>
      </c>
      <c r="P2015" s="95">
        <f t="shared" si="351"/>
        <v>0</v>
      </c>
      <c r="Q2015" s="96" t="str">
        <f>IFERROR(VLOOKUP(Y2015,'Constantes KG'!$B$7:$G$22,HLOOKUP(I2015,'Constantes KG'!$C$5:$G$6,2,FALSE),FALSE),"")</f>
        <v/>
      </c>
      <c r="R2015" s="97">
        <f t="shared" si="352"/>
        <v>0</v>
      </c>
      <c r="S2015" s="149">
        <f>IFERROR(VLOOKUP(J2015,Regulaciones!$B$3:$C$9,2,FALSE),0)</f>
        <v>0</v>
      </c>
      <c r="T2015" s="149">
        <f>S2015+IFERROR(VLOOKUP(A2015,$B$5:$T2014,19,FALSE),0)</f>
        <v>0</v>
      </c>
      <c r="U2015" s="94">
        <f t="shared" si="353"/>
        <v>0</v>
      </c>
      <c r="V2015" s="98">
        <f>U2015+IFERROR(VLOOKUP(A2015,$B$5:$V2014,21,FALSE),0)</f>
        <v>0</v>
      </c>
      <c r="W2015" s="99" t="str">
        <f>IF(Y2015&lt;&gt;"",AD2015&amp;"X"&amp;VLOOKUP(INT(N2015),'Cap. Corr. &amp; Prot.'!$J$4:$M$669,4,FALSE),"")</f>
        <v/>
      </c>
      <c r="X2015" s="100"/>
      <c r="Y2015" s="118"/>
      <c r="Z2015" s="102"/>
      <c r="AB2015" s="59" t="str">
        <f t="shared" si="354"/>
        <v/>
      </c>
      <c r="AC2015" s="59" t="str">
        <f t="shared" si="355"/>
        <v/>
      </c>
      <c r="AD2015" s="59" t="str">
        <f>IFERROR(VLOOKUP('Capacidad_&amp;_Regulación'!H2015,Regulaciones!$L$3:$M$7,2,FALSE),"")</f>
        <v/>
      </c>
      <c r="AE2015" s="74" t="str">
        <f t="shared" si="356"/>
        <v/>
      </c>
      <c r="AF2015" s="74" t="str">
        <f t="shared" si="357"/>
        <v/>
      </c>
      <c r="AG2015" s="74" t="str">
        <f t="shared" si="358"/>
        <v/>
      </c>
      <c r="AH2015" s="74">
        <f>IF(AD2015&lt;&gt;"",VLOOKUP($K$1,'Fact. Corr.'!$B$5:$G$7,HLOOKUP(H2015,'Fact. Corr.'!$C$4:$G$8,5,FALSE),FALSE),0)</f>
        <v>0</v>
      </c>
    </row>
    <row r="2016" spans="1:34" ht="20.100000000000001" hidden="1" customHeight="1" x14ac:dyDescent="0.2">
      <c r="A2016" s="109"/>
      <c r="B2016" s="119"/>
      <c r="C2016" s="111"/>
      <c r="D2016" s="112"/>
      <c r="E2016" s="107">
        <f t="shared" si="349"/>
        <v>0</v>
      </c>
      <c r="F2016" s="108">
        <f t="shared" si="350"/>
        <v>0</v>
      </c>
      <c r="G2016" s="114"/>
      <c r="H2016" s="113"/>
      <c r="I2016" s="114"/>
      <c r="J2016" s="115"/>
      <c r="K2016" s="89"/>
      <c r="L2016" s="116"/>
      <c r="M2016" s="117"/>
      <c r="N2016" s="94" t="str">
        <f t="shared" si="359"/>
        <v/>
      </c>
      <c r="O2016" s="87" t="str">
        <f>IF(N2016&lt;&gt;"",IF(J2016="CR",VLOOKUP(ROUND(N2016,0),'Cap. Corr. &amp; Prot.'!$J$4:$L$669,3,FALSE),VLOOKUP(ROUND(N2016,0),'Cap. Corr. &amp; Prot.'!$J$4:$K$669,2,FALSE)),"")</f>
        <v/>
      </c>
      <c r="P2016" s="95">
        <f t="shared" si="351"/>
        <v>0</v>
      </c>
      <c r="Q2016" s="96" t="str">
        <f>IFERROR(VLOOKUP(Y2016,'Constantes KG'!$B$7:$G$22,HLOOKUP(I2016,'Constantes KG'!$C$5:$G$6,2,FALSE),FALSE),"")</f>
        <v/>
      </c>
      <c r="R2016" s="97">
        <f t="shared" si="352"/>
        <v>0</v>
      </c>
      <c r="S2016" s="149">
        <f>IFERROR(VLOOKUP(J2016,Regulaciones!$B$3:$C$9,2,FALSE),0)</f>
        <v>0</v>
      </c>
      <c r="T2016" s="149">
        <f>S2016+IFERROR(VLOOKUP(A2016,$B$5:$T2015,19,FALSE),0)</f>
        <v>0</v>
      </c>
      <c r="U2016" s="94">
        <f t="shared" si="353"/>
        <v>0</v>
      </c>
      <c r="V2016" s="98">
        <f>U2016+IFERROR(VLOOKUP(A2016,$B$5:$V2015,21,FALSE),0)</f>
        <v>0</v>
      </c>
      <c r="W2016" s="99" t="str">
        <f>IF(Y2016&lt;&gt;"",AD2016&amp;"X"&amp;VLOOKUP(INT(N2016),'Cap. Corr. &amp; Prot.'!$J$4:$M$669,4,FALSE),"")</f>
        <v/>
      </c>
      <c r="X2016" s="100"/>
      <c r="Y2016" s="118"/>
      <c r="Z2016" s="102"/>
      <c r="AB2016" s="59" t="str">
        <f t="shared" si="354"/>
        <v/>
      </c>
      <c r="AC2016" s="59" t="str">
        <f t="shared" si="355"/>
        <v/>
      </c>
      <c r="AD2016" s="59" t="str">
        <f>IFERROR(VLOOKUP('Capacidad_&amp;_Regulación'!H2016,Regulaciones!$L$3:$M$7,2,FALSE),"")</f>
        <v/>
      </c>
      <c r="AE2016" s="74" t="str">
        <f t="shared" si="356"/>
        <v/>
      </c>
      <c r="AF2016" s="74" t="str">
        <f t="shared" si="357"/>
        <v/>
      </c>
      <c r="AG2016" s="74" t="str">
        <f t="shared" si="358"/>
        <v/>
      </c>
      <c r="AH2016" s="74">
        <f>IF(AD2016&lt;&gt;"",VLOOKUP($K$1,'Fact. Corr.'!$B$5:$G$7,HLOOKUP(H2016,'Fact. Corr.'!$C$4:$G$8,5,FALSE),FALSE),0)</f>
        <v>0</v>
      </c>
    </row>
    <row r="2017" spans="1:34" ht="20.100000000000001" hidden="1" customHeight="1" x14ac:dyDescent="0.2">
      <c r="A2017" s="109"/>
      <c r="B2017" s="119"/>
      <c r="C2017" s="111"/>
      <c r="D2017" s="112"/>
      <c r="E2017" s="107">
        <f t="shared" si="349"/>
        <v>0</v>
      </c>
      <c r="F2017" s="108">
        <f t="shared" si="350"/>
        <v>0</v>
      </c>
      <c r="G2017" s="114"/>
      <c r="H2017" s="113"/>
      <c r="I2017" s="114"/>
      <c r="J2017" s="115"/>
      <c r="K2017" s="89"/>
      <c r="L2017" s="116"/>
      <c r="M2017" s="117"/>
      <c r="N2017" s="94" t="str">
        <f t="shared" si="359"/>
        <v/>
      </c>
      <c r="O2017" s="87" t="str">
        <f>IF(N2017&lt;&gt;"",IF(J2017="CR",VLOOKUP(ROUND(N2017,0),'Cap. Corr. &amp; Prot.'!$J$4:$L$669,3,FALSE),VLOOKUP(ROUND(N2017,0),'Cap. Corr. &amp; Prot.'!$J$4:$K$669,2,FALSE)),"")</f>
        <v/>
      </c>
      <c r="P2017" s="95">
        <f t="shared" si="351"/>
        <v>0</v>
      </c>
      <c r="Q2017" s="96" t="str">
        <f>IFERROR(VLOOKUP(Y2017,'Constantes KG'!$B$7:$G$22,HLOOKUP(I2017,'Constantes KG'!$C$5:$G$6,2,FALSE),FALSE),"")</f>
        <v/>
      </c>
      <c r="R2017" s="97">
        <f t="shared" si="352"/>
        <v>0</v>
      </c>
      <c r="S2017" s="149">
        <f>IFERROR(VLOOKUP(J2017,Regulaciones!$B$3:$C$9,2,FALSE),0)</f>
        <v>0</v>
      </c>
      <c r="T2017" s="149">
        <f>S2017+IFERROR(VLOOKUP(A2017,$B$5:$T2016,19,FALSE),0)</f>
        <v>0</v>
      </c>
      <c r="U2017" s="94">
        <f t="shared" si="353"/>
        <v>0</v>
      </c>
      <c r="V2017" s="98">
        <f>U2017+IFERROR(VLOOKUP(A2017,$B$5:$V2016,21,FALSE),0)</f>
        <v>0</v>
      </c>
      <c r="W2017" s="99" t="str">
        <f>IF(Y2017&lt;&gt;"",AD2017&amp;"X"&amp;VLOOKUP(INT(N2017),'Cap. Corr. &amp; Prot.'!$J$4:$M$669,4,FALSE),"")</f>
        <v/>
      </c>
      <c r="X2017" s="100"/>
      <c r="Y2017" s="118"/>
      <c r="Z2017" s="102"/>
      <c r="AB2017" s="59" t="str">
        <f t="shared" si="354"/>
        <v/>
      </c>
      <c r="AC2017" s="59" t="str">
        <f t="shared" si="355"/>
        <v/>
      </c>
      <c r="AD2017" s="59" t="str">
        <f>IFERROR(VLOOKUP('Capacidad_&amp;_Regulación'!H2017,Regulaciones!$L$3:$M$7,2,FALSE),"")</f>
        <v/>
      </c>
      <c r="AE2017" s="74" t="str">
        <f t="shared" si="356"/>
        <v/>
      </c>
      <c r="AF2017" s="74" t="str">
        <f t="shared" si="357"/>
        <v/>
      </c>
      <c r="AG2017" s="74" t="str">
        <f t="shared" si="358"/>
        <v/>
      </c>
      <c r="AH2017" s="74">
        <f>IF(AD2017&lt;&gt;"",VLOOKUP($K$1,'Fact. Corr.'!$B$5:$G$7,HLOOKUP(H2017,'Fact. Corr.'!$C$4:$G$8,5,FALSE),FALSE),0)</f>
        <v>0</v>
      </c>
    </row>
    <row r="2018" spans="1:34" ht="20.100000000000001" hidden="1" customHeight="1" x14ac:dyDescent="0.2">
      <c r="A2018" s="109"/>
      <c r="B2018" s="119"/>
      <c r="C2018" s="111"/>
      <c r="D2018" s="112"/>
      <c r="E2018" s="107">
        <f t="shared" si="349"/>
        <v>0</v>
      </c>
      <c r="F2018" s="108">
        <f t="shared" si="350"/>
        <v>0</v>
      </c>
      <c r="G2018" s="114"/>
      <c r="H2018" s="113"/>
      <c r="I2018" s="114"/>
      <c r="J2018" s="115"/>
      <c r="K2018" s="89"/>
      <c r="L2018" s="116"/>
      <c r="M2018" s="117"/>
      <c r="N2018" s="94" t="str">
        <f t="shared" si="359"/>
        <v/>
      </c>
      <c r="O2018" s="87" t="str">
        <f>IF(N2018&lt;&gt;"",IF(J2018="CR",VLOOKUP(ROUND(N2018,0),'Cap. Corr. &amp; Prot.'!$J$4:$L$669,3,FALSE),VLOOKUP(ROUND(N2018,0),'Cap. Corr. &amp; Prot.'!$J$4:$K$669,2,FALSE)),"")</f>
        <v/>
      </c>
      <c r="P2018" s="95">
        <f t="shared" si="351"/>
        <v>0</v>
      </c>
      <c r="Q2018" s="96" t="str">
        <f>IFERROR(VLOOKUP(Y2018,'Constantes KG'!$B$7:$G$22,HLOOKUP(I2018,'Constantes KG'!$C$5:$G$6,2,FALSE),FALSE),"")</f>
        <v/>
      </c>
      <c r="R2018" s="97">
        <f t="shared" si="352"/>
        <v>0</v>
      </c>
      <c r="S2018" s="149">
        <f>IFERROR(VLOOKUP(J2018,Regulaciones!$B$3:$C$9,2,FALSE),0)</f>
        <v>0</v>
      </c>
      <c r="T2018" s="149">
        <f>S2018+IFERROR(VLOOKUP(A2018,$B$5:$T2017,19,FALSE),0)</f>
        <v>0</v>
      </c>
      <c r="U2018" s="94">
        <f t="shared" si="353"/>
        <v>0</v>
      </c>
      <c r="V2018" s="98">
        <f>U2018+IFERROR(VLOOKUP(A2018,$B$5:$V2017,21,FALSE),0)</f>
        <v>0</v>
      </c>
      <c r="W2018" s="99" t="str">
        <f>IF(Y2018&lt;&gt;"",AD2018&amp;"X"&amp;VLOOKUP(INT(N2018),'Cap. Corr. &amp; Prot.'!$J$4:$M$669,4,FALSE),"")</f>
        <v/>
      </c>
      <c r="X2018" s="100"/>
      <c r="Y2018" s="118"/>
      <c r="Z2018" s="102"/>
      <c r="AB2018" s="59" t="str">
        <f t="shared" si="354"/>
        <v/>
      </c>
      <c r="AC2018" s="59" t="str">
        <f t="shared" si="355"/>
        <v/>
      </c>
      <c r="AD2018" s="59" t="str">
        <f>IFERROR(VLOOKUP('Capacidad_&amp;_Regulación'!H2018,Regulaciones!$L$3:$M$7,2,FALSE),"")</f>
        <v/>
      </c>
      <c r="AE2018" s="74" t="str">
        <f t="shared" si="356"/>
        <v/>
      </c>
      <c r="AF2018" s="74" t="str">
        <f t="shared" si="357"/>
        <v/>
      </c>
      <c r="AG2018" s="74" t="str">
        <f t="shared" si="358"/>
        <v/>
      </c>
      <c r="AH2018" s="74">
        <f>IF(AD2018&lt;&gt;"",VLOOKUP($K$1,'Fact. Corr.'!$B$5:$G$7,HLOOKUP(H2018,'Fact. Corr.'!$C$4:$G$8,5,FALSE),FALSE),0)</f>
        <v>0</v>
      </c>
    </row>
    <row r="2019" spans="1:34" ht="20.100000000000001" hidden="1" customHeight="1" x14ac:dyDescent="0.2">
      <c r="A2019" s="109"/>
      <c r="B2019" s="119"/>
      <c r="C2019" s="111"/>
      <c r="D2019" s="112"/>
      <c r="E2019" s="107">
        <f t="shared" si="349"/>
        <v>0</v>
      </c>
      <c r="F2019" s="108">
        <f t="shared" si="350"/>
        <v>0</v>
      </c>
      <c r="G2019" s="114"/>
      <c r="H2019" s="113"/>
      <c r="I2019" s="114"/>
      <c r="J2019" s="115"/>
      <c r="K2019" s="89"/>
      <c r="L2019" s="116"/>
      <c r="M2019" s="117"/>
      <c r="N2019" s="94" t="str">
        <f t="shared" si="359"/>
        <v/>
      </c>
      <c r="O2019" s="87" t="str">
        <f>IF(N2019&lt;&gt;"",IF(J2019="CR",VLOOKUP(ROUND(N2019,0),'Cap. Corr. &amp; Prot.'!$J$4:$L$669,3,FALSE),VLOOKUP(ROUND(N2019,0),'Cap. Corr. &amp; Prot.'!$J$4:$K$669,2,FALSE)),"")</f>
        <v/>
      </c>
      <c r="P2019" s="95">
        <f t="shared" si="351"/>
        <v>0</v>
      </c>
      <c r="Q2019" s="96" t="str">
        <f>IFERROR(VLOOKUP(Y2019,'Constantes KG'!$B$7:$G$22,HLOOKUP(I2019,'Constantes KG'!$C$5:$G$6,2,FALSE),FALSE),"")</f>
        <v/>
      </c>
      <c r="R2019" s="97">
        <f t="shared" si="352"/>
        <v>0</v>
      </c>
      <c r="S2019" s="149">
        <f>IFERROR(VLOOKUP(J2019,Regulaciones!$B$3:$C$9,2,FALSE),0)</f>
        <v>0</v>
      </c>
      <c r="T2019" s="149">
        <f>S2019+IFERROR(VLOOKUP(A2019,$B$5:$T2018,19,FALSE),0)</f>
        <v>0</v>
      </c>
      <c r="U2019" s="94">
        <f t="shared" si="353"/>
        <v>0</v>
      </c>
      <c r="V2019" s="98">
        <f>U2019+IFERROR(VLOOKUP(A2019,$B$5:$V2018,21,FALSE),0)</f>
        <v>0</v>
      </c>
      <c r="W2019" s="99" t="str">
        <f>IF(Y2019&lt;&gt;"",AD2019&amp;"X"&amp;VLOOKUP(INT(N2019),'Cap. Corr. &amp; Prot.'!$J$4:$M$669,4,FALSE),"")</f>
        <v/>
      </c>
      <c r="X2019" s="100"/>
      <c r="Y2019" s="118"/>
      <c r="Z2019" s="102"/>
      <c r="AB2019" s="59" t="str">
        <f t="shared" si="354"/>
        <v/>
      </c>
      <c r="AC2019" s="59" t="str">
        <f t="shared" si="355"/>
        <v/>
      </c>
      <c r="AD2019" s="59" t="str">
        <f>IFERROR(VLOOKUP('Capacidad_&amp;_Regulación'!H2019,Regulaciones!$L$3:$M$7,2,FALSE),"")</f>
        <v/>
      </c>
      <c r="AE2019" s="74" t="str">
        <f t="shared" si="356"/>
        <v/>
      </c>
      <c r="AF2019" s="74" t="str">
        <f t="shared" si="357"/>
        <v/>
      </c>
      <c r="AG2019" s="74" t="str">
        <f t="shared" si="358"/>
        <v/>
      </c>
      <c r="AH2019" s="74">
        <f>IF(AD2019&lt;&gt;"",VLOOKUP($K$1,'Fact. Corr.'!$B$5:$G$7,HLOOKUP(H2019,'Fact. Corr.'!$C$4:$G$8,5,FALSE),FALSE),0)</f>
        <v>0</v>
      </c>
    </row>
    <row r="2020" spans="1:34" ht="20.100000000000001" hidden="1" customHeight="1" x14ac:dyDescent="0.2">
      <c r="A2020" s="109"/>
      <c r="B2020" s="119"/>
      <c r="C2020" s="111"/>
      <c r="D2020" s="112"/>
      <c r="E2020" s="107">
        <f t="shared" si="349"/>
        <v>0</v>
      </c>
      <c r="F2020" s="108">
        <f t="shared" si="350"/>
        <v>0</v>
      </c>
      <c r="G2020" s="114"/>
      <c r="H2020" s="113"/>
      <c r="I2020" s="114"/>
      <c r="J2020" s="115"/>
      <c r="K2020" s="89"/>
      <c r="L2020" s="116"/>
      <c r="M2020" s="117"/>
      <c r="N2020" s="94" t="str">
        <f t="shared" si="359"/>
        <v/>
      </c>
      <c r="O2020" s="87" t="str">
        <f>IF(N2020&lt;&gt;"",IF(J2020="CR",VLOOKUP(ROUND(N2020,0),'Cap. Corr. &amp; Prot.'!$J$4:$L$669,3,FALSE),VLOOKUP(ROUND(N2020,0),'Cap. Corr. &amp; Prot.'!$J$4:$K$669,2,FALSE)),"")</f>
        <v/>
      </c>
      <c r="P2020" s="95">
        <f t="shared" si="351"/>
        <v>0</v>
      </c>
      <c r="Q2020" s="96" t="str">
        <f>IFERROR(VLOOKUP(Y2020,'Constantes KG'!$B$7:$G$22,HLOOKUP(I2020,'Constantes KG'!$C$5:$G$6,2,FALSE),FALSE),"")</f>
        <v/>
      </c>
      <c r="R2020" s="97">
        <f t="shared" si="352"/>
        <v>0</v>
      </c>
      <c r="S2020" s="149">
        <f>IFERROR(VLOOKUP(J2020,Regulaciones!$B$3:$C$9,2,FALSE),0)</f>
        <v>0</v>
      </c>
      <c r="T2020" s="149">
        <f>S2020+IFERROR(VLOOKUP(A2020,$B$5:$T2019,19,FALSE),0)</f>
        <v>0</v>
      </c>
      <c r="U2020" s="94">
        <f t="shared" si="353"/>
        <v>0</v>
      </c>
      <c r="V2020" s="98">
        <f>U2020+IFERROR(VLOOKUP(A2020,$B$5:$V2019,21,FALSE),0)</f>
        <v>0</v>
      </c>
      <c r="W2020" s="99" t="str">
        <f>IF(Y2020&lt;&gt;"",AD2020&amp;"X"&amp;VLOOKUP(INT(N2020),'Cap. Corr. &amp; Prot.'!$J$4:$M$669,4,FALSE),"")</f>
        <v/>
      </c>
      <c r="X2020" s="100"/>
      <c r="Y2020" s="118"/>
      <c r="Z2020" s="102"/>
      <c r="AB2020" s="59" t="str">
        <f t="shared" si="354"/>
        <v/>
      </c>
      <c r="AC2020" s="59" t="str">
        <f t="shared" si="355"/>
        <v/>
      </c>
      <c r="AD2020" s="59" t="str">
        <f>IFERROR(VLOOKUP('Capacidad_&amp;_Regulación'!H2020,Regulaciones!$L$3:$M$7,2,FALSE),"")</f>
        <v/>
      </c>
      <c r="AE2020" s="74" t="str">
        <f t="shared" si="356"/>
        <v/>
      </c>
      <c r="AF2020" s="74" t="str">
        <f t="shared" si="357"/>
        <v/>
      </c>
      <c r="AG2020" s="74" t="str">
        <f t="shared" si="358"/>
        <v/>
      </c>
      <c r="AH2020" s="74">
        <f>IF(AD2020&lt;&gt;"",VLOOKUP($K$1,'Fact. Corr.'!$B$5:$G$7,HLOOKUP(H2020,'Fact. Corr.'!$C$4:$G$8,5,FALSE),FALSE),0)</f>
        <v>0</v>
      </c>
    </row>
    <row r="2021" spans="1:34" ht="20.100000000000001" hidden="1" customHeight="1" x14ac:dyDescent="0.2">
      <c r="A2021" s="109"/>
      <c r="B2021" s="119"/>
      <c r="C2021" s="111"/>
      <c r="D2021" s="112"/>
      <c r="E2021" s="107">
        <f t="shared" si="349"/>
        <v>0</v>
      </c>
      <c r="F2021" s="108">
        <f t="shared" si="350"/>
        <v>0</v>
      </c>
      <c r="G2021" s="114"/>
      <c r="H2021" s="113"/>
      <c r="I2021" s="114"/>
      <c r="J2021" s="115"/>
      <c r="K2021" s="89"/>
      <c r="L2021" s="116"/>
      <c r="M2021" s="117"/>
      <c r="N2021" s="94" t="str">
        <f t="shared" si="359"/>
        <v/>
      </c>
      <c r="O2021" s="87" t="str">
        <f>IF(N2021&lt;&gt;"",IF(J2021="CR",VLOOKUP(ROUND(N2021,0),'Cap. Corr. &amp; Prot.'!$J$4:$L$669,3,FALSE),VLOOKUP(ROUND(N2021,0),'Cap. Corr. &amp; Prot.'!$J$4:$K$669,2,FALSE)),"")</f>
        <v/>
      </c>
      <c r="P2021" s="95">
        <f t="shared" si="351"/>
        <v>0</v>
      </c>
      <c r="Q2021" s="96" t="str">
        <f>IFERROR(VLOOKUP(Y2021,'Constantes KG'!$B$7:$G$22,HLOOKUP(I2021,'Constantes KG'!$C$5:$G$6,2,FALSE),FALSE),"")</f>
        <v/>
      </c>
      <c r="R2021" s="97">
        <f t="shared" si="352"/>
        <v>0</v>
      </c>
      <c r="S2021" s="149">
        <f>IFERROR(VLOOKUP(J2021,Regulaciones!$B$3:$C$9,2,FALSE),0)</f>
        <v>0</v>
      </c>
      <c r="T2021" s="149">
        <f>S2021+IFERROR(VLOOKUP(A2021,$B$5:$T2020,19,FALSE),0)</f>
        <v>0</v>
      </c>
      <c r="U2021" s="94">
        <f t="shared" si="353"/>
        <v>0</v>
      </c>
      <c r="V2021" s="98">
        <f>U2021+IFERROR(VLOOKUP(A2021,$B$5:$V2020,21,FALSE),0)</f>
        <v>0</v>
      </c>
      <c r="W2021" s="99" t="str">
        <f>IF(Y2021&lt;&gt;"",AD2021&amp;"X"&amp;VLOOKUP(INT(N2021),'Cap. Corr. &amp; Prot.'!$J$4:$M$669,4,FALSE),"")</f>
        <v/>
      </c>
      <c r="X2021" s="100"/>
      <c r="Y2021" s="118"/>
      <c r="Z2021" s="102"/>
      <c r="AB2021" s="59" t="str">
        <f t="shared" si="354"/>
        <v/>
      </c>
      <c r="AC2021" s="59" t="str">
        <f t="shared" si="355"/>
        <v/>
      </c>
      <c r="AD2021" s="59" t="str">
        <f>IFERROR(VLOOKUP('Capacidad_&amp;_Regulación'!H2021,Regulaciones!$L$3:$M$7,2,FALSE),"")</f>
        <v/>
      </c>
      <c r="AE2021" s="74" t="str">
        <f t="shared" si="356"/>
        <v/>
      </c>
      <c r="AF2021" s="74" t="str">
        <f t="shared" si="357"/>
        <v/>
      </c>
      <c r="AG2021" s="74" t="str">
        <f t="shared" si="358"/>
        <v/>
      </c>
      <c r="AH2021" s="74">
        <f>IF(AD2021&lt;&gt;"",VLOOKUP($K$1,'Fact. Corr.'!$B$5:$G$7,HLOOKUP(H2021,'Fact. Corr.'!$C$4:$G$8,5,FALSE),FALSE),0)</f>
        <v>0</v>
      </c>
    </row>
    <row r="2022" spans="1:34" ht="20.100000000000001" hidden="1" customHeight="1" x14ac:dyDescent="0.2">
      <c r="A2022" s="109"/>
      <c r="B2022" s="119"/>
      <c r="C2022" s="111"/>
      <c r="D2022" s="112"/>
      <c r="E2022" s="107">
        <f t="shared" si="349"/>
        <v>0</v>
      </c>
      <c r="F2022" s="108">
        <f t="shared" si="350"/>
        <v>0</v>
      </c>
      <c r="G2022" s="114"/>
      <c r="H2022" s="113"/>
      <c r="I2022" s="114"/>
      <c r="J2022" s="115"/>
      <c r="K2022" s="89"/>
      <c r="L2022" s="116"/>
      <c r="M2022" s="117"/>
      <c r="N2022" s="94" t="str">
        <f t="shared" si="359"/>
        <v/>
      </c>
      <c r="O2022" s="87" t="str">
        <f>IF(N2022&lt;&gt;"",IF(J2022="CR",VLOOKUP(ROUND(N2022,0),'Cap. Corr. &amp; Prot.'!$J$4:$L$669,3,FALSE),VLOOKUP(ROUND(N2022,0),'Cap. Corr. &amp; Prot.'!$J$4:$K$669,2,FALSE)),"")</f>
        <v/>
      </c>
      <c r="P2022" s="95">
        <f t="shared" si="351"/>
        <v>0</v>
      </c>
      <c r="Q2022" s="96" t="str">
        <f>IFERROR(VLOOKUP(Y2022,'Constantes KG'!$B$7:$G$22,HLOOKUP(I2022,'Constantes KG'!$C$5:$G$6,2,FALSE),FALSE),"")</f>
        <v/>
      </c>
      <c r="R2022" s="97">
        <f t="shared" si="352"/>
        <v>0</v>
      </c>
      <c r="S2022" s="149">
        <f>IFERROR(VLOOKUP(J2022,Regulaciones!$B$3:$C$9,2,FALSE),0)</f>
        <v>0</v>
      </c>
      <c r="T2022" s="149">
        <f>S2022+IFERROR(VLOOKUP(A2022,$B$5:$T2021,19,FALSE),0)</f>
        <v>0</v>
      </c>
      <c r="U2022" s="94">
        <f t="shared" si="353"/>
        <v>0</v>
      </c>
      <c r="V2022" s="98">
        <f>U2022+IFERROR(VLOOKUP(A2022,$B$5:$V2021,21,FALSE),0)</f>
        <v>0</v>
      </c>
      <c r="W2022" s="99" t="str">
        <f>IF(Y2022&lt;&gt;"",AD2022&amp;"X"&amp;VLOOKUP(INT(N2022),'Cap. Corr. &amp; Prot.'!$J$4:$M$669,4,FALSE),"")</f>
        <v/>
      </c>
      <c r="X2022" s="100"/>
      <c r="Y2022" s="118"/>
      <c r="Z2022" s="102"/>
      <c r="AB2022" s="59" t="str">
        <f t="shared" si="354"/>
        <v/>
      </c>
      <c r="AC2022" s="59" t="str">
        <f t="shared" si="355"/>
        <v/>
      </c>
      <c r="AD2022" s="59" t="str">
        <f>IFERROR(VLOOKUP('Capacidad_&amp;_Regulación'!H2022,Regulaciones!$L$3:$M$7,2,FALSE),"")</f>
        <v/>
      </c>
      <c r="AE2022" s="74" t="str">
        <f t="shared" si="356"/>
        <v/>
      </c>
      <c r="AF2022" s="74" t="str">
        <f t="shared" si="357"/>
        <v/>
      </c>
      <c r="AG2022" s="74" t="str">
        <f t="shared" si="358"/>
        <v/>
      </c>
      <c r="AH2022" s="74">
        <f>IF(AD2022&lt;&gt;"",VLOOKUP($K$1,'Fact. Corr.'!$B$5:$G$7,HLOOKUP(H2022,'Fact. Corr.'!$C$4:$G$8,5,FALSE),FALSE),0)</f>
        <v>0</v>
      </c>
    </row>
    <row r="2023" spans="1:34" ht="20.100000000000001" hidden="1" customHeight="1" x14ac:dyDescent="0.2">
      <c r="A2023" s="109"/>
      <c r="B2023" s="119"/>
      <c r="C2023" s="111"/>
      <c r="D2023" s="112"/>
      <c r="E2023" s="107">
        <f t="shared" si="349"/>
        <v>0</v>
      </c>
      <c r="F2023" s="108">
        <f t="shared" si="350"/>
        <v>0</v>
      </c>
      <c r="G2023" s="114"/>
      <c r="H2023" s="113"/>
      <c r="I2023" s="114"/>
      <c r="J2023" s="115"/>
      <c r="K2023" s="89"/>
      <c r="L2023" s="116"/>
      <c r="M2023" s="117"/>
      <c r="N2023" s="94" t="str">
        <f t="shared" si="359"/>
        <v/>
      </c>
      <c r="O2023" s="87" t="str">
        <f>IF(N2023&lt;&gt;"",IF(J2023="CR",VLOOKUP(ROUND(N2023,0),'Cap. Corr. &amp; Prot.'!$J$4:$L$669,3,FALSE),VLOOKUP(ROUND(N2023,0),'Cap. Corr. &amp; Prot.'!$J$4:$K$669,2,FALSE)),"")</f>
        <v/>
      </c>
      <c r="P2023" s="95">
        <f t="shared" si="351"/>
        <v>0</v>
      </c>
      <c r="Q2023" s="96" t="str">
        <f>IFERROR(VLOOKUP(Y2023,'Constantes KG'!$B$7:$G$22,HLOOKUP(I2023,'Constantes KG'!$C$5:$G$6,2,FALSE),FALSE),"")</f>
        <v/>
      </c>
      <c r="R2023" s="97">
        <f t="shared" si="352"/>
        <v>0</v>
      </c>
      <c r="S2023" s="149">
        <f>IFERROR(VLOOKUP(J2023,Regulaciones!$B$3:$C$9,2,FALSE),0)</f>
        <v>0</v>
      </c>
      <c r="T2023" s="149">
        <f>S2023+IFERROR(VLOOKUP(A2023,$B$5:$T2022,19,FALSE),0)</f>
        <v>0</v>
      </c>
      <c r="U2023" s="94">
        <f t="shared" si="353"/>
        <v>0</v>
      </c>
      <c r="V2023" s="98">
        <f>U2023+IFERROR(VLOOKUP(A2023,$B$5:$V2022,21,FALSE),0)</f>
        <v>0</v>
      </c>
      <c r="W2023" s="99" t="str">
        <f>IF(Y2023&lt;&gt;"",AD2023&amp;"X"&amp;VLOOKUP(INT(N2023),'Cap. Corr. &amp; Prot.'!$J$4:$M$669,4,FALSE),"")</f>
        <v/>
      </c>
      <c r="X2023" s="100"/>
      <c r="Y2023" s="118"/>
      <c r="Z2023" s="102"/>
      <c r="AB2023" s="59" t="str">
        <f t="shared" si="354"/>
        <v/>
      </c>
      <c r="AC2023" s="59" t="str">
        <f t="shared" si="355"/>
        <v/>
      </c>
      <c r="AD2023" s="59" t="str">
        <f>IFERROR(VLOOKUP('Capacidad_&amp;_Regulación'!H2023,Regulaciones!$L$3:$M$7,2,FALSE),"")</f>
        <v/>
      </c>
      <c r="AE2023" s="74" t="str">
        <f t="shared" si="356"/>
        <v/>
      </c>
      <c r="AF2023" s="74" t="str">
        <f t="shared" si="357"/>
        <v/>
      </c>
      <c r="AG2023" s="74" t="str">
        <f t="shared" si="358"/>
        <v/>
      </c>
      <c r="AH2023" s="74">
        <f>IF(AD2023&lt;&gt;"",VLOOKUP($K$1,'Fact. Corr.'!$B$5:$G$7,HLOOKUP(H2023,'Fact. Corr.'!$C$4:$G$8,5,FALSE),FALSE),0)</f>
        <v>0</v>
      </c>
    </row>
    <row r="2024" spans="1:34" ht="20.100000000000001" hidden="1" customHeight="1" x14ac:dyDescent="0.2">
      <c r="A2024" s="109"/>
      <c r="B2024" s="119"/>
      <c r="C2024" s="111"/>
      <c r="D2024" s="112"/>
      <c r="E2024" s="107">
        <f t="shared" si="349"/>
        <v>0</v>
      </c>
      <c r="F2024" s="108">
        <f t="shared" si="350"/>
        <v>0</v>
      </c>
      <c r="G2024" s="114"/>
      <c r="H2024" s="113"/>
      <c r="I2024" s="114"/>
      <c r="J2024" s="115"/>
      <c r="K2024" s="89"/>
      <c r="L2024" s="116"/>
      <c r="M2024" s="117"/>
      <c r="N2024" s="94" t="str">
        <f t="shared" si="359"/>
        <v/>
      </c>
      <c r="O2024" s="87" t="str">
        <f>IF(N2024&lt;&gt;"",IF(J2024="CR",VLOOKUP(ROUND(N2024,0),'Cap. Corr. &amp; Prot.'!$J$4:$L$669,3,FALSE),VLOOKUP(ROUND(N2024,0),'Cap. Corr. &amp; Prot.'!$J$4:$K$669,2,FALSE)),"")</f>
        <v/>
      </c>
      <c r="P2024" s="95">
        <f t="shared" si="351"/>
        <v>0</v>
      </c>
      <c r="Q2024" s="96" t="str">
        <f>IFERROR(VLOOKUP(Y2024,'Constantes KG'!$B$7:$G$22,HLOOKUP(I2024,'Constantes KG'!$C$5:$G$6,2,FALSE),FALSE),"")</f>
        <v/>
      </c>
      <c r="R2024" s="97">
        <f t="shared" si="352"/>
        <v>0</v>
      </c>
      <c r="S2024" s="149">
        <f>IFERROR(VLOOKUP(J2024,Regulaciones!$B$3:$C$9,2,FALSE),0)</f>
        <v>0</v>
      </c>
      <c r="T2024" s="149">
        <f>S2024+IFERROR(VLOOKUP(A2024,$B$5:$T2023,19,FALSE),0)</f>
        <v>0</v>
      </c>
      <c r="U2024" s="94">
        <f t="shared" si="353"/>
        <v>0</v>
      </c>
      <c r="V2024" s="98">
        <f>U2024+IFERROR(VLOOKUP(A2024,$B$5:$V2023,21,FALSE),0)</f>
        <v>0</v>
      </c>
      <c r="W2024" s="99" t="str">
        <f>IF(Y2024&lt;&gt;"",AD2024&amp;"X"&amp;VLOOKUP(INT(N2024),'Cap. Corr. &amp; Prot.'!$J$4:$M$669,4,FALSE),"")</f>
        <v/>
      </c>
      <c r="X2024" s="100"/>
      <c r="Y2024" s="118"/>
      <c r="Z2024" s="102"/>
      <c r="AB2024" s="59" t="str">
        <f t="shared" si="354"/>
        <v/>
      </c>
      <c r="AC2024" s="59" t="str">
        <f t="shared" si="355"/>
        <v/>
      </c>
      <c r="AD2024" s="59" t="str">
        <f>IFERROR(VLOOKUP('Capacidad_&amp;_Regulación'!H2024,Regulaciones!$L$3:$M$7,2,FALSE),"")</f>
        <v/>
      </c>
      <c r="AE2024" s="74" t="str">
        <f t="shared" si="356"/>
        <v/>
      </c>
      <c r="AF2024" s="74" t="str">
        <f t="shared" si="357"/>
        <v/>
      </c>
      <c r="AG2024" s="74" t="str">
        <f t="shared" si="358"/>
        <v/>
      </c>
      <c r="AH2024" s="74">
        <f>IF(AD2024&lt;&gt;"",VLOOKUP($K$1,'Fact. Corr.'!$B$5:$G$7,HLOOKUP(H2024,'Fact. Corr.'!$C$4:$G$8,5,FALSE),FALSE),0)</f>
        <v>0</v>
      </c>
    </row>
    <row r="2025" spans="1:34" ht="20.100000000000001" hidden="1" customHeight="1" x14ac:dyDescent="0.2">
      <c r="A2025" s="109"/>
      <c r="B2025" s="119"/>
      <c r="C2025" s="111"/>
      <c r="D2025" s="112"/>
      <c r="E2025" s="107">
        <f t="shared" si="349"/>
        <v>0</v>
      </c>
      <c r="F2025" s="108">
        <f t="shared" si="350"/>
        <v>0</v>
      </c>
      <c r="G2025" s="114"/>
      <c r="H2025" s="113"/>
      <c r="I2025" s="114"/>
      <c r="J2025" s="115"/>
      <c r="K2025" s="89"/>
      <c r="L2025" s="116"/>
      <c r="M2025" s="117"/>
      <c r="N2025" s="94" t="str">
        <f t="shared" si="359"/>
        <v/>
      </c>
      <c r="O2025" s="87" t="str">
        <f>IF(N2025&lt;&gt;"",IF(J2025="CR",VLOOKUP(ROUND(N2025,0),'Cap. Corr. &amp; Prot.'!$J$4:$L$669,3,FALSE),VLOOKUP(ROUND(N2025,0),'Cap. Corr. &amp; Prot.'!$J$4:$K$669,2,FALSE)),"")</f>
        <v/>
      </c>
      <c r="P2025" s="95">
        <f t="shared" si="351"/>
        <v>0</v>
      </c>
      <c r="Q2025" s="96" t="str">
        <f>IFERROR(VLOOKUP(Y2025,'Constantes KG'!$B$7:$G$22,HLOOKUP(I2025,'Constantes KG'!$C$5:$G$6,2,FALSE),FALSE),"")</f>
        <v/>
      </c>
      <c r="R2025" s="97">
        <f t="shared" si="352"/>
        <v>0</v>
      </c>
      <c r="S2025" s="149">
        <f>IFERROR(VLOOKUP(J2025,Regulaciones!$B$3:$C$9,2,FALSE),0)</f>
        <v>0</v>
      </c>
      <c r="T2025" s="149">
        <f>S2025+IFERROR(VLOOKUP(A2025,$B$5:$T2024,19,FALSE),0)</f>
        <v>0</v>
      </c>
      <c r="U2025" s="94">
        <f t="shared" si="353"/>
        <v>0</v>
      </c>
      <c r="V2025" s="98">
        <f>U2025+IFERROR(VLOOKUP(A2025,$B$5:$V2024,21,FALSE),0)</f>
        <v>0</v>
      </c>
      <c r="W2025" s="99" t="str">
        <f>IF(Y2025&lt;&gt;"",AD2025&amp;"X"&amp;VLOOKUP(INT(N2025),'Cap. Corr. &amp; Prot.'!$J$4:$M$669,4,FALSE),"")</f>
        <v/>
      </c>
      <c r="X2025" s="100"/>
      <c r="Y2025" s="118"/>
      <c r="Z2025" s="102"/>
      <c r="AB2025" s="59" t="str">
        <f t="shared" si="354"/>
        <v/>
      </c>
      <c r="AC2025" s="59" t="str">
        <f t="shared" si="355"/>
        <v/>
      </c>
      <c r="AD2025" s="59" t="str">
        <f>IFERROR(VLOOKUP('Capacidad_&amp;_Regulación'!H2025,Regulaciones!$L$3:$M$7,2,FALSE),"")</f>
        <v/>
      </c>
      <c r="AE2025" s="74" t="str">
        <f t="shared" si="356"/>
        <v/>
      </c>
      <c r="AF2025" s="74" t="str">
        <f t="shared" si="357"/>
        <v/>
      </c>
      <c r="AG2025" s="74" t="str">
        <f t="shared" si="358"/>
        <v/>
      </c>
      <c r="AH2025" s="74">
        <f>IF(AD2025&lt;&gt;"",VLOOKUP($K$1,'Fact. Corr.'!$B$5:$G$7,HLOOKUP(H2025,'Fact. Corr.'!$C$4:$G$8,5,FALSE),FALSE),0)</f>
        <v>0</v>
      </c>
    </row>
    <row r="2026" spans="1:34" ht="20.100000000000001" hidden="1" customHeight="1" x14ac:dyDescent="0.2">
      <c r="A2026" s="109"/>
      <c r="B2026" s="119"/>
      <c r="C2026" s="111"/>
      <c r="D2026" s="112"/>
      <c r="E2026" s="107">
        <f t="shared" si="349"/>
        <v>0</v>
      </c>
      <c r="F2026" s="108">
        <f t="shared" si="350"/>
        <v>0</v>
      </c>
      <c r="G2026" s="114"/>
      <c r="H2026" s="113"/>
      <c r="I2026" s="114"/>
      <c r="J2026" s="115"/>
      <c r="K2026" s="89"/>
      <c r="L2026" s="116"/>
      <c r="M2026" s="117"/>
      <c r="N2026" s="94" t="str">
        <f t="shared" si="359"/>
        <v/>
      </c>
      <c r="O2026" s="87" t="str">
        <f>IF(N2026&lt;&gt;"",IF(J2026="CR",VLOOKUP(ROUND(N2026,0),'Cap. Corr. &amp; Prot.'!$J$4:$L$669,3,FALSE),VLOOKUP(ROUND(N2026,0),'Cap. Corr. &amp; Prot.'!$J$4:$K$669,2,FALSE)),"")</f>
        <v/>
      </c>
      <c r="P2026" s="95">
        <f t="shared" si="351"/>
        <v>0</v>
      </c>
      <c r="Q2026" s="96" t="str">
        <f>IFERROR(VLOOKUP(Y2026,'Constantes KG'!$B$7:$G$22,HLOOKUP(I2026,'Constantes KG'!$C$5:$G$6,2,FALSE),FALSE),"")</f>
        <v/>
      </c>
      <c r="R2026" s="97">
        <f t="shared" si="352"/>
        <v>0</v>
      </c>
      <c r="S2026" s="149">
        <f>IFERROR(VLOOKUP(J2026,Regulaciones!$B$3:$C$9,2,FALSE),0)</f>
        <v>0</v>
      </c>
      <c r="T2026" s="149">
        <f>S2026+IFERROR(VLOOKUP(A2026,$B$5:$T2025,19,FALSE),0)</f>
        <v>0</v>
      </c>
      <c r="U2026" s="94">
        <f t="shared" si="353"/>
        <v>0</v>
      </c>
      <c r="V2026" s="98">
        <f>U2026+IFERROR(VLOOKUP(A2026,$B$5:$V2025,21,FALSE),0)</f>
        <v>0</v>
      </c>
      <c r="W2026" s="99" t="str">
        <f>IF(Y2026&lt;&gt;"",AD2026&amp;"X"&amp;VLOOKUP(INT(N2026),'Cap. Corr. &amp; Prot.'!$J$4:$M$669,4,FALSE),"")</f>
        <v/>
      </c>
      <c r="X2026" s="100"/>
      <c r="Y2026" s="118"/>
      <c r="Z2026" s="102"/>
      <c r="AB2026" s="59" t="str">
        <f t="shared" si="354"/>
        <v/>
      </c>
      <c r="AC2026" s="59" t="str">
        <f t="shared" si="355"/>
        <v/>
      </c>
      <c r="AD2026" s="59" t="str">
        <f>IFERROR(VLOOKUP('Capacidad_&amp;_Regulación'!H2026,Regulaciones!$L$3:$M$7,2,FALSE),"")</f>
        <v/>
      </c>
      <c r="AE2026" s="74" t="str">
        <f t="shared" si="356"/>
        <v/>
      </c>
      <c r="AF2026" s="74" t="str">
        <f t="shared" si="357"/>
        <v/>
      </c>
      <c r="AG2026" s="74" t="str">
        <f t="shared" si="358"/>
        <v/>
      </c>
      <c r="AH2026" s="74">
        <f>IF(AD2026&lt;&gt;"",VLOOKUP($K$1,'Fact. Corr.'!$B$5:$G$7,HLOOKUP(H2026,'Fact. Corr.'!$C$4:$G$8,5,FALSE),FALSE),0)</f>
        <v>0</v>
      </c>
    </row>
    <row r="2027" spans="1:34" ht="20.100000000000001" hidden="1" customHeight="1" x14ac:dyDescent="0.2">
      <c r="A2027" s="109"/>
      <c r="B2027" s="119"/>
      <c r="C2027" s="111"/>
      <c r="D2027" s="112"/>
      <c r="E2027" s="107">
        <f t="shared" si="349"/>
        <v>0</v>
      </c>
      <c r="F2027" s="108">
        <f t="shared" si="350"/>
        <v>0</v>
      </c>
      <c r="G2027" s="114"/>
      <c r="H2027" s="113"/>
      <c r="I2027" s="114"/>
      <c r="J2027" s="115"/>
      <c r="K2027" s="89"/>
      <c r="L2027" s="116"/>
      <c r="M2027" s="117"/>
      <c r="N2027" s="94" t="str">
        <f t="shared" si="359"/>
        <v/>
      </c>
      <c r="O2027" s="87" t="str">
        <f>IF(N2027&lt;&gt;"",IF(J2027="CR",VLOOKUP(ROUND(N2027,0),'Cap. Corr. &amp; Prot.'!$J$4:$L$669,3,FALSE),VLOOKUP(ROUND(N2027,0),'Cap. Corr. &amp; Prot.'!$J$4:$K$669,2,FALSE)),"")</f>
        <v/>
      </c>
      <c r="P2027" s="95">
        <f t="shared" si="351"/>
        <v>0</v>
      </c>
      <c r="Q2027" s="96" t="str">
        <f>IFERROR(VLOOKUP(Y2027,'Constantes KG'!$B$7:$G$22,HLOOKUP(I2027,'Constantes KG'!$C$5:$G$6,2,FALSE),FALSE),"")</f>
        <v/>
      </c>
      <c r="R2027" s="97">
        <f t="shared" si="352"/>
        <v>0</v>
      </c>
      <c r="S2027" s="149">
        <f>IFERROR(VLOOKUP(J2027,Regulaciones!$B$3:$C$9,2,FALSE),0)</f>
        <v>0</v>
      </c>
      <c r="T2027" s="149">
        <f>S2027+IFERROR(VLOOKUP(A2027,$B$5:$T2026,19,FALSE),0)</f>
        <v>0</v>
      </c>
      <c r="U2027" s="94">
        <f t="shared" si="353"/>
        <v>0</v>
      </c>
      <c r="V2027" s="98">
        <f>U2027+IFERROR(VLOOKUP(A2027,$B$5:$V2026,21,FALSE),0)</f>
        <v>0</v>
      </c>
      <c r="W2027" s="99" t="str">
        <f>IF(Y2027&lt;&gt;"",AD2027&amp;"X"&amp;VLOOKUP(INT(N2027),'Cap. Corr. &amp; Prot.'!$J$4:$M$669,4,FALSE),"")</f>
        <v/>
      </c>
      <c r="X2027" s="100"/>
      <c r="Y2027" s="118"/>
      <c r="Z2027" s="102"/>
      <c r="AB2027" s="59" t="str">
        <f t="shared" si="354"/>
        <v/>
      </c>
      <c r="AC2027" s="59" t="str">
        <f t="shared" si="355"/>
        <v/>
      </c>
      <c r="AD2027" s="59" t="str">
        <f>IFERROR(VLOOKUP('Capacidad_&amp;_Regulación'!H2027,Regulaciones!$L$3:$M$7,2,FALSE),"")</f>
        <v/>
      </c>
      <c r="AE2027" s="74" t="str">
        <f t="shared" si="356"/>
        <v/>
      </c>
      <c r="AF2027" s="74" t="str">
        <f t="shared" si="357"/>
        <v/>
      </c>
      <c r="AG2027" s="74" t="str">
        <f t="shared" si="358"/>
        <v/>
      </c>
      <c r="AH2027" s="74">
        <f>IF(AD2027&lt;&gt;"",VLOOKUP($K$1,'Fact. Corr.'!$B$5:$G$7,HLOOKUP(H2027,'Fact. Corr.'!$C$4:$G$8,5,FALSE),FALSE),0)</f>
        <v>0</v>
      </c>
    </row>
    <row r="2028" spans="1:34" ht="20.100000000000001" hidden="1" customHeight="1" x14ac:dyDescent="0.2">
      <c r="A2028" s="109"/>
      <c r="B2028" s="119"/>
      <c r="C2028" s="111"/>
      <c r="D2028" s="112"/>
      <c r="E2028" s="107">
        <f t="shared" si="349"/>
        <v>0</v>
      </c>
      <c r="F2028" s="108">
        <f t="shared" si="350"/>
        <v>0</v>
      </c>
      <c r="G2028" s="114"/>
      <c r="H2028" s="113"/>
      <c r="I2028" s="114"/>
      <c r="J2028" s="115"/>
      <c r="K2028" s="89"/>
      <c r="L2028" s="116"/>
      <c r="M2028" s="117"/>
      <c r="N2028" s="94" t="str">
        <f t="shared" si="359"/>
        <v/>
      </c>
      <c r="O2028" s="87" t="str">
        <f>IF(N2028&lt;&gt;"",IF(J2028="CR",VLOOKUP(ROUND(N2028,0),'Cap. Corr. &amp; Prot.'!$J$4:$L$669,3,FALSE),VLOOKUP(ROUND(N2028,0),'Cap. Corr. &amp; Prot.'!$J$4:$K$669,2,FALSE)),"")</f>
        <v/>
      </c>
      <c r="P2028" s="95">
        <f t="shared" si="351"/>
        <v>0</v>
      </c>
      <c r="Q2028" s="96" t="str">
        <f>IFERROR(VLOOKUP(Y2028,'Constantes KG'!$B$7:$G$22,HLOOKUP(I2028,'Constantes KG'!$C$5:$G$6,2,FALSE),FALSE),"")</f>
        <v/>
      </c>
      <c r="R2028" s="97">
        <f t="shared" si="352"/>
        <v>0</v>
      </c>
      <c r="S2028" s="149">
        <f>IFERROR(VLOOKUP(J2028,Regulaciones!$B$3:$C$9,2,FALSE),0)</f>
        <v>0</v>
      </c>
      <c r="T2028" s="149">
        <f>S2028+IFERROR(VLOOKUP(A2028,$B$5:$T2027,19,FALSE),0)</f>
        <v>0</v>
      </c>
      <c r="U2028" s="94">
        <f t="shared" si="353"/>
        <v>0</v>
      </c>
      <c r="V2028" s="98">
        <f>U2028+IFERROR(VLOOKUP(A2028,$B$5:$V2027,21,FALSE),0)</f>
        <v>0</v>
      </c>
      <c r="W2028" s="99" t="str">
        <f>IF(Y2028&lt;&gt;"",AD2028&amp;"X"&amp;VLOOKUP(INT(N2028),'Cap. Corr. &amp; Prot.'!$J$4:$M$669,4,FALSE),"")</f>
        <v/>
      </c>
      <c r="X2028" s="100"/>
      <c r="Y2028" s="118"/>
      <c r="Z2028" s="102"/>
      <c r="AB2028" s="59" t="str">
        <f t="shared" si="354"/>
        <v/>
      </c>
      <c r="AC2028" s="59" t="str">
        <f t="shared" si="355"/>
        <v/>
      </c>
      <c r="AD2028" s="59" t="str">
        <f>IFERROR(VLOOKUP('Capacidad_&amp;_Regulación'!H2028,Regulaciones!$L$3:$M$7,2,FALSE),"")</f>
        <v/>
      </c>
      <c r="AE2028" s="74" t="str">
        <f t="shared" si="356"/>
        <v/>
      </c>
      <c r="AF2028" s="74" t="str">
        <f t="shared" si="357"/>
        <v/>
      </c>
      <c r="AG2028" s="74" t="str">
        <f t="shared" si="358"/>
        <v/>
      </c>
      <c r="AH2028" s="74">
        <f>IF(AD2028&lt;&gt;"",VLOOKUP($K$1,'Fact. Corr.'!$B$5:$G$7,HLOOKUP(H2028,'Fact. Corr.'!$C$4:$G$8,5,FALSE),FALSE),0)</f>
        <v>0</v>
      </c>
    </row>
    <row r="2029" spans="1:34" ht="20.100000000000001" hidden="1" customHeight="1" x14ac:dyDescent="0.2">
      <c r="A2029" s="109"/>
      <c r="B2029" s="119"/>
      <c r="C2029" s="111"/>
      <c r="D2029" s="112"/>
      <c r="E2029" s="107">
        <f t="shared" si="349"/>
        <v>0</v>
      </c>
      <c r="F2029" s="108">
        <f t="shared" si="350"/>
        <v>0</v>
      </c>
      <c r="G2029" s="114"/>
      <c r="H2029" s="113"/>
      <c r="I2029" s="114"/>
      <c r="J2029" s="115"/>
      <c r="K2029" s="89"/>
      <c r="L2029" s="116"/>
      <c r="M2029" s="117"/>
      <c r="N2029" s="94" t="str">
        <f t="shared" si="359"/>
        <v/>
      </c>
      <c r="O2029" s="87" t="str">
        <f>IF(N2029&lt;&gt;"",IF(J2029="CR",VLOOKUP(ROUND(N2029,0),'Cap. Corr. &amp; Prot.'!$J$4:$L$669,3,FALSE),VLOOKUP(ROUND(N2029,0),'Cap. Corr. &amp; Prot.'!$J$4:$K$669,2,FALSE)),"")</f>
        <v/>
      </c>
      <c r="P2029" s="95">
        <f t="shared" si="351"/>
        <v>0</v>
      </c>
      <c r="Q2029" s="96" t="str">
        <f>IFERROR(VLOOKUP(Y2029,'Constantes KG'!$B$7:$G$22,HLOOKUP(I2029,'Constantes KG'!$C$5:$G$6,2,FALSE),FALSE),"")</f>
        <v/>
      </c>
      <c r="R2029" s="97">
        <f t="shared" si="352"/>
        <v>0</v>
      </c>
      <c r="S2029" s="149">
        <f>IFERROR(VLOOKUP(J2029,Regulaciones!$B$3:$C$9,2,FALSE),0)</f>
        <v>0</v>
      </c>
      <c r="T2029" s="149">
        <f>S2029+IFERROR(VLOOKUP(A2029,$B$5:$T2028,19,FALSE),0)</f>
        <v>0</v>
      </c>
      <c r="U2029" s="94">
        <f t="shared" si="353"/>
        <v>0</v>
      </c>
      <c r="V2029" s="98">
        <f>U2029+IFERROR(VLOOKUP(A2029,$B$5:$V2028,21,FALSE),0)</f>
        <v>0</v>
      </c>
      <c r="W2029" s="99" t="str">
        <f>IF(Y2029&lt;&gt;"",AD2029&amp;"X"&amp;VLOOKUP(INT(N2029),'Cap. Corr. &amp; Prot.'!$J$4:$M$669,4,FALSE),"")</f>
        <v/>
      </c>
      <c r="X2029" s="100"/>
      <c r="Y2029" s="118"/>
      <c r="Z2029" s="102"/>
      <c r="AB2029" s="59" t="str">
        <f t="shared" si="354"/>
        <v/>
      </c>
      <c r="AC2029" s="59" t="str">
        <f t="shared" si="355"/>
        <v/>
      </c>
      <c r="AD2029" s="59" t="str">
        <f>IFERROR(VLOOKUP('Capacidad_&amp;_Regulación'!H2029,Regulaciones!$L$3:$M$7,2,FALSE),"")</f>
        <v/>
      </c>
      <c r="AE2029" s="74" t="str">
        <f t="shared" si="356"/>
        <v/>
      </c>
      <c r="AF2029" s="74" t="str">
        <f t="shared" si="357"/>
        <v/>
      </c>
      <c r="AG2029" s="74" t="str">
        <f t="shared" si="358"/>
        <v/>
      </c>
      <c r="AH2029" s="74">
        <f>IF(AD2029&lt;&gt;"",VLOOKUP($K$1,'Fact. Corr.'!$B$5:$G$7,HLOOKUP(H2029,'Fact. Corr.'!$C$4:$G$8,5,FALSE),FALSE),0)</f>
        <v>0</v>
      </c>
    </row>
    <row r="2030" spans="1:34" ht="20.100000000000001" hidden="1" customHeight="1" x14ac:dyDescent="0.2">
      <c r="A2030" s="109"/>
      <c r="B2030" s="119"/>
      <c r="C2030" s="111"/>
      <c r="D2030" s="112"/>
      <c r="E2030" s="107">
        <f t="shared" si="349"/>
        <v>0</v>
      </c>
      <c r="F2030" s="108">
        <f t="shared" si="350"/>
        <v>0</v>
      </c>
      <c r="G2030" s="114"/>
      <c r="H2030" s="113"/>
      <c r="I2030" s="114"/>
      <c r="J2030" s="115"/>
      <c r="K2030" s="89"/>
      <c r="L2030" s="116"/>
      <c r="M2030" s="117"/>
      <c r="N2030" s="94" t="str">
        <f t="shared" si="359"/>
        <v/>
      </c>
      <c r="O2030" s="87" t="str">
        <f>IF(N2030&lt;&gt;"",IF(J2030="CR",VLOOKUP(ROUND(N2030,0),'Cap. Corr. &amp; Prot.'!$J$4:$L$669,3,FALSE),VLOOKUP(ROUND(N2030,0),'Cap. Corr. &amp; Prot.'!$J$4:$K$669,2,FALSE)),"")</f>
        <v/>
      </c>
      <c r="P2030" s="95">
        <f t="shared" si="351"/>
        <v>0</v>
      </c>
      <c r="Q2030" s="96" t="str">
        <f>IFERROR(VLOOKUP(Y2030,'Constantes KG'!$B$7:$G$22,HLOOKUP(I2030,'Constantes KG'!$C$5:$G$6,2,FALSE),FALSE),"")</f>
        <v/>
      </c>
      <c r="R2030" s="97">
        <f t="shared" si="352"/>
        <v>0</v>
      </c>
      <c r="S2030" s="149">
        <f>IFERROR(VLOOKUP(J2030,Regulaciones!$B$3:$C$9,2,FALSE),0)</f>
        <v>0</v>
      </c>
      <c r="T2030" s="149">
        <f>S2030+IFERROR(VLOOKUP(A2030,$B$5:$T2029,19,FALSE),0)</f>
        <v>0</v>
      </c>
      <c r="U2030" s="94">
        <f t="shared" si="353"/>
        <v>0</v>
      </c>
      <c r="V2030" s="98">
        <f>U2030+IFERROR(VLOOKUP(A2030,$B$5:$V2029,21,FALSE),0)</f>
        <v>0</v>
      </c>
      <c r="W2030" s="99" t="str">
        <f>IF(Y2030&lt;&gt;"",AD2030&amp;"X"&amp;VLOOKUP(INT(N2030),'Cap. Corr. &amp; Prot.'!$J$4:$M$669,4,FALSE),"")</f>
        <v/>
      </c>
      <c r="X2030" s="100"/>
      <c r="Y2030" s="118"/>
      <c r="Z2030" s="102"/>
      <c r="AB2030" s="59" t="str">
        <f t="shared" si="354"/>
        <v/>
      </c>
      <c r="AC2030" s="59" t="str">
        <f t="shared" si="355"/>
        <v/>
      </c>
      <c r="AD2030" s="59" t="str">
        <f>IFERROR(VLOOKUP('Capacidad_&amp;_Regulación'!H2030,Regulaciones!$L$3:$M$7,2,FALSE),"")</f>
        <v/>
      </c>
      <c r="AE2030" s="74" t="str">
        <f t="shared" si="356"/>
        <v/>
      </c>
      <c r="AF2030" s="74" t="str">
        <f t="shared" si="357"/>
        <v/>
      </c>
      <c r="AG2030" s="74" t="str">
        <f t="shared" si="358"/>
        <v/>
      </c>
      <c r="AH2030" s="74">
        <f>IF(AD2030&lt;&gt;"",VLOOKUP($K$1,'Fact. Corr.'!$B$5:$G$7,HLOOKUP(H2030,'Fact. Corr.'!$C$4:$G$8,5,FALSE),FALSE),0)</f>
        <v>0</v>
      </c>
    </row>
    <row r="2031" spans="1:34" ht="20.100000000000001" hidden="1" customHeight="1" x14ac:dyDescent="0.2">
      <c r="A2031" s="109"/>
      <c r="B2031" s="119"/>
      <c r="C2031" s="111"/>
      <c r="D2031" s="112"/>
      <c r="E2031" s="107">
        <f t="shared" si="349"/>
        <v>0</v>
      </c>
      <c r="F2031" s="108">
        <f t="shared" si="350"/>
        <v>0</v>
      </c>
      <c r="G2031" s="114"/>
      <c r="H2031" s="113"/>
      <c r="I2031" s="114"/>
      <c r="J2031" s="115"/>
      <c r="K2031" s="89"/>
      <c r="L2031" s="116"/>
      <c r="M2031" s="117"/>
      <c r="N2031" s="94" t="str">
        <f t="shared" si="359"/>
        <v/>
      </c>
      <c r="O2031" s="87" t="str">
        <f>IF(N2031&lt;&gt;"",IF(J2031="CR",VLOOKUP(ROUND(N2031,0),'Cap. Corr. &amp; Prot.'!$J$4:$L$669,3,FALSE),VLOOKUP(ROUND(N2031,0),'Cap. Corr. &amp; Prot.'!$J$4:$K$669,2,FALSE)),"")</f>
        <v/>
      </c>
      <c r="P2031" s="95">
        <f t="shared" si="351"/>
        <v>0</v>
      </c>
      <c r="Q2031" s="96" t="str">
        <f>IFERROR(VLOOKUP(Y2031,'Constantes KG'!$B$7:$G$22,HLOOKUP(I2031,'Constantes KG'!$C$5:$G$6,2,FALSE),FALSE),"")</f>
        <v/>
      </c>
      <c r="R2031" s="97">
        <f t="shared" si="352"/>
        <v>0</v>
      </c>
      <c r="S2031" s="149">
        <f>IFERROR(VLOOKUP(J2031,Regulaciones!$B$3:$C$9,2,FALSE),0)</f>
        <v>0</v>
      </c>
      <c r="T2031" s="149">
        <f>S2031+IFERROR(VLOOKUP(A2031,$B$5:$T2030,19,FALSE),0)</f>
        <v>0</v>
      </c>
      <c r="U2031" s="94">
        <f t="shared" si="353"/>
        <v>0</v>
      </c>
      <c r="V2031" s="98">
        <f>U2031+IFERROR(VLOOKUP(A2031,$B$5:$V2030,21,FALSE),0)</f>
        <v>0</v>
      </c>
      <c r="W2031" s="99" t="str">
        <f>IF(Y2031&lt;&gt;"",AD2031&amp;"X"&amp;VLOOKUP(INT(N2031),'Cap. Corr. &amp; Prot.'!$J$4:$M$669,4,FALSE),"")</f>
        <v/>
      </c>
      <c r="X2031" s="100"/>
      <c r="Y2031" s="118"/>
      <c r="Z2031" s="102"/>
      <c r="AB2031" s="59" t="str">
        <f t="shared" si="354"/>
        <v/>
      </c>
      <c r="AC2031" s="59" t="str">
        <f t="shared" si="355"/>
        <v/>
      </c>
      <c r="AD2031" s="59" t="str">
        <f>IFERROR(VLOOKUP('Capacidad_&amp;_Regulación'!H2031,Regulaciones!$L$3:$M$7,2,FALSE),"")</f>
        <v/>
      </c>
      <c r="AE2031" s="74" t="str">
        <f t="shared" si="356"/>
        <v/>
      </c>
      <c r="AF2031" s="74" t="str">
        <f t="shared" si="357"/>
        <v/>
      </c>
      <c r="AG2031" s="74" t="str">
        <f t="shared" si="358"/>
        <v/>
      </c>
      <c r="AH2031" s="74">
        <f>IF(AD2031&lt;&gt;"",VLOOKUP($K$1,'Fact. Corr.'!$B$5:$G$7,HLOOKUP(H2031,'Fact. Corr.'!$C$4:$G$8,5,FALSE),FALSE),0)</f>
        <v>0</v>
      </c>
    </row>
    <row r="2032" spans="1:34" ht="20.100000000000001" hidden="1" customHeight="1" x14ac:dyDescent="0.2">
      <c r="A2032" s="109"/>
      <c r="B2032" s="119"/>
      <c r="C2032" s="111"/>
      <c r="D2032" s="112"/>
      <c r="E2032" s="107">
        <f t="shared" si="349"/>
        <v>0</v>
      </c>
      <c r="F2032" s="108">
        <f t="shared" si="350"/>
        <v>0</v>
      </c>
      <c r="G2032" s="114"/>
      <c r="H2032" s="113"/>
      <c r="I2032" s="114"/>
      <c r="J2032" s="115"/>
      <c r="K2032" s="89"/>
      <c r="L2032" s="116"/>
      <c r="M2032" s="117"/>
      <c r="N2032" s="94" t="str">
        <f t="shared" si="359"/>
        <v/>
      </c>
      <c r="O2032" s="87" t="str">
        <f>IF(N2032&lt;&gt;"",IF(J2032="CR",VLOOKUP(ROUND(N2032,0),'Cap. Corr. &amp; Prot.'!$J$4:$L$669,3,FALSE),VLOOKUP(ROUND(N2032,0),'Cap. Corr. &amp; Prot.'!$J$4:$K$669,2,FALSE)),"")</f>
        <v/>
      </c>
      <c r="P2032" s="95">
        <f t="shared" si="351"/>
        <v>0</v>
      </c>
      <c r="Q2032" s="96" t="str">
        <f>IFERROR(VLOOKUP(Y2032,'Constantes KG'!$B$7:$G$22,HLOOKUP(I2032,'Constantes KG'!$C$5:$G$6,2,FALSE),FALSE),"")</f>
        <v/>
      </c>
      <c r="R2032" s="97">
        <f t="shared" si="352"/>
        <v>0</v>
      </c>
      <c r="S2032" s="149">
        <f>IFERROR(VLOOKUP(J2032,Regulaciones!$B$3:$C$9,2,FALSE),0)</f>
        <v>0</v>
      </c>
      <c r="T2032" s="149">
        <f>S2032+IFERROR(VLOOKUP(A2032,$B$5:$T2031,19,FALSE),0)</f>
        <v>0</v>
      </c>
      <c r="U2032" s="94">
        <f t="shared" si="353"/>
        <v>0</v>
      </c>
      <c r="V2032" s="98">
        <f>U2032+IFERROR(VLOOKUP(A2032,$B$5:$V2031,21,FALSE),0)</f>
        <v>0</v>
      </c>
      <c r="W2032" s="99" t="str">
        <f>IF(Y2032&lt;&gt;"",AD2032&amp;"X"&amp;VLOOKUP(INT(N2032),'Cap. Corr. &amp; Prot.'!$J$4:$M$669,4,FALSE),"")</f>
        <v/>
      </c>
      <c r="X2032" s="100"/>
      <c r="Y2032" s="118"/>
      <c r="Z2032" s="102"/>
      <c r="AB2032" s="59" t="str">
        <f t="shared" si="354"/>
        <v/>
      </c>
      <c r="AC2032" s="59" t="str">
        <f t="shared" si="355"/>
        <v/>
      </c>
      <c r="AD2032" s="59" t="str">
        <f>IFERROR(VLOOKUP('Capacidad_&amp;_Regulación'!H2032,Regulaciones!$L$3:$M$7,2,FALSE),"")</f>
        <v/>
      </c>
      <c r="AE2032" s="74" t="str">
        <f t="shared" si="356"/>
        <v/>
      </c>
      <c r="AF2032" s="74" t="str">
        <f t="shared" si="357"/>
        <v/>
      </c>
      <c r="AG2032" s="74" t="str">
        <f t="shared" si="358"/>
        <v/>
      </c>
      <c r="AH2032" s="74">
        <f>IF(AD2032&lt;&gt;"",VLOOKUP($K$1,'Fact. Corr.'!$B$5:$G$7,HLOOKUP(H2032,'Fact. Corr.'!$C$4:$G$8,5,FALSE),FALSE),0)</f>
        <v>0</v>
      </c>
    </row>
    <row r="2033" spans="1:34" ht="20.100000000000001" hidden="1" customHeight="1" x14ac:dyDescent="0.2">
      <c r="A2033" s="109"/>
      <c r="B2033" s="119"/>
      <c r="C2033" s="111"/>
      <c r="D2033" s="112"/>
      <c r="E2033" s="107">
        <f t="shared" si="349"/>
        <v>0</v>
      </c>
      <c r="F2033" s="108">
        <f t="shared" si="350"/>
        <v>0</v>
      </c>
      <c r="G2033" s="114"/>
      <c r="H2033" s="113"/>
      <c r="I2033" s="114"/>
      <c r="J2033" s="115"/>
      <c r="K2033" s="89"/>
      <c r="L2033" s="116"/>
      <c r="M2033" s="117"/>
      <c r="N2033" s="94" t="str">
        <f t="shared" si="359"/>
        <v/>
      </c>
      <c r="O2033" s="87" t="str">
        <f>IF(N2033&lt;&gt;"",IF(J2033="CR",VLOOKUP(ROUND(N2033,0),'Cap. Corr. &amp; Prot.'!$J$4:$L$669,3,FALSE),VLOOKUP(ROUND(N2033,0),'Cap. Corr. &amp; Prot.'!$J$4:$K$669,2,FALSE)),"")</f>
        <v/>
      </c>
      <c r="P2033" s="95">
        <f t="shared" si="351"/>
        <v>0</v>
      </c>
      <c r="Q2033" s="96" t="str">
        <f>IFERROR(VLOOKUP(Y2033,'Constantes KG'!$B$7:$G$22,HLOOKUP(I2033,'Constantes KG'!$C$5:$G$6,2,FALSE),FALSE),"")</f>
        <v/>
      </c>
      <c r="R2033" s="97">
        <f t="shared" si="352"/>
        <v>0</v>
      </c>
      <c r="S2033" s="149">
        <f>IFERROR(VLOOKUP(J2033,Regulaciones!$B$3:$C$9,2,FALSE),0)</f>
        <v>0</v>
      </c>
      <c r="T2033" s="149">
        <f>S2033+IFERROR(VLOOKUP(A2033,$B$5:$T2032,19,FALSE),0)</f>
        <v>0</v>
      </c>
      <c r="U2033" s="94">
        <f t="shared" si="353"/>
        <v>0</v>
      </c>
      <c r="V2033" s="98">
        <f>U2033+IFERROR(VLOOKUP(A2033,$B$5:$V2032,21,FALSE),0)</f>
        <v>0</v>
      </c>
      <c r="W2033" s="99" t="str">
        <f>IF(Y2033&lt;&gt;"",AD2033&amp;"X"&amp;VLOOKUP(INT(N2033),'Cap. Corr. &amp; Prot.'!$J$4:$M$669,4,FALSE),"")</f>
        <v/>
      </c>
      <c r="X2033" s="100"/>
      <c r="Y2033" s="118"/>
      <c r="Z2033" s="102"/>
      <c r="AB2033" s="59" t="str">
        <f t="shared" si="354"/>
        <v/>
      </c>
      <c r="AC2033" s="59" t="str">
        <f t="shared" si="355"/>
        <v/>
      </c>
      <c r="AD2033" s="59" t="str">
        <f>IFERROR(VLOOKUP('Capacidad_&amp;_Regulación'!H2033,Regulaciones!$L$3:$M$7,2,FALSE),"")</f>
        <v/>
      </c>
      <c r="AE2033" s="74" t="str">
        <f t="shared" si="356"/>
        <v/>
      </c>
      <c r="AF2033" s="74" t="str">
        <f t="shared" si="357"/>
        <v/>
      </c>
      <c r="AG2033" s="74" t="str">
        <f t="shared" si="358"/>
        <v/>
      </c>
      <c r="AH2033" s="74">
        <f>IF(AD2033&lt;&gt;"",VLOOKUP($K$1,'Fact. Corr.'!$B$5:$G$7,HLOOKUP(H2033,'Fact. Corr.'!$C$4:$G$8,5,FALSE),FALSE),0)</f>
        <v>0</v>
      </c>
    </row>
    <row r="2034" spans="1:34" ht="20.100000000000001" hidden="1" customHeight="1" x14ac:dyDescent="0.2">
      <c r="A2034" s="109"/>
      <c r="B2034" s="119"/>
      <c r="C2034" s="111"/>
      <c r="D2034" s="112"/>
      <c r="E2034" s="107">
        <f t="shared" si="349"/>
        <v>0</v>
      </c>
      <c r="F2034" s="108">
        <f t="shared" si="350"/>
        <v>0</v>
      </c>
      <c r="G2034" s="114"/>
      <c r="H2034" s="113"/>
      <c r="I2034" s="114"/>
      <c r="J2034" s="115"/>
      <c r="K2034" s="89"/>
      <c r="L2034" s="116"/>
      <c r="M2034" s="117"/>
      <c r="N2034" s="94" t="str">
        <f t="shared" si="359"/>
        <v/>
      </c>
      <c r="O2034" s="87" t="str">
        <f>IF(N2034&lt;&gt;"",IF(J2034="CR",VLOOKUP(ROUND(N2034,0),'Cap. Corr. &amp; Prot.'!$J$4:$L$669,3,FALSE),VLOOKUP(ROUND(N2034,0),'Cap. Corr. &amp; Prot.'!$J$4:$K$669,2,FALSE)),"")</f>
        <v/>
      </c>
      <c r="P2034" s="95">
        <f t="shared" si="351"/>
        <v>0</v>
      </c>
      <c r="Q2034" s="96" t="str">
        <f>IFERROR(VLOOKUP(Y2034,'Constantes KG'!$B$7:$G$22,HLOOKUP(I2034,'Constantes KG'!$C$5:$G$6,2,FALSE),FALSE),"")</f>
        <v/>
      </c>
      <c r="R2034" s="97">
        <f t="shared" si="352"/>
        <v>0</v>
      </c>
      <c r="S2034" s="149">
        <f>IFERROR(VLOOKUP(J2034,Regulaciones!$B$3:$C$9,2,FALSE),0)</f>
        <v>0</v>
      </c>
      <c r="T2034" s="149">
        <f>S2034+IFERROR(VLOOKUP(A2034,$B$5:$T2033,19,FALSE),0)</f>
        <v>0</v>
      </c>
      <c r="U2034" s="94">
        <f t="shared" si="353"/>
        <v>0</v>
      </c>
      <c r="V2034" s="98">
        <f>U2034+IFERROR(VLOOKUP(A2034,$B$5:$V2033,21,FALSE),0)</f>
        <v>0</v>
      </c>
      <c r="W2034" s="99" t="str">
        <f>IF(Y2034&lt;&gt;"",AD2034&amp;"X"&amp;VLOOKUP(INT(N2034),'Cap. Corr. &amp; Prot.'!$J$4:$M$669,4,FALSE),"")</f>
        <v/>
      </c>
      <c r="X2034" s="100"/>
      <c r="Y2034" s="118"/>
      <c r="Z2034" s="102"/>
      <c r="AB2034" s="59" t="str">
        <f t="shared" si="354"/>
        <v/>
      </c>
      <c r="AC2034" s="59" t="str">
        <f t="shared" si="355"/>
        <v/>
      </c>
      <c r="AD2034" s="59" t="str">
        <f>IFERROR(VLOOKUP('Capacidad_&amp;_Regulación'!H2034,Regulaciones!$L$3:$M$7,2,FALSE),"")</f>
        <v/>
      </c>
      <c r="AE2034" s="74" t="str">
        <f t="shared" si="356"/>
        <v/>
      </c>
      <c r="AF2034" s="74" t="str">
        <f t="shared" si="357"/>
        <v/>
      </c>
      <c r="AG2034" s="74" t="str">
        <f t="shared" si="358"/>
        <v/>
      </c>
      <c r="AH2034" s="74">
        <f>IF(AD2034&lt;&gt;"",VLOOKUP($K$1,'Fact. Corr.'!$B$5:$G$7,HLOOKUP(H2034,'Fact. Corr.'!$C$4:$G$8,5,FALSE),FALSE),0)</f>
        <v>0</v>
      </c>
    </row>
    <row r="2035" spans="1:34" ht="20.100000000000001" hidden="1" customHeight="1" x14ac:dyDescent="0.2">
      <c r="A2035" s="109"/>
      <c r="B2035" s="119"/>
      <c r="C2035" s="111"/>
      <c r="D2035" s="112"/>
      <c r="E2035" s="107">
        <f t="shared" si="349"/>
        <v>0</v>
      </c>
      <c r="F2035" s="108">
        <f t="shared" si="350"/>
        <v>0</v>
      </c>
      <c r="G2035" s="114"/>
      <c r="H2035" s="113"/>
      <c r="I2035" s="114"/>
      <c r="J2035" s="115"/>
      <c r="K2035" s="89"/>
      <c r="L2035" s="116"/>
      <c r="M2035" s="117"/>
      <c r="N2035" s="94" t="str">
        <f t="shared" si="359"/>
        <v/>
      </c>
      <c r="O2035" s="87" t="str">
        <f>IF(N2035&lt;&gt;"",IF(J2035="CR",VLOOKUP(ROUND(N2035,0),'Cap. Corr. &amp; Prot.'!$J$4:$L$669,3,FALSE),VLOOKUP(ROUND(N2035,0),'Cap. Corr. &amp; Prot.'!$J$4:$K$669,2,FALSE)),"")</f>
        <v/>
      </c>
      <c r="P2035" s="95">
        <f t="shared" si="351"/>
        <v>0</v>
      </c>
      <c r="Q2035" s="96" t="str">
        <f>IFERROR(VLOOKUP(Y2035,'Constantes KG'!$B$7:$G$22,HLOOKUP(I2035,'Constantes KG'!$C$5:$G$6,2,FALSE),FALSE),"")</f>
        <v/>
      </c>
      <c r="R2035" s="97">
        <f t="shared" si="352"/>
        <v>0</v>
      </c>
      <c r="S2035" s="149">
        <f>IFERROR(VLOOKUP(J2035,Regulaciones!$B$3:$C$9,2,FALSE),0)</f>
        <v>0</v>
      </c>
      <c r="T2035" s="149">
        <f>S2035+IFERROR(VLOOKUP(A2035,$B$5:$T2034,19,FALSE),0)</f>
        <v>0</v>
      </c>
      <c r="U2035" s="94">
        <f t="shared" si="353"/>
        <v>0</v>
      </c>
      <c r="V2035" s="98">
        <f>U2035+IFERROR(VLOOKUP(A2035,$B$5:$V2034,21,FALSE),0)</f>
        <v>0</v>
      </c>
      <c r="W2035" s="99" t="str">
        <f>IF(Y2035&lt;&gt;"",AD2035&amp;"X"&amp;VLOOKUP(INT(N2035),'Cap. Corr. &amp; Prot.'!$J$4:$M$669,4,FALSE),"")</f>
        <v/>
      </c>
      <c r="X2035" s="100"/>
      <c r="Y2035" s="118"/>
      <c r="Z2035" s="102"/>
      <c r="AB2035" s="59" t="str">
        <f t="shared" si="354"/>
        <v/>
      </c>
      <c r="AC2035" s="59" t="str">
        <f t="shared" si="355"/>
        <v/>
      </c>
      <c r="AD2035" s="59" t="str">
        <f>IFERROR(VLOOKUP('Capacidad_&amp;_Regulación'!H2035,Regulaciones!$L$3:$M$7,2,FALSE),"")</f>
        <v/>
      </c>
      <c r="AE2035" s="74" t="str">
        <f t="shared" si="356"/>
        <v/>
      </c>
      <c r="AF2035" s="74" t="str">
        <f t="shared" si="357"/>
        <v/>
      </c>
      <c r="AG2035" s="74" t="str">
        <f t="shared" si="358"/>
        <v/>
      </c>
      <c r="AH2035" s="74">
        <f>IF(AD2035&lt;&gt;"",VLOOKUP($K$1,'Fact. Corr.'!$B$5:$G$7,HLOOKUP(H2035,'Fact. Corr.'!$C$4:$G$8,5,FALSE),FALSE),0)</f>
        <v>0</v>
      </c>
    </row>
    <row r="2036" spans="1:34" ht="20.100000000000001" hidden="1" customHeight="1" x14ac:dyDescent="0.2">
      <c r="A2036" s="109"/>
      <c r="B2036" s="119"/>
      <c r="C2036" s="111"/>
      <c r="D2036" s="112"/>
      <c r="E2036" s="107">
        <f t="shared" si="349"/>
        <v>0</v>
      </c>
      <c r="F2036" s="108">
        <f t="shared" si="350"/>
        <v>0</v>
      </c>
      <c r="G2036" s="114"/>
      <c r="H2036" s="113"/>
      <c r="I2036" s="114"/>
      <c r="J2036" s="115"/>
      <c r="K2036" s="89"/>
      <c r="L2036" s="116"/>
      <c r="M2036" s="117"/>
      <c r="N2036" s="94" t="str">
        <f t="shared" si="359"/>
        <v/>
      </c>
      <c r="O2036" s="87" t="str">
        <f>IF(N2036&lt;&gt;"",IF(J2036="CR",VLOOKUP(ROUND(N2036,0),'Cap. Corr. &amp; Prot.'!$J$4:$L$669,3,FALSE),VLOOKUP(ROUND(N2036,0),'Cap. Corr. &amp; Prot.'!$J$4:$K$669,2,FALSE)),"")</f>
        <v/>
      </c>
      <c r="P2036" s="95">
        <f t="shared" si="351"/>
        <v>0</v>
      </c>
      <c r="Q2036" s="96" t="str">
        <f>IFERROR(VLOOKUP(Y2036,'Constantes KG'!$B$7:$G$22,HLOOKUP(I2036,'Constantes KG'!$C$5:$G$6,2,FALSE),FALSE),"")</f>
        <v/>
      </c>
      <c r="R2036" s="97">
        <f t="shared" si="352"/>
        <v>0</v>
      </c>
      <c r="S2036" s="149">
        <f>IFERROR(VLOOKUP(J2036,Regulaciones!$B$3:$C$9,2,FALSE),0)</f>
        <v>0</v>
      </c>
      <c r="T2036" s="149">
        <f>S2036+IFERROR(VLOOKUP(A2036,$B$5:$T2035,19,FALSE),0)</f>
        <v>0</v>
      </c>
      <c r="U2036" s="94">
        <f t="shared" si="353"/>
        <v>0</v>
      </c>
      <c r="V2036" s="98">
        <f>U2036+IFERROR(VLOOKUP(A2036,$B$5:$V2035,21,FALSE),0)</f>
        <v>0</v>
      </c>
      <c r="W2036" s="99" t="str">
        <f>IF(Y2036&lt;&gt;"",AD2036&amp;"X"&amp;VLOOKUP(INT(N2036),'Cap. Corr. &amp; Prot.'!$J$4:$M$669,4,FALSE),"")</f>
        <v/>
      </c>
      <c r="X2036" s="100"/>
      <c r="Y2036" s="118"/>
      <c r="Z2036" s="102"/>
      <c r="AB2036" s="59" t="str">
        <f t="shared" si="354"/>
        <v/>
      </c>
      <c r="AC2036" s="59" t="str">
        <f t="shared" si="355"/>
        <v/>
      </c>
      <c r="AD2036" s="59" t="str">
        <f>IFERROR(VLOOKUP('Capacidad_&amp;_Regulación'!H2036,Regulaciones!$L$3:$M$7,2,FALSE),"")</f>
        <v/>
      </c>
      <c r="AE2036" s="74" t="str">
        <f t="shared" si="356"/>
        <v/>
      </c>
      <c r="AF2036" s="74" t="str">
        <f t="shared" si="357"/>
        <v/>
      </c>
      <c r="AG2036" s="74" t="str">
        <f t="shared" si="358"/>
        <v/>
      </c>
      <c r="AH2036" s="74">
        <f>IF(AD2036&lt;&gt;"",VLOOKUP($K$1,'Fact. Corr.'!$B$5:$G$7,HLOOKUP(H2036,'Fact. Corr.'!$C$4:$G$8,5,FALSE),FALSE),0)</f>
        <v>0</v>
      </c>
    </row>
    <row r="2037" spans="1:34" ht="20.100000000000001" hidden="1" customHeight="1" x14ac:dyDescent="0.2">
      <c r="A2037" s="109"/>
      <c r="B2037" s="119"/>
      <c r="C2037" s="111"/>
      <c r="D2037" s="112"/>
      <c r="E2037" s="107">
        <f t="shared" si="349"/>
        <v>0</v>
      </c>
      <c r="F2037" s="108">
        <f t="shared" si="350"/>
        <v>0</v>
      </c>
      <c r="G2037" s="114"/>
      <c r="H2037" s="113"/>
      <c r="I2037" s="114"/>
      <c r="J2037" s="115"/>
      <c r="K2037" s="89"/>
      <c r="L2037" s="116"/>
      <c r="M2037" s="117"/>
      <c r="N2037" s="94" t="str">
        <f t="shared" si="359"/>
        <v/>
      </c>
      <c r="O2037" s="87" t="str">
        <f>IF(N2037&lt;&gt;"",IF(J2037="CR",VLOOKUP(ROUND(N2037,0),'Cap. Corr. &amp; Prot.'!$J$4:$L$669,3,FALSE),VLOOKUP(ROUND(N2037,0),'Cap. Corr. &amp; Prot.'!$J$4:$K$669,2,FALSE)),"")</f>
        <v/>
      </c>
      <c r="P2037" s="95">
        <f t="shared" si="351"/>
        <v>0</v>
      </c>
      <c r="Q2037" s="96" t="str">
        <f>IFERROR(VLOOKUP(Y2037,'Constantes KG'!$B$7:$G$22,HLOOKUP(I2037,'Constantes KG'!$C$5:$G$6,2,FALSE),FALSE),"")</f>
        <v/>
      </c>
      <c r="R2037" s="97">
        <f t="shared" si="352"/>
        <v>0</v>
      </c>
      <c r="S2037" s="149">
        <f>IFERROR(VLOOKUP(J2037,Regulaciones!$B$3:$C$9,2,FALSE),0)</f>
        <v>0</v>
      </c>
      <c r="T2037" s="149">
        <f>S2037+IFERROR(VLOOKUP(A2037,$B$5:$T2036,19,FALSE),0)</f>
        <v>0</v>
      </c>
      <c r="U2037" s="94">
        <f t="shared" si="353"/>
        <v>0</v>
      </c>
      <c r="V2037" s="98">
        <f>U2037+IFERROR(VLOOKUP(A2037,$B$5:$V2036,21,FALSE),0)</f>
        <v>0</v>
      </c>
      <c r="W2037" s="99" t="str">
        <f>IF(Y2037&lt;&gt;"",AD2037&amp;"X"&amp;VLOOKUP(INT(N2037),'Cap. Corr. &amp; Prot.'!$J$4:$M$669,4,FALSE),"")</f>
        <v/>
      </c>
      <c r="X2037" s="100"/>
      <c r="Y2037" s="118"/>
      <c r="Z2037" s="102"/>
      <c r="AB2037" s="59" t="str">
        <f t="shared" si="354"/>
        <v/>
      </c>
      <c r="AC2037" s="59" t="str">
        <f t="shared" si="355"/>
        <v/>
      </c>
      <c r="AD2037" s="59" t="str">
        <f>IFERROR(VLOOKUP('Capacidad_&amp;_Regulación'!H2037,Regulaciones!$L$3:$M$7,2,FALSE),"")</f>
        <v/>
      </c>
      <c r="AE2037" s="74" t="str">
        <f t="shared" si="356"/>
        <v/>
      </c>
      <c r="AF2037" s="74" t="str">
        <f t="shared" si="357"/>
        <v/>
      </c>
      <c r="AG2037" s="74" t="str">
        <f t="shared" si="358"/>
        <v/>
      </c>
      <c r="AH2037" s="74">
        <f>IF(AD2037&lt;&gt;"",VLOOKUP($K$1,'Fact. Corr.'!$B$5:$G$7,HLOOKUP(H2037,'Fact. Corr.'!$C$4:$G$8,5,FALSE),FALSE),0)</f>
        <v>0</v>
      </c>
    </row>
    <row r="2038" spans="1:34" ht="20.100000000000001" hidden="1" customHeight="1" x14ac:dyDescent="0.2">
      <c r="A2038" s="109"/>
      <c r="B2038" s="119"/>
      <c r="C2038" s="111"/>
      <c r="D2038" s="112"/>
      <c r="E2038" s="107">
        <f t="shared" si="349"/>
        <v>0</v>
      </c>
      <c r="F2038" s="108">
        <f t="shared" si="350"/>
        <v>0</v>
      </c>
      <c r="G2038" s="114"/>
      <c r="H2038" s="113"/>
      <c r="I2038" s="114"/>
      <c r="J2038" s="115"/>
      <c r="K2038" s="89"/>
      <c r="L2038" s="116"/>
      <c r="M2038" s="117"/>
      <c r="N2038" s="94" t="str">
        <f t="shared" si="359"/>
        <v/>
      </c>
      <c r="O2038" s="87" t="str">
        <f>IF(N2038&lt;&gt;"",IF(J2038="CR",VLOOKUP(ROUND(N2038,0),'Cap. Corr. &amp; Prot.'!$J$4:$L$669,3,FALSE),VLOOKUP(ROUND(N2038,0),'Cap. Corr. &amp; Prot.'!$J$4:$K$669,2,FALSE)),"")</f>
        <v/>
      </c>
      <c r="P2038" s="95">
        <f t="shared" si="351"/>
        <v>0</v>
      </c>
      <c r="Q2038" s="96" t="str">
        <f>IFERROR(VLOOKUP(Y2038,'Constantes KG'!$B$7:$G$22,HLOOKUP(I2038,'Constantes KG'!$C$5:$G$6,2,FALSE),FALSE),"")</f>
        <v/>
      </c>
      <c r="R2038" s="97">
        <f t="shared" si="352"/>
        <v>0</v>
      </c>
      <c r="S2038" s="149">
        <f>IFERROR(VLOOKUP(J2038,Regulaciones!$B$3:$C$9,2,FALSE),0)</f>
        <v>0</v>
      </c>
      <c r="T2038" s="149">
        <f>S2038+IFERROR(VLOOKUP(A2038,$B$5:$T2037,19,FALSE),0)</f>
        <v>0</v>
      </c>
      <c r="U2038" s="94">
        <f t="shared" si="353"/>
        <v>0</v>
      </c>
      <c r="V2038" s="98">
        <f>U2038+IFERROR(VLOOKUP(A2038,$B$5:$V2037,21,FALSE),0)</f>
        <v>0</v>
      </c>
      <c r="W2038" s="99" t="str">
        <f>IF(Y2038&lt;&gt;"",AD2038&amp;"X"&amp;VLOOKUP(INT(N2038),'Cap. Corr. &amp; Prot.'!$J$4:$M$669,4,FALSE),"")</f>
        <v/>
      </c>
      <c r="X2038" s="100"/>
      <c r="Y2038" s="118"/>
      <c r="Z2038" s="102"/>
      <c r="AB2038" s="59" t="str">
        <f t="shared" si="354"/>
        <v/>
      </c>
      <c r="AC2038" s="59" t="str">
        <f t="shared" si="355"/>
        <v/>
      </c>
      <c r="AD2038" s="59" t="str">
        <f>IFERROR(VLOOKUP('Capacidad_&amp;_Regulación'!H2038,Regulaciones!$L$3:$M$7,2,FALSE),"")</f>
        <v/>
      </c>
      <c r="AE2038" s="74" t="str">
        <f t="shared" si="356"/>
        <v/>
      </c>
      <c r="AF2038" s="74" t="str">
        <f t="shared" si="357"/>
        <v/>
      </c>
      <c r="AG2038" s="74" t="str">
        <f t="shared" si="358"/>
        <v/>
      </c>
      <c r="AH2038" s="74">
        <f>IF(AD2038&lt;&gt;"",VLOOKUP($K$1,'Fact. Corr.'!$B$5:$G$7,HLOOKUP(H2038,'Fact. Corr.'!$C$4:$G$8,5,FALSE),FALSE),0)</f>
        <v>0</v>
      </c>
    </row>
    <row r="2039" spans="1:34" ht="20.100000000000001" hidden="1" customHeight="1" x14ac:dyDescent="0.2">
      <c r="A2039" s="109"/>
      <c r="B2039" s="119"/>
      <c r="C2039" s="111"/>
      <c r="D2039" s="112"/>
      <c r="E2039" s="107">
        <f t="shared" si="349"/>
        <v>0</v>
      </c>
      <c r="F2039" s="108">
        <f t="shared" si="350"/>
        <v>0</v>
      </c>
      <c r="G2039" s="114"/>
      <c r="H2039" s="113"/>
      <c r="I2039" s="114"/>
      <c r="J2039" s="115"/>
      <c r="K2039" s="89"/>
      <c r="L2039" s="116"/>
      <c r="M2039" s="117"/>
      <c r="N2039" s="94" t="str">
        <f t="shared" si="359"/>
        <v/>
      </c>
      <c r="O2039" s="87" t="str">
        <f>IF(N2039&lt;&gt;"",IF(J2039="CR",VLOOKUP(ROUND(N2039,0),'Cap. Corr. &amp; Prot.'!$J$4:$L$669,3,FALSE),VLOOKUP(ROUND(N2039,0),'Cap. Corr. &amp; Prot.'!$J$4:$K$669,2,FALSE)),"")</f>
        <v/>
      </c>
      <c r="P2039" s="95">
        <f t="shared" si="351"/>
        <v>0</v>
      </c>
      <c r="Q2039" s="96" t="str">
        <f>IFERROR(VLOOKUP(Y2039,'Constantes KG'!$B$7:$G$22,HLOOKUP(I2039,'Constantes KG'!$C$5:$G$6,2,FALSE),FALSE),"")</f>
        <v/>
      </c>
      <c r="R2039" s="97">
        <f t="shared" si="352"/>
        <v>0</v>
      </c>
      <c r="S2039" s="149">
        <f>IFERROR(VLOOKUP(J2039,Regulaciones!$B$3:$C$9,2,FALSE),0)</f>
        <v>0</v>
      </c>
      <c r="T2039" s="149">
        <f>S2039+IFERROR(VLOOKUP(A2039,$B$5:$T2038,19,FALSE),0)</f>
        <v>0</v>
      </c>
      <c r="U2039" s="94">
        <f t="shared" si="353"/>
        <v>0</v>
      </c>
      <c r="V2039" s="98">
        <f>U2039+IFERROR(VLOOKUP(A2039,$B$5:$V2038,21,FALSE),0)</f>
        <v>0</v>
      </c>
      <c r="W2039" s="99" t="str">
        <f>IF(Y2039&lt;&gt;"",AD2039&amp;"X"&amp;VLOOKUP(INT(N2039),'Cap. Corr. &amp; Prot.'!$J$4:$M$669,4,FALSE),"")</f>
        <v/>
      </c>
      <c r="X2039" s="100"/>
      <c r="Y2039" s="118"/>
      <c r="Z2039" s="102"/>
      <c r="AB2039" s="59" t="str">
        <f t="shared" si="354"/>
        <v/>
      </c>
      <c r="AC2039" s="59" t="str">
        <f t="shared" si="355"/>
        <v/>
      </c>
      <c r="AD2039" s="59" t="str">
        <f>IFERROR(VLOOKUP('Capacidad_&amp;_Regulación'!H2039,Regulaciones!$L$3:$M$7,2,FALSE),"")</f>
        <v/>
      </c>
      <c r="AE2039" s="74" t="str">
        <f t="shared" si="356"/>
        <v/>
      </c>
      <c r="AF2039" s="74" t="str">
        <f t="shared" si="357"/>
        <v/>
      </c>
      <c r="AG2039" s="74" t="str">
        <f t="shared" si="358"/>
        <v/>
      </c>
      <c r="AH2039" s="74">
        <f>IF(AD2039&lt;&gt;"",VLOOKUP($K$1,'Fact. Corr.'!$B$5:$G$7,HLOOKUP(H2039,'Fact. Corr.'!$C$4:$G$8,5,FALSE),FALSE),0)</f>
        <v>0</v>
      </c>
    </row>
    <row r="2040" spans="1:34" ht="20.100000000000001" hidden="1" customHeight="1" x14ac:dyDescent="0.2">
      <c r="A2040" s="109"/>
      <c r="B2040" s="119"/>
      <c r="C2040" s="111"/>
      <c r="D2040" s="112"/>
      <c r="E2040" s="107">
        <f t="shared" si="349"/>
        <v>0</v>
      </c>
      <c r="F2040" s="108">
        <f t="shared" si="350"/>
        <v>0</v>
      </c>
      <c r="G2040" s="114"/>
      <c r="H2040" s="113"/>
      <c r="I2040" s="114"/>
      <c r="J2040" s="115"/>
      <c r="K2040" s="89"/>
      <c r="L2040" s="116"/>
      <c r="M2040" s="117"/>
      <c r="N2040" s="94" t="str">
        <f t="shared" si="359"/>
        <v/>
      </c>
      <c r="O2040" s="87" t="str">
        <f>IF(N2040&lt;&gt;"",IF(J2040="CR",VLOOKUP(ROUND(N2040,0),'Cap. Corr. &amp; Prot.'!$J$4:$L$669,3,FALSE),VLOOKUP(ROUND(N2040,0),'Cap. Corr. &amp; Prot.'!$J$4:$K$669,2,FALSE)),"")</f>
        <v/>
      </c>
      <c r="P2040" s="95">
        <f t="shared" si="351"/>
        <v>0</v>
      </c>
      <c r="Q2040" s="96" t="str">
        <f>IFERROR(VLOOKUP(Y2040,'Constantes KG'!$B$7:$G$22,HLOOKUP(I2040,'Constantes KG'!$C$5:$G$6,2,FALSE),FALSE),"")</f>
        <v/>
      </c>
      <c r="R2040" s="97">
        <f t="shared" si="352"/>
        <v>0</v>
      </c>
      <c r="S2040" s="149">
        <f>IFERROR(VLOOKUP(J2040,Regulaciones!$B$3:$C$9,2,FALSE),0)</f>
        <v>0</v>
      </c>
      <c r="T2040" s="149">
        <f>S2040+IFERROR(VLOOKUP(A2040,$B$5:$T2039,19,FALSE),0)</f>
        <v>0</v>
      </c>
      <c r="U2040" s="94">
        <f t="shared" si="353"/>
        <v>0</v>
      </c>
      <c r="V2040" s="98">
        <f>U2040+IFERROR(VLOOKUP(A2040,$B$5:$V2039,21,FALSE),0)</f>
        <v>0</v>
      </c>
      <c r="W2040" s="99" t="str">
        <f>IF(Y2040&lt;&gt;"",AD2040&amp;"X"&amp;VLOOKUP(INT(N2040),'Cap. Corr. &amp; Prot.'!$J$4:$M$669,4,FALSE),"")</f>
        <v/>
      </c>
      <c r="X2040" s="100"/>
      <c r="Y2040" s="118"/>
      <c r="Z2040" s="102"/>
      <c r="AB2040" s="59" t="str">
        <f t="shared" si="354"/>
        <v/>
      </c>
      <c r="AC2040" s="59" t="str">
        <f t="shared" si="355"/>
        <v/>
      </c>
      <c r="AD2040" s="59" t="str">
        <f>IFERROR(VLOOKUP('Capacidad_&amp;_Regulación'!H2040,Regulaciones!$L$3:$M$7,2,FALSE),"")</f>
        <v/>
      </c>
      <c r="AE2040" s="74" t="str">
        <f t="shared" si="356"/>
        <v/>
      </c>
      <c r="AF2040" s="74" t="str">
        <f t="shared" si="357"/>
        <v/>
      </c>
      <c r="AG2040" s="74" t="str">
        <f t="shared" si="358"/>
        <v/>
      </c>
      <c r="AH2040" s="74">
        <f>IF(AD2040&lt;&gt;"",VLOOKUP($K$1,'Fact. Corr.'!$B$5:$G$7,HLOOKUP(H2040,'Fact. Corr.'!$C$4:$G$8,5,FALSE),FALSE),0)</f>
        <v>0</v>
      </c>
    </row>
    <row r="2041" spans="1:34" ht="20.100000000000001" hidden="1" customHeight="1" x14ac:dyDescent="0.2">
      <c r="A2041" s="109"/>
      <c r="B2041" s="119"/>
      <c r="C2041" s="111"/>
      <c r="D2041" s="112"/>
      <c r="E2041" s="107">
        <f t="shared" si="349"/>
        <v>0</v>
      </c>
      <c r="F2041" s="108">
        <f t="shared" si="350"/>
        <v>0</v>
      </c>
      <c r="G2041" s="114"/>
      <c r="H2041" s="113"/>
      <c r="I2041" s="114"/>
      <c r="J2041" s="115"/>
      <c r="K2041" s="89"/>
      <c r="L2041" s="116"/>
      <c r="M2041" s="117"/>
      <c r="N2041" s="94" t="str">
        <f t="shared" si="359"/>
        <v/>
      </c>
      <c r="O2041" s="87" t="str">
        <f>IF(N2041&lt;&gt;"",IF(J2041="CR",VLOOKUP(ROUND(N2041,0),'Cap. Corr. &amp; Prot.'!$J$4:$L$669,3,FALSE),VLOOKUP(ROUND(N2041,0),'Cap. Corr. &amp; Prot.'!$J$4:$K$669,2,FALSE)),"")</f>
        <v/>
      </c>
      <c r="P2041" s="95">
        <f t="shared" si="351"/>
        <v>0</v>
      </c>
      <c r="Q2041" s="96" t="str">
        <f>IFERROR(VLOOKUP(Y2041,'Constantes KG'!$B$7:$G$22,HLOOKUP(I2041,'Constantes KG'!$C$5:$G$6,2,FALSE),FALSE),"")</f>
        <v/>
      </c>
      <c r="R2041" s="97">
        <f t="shared" si="352"/>
        <v>0</v>
      </c>
      <c r="S2041" s="149">
        <f>IFERROR(VLOOKUP(J2041,Regulaciones!$B$3:$C$9,2,FALSE),0)</f>
        <v>0</v>
      </c>
      <c r="T2041" s="149">
        <f>S2041+IFERROR(VLOOKUP(A2041,$B$5:$T2040,19,FALSE),0)</f>
        <v>0</v>
      </c>
      <c r="U2041" s="94">
        <f t="shared" si="353"/>
        <v>0</v>
      </c>
      <c r="V2041" s="98">
        <f>U2041+IFERROR(VLOOKUP(A2041,$B$5:$V2040,21,FALSE),0)</f>
        <v>0</v>
      </c>
      <c r="W2041" s="99" t="str">
        <f>IF(Y2041&lt;&gt;"",AD2041&amp;"X"&amp;VLOOKUP(INT(N2041),'Cap. Corr. &amp; Prot.'!$J$4:$M$669,4,FALSE),"")</f>
        <v/>
      </c>
      <c r="X2041" s="100"/>
      <c r="Y2041" s="118"/>
      <c r="Z2041" s="102"/>
      <c r="AB2041" s="59" t="str">
        <f t="shared" si="354"/>
        <v/>
      </c>
      <c r="AC2041" s="59" t="str">
        <f t="shared" si="355"/>
        <v/>
      </c>
      <c r="AD2041" s="59" t="str">
        <f>IFERROR(VLOOKUP('Capacidad_&amp;_Regulación'!H2041,Regulaciones!$L$3:$M$7,2,FALSE),"")</f>
        <v/>
      </c>
      <c r="AE2041" s="74" t="str">
        <f t="shared" si="356"/>
        <v/>
      </c>
      <c r="AF2041" s="74" t="str">
        <f t="shared" si="357"/>
        <v/>
      </c>
      <c r="AG2041" s="74" t="str">
        <f t="shared" si="358"/>
        <v/>
      </c>
      <c r="AH2041" s="74">
        <f>IF(AD2041&lt;&gt;"",VLOOKUP($K$1,'Fact. Corr.'!$B$5:$G$7,HLOOKUP(H2041,'Fact. Corr.'!$C$4:$G$8,5,FALSE),FALSE),0)</f>
        <v>0</v>
      </c>
    </row>
    <row r="2042" spans="1:34" ht="20.100000000000001" hidden="1" customHeight="1" x14ac:dyDescent="0.2">
      <c r="A2042" s="109"/>
      <c r="B2042" s="119"/>
      <c r="C2042" s="111"/>
      <c r="D2042" s="112"/>
      <c r="E2042" s="107">
        <f t="shared" si="349"/>
        <v>0</v>
      </c>
      <c r="F2042" s="108">
        <f t="shared" si="350"/>
        <v>0</v>
      </c>
      <c r="G2042" s="114"/>
      <c r="H2042" s="113"/>
      <c r="I2042" s="114"/>
      <c r="J2042" s="115"/>
      <c r="K2042" s="89"/>
      <c r="L2042" s="116"/>
      <c r="M2042" s="117"/>
      <c r="N2042" s="94" t="str">
        <f t="shared" si="359"/>
        <v/>
      </c>
      <c r="O2042" s="87" t="str">
        <f>IF(N2042&lt;&gt;"",IF(J2042="CR",VLOOKUP(ROUND(N2042,0),'Cap. Corr. &amp; Prot.'!$J$4:$L$669,3,FALSE),VLOOKUP(ROUND(N2042,0),'Cap. Corr. &amp; Prot.'!$J$4:$K$669,2,FALSE)),"")</f>
        <v/>
      </c>
      <c r="P2042" s="95">
        <f t="shared" si="351"/>
        <v>0</v>
      </c>
      <c r="Q2042" s="96" t="str">
        <f>IFERROR(VLOOKUP(Y2042,'Constantes KG'!$B$7:$G$22,HLOOKUP(I2042,'Constantes KG'!$C$5:$G$6,2,FALSE),FALSE),"")</f>
        <v/>
      </c>
      <c r="R2042" s="97">
        <f t="shared" si="352"/>
        <v>0</v>
      </c>
      <c r="S2042" s="149">
        <f>IFERROR(VLOOKUP(J2042,Regulaciones!$B$3:$C$9,2,FALSE),0)</f>
        <v>0</v>
      </c>
      <c r="T2042" s="149">
        <f>S2042+IFERROR(VLOOKUP(A2042,$B$5:$T2041,19,FALSE),0)</f>
        <v>0</v>
      </c>
      <c r="U2042" s="94">
        <f t="shared" si="353"/>
        <v>0</v>
      </c>
      <c r="V2042" s="98">
        <f>U2042+IFERROR(VLOOKUP(A2042,$B$5:$V2041,21,FALSE),0)</f>
        <v>0</v>
      </c>
      <c r="W2042" s="99" t="str">
        <f>IF(Y2042&lt;&gt;"",AD2042&amp;"X"&amp;VLOOKUP(INT(N2042),'Cap. Corr. &amp; Prot.'!$J$4:$M$669,4,FALSE),"")</f>
        <v/>
      </c>
      <c r="X2042" s="100"/>
      <c r="Y2042" s="118"/>
      <c r="Z2042" s="102"/>
      <c r="AB2042" s="59" t="str">
        <f t="shared" si="354"/>
        <v/>
      </c>
      <c r="AC2042" s="59" t="str">
        <f t="shared" si="355"/>
        <v/>
      </c>
      <c r="AD2042" s="59" t="str">
        <f>IFERROR(VLOOKUP('Capacidad_&amp;_Regulación'!H2042,Regulaciones!$L$3:$M$7,2,FALSE),"")</f>
        <v/>
      </c>
      <c r="AE2042" s="74" t="str">
        <f t="shared" si="356"/>
        <v/>
      </c>
      <c r="AF2042" s="74" t="str">
        <f t="shared" si="357"/>
        <v/>
      </c>
      <c r="AG2042" s="74" t="str">
        <f t="shared" si="358"/>
        <v/>
      </c>
      <c r="AH2042" s="74">
        <f>IF(AD2042&lt;&gt;"",VLOOKUP($K$1,'Fact. Corr.'!$B$5:$G$7,HLOOKUP(H2042,'Fact. Corr.'!$C$4:$G$8,5,FALSE),FALSE),0)</f>
        <v>0</v>
      </c>
    </row>
    <row r="2043" spans="1:34" ht="20.100000000000001" hidden="1" customHeight="1" x14ac:dyDescent="0.2">
      <c r="A2043" s="109"/>
      <c r="B2043" s="119"/>
      <c r="C2043" s="111"/>
      <c r="D2043" s="112"/>
      <c r="E2043" s="107">
        <f t="shared" si="349"/>
        <v>0</v>
      </c>
      <c r="F2043" s="108">
        <f t="shared" si="350"/>
        <v>0</v>
      </c>
      <c r="G2043" s="114"/>
      <c r="H2043" s="113"/>
      <c r="I2043" s="114"/>
      <c r="J2043" s="115"/>
      <c r="K2043" s="89"/>
      <c r="L2043" s="116"/>
      <c r="M2043" s="117"/>
      <c r="N2043" s="94" t="str">
        <f t="shared" si="359"/>
        <v/>
      </c>
      <c r="O2043" s="87" t="str">
        <f>IF(N2043&lt;&gt;"",IF(J2043="CR",VLOOKUP(ROUND(N2043,0),'Cap. Corr. &amp; Prot.'!$J$4:$L$669,3,FALSE),VLOOKUP(ROUND(N2043,0),'Cap. Corr. &amp; Prot.'!$J$4:$K$669,2,FALSE)),"")</f>
        <v/>
      </c>
      <c r="P2043" s="95">
        <f t="shared" si="351"/>
        <v>0</v>
      </c>
      <c r="Q2043" s="96" t="str">
        <f>IFERROR(VLOOKUP(Y2043,'Constantes KG'!$B$7:$G$22,HLOOKUP(I2043,'Constantes KG'!$C$5:$G$6,2,FALSE),FALSE),"")</f>
        <v/>
      </c>
      <c r="R2043" s="97">
        <f t="shared" si="352"/>
        <v>0</v>
      </c>
      <c r="S2043" s="149">
        <f>IFERROR(VLOOKUP(J2043,Regulaciones!$B$3:$C$9,2,FALSE),0)</f>
        <v>0</v>
      </c>
      <c r="T2043" s="149">
        <f>S2043+IFERROR(VLOOKUP(A2043,$B$5:$T2042,19,FALSE),0)</f>
        <v>0</v>
      </c>
      <c r="U2043" s="94">
        <f t="shared" si="353"/>
        <v>0</v>
      </c>
      <c r="V2043" s="98">
        <f>U2043+IFERROR(VLOOKUP(A2043,$B$5:$V2042,21,FALSE),0)</f>
        <v>0</v>
      </c>
      <c r="W2043" s="99" t="str">
        <f>IF(Y2043&lt;&gt;"",AD2043&amp;"X"&amp;VLOOKUP(INT(N2043),'Cap. Corr. &amp; Prot.'!$J$4:$M$669,4,FALSE),"")</f>
        <v/>
      </c>
      <c r="X2043" s="100"/>
      <c r="Y2043" s="118"/>
      <c r="Z2043" s="102"/>
      <c r="AB2043" s="59" t="str">
        <f t="shared" si="354"/>
        <v/>
      </c>
      <c r="AC2043" s="59" t="str">
        <f t="shared" si="355"/>
        <v/>
      </c>
      <c r="AD2043" s="59" t="str">
        <f>IFERROR(VLOOKUP('Capacidad_&amp;_Regulación'!H2043,Regulaciones!$L$3:$M$7,2,FALSE),"")</f>
        <v/>
      </c>
      <c r="AE2043" s="74" t="str">
        <f t="shared" si="356"/>
        <v/>
      </c>
      <c r="AF2043" s="74" t="str">
        <f t="shared" si="357"/>
        <v/>
      </c>
      <c r="AG2043" s="74" t="str">
        <f t="shared" si="358"/>
        <v/>
      </c>
      <c r="AH2043" s="74">
        <f>IF(AD2043&lt;&gt;"",VLOOKUP($K$1,'Fact. Corr.'!$B$5:$G$7,HLOOKUP(H2043,'Fact. Corr.'!$C$4:$G$8,5,FALSE),FALSE),0)</f>
        <v>0</v>
      </c>
    </row>
    <row r="2044" spans="1:34" ht="20.100000000000001" hidden="1" customHeight="1" x14ac:dyDescent="0.2">
      <c r="A2044" s="109"/>
      <c r="B2044" s="119"/>
      <c r="C2044" s="111"/>
      <c r="D2044" s="112"/>
      <c r="E2044" s="107">
        <f t="shared" si="349"/>
        <v>0</v>
      </c>
      <c r="F2044" s="108">
        <f t="shared" si="350"/>
        <v>0</v>
      </c>
      <c r="G2044" s="114"/>
      <c r="H2044" s="113"/>
      <c r="I2044" s="114"/>
      <c r="J2044" s="115"/>
      <c r="K2044" s="89"/>
      <c r="L2044" s="116"/>
      <c r="M2044" s="117"/>
      <c r="N2044" s="94" t="str">
        <f t="shared" si="359"/>
        <v/>
      </c>
      <c r="O2044" s="87" t="str">
        <f>IF(N2044&lt;&gt;"",IF(J2044="CR",VLOOKUP(ROUND(N2044,0),'Cap. Corr. &amp; Prot.'!$J$4:$L$669,3,FALSE),VLOOKUP(ROUND(N2044,0),'Cap. Corr. &amp; Prot.'!$J$4:$K$669,2,FALSE)),"")</f>
        <v/>
      </c>
      <c r="P2044" s="95">
        <f t="shared" si="351"/>
        <v>0</v>
      </c>
      <c r="Q2044" s="96" t="str">
        <f>IFERROR(VLOOKUP(Y2044,'Constantes KG'!$B$7:$G$22,HLOOKUP(I2044,'Constantes KG'!$C$5:$G$6,2,FALSE),FALSE),"")</f>
        <v/>
      </c>
      <c r="R2044" s="97">
        <f t="shared" si="352"/>
        <v>0</v>
      </c>
      <c r="S2044" s="149">
        <f>IFERROR(VLOOKUP(J2044,Regulaciones!$B$3:$C$9,2,FALSE),0)</f>
        <v>0</v>
      </c>
      <c r="T2044" s="149">
        <f>S2044+IFERROR(VLOOKUP(A2044,$B$5:$T2043,19,FALSE),0)</f>
        <v>0</v>
      </c>
      <c r="U2044" s="94">
        <f t="shared" si="353"/>
        <v>0</v>
      </c>
      <c r="V2044" s="98">
        <f>U2044+IFERROR(VLOOKUP(A2044,$B$5:$V2043,21,FALSE),0)</f>
        <v>0</v>
      </c>
      <c r="W2044" s="99" t="str">
        <f>IF(Y2044&lt;&gt;"",AD2044&amp;"X"&amp;VLOOKUP(INT(N2044),'Cap. Corr. &amp; Prot.'!$J$4:$M$669,4,FALSE),"")</f>
        <v/>
      </c>
      <c r="X2044" s="100"/>
      <c r="Y2044" s="118"/>
      <c r="Z2044" s="102"/>
      <c r="AB2044" s="59" t="str">
        <f t="shared" si="354"/>
        <v/>
      </c>
      <c r="AC2044" s="59" t="str">
        <f t="shared" si="355"/>
        <v/>
      </c>
      <c r="AD2044" s="59" t="str">
        <f>IFERROR(VLOOKUP('Capacidad_&amp;_Regulación'!H2044,Regulaciones!$L$3:$M$7,2,FALSE),"")</f>
        <v/>
      </c>
      <c r="AE2044" s="74" t="str">
        <f t="shared" si="356"/>
        <v/>
      </c>
      <c r="AF2044" s="74" t="str">
        <f t="shared" si="357"/>
        <v/>
      </c>
      <c r="AG2044" s="74" t="str">
        <f t="shared" si="358"/>
        <v/>
      </c>
      <c r="AH2044" s="74">
        <f>IF(AD2044&lt;&gt;"",VLOOKUP($K$1,'Fact. Corr.'!$B$5:$G$7,HLOOKUP(H2044,'Fact. Corr.'!$C$4:$G$8,5,FALSE),FALSE),0)</f>
        <v>0</v>
      </c>
    </row>
    <row r="2045" spans="1:34" ht="20.100000000000001" hidden="1" customHeight="1" x14ac:dyDescent="0.2">
      <c r="A2045" s="109"/>
      <c r="B2045" s="119"/>
      <c r="C2045" s="111"/>
      <c r="D2045" s="112"/>
      <c r="E2045" s="107">
        <f t="shared" si="349"/>
        <v>0</v>
      </c>
      <c r="F2045" s="108">
        <f t="shared" si="350"/>
        <v>0</v>
      </c>
      <c r="G2045" s="114"/>
      <c r="H2045" s="113"/>
      <c r="I2045" s="114"/>
      <c r="J2045" s="115"/>
      <c r="K2045" s="89"/>
      <c r="L2045" s="116"/>
      <c r="M2045" s="117"/>
      <c r="N2045" s="94" t="str">
        <f t="shared" si="359"/>
        <v/>
      </c>
      <c r="O2045" s="87" t="str">
        <f>IF(N2045&lt;&gt;"",IF(J2045="CR",VLOOKUP(ROUND(N2045,0),'Cap. Corr. &amp; Prot.'!$J$4:$L$669,3,FALSE),VLOOKUP(ROUND(N2045,0),'Cap. Corr. &amp; Prot.'!$J$4:$K$669,2,FALSE)),"")</f>
        <v/>
      </c>
      <c r="P2045" s="95">
        <f t="shared" si="351"/>
        <v>0</v>
      </c>
      <c r="Q2045" s="96" t="str">
        <f>IFERROR(VLOOKUP(Y2045,'Constantes KG'!$B$7:$G$22,HLOOKUP(I2045,'Constantes KG'!$C$5:$G$6,2,FALSE),FALSE),"")</f>
        <v/>
      </c>
      <c r="R2045" s="97">
        <f t="shared" si="352"/>
        <v>0</v>
      </c>
      <c r="S2045" s="149">
        <f>IFERROR(VLOOKUP(J2045,Regulaciones!$B$3:$C$9,2,FALSE),0)</f>
        <v>0</v>
      </c>
      <c r="T2045" s="149">
        <f>S2045+IFERROR(VLOOKUP(A2045,$B$5:$T2044,19,FALSE),0)</f>
        <v>0</v>
      </c>
      <c r="U2045" s="94">
        <f t="shared" si="353"/>
        <v>0</v>
      </c>
      <c r="V2045" s="98">
        <f>U2045+IFERROR(VLOOKUP(A2045,$B$5:$V2044,21,FALSE),0)</f>
        <v>0</v>
      </c>
      <c r="W2045" s="99" t="str">
        <f>IF(Y2045&lt;&gt;"",AD2045&amp;"X"&amp;VLOOKUP(INT(N2045),'Cap. Corr. &amp; Prot.'!$J$4:$M$669,4,FALSE),"")</f>
        <v/>
      </c>
      <c r="X2045" s="100"/>
      <c r="Y2045" s="118"/>
      <c r="Z2045" s="102"/>
      <c r="AB2045" s="59" t="str">
        <f t="shared" si="354"/>
        <v/>
      </c>
      <c r="AC2045" s="59" t="str">
        <f t="shared" si="355"/>
        <v/>
      </c>
      <c r="AD2045" s="59" t="str">
        <f>IFERROR(VLOOKUP('Capacidad_&amp;_Regulación'!H2045,Regulaciones!$L$3:$M$7,2,FALSE),"")</f>
        <v/>
      </c>
      <c r="AE2045" s="74" t="str">
        <f t="shared" si="356"/>
        <v/>
      </c>
      <c r="AF2045" s="74" t="str">
        <f t="shared" si="357"/>
        <v/>
      </c>
      <c r="AG2045" s="74" t="str">
        <f t="shared" si="358"/>
        <v/>
      </c>
      <c r="AH2045" s="74">
        <f>IF(AD2045&lt;&gt;"",VLOOKUP($K$1,'Fact. Corr.'!$B$5:$G$7,HLOOKUP(H2045,'Fact. Corr.'!$C$4:$G$8,5,FALSE),FALSE),0)</f>
        <v>0</v>
      </c>
    </row>
    <row r="2046" spans="1:34" ht="20.100000000000001" hidden="1" customHeight="1" x14ac:dyDescent="0.2">
      <c r="A2046" s="109"/>
      <c r="B2046" s="119"/>
      <c r="C2046" s="111"/>
      <c r="D2046" s="112"/>
      <c r="E2046" s="107">
        <f t="shared" si="349"/>
        <v>0</v>
      </c>
      <c r="F2046" s="108">
        <f t="shared" si="350"/>
        <v>0</v>
      </c>
      <c r="G2046" s="114"/>
      <c r="H2046" s="113"/>
      <c r="I2046" s="114"/>
      <c r="J2046" s="115"/>
      <c r="K2046" s="89"/>
      <c r="L2046" s="116"/>
      <c r="M2046" s="117"/>
      <c r="N2046" s="94" t="str">
        <f t="shared" si="359"/>
        <v/>
      </c>
      <c r="O2046" s="87" t="str">
        <f>IF(N2046&lt;&gt;"",IF(J2046="CR",VLOOKUP(ROUND(N2046,0),'Cap. Corr. &amp; Prot.'!$J$4:$L$669,3,FALSE),VLOOKUP(ROUND(N2046,0),'Cap. Corr. &amp; Prot.'!$J$4:$K$669,2,FALSE)),"")</f>
        <v/>
      </c>
      <c r="P2046" s="95">
        <f t="shared" si="351"/>
        <v>0</v>
      </c>
      <c r="Q2046" s="96" t="str">
        <f>IFERROR(VLOOKUP(Y2046,'Constantes KG'!$B$7:$G$22,HLOOKUP(I2046,'Constantes KG'!$C$5:$G$6,2,FALSE),FALSE),"")</f>
        <v/>
      </c>
      <c r="R2046" s="97">
        <f t="shared" si="352"/>
        <v>0</v>
      </c>
      <c r="S2046" s="149">
        <f>IFERROR(VLOOKUP(J2046,Regulaciones!$B$3:$C$9,2,FALSE),0)</f>
        <v>0</v>
      </c>
      <c r="T2046" s="149">
        <f>S2046+IFERROR(VLOOKUP(A2046,$B$5:$T2045,19,FALSE),0)</f>
        <v>0</v>
      </c>
      <c r="U2046" s="94">
        <f t="shared" si="353"/>
        <v>0</v>
      </c>
      <c r="V2046" s="98">
        <f>U2046+IFERROR(VLOOKUP(A2046,$B$5:$V2045,21,FALSE),0)</f>
        <v>0</v>
      </c>
      <c r="W2046" s="99" t="str">
        <f>IF(Y2046&lt;&gt;"",AD2046&amp;"X"&amp;VLOOKUP(INT(N2046),'Cap. Corr. &amp; Prot.'!$J$4:$M$669,4,FALSE),"")</f>
        <v/>
      </c>
      <c r="X2046" s="100"/>
      <c r="Y2046" s="118"/>
      <c r="Z2046" s="102"/>
      <c r="AB2046" s="59" t="str">
        <f t="shared" si="354"/>
        <v/>
      </c>
      <c r="AC2046" s="59" t="str">
        <f t="shared" si="355"/>
        <v/>
      </c>
      <c r="AD2046" s="59" t="str">
        <f>IFERROR(VLOOKUP('Capacidad_&amp;_Regulación'!H2046,Regulaciones!$L$3:$M$7,2,FALSE),"")</f>
        <v/>
      </c>
      <c r="AE2046" s="74" t="str">
        <f t="shared" si="356"/>
        <v/>
      </c>
      <c r="AF2046" s="74" t="str">
        <f t="shared" si="357"/>
        <v/>
      </c>
      <c r="AG2046" s="74" t="str">
        <f t="shared" si="358"/>
        <v/>
      </c>
      <c r="AH2046" s="74">
        <f>IF(AD2046&lt;&gt;"",VLOOKUP($K$1,'Fact. Corr.'!$B$5:$G$7,HLOOKUP(H2046,'Fact. Corr.'!$C$4:$G$8,5,FALSE),FALSE),0)</f>
        <v>0</v>
      </c>
    </row>
    <row r="2047" spans="1:34" ht="20.100000000000001" hidden="1" customHeight="1" x14ac:dyDescent="0.2">
      <c r="A2047" s="109"/>
      <c r="B2047" s="119"/>
      <c r="C2047" s="111"/>
      <c r="D2047" s="112"/>
      <c r="E2047" s="107">
        <f t="shared" si="349"/>
        <v>0</v>
      </c>
      <c r="F2047" s="108">
        <f t="shared" si="350"/>
        <v>0</v>
      </c>
      <c r="G2047" s="114"/>
      <c r="H2047" s="113"/>
      <c r="I2047" s="114"/>
      <c r="J2047" s="115"/>
      <c r="K2047" s="89"/>
      <c r="L2047" s="116"/>
      <c r="M2047" s="117"/>
      <c r="N2047" s="94" t="str">
        <f t="shared" si="359"/>
        <v/>
      </c>
      <c r="O2047" s="87" t="str">
        <f>IF(N2047&lt;&gt;"",IF(J2047="CR",VLOOKUP(ROUND(N2047,0),'Cap. Corr. &amp; Prot.'!$J$4:$L$669,3,FALSE),VLOOKUP(ROUND(N2047,0),'Cap. Corr. &amp; Prot.'!$J$4:$K$669,2,FALSE)),"")</f>
        <v/>
      </c>
      <c r="P2047" s="95">
        <f t="shared" si="351"/>
        <v>0</v>
      </c>
      <c r="Q2047" s="96" t="str">
        <f>IFERROR(VLOOKUP(Y2047,'Constantes KG'!$B$7:$G$22,HLOOKUP(I2047,'Constantes KG'!$C$5:$G$6,2,FALSE),FALSE),"")</f>
        <v/>
      </c>
      <c r="R2047" s="97">
        <f t="shared" si="352"/>
        <v>0</v>
      </c>
      <c r="S2047" s="149">
        <f>IFERROR(VLOOKUP(J2047,Regulaciones!$B$3:$C$9,2,FALSE),0)</f>
        <v>0</v>
      </c>
      <c r="T2047" s="149">
        <f>S2047+IFERROR(VLOOKUP(A2047,$B$5:$T2046,19,FALSE),0)</f>
        <v>0</v>
      </c>
      <c r="U2047" s="94">
        <f t="shared" si="353"/>
        <v>0</v>
      </c>
      <c r="V2047" s="98">
        <f>U2047+IFERROR(VLOOKUP(A2047,$B$5:$V2046,21,FALSE),0)</f>
        <v>0</v>
      </c>
      <c r="W2047" s="99" t="str">
        <f>IF(Y2047&lt;&gt;"",AD2047&amp;"X"&amp;VLOOKUP(INT(N2047),'Cap. Corr. &amp; Prot.'!$J$4:$M$669,4,FALSE),"")</f>
        <v/>
      </c>
      <c r="X2047" s="100"/>
      <c r="Y2047" s="118"/>
      <c r="Z2047" s="102"/>
      <c r="AB2047" s="59" t="str">
        <f t="shared" si="354"/>
        <v/>
      </c>
      <c r="AC2047" s="59" t="str">
        <f t="shared" si="355"/>
        <v/>
      </c>
      <c r="AD2047" s="59" t="str">
        <f>IFERROR(VLOOKUP('Capacidad_&amp;_Regulación'!H2047,Regulaciones!$L$3:$M$7,2,FALSE),"")</f>
        <v/>
      </c>
      <c r="AE2047" s="74" t="str">
        <f t="shared" si="356"/>
        <v/>
      </c>
      <c r="AF2047" s="74" t="str">
        <f t="shared" si="357"/>
        <v/>
      </c>
      <c r="AG2047" s="74" t="str">
        <f t="shared" si="358"/>
        <v/>
      </c>
      <c r="AH2047" s="74">
        <f>IF(AD2047&lt;&gt;"",VLOOKUP($K$1,'Fact. Corr.'!$B$5:$G$7,HLOOKUP(H2047,'Fact. Corr.'!$C$4:$G$8,5,FALSE),FALSE),0)</f>
        <v>0</v>
      </c>
    </row>
    <row r="2048" spans="1:34" ht="20.100000000000001" hidden="1" customHeight="1" x14ac:dyDescent="0.2">
      <c r="A2048" s="109"/>
      <c r="B2048" s="119"/>
      <c r="C2048" s="111"/>
      <c r="D2048" s="112"/>
      <c r="E2048" s="107">
        <f t="shared" si="349"/>
        <v>0</v>
      </c>
      <c r="F2048" s="108">
        <f t="shared" si="350"/>
        <v>0</v>
      </c>
      <c r="G2048" s="114"/>
      <c r="H2048" s="113"/>
      <c r="I2048" s="114"/>
      <c r="J2048" s="115"/>
      <c r="K2048" s="89"/>
      <c r="L2048" s="116"/>
      <c r="M2048" s="117"/>
      <c r="N2048" s="94" t="str">
        <f t="shared" si="359"/>
        <v/>
      </c>
      <c r="O2048" s="87" t="str">
        <f>IF(N2048&lt;&gt;"",IF(J2048="CR",VLOOKUP(ROUND(N2048,0),'Cap. Corr. &amp; Prot.'!$J$4:$L$669,3,FALSE),VLOOKUP(ROUND(N2048,0),'Cap. Corr. &amp; Prot.'!$J$4:$K$669,2,FALSE)),"")</f>
        <v/>
      </c>
      <c r="P2048" s="95">
        <f t="shared" si="351"/>
        <v>0</v>
      </c>
      <c r="Q2048" s="96" t="str">
        <f>IFERROR(VLOOKUP(Y2048,'Constantes KG'!$B$7:$G$22,HLOOKUP(I2048,'Constantes KG'!$C$5:$G$6,2,FALSE),FALSE),"")</f>
        <v/>
      </c>
      <c r="R2048" s="97">
        <f t="shared" si="352"/>
        <v>0</v>
      </c>
      <c r="S2048" s="149">
        <f>IFERROR(VLOOKUP(J2048,Regulaciones!$B$3:$C$9,2,FALSE),0)</f>
        <v>0</v>
      </c>
      <c r="T2048" s="149">
        <f>S2048+IFERROR(VLOOKUP(A2048,$B$5:$T2047,19,FALSE),0)</f>
        <v>0</v>
      </c>
      <c r="U2048" s="94">
        <f t="shared" si="353"/>
        <v>0</v>
      </c>
      <c r="V2048" s="98">
        <f>U2048+IFERROR(VLOOKUP(A2048,$B$5:$V2047,21,FALSE),0)</f>
        <v>0</v>
      </c>
      <c r="W2048" s="99" t="str">
        <f>IF(Y2048&lt;&gt;"",AD2048&amp;"X"&amp;VLOOKUP(INT(N2048),'Cap. Corr. &amp; Prot.'!$J$4:$M$669,4,FALSE),"")</f>
        <v/>
      </c>
      <c r="X2048" s="100"/>
      <c r="Y2048" s="118"/>
      <c r="Z2048" s="102"/>
      <c r="AB2048" s="59" t="str">
        <f t="shared" si="354"/>
        <v/>
      </c>
      <c r="AC2048" s="59" t="str">
        <f t="shared" si="355"/>
        <v/>
      </c>
      <c r="AD2048" s="59" t="str">
        <f>IFERROR(VLOOKUP('Capacidad_&amp;_Regulación'!H2048,Regulaciones!$L$3:$M$7,2,FALSE),"")</f>
        <v/>
      </c>
      <c r="AE2048" s="74" t="str">
        <f t="shared" si="356"/>
        <v/>
      </c>
      <c r="AF2048" s="74" t="str">
        <f t="shared" si="357"/>
        <v/>
      </c>
      <c r="AG2048" s="74" t="str">
        <f t="shared" si="358"/>
        <v/>
      </c>
      <c r="AH2048" s="74">
        <f>IF(AD2048&lt;&gt;"",VLOOKUP($K$1,'Fact. Corr.'!$B$5:$G$7,HLOOKUP(H2048,'Fact. Corr.'!$C$4:$G$8,5,FALSE),FALSE),0)</f>
        <v>0</v>
      </c>
    </row>
    <row r="2049" spans="1:34" ht="20.100000000000001" hidden="1" customHeight="1" x14ac:dyDescent="0.2">
      <c r="A2049" s="109"/>
      <c r="B2049" s="119"/>
      <c r="C2049" s="111"/>
      <c r="D2049" s="112"/>
      <c r="E2049" s="107">
        <f t="shared" si="349"/>
        <v>0</v>
      </c>
      <c r="F2049" s="108">
        <f t="shared" si="350"/>
        <v>0</v>
      </c>
      <c r="G2049" s="114"/>
      <c r="H2049" s="113"/>
      <c r="I2049" s="114"/>
      <c r="J2049" s="115"/>
      <c r="K2049" s="89"/>
      <c r="L2049" s="116"/>
      <c r="M2049" s="117"/>
      <c r="N2049" s="94" t="str">
        <f t="shared" si="359"/>
        <v/>
      </c>
      <c r="O2049" s="87" t="str">
        <f>IF(N2049&lt;&gt;"",IF(J2049="CR",VLOOKUP(ROUND(N2049,0),'Cap. Corr. &amp; Prot.'!$J$4:$L$669,3,FALSE),VLOOKUP(ROUND(N2049,0),'Cap. Corr. &amp; Prot.'!$J$4:$K$669,2,FALSE)),"")</f>
        <v/>
      </c>
      <c r="P2049" s="95">
        <f t="shared" si="351"/>
        <v>0</v>
      </c>
      <c r="Q2049" s="96" t="str">
        <f>IFERROR(VLOOKUP(Y2049,'Constantes KG'!$B$7:$G$22,HLOOKUP(I2049,'Constantes KG'!$C$5:$G$6,2,FALSE),FALSE),"")</f>
        <v/>
      </c>
      <c r="R2049" s="97">
        <f t="shared" si="352"/>
        <v>0</v>
      </c>
      <c r="S2049" s="149">
        <f>IFERROR(VLOOKUP(J2049,Regulaciones!$B$3:$C$9,2,FALSE),0)</f>
        <v>0</v>
      </c>
      <c r="T2049" s="149">
        <f>S2049+IFERROR(VLOOKUP(A2049,$B$5:$T2048,19,FALSE),0)</f>
        <v>0</v>
      </c>
      <c r="U2049" s="94">
        <f t="shared" si="353"/>
        <v>0</v>
      </c>
      <c r="V2049" s="98">
        <f>U2049+IFERROR(VLOOKUP(A2049,$B$5:$V2048,21,FALSE),0)</f>
        <v>0</v>
      </c>
      <c r="W2049" s="99" t="str">
        <f>IF(Y2049&lt;&gt;"",AD2049&amp;"X"&amp;VLOOKUP(INT(N2049),'Cap. Corr. &amp; Prot.'!$J$4:$M$669,4,FALSE),"")</f>
        <v/>
      </c>
      <c r="X2049" s="100"/>
      <c r="Y2049" s="118"/>
      <c r="Z2049" s="102"/>
      <c r="AB2049" s="59" t="str">
        <f t="shared" si="354"/>
        <v/>
      </c>
      <c r="AC2049" s="59" t="str">
        <f t="shared" si="355"/>
        <v/>
      </c>
      <c r="AD2049" s="59" t="str">
        <f>IFERROR(VLOOKUP('Capacidad_&amp;_Regulación'!H2049,Regulaciones!$L$3:$M$7,2,FALSE),"")</f>
        <v/>
      </c>
      <c r="AE2049" s="74" t="str">
        <f t="shared" si="356"/>
        <v/>
      </c>
      <c r="AF2049" s="74" t="str">
        <f t="shared" si="357"/>
        <v/>
      </c>
      <c r="AG2049" s="74" t="str">
        <f t="shared" si="358"/>
        <v/>
      </c>
      <c r="AH2049" s="74">
        <f>IF(AD2049&lt;&gt;"",VLOOKUP($K$1,'Fact. Corr.'!$B$5:$G$7,HLOOKUP(H2049,'Fact. Corr.'!$C$4:$G$8,5,FALSE),FALSE),0)</f>
        <v>0</v>
      </c>
    </row>
    <row r="2050" spans="1:34" ht="20.100000000000001" hidden="1" customHeight="1" x14ac:dyDescent="0.2">
      <c r="A2050" s="109"/>
      <c r="B2050" s="119"/>
      <c r="C2050" s="111"/>
      <c r="D2050" s="112"/>
      <c r="E2050" s="107">
        <f t="shared" si="349"/>
        <v>0</v>
      </c>
      <c r="F2050" s="108">
        <f t="shared" si="350"/>
        <v>0</v>
      </c>
      <c r="G2050" s="114"/>
      <c r="H2050" s="113"/>
      <c r="I2050" s="114"/>
      <c r="J2050" s="115"/>
      <c r="K2050" s="89"/>
      <c r="L2050" s="116"/>
      <c r="M2050" s="117"/>
      <c r="N2050" s="94" t="str">
        <f t="shared" si="359"/>
        <v/>
      </c>
      <c r="O2050" s="87" t="str">
        <f>IF(N2050&lt;&gt;"",IF(J2050="CR",VLOOKUP(ROUND(N2050,0),'Cap. Corr. &amp; Prot.'!$J$4:$L$669,3,FALSE),VLOOKUP(ROUND(N2050,0),'Cap. Corr. &amp; Prot.'!$J$4:$K$669,2,FALSE)),"")</f>
        <v/>
      </c>
      <c r="P2050" s="95">
        <f t="shared" si="351"/>
        <v>0</v>
      </c>
      <c r="Q2050" s="96" t="str">
        <f>IFERROR(VLOOKUP(Y2050,'Constantes KG'!$B$7:$G$22,HLOOKUP(I2050,'Constantes KG'!$C$5:$G$6,2,FALSE),FALSE),"")</f>
        <v/>
      </c>
      <c r="R2050" s="97">
        <f t="shared" si="352"/>
        <v>0</v>
      </c>
      <c r="S2050" s="149">
        <f>IFERROR(VLOOKUP(J2050,Regulaciones!$B$3:$C$9,2,FALSE),0)</f>
        <v>0</v>
      </c>
      <c r="T2050" s="149">
        <f>S2050+IFERROR(VLOOKUP(A2050,$B$5:$T2049,19,FALSE),0)</f>
        <v>0</v>
      </c>
      <c r="U2050" s="94">
        <f t="shared" si="353"/>
        <v>0</v>
      </c>
      <c r="V2050" s="98">
        <f>U2050+IFERROR(VLOOKUP(A2050,$B$5:$V2049,21,FALSE),0)</f>
        <v>0</v>
      </c>
      <c r="W2050" s="99" t="str">
        <f>IF(Y2050&lt;&gt;"",AD2050&amp;"X"&amp;VLOOKUP(INT(N2050),'Cap. Corr. &amp; Prot.'!$J$4:$M$669,4,FALSE),"")</f>
        <v/>
      </c>
      <c r="X2050" s="100"/>
      <c r="Y2050" s="118"/>
      <c r="Z2050" s="102"/>
      <c r="AB2050" s="59" t="str">
        <f t="shared" si="354"/>
        <v/>
      </c>
      <c r="AC2050" s="59" t="str">
        <f t="shared" si="355"/>
        <v/>
      </c>
      <c r="AD2050" s="59" t="str">
        <f>IFERROR(VLOOKUP('Capacidad_&amp;_Regulación'!H2050,Regulaciones!$L$3:$M$7,2,FALSE),"")</f>
        <v/>
      </c>
      <c r="AE2050" s="74" t="str">
        <f t="shared" si="356"/>
        <v/>
      </c>
      <c r="AF2050" s="74" t="str">
        <f t="shared" si="357"/>
        <v/>
      </c>
      <c r="AG2050" s="74" t="str">
        <f t="shared" si="358"/>
        <v/>
      </c>
      <c r="AH2050" s="74">
        <f>IF(AD2050&lt;&gt;"",VLOOKUP($K$1,'Fact. Corr.'!$B$5:$G$7,HLOOKUP(H2050,'Fact. Corr.'!$C$4:$G$8,5,FALSE),FALSE),0)</f>
        <v>0</v>
      </c>
    </row>
    <row r="2051" spans="1:34" ht="20.100000000000001" hidden="1" customHeight="1" x14ac:dyDescent="0.2">
      <c r="A2051" s="109"/>
      <c r="B2051" s="119"/>
      <c r="C2051" s="111"/>
      <c r="D2051" s="112"/>
      <c r="E2051" s="107">
        <f t="shared" si="349"/>
        <v>0</v>
      </c>
      <c r="F2051" s="108">
        <f t="shared" si="350"/>
        <v>0</v>
      </c>
      <c r="G2051" s="114"/>
      <c r="H2051" s="113"/>
      <c r="I2051" s="114"/>
      <c r="J2051" s="115"/>
      <c r="K2051" s="89"/>
      <c r="L2051" s="116"/>
      <c r="M2051" s="117"/>
      <c r="N2051" s="94" t="str">
        <f t="shared" si="359"/>
        <v/>
      </c>
      <c r="O2051" s="87" t="str">
        <f>IF(N2051&lt;&gt;"",IF(J2051="CR",VLOOKUP(ROUND(N2051,0),'Cap. Corr. &amp; Prot.'!$J$4:$L$669,3,FALSE),VLOOKUP(ROUND(N2051,0),'Cap. Corr. &amp; Prot.'!$J$4:$K$669,2,FALSE)),"")</f>
        <v/>
      </c>
      <c r="P2051" s="95">
        <f t="shared" si="351"/>
        <v>0</v>
      </c>
      <c r="Q2051" s="96" t="str">
        <f>IFERROR(VLOOKUP(Y2051,'Constantes KG'!$B$7:$G$22,HLOOKUP(I2051,'Constantes KG'!$C$5:$G$6,2,FALSE),FALSE),"")</f>
        <v/>
      </c>
      <c r="R2051" s="97">
        <f t="shared" si="352"/>
        <v>0</v>
      </c>
      <c r="S2051" s="149">
        <f>IFERROR(VLOOKUP(J2051,Regulaciones!$B$3:$C$9,2,FALSE),0)</f>
        <v>0</v>
      </c>
      <c r="T2051" s="149">
        <f>S2051+IFERROR(VLOOKUP(A2051,$B$5:$T2050,19,FALSE),0)</f>
        <v>0</v>
      </c>
      <c r="U2051" s="94">
        <f t="shared" si="353"/>
        <v>0</v>
      </c>
      <c r="V2051" s="98">
        <f>U2051+IFERROR(VLOOKUP(A2051,$B$5:$V2050,21,FALSE),0)</f>
        <v>0</v>
      </c>
      <c r="W2051" s="99" t="str">
        <f>IF(Y2051&lt;&gt;"",AD2051&amp;"X"&amp;VLOOKUP(INT(N2051),'Cap. Corr. &amp; Prot.'!$J$4:$M$669,4,FALSE),"")</f>
        <v/>
      </c>
      <c r="X2051" s="100"/>
      <c r="Y2051" s="118"/>
      <c r="Z2051" s="102"/>
      <c r="AB2051" s="59" t="str">
        <f t="shared" si="354"/>
        <v/>
      </c>
      <c r="AC2051" s="59" t="str">
        <f t="shared" si="355"/>
        <v/>
      </c>
      <c r="AD2051" s="59" t="str">
        <f>IFERROR(VLOOKUP('Capacidad_&amp;_Regulación'!H2051,Regulaciones!$L$3:$M$7,2,FALSE),"")</f>
        <v/>
      </c>
      <c r="AE2051" s="74" t="str">
        <f t="shared" si="356"/>
        <v/>
      </c>
      <c r="AF2051" s="74" t="str">
        <f t="shared" si="357"/>
        <v/>
      </c>
      <c r="AG2051" s="74" t="str">
        <f t="shared" si="358"/>
        <v/>
      </c>
      <c r="AH2051" s="74">
        <f>IF(AD2051&lt;&gt;"",VLOOKUP($K$1,'Fact. Corr.'!$B$5:$G$7,HLOOKUP(H2051,'Fact. Corr.'!$C$4:$G$8,5,FALSE),FALSE),0)</f>
        <v>0</v>
      </c>
    </row>
    <row r="2052" spans="1:34" ht="20.100000000000001" hidden="1" customHeight="1" x14ac:dyDescent="0.2">
      <c r="A2052" s="109"/>
      <c r="B2052" s="119"/>
      <c r="C2052" s="111"/>
      <c r="D2052" s="112"/>
      <c r="E2052" s="107">
        <f t="shared" ref="E2052:E2115" si="360">SUM(C2052:D2052)</f>
        <v>0</v>
      </c>
      <c r="F2052" s="108">
        <f t="shared" ref="F2052:F2115" si="361">G2052*I2052*1000</f>
        <v>0</v>
      </c>
      <c r="G2052" s="114"/>
      <c r="H2052" s="113"/>
      <c r="I2052" s="114"/>
      <c r="J2052" s="115"/>
      <c r="K2052" s="89"/>
      <c r="L2052" s="116"/>
      <c r="M2052" s="117"/>
      <c r="N2052" s="94" t="str">
        <f t="shared" si="359"/>
        <v/>
      </c>
      <c r="O2052" s="87" t="str">
        <f>IF(N2052&lt;&gt;"",IF(J2052="CR",VLOOKUP(ROUND(N2052,0),'Cap. Corr. &amp; Prot.'!$J$4:$L$669,3,FALSE),VLOOKUP(ROUND(N2052,0),'Cap. Corr. &amp; Prot.'!$J$4:$K$669,2,FALSE)),"")</f>
        <v/>
      </c>
      <c r="P2052" s="95">
        <f t="shared" ref="P2052:P2115" si="362">G2052*E2052</f>
        <v>0</v>
      </c>
      <c r="Q2052" s="96" t="str">
        <f>IFERROR(VLOOKUP(Y2052,'Constantes KG'!$B$7:$G$22,HLOOKUP(I2052,'Constantes KG'!$C$5:$G$6,2,FALSE),FALSE),"")</f>
        <v/>
      </c>
      <c r="R2052" s="97">
        <f t="shared" ref="R2052:R2115" si="363">IFERROR(Q2052/RIGHT(M2052,3)^2,0)</f>
        <v>0</v>
      </c>
      <c r="S2052" s="149">
        <f>IFERROR(VLOOKUP(J2052,Regulaciones!$B$3:$C$9,2,FALSE),0)</f>
        <v>0</v>
      </c>
      <c r="T2052" s="149">
        <f>S2052+IFERROR(VLOOKUP(A2052,$B$5:$T2051,19,FALSE),0)</f>
        <v>0</v>
      </c>
      <c r="U2052" s="94">
        <f t="shared" ref="U2052:U2115" si="364">P2052*R2052*AH2052</f>
        <v>0</v>
      </c>
      <c r="V2052" s="98">
        <f>U2052+IFERROR(VLOOKUP(A2052,$B$5:$V2051,21,FALSE),0)</f>
        <v>0</v>
      </c>
      <c r="W2052" s="99" t="str">
        <f>IF(Y2052&lt;&gt;"",AD2052&amp;"X"&amp;VLOOKUP(INT(N2052),'Cap. Corr. &amp; Prot.'!$J$4:$M$669,4,FALSE),"")</f>
        <v/>
      </c>
      <c r="X2052" s="100"/>
      <c r="Y2052" s="118"/>
      <c r="Z2052" s="102"/>
      <c r="AB2052" s="59" t="str">
        <f t="shared" ref="AB2052:AB2115" si="365">IFERROR(VALUE(LEFT(M2052,3)),"")</f>
        <v/>
      </c>
      <c r="AC2052" s="59" t="str">
        <f t="shared" ref="AC2052:AC2115" si="366">IFERROR(VALUE(RIGHT(M2052,3)),"")</f>
        <v/>
      </c>
      <c r="AD2052" s="59" t="str">
        <f>IFERROR(VLOOKUP('Capacidad_&amp;_Regulación'!H2052,Regulaciones!$L$3:$M$7,2,FALSE),"")</f>
        <v/>
      </c>
      <c r="AE2052" s="74" t="str">
        <f t="shared" ref="AE2052:AE2115" si="367">IFERROR(L2052*((1000*G2052)/(AB2052)),"")</f>
        <v/>
      </c>
      <c r="AF2052" s="74" t="str">
        <f t="shared" ref="AF2052:AF2115" si="368">IFERROR(L2052*((1000*G2052)/(AC2052)),"")</f>
        <v/>
      </c>
      <c r="AG2052" s="74" t="str">
        <f t="shared" ref="AG2052:AG2115" si="369">IFERROR(L2052*((1000*G2052)/(SQRT(3)*AC2052)),"")</f>
        <v/>
      </c>
      <c r="AH2052" s="74">
        <f>IF(AD2052&lt;&gt;"",VLOOKUP($K$1,'Fact. Corr.'!$B$5:$G$7,HLOOKUP(H2052,'Fact. Corr.'!$C$4:$G$8,5,FALSE),FALSE),0)</f>
        <v>0</v>
      </c>
    </row>
    <row r="2053" spans="1:34" ht="20.100000000000001" hidden="1" customHeight="1" x14ac:dyDescent="0.2">
      <c r="A2053" s="109"/>
      <c r="B2053" s="119"/>
      <c r="C2053" s="111"/>
      <c r="D2053" s="112"/>
      <c r="E2053" s="107">
        <f t="shared" si="360"/>
        <v>0</v>
      </c>
      <c r="F2053" s="108">
        <f t="shared" si="361"/>
        <v>0</v>
      </c>
      <c r="G2053" s="114"/>
      <c r="H2053" s="113"/>
      <c r="I2053" s="114"/>
      <c r="J2053" s="115"/>
      <c r="K2053" s="89"/>
      <c r="L2053" s="116"/>
      <c r="M2053" s="117"/>
      <c r="N2053" s="94" t="str">
        <f t="shared" si="359"/>
        <v/>
      </c>
      <c r="O2053" s="87" t="str">
        <f>IF(N2053&lt;&gt;"",IF(J2053="CR",VLOOKUP(ROUND(N2053,0),'Cap. Corr. &amp; Prot.'!$J$4:$L$669,3,FALSE),VLOOKUP(ROUND(N2053,0),'Cap. Corr. &amp; Prot.'!$J$4:$K$669,2,FALSE)),"")</f>
        <v/>
      </c>
      <c r="P2053" s="95">
        <f t="shared" si="362"/>
        <v>0</v>
      </c>
      <c r="Q2053" s="96" t="str">
        <f>IFERROR(VLOOKUP(Y2053,'Constantes KG'!$B$7:$G$22,HLOOKUP(I2053,'Constantes KG'!$C$5:$G$6,2,FALSE),FALSE),"")</f>
        <v/>
      </c>
      <c r="R2053" s="97">
        <f t="shared" si="363"/>
        <v>0</v>
      </c>
      <c r="S2053" s="149">
        <f>IFERROR(VLOOKUP(J2053,Regulaciones!$B$3:$C$9,2,FALSE),0)</f>
        <v>0</v>
      </c>
      <c r="T2053" s="149">
        <f>S2053+IFERROR(VLOOKUP(A2053,$B$5:$T2052,19,FALSE),0)</f>
        <v>0</v>
      </c>
      <c r="U2053" s="94">
        <f t="shared" si="364"/>
        <v>0</v>
      </c>
      <c r="V2053" s="98">
        <f>U2053+IFERROR(VLOOKUP(A2053,$B$5:$V2052,21,FALSE),0)</f>
        <v>0</v>
      </c>
      <c r="W2053" s="99" t="str">
        <f>IF(Y2053&lt;&gt;"",AD2053&amp;"X"&amp;VLOOKUP(INT(N2053),'Cap. Corr. &amp; Prot.'!$J$4:$M$669,4,FALSE),"")</f>
        <v/>
      </c>
      <c r="X2053" s="100"/>
      <c r="Y2053" s="118"/>
      <c r="Z2053" s="102"/>
      <c r="AB2053" s="59" t="str">
        <f t="shared" si="365"/>
        <v/>
      </c>
      <c r="AC2053" s="59" t="str">
        <f t="shared" si="366"/>
        <v/>
      </c>
      <c r="AD2053" s="59" t="str">
        <f>IFERROR(VLOOKUP('Capacidad_&amp;_Regulación'!H2053,Regulaciones!$L$3:$M$7,2,FALSE),"")</f>
        <v/>
      </c>
      <c r="AE2053" s="74" t="str">
        <f t="shared" si="367"/>
        <v/>
      </c>
      <c r="AF2053" s="74" t="str">
        <f t="shared" si="368"/>
        <v/>
      </c>
      <c r="AG2053" s="74" t="str">
        <f t="shared" si="369"/>
        <v/>
      </c>
      <c r="AH2053" s="74">
        <f>IF(AD2053&lt;&gt;"",VLOOKUP($K$1,'Fact. Corr.'!$B$5:$G$7,HLOOKUP(H2053,'Fact. Corr.'!$C$4:$G$8,5,FALSE),FALSE),0)</f>
        <v>0</v>
      </c>
    </row>
    <row r="2054" spans="1:34" ht="20.100000000000001" hidden="1" customHeight="1" x14ac:dyDescent="0.2">
      <c r="A2054" s="109"/>
      <c r="B2054" s="119"/>
      <c r="C2054" s="111"/>
      <c r="D2054" s="112"/>
      <c r="E2054" s="107">
        <f t="shared" si="360"/>
        <v>0</v>
      </c>
      <c r="F2054" s="108">
        <f t="shared" si="361"/>
        <v>0</v>
      </c>
      <c r="G2054" s="114"/>
      <c r="H2054" s="113"/>
      <c r="I2054" s="114"/>
      <c r="J2054" s="115"/>
      <c r="K2054" s="89"/>
      <c r="L2054" s="116"/>
      <c r="M2054" s="117"/>
      <c r="N2054" s="94" t="str">
        <f t="shared" si="359"/>
        <v/>
      </c>
      <c r="O2054" s="87" t="str">
        <f>IF(N2054&lt;&gt;"",IF(J2054="CR",VLOOKUP(ROUND(N2054,0),'Cap. Corr. &amp; Prot.'!$J$4:$L$669,3,FALSE),VLOOKUP(ROUND(N2054,0),'Cap. Corr. &amp; Prot.'!$J$4:$K$669,2,FALSE)),"")</f>
        <v/>
      </c>
      <c r="P2054" s="95">
        <f t="shared" si="362"/>
        <v>0</v>
      </c>
      <c r="Q2054" s="96" t="str">
        <f>IFERROR(VLOOKUP(Y2054,'Constantes KG'!$B$7:$G$22,HLOOKUP(I2054,'Constantes KG'!$C$5:$G$6,2,FALSE),FALSE),"")</f>
        <v/>
      </c>
      <c r="R2054" s="97">
        <f t="shared" si="363"/>
        <v>0</v>
      </c>
      <c r="S2054" s="149">
        <f>IFERROR(VLOOKUP(J2054,Regulaciones!$B$3:$C$9,2,FALSE),0)</f>
        <v>0</v>
      </c>
      <c r="T2054" s="149">
        <f>S2054+IFERROR(VLOOKUP(A2054,$B$5:$T2053,19,FALSE),0)</f>
        <v>0</v>
      </c>
      <c r="U2054" s="94">
        <f t="shared" si="364"/>
        <v>0</v>
      </c>
      <c r="V2054" s="98">
        <f>U2054+IFERROR(VLOOKUP(A2054,$B$5:$V2053,21,FALSE),0)</f>
        <v>0</v>
      </c>
      <c r="W2054" s="99" t="str">
        <f>IF(Y2054&lt;&gt;"",AD2054&amp;"X"&amp;VLOOKUP(INT(N2054),'Cap. Corr. &amp; Prot.'!$J$4:$M$669,4,FALSE),"")</f>
        <v/>
      </c>
      <c r="X2054" s="100"/>
      <c r="Y2054" s="118"/>
      <c r="Z2054" s="102"/>
      <c r="AB2054" s="59" t="str">
        <f t="shared" si="365"/>
        <v/>
      </c>
      <c r="AC2054" s="59" t="str">
        <f t="shared" si="366"/>
        <v/>
      </c>
      <c r="AD2054" s="59" t="str">
        <f>IFERROR(VLOOKUP('Capacidad_&amp;_Regulación'!H2054,Regulaciones!$L$3:$M$7,2,FALSE),"")</f>
        <v/>
      </c>
      <c r="AE2054" s="74" t="str">
        <f t="shared" si="367"/>
        <v/>
      </c>
      <c r="AF2054" s="74" t="str">
        <f t="shared" si="368"/>
        <v/>
      </c>
      <c r="AG2054" s="74" t="str">
        <f t="shared" si="369"/>
        <v/>
      </c>
      <c r="AH2054" s="74">
        <f>IF(AD2054&lt;&gt;"",VLOOKUP($K$1,'Fact. Corr.'!$B$5:$G$7,HLOOKUP(H2054,'Fact. Corr.'!$C$4:$G$8,5,FALSE),FALSE),0)</f>
        <v>0</v>
      </c>
    </row>
    <row r="2055" spans="1:34" ht="20.100000000000001" hidden="1" customHeight="1" x14ac:dyDescent="0.2">
      <c r="A2055" s="109"/>
      <c r="B2055" s="119"/>
      <c r="C2055" s="111"/>
      <c r="D2055" s="112"/>
      <c r="E2055" s="107">
        <f t="shared" si="360"/>
        <v>0</v>
      </c>
      <c r="F2055" s="108">
        <f t="shared" si="361"/>
        <v>0</v>
      </c>
      <c r="G2055" s="114"/>
      <c r="H2055" s="113"/>
      <c r="I2055" s="114"/>
      <c r="J2055" s="115"/>
      <c r="K2055" s="89"/>
      <c r="L2055" s="116"/>
      <c r="M2055" s="117"/>
      <c r="N2055" s="94" t="str">
        <f t="shared" ref="N2055:N2118" si="370">IF(AND(G2055&lt;&gt;0,M2055&lt;&gt;""),((G2055*1000)/(SQRT(3)*RIGHT(M2055,3)))*L2055,"")</f>
        <v/>
      </c>
      <c r="O2055" s="87" t="str">
        <f>IF(N2055&lt;&gt;"",IF(J2055="CR",VLOOKUP(ROUND(N2055,0),'Cap. Corr. &amp; Prot.'!$J$4:$L$669,3,FALSE),VLOOKUP(ROUND(N2055,0),'Cap. Corr. &amp; Prot.'!$J$4:$K$669,2,FALSE)),"")</f>
        <v/>
      </c>
      <c r="P2055" s="95">
        <f t="shared" si="362"/>
        <v>0</v>
      </c>
      <c r="Q2055" s="96" t="str">
        <f>IFERROR(VLOOKUP(Y2055,'Constantes KG'!$B$7:$G$22,HLOOKUP(I2055,'Constantes KG'!$C$5:$G$6,2,FALSE),FALSE),"")</f>
        <v/>
      </c>
      <c r="R2055" s="97">
        <f t="shared" si="363"/>
        <v>0</v>
      </c>
      <c r="S2055" s="149">
        <f>IFERROR(VLOOKUP(J2055,Regulaciones!$B$3:$C$9,2,FALSE),0)</f>
        <v>0</v>
      </c>
      <c r="T2055" s="149">
        <f>S2055+IFERROR(VLOOKUP(A2055,$B$5:$T2054,19,FALSE),0)</f>
        <v>0</v>
      </c>
      <c r="U2055" s="94">
        <f t="shared" si="364"/>
        <v>0</v>
      </c>
      <c r="V2055" s="98">
        <f>U2055+IFERROR(VLOOKUP(A2055,$B$5:$V2054,21,FALSE),0)</f>
        <v>0</v>
      </c>
      <c r="W2055" s="99" t="str">
        <f>IF(Y2055&lt;&gt;"",AD2055&amp;"X"&amp;VLOOKUP(INT(N2055),'Cap. Corr. &amp; Prot.'!$J$4:$M$669,4,FALSE),"")</f>
        <v/>
      </c>
      <c r="X2055" s="100"/>
      <c r="Y2055" s="118"/>
      <c r="Z2055" s="102"/>
      <c r="AB2055" s="59" t="str">
        <f t="shared" si="365"/>
        <v/>
      </c>
      <c r="AC2055" s="59" t="str">
        <f t="shared" si="366"/>
        <v/>
      </c>
      <c r="AD2055" s="59" t="str">
        <f>IFERROR(VLOOKUP('Capacidad_&amp;_Regulación'!H2055,Regulaciones!$L$3:$M$7,2,FALSE),"")</f>
        <v/>
      </c>
      <c r="AE2055" s="74" t="str">
        <f t="shared" si="367"/>
        <v/>
      </c>
      <c r="AF2055" s="74" t="str">
        <f t="shared" si="368"/>
        <v/>
      </c>
      <c r="AG2055" s="74" t="str">
        <f t="shared" si="369"/>
        <v/>
      </c>
      <c r="AH2055" s="74">
        <f>IF(AD2055&lt;&gt;"",VLOOKUP($K$1,'Fact. Corr.'!$B$5:$G$7,HLOOKUP(H2055,'Fact. Corr.'!$C$4:$G$8,5,FALSE),FALSE),0)</f>
        <v>0</v>
      </c>
    </row>
    <row r="2056" spans="1:34" ht="20.100000000000001" hidden="1" customHeight="1" x14ac:dyDescent="0.2">
      <c r="A2056" s="109"/>
      <c r="B2056" s="119"/>
      <c r="C2056" s="111"/>
      <c r="D2056" s="112"/>
      <c r="E2056" s="107">
        <f t="shared" si="360"/>
        <v>0</v>
      </c>
      <c r="F2056" s="108">
        <f t="shared" si="361"/>
        <v>0</v>
      </c>
      <c r="G2056" s="114"/>
      <c r="H2056" s="113"/>
      <c r="I2056" s="114"/>
      <c r="J2056" s="115"/>
      <c r="K2056" s="89"/>
      <c r="L2056" s="116"/>
      <c r="M2056" s="117"/>
      <c r="N2056" s="94" t="str">
        <f t="shared" si="370"/>
        <v/>
      </c>
      <c r="O2056" s="87" t="str">
        <f>IF(N2056&lt;&gt;"",IF(J2056="CR",VLOOKUP(ROUND(N2056,0),'Cap. Corr. &amp; Prot.'!$J$4:$L$669,3,FALSE),VLOOKUP(ROUND(N2056,0),'Cap. Corr. &amp; Prot.'!$J$4:$K$669,2,FALSE)),"")</f>
        <v/>
      </c>
      <c r="P2056" s="95">
        <f t="shared" si="362"/>
        <v>0</v>
      </c>
      <c r="Q2056" s="96" t="str">
        <f>IFERROR(VLOOKUP(Y2056,'Constantes KG'!$B$7:$G$22,HLOOKUP(I2056,'Constantes KG'!$C$5:$G$6,2,FALSE),FALSE),"")</f>
        <v/>
      </c>
      <c r="R2056" s="97">
        <f t="shared" si="363"/>
        <v>0</v>
      </c>
      <c r="S2056" s="149">
        <f>IFERROR(VLOOKUP(J2056,Regulaciones!$B$3:$C$9,2,FALSE),0)</f>
        <v>0</v>
      </c>
      <c r="T2056" s="149">
        <f>S2056+IFERROR(VLOOKUP(A2056,$B$5:$T2055,19,FALSE),0)</f>
        <v>0</v>
      </c>
      <c r="U2056" s="94">
        <f t="shared" si="364"/>
        <v>0</v>
      </c>
      <c r="V2056" s="98">
        <f>U2056+IFERROR(VLOOKUP(A2056,$B$5:$V2055,21,FALSE),0)</f>
        <v>0</v>
      </c>
      <c r="W2056" s="99" t="str">
        <f>IF(Y2056&lt;&gt;"",AD2056&amp;"X"&amp;VLOOKUP(INT(N2056),'Cap. Corr. &amp; Prot.'!$J$4:$M$669,4,FALSE),"")</f>
        <v/>
      </c>
      <c r="X2056" s="100"/>
      <c r="Y2056" s="118"/>
      <c r="Z2056" s="102"/>
      <c r="AB2056" s="59" t="str">
        <f t="shared" si="365"/>
        <v/>
      </c>
      <c r="AC2056" s="59" t="str">
        <f t="shared" si="366"/>
        <v/>
      </c>
      <c r="AD2056" s="59" t="str">
        <f>IFERROR(VLOOKUP('Capacidad_&amp;_Regulación'!H2056,Regulaciones!$L$3:$M$7,2,FALSE),"")</f>
        <v/>
      </c>
      <c r="AE2056" s="74" t="str">
        <f t="shared" si="367"/>
        <v/>
      </c>
      <c r="AF2056" s="74" t="str">
        <f t="shared" si="368"/>
        <v/>
      </c>
      <c r="AG2056" s="74" t="str">
        <f t="shared" si="369"/>
        <v/>
      </c>
      <c r="AH2056" s="74">
        <f>IF(AD2056&lt;&gt;"",VLOOKUP($K$1,'Fact. Corr.'!$B$5:$G$7,HLOOKUP(H2056,'Fact. Corr.'!$C$4:$G$8,5,FALSE),FALSE),0)</f>
        <v>0</v>
      </c>
    </row>
    <row r="2057" spans="1:34" ht="20.100000000000001" hidden="1" customHeight="1" x14ac:dyDescent="0.2">
      <c r="A2057" s="109"/>
      <c r="B2057" s="119"/>
      <c r="C2057" s="111"/>
      <c r="D2057" s="112"/>
      <c r="E2057" s="107">
        <f t="shared" si="360"/>
        <v>0</v>
      </c>
      <c r="F2057" s="108">
        <f t="shared" si="361"/>
        <v>0</v>
      </c>
      <c r="G2057" s="114"/>
      <c r="H2057" s="113"/>
      <c r="I2057" s="114"/>
      <c r="J2057" s="115"/>
      <c r="K2057" s="89"/>
      <c r="L2057" s="116"/>
      <c r="M2057" s="117"/>
      <c r="N2057" s="94" t="str">
        <f t="shared" si="370"/>
        <v/>
      </c>
      <c r="O2057" s="87" t="str">
        <f>IF(N2057&lt;&gt;"",IF(J2057="CR",VLOOKUP(ROUND(N2057,0),'Cap. Corr. &amp; Prot.'!$J$4:$L$669,3,FALSE),VLOOKUP(ROUND(N2057,0),'Cap. Corr. &amp; Prot.'!$J$4:$K$669,2,FALSE)),"")</f>
        <v/>
      </c>
      <c r="P2057" s="95">
        <f t="shared" si="362"/>
        <v>0</v>
      </c>
      <c r="Q2057" s="96" t="str">
        <f>IFERROR(VLOOKUP(Y2057,'Constantes KG'!$B$7:$G$22,HLOOKUP(I2057,'Constantes KG'!$C$5:$G$6,2,FALSE),FALSE),"")</f>
        <v/>
      </c>
      <c r="R2057" s="97">
        <f t="shared" si="363"/>
        <v>0</v>
      </c>
      <c r="S2057" s="149">
        <f>IFERROR(VLOOKUP(J2057,Regulaciones!$B$3:$C$9,2,FALSE),0)</f>
        <v>0</v>
      </c>
      <c r="T2057" s="149">
        <f>S2057+IFERROR(VLOOKUP(A2057,$B$5:$T2056,19,FALSE),0)</f>
        <v>0</v>
      </c>
      <c r="U2057" s="94">
        <f t="shared" si="364"/>
        <v>0</v>
      </c>
      <c r="V2057" s="98">
        <f>U2057+IFERROR(VLOOKUP(A2057,$B$5:$V2056,21,FALSE),0)</f>
        <v>0</v>
      </c>
      <c r="W2057" s="99" t="str">
        <f>IF(Y2057&lt;&gt;"",AD2057&amp;"X"&amp;VLOOKUP(INT(N2057),'Cap. Corr. &amp; Prot.'!$J$4:$M$669,4,FALSE),"")</f>
        <v/>
      </c>
      <c r="X2057" s="100"/>
      <c r="Y2057" s="118"/>
      <c r="Z2057" s="102"/>
      <c r="AB2057" s="59" t="str">
        <f t="shared" si="365"/>
        <v/>
      </c>
      <c r="AC2057" s="59" t="str">
        <f t="shared" si="366"/>
        <v/>
      </c>
      <c r="AD2057" s="59" t="str">
        <f>IFERROR(VLOOKUP('Capacidad_&amp;_Regulación'!H2057,Regulaciones!$L$3:$M$7,2,FALSE),"")</f>
        <v/>
      </c>
      <c r="AE2057" s="74" t="str">
        <f t="shared" si="367"/>
        <v/>
      </c>
      <c r="AF2057" s="74" t="str">
        <f t="shared" si="368"/>
        <v/>
      </c>
      <c r="AG2057" s="74" t="str">
        <f t="shared" si="369"/>
        <v/>
      </c>
      <c r="AH2057" s="74">
        <f>IF(AD2057&lt;&gt;"",VLOOKUP($K$1,'Fact. Corr.'!$B$5:$G$7,HLOOKUP(H2057,'Fact. Corr.'!$C$4:$G$8,5,FALSE),FALSE),0)</f>
        <v>0</v>
      </c>
    </row>
    <row r="2058" spans="1:34" ht="20.100000000000001" hidden="1" customHeight="1" x14ac:dyDescent="0.2">
      <c r="A2058" s="109"/>
      <c r="B2058" s="119"/>
      <c r="C2058" s="111"/>
      <c r="D2058" s="112"/>
      <c r="E2058" s="107">
        <f t="shared" si="360"/>
        <v>0</v>
      </c>
      <c r="F2058" s="108">
        <f t="shared" si="361"/>
        <v>0</v>
      </c>
      <c r="G2058" s="114"/>
      <c r="H2058" s="113"/>
      <c r="I2058" s="114"/>
      <c r="J2058" s="115"/>
      <c r="K2058" s="89"/>
      <c r="L2058" s="116"/>
      <c r="M2058" s="117"/>
      <c r="N2058" s="94" t="str">
        <f t="shared" si="370"/>
        <v/>
      </c>
      <c r="O2058" s="87" t="str">
        <f>IF(N2058&lt;&gt;"",IF(J2058="CR",VLOOKUP(ROUND(N2058,0),'Cap. Corr. &amp; Prot.'!$J$4:$L$669,3,FALSE),VLOOKUP(ROUND(N2058,0),'Cap. Corr. &amp; Prot.'!$J$4:$K$669,2,FALSE)),"")</f>
        <v/>
      </c>
      <c r="P2058" s="95">
        <f t="shared" si="362"/>
        <v>0</v>
      </c>
      <c r="Q2058" s="96" t="str">
        <f>IFERROR(VLOOKUP(Y2058,'Constantes KG'!$B$7:$G$22,HLOOKUP(I2058,'Constantes KG'!$C$5:$G$6,2,FALSE),FALSE),"")</f>
        <v/>
      </c>
      <c r="R2058" s="97">
        <f t="shared" si="363"/>
        <v>0</v>
      </c>
      <c r="S2058" s="149">
        <f>IFERROR(VLOOKUP(J2058,Regulaciones!$B$3:$C$9,2,FALSE),0)</f>
        <v>0</v>
      </c>
      <c r="T2058" s="149">
        <f>S2058+IFERROR(VLOOKUP(A2058,$B$5:$T2057,19,FALSE),0)</f>
        <v>0</v>
      </c>
      <c r="U2058" s="94">
        <f t="shared" si="364"/>
        <v>0</v>
      </c>
      <c r="V2058" s="98">
        <f>U2058+IFERROR(VLOOKUP(A2058,$B$5:$V2057,21,FALSE),0)</f>
        <v>0</v>
      </c>
      <c r="W2058" s="99" t="str">
        <f>IF(Y2058&lt;&gt;"",AD2058&amp;"X"&amp;VLOOKUP(INT(N2058),'Cap. Corr. &amp; Prot.'!$J$4:$M$669,4,FALSE),"")</f>
        <v/>
      </c>
      <c r="X2058" s="100"/>
      <c r="Y2058" s="118"/>
      <c r="Z2058" s="102"/>
      <c r="AB2058" s="59" t="str">
        <f t="shared" si="365"/>
        <v/>
      </c>
      <c r="AC2058" s="59" t="str">
        <f t="shared" si="366"/>
        <v/>
      </c>
      <c r="AD2058" s="59" t="str">
        <f>IFERROR(VLOOKUP('Capacidad_&amp;_Regulación'!H2058,Regulaciones!$L$3:$M$7,2,FALSE),"")</f>
        <v/>
      </c>
      <c r="AE2058" s="74" t="str">
        <f t="shared" si="367"/>
        <v/>
      </c>
      <c r="AF2058" s="74" t="str">
        <f t="shared" si="368"/>
        <v/>
      </c>
      <c r="AG2058" s="74" t="str">
        <f t="shared" si="369"/>
        <v/>
      </c>
      <c r="AH2058" s="74">
        <f>IF(AD2058&lt;&gt;"",VLOOKUP($K$1,'Fact. Corr.'!$B$5:$G$7,HLOOKUP(H2058,'Fact. Corr.'!$C$4:$G$8,5,FALSE),FALSE),0)</f>
        <v>0</v>
      </c>
    </row>
    <row r="2059" spans="1:34" ht="20.100000000000001" hidden="1" customHeight="1" x14ac:dyDescent="0.2">
      <c r="A2059" s="109"/>
      <c r="B2059" s="119"/>
      <c r="C2059" s="111"/>
      <c r="D2059" s="112"/>
      <c r="E2059" s="107">
        <f t="shared" si="360"/>
        <v>0</v>
      </c>
      <c r="F2059" s="108">
        <f t="shared" si="361"/>
        <v>0</v>
      </c>
      <c r="G2059" s="114"/>
      <c r="H2059" s="113"/>
      <c r="I2059" s="114"/>
      <c r="J2059" s="115"/>
      <c r="K2059" s="89"/>
      <c r="L2059" s="116"/>
      <c r="M2059" s="117"/>
      <c r="N2059" s="94" t="str">
        <f t="shared" si="370"/>
        <v/>
      </c>
      <c r="O2059" s="87" t="str">
        <f>IF(N2059&lt;&gt;"",IF(J2059="CR",VLOOKUP(ROUND(N2059,0),'Cap. Corr. &amp; Prot.'!$J$4:$L$669,3,FALSE),VLOOKUP(ROUND(N2059,0),'Cap. Corr. &amp; Prot.'!$J$4:$K$669,2,FALSE)),"")</f>
        <v/>
      </c>
      <c r="P2059" s="95">
        <f t="shared" si="362"/>
        <v>0</v>
      </c>
      <c r="Q2059" s="96" t="str">
        <f>IFERROR(VLOOKUP(Y2059,'Constantes KG'!$B$7:$G$22,HLOOKUP(I2059,'Constantes KG'!$C$5:$G$6,2,FALSE),FALSE),"")</f>
        <v/>
      </c>
      <c r="R2059" s="97">
        <f t="shared" si="363"/>
        <v>0</v>
      </c>
      <c r="S2059" s="149">
        <f>IFERROR(VLOOKUP(J2059,Regulaciones!$B$3:$C$9,2,FALSE),0)</f>
        <v>0</v>
      </c>
      <c r="T2059" s="149">
        <f>S2059+IFERROR(VLOOKUP(A2059,$B$5:$T2058,19,FALSE),0)</f>
        <v>0</v>
      </c>
      <c r="U2059" s="94">
        <f t="shared" si="364"/>
        <v>0</v>
      </c>
      <c r="V2059" s="98">
        <f>U2059+IFERROR(VLOOKUP(A2059,$B$5:$V2058,21,FALSE),0)</f>
        <v>0</v>
      </c>
      <c r="W2059" s="99" t="str">
        <f>IF(Y2059&lt;&gt;"",AD2059&amp;"X"&amp;VLOOKUP(INT(N2059),'Cap. Corr. &amp; Prot.'!$J$4:$M$669,4,FALSE),"")</f>
        <v/>
      </c>
      <c r="X2059" s="100"/>
      <c r="Y2059" s="118"/>
      <c r="Z2059" s="102"/>
      <c r="AB2059" s="59" t="str">
        <f t="shared" si="365"/>
        <v/>
      </c>
      <c r="AC2059" s="59" t="str">
        <f t="shared" si="366"/>
        <v/>
      </c>
      <c r="AD2059" s="59" t="str">
        <f>IFERROR(VLOOKUP('Capacidad_&amp;_Regulación'!H2059,Regulaciones!$L$3:$M$7,2,FALSE),"")</f>
        <v/>
      </c>
      <c r="AE2059" s="74" t="str">
        <f t="shared" si="367"/>
        <v/>
      </c>
      <c r="AF2059" s="74" t="str">
        <f t="shared" si="368"/>
        <v/>
      </c>
      <c r="AG2059" s="74" t="str">
        <f t="shared" si="369"/>
        <v/>
      </c>
      <c r="AH2059" s="74">
        <f>IF(AD2059&lt;&gt;"",VLOOKUP($K$1,'Fact. Corr.'!$B$5:$G$7,HLOOKUP(H2059,'Fact. Corr.'!$C$4:$G$8,5,FALSE),FALSE),0)</f>
        <v>0</v>
      </c>
    </row>
    <row r="2060" spans="1:34" ht="20.100000000000001" hidden="1" customHeight="1" x14ac:dyDescent="0.2">
      <c r="A2060" s="109"/>
      <c r="B2060" s="119"/>
      <c r="C2060" s="111"/>
      <c r="D2060" s="112"/>
      <c r="E2060" s="107">
        <f t="shared" si="360"/>
        <v>0</v>
      </c>
      <c r="F2060" s="108">
        <f t="shared" si="361"/>
        <v>0</v>
      </c>
      <c r="G2060" s="114"/>
      <c r="H2060" s="113"/>
      <c r="I2060" s="114"/>
      <c r="J2060" s="115"/>
      <c r="K2060" s="89"/>
      <c r="L2060" s="116"/>
      <c r="M2060" s="117"/>
      <c r="N2060" s="94" t="str">
        <f t="shared" si="370"/>
        <v/>
      </c>
      <c r="O2060" s="87" t="str">
        <f>IF(N2060&lt;&gt;"",IF(J2060="CR",VLOOKUP(ROUND(N2060,0),'Cap. Corr. &amp; Prot.'!$J$4:$L$669,3,FALSE),VLOOKUP(ROUND(N2060,0),'Cap. Corr. &amp; Prot.'!$J$4:$K$669,2,FALSE)),"")</f>
        <v/>
      </c>
      <c r="P2060" s="95">
        <f t="shared" si="362"/>
        <v>0</v>
      </c>
      <c r="Q2060" s="96" t="str">
        <f>IFERROR(VLOOKUP(Y2060,'Constantes KG'!$B$7:$G$22,HLOOKUP(I2060,'Constantes KG'!$C$5:$G$6,2,FALSE),FALSE),"")</f>
        <v/>
      </c>
      <c r="R2060" s="97">
        <f t="shared" si="363"/>
        <v>0</v>
      </c>
      <c r="S2060" s="149">
        <f>IFERROR(VLOOKUP(J2060,Regulaciones!$B$3:$C$9,2,FALSE),0)</f>
        <v>0</v>
      </c>
      <c r="T2060" s="149">
        <f>S2060+IFERROR(VLOOKUP(A2060,$B$5:$T2059,19,FALSE),0)</f>
        <v>0</v>
      </c>
      <c r="U2060" s="94">
        <f t="shared" si="364"/>
        <v>0</v>
      </c>
      <c r="V2060" s="98">
        <f>U2060+IFERROR(VLOOKUP(A2060,$B$5:$V2059,21,FALSE),0)</f>
        <v>0</v>
      </c>
      <c r="W2060" s="99" t="str">
        <f>IF(Y2060&lt;&gt;"",AD2060&amp;"X"&amp;VLOOKUP(INT(N2060),'Cap. Corr. &amp; Prot.'!$J$4:$M$669,4,FALSE),"")</f>
        <v/>
      </c>
      <c r="X2060" s="100"/>
      <c r="Y2060" s="118"/>
      <c r="Z2060" s="102"/>
      <c r="AB2060" s="59" t="str">
        <f t="shared" si="365"/>
        <v/>
      </c>
      <c r="AC2060" s="59" t="str">
        <f t="shared" si="366"/>
        <v/>
      </c>
      <c r="AD2060" s="59" t="str">
        <f>IFERROR(VLOOKUP('Capacidad_&amp;_Regulación'!H2060,Regulaciones!$L$3:$M$7,2,FALSE),"")</f>
        <v/>
      </c>
      <c r="AE2060" s="74" t="str">
        <f t="shared" si="367"/>
        <v/>
      </c>
      <c r="AF2060" s="74" t="str">
        <f t="shared" si="368"/>
        <v/>
      </c>
      <c r="AG2060" s="74" t="str">
        <f t="shared" si="369"/>
        <v/>
      </c>
      <c r="AH2060" s="74">
        <f>IF(AD2060&lt;&gt;"",VLOOKUP($K$1,'Fact. Corr.'!$B$5:$G$7,HLOOKUP(H2060,'Fact. Corr.'!$C$4:$G$8,5,FALSE),FALSE),0)</f>
        <v>0</v>
      </c>
    </row>
    <row r="2061" spans="1:34" ht="20.100000000000001" hidden="1" customHeight="1" x14ac:dyDescent="0.2">
      <c r="A2061" s="109"/>
      <c r="B2061" s="119"/>
      <c r="C2061" s="111"/>
      <c r="D2061" s="112"/>
      <c r="E2061" s="107">
        <f t="shared" si="360"/>
        <v>0</v>
      </c>
      <c r="F2061" s="108">
        <f t="shared" si="361"/>
        <v>0</v>
      </c>
      <c r="G2061" s="114"/>
      <c r="H2061" s="113"/>
      <c r="I2061" s="114"/>
      <c r="J2061" s="115"/>
      <c r="K2061" s="89"/>
      <c r="L2061" s="116"/>
      <c r="M2061" s="117"/>
      <c r="N2061" s="94" t="str">
        <f t="shared" si="370"/>
        <v/>
      </c>
      <c r="O2061" s="87" t="str">
        <f>IF(N2061&lt;&gt;"",IF(J2061="CR",VLOOKUP(ROUND(N2061,0),'Cap. Corr. &amp; Prot.'!$J$4:$L$669,3,FALSE),VLOOKUP(ROUND(N2061,0),'Cap. Corr. &amp; Prot.'!$J$4:$K$669,2,FALSE)),"")</f>
        <v/>
      </c>
      <c r="P2061" s="95">
        <f t="shared" si="362"/>
        <v>0</v>
      </c>
      <c r="Q2061" s="96" t="str">
        <f>IFERROR(VLOOKUP(Y2061,'Constantes KG'!$B$7:$G$22,HLOOKUP(I2061,'Constantes KG'!$C$5:$G$6,2,FALSE),FALSE),"")</f>
        <v/>
      </c>
      <c r="R2061" s="97">
        <f t="shared" si="363"/>
        <v>0</v>
      </c>
      <c r="S2061" s="149">
        <f>IFERROR(VLOOKUP(J2061,Regulaciones!$B$3:$C$9,2,FALSE),0)</f>
        <v>0</v>
      </c>
      <c r="T2061" s="149">
        <f>S2061+IFERROR(VLOOKUP(A2061,$B$5:$T2060,19,FALSE),0)</f>
        <v>0</v>
      </c>
      <c r="U2061" s="94">
        <f t="shared" si="364"/>
        <v>0</v>
      </c>
      <c r="V2061" s="98">
        <f>U2061+IFERROR(VLOOKUP(A2061,$B$5:$V2060,21,FALSE),0)</f>
        <v>0</v>
      </c>
      <c r="W2061" s="99" t="str">
        <f>IF(Y2061&lt;&gt;"",AD2061&amp;"X"&amp;VLOOKUP(INT(N2061),'Cap. Corr. &amp; Prot.'!$J$4:$M$669,4,FALSE),"")</f>
        <v/>
      </c>
      <c r="X2061" s="100"/>
      <c r="Y2061" s="118"/>
      <c r="Z2061" s="102"/>
      <c r="AB2061" s="59" t="str">
        <f t="shared" si="365"/>
        <v/>
      </c>
      <c r="AC2061" s="59" t="str">
        <f t="shared" si="366"/>
        <v/>
      </c>
      <c r="AD2061" s="59" t="str">
        <f>IFERROR(VLOOKUP('Capacidad_&amp;_Regulación'!H2061,Regulaciones!$L$3:$M$7,2,FALSE),"")</f>
        <v/>
      </c>
      <c r="AE2061" s="74" t="str">
        <f t="shared" si="367"/>
        <v/>
      </c>
      <c r="AF2061" s="74" t="str">
        <f t="shared" si="368"/>
        <v/>
      </c>
      <c r="AG2061" s="74" t="str">
        <f t="shared" si="369"/>
        <v/>
      </c>
      <c r="AH2061" s="74">
        <f>IF(AD2061&lt;&gt;"",VLOOKUP($K$1,'Fact. Corr.'!$B$5:$G$7,HLOOKUP(H2061,'Fact. Corr.'!$C$4:$G$8,5,FALSE),FALSE),0)</f>
        <v>0</v>
      </c>
    </row>
    <row r="2062" spans="1:34" ht="20.100000000000001" hidden="1" customHeight="1" x14ac:dyDescent="0.2">
      <c r="A2062" s="109"/>
      <c r="B2062" s="119"/>
      <c r="C2062" s="111"/>
      <c r="D2062" s="112"/>
      <c r="E2062" s="107">
        <f t="shared" si="360"/>
        <v>0</v>
      </c>
      <c r="F2062" s="108">
        <f t="shared" si="361"/>
        <v>0</v>
      </c>
      <c r="G2062" s="114"/>
      <c r="H2062" s="113"/>
      <c r="I2062" s="114"/>
      <c r="J2062" s="115"/>
      <c r="K2062" s="89"/>
      <c r="L2062" s="116"/>
      <c r="M2062" s="117"/>
      <c r="N2062" s="94" t="str">
        <f t="shared" si="370"/>
        <v/>
      </c>
      <c r="O2062" s="87" t="str">
        <f>IF(N2062&lt;&gt;"",IF(J2062="CR",VLOOKUP(ROUND(N2062,0),'Cap. Corr. &amp; Prot.'!$J$4:$L$669,3,FALSE),VLOOKUP(ROUND(N2062,0),'Cap. Corr. &amp; Prot.'!$J$4:$K$669,2,FALSE)),"")</f>
        <v/>
      </c>
      <c r="P2062" s="95">
        <f t="shared" si="362"/>
        <v>0</v>
      </c>
      <c r="Q2062" s="96" t="str">
        <f>IFERROR(VLOOKUP(Y2062,'Constantes KG'!$B$7:$G$22,HLOOKUP(I2062,'Constantes KG'!$C$5:$G$6,2,FALSE),FALSE),"")</f>
        <v/>
      </c>
      <c r="R2062" s="97">
        <f t="shared" si="363"/>
        <v>0</v>
      </c>
      <c r="S2062" s="149">
        <f>IFERROR(VLOOKUP(J2062,Regulaciones!$B$3:$C$9,2,FALSE),0)</f>
        <v>0</v>
      </c>
      <c r="T2062" s="149">
        <f>S2062+IFERROR(VLOOKUP(A2062,$B$5:$T2061,19,FALSE),0)</f>
        <v>0</v>
      </c>
      <c r="U2062" s="94">
        <f t="shared" si="364"/>
        <v>0</v>
      </c>
      <c r="V2062" s="98">
        <f>U2062+IFERROR(VLOOKUP(A2062,$B$5:$V2061,21,FALSE),0)</f>
        <v>0</v>
      </c>
      <c r="W2062" s="99" t="str">
        <f>IF(Y2062&lt;&gt;"",AD2062&amp;"X"&amp;VLOOKUP(INT(N2062),'Cap. Corr. &amp; Prot.'!$J$4:$M$669,4,FALSE),"")</f>
        <v/>
      </c>
      <c r="X2062" s="100"/>
      <c r="Y2062" s="118"/>
      <c r="Z2062" s="102"/>
      <c r="AB2062" s="59" t="str">
        <f t="shared" si="365"/>
        <v/>
      </c>
      <c r="AC2062" s="59" t="str">
        <f t="shared" si="366"/>
        <v/>
      </c>
      <c r="AD2062" s="59" t="str">
        <f>IFERROR(VLOOKUP('Capacidad_&amp;_Regulación'!H2062,Regulaciones!$L$3:$M$7,2,FALSE),"")</f>
        <v/>
      </c>
      <c r="AE2062" s="74" t="str">
        <f t="shared" si="367"/>
        <v/>
      </c>
      <c r="AF2062" s="74" t="str">
        <f t="shared" si="368"/>
        <v/>
      </c>
      <c r="AG2062" s="74" t="str">
        <f t="shared" si="369"/>
        <v/>
      </c>
      <c r="AH2062" s="74">
        <f>IF(AD2062&lt;&gt;"",VLOOKUP($K$1,'Fact. Corr.'!$B$5:$G$7,HLOOKUP(H2062,'Fact. Corr.'!$C$4:$G$8,5,FALSE),FALSE),0)</f>
        <v>0</v>
      </c>
    </row>
    <row r="2063" spans="1:34" ht="20.100000000000001" hidden="1" customHeight="1" x14ac:dyDescent="0.2">
      <c r="A2063" s="109"/>
      <c r="B2063" s="119"/>
      <c r="C2063" s="111"/>
      <c r="D2063" s="112"/>
      <c r="E2063" s="107">
        <f t="shared" si="360"/>
        <v>0</v>
      </c>
      <c r="F2063" s="108">
        <f t="shared" si="361"/>
        <v>0</v>
      </c>
      <c r="G2063" s="114"/>
      <c r="H2063" s="113"/>
      <c r="I2063" s="114"/>
      <c r="J2063" s="115"/>
      <c r="K2063" s="89"/>
      <c r="L2063" s="116"/>
      <c r="M2063" s="117"/>
      <c r="N2063" s="94" t="str">
        <f t="shared" si="370"/>
        <v/>
      </c>
      <c r="O2063" s="87" t="str">
        <f>IF(N2063&lt;&gt;"",IF(J2063="CR",VLOOKUP(ROUND(N2063,0),'Cap. Corr. &amp; Prot.'!$J$4:$L$669,3,FALSE),VLOOKUP(ROUND(N2063,0),'Cap. Corr. &amp; Prot.'!$J$4:$K$669,2,FALSE)),"")</f>
        <v/>
      </c>
      <c r="P2063" s="95">
        <f t="shared" si="362"/>
        <v>0</v>
      </c>
      <c r="Q2063" s="96" t="str">
        <f>IFERROR(VLOOKUP(Y2063,'Constantes KG'!$B$7:$G$22,HLOOKUP(I2063,'Constantes KG'!$C$5:$G$6,2,FALSE),FALSE),"")</f>
        <v/>
      </c>
      <c r="R2063" s="97">
        <f t="shared" si="363"/>
        <v>0</v>
      </c>
      <c r="S2063" s="149">
        <f>IFERROR(VLOOKUP(J2063,Regulaciones!$B$3:$C$9,2,FALSE),0)</f>
        <v>0</v>
      </c>
      <c r="T2063" s="149">
        <f>S2063+IFERROR(VLOOKUP(A2063,$B$5:$T2062,19,FALSE),0)</f>
        <v>0</v>
      </c>
      <c r="U2063" s="94">
        <f t="shared" si="364"/>
        <v>0</v>
      </c>
      <c r="V2063" s="98">
        <f>U2063+IFERROR(VLOOKUP(A2063,$B$5:$V2062,21,FALSE),0)</f>
        <v>0</v>
      </c>
      <c r="W2063" s="99" t="str">
        <f>IF(Y2063&lt;&gt;"",AD2063&amp;"X"&amp;VLOOKUP(INT(N2063),'Cap. Corr. &amp; Prot.'!$J$4:$M$669,4,FALSE),"")</f>
        <v/>
      </c>
      <c r="X2063" s="100"/>
      <c r="Y2063" s="118"/>
      <c r="Z2063" s="102"/>
      <c r="AB2063" s="59" t="str">
        <f t="shared" si="365"/>
        <v/>
      </c>
      <c r="AC2063" s="59" t="str">
        <f t="shared" si="366"/>
        <v/>
      </c>
      <c r="AD2063" s="59" t="str">
        <f>IFERROR(VLOOKUP('Capacidad_&amp;_Regulación'!H2063,Regulaciones!$L$3:$M$7,2,FALSE),"")</f>
        <v/>
      </c>
      <c r="AE2063" s="74" t="str">
        <f t="shared" si="367"/>
        <v/>
      </c>
      <c r="AF2063" s="74" t="str">
        <f t="shared" si="368"/>
        <v/>
      </c>
      <c r="AG2063" s="74" t="str">
        <f t="shared" si="369"/>
        <v/>
      </c>
      <c r="AH2063" s="74">
        <f>IF(AD2063&lt;&gt;"",VLOOKUP($K$1,'Fact. Corr.'!$B$5:$G$7,HLOOKUP(H2063,'Fact. Corr.'!$C$4:$G$8,5,FALSE),FALSE),0)</f>
        <v>0</v>
      </c>
    </row>
    <row r="2064" spans="1:34" ht="20.100000000000001" hidden="1" customHeight="1" x14ac:dyDescent="0.2">
      <c r="A2064" s="109"/>
      <c r="B2064" s="119"/>
      <c r="C2064" s="111"/>
      <c r="D2064" s="112"/>
      <c r="E2064" s="107">
        <f t="shared" si="360"/>
        <v>0</v>
      </c>
      <c r="F2064" s="108">
        <f t="shared" si="361"/>
        <v>0</v>
      </c>
      <c r="G2064" s="114"/>
      <c r="H2064" s="113"/>
      <c r="I2064" s="114"/>
      <c r="J2064" s="115"/>
      <c r="K2064" s="89"/>
      <c r="L2064" s="116"/>
      <c r="M2064" s="117"/>
      <c r="N2064" s="94" t="str">
        <f t="shared" si="370"/>
        <v/>
      </c>
      <c r="O2064" s="87" t="str">
        <f>IF(N2064&lt;&gt;"",IF(J2064="CR",VLOOKUP(ROUND(N2064,0),'Cap. Corr. &amp; Prot.'!$J$4:$L$669,3,FALSE),VLOOKUP(ROUND(N2064,0),'Cap. Corr. &amp; Prot.'!$J$4:$K$669,2,FALSE)),"")</f>
        <v/>
      </c>
      <c r="P2064" s="95">
        <f t="shared" si="362"/>
        <v>0</v>
      </c>
      <c r="Q2064" s="96" t="str">
        <f>IFERROR(VLOOKUP(Y2064,'Constantes KG'!$B$7:$G$22,HLOOKUP(I2064,'Constantes KG'!$C$5:$G$6,2,FALSE),FALSE),"")</f>
        <v/>
      </c>
      <c r="R2064" s="97">
        <f t="shared" si="363"/>
        <v>0</v>
      </c>
      <c r="S2064" s="149">
        <f>IFERROR(VLOOKUP(J2064,Regulaciones!$B$3:$C$9,2,FALSE),0)</f>
        <v>0</v>
      </c>
      <c r="T2064" s="149">
        <f>S2064+IFERROR(VLOOKUP(A2064,$B$5:$T2063,19,FALSE),0)</f>
        <v>0</v>
      </c>
      <c r="U2064" s="94">
        <f t="shared" si="364"/>
        <v>0</v>
      </c>
      <c r="V2064" s="98">
        <f>U2064+IFERROR(VLOOKUP(A2064,$B$5:$V2063,21,FALSE),0)</f>
        <v>0</v>
      </c>
      <c r="W2064" s="99" t="str">
        <f>IF(Y2064&lt;&gt;"",AD2064&amp;"X"&amp;VLOOKUP(INT(N2064),'Cap. Corr. &amp; Prot.'!$J$4:$M$669,4,FALSE),"")</f>
        <v/>
      </c>
      <c r="X2064" s="100"/>
      <c r="Y2064" s="118"/>
      <c r="Z2064" s="102"/>
      <c r="AB2064" s="59" t="str">
        <f t="shared" si="365"/>
        <v/>
      </c>
      <c r="AC2064" s="59" t="str">
        <f t="shared" si="366"/>
        <v/>
      </c>
      <c r="AD2064" s="59" t="str">
        <f>IFERROR(VLOOKUP('Capacidad_&amp;_Regulación'!H2064,Regulaciones!$L$3:$M$7,2,FALSE),"")</f>
        <v/>
      </c>
      <c r="AE2064" s="74" t="str">
        <f t="shared" si="367"/>
        <v/>
      </c>
      <c r="AF2064" s="74" t="str">
        <f t="shared" si="368"/>
        <v/>
      </c>
      <c r="AG2064" s="74" t="str">
        <f t="shared" si="369"/>
        <v/>
      </c>
      <c r="AH2064" s="74">
        <f>IF(AD2064&lt;&gt;"",VLOOKUP($K$1,'Fact. Corr.'!$B$5:$G$7,HLOOKUP(H2064,'Fact. Corr.'!$C$4:$G$8,5,FALSE),FALSE),0)</f>
        <v>0</v>
      </c>
    </row>
    <row r="2065" spans="1:34" ht="20.100000000000001" hidden="1" customHeight="1" x14ac:dyDescent="0.2">
      <c r="A2065" s="109"/>
      <c r="B2065" s="119"/>
      <c r="C2065" s="111"/>
      <c r="D2065" s="112"/>
      <c r="E2065" s="107">
        <f t="shared" si="360"/>
        <v>0</v>
      </c>
      <c r="F2065" s="108">
        <f t="shared" si="361"/>
        <v>0</v>
      </c>
      <c r="G2065" s="114"/>
      <c r="H2065" s="113"/>
      <c r="I2065" s="114"/>
      <c r="J2065" s="115"/>
      <c r="K2065" s="89"/>
      <c r="L2065" s="116"/>
      <c r="M2065" s="117"/>
      <c r="N2065" s="94" t="str">
        <f t="shared" si="370"/>
        <v/>
      </c>
      <c r="O2065" s="87" t="str">
        <f>IF(N2065&lt;&gt;"",IF(J2065="CR",VLOOKUP(ROUND(N2065,0),'Cap. Corr. &amp; Prot.'!$J$4:$L$669,3,FALSE),VLOOKUP(ROUND(N2065,0),'Cap. Corr. &amp; Prot.'!$J$4:$K$669,2,FALSE)),"")</f>
        <v/>
      </c>
      <c r="P2065" s="95">
        <f t="shared" si="362"/>
        <v>0</v>
      </c>
      <c r="Q2065" s="96" t="str">
        <f>IFERROR(VLOOKUP(Y2065,'Constantes KG'!$B$7:$G$22,HLOOKUP(I2065,'Constantes KG'!$C$5:$G$6,2,FALSE),FALSE),"")</f>
        <v/>
      </c>
      <c r="R2065" s="97">
        <f t="shared" si="363"/>
        <v>0</v>
      </c>
      <c r="S2065" s="149">
        <f>IFERROR(VLOOKUP(J2065,Regulaciones!$B$3:$C$9,2,FALSE),0)</f>
        <v>0</v>
      </c>
      <c r="T2065" s="149">
        <f>S2065+IFERROR(VLOOKUP(A2065,$B$5:$T2064,19,FALSE),0)</f>
        <v>0</v>
      </c>
      <c r="U2065" s="94">
        <f t="shared" si="364"/>
        <v>0</v>
      </c>
      <c r="V2065" s="98">
        <f>U2065+IFERROR(VLOOKUP(A2065,$B$5:$V2064,21,FALSE),0)</f>
        <v>0</v>
      </c>
      <c r="W2065" s="99" t="str">
        <f>IF(Y2065&lt;&gt;"",AD2065&amp;"X"&amp;VLOOKUP(INT(N2065),'Cap. Corr. &amp; Prot.'!$J$4:$M$669,4,FALSE),"")</f>
        <v/>
      </c>
      <c r="X2065" s="100"/>
      <c r="Y2065" s="118"/>
      <c r="Z2065" s="102"/>
      <c r="AB2065" s="59" t="str">
        <f t="shared" si="365"/>
        <v/>
      </c>
      <c r="AC2065" s="59" t="str">
        <f t="shared" si="366"/>
        <v/>
      </c>
      <c r="AD2065" s="59" t="str">
        <f>IFERROR(VLOOKUP('Capacidad_&amp;_Regulación'!H2065,Regulaciones!$L$3:$M$7,2,FALSE),"")</f>
        <v/>
      </c>
      <c r="AE2065" s="74" t="str">
        <f t="shared" si="367"/>
        <v/>
      </c>
      <c r="AF2065" s="74" t="str">
        <f t="shared" si="368"/>
        <v/>
      </c>
      <c r="AG2065" s="74" t="str">
        <f t="shared" si="369"/>
        <v/>
      </c>
      <c r="AH2065" s="74">
        <f>IF(AD2065&lt;&gt;"",VLOOKUP($K$1,'Fact. Corr.'!$B$5:$G$7,HLOOKUP(H2065,'Fact. Corr.'!$C$4:$G$8,5,FALSE),FALSE),0)</f>
        <v>0</v>
      </c>
    </row>
    <row r="2066" spans="1:34" ht="20.100000000000001" hidden="1" customHeight="1" x14ac:dyDescent="0.2">
      <c r="A2066" s="109"/>
      <c r="B2066" s="119"/>
      <c r="C2066" s="111"/>
      <c r="D2066" s="112"/>
      <c r="E2066" s="107">
        <f t="shared" si="360"/>
        <v>0</v>
      </c>
      <c r="F2066" s="108">
        <f t="shared" si="361"/>
        <v>0</v>
      </c>
      <c r="G2066" s="114"/>
      <c r="H2066" s="113"/>
      <c r="I2066" s="114"/>
      <c r="J2066" s="115"/>
      <c r="K2066" s="89"/>
      <c r="L2066" s="116"/>
      <c r="M2066" s="117"/>
      <c r="N2066" s="94" t="str">
        <f t="shared" si="370"/>
        <v/>
      </c>
      <c r="O2066" s="87" t="str">
        <f>IF(N2066&lt;&gt;"",IF(J2066="CR",VLOOKUP(ROUND(N2066,0),'Cap. Corr. &amp; Prot.'!$J$4:$L$669,3,FALSE),VLOOKUP(ROUND(N2066,0),'Cap. Corr. &amp; Prot.'!$J$4:$K$669,2,FALSE)),"")</f>
        <v/>
      </c>
      <c r="P2066" s="95">
        <f t="shared" si="362"/>
        <v>0</v>
      </c>
      <c r="Q2066" s="96" t="str">
        <f>IFERROR(VLOOKUP(Y2066,'Constantes KG'!$B$7:$G$22,HLOOKUP(I2066,'Constantes KG'!$C$5:$G$6,2,FALSE),FALSE),"")</f>
        <v/>
      </c>
      <c r="R2066" s="97">
        <f t="shared" si="363"/>
        <v>0</v>
      </c>
      <c r="S2066" s="149">
        <f>IFERROR(VLOOKUP(J2066,Regulaciones!$B$3:$C$9,2,FALSE),0)</f>
        <v>0</v>
      </c>
      <c r="T2066" s="149">
        <f>S2066+IFERROR(VLOOKUP(A2066,$B$5:$T2065,19,FALSE),0)</f>
        <v>0</v>
      </c>
      <c r="U2066" s="94">
        <f t="shared" si="364"/>
        <v>0</v>
      </c>
      <c r="V2066" s="98">
        <f>U2066+IFERROR(VLOOKUP(A2066,$B$5:$V2065,21,FALSE),0)</f>
        <v>0</v>
      </c>
      <c r="W2066" s="99" t="str">
        <f>IF(Y2066&lt;&gt;"",AD2066&amp;"X"&amp;VLOOKUP(INT(N2066),'Cap. Corr. &amp; Prot.'!$J$4:$M$669,4,FALSE),"")</f>
        <v/>
      </c>
      <c r="X2066" s="100"/>
      <c r="Y2066" s="118"/>
      <c r="Z2066" s="102"/>
      <c r="AB2066" s="59" t="str">
        <f t="shared" si="365"/>
        <v/>
      </c>
      <c r="AC2066" s="59" t="str">
        <f t="shared" si="366"/>
        <v/>
      </c>
      <c r="AD2066" s="59" t="str">
        <f>IFERROR(VLOOKUP('Capacidad_&amp;_Regulación'!H2066,Regulaciones!$L$3:$M$7,2,FALSE),"")</f>
        <v/>
      </c>
      <c r="AE2066" s="74" t="str">
        <f t="shared" si="367"/>
        <v/>
      </c>
      <c r="AF2066" s="74" t="str">
        <f t="shared" si="368"/>
        <v/>
      </c>
      <c r="AG2066" s="74" t="str">
        <f t="shared" si="369"/>
        <v/>
      </c>
      <c r="AH2066" s="74">
        <f>IF(AD2066&lt;&gt;"",VLOOKUP($K$1,'Fact. Corr.'!$B$5:$G$7,HLOOKUP(H2066,'Fact. Corr.'!$C$4:$G$8,5,FALSE),FALSE),0)</f>
        <v>0</v>
      </c>
    </row>
    <row r="2067" spans="1:34" ht="20.100000000000001" hidden="1" customHeight="1" x14ac:dyDescent="0.2">
      <c r="A2067" s="109"/>
      <c r="B2067" s="119"/>
      <c r="C2067" s="111"/>
      <c r="D2067" s="112"/>
      <c r="E2067" s="107">
        <f t="shared" si="360"/>
        <v>0</v>
      </c>
      <c r="F2067" s="108">
        <f t="shared" si="361"/>
        <v>0</v>
      </c>
      <c r="G2067" s="114"/>
      <c r="H2067" s="113"/>
      <c r="I2067" s="114"/>
      <c r="J2067" s="115"/>
      <c r="K2067" s="89"/>
      <c r="L2067" s="116"/>
      <c r="M2067" s="117"/>
      <c r="N2067" s="94" t="str">
        <f t="shared" si="370"/>
        <v/>
      </c>
      <c r="O2067" s="87" t="str">
        <f>IF(N2067&lt;&gt;"",IF(J2067="CR",VLOOKUP(ROUND(N2067,0),'Cap. Corr. &amp; Prot.'!$J$4:$L$669,3,FALSE),VLOOKUP(ROUND(N2067,0),'Cap. Corr. &amp; Prot.'!$J$4:$K$669,2,FALSE)),"")</f>
        <v/>
      </c>
      <c r="P2067" s="95">
        <f t="shared" si="362"/>
        <v>0</v>
      </c>
      <c r="Q2067" s="96" t="str">
        <f>IFERROR(VLOOKUP(Y2067,'Constantes KG'!$B$7:$G$22,HLOOKUP(I2067,'Constantes KG'!$C$5:$G$6,2,FALSE),FALSE),"")</f>
        <v/>
      </c>
      <c r="R2067" s="97">
        <f t="shared" si="363"/>
        <v>0</v>
      </c>
      <c r="S2067" s="149">
        <f>IFERROR(VLOOKUP(J2067,Regulaciones!$B$3:$C$9,2,FALSE),0)</f>
        <v>0</v>
      </c>
      <c r="T2067" s="149">
        <f>S2067+IFERROR(VLOOKUP(A2067,$B$5:$T2066,19,FALSE),0)</f>
        <v>0</v>
      </c>
      <c r="U2067" s="94">
        <f t="shared" si="364"/>
        <v>0</v>
      </c>
      <c r="V2067" s="98">
        <f>U2067+IFERROR(VLOOKUP(A2067,$B$5:$V2066,21,FALSE),0)</f>
        <v>0</v>
      </c>
      <c r="W2067" s="99" t="str">
        <f>IF(Y2067&lt;&gt;"",AD2067&amp;"X"&amp;VLOOKUP(INT(N2067),'Cap. Corr. &amp; Prot.'!$J$4:$M$669,4,FALSE),"")</f>
        <v/>
      </c>
      <c r="X2067" s="100"/>
      <c r="Y2067" s="118"/>
      <c r="Z2067" s="102"/>
      <c r="AB2067" s="59" t="str">
        <f t="shared" si="365"/>
        <v/>
      </c>
      <c r="AC2067" s="59" t="str">
        <f t="shared" si="366"/>
        <v/>
      </c>
      <c r="AD2067" s="59" t="str">
        <f>IFERROR(VLOOKUP('Capacidad_&amp;_Regulación'!H2067,Regulaciones!$L$3:$M$7,2,FALSE),"")</f>
        <v/>
      </c>
      <c r="AE2067" s="74" t="str">
        <f t="shared" si="367"/>
        <v/>
      </c>
      <c r="AF2067" s="74" t="str">
        <f t="shared" si="368"/>
        <v/>
      </c>
      <c r="AG2067" s="74" t="str">
        <f t="shared" si="369"/>
        <v/>
      </c>
      <c r="AH2067" s="74">
        <f>IF(AD2067&lt;&gt;"",VLOOKUP($K$1,'Fact. Corr.'!$B$5:$G$7,HLOOKUP(H2067,'Fact. Corr.'!$C$4:$G$8,5,FALSE),FALSE),0)</f>
        <v>0</v>
      </c>
    </row>
    <row r="2068" spans="1:34" ht="20.100000000000001" hidden="1" customHeight="1" x14ac:dyDescent="0.2">
      <c r="A2068" s="109"/>
      <c r="B2068" s="119"/>
      <c r="C2068" s="111"/>
      <c r="D2068" s="112"/>
      <c r="E2068" s="107">
        <f t="shared" si="360"/>
        <v>0</v>
      </c>
      <c r="F2068" s="108">
        <f t="shared" si="361"/>
        <v>0</v>
      </c>
      <c r="G2068" s="114"/>
      <c r="H2068" s="113"/>
      <c r="I2068" s="114"/>
      <c r="J2068" s="115"/>
      <c r="K2068" s="89"/>
      <c r="L2068" s="116"/>
      <c r="M2068" s="117"/>
      <c r="N2068" s="94" t="str">
        <f t="shared" si="370"/>
        <v/>
      </c>
      <c r="O2068" s="87" t="str">
        <f>IF(N2068&lt;&gt;"",IF(J2068="CR",VLOOKUP(ROUND(N2068,0),'Cap. Corr. &amp; Prot.'!$J$4:$L$669,3,FALSE),VLOOKUP(ROUND(N2068,0),'Cap. Corr. &amp; Prot.'!$J$4:$K$669,2,FALSE)),"")</f>
        <v/>
      </c>
      <c r="P2068" s="95">
        <f t="shared" si="362"/>
        <v>0</v>
      </c>
      <c r="Q2068" s="96" t="str">
        <f>IFERROR(VLOOKUP(Y2068,'Constantes KG'!$B$7:$G$22,HLOOKUP(I2068,'Constantes KG'!$C$5:$G$6,2,FALSE),FALSE),"")</f>
        <v/>
      </c>
      <c r="R2068" s="97">
        <f t="shared" si="363"/>
        <v>0</v>
      </c>
      <c r="S2068" s="149">
        <f>IFERROR(VLOOKUP(J2068,Regulaciones!$B$3:$C$9,2,FALSE),0)</f>
        <v>0</v>
      </c>
      <c r="T2068" s="149">
        <f>S2068+IFERROR(VLOOKUP(A2068,$B$5:$T2067,19,FALSE),0)</f>
        <v>0</v>
      </c>
      <c r="U2068" s="94">
        <f t="shared" si="364"/>
        <v>0</v>
      </c>
      <c r="V2068" s="98">
        <f>U2068+IFERROR(VLOOKUP(A2068,$B$5:$V2067,21,FALSE),0)</f>
        <v>0</v>
      </c>
      <c r="W2068" s="99" t="str">
        <f>IF(Y2068&lt;&gt;"",AD2068&amp;"X"&amp;VLOOKUP(INT(N2068),'Cap. Corr. &amp; Prot.'!$J$4:$M$669,4,FALSE),"")</f>
        <v/>
      </c>
      <c r="X2068" s="100"/>
      <c r="Y2068" s="118"/>
      <c r="Z2068" s="102"/>
      <c r="AB2068" s="59" t="str">
        <f t="shared" si="365"/>
        <v/>
      </c>
      <c r="AC2068" s="59" t="str">
        <f t="shared" si="366"/>
        <v/>
      </c>
      <c r="AD2068" s="59" t="str">
        <f>IFERROR(VLOOKUP('Capacidad_&amp;_Regulación'!H2068,Regulaciones!$L$3:$M$7,2,FALSE),"")</f>
        <v/>
      </c>
      <c r="AE2068" s="74" t="str">
        <f t="shared" si="367"/>
        <v/>
      </c>
      <c r="AF2068" s="74" t="str">
        <f t="shared" si="368"/>
        <v/>
      </c>
      <c r="AG2068" s="74" t="str">
        <f t="shared" si="369"/>
        <v/>
      </c>
      <c r="AH2068" s="74">
        <f>IF(AD2068&lt;&gt;"",VLOOKUP($K$1,'Fact. Corr.'!$B$5:$G$7,HLOOKUP(H2068,'Fact. Corr.'!$C$4:$G$8,5,FALSE),FALSE),0)</f>
        <v>0</v>
      </c>
    </row>
    <row r="2069" spans="1:34" ht="20.100000000000001" hidden="1" customHeight="1" x14ac:dyDescent="0.2">
      <c r="A2069" s="109"/>
      <c r="B2069" s="119"/>
      <c r="C2069" s="111"/>
      <c r="D2069" s="112"/>
      <c r="E2069" s="107">
        <f t="shared" si="360"/>
        <v>0</v>
      </c>
      <c r="F2069" s="108">
        <f t="shared" si="361"/>
        <v>0</v>
      </c>
      <c r="G2069" s="114"/>
      <c r="H2069" s="113"/>
      <c r="I2069" s="114"/>
      <c r="J2069" s="115"/>
      <c r="K2069" s="89"/>
      <c r="L2069" s="116"/>
      <c r="M2069" s="117"/>
      <c r="N2069" s="94" t="str">
        <f t="shared" si="370"/>
        <v/>
      </c>
      <c r="O2069" s="87" t="str">
        <f>IF(N2069&lt;&gt;"",IF(J2069="CR",VLOOKUP(ROUND(N2069,0),'Cap. Corr. &amp; Prot.'!$J$4:$L$669,3,FALSE),VLOOKUP(ROUND(N2069,0),'Cap. Corr. &amp; Prot.'!$J$4:$K$669,2,FALSE)),"")</f>
        <v/>
      </c>
      <c r="P2069" s="95">
        <f t="shared" si="362"/>
        <v>0</v>
      </c>
      <c r="Q2069" s="96" t="str">
        <f>IFERROR(VLOOKUP(Y2069,'Constantes KG'!$B$7:$G$22,HLOOKUP(I2069,'Constantes KG'!$C$5:$G$6,2,FALSE),FALSE),"")</f>
        <v/>
      </c>
      <c r="R2069" s="97">
        <f t="shared" si="363"/>
        <v>0</v>
      </c>
      <c r="S2069" s="149">
        <f>IFERROR(VLOOKUP(J2069,Regulaciones!$B$3:$C$9,2,FALSE),0)</f>
        <v>0</v>
      </c>
      <c r="T2069" s="149">
        <f>S2069+IFERROR(VLOOKUP(A2069,$B$5:$T2068,19,FALSE),0)</f>
        <v>0</v>
      </c>
      <c r="U2069" s="94">
        <f t="shared" si="364"/>
        <v>0</v>
      </c>
      <c r="V2069" s="98">
        <f>U2069+IFERROR(VLOOKUP(A2069,$B$5:$V2068,21,FALSE),0)</f>
        <v>0</v>
      </c>
      <c r="W2069" s="99" t="str">
        <f>IF(Y2069&lt;&gt;"",AD2069&amp;"X"&amp;VLOOKUP(INT(N2069),'Cap. Corr. &amp; Prot.'!$J$4:$M$669,4,FALSE),"")</f>
        <v/>
      </c>
      <c r="X2069" s="100"/>
      <c r="Y2069" s="118"/>
      <c r="Z2069" s="102"/>
      <c r="AB2069" s="59" t="str">
        <f t="shared" si="365"/>
        <v/>
      </c>
      <c r="AC2069" s="59" t="str">
        <f t="shared" si="366"/>
        <v/>
      </c>
      <c r="AD2069" s="59" t="str">
        <f>IFERROR(VLOOKUP('Capacidad_&amp;_Regulación'!H2069,Regulaciones!$L$3:$M$7,2,FALSE),"")</f>
        <v/>
      </c>
      <c r="AE2069" s="74" t="str">
        <f t="shared" si="367"/>
        <v/>
      </c>
      <c r="AF2069" s="74" t="str">
        <f t="shared" si="368"/>
        <v/>
      </c>
      <c r="AG2069" s="74" t="str">
        <f t="shared" si="369"/>
        <v/>
      </c>
      <c r="AH2069" s="74">
        <f>IF(AD2069&lt;&gt;"",VLOOKUP($K$1,'Fact. Corr.'!$B$5:$G$7,HLOOKUP(H2069,'Fact. Corr.'!$C$4:$G$8,5,FALSE),FALSE),0)</f>
        <v>0</v>
      </c>
    </row>
    <row r="2070" spans="1:34" ht="20.100000000000001" hidden="1" customHeight="1" x14ac:dyDescent="0.2">
      <c r="A2070" s="109"/>
      <c r="B2070" s="119"/>
      <c r="C2070" s="111"/>
      <c r="D2070" s="112"/>
      <c r="E2070" s="107">
        <f t="shared" si="360"/>
        <v>0</v>
      </c>
      <c r="F2070" s="108">
        <f t="shared" si="361"/>
        <v>0</v>
      </c>
      <c r="G2070" s="114"/>
      <c r="H2070" s="113"/>
      <c r="I2070" s="114"/>
      <c r="J2070" s="115"/>
      <c r="K2070" s="89"/>
      <c r="L2070" s="116"/>
      <c r="M2070" s="117"/>
      <c r="N2070" s="94" t="str">
        <f t="shared" si="370"/>
        <v/>
      </c>
      <c r="O2070" s="87" t="str">
        <f>IF(N2070&lt;&gt;"",IF(J2070="CR",VLOOKUP(ROUND(N2070,0),'Cap. Corr. &amp; Prot.'!$J$4:$L$669,3,FALSE),VLOOKUP(ROUND(N2070,0),'Cap. Corr. &amp; Prot.'!$J$4:$K$669,2,FALSE)),"")</f>
        <v/>
      </c>
      <c r="P2070" s="95">
        <f t="shared" si="362"/>
        <v>0</v>
      </c>
      <c r="Q2070" s="96" t="str">
        <f>IFERROR(VLOOKUP(Y2070,'Constantes KG'!$B$7:$G$22,HLOOKUP(I2070,'Constantes KG'!$C$5:$G$6,2,FALSE),FALSE),"")</f>
        <v/>
      </c>
      <c r="R2070" s="97">
        <f t="shared" si="363"/>
        <v>0</v>
      </c>
      <c r="S2070" s="149">
        <f>IFERROR(VLOOKUP(J2070,Regulaciones!$B$3:$C$9,2,FALSE),0)</f>
        <v>0</v>
      </c>
      <c r="T2070" s="149">
        <f>S2070+IFERROR(VLOOKUP(A2070,$B$5:$T2069,19,FALSE),0)</f>
        <v>0</v>
      </c>
      <c r="U2070" s="94">
        <f t="shared" si="364"/>
        <v>0</v>
      </c>
      <c r="V2070" s="98">
        <f>U2070+IFERROR(VLOOKUP(A2070,$B$5:$V2069,21,FALSE),0)</f>
        <v>0</v>
      </c>
      <c r="W2070" s="99" t="str">
        <f>IF(Y2070&lt;&gt;"",AD2070&amp;"X"&amp;VLOOKUP(INT(N2070),'Cap. Corr. &amp; Prot.'!$J$4:$M$669,4,FALSE),"")</f>
        <v/>
      </c>
      <c r="X2070" s="100"/>
      <c r="Y2070" s="118"/>
      <c r="Z2070" s="102"/>
      <c r="AB2070" s="59" t="str">
        <f t="shared" si="365"/>
        <v/>
      </c>
      <c r="AC2070" s="59" t="str">
        <f t="shared" si="366"/>
        <v/>
      </c>
      <c r="AD2070" s="59" t="str">
        <f>IFERROR(VLOOKUP('Capacidad_&amp;_Regulación'!H2070,Regulaciones!$L$3:$M$7,2,FALSE),"")</f>
        <v/>
      </c>
      <c r="AE2070" s="74" t="str">
        <f t="shared" si="367"/>
        <v/>
      </c>
      <c r="AF2070" s="74" t="str">
        <f t="shared" si="368"/>
        <v/>
      </c>
      <c r="AG2070" s="74" t="str">
        <f t="shared" si="369"/>
        <v/>
      </c>
      <c r="AH2070" s="74">
        <f>IF(AD2070&lt;&gt;"",VLOOKUP($K$1,'Fact. Corr.'!$B$5:$G$7,HLOOKUP(H2070,'Fact. Corr.'!$C$4:$G$8,5,FALSE),FALSE),0)</f>
        <v>0</v>
      </c>
    </row>
    <row r="2071" spans="1:34" ht="20.100000000000001" hidden="1" customHeight="1" x14ac:dyDescent="0.2">
      <c r="A2071" s="109"/>
      <c r="B2071" s="119"/>
      <c r="C2071" s="111"/>
      <c r="D2071" s="112"/>
      <c r="E2071" s="107">
        <f t="shared" si="360"/>
        <v>0</v>
      </c>
      <c r="F2071" s="108">
        <f t="shared" si="361"/>
        <v>0</v>
      </c>
      <c r="G2071" s="114"/>
      <c r="H2071" s="113"/>
      <c r="I2071" s="114"/>
      <c r="J2071" s="115"/>
      <c r="K2071" s="89"/>
      <c r="L2071" s="116"/>
      <c r="M2071" s="117"/>
      <c r="N2071" s="94" t="str">
        <f t="shared" si="370"/>
        <v/>
      </c>
      <c r="O2071" s="87" t="str">
        <f>IF(N2071&lt;&gt;"",IF(J2071="CR",VLOOKUP(ROUND(N2071,0),'Cap. Corr. &amp; Prot.'!$J$4:$L$669,3,FALSE),VLOOKUP(ROUND(N2071,0),'Cap. Corr. &amp; Prot.'!$J$4:$K$669,2,FALSE)),"")</f>
        <v/>
      </c>
      <c r="P2071" s="95">
        <f t="shared" si="362"/>
        <v>0</v>
      </c>
      <c r="Q2071" s="96" t="str">
        <f>IFERROR(VLOOKUP(Y2071,'Constantes KG'!$B$7:$G$22,HLOOKUP(I2071,'Constantes KG'!$C$5:$G$6,2,FALSE),FALSE),"")</f>
        <v/>
      </c>
      <c r="R2071" s="97">
        <f t="shared" si="363"/>
        <v>0</v>
      </c>
      <c r="S2071" s="149">
        <f>IFERROR(VLOOKUP(J2071,Regulaciones!$B$3:$C$9,2,FALSE),0)</f>
        <v>0</v>
      </c>
      <c r="T2071" s="149">
        <f>S2071+IFERROR(VLOOKUP(A2071,$B$5:$T2070,19,FALSE),0)</f>
        <v>0</v>
      </c>
      <c r="U2071" s="94">
        <f t="shared" si="364"/>
        <v>0</v>
      </c>
      <c r="V2071" s="98">
        <f>U2071+IFERROR(VLOOKUP(A2071,$B$5:$V2070,21,FALSE),0)</f>
        <v>0</v>
      </c>
      <c r="W2071" s="99" t="str">
        <f>IF(Y2071&lt;&gt;"",AD2071&amp;"X"&amp;VLOOKUP(INT(N2071),'Cap. Corr. &amp; Prot.'!$J$4:$M$669,4,FALSE),"")</f>
        <v/>
      </c>
      <c r="X2071" s="100"/>
      <c r="Y2071" s="118"/>
      <c r="Z2071" s="102"/>
      <c r="AB2071" s="59" t="str">
        <f t="shared" si="365"/>
        <v/>
      </c>
      <c r="AC2071" s="59" t="str">
        <f t="shared" si="366"/>
        <v/>
      </c>
      <c r="AD2071" s="59" t="str">
        <f>IFERROR(VLOOKUP('Capacidad_&amp;_Regulación'!H2071,Regulaciones!$L$3:$M$7,2,FALSE),"")</f>
        <v/>
      </c>
      <c r="AE2071" s="74" t="str">
        <f t="shared" si="367"/>
        <v/>
      </c>
      <c r="AF2071" s="74" t="str">
        <f t="shared" si="368"/>
        <v/>
      </c>
      <c r="AG2071" s="74" t="str">
        <f t="shared" si="369"/>
        <v/>
      </c>
      <c r="AH2071" s="74">
        <f>IF(AD2071&lt;&gt;"",VLOOKUP($K$1,'Fact. Corr.'!$B$5:$G$7,HLOOKUP(H2071,'Fact. Corr.'!$C$4:$G$8,5,FALSE),FALSE),0)</f>
        <v>0</v>
      </c>
    </row>
    <row r="2072" spans="1:34" ht="20.100000000000001" hidden="1" customHeight="1" x14ac:dyDescent="0.2">
      <c r="A2072" s="109"/>
      <c r="B2072" s="119"/>
      <c r="C2072" s="111"/>
      <c r="D2072" s="112"/>
      <c r="E2072" s="107">
        <f t="shared" si="360"/>
        <v>0</v>
      </c>
      <c r="F2072" s="108">
        <f t="shared" si="361"/>
        <v>0</v>
      </c>
      <c r="G2072" s="114"/>
      <c r="H2072" s="113"/>
      <c r="I2072" s="114"/>
      <c r="J2072" s="115"/>
      <c r="K2072" s="89"/>
      <c r="L2072" s="116"/>
      <c r="M2072" s="117"/>
      <c r="N2072" s="94" t="str">
        <f t="shared" si="370"/>
        <v/>
      </c>
      <c r="O2072" s="87" t="str">
        <f>IF(N2072&lt;&gt;"",IF(J2072="CR",VLOOKUP(ROUND(N2072,0),'Cap. Corr. &amp; Prot.'!$J$4:$L$669,3,FALSE),VLOOKUP(ROUND(N2072,0),'Cap. Corr. &amp; Prot.'!$J$4:$K$669,2,FALSE)),"")</f>
        <v/>
      </c>
      <c r="P2072" s="95">
        <f t="shared" si="362"/>
        <v>0</v>
      </c>
      <c r="Q2072" s="96" t="str">
        <f>IFERROR(VLOOKUP(Y2072,'Constantes KG'!$B$7:$G$22,HLOOKUP(I2072,'Constantes KG'!$C$5:$G$6,2,FALSE),FALSE),"")</f>
        <v/>
      </c>
      <c r="R2072" s="97">
        <f t="shared" si="363"/>
        <v>0</v>
      </c>
      <c r="S2072" s="149">
        <f>IFERROR(VLOOKUP(J2072,Regulaciones!$B$3:$C$9,2,FALSE),0)</f>
        <v>0</v>
      </c>
      <c r="T2072" s="149">
        <f>S2072+IFERROR(VLOOKUP(A2072,$B$5:$T2071,19,FALSE),0)</f>
        <v>0</v>
      </c>
      <c r="U2072" s="94">
        <f t="shared" si="364"/>
        <v>0</v>
      </c>
      <c r="V2072" s="98">
        <f>U2072+IFERROR(VLOOKUP(A2072,$B$5:$V2071,21,FALSE),0)</f>
        <v>0</v>
      </c>
      <c r="W2072" s="99" t="str">
        <f>IF(Y2072&lt;&gt;"",AD2072&amp;"X"&amp;VLOOKUP(INT(N2072),'Cap. Corr. &amp; Prot.'!$J$4:$M$669,4,FALSE),"")</f>
        <v/>
      </c>
      <c r="X2072" s="100"/>
      <c r="Y2072" s="118"/>
      <c r="Z2072" s="102"/>
      <c r="AB2072" s="59" t="str">
        <f t="shared" si="365"/>
        <v/>
      </c>
      <c r="AC2072" s="59" t="str">
        <f t="shared" si="366"/>
        <v/>
      </c>
      <c r="AD2072" s="59" t="str">
        <f>IFERROR(VLOOKUP('Capacidad_&amp;_Regulación'!H2072,Regulaciones!$L$3:$M$7,2,FALSE),"")</f>
        <v/>
      </c>
      <c r="AE2072" s="74" t="str">
        <f t="shared" si="367"/>
        <v/>
      </c>
      <c r="AF2072" s="74" t="str">
        <f t="shared" si="368"/>
        <v/>
      </c>
      <c r="AG2072" s="74" t="str">
        <f t="shared" si="369"/>
        <v/>
      </c>
      <c r="AH2072" s="74">
        <f>IF(AD2072&lt;&gt;"",VLOOKUP($K$1,'Fact. Corr.'!$B$5:$G$7,HLOOKUP(H2072,'Fact. Corr.'!$C$4:$G$8,5,FALSE),FALSE),0)</f>
        <v>0</v>
      </c>
    </row>
    <row r="2073" spans="1:34" ht="20.100000000000001" hidden="1" customHeight="1" x14ac:dyDescent="0.2">
      <c r="A2073" s="109"/>
      <c r="B2073" s="119"/>
      <c r="C2073" s="111"/>
      <c r="D2073" s="112"/>
      <c r="E2073" s="107">
        <f t="shared" si="360"/>
        <v>0</v>
      </c>
      <c r="F2073" s="108">
        <f t="shared" si="361"/>
        <v>0</v>
      </c>
      <c r="G2073" s="114"/>
      <c r="H2073" s="113"/>
      <c r="I2073" s="114"/>
      <c r="J2073" s="115"/>
      <c r="K2073" s="89"/>
      <c r="L2073" s="116"/>
      <c r="M2073" s="117"/>
      <c r="N2073" s="94" t="str">
        <f t="shared" si="370"/>
        <v/>
      </c>
      <c r="O2073" s="87" t="str">
        <f>IF(N2073&lt;&gt;"",IF(J2073="CR",VLOOKUP(ROUND(N2073,0),'Cap. Corr. &amp; Prot.'!$J$4:$L$669,3,FALSE),VLOOKUP(ROUND(N2073,0),'Cap. Corr. &amp; Prot.'!$J$4:$K$669,2,FALSE)),"")</f>
        <v/>
      </c>
      <c r="P2073" s="95">
        <f t="shared" si="362"/>
        <v>0</v>
      </c>
      <c r="Q2073" s="96" t="str">
        <f>IFERROR(VLOOKUP(Y2073,'Constantes KG'!$B$7:$G$22,HLOOKUP(I2073,'Constantes KG'!$C$5:$G$6,2,FALSE),FALSE),"")</f>
        <v/>
      </c>
      <c r="R2073" s="97">
        <f t="shared" si="363"/>
        <v>0</v>
      </c>
      <c r="S2073" s="149">
        <f>IFERROR(VLOOKUP(J2073,Regulaciones!$B$3:$C$9,2,FALSE),0)</f>
        <v>0</v>
      </c>
      <c r="T2073" s="149">
        <f>S2073+IFERROR(VLOOKUP(A2073,$B$5:$T2072,19,FALSE),0)</f>
        <v>0</v>
      </c>
      <c r="U2073" s="94">
        <f t="shared" si="364"/>
        <v>0</v>
      </c>
      <c r="V2073" s="98">
        <f>U2073+IFERROR(VLOOKUP(A2073,$B$5:$V2072,21,FALSE),0)</f>
        <v>0</v>
      </c>
      <c r="W2073" s="99" t="str">
        <f>IF(Y2073&lt;&gt;"",AD2073&amp;"X"&amp;VLOOKUP(INT(N2073),'Cap. Corr. &amp; Prot.'!$J$4:$M$669,4,FALSE),"")</f>
        <v/>
      </c>
      <c r="X2073" s="100"/>
      <c r="Y2073" s="118"/>
      <c r="Z2073" s="102"/>
      <c r="AB2073" s="59" t="str">
        <f t="shared" si="365"/>
        <v/>
      </c>
      <c r="AC2073" s="59" t="str">
        <f t="shared" si="366"/>
        <v/>
      </c>
      <c r="AD2073" s="59" t="str">
        <f>IFERROR(VLOOKUP('Capacidad_&amp;_Regulación'!H2073,Regulaciones!$L$3:$M$7,2,FALSE),"")</f>
        <v/>
      </c>
      <c r="AE2073" s="74" t="str">
        <f t="shared" si="367"/>
        <v/>
      </c>
      <c r="AF2073" s="74" t="str">
        <f t="shared" si="368"/>
        <v/>
      </c>
      <c r="AG2073" s="74" t="str">
        <f t="shared" si="369"/>
        <v/>
      </c>
      <c r="AH2073" s="74">
        <f>IF(AD2073&lt;&gt;"",VLOOKUP($K$1,'Fact. Corr.'!$B$5:$G$7,HLOOKUP(H2073,'Fact. Corr.'!$C$4:$G$8,5,FALSE),FALSE),0)</f>
        <v>0</v>
      </c>
    </row>
    <row r="2074" spans="1:34" ht="20.100000000000001" hidden="1" customHeight="1" x14ac:dyDescent="0.2">
      <c r="A2074" s="109"/>
      <c r="B2074" s="119"/>
      <c r="C2074" s="111"/>
      <c r="D2074" s="112"/>
      <c r="E2074" s="107">
        <f t="shared" si="360"/>
        <v>0</v>
      </c>
      <c r="F2074" s="108">
        <f t="shared" si="361"/>
        <v>0</v>
      </c>
      <c r="G2074" s="114"/>
      <c r="H2074" s="113"/>
      <c r="I2074" s="114"/>
      <c r="J2074" s="115"/>
      <c r="K2074" s="89"/>
      <c r="L2074" s="116"/>
      <c r="M2074" s="117"/>
      <c r="N2074" s="94" t="str">
        <f t="shared" si="370"/>
        <v/>
      </c>
      <c r="O2074" s="87" t="str">
        <f>IF(N2074&lt;&gt;"",IF(J2074="CR",VLOOKUP(ROUND(N2074,0),'Cap. Corr. &amp; Prot.'!$J$4:$L$669,3,FALSE),VLOOKUP(ROUND(N2074,0),'Cap. Corr. &amp; Prot.'!$J$4:$K$669,2,FALSE)),"")</f>
        <v/>
      </c>
      <c r="P2074" s="95">
        <f t="shared" si="362"/>
        <v>0</v>
      </c>
      <c r="Q2074" s="96" t="str">
        <f>IFERROR(VLOOKUP(Y2074,'Constantes KG'!$B$7:$G$22,HLOOKUP(I2074,'Constantes KG'!$C$5:$G$6,2,FALSE),FALSE),"")</f>
        <v/>
      </c>
      <c r="R2074" s="97">
        <f t="shared" si="363"/>
        <v>0</v>
      </c>
      <c r="S2074" s="149">
        <f>IFERROR(VLOOKUP(J2074,Regulaciones!$B$3:$C$9,2,FALSE),0)</f>
        <v>0</v>
      </c>
      <c r="T2074" s="149">
        <f>S2074+IFERROR(VLOOKUP(A2074,$B$5:$T2073,19,FALSE),0)</f>
        <v>0</v>
      </c>
      <c r="U2074" s="94">
        <f t="shared" si="364"/>
        <v>0</v>
      </c>
      <c r="V2074" s="98">
        <f>U2074+IFERROR(VLOOKUP(A2074,$B$5:$V2073,21,FALSE),0)</f>
        <v>0</v>
      </c>
      <c r="W2074" s="99" t="str">
        <f>IF(Y2074&lt;&gt;"",AD2074&amp;"X"&amp;VLOOKUP(INT(N2074),'Cap. Corr. &amp; Prot.'!$J$4:$M$669,4,FALSE),"")</f>
        <v/>
      </c>
      <c r="X2074" s="100"/>
      <c r="Y2074" s="118"/>
      <c r="Z2074" s="102"/>
      <c r="AB2074" s="59" t="str">
        <f t="shared" si="365"/>
        <v/>
      </c>
      <c r="AC2074" s="59" t="str">
        <f t="shared" si="366"/>
        <v/>
      </c>
      <c r="AD2074" s="59" t="str">
        <f>IFERROR(VLOOKUP('Capacidad_&amp;_Regulación'!H2074,Regulaciones!$L$3:$M$7,2,FALSE),"")</f>
        <v/>
      </c>
      <c r="AE2074" s="74" t="str">
        <f t="shared" si="367"/>
        <v/>
      </c>
      <c r="AF2074" s="74" t="str">
        <f t="shared" si="368"/>
        <v/>
      </c>
      <c r="AG2074" s="74" t="str">
        <f t="shared" si="369"/>
        <v/>
      </c>
      <c r="AH2074" s="74">
        <f>IF(AD2074&lt;&gt;"",VLOOKUP($K$1,'Fact. Corr.'!$B$5:$G$7,HLOOKUP(H2074,'Fact. Corr.'!$C$4:$G$8,5,FALSE),FALSE),0)</f>
        <v>0</v>
      </c>
    </row>
    <row r="2075" spans="1:34" ht="20.100000000000001" hidden="1" customHeight="1" x14ac:dyDescent="0.2">
      <c r="A2075" s="109"/>
      <c r="B2075" s="119"/>
      <c r="C2075" s="111"/>
      <c r="D2075" s="112"/>
      <c r="E2075" s="107">
        <f t="shared" si="360"/>
        <v>0</v>
      </c>
      <c r="F2075" s="108">
        <f t="shared" si="361"/>
        <v>0</v>
      </c>
      <c r="G2075" s="114"/>
      <c r="H2075" s="113"/>
      <c r="I2075" s="114"/>
      <c r="J2075" s="115"/>
      <c r="K2075" s="89"/>
      <c r="L2075" s="116"/>
      <c r="M2075" s="117"/>
      <c r="N2075" s="94" t="str">
        <f t="shared" si="370"/>
        <v/>
      </c>
      <c r="O2075" s="87" t="str">
        <f>IF(N2075&lt;&gt;"",IF(J2075="CR",VLOOKUP(ROUND(N2075,0),'Cap. Corr. &amp; Prot.'!$J$4:$L$669,3,FALSE),VLOOKUP(ROUND(N2075,0),'Cap. Corr. &amp; Prot.'!$J$4:$K$669,2,FALSE)),"")</f>
        <v/>
      </c>
      <c r="P2075" s="95">
        <f t="shared" si="362"/>
        <v>0</v>
      </c>
      <c r="Q2075" s="96" t="str">
        <f>IFERROR(VLOOKUP(Y2075,'Constantes KG'!$B$7:$G$22,HLOOKUP(I2075,'Constantes KG'!$C$5:$G$6,2,FALSE),FALSE),"")</f>
        <v/>
      </c>
      <c r="R2075" s="97">
        <f t="shared" si="363"/>
        <v>0</v>
      </c>
      <c r="S2075" s="149">
        <f>IFERROR(VLOOKUP(J2075,Regulaciones!$B$3:$C$9,2,FALSE),0)</f>
        <v>0</v>
      </c>
      <c r="T2075" s="149">
        <f>S2075+IFERROR(VLOOKUP(A2075,$B$5:$T2074,19,FALSE),0)</f>
        <v>0</v>
      </c>
      <c r="U2075" s="94">
        <f t="shared" si="364"/>
        <v>0</v>
      </c>
      <c r="V2075" s="98">
        <f>U2075+IFERROR(VLOOKUP(A2075,$B$5:$V2074,21,FALSE),0)</f>
        <v>0</v>
      </c>
      <c r="W2075" s="99" t="str">
        <f>IF(Y2075&lt;&gt;"",AD2075&amp;"X"&amp;VLOOKUP(INT(N2075),'Cap. Corr. &amp; Prot.'!$J$4:$M$669,4,FALSE),"")</f>
        <v/>
      </c>
      <c r="X2075" s="100"/>
      <c r="Y2075" s="118"/>
      <c r="Z2075" s="102"/>
      <c r="AB2075" s="59" t="str">
        <f t="shared" si="365"/>
        <v/>
      </c>
      <c r="AC2075" s="59" t="str">
        <f t="shared" si="366"/>
        <v/>
      </c>
      <c r="AD2075" s="59" t="str">
        <f>IFERROR(VLOOKUP('Capacidad_&amp;_Regulación'!H2075,Regulaciones!$L$3:$M$7,2,FALSE),"")</f>
        <v/>
      </c>
      <c r="AE2075" s="74" t="str">
        <f t="shared" si="367"/>
        <v/>
      </c>
      <c r="AF2075" s="74" t="str">
        <f t="shared" si="368"/>
        <v/>
      </c>
      <c r="AG2075" s="74" t="str">
        <f t="shared" si="369"/>
        <v/>
      </c>
      <c r="AH2075" s="74">
        <f>IF(AD2075&lt;&gt;"",VLOOKUP($K$1,'Fact. Corr.'!$B$5:$G$7,HLOOKUP(H2075,'Fact. Corr.'!$C$4:$G$8,5,FALSE),FALSE),0)</f>
        <v>0</v>
      </c>
    </row>
    <row r="2076" spans="1:34" ht="20.100000000000001" hidden="1" customHeight="1" x14ac:dyDescent="0.2">
      <c r="A2076" s="109"/>
      <c r="B2076" s="119"/>
      <c r="C2076" s="111"/>
      <c r="D2076" s="112"/>
      <c r="E2076" s="107">
        <f t="shared" si="360"/>
        <v>0</v>
      </c>
      <c r="F2076" s="108">
        <f t="shared" si="361"/>
        <v>0</v>
      </c>
      <c r="G2076" s="114"/>
      <c r="H2076" s="113"/>
      <c r="I2076" s="114"/>
      <c r="J2076" s="115"/>
      <c r="K2076" s="89"/>
      <c r="L2076" s="116"/>
      <c r="M2076" s="117"/>
      <c r="N2076" s="94" t="str">
        <f t="shared" si="370"/>
        <v/>
      </c>
      <c r="O2076" s="87" t="str">
        <f>IF(N2076&lt;&gt;"",IF(J2076="CR",VLOOKUP(ROUND(N2076,0),'Cap. Corr. &amp; Prot.'!$J$4:$L$669,3,FALSE),VLOOKUP(ROUND(N2076,0),'Cap. Corr. &amp; Prot.'!$J$4:$K$669,2,FALSE)),"")</f>
        <v/>
      </c>
      <c r="P2076" s="95">
        <f t="shared" si="362"/>
        <v>0</v>
      </c>
      <c r="Q2076" s="96" t="str">
        <f>IFERROR(VLOOKUP(Y2076,'Constantes KG'!$B$7:$G$22,HLOOKUP(I2076,'Constantes KG'!$C$5:$G$6,2,FALSE),FALSE),"")</f>
        <v/>
      </c>
      <c r="R2076" s="97">
        <f t="shared" si="363"/>
        <v>0</v>
      </c>
      <c r="S2076" s="149">
        <f>IFERROR(VLOOKUP(J2076,Regulaciones!$B$3:$C$9,2,FALSE),0)</f>
        <v>0</v>
      </c>
      <c r="T2076" s="149">
        <f>S2076+IFERROR(VLOOKUP(A2076,$B$5:$T2075,19,FALSE),0)</f>
        <v>0</v>
      </c>
      <c r="U2076" s="94">
        <f t="shared" si="364"/>
        <v>0</v>
      </c>
      <c r="V2076" s="98">
        <f>U2076+IFERROR(VLOOKUP(A2076,$B$5:$V2075,21,FALSE),0)</f>
        <v>0</v>
      </c>
      <c r="W2076" s="99" t="str">
        <f>IF(Y2076&lt;&gt;"",AD2076&amp;"X"&amp;VLOOKUP(INT(N2076),'Cap. Corr. &amp; Prot.'!$J$4:$M$669,4,FALSE),"")</f>
        <v/>
      </c>
      <c r="X2076" s="100"/>
      <c r="Y2076" s="118"/>
      <c r="Z2076" s="102"/>
      <c r="AB2076" s="59" t="str">
        <f t="shared" si="365"/>
        <v/>
      </c>
      <c r="AC2076" s="59" t="str">
        <f t="shared" si="366"/>
        <v/>
      </c>
      <c r="AD2076" s="59" t="str">
        <f>IFERROR(VLOOKUP('Capacidad_&amp;_Regulación'!H2076,Regulaciones!$L$3:$M$7,2,FALSE),"")</f>
        <v/>
      </c>
      <c r="AE2076" s="74" t="str">
        <f t="shared" si="367"/>
        <v/>
      </c>
      <c r="AF2076" s="74" t="str">
        <f t="shared" si="368"/>
        <v/>
      </c>
      <c r="AG2076" s="74" t="str">
        <f t="shared" si="369"/>
        <v/>
      </c>
      <c r="AH2076" s="74">
        <f>IF(AD2076&lt;&gt;"",VLOOKUP($K$1,'Fact. Corr.'!$B$5:$G$7,HLOOKUP(H2076,'Fact. Corr.'!$C$4:$G$8,5,FALSE),FALSE),0)</f>
        <v>0</v>
      </c>
    </row>
    <row r="2077" spans="1:34" ht="20.100000000000001" hidden="1" customHeight="1" x14ac:dyDescent="0.2">
      <c r="A2077" s="109"/>
      <c r="B2077" s="119"/>
      <c r="C2077" s="111"/>
      <c r="D2077" s="112"/>
      <c r="E2077" s="107">
        <f t="shared" si="360"/>
        <v>0</v>
      </c>
      <c r="F2077" s="108">
        <f t="shared" si="361"/>
        <v>0</v>
      </c>
      <c r="G2077" s="114"/>
      <c r="H2077" s="113"/>
      <c r="I2077" s="114"/>
      <c r="J2077" s="115"/>
      <c r="K2077" s="89"/>
      <c r="L2077" s="116"/>
      <c r="M2077" s="117"/>
      <c r="N2077" s="94" t="str">
        <f t="shared" si="370"/>
        <v/>
      </c>
      <c r="O2077" s="87" t="str">
        <f>IF(N2077&lt;&gt;"",IF(J2077="CR",VLOOKUP(ROUND(N2077,0),'Cap. Corr. &amp; Prot.'!$J$4:$L$669,3,FALSE),VLOOKUP(ROUND(N2077,0),'Cap. Corr. &amp; Prot.'!$J$4:$K$669,2,FALSE)),"")</f>
        <v/>
      </c>
      <c r="P2077" s="95">
        <f t="shared" si="362"/>
        <v>0</v>
      </c>
      <c r="Q2077" s="96" t="str">
        <f>IFERROR(VLOOKUP(Y2077,'Constantes KG'!$B$7:$G$22,HLOOKUP(I2077,'Constantes KG'!$C$5:$G$6,2,FALSE),FALSE),"")</f>
        <v/>
      </c>
      <c r="R2077" s="97">
        <f t="shared" si="363"/>
        <v>0</v>
      </c>
      <c r="S2077" s="149">
        <f>IFERROR(VLOOKUP(J2077,Regulaciones!$B$3:$C$9,2,FALSE),0)</f>
        <v>0</v>
      </c>
      <c r="T2077" s="149">
        <f>S2077+IFERROR(VLOOKUP(A2077,$B$5:$T2076,19,FALSE),0)</f>
        <v>0</v>
      </c>
      <c r="U2077" s="94">
        <f t="shared" si="364"/>
        <v>0</v>
      </c>
      <c r="V2077" s="98">
        <f>U2077+IFERROR(VLOOKUP(A2077,$B$5:$V2076,21,FALSE),0)</f>
        <v>0</v>
      </c>
      <c r="W2077" s="99" t="str">
        <f>IF(Y2077&lt;&gt;"",AD2077&amp;"X"&amp;VLOOKUP(INT(N2077),'Cap. Corr. &amp; Prot.'!$J$4:$M$669,4,FALSE),"")</f>
        <v/>
      </c>
      <c r="X2077" s="100"/>
      <c r="Y2077" s="118"/>
      <c r="Z2077" s="102"/>
      <c r="AB2077" s="59" t="str">
        <f t="shared" si="365"/>
        <v/>
      </c>
      <c r="AC2077" s="59" t="str">
        <f t="shared" si="366"/>
        <v/>
      </c>
      <c r="AD2077" s="59" t="str">
        <f>IFERROR(VLOOKUP('Capacidad_&amp;_Regulación'!H2077,Regulaciones!$L$3:$M$7,2,FALSE),"")</f>
        <v/>
      </c>
      <c r="AE2077" s="74" t="str">
        <f t="shared" si="367"/>
        <v/>
      </c>
      <c r="AF2077" s="74" t="str">
        <f t="shared" si="368"/>
        <v/>
      </c>
      <c r="AG2077" s="74" t="str">
        <f t="shared" si="369"/>
        <v/>
      </c>
      <c r="AH2077" s="74">
        <f>IF(AD2077&lt;&gt;"",VLOOKUP($K$1,'Fact. Corr.'!$B$5:$G$7,HLOOKUP(H2077,'Fact. Corr.'!$C$4:$G$8,5,FALSE),FALSE),0)</f>
        <v>0</v>
      </c>
    </row>
    <row r="2078" spans="1:34" ht="20.100000000000001" hidden="1" customHeight="1" x14ac:dyDescent="0.2">
      <c r="A2078" s="109"/>
      <c r="B2078" s="119"/>
      <c r="C2078" s="111"/>
      <c r="D2078" s="112"/>
      <c r="E2078" s="107">
        <f t="shared" si="360"/>
        <v>0</v>
      </c>
      <c r="F2078" s="108">
        <f t="shared" si="361"/>
        <v>0</v>
      </c>
      <c r="G2078" s="114"/>
      <c r="H2078" s="113"/>
      <c r="I2078" s="114"/>
      <c r="J2078" s="115"/>
      <c r="K2078" s="89"/>
      <c r="L2078" s="116"/>
      <c r="M2078" s="117"/>
      <c r="N2078" s="94" t="str">
        <f t="shared" si="370"/>
        <v/>
      </c>
      <c r="O2078" s="87" t="str">
        <f>IF(N2078&lt;&gt;"",IF(J2078="CR",VLOOKUP(ROUND(N2078,0),'Cap. Corr. &amp; Prot.'!$J$4:$L$669,3,FALSE),VLOOKUP(ROUND(N2078,0),'Cap. Corr. &amp; Prot.'!$J$4:$K$669,2,FALSE)),"")</f>
        <v/>
      </c>
      <c r="P2078" s="95">
        <f t="shared" si="362"/>
        <v>0</v>
      </c>
      <c r="Q2078" s="96" t="str">
        <f>IFERROR(VLOOKUP(Y2078,'Constantes KG'!$B$7:$G$22,HLOOKUP(I2078,'Constantes KG'!$C$5:$G$6,2,FALSE),FALSE),"")</f>
        <v/>
      </c>
      <c r="R2078" s="97">
        <f t="shared" si="363"/>
        <v>0</v>
      </c>
      <c r="S2078" s="149">
        <f>IFERROR(VLOOKUP(J2078,Regulaciones!$B$3:$C$9,2,FALSE),0)</f>
        <v>0</v>
      </c>
      <c r="T2078" s="149">
        <f>S2078+IFERROR(VLOOKUP(A2078,$B$5:$T2077,19,FALSE),0)</f>
        <v>0</v>
      </c>
      <c r="U2078" s="94">
        <f t="shared" si="364"/>
        <v>0</v>
      </c>
      <c r="V2078" s="98">
        <f>U2078+IFERROR(VLOOKUP(A2078,$B$5:$V2077,21,FALSE),0)</f>
        <v>0</v>
      </c>
      <c r="W2078" s="99" t="str">
        <f>IF(Y2078&lt;&gt;"",AD2078&amp;"X"&amp;VLOOKUP(INT(N2078),'Cap. Corr. &amp; Prot.'!$J$4:$M$669,4,FALSE),"")</f>
        <v/>
      </c>
      <c r="X2078" s="100"/>
      <c r="Y2078" s="118"/>
      <c r="Z2078" s="102"/>
      <c r="AB2078" s="59" t="str">
        <f t="shared" si="365"/>
        <v/>
      </c>
      <c r="AC2078" s="59" t="str">
        <f t="shared" si="366"/>
        <v/>
      </c>
      <c r="AD2078" s="59" t="str">
        <f>IFERROR(VLOOKUP('Capacidad_&amp;_Regulación'!H2078,Regulaciones!$L$3:$M$7,2,FALSE),"")</f>
        <v/>
      </c>
      <c r="AE2078" s="74" t="str">
        <f t="shared" si="367"/>
        <v/>
      </c>
      <c r="AF2078" s="74" t="str">
        <f t="shared" si="368"/>
        <v/>
      </c>
      <c r="AG2078" s="74" t="str">
        <f t="shared" si="369"/>
        <v/>
      </c>
      <c r="AH2078" s="74">
        <f>IF(AD2078&lt;&gt;"",VLOOKUP($K$1,'Fact. Corr.'!$B$5:$G$7,HLOOKUP(H2078,'Fact. Corr.'!$C$4:$G$8,5,FALSE),FALSE),0)</f>
        <v>0</v>
      </c>
    </row>
    <row r="2079" spans="1:34" ht="20.100000000000001" hidden="1" customHeight="1" x14ac:dyDescent="0.2">
      <c r="A2079" s="109"/>
      <c r="B2079" s="119"/>
      <c r="C2079" s="111"/>
      <c r="D2079" s="112"/>
      <c r="E2079" s="107">
        <f t="shared" si="360"/>
        <v>0</v>
      </c>
      <c r="F2079" s="108">
        <f t="shared" si="361"/>
        <v>0</v>
      </c>
      <c r="G2079" s="114"/>
      <c r="H2079" s="113"/>
      <c r="I2079" s="114"/>
      <c r="J2079" s="115"/>
      <c r="K2079" s="89"/>
      <c r="L2079" s="116"/>
      <c r="M2079" s="117"/>
      <c r="N2079" s="94" t="str">
        <f t="shared" si="370"/>
        <v/>
      </c>
      <c r="O2079" s="87" t="str">
        <f>IF(N2079&lt;&gt;"",IF(J2079="CR",VLOOKUP(ROUND(N2079,0),'Cap. Corr. &amp; Prot.'!$J$4:$L$669,3,FALSE),VLOOKUP(ROUND(N2079,0),'Cap. Corr. &amp; Prot.'!$J$4:$K$669,2,FALSE)),"")</f>
        <v/>
      </c>
      <c r="P2079" s="95">
        <f t="shared" si="362"/>
        <v>0</v>
      </c>
      <c r="Q2079" s="96" t="str">
        <f>IFERROR(VLOOKUP(Y2079,'Constantes KG'!$B$7:$G$22,HLOOKUP(I2079,'Constantes KG'!$C$5:$G$6,2,FALSE),FALSE),"")</f>
        <v/>
      </c>
      <c r="R2079" s="97">
        <f t="shared" si="363"/>
        <v>0</v>
      </c>
      <c r="S2079" s="149">
        <f>IFERROR(VLOOKUP(J2079,Regulaciones!$B$3:$C$9,2,FALSE),0)</f>
        <v>0</v>
      </c>
      <c r="T2079" s="149">
        <f>S2079+IFERROR(VLOOKUP(A2079,$B$5:$T2078,19,FALSE),0)</f>
        <v>0</v>
      </c>
      <c r="U2079" s="94">
        <f t="shared" si="364"/>
        <v>0</v>
      </c>
      <c r="V2079" s="98">
        <f>U2079+IFERROR(VLOOKUP(A2079,$B$5:$V2078,21,FALSE),0)</f>
        <v>0</v>
      </c>
      <c r="W2079" s="99" t="str">
        <f>IF(Y2079&lt;&gt;"",AD2079&amp;"X"&amp;VLOOKUP(INT(N2079),'Cap. Corr. &amp; Prot.'!$J$4:$M$669,4,FALSE),"")</f>
        <v/>
      </c>
      <c r="X2079" s="100"/>
      <c r="Y2079" s="118"/>
      <c r="Z2079" s="102"/>
      <c r="AB2079" s="59" t="str">
        <f t="shared" si="365"/>
        <v/>
      </c>
      <c r="AC2079" s="59" t="str">
        <f t="shared" si="366"/>
        <v/>
      </c>
      <c r="AD2079" s="59" t="str">
        <f>IFERROR(VLOOKUP('Capacidad_&amp;_Regulación'!H2079,Regulaciones!$L$3:$M$7,2,FALSE),"")</f>
        <v/>
      </c>
      <c r="AE2079" s="74" t="str">
        <f t="shared" si="367"/>
        <v/>
      </c>
      <c r="AF2079" s="74" t="str">
        <f t="shared" si="368"/>
        <v/>
      </c>
      <c r="AG2079" s="74" t="str">
        <f t="shared" si="369"/>
        <v/>
      </c>
      <c r="AH2079" s="74">
        <f>IF(AD2079&lt;&gt;"",VLOOKUP($K$1,'Fact. Corr.'!$B$5:$G$7,HLOOKUP(H2079,'Fact. Corr.'!$C$4:$G$8,5,FALSE),FALSE),0)</f>
        <v>0</v>
      </c>
    </row>
    <row r="2080" spans="1:34" ht="20.100000000000001" hidden="1" customHeight="1" x14ac:dyDescent="0.2">
      <c r="A2080" s="109"/>
      <c r="B2080" s="119"/>
      <c r="C2080" s="111"/>
      <c r="D2080" s="112"/>
      <c r="E2080" s="107">
        <f t="shared" si="360"/>
        <v>0</v>
      </c>
      <c r="F2080" s="108">
        <f t="shared" si="361"/>
        <v>0</v>
      </c>
      <c r="G2080" s="114"/>
      <c r="H2080" s="113"/>
      <c r="I2080" s="114"/>
      <c r="J2080" s="115"/>
      <c r="K2080" s="89"/>
      <c r="L2080" s="116"/>
      <c r="M2080" s="117"/>
      <c r="N2080" s="94" t="str">
        <f t="shared" si="370"/>
        <v/>
      </c>
      <c r="O2080" s="87" t="str">
        <f>IF(N2080&lt;&gt;"",IF(J2080="CR",VLOOKUP(ROUND(N2080,0),'Cap. Corr. &amp; Prot.'!$J$4:$L$669,3,FALSE),VLOOKUP(ROUND(N2080,0),'Cap. Corr. &amp; Prot.'!$J$4:$K$669,2,FALSE)),"")</f>
        <v/>
      </c>
      <c r="P2080" s="95">
        <f t="shared" si="362"/>
        <v>0</v>
      </c>
      <c r="Q2080" s="96" t="str">
        <f>IFERROR(VLOOKUP(Y2080,'Constantes KG'!$B$7:$G$22,HLOOKUP(I2080,'Constantes KG'!$C$5:$G$6,2,FALSE),FALSE),"")</f>
        <v/>
      </c>
      <c r="R2080" s="97">
        <f t="shared" si="363"/>
        <v>0</v>
      </c>
      <c r="S2080" s="149">
        <f>IFERROR(VLOOKUP(J2080,Regulaciones!$B$3:$C$9,2,FALSE),0)</f>
        <v>0</v>
      </c>
      <c r="T2080" s="149">
        <f>S2080+IFERROR(VLOOKUP(A2080,$B$5:$T2079,19,FALSE),0)</f>
        <v>0</v>
      </c>
      <c r="U2080" s="94">
        <f t="shared" si="364"/>
        <v>0</v>
      </c>
      <c r="V2080" s="98">
        <f>U2080+IFERROR(VLOOKUP(A2080,$B$5:$V2079,21,FALSE),0)</f>
        <v>0</v>
      </c>
      <c r="W2080" s="99" t="str">
        <f>IF(Y2080&lt;&gt;"",AD2080&amp;"X"&amp;VLOOKUP(INT(N2080),'Cap. Corr. &amp; Prot.'!$J$4:$M$669,4,FALSE),"")</f>
        <v/>
      </c>
      <c r="X2080" s="100"/>
      <c r="Y2080" s="118"/>
      <c r="Z2080" s="102"/>
      <c r="AB2080" s="59" t="str">
        <f t="shared" si="365"/>
        <v/>
      </c>
      <c r="AC2080" s="59" t="str">
        <f t="shared" si="366"/>
        <v/>
      </c>
      <c r="AD2080" s="59" t="str">
        <f>IFERROR(VLOOKUP('Capacidad_&amp;_Regulación'!H2080,Regulaciones!$L$3:$M$7,2,FALSE),"")</f>
        <v/>
      </c>
      <c r="AE2080" s="74" t="str">
        <f t="shared" si="367"/>
        <v/>
      </c>
      <c r="AF2080" s="74" t="str">
        <f t="shared" si="368"/>
        <v/>
      </c>
      <c r="AG2080" s="74" t="str">
        <f t="shared" si="369"/>
        <v/>
      </c>
      <c r="AH2080" s="74">
        <f>IF(AD2080&lt;&gt;"",VLOOKUP($K$1,'Fact. Corr.'!$B$5:$G$7,HLOOKUP(H2080,'Fact. Corr.'!$C$4:$G$8,5,FALSE),FALSE),0)</f>
        <v>0</v>
      </c>
    </row>
    <row r="2081" spans="1:34" ht="20.100000000000001" hidden="1" customHeight="1" x14ac:dyDescent="0.2">
      <c r="A2081" s="109"/>
      <c r="B2081" s="119"/>
      <c r="C2081" s="111"/>
      <c r="D2081" s="112"/>
      <c r="E2081" s="107">
        <f t="shared" si="360"/>
        <v>0</v>
      </c>
      <c r="F2081" s="108">
        <f t="shared" si="361"/>
        <v>0</v>
      </c>
      <c r="G2081" s="114"/>
      <c r="H2081" s="113"/>
      <c r="I2081" s="114"/>
      <c r="J2081" s="115"/>
      <c r="K2081" s="89"/>
      <c r="L2081" s="116"/>
      <c r="M2081" s="117"/>
      <c r="N2081" s="94" t="str">
        <f t="shared" si="370"/>
        <v/>
      </c>
      <c r="O2081" s="87" t="str">
        <f>IF(N2081&lt;&gt;"",IF(J2081="CR",VLOOKUP(ROUND(N2081,0),'Cap. Corr. &amp; Prot.'!$J$4:$L$669,3,FALSE),VLOOKUP(ROUND(N2081,0),'Cap. Corr. &amp; Prot.'!$J$4:$K$669,2,FALSE)),"")</f>
        <v/>
      </c>
      <c r="P2081" s="95">
        <f t="shared" si="362"/>
        <v>0</v>
      </c>
      <c r="Q2081" s="96" t="str">
        <f>IFERROR(VLOOKUP(Y2081,'Constantes KG'!$B$7:$G$22,HLOOKUP(I2081,'Constantes KG'!$C$5:$G$6,2,FALSE),FALSE),"")</f>
        <v/>
      </c>
      <c r="R2081" s="97">
        <f t="shared" si="363"/>
        <v>0</v>
      </c>
      <c r="S2081" s="149">
        <f>IFERROR(VLOOKUP(J2081,Regulaciones!$B$3:$C$9,2,FALSE),0)</f>
        <v>0</v>
      </c>
      <c r="T2081" s="149">
        <f>S2081+IFERROR(VLOOKUP(A2081,$B$5:$T2080,19,FALSE),0)</f>
        <v>0</v>
      </c>
      <c r="U2081" s="94">
        <f t="shared" si="364"/>
        <v>0</v>
      </c>
      <c r="V2081" s="98">
        <f>U2081+IFERROR(VLOOKUP(A2081,$B$5:$V2080,21,FALSE),0)</f>
        <v>0</v>
      </c>
      <c r="W2081" s="99" t="str">
        <f>IF(Y2081&lt;&gt;"",AD2081&amp;"X"&amp;VLOOKUP(INT(N2081),'Cap. Corr. &amp; Prot.'!$J$4:$M$669,4,FALSE),"")</f>
        <v/>
      </c>
      <c r="X2081" s="100"/>
      <c r="Y2081" s="118"/>
      <c r="Z2081" s="102"/>
      <c r="AB2081" s="59" t="str">
        <f t="shared" si="365"/>
        <v/>
      </c>
      <c r="AC2081" s="59" t="str">
        <f t="shared" si="366"/>
        <v/>
      </c>
      <c r="AD2081" s="59" t="str">
        <f>IFERROR(VLOOKUP('Capacidad_&amp;_Regulación'!H2081,Regulaciones!$L$3:$M$7,2,FALSE),"")</f>
        <v/>
      </c>
      <c r="AE2081" s="74" t="str">
        <f t="shared" si="367"/>
        <v/>
      </c>
      <c r="AF2081" s="74" t="str">
        <f t="shared" si="368"/>
        <v/>
      </c>
      <c r="AG2081" s="74" t="str">
        <f t="shared" si="369"/>
        <v/>
      </c>
      <c r="AH2081" s="74">
        <f>IF(AD2081&lt;&gt;"",VLOOKUP($K$1,'Fact. Corr.'!$B$5:$G$7,HLOOKUP(H2081,'Fact. Corr.'!$C$4:$G$8,5,FALSE),FALSE),0)</f>
        <v>0</v>
      </c>
    </row>
    <row r="2082" spans="1:34" ht="20.100000000000001" hidden="1" customHeight="1" x14ac:dyDescent="0.2">
      <c r="A2082" s="109"/>
      <c r="B2082" s="119"/>
      <c r="C2082" s="111"/>
      <c r="D2082" s="112"/>
      <c r="E2082" s="107">
        <f t="shared" si="360"/>
        <v>0</v>
      </c>
      <c r="F2082" s="108">
        <f t="shared" si="361"/>
        <v>0</v>
      </c>
      <c r="G2082" s="114"/>
      <c r="H2082" s="113"/>
      <c r="I2082" s="114"/>
      <c r="J2082" s="115"/>
      <c r="K2082" s="89"/>
      <c r="L2082" s="116"/>
      <c r="M2082" s="117"/>
      <c r="N2082" s="94" t="str">
        <f t="shared" si="370"/>
        <v/>
      </c>
      <c r="O2082" s="87" t="str">
        <f>IF(N2082&lt;&gt;"",IF(J2082="CR",VLOOKUP(ROUND(N2082,0),'Cap. Corr. &amp; Prot.'!$J$4:$L$669,3,FALSE),VLOOKUP(ROUND(N2082,0),'Cap. Corr. &amp; Prot.'!$J$4:$K$669,2,FALSE)),"")</f>
        <v/>
      </c>
      <c r="P2082" s="95">
        <f t="shared" si="362"/>
        <v>0</v>
      </c>
      <c r="Q2082" s="96" t="str">
        <f>IFERROR(VLOOKUP(Y2082,'Constantes KG'!$B$7:$G$22,HLOOKUP(I2082,'Constantes KG'!$C$5:$G$6,2,FALSE),FALSE),"")</f>
        <v/>
      </c>
      <c r="R2082" s="97">
        <f t="shared" si="363"/>
        <v>0</v>
      </c>
      <c r="S2082" s="149">
        <f>IFERROR(VLOOKUP(J2082,Regulaciones!$B$3:$C$9,2,FALSE),0)</f>
        <v>0</v>
      </c>
      <c r="T2082" s="149">
        <f>S2082+IFERROR(VLOOKUP(A2082,$B$5:$T2081,19,FALSE),0)</f>
        <v>0</v>
      </c>
      <c r="U2082" s="94">
        <f t="shared" si="364"/>
        <v>0</v>
      </c>
      <c r="V2082" s="98">
        <f>U2082+IFERROR(VLOOKUP(A2082,$B$5:$V2081,21,FALSE),0)</f>
        <v>0</v>
      </c>
      <c r="W2082" s="99" t="str">
        <f>IF(Y2082&lt;&gt;"",AD2082&amp;"X"&amp;VLOOKUP(INT(N2082),'Cap. Corr. &amp; Prot.'!$J$4:$M$669,4,FALSE),"")</f>
        <v/>
      </c>
      <c r="X2082" s="100"/>
      <c r="Y2082" s="118"/>
      <c r="Z2082" s="102"/>
      <c r="AB2082" s="59" t="str">
        <f t="shared" si="365"/>
        <v/>
      </c>
      <c r="AC2082" s="59" t="str">
        <f t="shared" si="366"/>
        <v/>
      </c>
      <c r="AD2082" s="59" t="str">
        <f>IFERROR(VLOOKUP('Capacidad_&amp;_Regulación'!H2082,Regulaciones!$L$3:$M$7,2,FALSE),"")</f>
        <v/>
      </c>
      <c r="AE2082" s="74" t="str">
        <f t="shared" si="367"/>
        <v/>
      </c>
      <c r="AF2082" s="74" t="str">
        <f t="shared" si="368"/>
        <v/>
      </c>
      <c r="AG2082" s="74" t="str">
        <f t="shared" si="369"/>
        <v/>
      </c>
      <c r="AH2082" s="74">
        <f>IF(AD2082&lt;&gt;"",VLOOKUP($K$1,'Fact. Corr.'!$B$5:$G$7,HLOOKUP(H2082,'Fact. Corr.'!$C$4:$G$8,5,FALSE),FALSE),0)</f>
        <v>0</v>
      </c>
    </row>
    <row r="2083" spans="1:34" ht="20.100000000000001" hidden="1" customHeight="1" x14ac:dyDescent="0.2">
      <c r="A2083" s="109"/>
      <c r="B2083" s="119"/>
      <c r="C2083" s="111"/>
      <c r="D2083" s="112"/>
      <c r="E2083" s="107">
        <f t="shared" si="360"/>
        <v>0</v>
      </c>
      <c r="F2083" s="108">
        <f t="shared" si="361"/>
        <v>0</v>
      </c>
      <c r="G2083" s="114"/>
      <c r="H2083" s="113"/>
      <c r="I2083" s="114"/>
      <c r="J2083" s="115"/>
      <c r="K2083" s="89"/>
      <c r="L2083" s="116"/>
      <c r="M2083" s="117"/>
      <c r="N2083" s="94" t="str">
        <f t="shared" si="370"/>
        <v/>
      </c>
      <c r="O2083" s="87" t="str">
        <f>IF(N2083&lt;&gt;"",IF(J2083="CR",VLOOKUP(ROUND(N2083,0),'Cap. Corr. &amp; Prot.'!$J$4:$L$669,3,FALSE),VLOOKUP(ROUND(N2083,0),'Cap. Corr. &amp; Prot.'!$J$4:$K$669,2,FALSE)),"")</f>
        <v/>
      </c>
      <c r="P2083" s="95">
        <f t="shared" si="362"/>
        <v>0</v>
      </c>
      <c r="Q2083" s="96" t="str">
        <f>IFERROR(VLOOKUP(Y2083,'Constantes KG'!$B$7:$G$22,HLOOKUP(I2083,'Constantes KG'!$C$5:$G$6,2,FALSE),FALSE),"")</f>
        <v/>
      </c>
      <c r="R2083" s="97">
        <f t="shared" si="363"/>
        <v>0</v>
      </c>
      <c r="S2083" s="149">
        <f>IFERROR(VLOOKUP(J2083,Regulaciones!$B$3:$C$9,2,FALSE),0)</f>
        <v>0</v>
      </c>
      <c r="T2083" s="149">
        <f>S2083+IFERROR(VLOOKUP(A2083,$B$5:$T2082,19,FALSE),0)</f>
        <v>0</v>
      </c>
      <c r="U2083" s="94">
        <f t="shared" si="364"/>
        <v>0</v>
      </c>
      <c r="V2083" s="98">
        <f>U2083+IFERROR(VLOOKUP(A2083,$B$5:$V2082,21,FALSE),0)</f>
        <v>0</v>
      </c>
      <c r="W2083" s="99" t="str">
        <f>IF(Y2083&lt;&gt;"",AD2083&amp;"X"&amp;VLOOKUP(INT(N2083),'Cap. Corr. &amp; Prot.'!$J$4:$M$669,4,FALSE),"")</f>
        <v/>
      </c>
      <c r="X2083" s="100"/>
      <c r="Y2083" s="118"/>
      <c r="Z2083" s="102"/>
      <c r="AB2083" s="59" t="str">
        <f t="shared" si="365"/>
        <v/>
      </c>
      <c r="AC2083" s="59" t="str">
        <f t="shared" si="366"/>
        <v/>
      </c>
      <c r="AD2083" s="59" t="str">
        <f>IFERROR(VLOOKUP('Capacidad_&amp;_Regulación'!H2083,Regulaciones!$L$3:$M$7,2,FALSE),"")</f>
        <v/>
      </c>
      <c r="AE2083" s="74" t="str">
        <f t="shared" si="367"/>
        <v/>
      </c>
      <c r="AF2083" s="74" t="str">
        <f t="shared" si="368"/>
        <v/>
      </c>
      <c r="AG2083" s="74" t="str">
        <f t="shared" si="369"/>
        <v/>
      </c>
      <c r="AH2083" s="74">
        <f>IF(AD2083&lt;&gt;"",VLOOKUP($K$1,'Fact. Corr.'!$B$5:$G$7,HLOOKUP(H2083,'Fact. Corr.'!$C$4:$G$8,5,FALSE),FALSE),0)</f>
        <v>0</v>
      </c>
    </row>
    <row r="2084" spans="1:34" ht="20.100000000000001" hidden="1" customHeight="1" x14ac:dyDescent="0.2">
      <c r="A2084" s="109"/>
      <c r="B2084" s="119"/>
      <c r="C2084" s="111"/>
      <c r="D2084" s="112"/>
      <c r="E2084" s="107">
        <f t="shared" si="360"/>
        <v>0</v>
      </c>
      <c r="F2084" s="108">
        <f t="shared" si="361"/>
        <v>0</v>
      </c>
      <c r="G2084" s="114"/>
      <c r="H2084" s="113"/>
      <c r="I2084" s="114"/>
      <c r="J2084" s="115"/>
      <c r="K2084" s="89"/>
      <c r="L2084" s="116"/>
      <c r="M2084" s="117"/>
      <c r="N2084" s="94" t="str">
        <f t="shared" si="370"/>
        <v/>
      </c>
      <c r="O2084" s="87" t="str">
        <f>IF(N2084&lt;&gt;"",IF(J2084="CR",VLOOKUP(ROUND(N2084,0),'Cap. Corr. &amp; Prot.'!$J$4:$L$669,3,FALSE),VLOOKUP(ROUND(N2084,0),'Cap. Corr. &amp; Prot.'!$J$4:$K$669,2,FALSE)),"")</f>
        <v/>
      </c>
      <c r="P2084" s="95">
        <f t="shared" si="362"/>
        <v>0</v>
      </c>
      <c r="Q2084" s="96" t="str">
        <f>IFERROR(VLOOKUP(Y2084,'Constantes KG'!$B$7:$G$22,HLOOKUP(I2084,'Constantes KG'!$C$5:$G$6,2,FALSE),FALSE),"")</f>
        <v/>
      </c>
      <c r="R2084" s="97">
        <f t="shared" si="363"/>
        <v>0</v>
      </c>
      <c r="S2084" s="149">
        <f>IFERROR(VLOOKUP(J2084,Regulaciones!$B$3:$C$9,2,FALSE),0)</f>
        <v>0</v>
      </c>
      <c r="T2084" s="149">
        <f>S2084+IFERROR(VLOOKUP(A2084,$B$5:$T2083,19,FALSE),0)</f>
        <v>0</v>
      </c>
      <c r="U2084" s="94">
        <f t="shared" si="364"/>
        <v>0</v>
      </c>
      <c r="V2084" s="98">
        <f>U2084+IFERROR(VLOOKUP(A2084,$B$5:$V2083,21,FALSE),0)</f>
        <v>0</v>
      </c>
      <c r="W2084" s="99" t="str">
        <f>IF(Y2084&lt;&gt;"",AD2084&amp;"X"&amp;VLOOKUP(INT(N2084),'Cap. Corr. &amp; Prot.'!$J$4:$M$669,4,FALSE),"")</f>
        <v/>
      </c>
      <c r="X2084" s="100"/>
      <c r="Y2084" s="118"/>
      <c r="Z2084" s="102"/>
      <c r="AB2084" s="59" t="str">
        <f t="shared" si="365"/>
        <v/>
      </c>
      <c r="AC2084" s="59" t="str">
        <f t="shared" si="366"/>
        <v/>
      </c>
      <c r="AD2084" s="59" t="str">
        <f>IFERROR(VLOOKUP('Capacidad_&amp;_Regulación'!H2084,Regulaciones!$L$3:$M$7,2,FALSE),"")</f>
        <v/>
      </c>
      <c r="AE2084" s="74" t="str">
        <f t="shared" si="367"/>
        <v/>
      </c>
      <c r="AF2084" s="74" t="str">
        <f t="shared" si="368"/>
        <v/>
      </c>
      <c r="AG2084" s="74" t="str">
        <f t="shared" si="369"/>
        <v/>
      </c>
      <c r="AH2084" s="74">
        <f>IF(AD2084&lt;&gt;"",VLOOKUP($K$1,'Fact. Corr.'!$B$5:$G$7,HLOOKUP(H2084,'Fact. Corr.'!$C$4:$G$8,5,FALSE),FALSE),0)</f>
        <v>0</v>
      </c>
    </row>
    <row r="2085" spans="1:34" ht="20.100000000000001" hidden="1" customHeight="1" x14ac:dyDescent="0.2">
      <c r="A2085" s="109"/>
      <c r="B2085" s="119"/>
      <c r="C2085" s="111"/>
      <c r="D2085" s="112"/>
      <c r="E2085" s="107">
        <f t="shared" si="360"/>
        <v>0</v>
      </c>
      <c r="F2085" s="108">
        <f t="shared" si="361"/>
        <v>0</v>
      </c>
      <c r="G2085" s="114"/>
      <c r="H2085" s="113"/>
      <c r="I2085" s="114"/>
      <c r="J2085" s="115"/>
      <c r="K2085" s="89"/>
      <c r="L2085" s="116"/>
      <c r="M2085" s="117"/>
      <c r="N2085" s="94" t="str">
        <f t="shared" si="370"/>
        <v/>
      </c>
      <c r="O2085" s="87" t="str">
        <f>IF(N2085&lt;&gt;"",IF(J2085="CR",VLOOKUP(ROUND(N2085,0),'Cap. Corr. &amp; Prot.'!$J$4:$L$669,3,FALSE),VLOOKUP(ROUND(N2085,0),'Cap. Corr. &amp; Prot.'!$J$4:$K$669,2,FALSE)),"")</f>
        <v/>
      </c>
      <c r="P2085" s="95">
        <f t="shared" si="362"/>
        <v>0</v>
      </c>
      <c r="Q2085" s="96" t="str">
        <f>IFERROR(VLOOKUP(Y2085,'Constantes KG'!$B$7:$G$22,HLOOKUP(I2085,'Constantes KG'!$C$5:$G$6,2,FALSE),FALSE),"")</f>
        <v/>
      </c>
      <c r="R2085" s="97">
        <f t="shared" si="363"/>
        <v>0</v>
      </c>
      <c r="S2085" s="149">
        <f>IFERROR(VLOOKUP(J2085,Regulaciones!$B$3:$C$9,2,FALSE),0)</f>
        <v>0</v>
      </c>
      <c r="T2085" s="149">
        <f>S2085+IFERROR(VLOOKUP(A2085,$B$5:$T2084,19,FALSE),0)</f>
        <v>0</v>
      </c>
      <c r="U2085" s="94">
        <f t="shared" si="364"/>
        <v>0</v>
      </c>
      <c r="V2085" s="98">
        <f>U2085+IFERROR(VLOOKUP(A2085,$B$5:$V2084,21,FALSE),0)</f>
        <v>0</v>
      </c>
      <c r="W2085" s="99" t="str">
        <f>IF(Y2085&lt;&gt;"",AD2085&amp;"X"&amp;VLOOKUP(INT(N2085),'Cap. Corr. &amp; Prot.'!$J$4:$M$669,4,FALSE),"")</f>
        <v/>
      </c>
      <c r="X2085" s="100"/>
      <c r="Y2085" s="118"/>
      <c r="Z2085" s="102"/>
      <c r="AB2085" s="59" t="str">
        <f t="shared" si="365"/>
        <v/>
      </c>
      <c r="AC2085" s="59" t="str">
        <f t="shared" si="366"/>
        <v/>
      </c>
      <c r="AD2085" s="59" t="str">
        <f>IFERROR(VLOOKUP('Capacidad_&amp;_Regulación'!H2085,Regulaciones!$L$3:$M$7,2,FALSE),"")</f>
        <v/>
      </c>
      <c r="AE2085" s="74" t="str">
        <f t="shared" si="367"/>
        <v/>
      </c>
      <c r="AF2085" s="74" t="str">
        <f t="shared" si="368"/>
        <v/>
      </c>
      <c r="AG2085" s="74" t="str">
        <f t="shared" si="369"/>
        <v/>
      </c>
      <c r="AH2085" s="74">
        <f>IF(AD2085&lt;&gt;"",VLOOKUP($K$1,'Fact. Corr.'!$B$5:$G$7,HLOOKUP(H2085,'Fact. Corr.'!$C$4:$G$8,5,FALSE),FALSE),0)</f>
        <v>0</v>
      </c>
    </row>
    <row r="2086" spans="1:34" ht="20.100000000000001" hidden="1" customHeight="1" x14ac:dyDescent="0.2">
      <c r="A2086" s="109"/>
      <c r="B2086" s="119"/>
      <c r="C2086" s="111"/>
      <c r="D2086" s="112"/>
      <c r="E2086" s="107">
        <f t="shared" si="360"/>
        <v>0</v>
      </c>
      <c r="F2086" s="108">
        <f t="shared" si="361"/>
        <v>0</v>
      </c>
      <c r="G2086" s="114"/>
      <c r="H2086" s="113"/>
      <c r="I2086" s="114"/>
      <c r="J2086" s="115"/>
      <c r="K2086" s="89"/>
      <c r="L2086" s="116"/>
      <c r="M2086" s="117"/>
      <c r="N2086" s="94" t="str">
        <f t="shared" si="370"/>
        <v/>
      </c>
      <c r="O2086" s="87" t="str">
        <f>IF(N2086&lt;&gt;"",IF(J2086="CR",VLOOKUP(ROUND(N2086,0),'Cap. Corr. &amp; Prot.'!$J$4:$L$669,3,FALSE),VLOOKUP(ROUND(N2086,0),'Cap. Corr. &amp; Prot.'!$J$4:$K$669,2,FALSE)),"")</f>
        <v/>
      </c>
      <c r="P2086" s="95">
        <f t="shared" si="362"/>
        <v>0</v>
      </c>
      <c r="Q2086" s="96" t="str">
        <f>IFERROR(VLOOKUP(Y2086,'Constantes KG'!$B$7:$G$22,HLOOKUP(I2086,'Constantes KG'!$C$5:$G$6,2,FALSE),FALSE),"")</f>
        <v/>
      </c>
      <c r="R2086" s="97">
        <f t="shared" si="363"/>
        <v>0</v>
      </c>
      <c r="S2086" s="149">
        <f>IFERROR(VLOOKUP(J2086,Regulaciones!$B$3:$C$9,2,FALSE),0)</f>
        <v>0</v>
      </c>
      <c r="T2086" s="149">
        <f>S2086+IFERROR(VLOOKUP(A2086,$B$5:$T2085,19,FALSE),0)</f>
        <v>0</v>
      </c>
      <c r="U2086" s="94">
        <f t="shared" si="364"/>
        <v>0</v>
      </c>
      <c r="V2086" s="98">
        <f>U2086+IFERROR(VLOOKUP(A2086,$B$5:$V2085,21,FALSE),0)</f>
        <v>0</v>
      </c>
      <c r="W2086" s="99" t="str">
        <f>IF(Y2086&lt;&gt;"",AD2086&amp;"X"&amp;VLOOKUP(INT(N2086),'Cap. Corr. &amp; Prot.'!$J$4:$M$669,4,FALSE),"")</f>
        <v/>
      </c>
      <c r="X2086" s="100"/>
      <c r="Y2086" s="118"/>
      <c r="Z2086" s="102"/>
      <c r="AB2086" s="59" t="str">
        <f t="shared" si="365"/>
        <v/>
      </c>
      <c r="AC2086" s="59" t="str">
        <f t="shared" si="366"/>
        <v/>
      </c>
      <c r="AD2086" s="59" t="str">
        <f>IFERROR(VLOOKUP('Capacidad_&amp;_Regulación'!H2086,Regulaciones!$L$3:$M$7,2,FALSE),"")</f>
        <v/>
      </c>
      <c r="AE2086" s="74" t="str">
        <f t="shared" si="367"/>
        <v/>
      </c>
      <c r="AF2086" s="74" t="str">
        <f t="shared" si="368"/>
        <v/>
      </c>
      <c r="AG2086" s="74" t="str">
        <f t="shared" si="369"/>
        <v/>
      </c>
      <c r="AH2086" s="74">
        <f>IF(AD2086&lt;&gt;"",VLOOKUP($K$1,'Fact. Corr.'!$B$5:$G$7,HLOOKUP(H2086,'Fact. Corr.'!$C$4:$G$8,5,FALSE),FALSE),0)</f>
        <v>0</v>
      </c>
    </row>
    <row r="2087" spans="1:34" ht="20.100000000000001" hidden="1" customHeight="1" x14ac:dyDescent="0.2">
      <c r="A2087" s="109"/>
      <c r="B2087" s="119"/>
      <c r="C2087" s="111"/>
      <c r="D2087" s="112"/>
      <c r="E2087" s="107">
        <f t="shared" si="360"/>
        <v>0</v>
      </c>
      <c r="F2087" s="108">
        <f t="shared" si="361"/>
        <v>0</v>
      </c>
      <c r="G2087" s="114"/>
      <c r="H2087" s="113"/>
      <c r="I2087" s="114"/>
      <c r="J2087" s="115"/>
      <c r="K2087" s="89"/>
      <c r="L2087" s="116"/>
      <c r="M2087" s="117"/>
      <c r="N2087" s="94" t="str">
        <f t="shared" si="370"/>
        <v/>
      </c>
      <c r="O2087" s="87" t="str">
        <f>IF(N2087&lt;&gt;"",IF(J2087="CR",VLOOKUP(ROUND(N2087,0),'Cap. Corr. &amp; Prot.'!$J$4:$L$669,3,FALSE),VLOOKUP(ROUND(N2087,0),'Cap. Corr. &amp; Prot.'!$J$4:$K$669,2,FALSE)),"")</f>
        <v/>
      </c>
      <c r="P2087" s="95">
        <f t="shared" si="362"/>
        <v>0</v>
      </c>
      <c r="Q2087" s="96" t="str">
        <f>IFERROR(VLOOKUP(Y2087,'Constantes KG'!$B$7:$G$22,HLOOKUP(I2087,'Constantes KG'!$C$5:$G$6,2,FALSE),FALSE),"")</f>
        <v/>
      </c>
      <c r="R2087" s="97">
        <f t="shared" si="363"/>
        <v>0</v>
      </c>
      <c r="S2087" s="149">
        <f>IFERROR(VLOOKUP(J2087,Regulaciones!$B$3:$C$9,2,FALSE),0)</f>
        <v>0</v>
      </c>
      <c r="T2087" s="149">
        <f>S2087+IFERROR(VLOOKUP(A2087,$B$5:$T2086,19,FALSE),0)</f>
        <v>0</v>
      </c>
      <c r="U2087" s="94">
        <f t="shared" si="364"/>
        <v>0</v>
      </c>
      <c r="V2087" s="98">
        <f>U2087+IFERROR(VLOOKUP(A2087,$B$5:$V2086,21,FALSE),0)</f>
        <v>0</v>
      </c>
      <c r="W2087" s="99" t="str">
        <f>IF(Y2087&lt;&gt;"",AD2087&amp;"X"&amp;VLOOKUP(INT(N2087),'Cap. Corr. &amp; Prot.'!$J$4:$M$669,4,FALSE),"")</f>
        <v/>
      </c>
      <c r="X2087" s="100"/>
      <c r="Y2087" s="118"/>
      <c r="Z2087" s="102"/>
      <c r="AB2087" s="59" t="str">
        <f t="shared" si="365"/>
        <v/>
      </c>
      <c r="AC2087" s="59" t="str">
        <f t="shared" si="366"/>
        <v/>
      </c>
      <c r="AD2087" s="59" t="str">
        <f>IFERROR(VLOOKUP('Capacidad_&amp;_Regulación'!H2087,Regulaciones!$L$3:$M$7,2,FALSE),"")</f>
        <v/>
      </c>
      <c r="AE2087" s="74" t="str">
        <f t="shared" si="367"/>
        <v/>
      </c>
      <c r="AF2087" s="74" t="str">
        <f t="shared" si="368"/>
        <v/>
      </c>
      <c r="AG2087" s="74" t="str">
        <f t="shared" si="369"/>
        <v/>
      </c>
      <c r="AH2087" s="74">
        <f>IF(AD2087&lt;&gt;"",VLOOKUP($K$1,'Fact. Corr.'!$B$5:$G$7,HLOOKUP(H2087,'Fact. Corr.'!$C$4:$G$8,5,FALSE),FALSE),0)</f>
        <v>0</v>
      </c>
    </row>
    <row r="2088" spans="1:34" ht="20.100000000000001" hidden="1" customHeight="1" x14ac:dyDescent="0.2">
      <c r="A2088" s="109"/>
      <c r="B2088" s="119"/>
      <c r="C2088" s="111"/>
      <c r="D2088" s="112"/>
      <c r="E2088" s="107">
        <f t="shared" si="360"/>
        <v>0</v>
      </c>
      <c r="F2088" s="108">
        <f t="shared" si="361"/>
        <v>0</v>
      </c>
      <c r="G2088" s="114"/>
      <c r="H2088" s="113"/>
      <c r="I2088" s="114"/>
      <c r="J2088" s="115"/>
      <c r="K2088" s="89"/>
      <c r="L2088" s="116"/>
      <c r="M2088" s="117"/>
      <c r="N2088" s="94" t="str">
        <f t="shared" si="370"/>
        <v/>
      </c>
      <c r="O2088" s="87" t="str">
        <f>IF(N2088&lt;&gt;"",IF(J2088="CR",VLOOKUP(ROUND(N2088,0),'Cap. Corr. &amp; Prot.'!$J$4:$L$669,3,FALSE),VLOOKUP(ROUND(N2088,0),'Cap. Corr. &amp; Prot.'!$J$4:$K$669,2,FALSE)),"")</f>
        <v/>
      </c>
      <c r="P2088" s="95">
        <f t="shared" si="362"/>
        <v>0</v>
      </c>
      <c r="Q2088" s="96" t="str">
        <f>IFERROR(VLOOKUP(Y2088,'Constantes KG'!$B$7:$G$22,HLOOKUP(I2088,'Constantes KG'!$C$5:$G$6,2,FALSE),FALSE),"")</f>
        <v/>
      </c>
      <c r="R2088" s="97">
        <f t="shared" si="363"/>
        <v>0</v>
      </c>
      <c r="S2088" s="149">
        <f>IFERROR(VLOOKUP(J2088,Regulaciones!$B$3:$C$9,2,FALSE),0)</f>
        <v>0</v>
      </c>
      <c r="T2088" s="149">
        <f>S2088+IFERROR(VLOOKUP(A2088,$B$5:$T2087,19,FALSE),0)</f>
        <v>0</v>
      </c>
      <c r="U2088" s="94">
        <f t="shared" si="364"/>
        <v>0</v>
      </c>
      <c r="V2088" s="98">
        <f>U2088+IFERROR(VLOOKUP(A2088,$B$5:$V2087,21,FALSE),0)</f>
        <v>0</v>
      </c>
      <c r="W2088" s="99" t="str">
        <f>IF(Y2088&lt;&gt;"",AD2088&amp;"X"&amp;VLOOKUP(INT(N2088),'Cap. Corr. &amp; Prot.'!$J$4:$M$669,4,FALSE),"")</f>
        <v/>
      </c>
      <c r="X2088" s="100"/>
      <c r="Y2088" s="118"/>
      <c r="Z2088" s="102"/>
      <c r="AB2088" s="59" t="str">
        <f t="shared" si="365"/>
        <v/>
      </c>
      <c r="AC2088" s="59" t="str">
        <f t="shared" si="366"/>
        <v/>
      </c>
      <c r="AD2088" s="59" t="str">
        <f>IFERROR(VLOOKUP('Capacidad_&amp;_Regulación'!H2088,Regulaciones!$L$3:$M$7,2,FALSE),"")</f>
        <v/>
      </c>
      <c r="AE2088" s="74" t="str">
        <f t="shared" si="367"/>
        <v/>
      </c>
      <c r="AF2088" s="74" t="str">
        <f t="shared" si="368"/>
        <v/>
      </c>
      <c r="AG2088" s="74" t="str">
        <f t="shared" si="369"/>
        <v/>
      </c>
      <c r="AH2088" s="74">
        <f>IF(AD2088&lt;&gt;"",VLOOKUP($K$1,'Fact. Corr.'!$B$5:$G$7,HLOOKUP(H2088,'Fact. Corr.'!$C$4:$G$8,5,FALSE),FALSE),0)</f>
        <v>0</v>
      </c>
    </row>
    <row r="2089" spans="1:34" ht="20.100000000000001" hidden="1" customHeight="1" x14ac:dyDescent="0.2">
      <c r="A2089" s="109"/>
      <c r="B2089" s="119"/>
      <c r="C2089" s="111"/>
      <c r="D2089" s="112"/>
      <c r="E2089" s="107">
        <f t="shared" si="360"/>
        <v>0</v>
      </c>
      <c r="F2089" s="108">
        <f t="shared" si="361"/>
        <v>0</v>
      </c>
      <c r="G2089" s="114"/>
      <c r="H2089" s="113"/>
      <c r="I2089" s="114"/>
      <c r="J2089" s="115"/>
      <c r="K2089" s="89"/>
      <c r="L2089" s="116"/>
      <c r="M2089" s="117"/>
      <c r="N2089" s="94" t="str">
        <f t="shared" si="370"/>
        <v/>
      </c>
      <c r="O2089" s="87" t="str">
        <f>IF(N2089&lt;&gt;"",IF(J2089="CR",VLOOKUP(ROUND(N2089,0),'Cap. Corr. &amp; Prot.'!$J$4:$L$669,3,FALSE),VLOOKUP(ROUND(N2089,0),'Cap. Corr. &amp; Prot.'!$J$4:$K$669,2,FALSE)),"")</f>
        <v/>
      </c>
      <c r="P2089" s="95">
        <f t="shared" si="362"/>
        <v>0</v>
      </c>
      <c r="Q2089" s="96" t="str">
        <f>IFERROR(VLOOKUP(Y2089,'Constantes KG'!$B$7:$G$22,HLOOKUP(I2089,'Constantes KG'!$C$5:$G$6,2,FALSE),FALSE),"")</f>
        <v/>
      </c>
      <c r="R2089" s="97">
        <f t="shared" si="363"/>
        <v>0</v>
      </c>
      <c r="S2089" s="149">
        <f>IFERROR(VLOOKUP(J2089,Regulaciones!$B$3:$C$9,2,FALSE),0)</f>
        <v>0</v>
      </c>
      <c r="T2089" s="149">
        <f>S2089+IFERROR(VLOOKUP(A2089,$B$5:$T2088,19,FALSE),0)</f>
        <v>0</v>
      </c>
      <c r="U2089" s="94">
        <f t="shared" si="364"/>
        <v>0</v>
      </c>
      <c r="V2089" s="98">
        <f>U2089+IFERROR(VLOOKUP(A2089,$B$5:$V2088,21,FALSE),0)</f>
        <v>0</v>
      </c>
      <c r="W2089" s="99" t="str">
        <f>IF(Y2089&lt;&gt;"",AD2089&amp;"X"&amp;VLOOKUP(INT(N2089),'Cap. Corr. &amp; Prot.'!$J$4:$M$669,4,FALSE),"")</f>
        <v/>
      </c>
      <c r="X2089" s="100"/>
      <c r="Y2089" s="118"/>
      <c r="Z2089" s="102"/>
      <c r="AB2089" s="59" t="str">
        <f t="shared" si="365"/>
        <v/>
      </c>
      <c r="AC2089" s="59" t="str">
        <f t="shared" si="366"/>
        <v/>
      </c>
      <c r="AD2089" s="59" t="str">
        <f>IFERROR(VLOOKUP('Capacidad_&amp;_Regulación'!H2089,Regulaciones!$L$3:$M$7,2,FALSE),"")</f>
        <v/>
      </c>
      <c r="AE2089" s="74" t="str">
        <f t="shared" si="367"/>
        <v/>
      </c>
      <c r="AF2089" s="74" t="str">
        <f t="shared" si="368"/>
        <v/>
      </c>
      <c r="AG2089" s="74" t="str">
        <f t="shared" si="369"/>
        <v/>
      </c>
      <c r="AH2089" s="74">
        <f>IF(AD2089&lt;&gt;"",VLOOKUP($K$1,'Fact. Corr.'!$B$5:$G$7,HLOOKUP(H2089,'Fact. Corr.'!$C$4:$G$8,5,FALSE),FALSE),0)</f>
        <v>0</v>
      </c>
    </row>
    <row r="2090" spans="1:34" ht="20.100000000000001" hidden="1" customHeight="1" x14ac:dyDescent="0.2">
      <c r="A2090" s="109"/>
      <c r="B2090" s="119"/>
      <c r="C2090" s="111"/>
      <c r="D2090" s="112"/>
      <c r="E2090" s="107">
        <f t="shared" si="360"/>
        <v>0</v>
      </c>
      <c r="F2090" s="108">
        <f t="shared" si="361"/>
        <v>0</v>
      </c>
      <c r="G2090" s="114"/>
      <c r="H2090" s="113"/>
      <c r="I2090" s="114"/>
      <c r="J2090" s="115"/>
      <c r="K2090" s="89"/>
      <c r="L2090" s="116"/>
      <c r="M2090" s="117"/>
      <c r="N2090" s="94" t="str">
        <f t="shared" si="370"/>
        <v/>
      </c>
      <c r="O2090" s="87" t="str">
        <f>IF(N2090&lt;&gt;"",IF(J2090="CR",VLOOKUP(ROUND(N2090,0),'Cap. Corr. &amp; Prot.'!$J$4:$L$669,3,FALSE),VLOOKUP(ROUND(N2090,0),'Cap. Corr. &amp; Prot.'!$J$4:$K$669,2,FALSE)),"")</f>
        <v/>
      </c>
      <c r="P2090" s="95">
        <f t="shared" si="362"/>
        <v>0</v>
      </c>
      <c r="Q2090" s="96" t="str">
        <f>IFERROR(VLOOKUP(Y2090,'Constantes KG'!$B$7:$G$22,HLOOKUP(I2090,'Constantes KG'!$C$5:$G$6,2,FALSE),FALSE),"")</f>
        <v/>
      </c>
      <c r="R2090" s="97">
        <f t="shared" si="363"/>
        <v>0</v>
      </c>
      <c r="S2090" s="149">
        <f>IFERROR(VLOOKUP(J2090,Regulaciones!$B$3:$C$9,2,FALSE),0)</f>
        <v>0</v>
      </c>
      <c r="T2090" s="149">
        <f>S2090+IFERROR(VLOOKUP(A2090,$B$5:$T2089,19,FALSE),0)</f>
        <v>0</v>
      </c>
      <c r="U2090" s="94">
        <f t="shared" si="364"/>
        <v>0</v>
      </c>
      <c r="V2090" s="98">
        <f>U2090+IFERROR(VLOOKUP(A2090,$B$5:$V2089,21,FALSE),0)</f>
        <v>0</v>
      </c>
      <c r="W2090" s="99" t="str">
        <f>IF(Y2090&lt;&gt;"",AD2090&amp;"X"&amp;VLOOKUP(INT(N2090),'Cap. Corr. &amp; Prot.'!$J$4:$M$669,4,FALSE),"")</f>
        <v/>
      </c>
      <c r="X2090" s="100"/>
      <c r="Y2090" s="118"/>
      <c r="Z2090" s="102"/>
      <c r="AB2090" s="59" t="str">
        <f t="shared" si="365"/>
        <v/>
      </c>
      <c r="AC2090" s="59" t="str">
        <f t="shared" si="366"/>
        <v/>
      </c>
      <c r="AD2090" s="59" t="str">
        <f>IFERROR(VLOOKUP('Capacidad_&amp;_Regulación'!H2090,Regulaciones!$L$3:$M$7,2,FALSE),"")</f>
        <v/>
      </c>
      <c r="AE2090" s="74" t="str">
        <f t="shared" si="367"/>
        <v/>
      </c>
      <c r="AF2090" s="74" t="str">
        <f t="shared" si="368"/>
        <v/>
      </c>
      <c r="AG2090" s="74" t="str">
        <f t="shared" si="369"/>
        <v/>
      </c>
      <c r="AH2090" s="74">
        <f>IF(AD2090&lt;&gt;"",VLOOKUP($K$1,'Fact. Corr.'!$B$5:$G$7,HLOOKUP(H2090,'Fact. Corr.'!$C$4:$G$8,5,FALSE),FALSE),0)</f>
        <v>0</v>
      </c>
    </row>
    <row r="2091" spans="1:34" ht="20.100000000000001" hidden="1" customHeight="1" x14ac:dyDescent="0.2">
      <c r="A2091" s="109"/>
      <c r="B2091" s="119"/>
      <c r="C2091" s="111"/>
      <c r="D2091" s="112"/>
      <c r="E2091" s="107">
        <f t="shared" si="360"/>
        <v>0</v>
      </c>
      <c r="F2091" s="108">
        <f t="shared" si="361"/>
        <v>0</v>
      </c>
      <c r="G2091" s="114"/>
      <c r="H2091" s="113"/>
      <c r="I2091" s="114"/>
      <c r="J2091" s="115"/>
      <c r="K2091" s="89"/>
      <c r="L2091" s="116"/>
      <c r="M2091" s="117"/>
      <c r="N2091" s="94" t="str">
        <f t="shared" si="370"/>
        <v/>
      </c>
      <c r="O2091" s="87" t="str">
        <f>IF(N2091&lt;&gt;"",IF(J2091="CR",VLOOKUP(ROUND(N2091,0),'Cap. Corr. &amp; Prot.'!$J$4:$L$669,3,FALSE),VLOOKUP(ROUND(N2091,0),'Cap. Corr. &amp; Prot.'!$J$4:$K$669,2,FALSE)),"")</f>
        <v/>
      </c>
      <c r="P2091" s="95">
        <f t="shared" si="362"/>
        <v>0</v>
      </c>
      <c r="Q2091" s="96" t="str">
        <f>IFERROR(VLOOKUP(Y2091,'Constantes KG'!$B$7:$G$22,HLOOKUP(I2091,'Constantes KG'!$C$5:$G$6,2,FALSE),FALSE),"")</f>
        <v/>
      </c>
      <c r="R2091" s="97">
        <f t="shared" si="363"/>
        <v>0</v>
      </c>
      <c r="S2091" s="149">
        <f>IFERROR(VLOOKUP(J2091,Regulaciones!$B$3:$C$9,2,FALSE),0)</f>
        <v>0</v>
      </c>
      <c r="T2091" s="149">
        <f>S2091+IFERROR(VLOOKUP(A2091,$B$5:$T2090,19,FALSE),0)</f>
        <v>0</v>
      </c>
      <c r="U2091" s="94">
        <f t="shared" si="364"/>
        <v>0</v>
      </c>
      <c r="V2091" s="98">
        <f>U2091+IFERROR(VLOOKUP(A2091,$B$5:$V2090,21,FALSE),0)</f>
        <v>0</v>
      </c>
      <c r="W2091" s="99" t="str">
        <f>IF(Y2091&lt;&gt;"",AD2091&amp;"X"&amp;VLOOKUP(INT(N2091),'Cap. Corr. &amp; Prot.'!$J$4:$M$669,4,FALSE),"")</f>
        <v/>
      </c>
      <c r="X2091" s="100"/>
      <c r="Y2091" s="118"/>
      <c r="Z2091" s="102"/>
      <c r="AB2091" s="59" t="str">
        <f t="shared" si="365"/>
        <v/>
      </c>
      <c r="AC2091" s="59" t="str">
        <f t="shared" si="366"/>
        <v/>
      </c>
      <c r="AD2091" s="59" t="str">
        <f>IFERROR(VLOOKUP('Capacidad_&amp;_Regulación'!H2091,Regulaciones!$L$3:$M$7,2,FALSE),"")</f>
        <v/>
      </c>
      <c r="AE2091" s="74" t="str">
        <f t="shared" si="367"/>
        <v/>
      </c>
      <c r="AF2091" s="74" t="str">
        <f t="shared" si="368"/>
        <v/>
      </c>
      <c r="AG2091" s="74" t="str">
        <f t="shared" si="369"/>
        <v/>
      </c>
      <c r="AH2091" s="74">
        <f>IF(AD2091&lt;&gt;"",VLOOKUP($K$1,'Fact. Corr.'!$B$5:$G$7,HLOOKUP(H2091,'Fact. Corr.'!$C$4:$G$8,5,FALSE),FALSE),0)</f>
        <v>0</v>
      </c>
    </row>
    <row r="2092" spans="1:34" ht="20.100000000000001" hidden="1" customHeight="1" x14ac:dyDescent="0.2">
      <c r="A2092" s="109"/>
      <c r="B2092" s="119"/>
      <c r="C2092" s="111"/>
      <c r="D2092" s="112"/>
      <c r="E2092" s="107">
        <f t="shared" si="360"/>
        <v>0</v>
      </c>
      <c r="F2092" s="108">
        <f t="shared" si="361"/>
        <v>0</v>
      </c>
      <c r="G2092" s="114"/>
      <c r="H2092" s="113"/>
      <c r="I2092" s="114"/>
      <c r="J2092" s="115"/>
      <c r="K2092" s="89"/>
      <c r="L2092" s="116"/>
      <c r="M2092" s="117"/>
      <c r="N2092" s="94" t="str">
        <f t="shared" si="370"/>
        <v/>
      </c>
      <c r="O2092" s="87" t="str">
        <f>IF(N2092&lt;&gt;"",IF(J2092="CR",VLOOKUP(ROUND(N2092,0),'Cap. Corr. &amp; Prot.'!$J$4:$L$669,3,FALSE),VLOOKUP(ROUND(N2092,0),'Cap. Corr. &amp; Prot.'!$J$4:$K$669,2,FALSE)),"")</f>
        <v/>
      </c>
      <c r="P2092" s="95">
        <f t="shared" si="362"/>
        <v>0</v>
      </c>
      <c r="Q2092" s="96" t="str">
        <f>IFERROR(VLOOKUP(Y2092,'Constantes KG'!$B$7:$G$22,HLOOKUP(I2092,'Constantes KG'!$C$5:$G$6,2,FALSE),FALSE),"")</f>
        <v/>
      </c>
      <c r="R2092" s="97">
        <f t="shared" si="363"/>
        <v>0</v>
      </c>
      <c r="S2092" s="149">
        <f>IFERROR(VLOOKUP(J2092,Regulaciones!$B$3:$C$9,2,FALSE),0)</f>
        <v>0</v>
      </c>
      <c r="T2092" s="149">
        <f>S2092+IFERROR(VLOOKUP(A2092,$B$5:$T2091,19,FALSE),0)</f>
        <v>0</v>
      </c>
      <c r="U2092" s="94">
        <f t="shared" si="364"/>
        <v>0</v>
      </c>
      <c r="V2092" s="98">
        <f>U2092+IFERROR(VLOOKUP(A2092,$B$5:$V2091,21,FALSE),0)</f>
        <v>0</v>
      </c>
      <c r="W2092" s="99" t="str">
        <f>IF(Y2092&lt;&gt;"",AD2092&amp;"X"&amp;VLOOKUP(INT(N2092),'Cap. Corr. &amp; Prot.'!$J$4:$M$669,4,FALSE),"")</f>
        <v/>
      </c>
      <c r="X2092" s="100"/>
      <c r="Y2092" s="118"/>
      <c r="Z2092" s="102"/>
      <c r="AB2092" s="59" t="str">
        <f t="shared" si="365"/>
        <v/>
      </c>
      <c r="AC2092" s="59" t="str">
        <f t="shared" si="366"/>
        <v/>
      </c>
      <c r="AD2092" s="59" t="str">
        <f>IFERROR(VLOOKUP('Capacidad_&amp;_Regulación'!H2092,Regulaciones!$L$3:$M$7,2,FALSE),"")</f>
        <v/>
      </c>
      <c r="AE2092" s="74" t="str">
        <f t="shared" si="367"/>
        <v/>
      </c>
      <c r="AF2092" s="74" t="str">
        <f t="shared" si="368"/>
        <v/>
      </c>
      <c r="AG2092" s="74" t="str">
        <f t="shared" si="369"/>
        <v/>
      </c>
      <c r="AH2092" s="74">
        <f>IF(AD2092&lt;&gt;"",VLOOKUP($K$1,'Fact. Corr.'!$B$5:$G$7,HLOOKUP(H2092,'Fact. Corr.'!$C$4:$G$8,5,FALSE),FALSE),0)</f>
        <v>0</v>
      </c>
    </row>
    <row r="2093" spans="1:34" ht="20.100000000000001" hidden="1" customHeight="1" x14ac:dyDescent="0.2">
      <c r="A2093" s="109"/>
      <c r="B2093" s="119"/>
      <c r="C2093" s="111"/>
      <c r="D2093" s="112"/>
      <c r="E2093" s="107">
        <f t="shared" si="360"/>
        <v>0</v>
      </c>
      <c r="F2093" s="108">
        <f t="shared" si="361"/>
        <v>0</v>
      </c>
      <c r="G2093" s="114"/>
      <c r="H2093" s="113"/>
      <c r="I2093" s="114"/>
      <c r="J2093" s="115"/>
      <c r="K2093" s="89"/>
      <c r="L2093" s="116"/>
      <c r="M2093" s="117"/>
      <c r="N2093" s="94" t="str">
        <f t="shared" si="370"/>
        <v/>
      </c>
      <c r="O2093" s="87" t="str">
        <f>IF(N2093&lt;&gt;"",IF(J2093="CR",VLOOKUP(ROUND(N2093,0),'Cap. Corr. &amp; Prot.'!$J$4:$L$669,3,FALSE),VLOOKUP(ROUND(N2093,0),'Cap. Corr. &amp; Prot.'!$J$4:$K$669,2,FALSE)),"")</f>
        <v/>
      </c>
      <c r="P2093" s="95">
        <f t="shared" si="362"/>
        <v>0</v>
      </c>
      <c r="Q2093" s="96" t="str">
        <f>IFERROR(VLOOKUP(Y2093,'Constantes KG'!$B$7:$G$22,HLOOKUP(I2093,'Constantes KG'!$C$5:$G$6,2,FALSE),FALSE),"")</f>
        <v/>
      </c>
      <c r="R2093" s="97">
        <f t="shared" si="363"/>
        <v>0</v>
      </c>
      <c r="S2093" s="149">
        <f>IFERROR(VLOOKUP(J2093,Regulaciones!$B$3:$C$9,2,FALSE),0)</f>
        <v>0</v>
      </c>
      <c r="T2093" s="149">
        <f>S2093+IFERROR(VLOOKUP(A2093,$B$5:$T2092,19,FALSE),0)</f>
        <v>0</v>
      </c>
      <c r="U2093" s="94">
        <f t="shared" si="364"/>
        <v>0</v>
      </c>
      <c r="V2093" s="98">
        <f>U2093+IFERROR(VLOOKUP(A2093,$B$5:$V2092,21,FALSE),0)</f>
        <v>0</v>
      </c>
      <c r="W2093" s="99" t="str">
        <f>IF(Y2093&lt;&gt;"",AD2093&amp;"X"&amp;VLOOKUP(INT(N2093),'Cap. Corr. &amp; Prot.'!$J$4:$M$669,4,FALSE),"")</f>
        <v/>
      </c>
      <c r="X2093" s="100"/>
      <c r="Y2093" s="118"/>
      <c r="Z2093" s="102"/>
      <c r="AB2093" s="59" t="str">
        <f t="shared" si="365"/>
        <v/>
      </c>
      <c r="AC2093" s="59" t="str">
        <f t="shared" si="366"/>
        <v/>
      </c>
      <c r="AD2093" s="59" t="str">
        <f>IFERROR(VLOOKUP('Capacidad_&amp;_Regulación'!H2093,Regulaciones!$L$3:$M$7,2,FALSE),"")</f>
        <v/>
      </c>
      <c r="AE2093" s="74" t="str">
        <f t="shared" si="367"/>
        <v/>
      </c>
      <c r="AF2093" s="74" t="str">
        <f t="shared" si="368"/>
        <v/>
      </c>
      <c r="AG2093" s="74" t="str">
        <f t="shared" si="369"/>
        <v/>
      </c>
      <c r="AH2093" s="74">
        <f>IF(AD2093&lt;&gt;"",VLOOKUP($K$1,'Fact. Corr.'!$B$5:$G$7,HLOOKUP(H2093,'Fact. Corr.'!$C$4:$G$8,5,FALSE),FALSE),0)</f>
        <v>0</v>
      </c>
    </row>
    <row r="2094" spans="1:34" ht="20.100000000000001" hidden="1" customHeight="1" x14ac:dyDescent="0.2">
      <c r="A2094" s="109"/>
      <c r="B2094" s="119"/>
      <c r="C2094" s="111"/>
      <c r="D2094" s="112"/>
      <c r="E2094" s="107">
        <f t="shared" si="360"/>
        <v>0</v>
      </c>
      <c r="F2094" s="108">
        <f t="shared" si="361"/>
        <v>0</v>
      </c>
      <c r="G2094" s="114"/>
      <c r="H2094" s="113"/>
      <c r="I2094" s="114"/>
      <c r="J2094" s="115"/>
      <c r="K2094" s="89"/>
      <c r="L2094" s="116"/>
      <c r="M2094" s="117"/>
      <c r="N2094" s="94" t="str">
        <f t="shared" si="370"/>
        <v/>
      </c>
      <c r="O2094" s="87" t="str">
        <f>IF(N2094&lt;&gt;"",IF(J2094="CR",VLOOKUP(ROUND(N2094,0),'Cap. Corr. &amp; Prot.'!$J$4:$L$669,3,FALSE),VLOOKUP(ROUND(N2094,0),'Cap. Corr. &amp; Prot.'!$J$4:$K$669,2,FALSE)),"")</f>
        <v/>
      </c>
      <c r="P2094" s="95">
        <f t="shared" si="362"/>
        <v>0</v>
      </c>
      <c r="Q2094" s="96" t="str">
        <f>IFERROR(VLOOKUP(Y2094,'Constantes KG'!$B$7:$G$22,HLOOKUP(I2094,'Constantes KG'!$C$5:$G$6,2,FALSE),FALSE),"")</f>
        <v/>
      </c>
      <c r="R2094" s="97">
        <f t="shared" si="363"/>
        <v>0</v>
      </c>
      <c r="S2094" s="149">
        <f>IFERROR(VLOOKUP(J2094,Regulaciones!$B$3:$C$9,2,FALSE),0)</f>
        <v>0</v>
      </c>
      <c r="T2094" s="149">
        <f>S2094+IFERROR(VLOOKUP(A2094,$B$5:$T2093,19,FALSE),0)</f>
        <v>0</v>
      </c>
      <c r="U2094" s="94">
        <f t="shared" si="364"/>
        <v>0</v>
      </c>
      <c r="V2094" s="98">
        <f>U2094+IFERROR(VLOOKUP(A2094,$B$5:$V2093,21,FALSE),0)</f>
        <v>0</v>
      </c>
      <c r="W2094" s="99" t="str">
        <f>IF(Y2094&lt;&gt;"",AD2094&amp;"X"&amp;VLOOKUP(INT(N2094),'Cap. Corr. &amp; Prot.'!$J$4:$M$669,4,FALSE),"")</f>
        <v/>
      </c>
      <c r="X2094" s="100"/>
      <c r="Y2094" s="118"/>
      <c r="Z2094" s="102"/>
      <c r="AB2094" s="59" t="str">
        <f t="shared" si="365"/>
        <v/>
      </c>
      <c r="AC2094" s="59" t="str">
        <f t="shared" si="366"/>
        <v/>
      </c>
      <c r="AD2094" s="59" t="str">
        <f>IFERROR(VLOOKUP('Capacidad_&amp;_Regulación'!H2094,Regulaciones!$L$3:$M$7,2,FALSE),"")</f>
        <v/>
      </c>
      <c r="AE2094" s="74" t="str">
        <f t="shared" si="367"/>
        <v/>
      </c>
      <c r="AF2094" s="74" t="str">
        <f t="shared" si="368"/>
        <v/>
      </c>
      <c r="AG2094" s="74" t="str">
        <f t="shared" si="369"/>
        <v/>
      </c>
      <c r="AH2094" s="74">
        <f>IF(AD2094&lt;&gt;"",VLOOKUP($K$1,'Fact. Corr.'!$B$5:$G$7,HLOOKUP(H2094,'Fact. Corr.'!$C$4:$G$8,5,FALSE),FALSE),0)</f>
        <v>0</v>
      </c>
    </row>
    <row r="2095" spans="1:34" ht="20.100000000000001" hidden="1" customHeight="1" x14ac:dyDescent="0.2">
      <c r="A2095" s="109"/>
      <c r="B2095" s="119"/>
      <c r="C2095" s="111"/>
      <c r="D2095" s="112"/>
      <c r="E2095" s="107">
        <f t="shared" si="360"/>
        <v>0</v>
      </c>
      <c r="F2095" s="108">
        <f t="shared" si="361"/>
        <v>0</v>
      </c>
      <c r="G2095" s="114"/>
      <c r="H2095" s="113"/>
      <c r="I2095" s="114"/>
      <c r="J2095" s="115"/>
      <c r="K2095" s="89"/>
      <c r="L2095" s="116"/>
      <c r="M2095" s="117"/>
      <c r="N2095" s="94" t="str">
        <f t="shared" si="370"/>
        <v/>
      </c>
      <c r="O2095" s="87" t="str">
        <f>IF(N2095&lt;&gt;"",IF(J2095="CR",VLOOKUP(ROUND(N2095,0),'Cap. Corr. &amp; Prot.'!$J$4:$L$669,3,FALSE),VLOOKUP(ROUND(N2095,0),'Cap. Corr. &amp; Prot.'!$J$4:$K$669,2,FALSE)),"")</f>
        <v/>
      </c>
      <c r="P2095" s="95">
        <f t="shared" si="362"/>
        <v>0</v>
      </c>
      <c r="Q2095" s="96" t="str">
        <f>IFERROR(VLOOKUP(Y2095,'Constantes KG'!$B$7:$G$22,HLOOKUP(I2095,'Constantes KG'!$C$5:$G$6,2,FALSE),FALSE),"")</f>
        <v/>
      </c>
      <c r="R2095" s="97">
        <f t="shared" si="363"/>
        <v>0</v>
      </c>
      <c r="S2095" s="149">
        <f>IFERROR(VLOOKUP(J2095,Regulaciones!$B$3:$C$9,2,FALSE),0)</f>
        <v>0</v>
      </c>
      <c r="T2095" s="149">
        <f>S2095+IFERROR(VLOOKUP(A2095,$B$5:$T2094,19,FALSE),0)</f>
        <v>0</v>
      </c>
      <c r="U2095" s="94">
        <f t="shared" si="364"/>
        <v>0</v>
      </c>
      <c r="V2095" s="98">
        <f>U2095+IFERROR(VLOOKUP(A2095,$B$5:$V2094,21,FALSE),0)</f>
        <v>0</v>
      </c>
      <c r="W2095" s="99" t="str">
        <f>IF(Y2095&lt;&gt;"",AD2095&amp;"X"&amp;VLOOKUP(INT(N2095),'Cap. Corr. &amp; Prot.'!$J$4:$M$669,4,FALSE),"")</f>
        <v/>
      </c>
      <c r="X2095" s="100"/>
      <c r="Y2095" s="118"/>
      <c r="Z2095" s="102"/>
      <c r="AB2095" s="59" t="str">
        <f t="shared" si="365"/>
        <v/>
      </c>
      <c r="AC2095" s="59" t="str">
        <f t="shared" si="366"/>
        <v/>
      </c>
      <c r="AD2095" s="59" t="str">
        <f>IFERROR(VLOOKUP('Capacidad_&amp;_Regulación'!H2095,Regulaciones!$L$3:$M$7,2,FALSE),"")</f>
        <v/>
      </c>
      <c r="AE2095" s="74" t="str">
        <f t="shared" si="367"/>
        <v/>
      </c>
      <c r="AF2095" s="74" t="str">
        <f t="shared" si="368"/>
        <v/>
      </c>
      <c r="AG2095" s="74" t="str">
        <f t="shared" si="369"/>
        <v/>
      </c>
      <c r="AH2095" s="74">
        <f>IF(AD2095&lt;&gt;"",VLOOKUP($K$1,'Fact. Corr.'!$B$5:$G$7,HLOOKUP(H2095,'Fact. Corr.'!$C$4:$G$8,5,FALSE),FALSE),0)</f>
        <v>0</v>
      </c>
    </row>
    <row r="2096" spans="1:34" ht="20.100000000000001" hidden="1" customHeight="1" x14ac:dyDescent="0.2">
      <c r="A2096" s="109"/>
      <c r="B2096" s="119"/>
      <c r="C2096" s="111"/>
      <c r="D2096" s="112"/>
      <c r="E2096" s="107">
        <f t="shared" si="360"/>
        <v>0</v>
      </c>
      <c r="F2096" s="108">
        <f t="shared" si="361"/>
        <v>0</v>
      </c>
      <c r="G2096" s="114"/>
      <c r="H2096" s="113"/>
      <c r="I2096" s="114"/>
      <c r="J2096" s="115"/>
      <c r="K2096" s="89"/>
      <c r="L2096" s="116"/>
      <c r="M2096" s="117"/>
      <c r="N2096" s="94" t="str">
        <f t="shared" si="370"/>
        <v/>
      </c>
      <c r="O2096" s="87" t="str">
        <f>IF(N2096&lt;&gt;"",IF(J2096="CR",VLOOKUP(ROUND(N2096,0),'Cap. Corr. &amp; Prot.'!$J$4:$L$669,3,FALSE),VLOOKUP(ROUND(N2096,0),'Cap. Corr. &amp; Prot.'!$J$4:$K$669,2,FALSE)),"")</f>
        <v/>
      </c>
      <c r="P2096" s="95">
        <f t="shared" si="362"/>
        <v>0</v>
      </c>
      <c r="Q2096" s="96" t="str">
        <f>IFERROR(VLOOKUP(Y2096,'Constantes KG'!$B$7:$G$22,HLOOKUP(I2096,'Constantes KG'!$C$5:$G$6,2,FALSE),FALSE),"")</f>
        <v/>
      </c>
      <c r="R2096" s="97">
        <f t="shared" si="363"/>
        <v>0</v>
      </c>
      <c r="S2096" s="149">
        <f>IFERROR(VLOOKUP(J2096,Regulaciones!$B$3:$C$9,2,FALSE),0)</f>
        <v>0</v>
      </c>
      <c r="T2096" s="149">
        <f>S2096+IFERROR(VLOOKUP(A2096,$B$5:$T2095,19,FALSE),0)</f>
        <v>0</v>
      </c>
      <c r="U2096" s="94">
        <f t="shared" si="364"/>
        <v>0</v>
      </c>
      <c r="V2096" s="98">
        <f>U2096+IFERROR(VLOOKUP(A2096,$B$5:$V2095,21,FALSE),0)</f>
        <v>0</v>
      </c>
      <c r="W2096" s="99" t="str">
        <f>IF(Y2096&lt;&gt;"",AD2096&amp;"X"&amp;VLOOKUP(INT(N2096),'Cap. Corr. &amp; Prot.'!$J$4:$M$669,4,FALSE),"")</f>
        <v/>
      </c>
      <c r="X2096" s="100"/>
      <c r="Y2096" s="118"/>
      <c r="Z2096" s="102"/>
      <c r="AB2096" s="59" t="str">
        <f t="shared" si="365"/>
        <v/>
      </c>
      <c r="AC2096" s="59" t="str">
        <f t="shared" si="366"/>
        <v/>
      </c>
      <c r="AD2096" s="59" t="str">
        <f>IFERROR(VLOOKUP('Capacidad_&amp;_Regulación'!H2096,Regulaciones!$L$3:$M$7,2,FALSE),"")</f>
        <v/>
      </c>
      <c r="AE2096" s="74" t="str">
        <f t="shared" si="367"/>
        <v/>
      </c>
      <c r="AF2096" s="74" t="str">
        <f t="shared" si="368"/>
        <v/>
      </c>
      <c r="AG2096" s="74" t="str">
        <f t="shared" si="369"/>
        <v/>
      </c>
      <c r="AH2096" s="74">
        <f>IF(AD2096&lt;&gt;"",VLOOKUP($K$1,'Fact. Corr.'!$B$5:$G$7,HLOOKUP(H2096,'Fact. Corr.'!$C$4:$G$8,5,FALSE),FALSE),0)</f>
        <v>0</v>
      </c>
    </row>
    <row r="2097" spans="1:34" ht="20.100000000000001" hidden="1" customHeight="1" x14ac:dyDescent="0.2">
      <c r="A2097" s="109"/>
      <c r="B2097" s="119"/>
      <c r="C2097" s="111"/>
      <c r="D2097" s="112"/>
      <c r="E2097" s="107">
        <f t="shared" si="360"/>
        <v>0</v>
      </c>
      <c r="F2097" s="108">
        <f t="shared" si="361"/>
        <v>0</v>
      </c>
      <c r="G2097" s="114"/>
      <c r="H2097" s="113"/>
      <c r="I2097" s="114"/>
      <c r="J2097" s="115"/>
      <c r="K2097" s="89"/>
      <c r="L2097" s="116"/>
      <c r="M2097" s="117"/>
      <c r="N2097" s="94" t="str">
        <f t="shared" si="370"/>
        <v/>
      </c>
      <c r="O2097" s="87" t="str">
        <f>IF(N2097&lt;&gt;"",IF(J2097="CR",VLOOKUP(ROUND(N2097,0),'Cap. Corr. &amp; Prot.'!$J$4:$L$669,3,FALSE),VLOOKUP(ROUND(N2097,0),'Cap. Corr. &amp; Prot.'!$J$4:$K$669,2,FALSE)),"")</f>
        <v/>
      </c>
      <c r="P2097" s="95">
        <f t="shared" si="362"/>
        <v>0</v>
      </c>
      <c r="Q2097" s="96" t="str">
        <f>IFERROR(VLOOKUP(Y2097,'Constantes KG'!$B$7:$G$22,HLOOKUP(I2097,'Constantes KG'!$C$5:$G$6,2,FALSE),FALSE),"")</f>
        <v/>
      </c>
      <c r="R2097" s="97">
        <f t="shared" si="363"/>
        <v>0</v>
      </c>
      <c r="S2097" s="149">
        <f>IFERROR(VLOOKUP(J2097,Regulaciones!$B$3:$C$9,2,FALSE),0)</f>
        <v>0</v>
      </c>
      <c r="T2097" s="149">
        <f>S2097+IFERROR(VLOOKUP(A2097,$B$5:$T2096,19,FALSE),0)</f>
        <v>0</v>
      </c>
      <c r="U2097" s="94">
        <f t="shared" si="364"/>
        <v>0</v>
      </c>
      <c r="V2097" s="98">
        <f>U2097+IFERROR(VLOOKUP(A2097,$B$5:$V2096,21,FALSE),0)</f>
        <v>0</v>
      </c>
      <c r="W2097" s="99" t="str">
        <f>IF(Y2097&lt;&gt;"",AD2097&amp;"X"&amp;VLOOKUP(INT(N2097),'Cap. Corr. &amp; Prot.'!$J$4:$M$669,4,FALSE),"")</f>
        <v/>
      </c>
      <c r="X2097" s="100"/>
      <c r="Y2097" s="118"/>
      <c r="Z2097" s="102"/>
      <c r="AB2097" s="59" t="str">
        <f t="shared" si="365"/>
        <v/>
      </c>
      <c r="AC2097" s="59" t="str">
        <f t="shared" si="366"/>
        <v/>
      </c>
      <c r="AD2097" s="59" t="str">
        <f>IFERROR(VLOOKUP('Capacidad_&amp;_Regulación'!H2097,Regulaciones!$L$3:$M$7,2,FALSE),"")</f>
        <v/>
      </c>
      <c r="AE2097" s="74" t="str">
        <f t="shared" si="367"/>
        <v/>
      </c>
      <c r="AF2097" s="74" t="str">
        <f t="shared" si="368"/>
        <v/>
      </c>
      <c r="AG2097" s="74" t="str">
        <f t="shared" si="369"/>
        <v/>
      </c>
      <c r="AH2097" s="74">
        <f>IF(AD2097&lt;&gt;"",VLOOKUP($K$1,'Fact. Corr.'!$B$5:$G$7,HLOOKUP(H2097,'Fact. Corr.'!$C$4:$G$8,5,FALSE),FALSE),0)</f>
        <v>0</v>
      </c>
    </row>
    <row r="2098" spans="1:34" ht="20.100000000000001" hidden="1" customHeight="1" x14ac:dyDescent="0.2">
      <c r="A2098" s="109"/>
      <c r="B2098" s="119"/>
      <c r="C2098" s="111"/>
      <c r="D2098" s="112"/>
      <c r="E2098" s="107">
        <f t="shared" si="360"/>
        <v>0</v>
      </c>
      <c r="F2098" s="108">
        <f t="shared" si="361"/>
        <v>0</v>
      </c>
      <c r="G2098" s="114"/>
      <c r="H2098" s="113"/>
      <c r="I2098" s="114"/>
      <c r="J2098" s="115"/>
      <c r="K2098" s="89"/>
      <c r="L2098" s="116"/>
      <c r="M2098" s="117"/>
      <c r="N2098" s="94" t="str">
        <f t="shared" si="370"/>
        <v/>
      </c>
      <c r="O2098" s="87" t="str">
        <f>IF(N2098&lt;&gt;"",IF(J2098="CR",VLOOKUP(ROUND(N2098,0),'Cap. Corr. &amp; Prot.'!$J$4:$L$669,3,FALSE),VLOOKUP(ROUND(N2098,0),'Cap. Corr. &amp; Prot.'!$J$4:$K$669,2,FALSE)),"")</f>
        <v/>
      </c>
      <c r="P2098" s="95">
        <f t="shared" si="362"/>
        <v>0</v>
      </c>
      <c r="Q2098" s="96" t="str">
        <f>IFERROR(VLOOKUP(Y2098,'Constantes KG'!$B$7:$G$22,HLOOKUP(I2098,'Constantes KG'!$C$5:$G$6,2,FALSE),FALSE),"")</f>
        <v/>
      </c>
      <c r="R2098" s="97">
        <f t="shared" si="363"/>
        <v>0</v>
      </c>
      <c r="S2098" s="149">
        <f>IFERROR(VLOOKUP(J2098,Regulaciones!$B$3:$C$9,2,FALSE),0)</f>
        <v>0</v>
      </c>
      <c r="T2098" s="149">
        <f>S2098+IFERROR(VLOOKUP(A2098,$B$5:$T2097,19,FALSE),0)</f>
        <v>0</v>
      </c>
      <c r="U2098" s="94">
        <f t="shared" si="364"/>
        <v>0</v>
      </c>
      <c r="V2098" s="98">
        <f>U2098+IFERROR(VLOOKUP(A2098,$B$5:$V2097,21,FALSE),0)</f>
        <v>0</v>
      </c>
      <c r="W2098" s="99" t="str">
        <f>IF(Y2098&lt;&gt;"",AD2098&amp;"X"&amp;VLOOKUP(INT(N2098),'Cap. Corr. &amp; Prot.'!$J$4:$M$669,4,FALSE),"")</f>
        <v/>
      </c>
      <c r="X2098" s="100"/>
      <c r="Y2098" s="118"/>
      <c r="Z2098" s="102"/>
      <c r="AB2098" s="59" t="str">
        <f t="shared" si="365"/>
        <v/>
      </c>
      <c r="AC2098" s="59" t="str">
        <f t="shared" si="366"/>
        <v/>
      </c>
      <c r="AD2098" s="59" t="str">
        <f>IFERROR(VLOOKUP('Capacidad_&amp;_Regulación'!H2098,Regulaciones!$L$3:$M$7,2,FALSE),"")</f>
        <v/>
      </c>
      <c r="AE2098" s="74" t="str">
        <f t="shared" si="367"/>
        <v/>
      </c>
      <c r="AF2098" s="74" t="str">
        <f t="shared" si="368"/>
        <v/>
      </c>
      <c r="AG2098" s="74" t="str">
        <f t="shared" si="369"/>
        <v/>
      </c>
      <c r="AH2098" s="74">
        <f>IF(AD2098&lt;&gt;"",VLOOKUP($K$1,'Fact. Corr.'!$B$5:$G$7,HLOOKUP(H2098,'Fact. Corr.'!$C$4:$G$8,5,FALSE),FALSE),0)</f>
        <v>0</v>
      </c>
    </row>
    <row r="2099" spans="1:34" ht="20.100000000000001" hidden="1" customHeight="1" x14ac:dyDescent="0.2">
      <c r="A2099" s="109"/>
      <c r="B2099" s="119"/>
      <c r="C2099" s="111"/>
      <c r="D2099" s="112"/>
      <c r="E2099" s="107">
        <f t="shared" si="360"/>
        <v>0</v>
      </c>
      <c r="F2099" s="108">
        <f t="shared" si="361"/>
        <v>0</v>
      </c>
      <c r="G2099" s="114"/>
      <c r="H2099" s="113"/>
      <c r="I2099" s="114"/>
      <c r="J2099" s="115"/>
      <c r="K2099" s="89"/>
      <c r="L2099" s="116"/>
      <c r="M2099" s="117"/>
      <c r="N2099" s="94" t="str">
        <f t="shared" si="370"/>
        <v/>
      </c>
      <c r="O2099" s="87" t="str">
        <f>IF(N2099&lt;&gt;"",IF(J2099="CR",VLOOKUP(ROUND(N2099,0),'Cap. Corr. &amp; Prot.'!$J$4:$L$669,3,FALSE),VLOOKUP(ROUND(N2099,0),'Cap. Corr. &amp; Prot.'!$J$4:$K$669,2,FALSE)),"")</f>
        <v/>
      </c>
      <c r="P2099" s="95">
        <f t="shared" si="362"/>
        <v>0</v>
      </c>
      <c r="Q2099" s="96" t="str">
        <f>IFERROR(VLOOKUP(Y2099,'Constantes KG'!$B$7:$G$22,HLOOKUP(I2099,'Constantes KG'!$C$5:$G$6,2,FALSE),FALSE),"")</f>
        <v/>
      </c>
      <c r="R2099" s="97">
        <f t="shared" si="363"/>
        <v>0</v>
      </c>
      <c r="S2099" s="149">
        <f>IFERROR(VLOOKUP(J2099,Regulaciones!$B$3:$C$9,2,FALSE),0)</f>
        <v>0</v>
      </c>
      <c r="T2099" s="149">
        <f>S2099+IFERROR(VLOOKUP(A2099,$B$5:$T2098,19,FALSE),0)</f>
        <v>0</v>
      </c>
      <c r="U2099" s="94">
        <f t="shared" si="364"/>
        <v>0</v>
      </c>
      <c r="V2099" s="98">
        <f>U2099+IFERROR(VLOOKUP(A2099,$B$5:$V2098,21,FALSE),0)</f>
        <v>0</v>
      </c>
      <c r="W2099" s="99" t="str">
        <f>IF(Y2099&lt;&gt;"",AD2099&amp;"X"&amp;VLOOKUP(INT(N2099),'Cap. Corr. &amp; Prot.'!$J$4:$M$669,4,FALSE),"")</f>
        <v/>
      </c>
      <c r="X2099" s="100"/>
      <c r="Y2099" s="118"/>
      <c r="Z2099" s="102"/>
      <c r="AB2099" s="59" t="str">
        <f t="shared" si="365"/>
        <v/>
      </c>
      <c r="AC2099" s="59" t="str">
        <f t="shared" si="366"/>
        <v/>
      </c>
      <c r="AD2099" s="59" t="str">
        <f>IFERROR(VLOOKUP('Capacidad_&amp;_Regulación'!H2099,Regulaciones!$L$3:$M$7,2,FALSE),"")</f>
        <v/>
      </c>
      <c r="AE2099" s="74" t="str">
        <f t="shared" si="367"/>
        <v/>
      </c>
      <c r="AF2099" s="74" t="str">
        <f t="shared" si="368"/>
        <v/>
      </c>
      <c r="AG2099" s="74" t="str">
        <f t="shared" si="369"/>
        <v/>
      </c>
      <c r="AH2099" s="74">
        <f>IF(AD2099&lt;&gt;"",VLOOKUP($K$1,'Fact. Corr.'!$B$5:$G$7,HLOOKUP(H2099,'Fact. Corr.'!$C$4:$G$8,5,FALSE),FALSE),0)</f>
        <v>0</v>
      </c>
    </row>
    <row r="2100" spans="1:34" ht="20.100000000000001" hidden="1" customHeight="1" x14ac:dyDescent="0.2">
      <c r="A2100" s="109"/>
      <c r="B2100" s="119"/>
      <c r="C2100" s="111"/>
      <c r="D2100" s="112"/>
      <c r="E2100" s="107">
        <f t="shared" si="360"/>
        <v>0</v>
      </c>
      <c r="F2100" s="108">
        <f t="shared" si="361"/>
        <v>0</v>
      </c>
      <c r="G2100" s="114"/>
      <c r="H2100" s="113"/>
      <c r="I2100" s="114"/>
      <c r="J2100" s="115"/>
      <c r="K2100" s="89"/>
      <c r="L2100" s="116"/>
      <c r="M2100" s="117"/>
      <c r="N2100" s="94" t="str">
        <f t="shared" si="370"/>
        <v/>
      </c>
      <c r="O2100" s="87" t="str">
        <f>IF(N2100&lt;&gt;"",IF(J2100="CR",VLOOKUP(ROUND(N2100,0),'Cap. Corr. &amp; Prot.'!$J$4:$L$669,3,FALSE),VLOOKUP(ROUND(N2100,0),'Cap. Corr. &amp; Prot.'!$J$4:$K$669,2,FALSE)),"")</f>
        <v/>
      </c>
      <c r="P2100" s="95">
        <f t="shared" si="362"/>
        <v>0</v>
      </c>
      <c r="Q2100" s="96" t="str">
        <f>IFERROR(VLOOKUP(Y2100,'Constantes KG'!$B$7:$G$22,HLOOKUP(I2100,'Constantes KG'!$C$5:$G$6,2,FALSE),FALSE),"")</f>
        <v/>
      </c>
      <c r="R2100" s="97">
        <f t="shared" si="363"/>
        <v>0</v>
      </c>
      <c r="S2100" s="149">
        <f>IFERROR(VLOOKUP(J2100,Regulaciones!$B$3:$C$9,2,FALSE),0)</f>
        <v>0</v>
      </c>
      <c r="T2100" s="149">
        <f>S2100+IFERROR(VLOOKUP(A2100,$B$5:$T2099,19,FALSE),0)</f>
        <v>0</v>
      </c>
      <c r="U2100" s="94">
        <f t="shared" si="364"/>
        <v>0</v>
      </c>
      <c r="V2100" s="98">
        <f>U2100+IFERROR(VLOOKUP(A2100,$B$5:$V2099,21,FALSE),0)</f>
        <v>0</v>
      </c>
      <c r="W2100" s="99" t="str">
        <f>IF(Y2100&lt;&gt;"",AD2100&amp;"X"&amp;VLOOKUP(INT(N2100),'Cap. Corr. &amp; Prot.'!$J$4:$M$669,4,FALSE),"")</f>
        <v/>
      </c>
      <c r="X2100" s="100"/>
      <c r="Y2100" s="118"/>
      <c r="Z2100" s="102"/>
      <c r="AB2100" s="59" t="str">
        <f t="shared" si="365"/>
        <v/>
      </c>
      <c r="AC2100" s="59" t="str">
        <f t="shared" si="366"/>
        <v/>
      </c>
      <c r="AD2100" s="59" t="str">
        <f>IFERROR(VLOOKUP('Capacidad_&amp;_Regulación'!H2100,Regulaciones!$L$3:$M$7,2,FALSE),"")</f>
        <v/>
      </c>
      <c r="AE2100" s="74" t="str">
        <f t="shared" si="367"/>
        <v/>
      </c>
      <c r="AF2100" s="74" t="str">
        <f t="shared" si="368"/>
        <v/>
      </c>
      <c r="AG2100" s="74" t="str">
        <f t="shared" si="369"/>
        <v/>
      </c>
      <c r="AH2100" s="74">
        <f>IF(AD2100&lt;&gt;"",VLOOKUP($K$1,'Fact. Corr.'!$B$5:$G$7,HLOOKUP(H2100,'Fact. Corr.'!$C$4:$G$8,5,FALSE),FALSE),0)</f>
        <v>0</v>
      </c>
    </row>
    <row r="2101" spans="1:34" ht="20.100000000000001" hidden="1" customHeight="1" x14ac:dyDescent="0.2">
      <c r="A2101" s="109"/>
      <c r="B2101" s="119"/>
      <c r="C2101" s="111"/>
      <c r="D2101" s="112"/>
      <c r="E2101" s="107">
        <f t="shared" si="360"/>
        <v>0</v>
      </c>
      <c r="F2101" s="108">
        <f t="shared" si="361"/>
        <v>0</v>
      </c>
      <c r="G2101" s="114"/>
      <c r="H2101" s="113"/>
      <c r="I2101" s="114"/>
      <c r="J2101" s="115"/>
      <c r="K2101" s="89"/>
      <c r="L2101" s="116"/>
      <c r="M2101" s="117"/>
      <c r="N2101" s="94" t="str">
        <f t="shared" si="370"/>
        <v/>
      </c>
      <c r="O2101" s="87" t="str">
        <f>IF(N2101&lt;&gt;"",IF(J2101="CR",VLOOKUP(ROUND(N2101,0),'Cap. Corr. &amp; Prot.'!$J$4:$L$669,3,FALSE),VLOOKUP(ROUND(N2101,0),'Cap. Corr. &amp; Prot.'!$J$4:$K$669,2,FALSE)),"")</f>
        <v/>
      </c>
      <c r="P2101" s="95">
        <f t="shared" si="362"/>
        <v>0</v>
      </c>
      <c r="Q2101" s="96" t="str">
        <f>IFERROR(VLOOKUP(Y2101,'Constantes KG'!$B$7:$G$22,HLOOKUP(I2101,'Constantes KG'!$C$5:$G$6,2,FALSE),FALSE),"")</f>
        <v/>
      </c>
      <c r="R2101" s="97">
        <f t="shared" si="363"/>
        <v>0</v>
      </c>
      <c r="S2101" s="149">
        <f>IFERROR(VLOOKUP(J2101,Regulaciones!$B$3:$C$9,2,FALSE),0)</f>
        <v>0</v>
      </c>
      <c r="T2101" s="149">
        <f>S2101+IFERROR(VLOOKUP(A2101,$B$5:$T2100,19,FALSE),0)</f>
        <v>0</v>
      </c>
      <c r="U2101" s="94">
        <f t="shared" si="364"/>
        <v>0</v>
      </c>
      <c r="V2101" s="98">
        <f>U2101+IFERROR(VLOOKUP(A2101,$B$5:$V2100,21,FALSE),0)</f>
        <v>0</v>
      </c>
      <c r="W2101" s="99" t="str">
        <f>IF(Y2101&lt;&gt;"",AD2101&amp;"X"&amp;VLOOKUP(INT(N2101),'Cap. Corr. &amp; Prot.'!$J$4:$M$669,4,FALSE),"")</f>
        <v/>
      </c>
      <c r="X2101" s="100"/>
      <c r="Y2101" s="118"/>
      <c r="Z2101" s="102"/>
      <c r="AB2101" s="59" t="str">
        <f t="shared" si="365"/>
        <v/>
      </c>
      <c r="AC2101" s="59" t="str">
        <f t="shared" si="366"/>
        <v/>
      </c>
      <c r="AD2101" s="59" t="str">
        <f>IFERROR(VLOOKUP('Capacidad_&amp;_Regulación'!H2101,Regulaciones!$L$3:$M$7,2,FALSE),"")</f>
        <v/>
      </c>
      <c r="AE2101" s="74" t="str">
        <f t="shared" si="367"/>
        <v/>
      </c>
      <c r="AF2101" s="74" t="str">
        <f t="shared" si="368"/>
        <v/>
      </c>
      <c r="AG2101" s="74" t="str">
        <f t="shared" si="369"/>
        <v/>
      </c>
      <c r="AH2101" s="74">
        <f>IF(AD2101&lt;&gt;"",VLOOKUP($K$1,'Fact. Corr.'!$B$5:$G$7,HLOOKUP(H2101,'Fact. Corr.'!$C$4:$G$8,5,FALSE),FALSE),0)</f>
        <v>0</v>
      </c>
    </row>
    <row r="2102" spans="1:34" ht="20.100000000000001" hidden="1" customHeight="1" x14ac:dyDescent="0.2">
      <c r="A2102" s="109"/>
      <c r="B2102" s="119"/>
      <c r="C2102" s="111"/>
      <c r="D2102" s="112"/>
      <c r="E2102" s="107">
        <f t="shared" si="360"/>
        <v>0</v>
      </c>
      <c r="F2102" s="108">
        <f t="shared" si="361"/>
        <v>0</v>
      </c>
      <c r="G2102" s="114"/>
      <c r="H2102" s="113"/>
      <c r="I2102" s="114"/>
      <c r="J2102" s="115"/>
      <c r="K2102" s="89"/>
      <c r="L2102" s="116"/>
      <c r="M2102" s="117"/>
      <c r="N2102" s="94" t="str">
        <f t="shared" si="370"/>
        <v/>
      </c>
      <c r="O2102" s="87" t="str">
        <f>IF(N2102&lt;&gt;"",IF(J2102="CR",VLOOKUP(ROUND(N2102,0),'Cap. Corr. &amp; Prot.'!$J$4:$L$669,3,FALSE),VLOOKUP(ROUND(N2102,0),'Cap. Corr. &amp; Prot.'!$J$4:$K$669,2,FALSE)),"")</f>
        <v/>
      </c>
      <c r="P2102" s="95">
        <f t="shared" si="362"/>
        <v>0</v>
      </c>
      <c r="Q2102" s="96" t="str">
        <f>IFERROR(VLOOKUP(Y2102,'Constantes KG'!$B$7:$G$22,HLOOKUP(I2102,'Constantes KG'!$C$5:$G$6,2,FALSE),FALSE),"")</f>
        <v/>
      </c>
      <c r="R2102" s="97">
        <f t="shared" si="363"/>
        <v>0</v>
      </c>
      <c r="S2102" s="149">
        <f>IFERROR(VLOOKUP(J2102,Regulaciones!$B$3:$C$9,2,FALSE),0)</f>
        <v>0</v>
      </c>
      <c r="T2102" s="149">
        <f>S2102+IFERROR(VLOOKUP(A2102,$B$5:$T2101,19,FALSE),0)</f>
        <v>0</v>
      </c>
      <c r="U2102" s="94">
        <f t="shared" si="364"/>
        <v>0</v>
      </c>
      <c r="V2102" s="98">
        <f>U2102+IFERROR(VLOOKUP(A2102,$B$5:$V2101,21,FALSE),0)</f>
        <v>0</v>
      </c>
      <c r="W2102" s="99" t="str">
        <f>IF(Y2102&lt;&gt;"",AD2102&amp;"X"&amp;VLOOKUP(INT(N2102),'Cap. Corr. &amp; Prot.'!$J$4:$M$669,4,FALSE),"")</f>
        <v/>
      </c>
      <c r="X2102" s="100"/>
      <c r="Y2102" s="118"/>
      <c r="Z2102" s="102"/>
      <c r="AB2102" s="59" t="str">
        <f t="shared" si="365"/>
        <v/>
      </c>
      <c r="AC2102" s="59" t="str">
        <f t="shared" si="366"/>
        <v/>
      </c>
      <c r="AD2102" s="59" t="str">
        <f>IFERROR(VLOOKUP('Capacidad_&amp;_Regulación'!H2102,Regulaciones!$L$3:$M$7,2,FALSE),"")</f>
        <v/>
      </c>
      <c r="AE2102" s="74" t="str">
        <f t="shared" si="367"/>
        <v/>
      </c>
      <c r="AF2102" s="74" t="str">
        <f t="shared" si="368"/>
        <v/>
      </c>
      <c r="AG2102" s="74" t="str">
        <f t="shared" si="369"/>
        <v/>
      </c>
      <c r="AH2102" s="74">
        <f>IF(AD2102&lt;&gt;"",VLOOKUP($K$1,'Fact. Corr.'!$B$5:$G$7,HLOOKUP(H2102,'Fact. Corr.'!$C$4:$G$8,5,FALSE),FALSE),0)</f>
        <v>0</v>
      </c>
    </row>
    <row r="2103" spans="1:34" ht="20.100000000000001" hidden="1" customHeight="1" x14ac:dyDescent="0.2">
      <c r="A2103" s="109"/>
      <c r="B2103" s="119"/>
      <c r="C2103" s="111"/>
      <c r="D2103" s="112"/>
      <c r="E2103" s="107">
        <f t="shared" si="360"/>
        <v>0</v>
      </c>
      <c r="F2103" s="108">
        <f t="shared" si="361"/>
        <v>0</v>
      </c>
      <c r="G2103" s="114"/>
      <c r="H2103" s="113"/>
      <c r="I2103" s="114"/>
      <c r="J2103" s="115"/>
      <c r="K2103" s="89"/>
      <c r="L2103" s="116"/>
      <c r="M2103" s="117"/>
      <c r="N2103" s="94" t="str">
        <f t="shared" si="370"/>
        <v/>
      </c>
      <c r="O2103" s="87" t="str">
        <f>IF(N2103&lt;&gt;"",IF(J2103="CR",VLOOKUP(ROUND(N2103,0),'Cap. Corr. &amp; Prot.'!$J$4:$L$669,3,FALSE),VLOOKUP(ROUND(N2103,0),'Cap. Corr. &amp; Prot.'!$J$4:$K$669,2,FALSE)),"")</f>
        <v/>
      </c>
      <c r="P2103" s="95">
        <f t="shared" si="362"/>
        <v>0</v>
      </c>
      <c r="Q2103" s="96" t="str">
        <f>IFERROR(VLOOKUP(Y2103,'Constantes KG'!$B$7:$G$22,HLOOKUP(I2103,'Constantes KG'!$C$5:$G$6,2,FALSE),FALSE),"")</f>
        <v/>
      </c>
      <c r="R2103" s="97">
        <f t="shared" si="363"/>
        <v>0</v>
      </c>
      <c r="S2103" s="149">
        <f>IFERROR(VLOOKUP(J2103,Regulaciones!$B$3:$C$9,2,FALSE),0)</f>
        <v>0</v>
      </c>
      <c r="T2103" s="149">
        <f>S2103+IFERROR(VLOOKUP(A2103,$B$5:$T2102,19,FALSE),0)</f>
        <v>0</v>
      </c>
      <c r="U2103" s="94">
        <f t="shared" si="364"/>
        <v>0</v>
      </c>
      <c r="V2103" s="98">
        <f>U2103+IFERROR(VLOOKUP(A2103,$B$5:$V2102,21,FALSE),0)</f>
        <v>0</v>
      </c>
      <c r="W2103" s="99" t="str">
        <f>IF(Y2103&lt;&gt;"",AD2103&amp;"X"&amp;VLOOKUP(INT(N2103),'Cap. Corr. &amp; Prot.'!$J$4:$M$669,4,FALSE),"")</f>
        <v/>
      </c>
      <c r="X2103" s="100"/>
      <c r="Y2103" s="118"/>
      <c r="Z2103" s="102"/>
      <c r="AB2103" s="59" t="str">
        <f t="shared" si="365"/>
        <v/>
      </c>
      <c r="AC2103" s="59" t="str">
        <f t="shared" si="366"/>
        <v/>
      </c>
      <c r="AD2103" s="59" t="str">
        <f>IFERROR(VLOOKUP('Capacidad_&amp;_Regulación'!H2103,Regulaciones!$L$3:$M$7,2,FALSE),"")</f>
        <v/>
      </c>
      <c r="AE2103" s="74" t="str">
        <f t="shared" si="367"/>
        <v/>
      </c>
      <c r="AF2103" s="74" t="str">
        <f t="shared" si="368"/>
        <v/>
      </c>
      <c r="AG2103" s="74" t="str">
        <f t="shared" si="369"/>
        <v/>
      </c>
      <c r="AH2103" s="74">
        <f>IF(AD2103&lt;&gt;"",VLOOKUP($K$1,'Fact. Corr.'!$B$5:$G$7,HLOOKUP(H2103,'Fact. Corr.'!$C$4:$G$8,5,FALSE),FALSE),0)</f>
        <v>0</v>
      </c>
    </row>
    <row r="2104" spans="1:34" ht="20.100000000000001" hidden="1" customHeight="1" x14ac:dyDescent="0.2">
      <c r="A2104" s="109"/>
      <c r="B2104" s="119"/>
      <c r="C2104" s="111"/>
      <c r="D2104" s="112"/>
      <c r="E2104" s="107">
        <f t="shared" si="360"/>
        <v>0</v>
      </c>
      <c r="F2104" s="108">
        <f t="shared" si="361"/>
        <v>0</v>
      </c>
      <c r="G2104" s="114"/>
      <c r="H2104" s="113"/>
      <c r="I2104" s="114"/>
      <c r="J2104" s="115"/>
      <c r="K2104" s="89"/>
      <c r="L2104" s="116"/>
      <c r="M2104" s="117"/>
      <c r="N2104" s="94" t="str">
        <f t="shared" si="370"/>
        <v/>
      </c>
      <c r="O2104" s="87" t="str">
        <f>IF(N2104&lt;&gt;"",IF(J2104="CR",VLOOKUP(ROUND(N2104,0),'Cap. Corr. &amp; Prot.'!$J$4:$L$669,3,FALSE),VLOOKUP(ROUND(N2104,0),'Cap. Corr. &amp; Prot.'!$J$4:$K$669,2,FALSE)),"")</f>
        <v/>
      </c>
      <c r="P2104" s="95">
        <f t="shared" si="362"/>
        <v>0</v>
      </c>
      <c r="Q2104" s="96" t="str">
        <f>IFERROR(VLOOKUP(Y2104,'Constantes KG'!$B$7:$G$22,HLOOKUP(I2104,'Constantes KG'!$C$5:$G$6,2,FALSE),FALSE),"")</f>
        <v/>
      </c>
      <c r="R2104" s="97">
        <f t="shared" si="363"/>
        <v>0</v>
      </c>
      <c r="S2104" s="149">
        <f>IFERROR(VLOOKUP(J2104,Regulaciones!$B$3:$C$9,2,FALSE),0)</f>
        <v>0</v>
      </c>
      <c r="T2104" s="149">
        <f>S2104+IFERROR(VLOOKUP(A2104,$B$5:$T2103,19,FALSE),0)</f>
        <v>0</v>
      </c>
      <c r="U2104" s="94">
        <f t="shared" si="364"/>
        <v>0</v>
      </c>
      <c r="V2104" s="98">
        <f>U2104+IFERROR(VLOOKUP(A2104,$B$5:$V2103,21,FALSE),0)</f>
        <v>0</v>
      </c>
      <c r="W2104" s="99" t="str">
        <f>IF(Y2104&lt;&gt;"",AD2104&amp;"X"&amp;VLOOKUP(INT(N2104),'Cap. Corr. &amp; Prot.'!$J$4:$M$669,4,FALSE),"")</f>
        <v/>
      </c>
      <c r="X2104" s="100"/>
      <c r="Y2104" s="118"/>
      <c r="Z2104" s="102"/>
      <c r="AB2104" s="59" t="str">
        <f t="shared" si="365"/>
        <v/>
      </c>
      <c r="AC2104" s="59" t="str">
        <f t="shared" si="366"/>
        <v/>
      </c>
      <c r="AD2104" s="59" t="str">
        <f>IFERROR(VLOOKUP('Capacidad_&amp;_Regulación'!H2104,Regulaciones!$L$3:$M$7,2,FALSE),"")</f>
        <v/>
      </c>
      <c r="AE2104" s="74" t="str">
        <f t="shared" si="367"/>
        <v/>
      </c>
      <c r="AF2104" s="74" t="str">
        <f t="shared" si="368"/>
        <v/>
      </c>
      <c r="AG2104" s="74" t="str">
        <f t="shared" si="369"/>
        <v/>
      </c>
      <c r="AH2104" s="74">
        <f>IF(AD2104&lt;&gt;"",VLOOKUP($K$1,'Fact. Corr.'!$B$5:$G$7,HLOOKUP(H2104,'Fact. Corr.'!$C$4:$G$8,5,FALSE),FALSE),0)</f>
        <v>0</v>
      </c>
    </row>
    <row r="2105" spans="1:34" ht="20.100000000000001" hidden="1" customHeight="1" x14ac:dyDescent="0.2">
      <c r="A2105" s="109"/>
      <c r="B2105" s="119"/>
      <c r="C2105" s="111"/>
      <c r="D2105" s="112"/>
      <c r="E2105" s="107">
        <f t="shared" si="360"/>
        <v>0</v>
      </c>
      <c r="F2105" s="108">
        <f t="shared" si="361"/>
        <v>0</v>
      </c>
      <c r="G2105" s="114"/>
      <c r="H2105" s="113"/>
      <c r="I2105" s="114"/>
      <c r="J2105" s="115"/>
      <c r="K2105" s="89"/>
      <c r="L2105" s="116"/>
      <c r="M2105" s="117"/>
      <c r="N2105" s="94" t="str">
        <f t="shared" si="370"/>
        <v/>
      </c>
      <c r="O2105" s="87" t="str">
        <f>IF(N2105&lt;&gt;"",IF(J2105="CR",VLOOKUP(ROUND(N2105,0),'Cap. Corr. &amp; Prot.'!$J$4:$L$669,3,FALSE),VLOOKUP(ROUND(N2105,0),'Cap. Corr. &amp; Prot.'!$J$4:$K$669,2,FALSE)),"")</f>
        <v/>
      </c>
      <c r="P2105" s="95">
        <f t="shared" si="362"/>
        <v>0</v>
      </c>
      <c r="Q2105" s="96" t="str">
        <f>IFERROR(VLOOKUP(Y2105,'Constantes KG'!$B$7:$G$22,HLOOKUP(I2105,'Constantes KG'!$C$5:$G$6,2,FALSE),FALSE),"")</f>
        <v/>
      </c>
      <c r="R2105" s="97">
        <f t="shared" si="363"/>
        <v>0</v>
      </c>
      <c r="S2105" s="149">
        <f>IFERROR(VLOOKUP(J2105,Regulaciones!$B$3:$C$9,2,FALSE),0)</f>
        <v>0</v>
      </c>
      <c r="T2105" s="149">
        <f>S2105+IFERROR(VLOOKUP(A2105,$B$5:$T2104,19,FALSE),0)</f>
        <v>0</v>
      </c>
      <c r="U2105" s="94">
        <f t="shared" si="364"/>
        <v>0</v>
      </c>
      <c r="V2105" s="98">
        <f>U2105+IFERROR(VLOOKUP(A2105,$B$5:$V2104,21,FALSE),0)</f>
        <v>0</v>
      </c>
      <c r="W2105" s="99" t="str">
        <f>IF(Y2105&lt;&gt;"",AD2105&amp;"X"&amp;VLOOKUP(INT(N2105),'Cap. Corr. &amp; Prot.'!$J$4:$M$669,4,FALSE),"")</f>
        <v/>
      </c>
      <c r="X2105" s="100"/>
      <c r="Y2105" s="118"/>
      <c r="Z2105" s="102"/>
      <c r="AB2105" s="59" t="str">
        <f t="shared" si="365"/>
        <v/>
      </c>
      <c r="AC2105" s="59" t="str">
        <f t="shared" si="366"/>
        <v/>
      </c>
      <c r="AD2105" s="59" t="str">
        <f>IFERROR(VLOOKUP('Capacidad_&amp;_Regulación'!H2105,Regulaciones!$L$3:$M$7,2,FALSE),"")</f>
        <v/>
      </c>
      <c r="AE2105" s="74" t="str">
        <f t="shared" si="367"/>
        <v/>
      </c>
      <c r="AF2105" s="74" t="str">
        <f t="shared" si="368"/>
        <v/>
      </c>
      <c r="AG2105" s="74" t="str">
        <f t="shared" si="369"/>
        <v/>
      </c>
      <c r="AH2105" s="74">
        <f>IF(AD2105&lt;&gt;"",VLOOKUP($K$1,'Fact. Corr.'!$B$5:$G$7,HLOOKUP(H2105,'Fact. Corr.'!$C$4:$G$8,5,FALSE),FALSE),0)</f>
        <v>0</v>
      </c>
    </row>
    <row r="2106" spans="1:34" ht="20.100000000000001" hidden="1" customHeight="1" x14ac:dyDescent="0.2">
      <c r="A2106" s="109"/>
      <c r="B2106" s="119"/>
      <c r="C2106" s="111"/>
      <c r="D2106" s="112"/>
      <c r="E2106" s="107">
        <f t="shared" si="360"/>
        <v>0</v>
      </c>
      <c r="F2106" s="108">
        <f t="shared" si="361"/>
        <v>0</v>
      </c>
      <c r="G2106" s="114"/>
      <c r="H2106" s="113"/>
      <c r="I2106" s="114"/>
      <c r="J2106" s="115"/>
      <c r="K2106" s="89"/>
      <c r="L2106" s="116"/>
      <c r="M2106" s="117"/>
      <c r="N2106" s="94" t="str">
        <f t="shared" si="370"/>
        <v/>
      </c>
      <c r="O2106" s="87" t="str">
        <f>IF(N2106&lt;&gt;"",IF(J2106="CR",VLOOKUP(ROUND(N2106,0),'Cap. Corr. &amp; Prot.'!$J$4:$L$669,3,FALSE),VLOOKUP(ROUND(N2106,0),'Cap. Corr. &amp; Prot.'!$J$4:$K$669,2,FALSE)),"")</f>
        <v/>
      </c>
      <c r="P2106" s="95">
        <f t="shared" si="362"/>
        <v>0</v>
      </c>
      <c r="Q2106" s="96" t="str">
        <f>IFERROR(VLOOKUP(Y2106,'Constantes KG'!$B$7:$G$22,HLOOKUP(I2106,'Constantes KG'!$C$5:$G$6,2,FALSE),FALSE),"")</f>
        <v/>
      </c>
      <c r="R2106" s="97">
        <f t="shared" si="363"/>
        <v>0</v>
      </c>
      <c r="S2106" s="149">
        <f>IFERROR(VLOOKUP(J2106,Regulaciones!$B$3:$C$9,2,FALSE),0)</f>
        <v>0</v>
      </c>
      <c r="T2106" s="149">
        <f>S2106+IFERROR(VLOOKUP(A2106,$B$5:$T2105,19,FALSE),0)</f>
        <v>0</v>
      </c>
      <c r="U2106" s="94">
        <f t="shared" si="364"/>
        <v>0</v>
      </c>
      <c r="V2106" s="98">
        <f>U2106+IFERROR(VLOOKUP(A2106,$B$5:$V2105,21,FALSE),0)</f>
        <v>0</v>
      </c>
      <c r="W2106" s="99" t="str">
        <f>IF(Y2106&lt;&gt;"",AD2106&amp;"X"&amp;VLOOKUP(INT(N2106),'Cap. Corr. &amp; Prot.'!$J$4:$M$669,4,FALSE),"")</f>
        <v/>
      </c>
      <c r="X2106" s="100"/>
      <c r="Y2106" s="118"/>
      <c r="Z2106" s="102"/>
      <c r="AB2106" s="59" t="str">
        <f t="shared" si="365"/>
        <v/>
      </c>
      <c r="AC2106" s="59" t="str">
        <f t="shared" si="366"/>
        <v/>
      </c>
      <c r="AD2106" s="59" t="str">
        <f>IFERROR(VLOOKUP('Capacidad_&amp;_Regulación'!H2106,Regulaciones!$L$3:$M$7,2,FALSE),"")</f>
        <v/>
      </c>
      <c r="AE2106" s="74" t="str">
        <f t="shared" si="367"/>
        <v/>
      </c>
      <c r="AF2106" s="74" t="str">
        <f t="shared" si="368"/>
        <v/>
      </c>
      <c r="AG2106" s="74" t="str">
        <f t="shared" si="369"/>
        <v/>
      </c>
      <c r="AH2106" s="74">
        <f>IF(AD2106&lt;&gt;"",VLOOKUP($K$1,'Fact. Corr.'!$B$5:$G$7,HLOOKUP(H2106,'Fact. Corr.'!$C$4:$G$8,5,FALSE),FALSE),0)</f>
        <v>0</v>
      </c>
    </row>
    <row r="2107" spans="1:34" ht="20.100000000000001" hidden="1" customHeight="1" x14ac:dyDescent="0.2">
      <c r="A2107" s="109"/>
      <c r="B2107" s="119"/>
      <c r="C2107" s="111"/>
      <c r="D2107" s="112"/>
      <c r="E2107" s="107">
        <f t="shared" si="360"/>
        <v>0</v>
      </c>
      <c r="F2107" s="108">
        <f t="shared" si="361"/>
        <v>0</v>
      </c>
      <c r="G2107" s="114"/>
      <c r="H2107" s="113"/>
      <c r="I2107" s="114"/>
      <c r="J2107" s="115"/>
      <c r="K2107" s="89"/>
      <c r="L2107" s="116"/>
      <c r="M2107" s="117"/>
      <c r="N2107" s="94" t="str">
        <f t="shared" si="370"/>
        <v/>
      </c>
      <c r="O2107" s="87" t="str">
        <f>IF(N2107&lt;&gt;"",IF(J2107="CR",VLOOKUP(ROUND(N2107,0),'Cap. Corr. &amp; Prot.'!$J$4:$L$669,3,FALSE),VLOOKUP(ROUND(N2107,0),'Cap. Corr. &amp; Prot.'!$J$4:$K$669,2,FALSE)),"")</f>
        <v/>
      </c>
      <c r="P2107" s="95">
        <f t="shared" si="362"/>
        <v>0</v>
      </c>
      <c r="Q2107" s="96" t="str">
        <f>IFERROR(VLOOKUP(Y2107,'Constantes KG'!$B$7:$G$22,HLOOKUP(I2107,'Constantes KG'!$C$5:$G$6,2,FALSE),FALSE),"")</f>
        <v/>
      </c>
      <c r="R2107" s="97">
        <f t="shared" si="363"/>
        <v>0</v>
      </c>
      <c r="S2107" s="149">
        <f>IFERROR(VLOOKUP(J2107,Regulaciones!$B$3:$C$9,2,FALSE),0)</f>
        <v>0</v>
      </c>
      <c r="T2107" s="149">
        <f>S2107+IFERROR(VLOOKUP(A2107,$B$5:$T2106,19,FALSE),0)</f>
        <v>0</v>
      </c>
      <c r="U2107" s="94">
        <f t="shared" si="364"/>
        <v>0</v>
      </c>
      <c r="V2107" s="98">
        <f>U2107+IFERROR(VLOOKUP(A2107,$B$5:$V2106,21,FALSE),0)</f>
        <v>0</v>
      </c>
      <c r="W2107" s="99" t="str">
        <f>IF(Y2107&lt;&gt;"",AD2107&amp;"X"&amp;VLOOKUP(INT(N2107),'Cap. Corr. &amp; Prot.'!$J$4:$M$669,4,FALSE),"")</f>
        <v/>
      </c>
      <c r="X2107" s="100"/>
      <c r="Y2107" s="118"/>
      <c r="Z2107" s="102"/>
      <c r="AB2107" s="59" t="str">
        <f t="shared" si="365"/>
        <v/>
      </c>
      <c r="AC2107" s="59" t="str">
        <f t="shared" si="366"/>
        <v/>
      </c>
      <c r="AD2107" s="59" t="str">
        <f>IFERROR(VLOOKUP('Capacidad_&amp;_Regulación'!H2107,Regulaciones!$L$3:$M$7,2,FALSE),"")</f>
        <v/>
      </c>
      <c r="AE2107" s="74" t="str">
        <f t="shared" si="367"/>
        <v/>
      </c>
      <c r="AF2107" s="74" t="str">
        <f t="shared" si="368"/>
        <v/>
      </c>
      <c r="AG2107" s="74" t="str">
        <f t="shared" si="369"/>
        <v/>
      </c>
      <c r="AH2107" s="74">
        <f>IF(AD2107&lt;&gt;"",VLOOKUP($K$1,'Fact. Corr.'!$B$5:$G$7,HLOOKUP(H2107,'Fact. Corr.'!$C$4:$G$8,5,FALSE),FALSE),0)</f>
        <v>0</v>
      </c>
    </row>
    <row r="2108" spans="1:34" ht="20.100000000000001" hidden="1" customHeight="1" x14ac:dyDescent="0.2">
      <c r="A2108" s="109"/>
      <c r="B2108" s="119"/>
      <c r="C2108" s="111"/>
      <c r="D2108" s="112"/>
      <c r="E2108" s="107">
        <f t="shared" si="360"/>
        <v>0</v>
      </c>
      <c r="F2108" s="108">
        <f t="shared" si="361"/>
        <v>0</v>
      </c>
      <c r="G2108" s="114"/>
      <c r="H2108" s="113"/>
      <c r="I2108" s="114"/>
      <c r="J2108" s="115"/>
      <c r="K2108" s="89"/>
      <c r="L2108" s="116"/>
      <c r="M2108" s="117"/>
      <c r="N2108" s="94" t="str">
        <f t="shared" si="370"/>
        <v/>
      </c>
      <c r="O2108" s="87" t="str">
        <f>IF(N2108&lt;&gt;"",IF(J2108="CR",VLOOKUP(ROUND(N2108,0),'Cap. Corr. &amp; Prot.'!$J$4:$L$669,3,FALSE),VLOOKUP(ROUND(N2108,0),'Cap. Corr. &amp; Prot.'!$J$4:$K$669,2,FALSE)),"")</f>
        <v/>
      </c>
      <c r="P2108" s="95">
        <f t="shared" si="362"/>
        <v>0</v>
      </c>
      <c r="Q2108" s="96" t="str">
        <f>IFERROR(VLOOKUP(Y2108,'Constantes KG'!$B$7:$G$22,HLOOKUP(I2108,'Constantes KG'!$C$5:$G$6,2,FALSE),FALSE),"")</f>
        <v/>
      </c>
      <c r="R2108" s="97">
        <f t="shared" si="363"/>
        <v>0</v>
      </c>
      <c r="S2108" s="149">
        <f>IFERROR(VLOOKUP(J2108,Regulaciones!$B$3:$C$9,2,FALSE),0)</f>
        <v>0</v>
      </c>
      <c r="T2108" s="149">
        <f>S2108+IFERROR(VLOOKUP(A2108,$B$5:$T2107,19,FALSE),0)</f>
        <v>0</v>
      </c>
      <c r="U2108" s="94">
        <f t="shared" si="364"/>
        <v>0</v>
      </c>
      <c r="V2108" s="98">
        <f>U2108+IFERROR(VLOOKUP(A2108,$B$5:$V2107,21,FALSE),0)</f>
        <v>0</v>
      </c>
      <c r="W2108" s="99" t="str">
        <f>IF(Y2108&lt;&gt;"",AD2108&amp;"X"&amp;VLOOKUP(INT(N2108),'Cap. Corr. &amp; Prot.'!$J$4:$M$669,4,FALSE),"")</f>
        <v/>
      </c>
      <c r="X2108" s="100"/>
      <c r="Y2108" s="118"/>
      <c r="Z2108" s="102"/>
      <c r="AB2108" s="59" t="str">
        <f t="shared" si="365"/>
        <v/>
      </c>
      <c r="AC2108" s="59" t="str">
        <f t="shared" si="366"/>
        <v/>
      </c>
      <c r="AD2108" s="59" t="str">
        <f>IFERROR(VLOOKUP('Capacidad_&amp;_Regulación'!H2108,Regulaciones!$L$3:$M$7,2,FALSE),"")</f>
        <v/>
      </c>
      <c r="AE2108" s="74" t="str">
        <f t="shared" si="367"/>
        <v/>
      </c>
      <c r="AF2108" s="74" t="str">
        <f t="shared" si="368"/>
        <v/>
      </c>
      <c r="AG2108" s="74" t="str">
        <f t="shared" si="369"/>
        <v/>
      </c>
      <c r="AH2108" s="74">
        <f>IF(AD2108&lt;&gt;"",VLOOKUP($K$1,'Fact. Corr.'!$B$5:$G$7,HLOOKUP(H2108,'Fact. Corr.'!$C$4:$G$8,5,FALSE),FALSE),0)</f>
        <v>0</v>
      </c>
    </row>
    <row r="2109" spans="1:34" ht="20.100000000000001" hidden="1" customHeight="1" x14ac:dyDescent="0.2">
      <c r="A2109" s="109"/>
      <c r="B2109" s="119"/>
      <c r="C2109" s="111"/>
      <c r="D2109" s="112"/>
      <c r="E2109" s="107">
        <f t="shared" si="360"/>
        <v>0</v>
      </c>
      <c r="F2109" s="108">
        <f t="shared" si="361"/>
        <v>0</v>
      </c>
      <c r="G2109" s="114"/>
      <c r="H2109" s="113"/>
      <c r="I2109" s="114"/>
      <c r="J2109" s="115"/>
      <c r="K2109" s="89"/>
      <c r="L2109" s="116"/>
      <c r="M2109" s="117"/>
      <c r="N2109" s="94" t="str">
        <f t="shared" si="370"/>
        <v/>
      </c>
      <c r="O2109" s="87" t="str">
        <f>IF(N2109&lt;&gt;"",IF(J2109="CR",VLOOKUP(ROUND(N2109,0),'Cap. Corr. &amp; Prot.'!$J$4:$L$669,3,FALSE),VLOOKUP(ROUND(N2109,0),'Cap. Corr. &amp; Prot.'!$J$4:$K$669,2,FALSE)),"")</f>
        <v/>
      </c>
      <c r="P2109" s="95">
        <f t="shared" si="362"/>
        <v>0</v>
      </c>
      <c r="Q2109" s="96" t="str">
        <f>IFERROR(VLOOKUP(Y2109,'Constantes KG'!$B$7:$G$22,HLOOKUP(I2109,'Constantes KG'!$C$5:$G$6,2,FALSE),FALSE),"")</f>
        <v/>
      </c>
      <c r="R2109" s="97">
        <f t="shared" si="363"/>
        <v>0</v>
      </c>
      <c r="S2109" s="149">
        <f>IFERROR(VLOOKUP(J2109,Regulaciones!$B$3:$C$9,2,FALSE),0)</f>
        <v>0</v>
      </c>
      <c r="T2109" s="149">
        <f>S2109+IFERROR(VLOOKUP(A2109,$B$5:$T2108,19,FALSE),0)</f>
        <v>0</v>
      </c>
      <c r="U2109" s="94">
        <f t="shared" si="364"/>
        <v>0</v>
      </c>
      <c r="V2109" s="98">
        <f>U2109+IFERROR(VLOOKUP(A2109,$B$5:$V2108,21,FALSE),0)</f>
        <v>0</v>
      </c>
      <c r="W2109" s="99" t="str">
        <f>IF(Y2109&lt;&gt;"",AD2109&amp;"X"&amp;VLOOKUP(INT(N2109),'Cap. Corr. &amp; Prot.'!$J$4:$M$669,4,FALSE),"")</f>
        <v/>
      </c>
      <c r="X2109" s="100"/>
      <c r="Y2109" s="118"/>
      <c r="Z2109" s="102"/>
      <c r="AB2109" s="59" t="str">
        <f t="shared" si="365"/>
        <v/>
      </c>
      <c r="AC2109" s="59" t="str">
        <f t="shared" si="366"/>
        <v/>
      </c>
      <c r="AD2109" s="59" t="str">
        <f>IFERROR(VLOOKUP('Capacidad_&amp;_Regulación'!H2109,Regulaciones!$L$3:$M$7,2,FALSE),"")</f>
        <v/>
      </c>
      <c r="AE2109" s="74" t="str">
        <f t="shared" si="367"/>
        <v/>
      </c>
      <c r="AF2109" s="74" t="str">
        <f t="shared" si="368"/>
        <v/>
      </c>
      <c r="AG2109" s="74" t="str">
        <f t="shared" si="369"/>
        <v/>
      </c>
      <c r="AH2109" s="74">
        <f>IF(AD2109&lt;&gt;"",VLOOKUP($K$1,'Fact. Corr.'!$B$5:$G$7,HLOOKUP(H2109,'Fact. Corr.'!$C$4:$G$8,5,FALSE),FALSE),0)</f>
        <v>0</v>
      </c>
    </row>
    <row r="2110" spans="1:34" ht="20.100000000000001" hidden="1" customHeight="1" x14ac:dyDescent="0.2">
      <c r="A2110" s="109"/>
      <c r="B2110" s="119"/>
      <c r="C2110" s="111"/>
      <c r="D2110" s="112"/>
      <c r="E2110" s="107">
        <f t="shared" si="360"/>
        <v>0</v>
      </c>
      <c r="F2110" s="108">
        <f t="shared" si="361"/>
        <v>0</v>
      </c>
      <c r="G2110" s="114"/>
      <c r="H2110" s="113"/>
      <c r="I2110" s="114"/>
      <c r="J2110" s="115"/>
      <c r="K2110" s="89"/>
      <c r="L2110" s="116"/>
      <c r="M2110" s="117"/>
      <c r="N2110" s="94" t="str">
        <f t="shared" si="370"/>
        <v/>
      </c>
      <c r="O2110" s="87" t="str">
        <f>IF(N2110&lt;&gt;"",IF(J2110="CR",VLOOKUP(ROUND(N2110,0),'Cap. Corr. &amp; Prot.'!$J$4:$L$669,3,FALSE),VLOOKUP(ROUND(N2110,0),'Cap. Corr. &amp; Prot.'!$J$4:$K$669,2,FALSE)),"")</f>
        <v/>
      </c>
      <c r="P2110" s="95">
        <f t="shared" si="362"/>
        <v>0</v>
      </c>
      <c r="Q2110" s="96" t="str">
        <f>IFERROR(VLOOKUP(Y2110,'Constantes KG'!$B$7:$G$22,HLOOKUP(I2110,'Constantes KG'!$C$5:$G$6,2,FALSE),FALSE),"")</f>
        <v/>
      </c>
      <c r="R2110" s="97">
        <f t="shared" si="363"/>
        <v>0</v>
      </c>
      <c r="S2110" s="149">
        <f>IFERROR(VLOOKUP(J2110,Regulaciones!$B$3:$C$9,2,FALSE),0)</f>
        <v>0</v>
      </c>
      <c r="T2110" s="149">
        <f>S2110+IFERROR(VLOOKUP(A2110,$B$5:$T2109,19,FALSE),0)</f>
        <v>0</v>
      </c>
      <c r="U2110" s="94">
        <f t="shared" si="364"/>
        <v>0</v>
      </c>
      <c r="V2110" s="98">
        <f>U2110+IFERROR(VLOOKUP(A2110,$B$5:$V2109,21,FALSE),0)</f>
        <v>0</v>
      </c>
      <c r="W2110" s="99" t="str">
        <f>IF(Y2110&lt;&gt;"",AD2110&amp;"X"&amp;VLOOKUP(INT(N2110),'Cap. Corr. &amp; Prot.'!$J$4:$M$669,4,FALSE),"")</f>
        <v/>
      </c>
      <c r="X2110" s="100"/>
      <c r="Y2110" s="118"/>
      <c r="Z2110" s="102"/>
      <c r="AB2110" s="59" t="str">
        <f t="shared" si="365"/>
        <v/>
      </c>
      <c r="AC2110" s="59" t="str">
        <f t="shared" si="366"/>
        <v/>
      </c>
      <c r="AD2110" s="59" t="str">
        <f>IFERROR(VLOOKUP('Capacidad_&amp;_Regulación'!H2110,Regulaciones!$L$3:$M$7,2,FALSE),"")</f>
        <v/>
      </c>
      <c r="AE2110" s="74" t="str">
        <f t="shared" si="367"/>
        <v/>
      </c>
      <c r="AF2110" s="74" t="str">
        <f t="shared" si="368"/>
        <v/>
      </c>
      <c r="AG2110" s="74" t="str">
        <f t="shared" si="369"/>
        <v/>
      </c>
      <c r="AH2110" s="74">
        <f>IF(AD2110&lt;&gt;"",VLOOKUP($K$1,'Fact. Corr.'!$B$5:$G$7,HLOOKUP(H2110,'Fact. Corr.'!$C$4:$G$8,5,FALSE),FALSE),0)</f>
        <v>0</v>
      </c>
    </row>
    <row r="2111" spans="1:34" ht="20.100000000000001" hidden="1" customHeight="1" x14ac:dyDescent="0.2">
      <c r="A2111" s="109"/>
      <c r="B2111" s="119"/>
      <c r="C2111" s="111"/>
      <c r="D2111" s="112"/>
      <c r="E2111" s="107">
        <f t="shared" si="360"/>
        <v>0</v>
      </c>
      <c r="F2111" s="108">
        <f t="shared" si="361"/>
        <v>0</v>
      </c>
      <c r="G2111" s="114"/>
      <c r="H2111" s="113"/>
      <c r="I2111" s="114"/>
      <c r="J2111" s="115"/>
      <c r="K2111" s="89"/>
      <c r="L2111" s="116"/>
      <c r="M2111" s="117"/>
      <c r="N2111" s="94" t="str">
        <f t="shared" si="370"/>
        <v/>
      </c>
      <c r="O2111" s="87" t="str">
        <f>IF(N2111&lt;&gt;"",IF(J2111="CR",VLOOKUP(ROUND(N2111,0),'Cap. Corr. &amp; Prot.'!$J$4:$L$669,3,FALSE),VLOOKUP(ROUND(N2111,0),'Cap. Corr. &amp; Prot.'!$J$4:$K$669,2,FALSE)),"")</f>
        <v/>
      </c>
      <c r="P2111" s="95">
        <f t="shared" si="362"/>
        <v>0</v>
      </c>
      <c r="Q2111" s="96" t="str">
        <f>IFERROR(VLOOKUP(Y2111,'Constantes KG'!$B$7:$G$22,HLOOKUP(I2111,'Constantes KG'!$C$5:$G$6,2,FALSE),FALSE),"")</f>
        <v/>
      </c>
      <c r="R2111" s="97">
        <f t="shared" si="363"/>
        <v>0</v>
      </c>
      <c r="S2111" s="149">
        <f>IFERROR(VLOOKUP(J2111,Regulaciones!$B$3:$C$9,2,FALSE),0)</f>
        <v>0</v>
      </c>
      <c r="T2111" s="149">
        <f>S2111+IFERROR(VLOOKUP(A2111,$B$5:$T2110,19,FALSE),0)</f>
        <v>0</v>
      </c>
      <c r="U2111" s="94">
        <f t="shared" si="364"/>
        <v>0</v>
      </c>
      <c r="V2111" s="98">
        <f>U2111+IFERROR(VLOOKUP(A2111,$B$5:$V2110,21,FALSE),0)</f>
        <v>0</v>
      </c>
      <c r="W2111" s="99" t="str">
        <f>IF(Y2111&lt;&gt;"",AD2111&amp;"X"&amp;VLOOKUP(INT(N2111),'Cap. Corr. &amp; Prot.'!$J$4:$M$669,4,FALSE),"")</f>
        <v/>
      </c>
      <c r="X2111" s="100"/>
      <c r="Y2111" s="118"/>
      <c r="Z2111" s="102"/>
      <c r="AB2111" s="59" t="str">
        <f t="shared" si="365"/>
        <v/>
      </c>
      <c r="AC2111" s="59" t="str">
        <f t="shared" si="366"/>
        <v/>
      </c>
      <c r="AD2111" s="59" t="str">
        <f>IFERROR(VLOOKUP('Capacidad_&amp;_Regulación'!H2111,Regulaciones!$L$3:$M$7,2,FALSE),"")</f>
        <v/>
      </c>
      <c r="AE2111" s="74" t="str">
        <f t="shared" si="367"/>
        <v/>
      </c>
      <c r="AF2111" s="74" t="str">
        <f t="shared" si="368"/>
        <v/>
      </c>
      <c r="AG2111" s="74" t="str">
        <f t="shared" si="369"/>
        <v/>
      </c>
      <c r="AH2111" s="74">
        <f>IF(AD2111&lt;&gt;"",VLOOKUP($K$1,'Fact. Corr.'!$B$5:$G$7,HLOOKUP(H2111,'Fact. Corr.'!$C$4:$G$8,5,FALSE),FALSE),0)</f>
        <v>0</v>
      </c>
    </row>
    <row r="2112" spans="1:34" ht="20.100000000000001" hidden="1" customHeight="1" x14ac:dyDescent="0.2">
      <c r="A2112" s="109"/>
      <c r="B2112" s="119"/>
      <c r="C2112" s="111"/>
      <c r="D2112" s="112"/>
      <c r="E2112" s="107">
        <f t="shared" si="360"/>
        <v>0</v>
      </c>
      <c r="F2112" s="108">
        <f t="shared" si="361"/>
        <v>0</v>
      </c>
      <c r="G2112" s="114"/>
      <c r="H2112" s="113"/>
      <c r="I2112" s="114"/>
      <c r="J2112" s="115"/>
      <c r="K2112" s="89"/>
      <c r="L2112" s="116"/>
      <c r="M2112" s="117"/>
      <c r="N2112" s="94" t="str">
        <f t="shared" si="370"/>
        <v/>
      </c>
      <c r="O2112" s="87" t="str">
        <f>IF(N2112&lt;&gt;"",IF(J2112="CR",VLOOKUP(ROUND(N2112,0),'Cap. Corr. &amp; Prot.'!$J$4:$L$669,3,FALSE),VLOOKUP(ROUND(N2112,0),'Cap. Corr. &amp; Prot.'!$J$4:$K$669,2,FALSE)),"")</f>
        <v/>
      </c>
      <c r="P2112" s="95">
        <f t="shared" si="362"/>
        <v>0</v>
      </c>
      <c r="Q2112" s="96" t="str">
        <f>IFERROR(VLOOKUP(Y2112,'Constantes KG'!$B$7:$G$22,HLOOKUP(I2112,'Constantes KG'!$C$5:$G$6,2,FALSE),FALSE),"")</f>
        <v/>
      </c>
      <c r="R2112" s="97">
        <f t="shared" si="363"/>
        <v>0</v>
      </c>
      <c r="S2112" s="149">
        <f>IFERROR(VLOOKUP(J2112,Regulaciones!$B$3:$C$9,2,FALSE),0)</f>
        <v>0</v>
      </c>
      <c r="T2112" s="149">
        <f>S2112+IFERROR(VLOOKUP(A2112,$B$5:$T2111,19,FALSE),0)</f>
        <v>0</v>
      </c>
      <c r="U2112" s="94">
        <f t="shared" si="364"/>
        <v>0</v>
      </c>
      <c r="V2112" s="98">
        <f>U2112+IFERROR(VLOOKUP(A2112,$B$5:$V2111,21,FALSE),0)</f>
        <v>0</v>
      </c>
      <c r="W2112" s="99" t="str">
        <f>IF(Y2112&lt;&gt;"",AD2112&amp;"X"&amp;VLOOKUP(INT(N2112),'Cap. Corr. &amp; Prot.'!$J$4:$M$669,4,FALSE),"")</f>
        <v/>
      </c>
      <c r="X2112" s="100"/>
      <c r="Y2112" s="118"/>
      <c r="Z2112" s="102"/>
      <c r="AB2112" s="59" t="str">
        <f t="shared" si="365"/>
        <v/>
      </c>
      <c r="AC2112" s="59" t="str">
        <f t="shared" si="366"/>
        <v/>
      </c>
      <c r="AD2112" s="59" t="str">
        <f>IFERROR(VLOOKUP('Capacidad_&amp;_Regulación'!H2112,Regulaciones!$L$3:$M$7,2,FALSE),"")</f>
        <v/>
      </c>
      <c r="AE2112" s="74" t="str">
        <f t="shared" si="367"/>
        <v/>
      </c>
      <c r="AF2112" s="74" t="str">
        <f t="shared" si="368"/>
        <v/>
      </c>
      <c r="AG2112" s="74" t="str">
        <f t="shared" si="369"/>
        <v/>
      </c>
      <c r="AH2112" s="74">
        <f>IF(AD2112&lt;&gt;"",VLOOKUP($K$1,'Fact. Corr.'!$B$5:$G$7,HLOOKUP(H2112,'Fact. Corr.'!$C$4:$G$8,5,FALSE),FALSE),0)</f>
        <v>0</v>
      </c>
    </row>
    <row r="2113" spans="1:34" ht="20.100000000000001" hidden="1" customHeight="1" x14ac:dyDescent="0.2">
      <c r="A2113" s="109"/>
      <c r="B2113" s="119"/>
      <c r="C2113" s="111"/>
      <c r="D2113" s="112"/>
      <c r="E2113" s="107">
        <f t="shared" si="360"/>
        <v>0</v>
      </c>
      <c r="F2113" s="108">
        <f t="shared" si="361"/>
        <v>0</v>
      </c>
      <c r="G2113" s="114"/>
      <c r="H2113" s="113"/>
      <c r="I2113" s="114"/>
      <c r="J2113" s="115"/>
      <c r="K2113" s="89"/>
      <c r="L2113" s="116"/>
      <c r="M2113" s="117"/>
      <c r="N2113" s="94" t="str">
        <f t="shared" si="370"/>
        <v/>
      </c>
      <c r="O2113" s="87" t="str">
        <f>IF(N2113&lt;&gt;"",IF(J2113="CR",VLOOKUP(ROUND(N2113,0),'Cap. Corr. &amp; Prot.'!$J$4:$L$669,3,FALSE),VLOOKUP(ROUND(N2113,0),'Cap. Corr. &amp; Prot.'!$J$4:$K$669,2,FALSE)),"")</f>
        <v/>
      </c>
      <c r="P2113" s="95">
        <f t="shared" si="362"/>
        <v>0</v>
      </c>
      <c r="Q2113" s="96" t="str">
        <f>IFERROR(VLOOKUP(Y2113,'Constantes KG'!$B$7:$G$22,HLOOKUP(I2113,'Constantes KG'!$C$5:$G$6,2,FALSE),FALSE),"")</f>
        <v/>
      </c>
      <c r="R2113" s="97">
        <f t="shared" si="363"/>
        <v>0</v>
      </c>
      <c r="S2113" s="149">
        <f>IFERROR(VLOOKUP(J2113,Regulaciones!$B$3:$C$9,2,FALSE),0)</f>
        <v>0</v>
      </c>
      <c r="T2113" s="149">
        <f>S2113+IFERROR(VLOOKUP(A2113,$B$5:$T2112,19,FALSE),0)</f>
        <v>0</v>
      </c>
      <c r="U2113" s="94">
        <f t="shared" si="364"/>
        <v>0</v>
      </c>
      <c r="V2113" s="98">
        <f>U2113+IFERROR(VLOOKUP(A2113,$B$5:$V2112,21,FALSE),0)</f>
        <v>0</v>
      </c>
      <c r="W2113" s="99" t="str">
        <f>IF(Y2113&lt;&gt;"",AD2113&amp;"X"&amp;VLOOKUP(INT(N2113),'Cap. Corr. &amp; Prot.'!$J$4:$M$669,4,FALSE),"")</f>
        <v/>
      </c>
      <c r="X2113" s="100"/>
      <c r="Y2113" s="118"/>
      <c r="Z2113" s="102"/>
      <c r="AB2113" s="59" t="str">
        <f t="shared" si="365"/>
        <v/>
      </c>
      <c r="AC2113" s="59" t="str">
        <f t="shared" si="366"/>
        <v/>
      </c>
      <c r="AD2113" s="59" t="str">
        <f>IFERROR(VLOOKUP('Capacidad_&amp;_Regulación'!H2113,Regulaciones!$L$3:$M$7,2,FALSE),"")</f>
        <v/>
      </c>
      <c r="AE2113" s="74" t="str">
        <f t="shared" si="367"/>
        <v/>
      </c>
      <c r="AF2113" s="74" t="str">
        <f t="shared" si="368"/>
        <v/>
      </c>
      <c r="AG2113" s="74" t="str">
        <f t="shared" si="369"/>
        <v/>
      </c>
      <c r="AH2113" s="74">
        <f>IF(AD2113&lt;&gt;"",VLOOKUP($K$1,'Fact. Corr.'!$B$5:$G$7,HLOOKUP(H2113,'Fact. Corr.'!$C$4:$G$8,5,FALSE),FALSE),0)</f>
        <v>0</v>
      </c>
    </row>
    <row r="2114" spans="1:34" ht="20.100000000000001" hidden="1" customHeight="1" x14ac:dyDescent="0.2">
      <c r="A2114" s="109"/>
      <c r="B2114" s="119"/>
      <c r="C2114" s="111"/>
      <c r="D2114" s="112"/>
      <c r="E2114" s="107">
        <f t="shared" si="360"/>
        <v>0</v>
      </c>
      <c r="F2114" s="108">
        <f t="shared" si="361"/>
        <v>0</v>
      </c>
      <c r="G2114" s="114"/>
      <c r="H2114" s="113"/>
      <c r="I2114" s="114"/>
      <c r="J2114" s="115"/>
      <c r="K2114" s="89"/>
      <c r="L2114" s="116"/>
      <c r="M2114" s="117"/>
      <c r="N2114" s="94" t="str">
        <f t="shared" si="370"/>
        <v/>
      </c>
      <c r="O2114" s="87" t="str">
        <f>IF(N2114&lt;&gt;"",IF(J2114="CR",VLOOKUP(ROUND(N2114,0),'Cap. Corr. &amp; Prot.'!$J$4:$L$669,3,FALSE),VLOOKUP(ROUND(N2114,0),'Cap. Corr. &amp; Prot.'!$J$4:$K$669,2,FALSE)),"")</f>
        <v/>
      </c>
      <c r="P2114" s="95">
        <f t="shared" si="362"/>
        <v>0</v>
      </c>
      <c r="Q2114" s="96" t="str">
        <f>IFERROR(VLOOKUP(Y2114,'Constantes KG'!$B$7:$G$22,HLOOKUP(I2114,'Constantes KG'!$C$5:$G$6,2,FALSE),FALSE),"")</f>
        <v/>
      </c>
      <c r="R2114" s="97">
        <f t="shared" si="363"/>
        <v>0</v>
      </c>
      <c r="S2114" s="149">
        <f>IFERROR(VLOOKUP(J2114,Regulaciones!$B$3:$C$9,2,FALSE),0)</f>
        <v>0</v>
      </c>
      <c r="T2114" s="149">
        <f>S2114+IFERROR(VLOOKUP(A2114,$B$5:$T2113,19,FALSE),0)</f>
        <v>0</v>
      </c>
      <c r="U2114" s="94">
        <f t="shared" si="364"/>
        <v>0</v>
      </c>
      <c r="V2114" s="98">
        <f>U2114+IFERROR(VLOOKUP(A2114,$B$5:$V2113,21,FALSE),0)</f>
        <v>0</v>
      </c>
      <c r="W2114" s="99" t="str">
        <f>IF(Y2114&lt;&gt;"",AD2114&amp;"X"&amp;VLOOKUP(INT(N2114),'Cap. Corr. &amp; Prot.'!$J$4:$M$669,4,FALSE),"")</f>
        <v/>
      </c>
      <c r="X2114" s="100"/>
      <c r="Y2114" s="118"/>
      <c r="Z2114" s="102"/>
      <c r="AB2114" s="59" t="str">
        <f t="shared" si="365"/>
        <v/>
      </c>
      <c r="AC2114" s="59" t="str">
        <f t="shared" si="366"/>
        <v/>
      </c>
      <c r="AD2114" s="59" t="str">
        <f>IFERROR(VLOOKUP('Capacidad_&amp;_Regulación'!H2114,Regulaciones!$L$3:$M$7,2,FALSE),"")</f>
        <v/>
      </c>
      <c r="AE2114" s="74" t="str">
        <f t="shared" si="367"/>
        <v/>
      </c>
      <c r="AF2114" s="74" t="str">
        <f t="shared" si="368"/>
        <v/>
      </c>
      <c r="AG2114" s="74" t="str">
        <f t="shared" si="369"/>
        <v/>
      </c>
      <c r="AH2114" s="74">
        <f>IF(AD2114&lt;&gt;"",VLOOKUP($K$1,'Fact. Corr.'!$B$5:$G$7,HLOOKUP(H2114,'Fact. Corr.'!$C$4:$G$8,5,FALSE),FALSE),0)</f>
        <v>0</v>
      </c>
    </row>
    <row r="2115" spans="1:34" ht="20.100000000000001" hidden="1" customHeight="1" x14ac:dyDescent="0.2">
      <c r="A2115" s="109"/>
      <c r="B2115" s="119"/>
      <c r="C2115" s="111"/>
      <c r="D2115" s="112"/>
      <c r="E2115" s="107">
        <f t="shared" si="360"/>
        <v>0</v>
      </c>
      <c r="F2115" s="108">
        <f t="shared" si="361"/>
        <v>0</v>
      </c>
      <c r="G2115" s="114"/>
      <c r="H2115" s="113"/>
      <c r="I2115" s="114"/>
      <c r="J2115" s="115"/>
      <c r="K2115" s="89"/>
      <c r="L2115" s="116"/>
      <c r="M2115" s="117"/>
      <c r="N2115" s="94" t="str">
        <f t="shared" si="370"/>
        <v/>
      </c>
      <c r="O2115" s="87" t="str">
        <f>IF(N2115&lt;&gt;"",IF(J2115="CR",VLOOKUP(ROUND(N2115,0),'Cap. Corr. &amp; Prot.'!$J$4:$L$669,3,FALSE),VLOOKUP(ROUND(N2115,0),'Cap. Corr. &amp; Prot.'!$J$4:$K$669,2,FALSE)),"")</f>
        <v/>
      </c>
      <c r="P2115" s="95">
        <f t="shared" si="362"/>
        <v>0</v>
      </c>
      <c r="Q2115" s="96" t="str">
        <f>IFERROR(VLOOKUP(Y2115,'Constantes KG'!$B$7:$G$22,HLOOKUP(I2115,'Constantes KG'!$C$5:$G$6,2,FALSE),FALSE),"")</f>
        <v/>
      </c>
      <c r="R2115" s="97">
        <f t="shared" si="363"/>
        <v>0</v>
      </c>
      <c r="S2115" s="149">
        <f>IFERROR(VLOOKUP(J2115,Regulaciones!$B$3:$C$9,2,FALSE),0)</f>
        <v>0</v>
      </c>
      <c r="T2115" s="149">
        <f>S2115+IFERROR(VLOOKUP(A2115,$B$5:$T2114,19,FALSE),0)</f>
        <v>0</v>
      </c>
      <c r="U2115" s="94">
        <f t="shared" si="364"/>
        <v>0</v>
      </c>
      <c r="V2115" s="98">
        <f>U2115+IFERROR(VLOOKUP(A2115,$B$5:$V2114,21,FALSE),0)</f>
        <v>0</v>
      </c>
      <c r="W2115" s="99" t="str">
        <f>IF(Y2115&lt;&gt;"",AD2115&amp;"X"&amp;VLOOKUP(INT(N2115),'Cap. Corr. &amp; Prot.'!$J$4:$M$669,4,FALSE),"")</f>
        <v/>
      </c>
      <c r="X2115" s="100"/>
      <c r="Y2115" s="118"/>
      <c r="Z2115" s="102"/>
      <c r="AB2115" s="59" t="str">
        <f t="shared" si="365"/>
        <v/>
      </c>
      <c r="AC2115" s="59" t="str">
        <f t="shared" si="366"/>
        <v/>
      </c>
      <c r="AD2115" s="59" t="str">
        <f>IFERROR(VLOOKUP('Capacidad_&amp;_Regulación'!H2115,Regulaciones!$L$3:$M$7,2,FALSE),"")</f>
        <v/>
      </c>
      <c r="AE2115" s="74" t="str">
        <f t="shared" si="367"/>
        <v/>
      </c>
      <c r="AF2115" s="74" t="str">
        <f t="shared" si="368"/>
        <v/>
      </c>
      <c r="AG2115" s="74" t="str">
        <f t="shared" si="369"/>
        <v/>
      </c>
      <c r="AH2115" s="74">
        <f>IF(AD2115&lt;&gt;"",VLOOKUP($K$1,'Fact. Corr.'!$B$5:$G$7,HLOOKUP(H2115,'Fact. Corr.'!$C$4:$G$8,5,FALSE),FALSE),0)</f>
        <v>0</v>
      </c>
    </row>
    <row r="2116" spans="1:34" ht="20.100000000000001" hidden="1" customHeight="1" x14ac:dyDescent="0.2">
      <c r="A2116" s="109"/>
      <c r="B2116" s="119"/>
      <c r="C2116" s="111"/>
      <c r="D2116" s="112"/>
      <c r="E2116" s="107">
        <f t="shared" ref="E2116:E2179" si="371">SUM(C2116:D2116)</f>
        <v>0</v>
      </c>
      <c r="F2116" s="108">
        <f t="shared" ref="F2116:F2179" si="372">G2116*I2116*1000</f>
        <v>0</v>
      </c>
      <c r="G2116" s="114"/>
      <c r="H2116" s="113"/>
      <c r="I2116" s="114"/>
      <c r="J2116" s="115"/>
      <c r="K2116" s="89"/>
      <c r="L2116" s="116"/>
      <c r="M2116" s="117"/>
      <c r="N2116" s="94" t="str">
        <f t="shared" si="370"/>
        <v/>
      </c>
      <c r="O2116" s="87" t="str">
        <f>IF(N2116&lt;&gt;"",IF(J2116="CR",VLOOKUP(ROUND(N2116,0),'Cap. Corr. &amp; Prot.'!$J$4:$L$669,3,FALSE),VLOOKUP(ROUND(N2116,0),'Cap. Corr. &amp; Prot.'!$J$4:$K$669,2,FALSE)),"")</f>
        <v/>
      </c>
      <c r="P2116" s="95">
        <f t="shared" ref="P2116:P2179" si="373">G2116*E2116</f>
        <v>0</v>
      </c>
      <c r="Q2116" s="96" t="str">
        <f>IFERROR(VLOOKUP(Y2116,'Constantes KG'!$B$7:$G$22,HLOOKUP(I2116,'Constantes KG'!$C$5:$G$6,2,FALSE),FALSE),"")</f>
        <v/>
      </c>
      <c r="R2116" s="97">
        <f t="shared" ref="R2116:R2179" si="374">IFERROR(Q2116/RIGHT(M2116,3)^2,0)</f>
        <v>0</v>
      </c>
      <c r="S2116" s="149">
        <f>IFERROR(VLOOKUP(J2116,Regulaciones!$B$3:$C$9,2,FALSE),0)</f>
        <v>0</v>
      </c>
      <c r="T2116" s="149">
        <f>S2116+IFERROR(VLOOKUP(A2116,$B$5:$T2115,19,FALSE),0)</f>
        <v>0</v>
      </c>
      <c r="U2116" s="94">
        <f t="shared" ref="U2116:U2179" si="375">P2116*R2116*AH2116</f>
        <v>0</v>
      </c>
      <c r="V2116" s="98">
        <f>U2116+IFERROR(VLOOKUP(A2116,$B$5:$V2115,21,FALSE),0)</f>
        <v>0</v>
      </c>
      <c r="W2116" s="99" t="str">
        <f>IF(Y2116&lt;&gt;"",AD2116&amp;"X"&amp;VLOOKUP(INT(N2116),'Cap. Corr. &amp; Prot.'!$J$4:$M$669,4,FALSE),"")</f>
        <v/>
      </c>
      <c r="X2116" s="100"/>
      <c r="Y2116" s="118"/>
      <c r="Z2116" s="102"/>
      <c r="AB2116" s="59" t="str">
        <f t="shared" ref="AB2116:AB2179" si="376">IFERROR(VALUE(LEFT(M2116,3)),"")</f>
        <v/>
      </c>
      <c r="AC2116" s="59" t="str">
        <f t="shared" ref="AC2116:AC2179" si="377">IFERROR(VALUE(RIGHT(M2116,3)),"")</f>
        <v/>
      </c>
      <c r="AD2116" s="59" t="str">
        <f>IFERROR(VLOOKUP('Capacidad_&amp;_Regulación'!H2116,Regulaciones!$L$3:$M$7,2,FALSE),"")</f>
        <v/>
      </c>
      <c r="AE2116" s="74" t="str">
        <f t="shared" ref="AE2116:AE2179" si="378">IFERROR(L2116*((1000*G2116)/(AB2116)),"")</f>
        <v/>
      </c>
      <c r="AF2116" s="74" t="str">
        <f t="shared" ref="AF2116:AF2179" si="379">IFERROR(L2116*((1000*G2116)/(AC2116)),"")</f>
        <v/>
      </c>
      <c r="AG2116" s="74" t="str">
        <f t="shared" ref="AG2116:AG2179" si="380">IFERROR(L2116*((1000*G2116)/(SQRT(3)*AC2116)),"")</f>
        <v/>
      </c>
      <c r="AH2116" s="74">
        <f>IF(AD2116&lt;&gt;"",VLOOKUP($K$1,'Fact. Corr.'!$B$5:$G$7,HLOOKUP(H2116,'Fact. Corr.'!$C$4:$G$8,5,FALSE),FALSE),0)</f>
        <v>0</v>
      </c>
    </row>
    <row r="2117" spans="1:34" ht="20.100000000000001" hidden="1" customHeight="1" x14ac:dyDescent="0.2">
      <c r="A2117" s="109"/>
      <c r="B2117" s="119"/>
      <c r="C2117" s="111"/>
      <c r="D2117" s="112"/>
      <c r="E2117" s="107">
        <f t="shared" si="371"/>
        <v>0</v>
      </c>
      <c r="F2117" s="108">
        <f t="shared" si="372"/>
        <v>0</v>
      </c>
      <c r="G2117" s="114"/>
      <c r="H2117" s="113"/>
      <c r="I2117" s="114"/>
      <c r="J2117" s="115"/>
      <c r="K2117" s="89"/>
      <c r="L2117" s="116"/>
      <c r="M2117" s="117"/>
      <c r="N2117" s="94" t="str">
        <f t="shared" si="370"/>
        <v/>
      </c>
      <c r="O2117" s="87" t="str">
        <f>IF(N2117&lt;&gt;"",IF(J2117="CR",VLOOKUP(ROUND(N2117,0),'Cap. Corr. &amp; Prot.'!$J$4:$L$669,3,FALSE),VLOOKUP(ROUND(N2117,0),'Cap. Corr. &amp; Prot.'!$J$4:$K$669,2,FALSE)),"")</f>
        <v/>
      </c>
      <c r="P2117" s="95">
        <f t="shared" si="373"/>
        <v>0</v>
      </c>
      <c r="Q2117" s="96" t="str">
        <f>IFERROR(VLOOKUP(Y2117,'Constantes KG'!$B$7:$G$22,HLOOKUP(I2117,'Constantes KG'!$C$5:$G$6,2,FALSE),FALSE),"")</f>
        <v/>
      </c>
      <c r="R2117" s="97">
        <f t="shared" si="374"/>
        <v>0</v>
      </c>
      <c r="S2117" s="149">
        <f>IFERROR(VLOOKUP(J2117,Regulaciones!$B$3:$C$9,2,FALSE),0)</f>
        <v>0</v>
      </c>
      <c r="T2117" s="149">
        <f>S2117+IFERROR(VLOOKUP(A2117,$B$5:$T2116,19,FALSE),0)</f>
        <v>0</v>
      </c>
      <c r="U2117" s="94">
        <f t="shared" si="375"/>
        <v>0</v>
      </c>
      <c r="V2117" s="98">
        <f>U2117+IFERROR(VLOOKUP(A2117,$B$5:$V2116,21,FALSE),0)</f>
        <v>0</v>
      </c>
      <c r="W2117" s="99" t="str">
        <f>IF(Y2117&lt;&gt;"",AD2117&amp;"X"&amp;VLOOKUP(INT(N2117),'Cap. Corr. &amp; Prot.'!$J$4:$M$669,4,FALSE),"")</f>
        <v/>
      </c>
      <c r="X2117" s="100"/>
      <c r="Y2117" s="118"/>
      <c r="Z2117" s="102"/>
      <c r="AB2117" s="59" t="str">
        <f t="shared" si="376"/>
        <v/>
      </c>
      <c r="AC2117" s="59" t="str">
        <f t="shared" si="377"/>
        <v/>
      </c>
      <c r="AD2117" s="59" t="str">
        <f>IFERROR(VLOOKUP('Capacidad_&amp;_Regulación'!H2117,Regulaciones!$L$3:$M$7,2,FALSE),"")</f>
        <v/>
      </c>
      <c r="AE2117" s="74" t="str">
        <f t="shared" si="378"/>
        <v/>
      </c>
      <c r="AF2117" s="74" t="str">
        <f t="shared" si="379"/>
        <v/>
      </c>
      <c r="AG2117" s="74" t="str">
        <f t="shared" si="380"/>
        <v/>
      </c>
      <c r="AH2117" s="74">
        <f>IF(AD2117&lt;&gt;"",VLOOKUP($K$1,'Fact. Corr.'!$B$5:$G$7,HLOOKUP(H2117,'Fact. Corr.'!$C$4:$G$8,5,FALSE),FALSE),0)</f>
        <v>0</v>
      </c>
    </row>
    <row r="2118" spans="1:34" ht="20.100000000000001" hidden="1" customHeight="1" x14ac:dyDescent="0.2">
      <c r="A2118" s="109"/>
      <c r="B2118" s="119"/>
      <c r="C2118" s="111"/>
      <c r="D2118" s="112"/>
      <c r="E2118" s="107">
        <f t="shared" si="371"/>
        <v>0</v>
      </c>
      <c r="F2118" s="108">
        <f t="shared" si="372"/>
        <v>0</v>
      </c>
      <c r="G2118" s="114"/>
      <c r="H2118" s="113"/>
      <c r="I2118" s="114"/>
      <c r="J2118" s="115"/>
      <c r="K2118" s="89"/>
      <c r="L2118" s="116"/>
      <c r="M2118" s="117"/>
      <c r="N2118" s="94" t="str">
        <f t="shared" si="370"/>
        <v/>
      </c>
      <c r="O2118" s="87" t="str">
        <f>IF(N2118&lt;&gt;"",IF(J2118="CR",VLOOKUP(ROUND(N2118,0),'Cap. Corr. &amp; Prot.'!$J$4:$L$669,3,FALSE),VLOOKUP(ROUND(N2118,0),'Cap. Corr. &amp; Prot.'!$J$4:$K$669,2,FALSE)),"")</f>
        <v/>
      </c>
      <c r="P2118" s="95">
        <f t="shared" si="373"/>
        <v>0</v>
      </c>
      <c r="Q2118" s="96" t="str">
        <f>IFERROR(VLOOKUP(Y2118,'Constantes KG'!$B$7:$G$22,HLOOKUP(I2118,'Constantes KG'!$C$5:$G$6,2,FALSE),FALSE),"")</f>
        <v/>
      </c>
      <c r="R2118" s="97">
        <f t="shared" si="374"/>
        <v>0</v>
      </c>
      <c r="S2118" s="149">
        <f>IFERROR(VLOOKUP(J2118,Regulaciones!$B$3:$C$9,2,FALSE),0)</f>
        <v>0</v>
      </c>
      <c r="T2118" s="149">
        <f>S2118+IFERROR(VLOOKUP(A2118,$B$5:$T2117,19,FALSE),0)</f>
        <v>0</v>
      </c>
      <c r="U2118" s="94">
        <f t="shared" si="375"/>
        <v>0</v>
      </c>
      <c r="V2118" s="98">
        <f>U2118+IFERROR(VLOOKUP(A2118,$B$5:$V2117,21,FALSE),0)</f>
        <v>0</v>
      </c>
      <c r="W2118" s="99" t="str">
        <f>IF(Y2118&lt;&gt;"",AD2118&amp;"X"&amp;VLOOKUP(INT(N2118),'Cap. Corr. &amp; Prot.'!$J$4:$M$669,4,FALSE),"")</f>
        <v/>
      </c>
      <c r="X2118" s="100"/>
      <c r="Y2118" s="118"/>
      <c r="Z2118" s="102"/>
      <c r="AB2118" s="59" t="str">
        <f t="shared" si="376"/>
        <v/>
      </c>
      <c r="AC2118" s="59" t="str">
        <f t="shared" si="377"/>
        <v/>
      </c>
      <c r="AD2118" s="59" t="str">
        <f>IFERROR(VLOOKUP('Capacidad_&amp;_Regulación'!H2118,Regulaciones!$L$3:$M$7,2,FALSE),"")</f>
        <v/>
      </c>
      <c r="AE2118" s="74" t="str">
        <f t="shared" si="378"/>
        <v/>
      </c>
      <c r="AF2118" s="74" t="str">
        <f t="shared" si="379"/>
        <v/>
      </c>
      <c r="AG2118" s="74" t="str">
        <f t="shared" si="380"/>
        <v/>
      </c>
      <c r="AH2118" s="74">
        <f>IF(AD2118&lt;&gt;"",VLOOKUP($K$1,'Fact. Corr.'!$B$5:$G$7,HLOOKUP(H2118,'Fact. Corr.'!$C$4:$G$8,5,FALSE),FALSE),0)</f>
        <v>0</v>
      </c>
    </row>
    <row r="2119" spans="1:34" ht="20.100000000000001" hidden="1" customHeight="1" x14ac:dyDescent="0.2">
      <c r="A2119" s="109"/>
      <c r="B2119" s="119"/>
      <c r="C2119" s="111"/>
      <c r="D2119" s="112"/>
      <c r="E2119" s="107">
        <f t="shared" si="371"/>
        <v>0</v>
      </c>
      <c r="F2119" s="108">
        <f t="shared" si="372"/>
        <v>0</v>
      </c>
      <c r="G2119" s="114"/>
      <c r="H2119" s="113"/>
      <c r="I2119" s="114"/>
      <c r="J2119" s="115"/>
      <c r="K2119" s="89"/>
      <c r="L2119" s="116"/>
      <c r="M2119" s="117"/>
      <c r="N2119" s="94" t="str">
        <f t="shared" ref="N2119:N2182" si="381">IF(AND(G2119&lt;&gt;0,M2119&lt;&gt;""),((G2119*1000)/(SQRT(3)*RIGHT(M2119,3)))*L2119,"")</f>
        <v/>
      </c>
      <c r="O2119" s="87" t="str">
        <f>IF(N2119&lt;&gt;"",IF(J2119="CR",VLOOKUP(ROUND(N2119,0),'Cap. Corr. &amp; Prot.'!$J$4:$L$669,3,FALSE),VLOOKUP(ROUND(N2119,0),'Cap. Corr. &amp; Prot.'!$J$4:$K$669,2,FALSE)),"")</f>
        <v/>
      </c>
      <c r="P2119" s="95">
        <f t="shared" si="373"/>
        <v>0</v>
      </c>
      <c r="Q2119" s="96" t="str">
        <f>IFERROR(VLOOKUP(Y2119,'Constantes KG'!$B$7:$G$22,HLOOKUP(I2119,'Constantes KG'!$C$5:$G$6,2,FALSE),FALSE),"")</f>
        <v/>
      </c>
      <c r="R2119" s="97">
        <f t="shared" si="374"/>
        <v>0</v>
      </c>
      <c r="S2119" s="149">
        <f>IFERROR(VLOOKUP(J2119,Regulaciones!$B$3:$C$9,2,FALSE),0)</f>
        <v>0</v>
      </c>
      <c r="T2119" s="149">
        <f>S2119+IFERROR(VLOOKUP(A2119,$B$5:$T2118,19,FALSE),0)</f>
        <v>0</v>
      </c>
      <c r="U2119" s="94">
        <f t="shared" si="375"/>
        <v>0</v>
      </c>
      <c r="V2119" s="98">
        <f>U2119+IFERROR(VLOOKUP(A2119,$B$5:$V2118,21,FALSE),0)</f>
        <v>0</v>
      </c>
      <c r="W2119" s="99" t="str">
        <f>IF(Y2119&lt;&gt;"",AD2119&amp;"X"&amp;VLOOKUP(INT(N2119),'Cap. Corr. &amp; Prot.'!$J$4:$M$669,4,FALSE),"")</f>
        <v/>
      </c>
      <c r="X2119" s="100"/>
      <c r="Y2119" s="118"/>
      <c r="Z2119" s="102"/>
      <c r="AB2119" s="59" t="str">
        <f t="shared" si="376"/>
        <v/>
      </c>
      <c r="AC2119" s="59" t="str">
        <f t="shared" si="377"/>
        <v/>
      </c>
      <c r="AD2119" s="59" t="str">
        <f>IFERROR(VLOOKUP('Capacidad_&amp;_Regulación'!H2119,Regulaciones!$L$3:$M$7,2,FALSE),"")</f>
        <v/>
      </c>
      <c r="AE2119" s="74" t="str">
        <f t="shared" si="378"/>
        <v/>
      </c>
      <c r="AF2119" s="74" t="str">
        <f t="shared" si="379"/>
        <v/>
      </c>
      <c r="AG2119" s="74" t="str">
        <f t="shared" si="380"/>
        <v/>
      </c>
      <c r="AH2119" s="74">
        <f>IF(AD2119&lt;&gt;"",VLOOKUP($K$1,'Fact. Corr.'!$B$5:$G$7,HLOOKUP(H2119,'Fact. Corr.'!$C$4:$G$8,5,FALSE),FALSE),0)</f>
        <v>0</v>
      </c>
    </row>
    <row r="2120" spans="1:34" ht="20.100000000000001" hidden="1" customHeight="1" x14ac:dyDescent="0.2">
      <c r="A2120" s="109"/>
      <c r="B2120" s="119"/>
      <c r="C2120" s="111"/>
      <c r="D2120" s="112"/>
      <c r="E2120" s="107">
        <f t="shared" si="371"/>
        <v>0</v>
      </c>
      <c r="F2120" s="108">
        <f t="shared" si="372"/>
        <v>0</v>
      </c>
      <c r="G2120" s="114"/>
      <c r="H2120" s="113"/>
      <c r="I2120" s="114"/>
      <c r="J2120" s="115"/>
      <c r="K2120" s="89"/>
      <c r="L2120" s="116"/>
      <c r="M2120" s="117"/>
      <c r="N2120" s="94" t="str">
        <f t="shared" si="381"/>
        <v/>
      </c>
      <c r="O2120" s="87" t="str">
        <f>IF(N2120&lt;&gt;"",IF(J2120="CR",VLOOKUP(ROUND(N2120,0),'Cap. Corr. &amp; Prot.'!$J$4:$L$669,3,FALSE),VLOOKUP(ROUND(N2120,0),'Cap. Corr. &amp; Prot.'!$J$4:$K$669,2,FALSE)),"")</f>
        <v/>
      </c>
      <c r="P2120" s="95">
        <f t="shared" si="373"/>
        <v>0</v>
      </c>
      <c r="Q2120" s="96" t="str">
        <f>IFERROR(VLOOKUP(Y2120,'Constantes KG'!$B$7:$G$22,HLOOKUP(I2120,'Constantes KG'!$C$5:$G$6,2,FALSE),FALSE),"")</f>
        <v/>
      </c>
      <c r="R2120" s="97">
        <f t="shared" si="374"/>
        <v>0</v>
      </c>
      <c r="S2120" s="149">
        <f>IFERROR(VLOOKUP(J2120,Regulaciones!$B$3:$C$9,2,FALSE),0)</f>
        <v>0</v>
      </c>
      <c r="T2120" s="149">
        <f>S2120+IFERROR(VLOOKUP(A2120,$B$5:$T2119,19,FALSE),0)</f>
        <v>0</v>
      </c>
      <c r="U2120" s="94">
        <f t="shared" si="375"/>
        <v>0</v>
      </c>
      <c r="V2120" s="98">
        <f>U2120+IFERROR(VLOOKUP(A2120,$B$5:$V2119,21,FALSE),0)</f>
        <v>0</v>
      </c>
      <c r="W2120" s="99" t="str">
        <f>IF(Y2120&lt;&gt;"",AD2120&amp;"X"&amp;VLOOKUP(INT(N2120),'Cap. Corr. &amp; Prot.'!$J$4:$M$669,4,FALSE),"")</f>
        <v/>
      </c>
      <c r="X2120" s="100"/>
      <c r="Y2120" s="118"/>
      <c r="Z2120" s="102"/>
      <c r="AB2120" s="59" t="str">
        <f t="shared" si="376"/>
        <v/>
      </c>
      <c r="AC2120" s="59" t="str">
        <f t="shared" si="377"/>
        <v/>
      </c>
      <c r="AD2120" s="59" t="str">
        <f>IFERROR(VLOOKUP('Capacidad_&amp;_Regulación'!H2120,Regulaciones!$L$3:$M$7,2,FALSE),"")</f>
        <v/>
      </c>
      <c r="AE2120" s="74" t="str">
        <f t="shared" si="378"/>
        <v/>
      </c>
      <c r="AF2120" s="74" t="str">
        <f t="shared" si="379"/>
        <v/>
      </c>
      <c r="AG2120" s="74" t="str">
        <f t="shared" si="380"/>
        <v/>
      </c>
      <c r="AH2120" s="74">
        <f>IF(AD2120&lt;&gt;"",VLOOKUP($K$1,'Fact. Corr.'!$B$5:$G$7,HLOOKUP(H2120,'Fact. Corr.'!$C$4:$G$8,5,FALSE),FALSE),0)</f>
        <v>0</v>
      </c>
    </row>
    <row r="2121" spans="1:34" ht="20.100000000000001" hidden="1" customHeight="1" x14ac:dyDescent="0.2">
      <c r="A2121" s="109"/>
      <c r="B2121" s="119"/>
      <c r="C2121" s="111"/>
      <c r="D2121" s="112"/>
      <c r="E2121" s="107">
        <f t="shared" si="371"/>
        <v>0</v>
      </c>
      <c r="F2121" s="108">
        <f t="shared" si="372"/>
        <v>0</v>
      </c>
      <c r="G2121" s="114"/>
      <c r="H2121" s="113"/>
      <c r="I2121" s="114"/>
      <c r="J2121" s="115"/>
      <c r="K2121" s="89"/>
      <c r="L2121" s="116"/>
      <c r="M2121" s="117"/>
      <c r="N2121" s="94" t="str">
        <f t="shared" si="381"/>
        <v/>
      </c>
      <c r="O2121" s="87" t="str">
        <f>IF(N2121&lt;&gt;"",IF(J2121="CR",VLOOKUP(ROUND(N2121,0),'Cap. Corr. &amp; Prot.'!$J$4:$L$669,3,FALSE),VLOOKUP(ROUND(N2121,0),'Cap. Corr. &amp; Prot.'!$J$4:$K$669,2,FALSE)),"")</f>
        <v/>
      </c>
      <c r="P2121" s="95">
        <f t="shared" si="373"/>
        <v>0</v>
      </c>
      <c r="Q2121" s="96" t="str">
        <f>IFERROR(VLOOKUP(Y2121,'Constantes KG'!$B$7:$G$22,HLOOKUP(I2121,'Constantes KG'!$C$5:$G$6,2,FALSE),FALSE),"")</f>
        <v/>
      </c>
      <c r="R2121" s="97">
        <f t="shared" si="374"/>
        <v>0</v>
      </c>
      <c r="S2121" s="149">
        <f>IFERROR(VLOOKUP(J2121,Regulaciones!$B$3:$C$9,2,FALSE),0)</f>
        <v>0</v>
      </c>
      <c r="T2121" s="149">
        <f>S2121+IFERROR(VLOOKUP(A2121,$B$5:$T2120,19,FALSE),0)</f>
        <v>0</v>
      </c>
      <c r="U2121" s="94">
        <f t="shared" si="375"/>
        <v>0</v>
      </c>
      <c r="V2121" s="98">
        <f>U2121+IFERROR(VLOOKUP(A2121,$B$5:$V2120,21,FALSE),0)</f>
        <v>0</v>
      </c>
      <c r="W2121" s="99" t="str">
        <f>IF(Y2121&lt;&gt;"",AD2121&amp;"X"&amp;VLOOKUP(INT(N2121),'Cap. Corr. &amp; Prot.'!$J$4:$M$669,4,FALSE),"")</f>
        <v/>
      </c>
      <c r="X2121" s="100"/>
      <c r="Y2121" s="118"/>
      <c r="Z2121" s="102"/>
      <c r="AB2121" s="59" t="str">
        <f t="shared" si="376"/>
        <v/>
      </c>
      <c r="AC2121" s="59" t="str">
        <f t="shared" si="377"/>
        <v/>
      </c>
      <c r="AD2121" s="59" t="str">
        <f>IFERROR(VLOOKUP('Capacidad_&amp;_Regulación'!H2121,Regulaciones!$L$3:$M$7,2,FALSE),"")</f>
        <v/>
      </c>
      <c r="AE2121" s="74" t="str">
        <f t="shared" si="378"/>
        <v/>
      </c>
      <c r="AF2121" s="74" t="str">
        <f t="shared" si="379"/>
        <v/>
      </c>
      <c r="AG2121" s="74" t="str">
        <f t="shared" si="380"/>
        <v/>
      </c>
      <c r="AH2121" s="74">
        <f>IF(AD2121&lt;&gt;"",VLOOKUP($K$1,'Fact. Corr.'!$B$5:$G$7,HLOOKUP(H2121,'Fact. Corr.'!$C$4:$G$8,5,FALSE),FALSE),0)</f>
        <v>0</v>
      </c>
    </row>
    <row r="2122" spans="1:34" ht="20.100000000000001" hidden="1" customHeight="1" x14ac:dyDescent="0.2">
      <c r="A2122" s="109"/>
      <c r="B2122" s="119"/>
      <c r="C2122" s="111"/>
      <c r="D2122" s="112"/>
      <c r="E2122" s="107">
        <f t="shared" si="371"/>
        <v>0</v>
      </c>
      <c r="F2122" s="108">
        <f t="shared" si="372"/>
        <v>0</v>
      </c>
      <c r="G2122" s="114"/>
      <c r="H2122" s="113"/>
      <c r="I2122" s="114"/>
      <c r="J2122" s="115"/>
      <c r="K2122" s="89"/>
      <c r="L2122" s="116"/>
      <c r="M2122" s="117"/>
      <c r="N2122" s="94" t="str">
        <f t="shared" si="381"/>
        <v/>
      </c>
      <c r="O2122" s="87" t="str">
        <f>IF(N2122&lt;&gt;"",IF(J2122="CR",VLOOKUP(ROUND(N2122,0),'Cap. Corr. &amp; Prot.'!$J$4:$L$669,3,FALSE),VLOOKUP(ROUND(N2122,0),'Cap. Corr. &amp; Prot.'!$J$4:$K$669,2,FALSE)),"")</f>
        <v/>
      </c>
      <c r="P2122" s="95">
        <f t="shared" si="373"/>
        <v>0</v>
      </c>
      <c r="Q2122" s="96" t="str">
        <f>IFERROR(VLOOKUP(Y2122,'Constantes KG'!$B$7:$G$22,HLOOKUP(I2122,'Constantes KG'!$C$5:$G$6,2,FALSE),FALSE),"")</f>
        <v/>
      </c>
      <c r="R2122" s="97">
        <f t="shared" si="374"/>
        <v>0</v>
      </c>
      <c r="S2122" s="149">
        <f>IFERROR(VLOOKUP(J2122,Regulaciones!$B$3:$C$9,2,FALSE),0)</f>
        <v>0</v>
      </c>
      <c r="T2122" s="149">
        <f>S2122+IFERROR(VLOOKUP(A2122,$B$5:$T2121,19,FALSE),0)</f>
        <v>0</v>
      </c>
      <c r="U2122" s="94">
        <f t="shared" si="375"/>
        <v>0</v>
      </c>
      <c r="V2122" s="98">
        <f>U2122+IFERROR(VLOOKUP(A2122,$B$5:$V2121,21,FALSE),0)</f>
        <v>0</v>
      </c>
      <c r="W2122" s="99" t="str">
        <f>IF(Y2122&lt;&gt;"",AD2122&amp;"X"&amp;VLOOKUP(INT(N2122),'Cap. Corr. &amp; Prot.'!$J$4:$M$669,4,FALSE),"")</f>
        <v/>
      </c>
      <c r="X2122" s="100"/>
      <c r="Y2122" s="118"/>
      <c r="Z2122" s="102"/>
      <c r="AB2122" s="59" t="str">
        <f t="shared" si="376"/>
        <v/>
      </c>
      <c r="AC2122" s="59" t="str">
        <f t="shared" si="377"/>
        <v/>
      </c>
      <c r="AD2122" s="59" t="str">
        <f>IFERROR(VLOOKUP('Capacidad_&amp;_Regulación'!H2122,Regulaciones!$L$3:$M$7,2,FALSE),"")</f>
        <v/>
      </c>
      <c r="AE2122" s="74" t="str">
        <f t="shared" si="378"/>
        <v/>
      </c>
      <c r="AF2122" s="74" t="str">
        <f t="shared" si="379"/>
        <v/>
      </c>
      <c r="AG2122" s="74" t="str">
        <f t="shared" si="380"/>
        <v/>
      </c>
      <c r="AH2122" s="74">
        <f>IF(AD2122&lt;&gt;"",VLOOKUP($K$1,'Fact. Corr.'!$B$5:$G$7,HLOOKUP(H2122,'Fact. Corr.'!$C$4:$G$8,5,FALSE),FALSE),0)</f>
        <v>0</v>
      </c>
    </row>
    <row r="2123" spans="1:34" ht="20.100000000000001" hidden="1" customHeight="1" x14ac:dyDescent="0.2">
      <c r="A2123" s="109"/>
      <c r="B2123" s="119"/>
      <c r="C2123" s="111"/>
      <c r="D2123" s="112"/>
      <c r="E2123" s="107">
        <f t="shared" si="371"/>
        <v>0</v>
      </c>
      <c r="F2123" s="108">
        <f t="shared" si="372"/>
        <v>0</v>
      </c>
      <c r="G2123" s="114"/>
      <c r="H2123" s="113"/>
      <c r="I2123" s="114"/>
      <c r="J2123" s="115"/>
      <c r="K2123" s="89"/>
      <c r="L2123" s="116"/>
      <c r="M2123" s="117"/>
      <c r="N2123" s="94" t="str">
        <f t="shared" si="381"/>
        <v/>
      </c>
      <c r="O2123" s="87" t="str">
        <f>IF(N2123&lt;&gt;"",IF(J2123="CR",VLOOKUP(ROUND(N2123,0),'Cap. Corr. &amp; Prot.'!$J$4:$L$669,3,FALSE),VLOOKUP(ROUND(N2123,0),'Cap. Corr. &amp; Prot.'!$J$4:$K$669,2,FALSE)),"")</f>
        <v/>
      </c>
      <c r="P2123" s="95">
        <f t="shared" si="373"/>
        <v>0</v>
      </c>
      <c r="Q2123" s="96" t="str">
        <f>IFERROR(VLOOKUP(Y2123,'Constantes KG'!$B$7:$G$22,HLOOKUP(I2123,'Constantes KG'!$C$5:$G$6,2,FALSE),FALSE),"")</f>
        <v/>
      </c>
      <c r="R2123" s="97">
        <f t="shared" si="374"/>
        <v>0</v>
      </c>
      <c r="S2123" s="149">
        <f>IFERROR(VLOOKUP(J2123,Regulaciones!$B$3:$C$9,2,FALSE),0)</f>
        <v>0</v>
      </c>
      <c r="T2123" s="149">
        <f>S2123+IFERROR(VLOOKUP(A2123,$B$5:$T2122,19,FALSE),0)</f>
        <v>0</v>
      </c>
      <c r="U2123" s="94">
        <f t="shared" si="375"/>
        <v>0</v>
      </c>
      <c r="V2123" s="98">
        <f>U2123+IFERROR(VLOOKUP(A2123,$B$5:$V2122,21,FALSE),0)</f>
        <v>0</v>
      </c>
      <c r="W2123" s="99" t="str">
        <f>IF(Y2123&lt;&gt;"",AD2123&amp;"X"&amp;VLOOKUP(INT(N2123),'Cap. Corr. &amp; Prot.'!$J$4:$M$669,4,FALSE),"")</f>
        <v/>
      </c>
      <c r="X2123" s="100"/>
      <c r="Y2123" s="118"/>
      <c r="Z2123" s="102"/>
      <c r="AB2123" s="59" t="str">
        <f t="shared" si="376"/>
        <v/>
      </c>
      <c r="AC2123" s="59" t="str">
        <f t="shared" si="377"/>
        <v/>
      </c>
      <c r="AD2123" s="59" t="str">
        <f>IFERROR(VLOOKUP('Capacidad_&amp;_Regulación'!H2123,Regulaciones!$L$3:$M$7,2,FALSE),"")</f>
        <v/>
      </c>
      <c r="AE2123" s="74" t="str">
        <f t="shared" si="378"/>
        <v/>
      </c>
      <c r="AF2123" s="74" t="str">
        <f t="shared" si="379"/>
        <v/>
      </c>
      <c r="AG2123" s="74" t="str">
        <f t="shared" si="380"/>
        <v/>
      </c>
      <c r="AH2123" s="74">
        <f>IF(AD2123&lt;&gt;"",VLOOKUP($K$1,'Fact. Corr.'!$B$5:$G$7,HLOOKUP(H2123,'Fact. Corr.'!$C$4:$G$8,5,FALSE),FALSE),0)</f>
        <v>0</v>
      </c>
    </row>
    <row r="2124" spans="1:34" ht="20.100000000000001" hidden="1" customHeight="1" x14ac:dyDescent="0.2">
      <c r="A2124" s="109"/>
      <c r="B2124" s="119"/>
      <c r="C2124" s="111"/>
      <c r="D2124" s="112"/>
      <c r="E2124" s="107">
        <f t="shared" si="371"/>
        <v>0</v>
      </c>
      <c r="F2124" s="108">
        <f t="shared" si="372"/>
        <v>0</v>
      </c>
      <c r="G2124" s="114"/>
      <c r="H2124" s="113"/>
      <c r="I2124" s="114"/>
      <c r="J2124" s="115"/>
      <c r="K2124" s="89"/>
      <c r="L2124" s="116"/>
      <c r="M2124" s="117"/>
      <c r="N2124" s="94" t="str">
        <f t="shared" si="381"/>
        <v/>
      </c>
      <c r="O2124" s="87" t="str">
        <f>IF(N2124&lt;&gt;"",IF(J2124="CR",VLOOKUP(ROUND(N2124,0),'Cap. Corr. &amp; Prot.'!$J$4:$L$669,3,FALSE),VLOOKUP(ROUND(N2124,0),'Cap. Corr. &amp; Prot.'!$J$4:$K$669,2,FALSE)),"")</f>
        <v/>
      </c>
      <c r="P2124" s="95">
        <f t="shared" si="373"/>
        <v>0</v>
      </c>
      <c r="Q2124" s="96" t="str">
        <f>IFERROR(VLOOKUP(Y2124,'Constantes KG'!$B$7:$G$22,HLOOKUP(I2124,'Constantes KG'!$C$5:$G$6,2,FALSE),FALSE),"")</f>
        <v/>
      </c>
      <c r="R2124" s="97">
        <f t="shared" si="374"/>
        <v>0</v>
      </c>
      <c r="S2124" s="149">
        <f>IFERROR(VLOOKUP(J2124,Regulaciones!$B$3:$C$9,2,FALSE),0)</f>
        <v>0</v>
      </c>
      <c r="T2124" s="149">
        <f>S2124+IFERROR(VLOOKUP(A2124,$B$5:$T2123,19,FALSE),0)</f>
        <v>0</v>
      </c>
      <c r="U2124" s="94">
        <f t="shared" si="375"/>
        <v>0</v>
      </c>
      <c r="V2124" s="98">
        <f>U2124+IFERROR(VLOOKUP(A2124,$B$5:$V2123,21,FALSE),0)</f>
        <v>0</v>
      </c>
      <c r="W2124" s="99" t="str">
        <f>IF(Y2124&lt;&gt;"",AD2124&amp;"X"&amp;VLOOKUP(INT(N2124),'Cap. Corr. &amp; Prot.'!$J$4:$M$669,4,FALSE),"")</f>
        <v/>
      </c>
      <c r="X2124" s="100"/>
      <c r="Y2124" s="118"/>
      <c r="Z2124" s="102"/>
      <c r="AB2124" s="59" t="str">
        <f t="shared" si="376"/>
        <v/>
      </c>
      <c r="AC2124" s="59" t="str">
        <f t="shared" si="377"/>
        <v/>
      </c>
      <c r="AD2124" s="59" t="str">
        <f>IFERROR(VLOOKUP('Capacidad_&amp;_Regulación'!H2124,Regulaciones!$L$3:$M$7,2,FALSE),"")</f>
        <v/>
      </c>
      <c r="AE2124" s="74" t="str">
        <f t="shared" si="378"/>
        <v/>
      </c>
      <c r="AF2124" s="74" t="str">
        <f t="shared" si="379"/>
        <v/>
      </c>
      <c r="AG2124" s="74" t="str">
        <f t="shared" si="380"/>
        <v/>
      </c>
      <c r="AH2124" s="74">
        <f>IF(AD2124&lt;&gt;"",VLOOKUP($K$1,'Fact. Corr.'!$B$5:$G$7,HLOOKUP(H2124,'Fact. Corr.'!$C$4:$G$8,5,FALSE),FALSE),0)</f>
        <v>0</v>
      </c>
    </row>
    <row r="2125" spans="1:34" ht="20.100000000000001" hidden="1" customHeight="1" x14ac:dyDescent="0.2">
      <c r="A2125" s="109"/>
      <c r="B2125" s="119"/>
      <c r="C2125" s="111"/>
      <c r="D2125" s="112"/>
      <c r="E2125" s="107">
        <f t="shared" si="371"/>
        <v>0</v>
      </c>
      <c r="F2125" s="108">
        <f t="shared" si="372"/>
        <v>0</v>
      </c>
      <c r="G2125" s="114"/>
      <c r="H2125" s="113"/>
      <c r="I2125" s="114"/>
      <c r="J2125" s="115"/>
      <c r="K2125" s="89"/>
      <c r="L2125" s="116"/>
      <c r="M2125" s="117"/>
      <c r="N2125" s="94" t="str">
        <f t="shared" si="381"/>
        <v/>
      </c>
      <c r="O2125" s="87" t="str">
        <f>IF(N2125&lt;&gt;"",IF(J2125="CR",VLOOKUP(ROUND(N2125,0),'Cap. Corr. &amp; Prot.'!$J$4:$L$669,3,FALSE),VLOOKUP(ROUND(N2125,0),'Cap. Corr. &amp; Prot.'!$J$4:$K$669,2,FALSE)),"")</f>
        <v/>
      </c>
      <c r="P2125" s="95">
        <f t="shared" si="373"/>
        <v>0</v>
      </c>
      <c r="Q2125" s="96" t="str">
        <f>IFERROR(VLOOKUP(Y2125,'Constantes KG'!$B$7:$G$22,HLOOKUP(I2125,'Constantes KG'!$C$5:$G$6,2,FALSE),FALSE),"")</f>
        <v/>
      </c>
      <c r="R2125" s="97">
        <f t="shared" si="374"/>
        <v>0</v>
      </c>
      <c r="S2125" s="149">
        <f>IFERROR(VLOOKUP(J2125,Regulaciones!$B$3:$C$9,2,FALSE),0)</f>
        <v>0</v>
      </c>
      <c r="T2125" s="149">
        <f>S2125+IFERROR(VLOOKUP(A2125,$B$5:$T2124,19,FALSE),0)</f>
        <v>0</v>
      </c>
      <c r="U2125" s="94">
        <f t="shared" si="375"/>
        <v>0</v>
      </c>
      <c r="V2125" s="98">
        <f>U2125+IFERROR(VLOOKUP(A2125,$B$5:$V2124,21,FALSE),0)</f>
        <v>0</v>
      </c>
      <c r="W2125" s="99" t="str">
        <f>IF(Y2125&lt;&gt;"",AD2125&amp;"X"&amp;VLOOKUP(INT(N2125),'Cap. Corr. &amp; Prot.'!$J$4:$M$669,4,FALSE),"")</f>
        <v/>
      </c>
      <c r="X2125" s="100"/>
      <c r="Y2125" s="118"/>
      <c r="Z2125" s="102"/>
      <c r="AB2125" s="59" t="str">
        <f t="shared" si="376"/>
        <v/>
      </c>
      <c r="AC2125" s="59" t="str">
        <f t="shared" si="377"/>
        <v/>
      </c>
      <c r="AD2125" s="59" t="str">
        <f>IFERROR(VLOOKUP('Capacidad_&amp;_Regulación'!H2125,Regulaciones!$L$3:$M$7,2,FALSE),"")</f>
        <v/>
      </c>
      <c r="AE2125" s="74" t="str">
        <f t="shared" si="378"/>
        <v/>
      </c>
      <c r="AF2125" s="74" t="str">
        <f t="shared" si="379"/>
        <v/>
      </c>
      <c r="AG2125" s="74" t="str">
        <f t="shared" si="380"/>
        <v/>
      </c>
      <c r="AH2125" s="74">
        <f>IF(AD2125&lt;&gt;"",VLOOKUP($K$1,'Fact. Corr.'!$B$5:$G$7,HLOOKUP(H2125,'Fact. Corr.'!$C$4:$G$8,5,FALSE),FALSE),0)</f>
        <v>0</v>
      </c>
    </row>
    <row r="2126" spans="1:34" ht="20.100000000000001" hidden="1" customHeight="1" x14ac:dyDescent="0.2">
      <c r="A2126" s="109"/>
      <c r="B2126" s="119"/>
      <c r="C2126" s="111"/>
      <c r="D2126" s="112"/>
      <c r="E2126" s="107">
        <f t="shared" si="371"/>
        <v>0</v>
      </c>
      <c r="F2126" s="108">
        <f t="shared" si="372"/>
        <v>0</v>
      </c>
      <c r="G2126" s="114"/>
      <c r="H2126" s="113"/>
      <c r="I2126" s="114"/>
      <c r="J2126" s="115"/>
      <c r="K2126" s="89"/>
      <c r="L2126" s="116"/>
      <c r="M2126" s="117"/>
      <c r="N2126" s="94" t="str">
        <f t="shared" si="381"/>
        <v/>
      </c>
      <c r="O2126" s="87" t="str">
        <f>IF(N2126&lt;&gt;"",IF(J2126="CR",VLOOKUP(ROUND(N2126,0),'Cap. Corr. &amp; Prot.'!$J$4:$L$669,3,FALSE),VLOOKUP(ROUND(N2126,0),'Cap. Corr. &amp; Prot.'!$J$4:$K$669,2,FALSE)),"")</f>
        <v/>
      </c>
      <c r="P2126" s="95">
        <f t="shared" si="373"/>
        <v>0</v>
      </c>
      <c r="Q2126" s="96" t="str">
        <f>IFERROR(VLOOKUP(Y2126,'Constantes KG'!$B$7:$G$22,HLOOKUP(I2126,'Constantes KG'!$C$5:$G$6,2,FALSE),FALSE),"")</f>
        <v/>
      </c>
      <c r="R2126" s="97">
        <f t="shared" si="374"/>
        <v>0</v>
      </c>
      <c r="S2126" s="149">
        <f>IFERROR(VLOOKUP(J2126,Regulaciones!$B$3:$C$9,2,FALSE),0)</f>
        <v>0</v>
      </c>
      <c r="T2126" s="149">
        <f>S2126+IFERROR(VLOOKUP(A2126,$B$5:$T2125,19,FALSE),0)</f>
        <v>0</v>
      </c>
      <c r="U2126" s="94">
        <f t="shared" si="375"/>
        <v>0</v>
      </c>
      <c r="V2126" s="98">
        <f>U2126+IFERROR(VLOOKUP(A2126,$B$5:$V2125,21,FALSE),0)</f>
        <v>0</v>
      </c>
      <c r="W2126" s="99" t="str">
        <f>IF(Y2126&lt;&gt;"",AD2126&amp;"X"&amp;VLOOKUP(INT(N2126),'Cap. Corr. &amp; Prot.'!$J$4:$M$669,4,FALSE),"")</f>
        <v/>
      </c>
      <c r="X2126" s="100"/>
      <c r="Y2126" s="118"/>
      <c r="Z2126" s="102"/>
      <c r="AB2126" s="59" t="str">
        <f t="shared" si="376"/>
        <v/>
      </c>
      <c r="AC2126" s="59" t="str">
        <f t="shared" si="377"/>
        <v/>
      </c>
      <c r="AD2126" s="59" t="str">
        <f>IFERROR(VLOOKUP('Capacidad_&amp;_Regulación'!H2126,Regulaciones!$L$3:$M$7,2,FALSE),"")</f>
        <v/>
      </c>
      <c r="AE2126" s="74" t="str">
        <f t="shared" si="378"/>
        <v/>
      </c>
      <c r="AF2126" s="74" t="str">
        <f t="shared" si="379"/>
        <v/>
      </c>
      <c r="AG2126" s="74" t="str">
        <f t="shared" si="380"/>
        <v/>
      </c>
      <c r="AH2126" s="74">
        <f>IF(AD2126&lt;&gt;"",VLOOKUP($K$1,'Fact. Corr.'!$B$5:$G$7,HLOOKUP(H2126,'Fact. Corr.'!$C$4:$G$8,5,FALSE),FALSE),0)</f>
        <v>0</v>
      </c>
    </row>
    <row r="2127" spans="1:34" ht="20.100000000000001" hidden="1" customHeight="1" x14ac:dyDescent="0.2">
      <c r="A2127" s="109"/>
      <c r="B2127" s="119"/>
      <c r="C2127" s="111"/>
      <c r="D2127" s="112"/>
      <c r="E2127" s="107">
        <f t="shared" si="371"/>
        <v>0</v>
      </c>
      <c r="F2127" s="108">
        <f t="shared" si="372"/>
        <v>0</v>
      </c>
      <c r="G2127" s="114"/>
      <c r="H2127" s="113"/>
      <c r="I2127" s="114"/>
      <c r="J2127" s="115"/>
      <c r="K2127" s="89"/>
      <c r="L2127" s="116"/>
      <c r="M2127" s="117"/>
      <c r="N2127" s="94" t="str">
        <f t="shared" si="381"/>
        <v/>
      </c>
      <c r="O2127" s="87" t="str">
        <f>IF(N2127&lt;&gt;"",IF(J2127="CR",VLOOKUP(ROUND(N2127,0),'Cap. Corr. &amp; Prot.'!$J$4:$L$669,3,FALSE),VLOOKUP(ROUND(N2127,0),'Cap. Corr. &amp; Prot.'!$J$4:$K$669,2,FALSE)),"")</f>
        <v/>
      </c>
      <c r="P2127" s="95">
        <f t="shared" si="373"/>
        <v>0</v>
      </c>
      <c r="Q2127" s="96" t="str">
        <f>IFERROR(VLOOKUP(Y2127,'Constantes KG'!$B$7:$G$22,HLOOKUP(I2127,'Constantes KG'!$C$5:$G$6,2,FALSE),FALSE),"")</f>
        <v/>
      </c>
      <c r="R2127" s="97">
        <f t="shared" si="374"/>
        <v>0</v>
      </c>
      <c r="S2127" s="149">
        <f>IFERROR(VLOOKUP(J2127,Regulaciones!$B$3:$C$9,2,FALSE),0)</f>
        <v>0</v>
      </c>
      <c r="T2127" s="149">
        <f>S2127+IFERROR(VLOOKUP(A2127,$B$5:$T2126,19,FALSE),0)</f>
        <v>0</v>
      </c>
      <c r="U2127" s="94">
        <f t="shared" si="375"/>
        <v>0</v>
      </c>
      <c r="V2127" s="98">
        <f>U2127+IFERROR(VLOOKUP(A2127,$B$5:$V2126,21,FALSE),0)</f>
        <v>0</v>
      </c>
      <c r="W2127" s="99" t="str">
        <f>IF(Y2127&lt;&gt;"",AD2127&amp;"X"&amp;VLOOKUP(INT(N2127),'Cap. Corr. &amp; Prot.'!$J$4:$M$669,4,FALSE),"")</f>
        <v/>
      </c>
      <c r="X2127" s="100"/>
      <c r="Y2127" s="118"/>
      <c r="Z2127" s="102"/>
      <c r="AB2127" s="59" t="str">
        <f t="shared" si="376"/>
        <v/>
      </c>
      <c r="AC2127" s="59" t="str">
        <f t="shared" si="377"/>
        <v/>
      </c>
      <c r="AD2127" s="59" t="str">
        <f>IFERROR(VLOOKUP('Capacidad_&amp;_Regulación'!H2127,Regulaciones!$L$3:$M$7,2,FALSE),"")</f>
        <v/>
      </c>
      <c r="AE2127" s="74" t="str">
        <f t="shared" si="378"/>
        <v/>
      </c>
      <c r="AF2127" s="74" t="str">
        <f t="shared" si="379"/>
        <v/>
      </c>
      <c r="AG2127" s="74" t="str">
        <f t="shared" si="380"/>
        <v/>
      </c>
      <c r="AH2127" s="74">
        <f>IF(AD2127&lt;&gt;"",VLOOKUP($K$1,'Fact. Corr.'!$B$5:$G$7,HLOOKUP(H2127,'Fact. Corr.'!$C$4:$G$8,5,FALSE),FALSE),0)</f>
        <v>0</v>
      </c>
    </row>
    <row r="2128" spans="1:34" ht="20.100000000000001" hidden="1" customHeight="1" x14ac:dyDescent="0.2">
      <c r="A2128" s="109"/>
      <c r="B2128" s="119"/>
      <c r="C2128" s="111"/>
      <c r="D2128" s="112"/>
      <c r="E2128" s="107">
        <f t="shared" si="371"/>
        <v>0</v>
      </c>
      <c r="F2128" s="108">
        <f t="shared" si="372"/>
        <v>0</v>
      </c>
      <c r="G2128" s="114"/>
      <c r="H2128" s="113"/>
      <c r="I2128" s="114"/>
      <c r="J2128" s="115"/>
      <c r="K2128" s="89"/>
      <c r="L2128" s="116"/>
      <c r="M2128" s="117"/>
      <c r="N2128" s="94" t="str">
        <f t="shared" si="381"/>
        <v/>
      </c>
      <c r="O2128" s="87" t="str">
        <f>IF(N2128&lt;&gt;"",IF(J2128="CR",VLOOKUP(ROUND(N2128,0),'Cap. Corr. &amp; Prot.'!$J$4:$L$669,3,FALSE),VLOOKUP(ROUND(N2128,0),'Cap. Corr. &amp; Prot.'!$J$4:$K$669,2,FALSE)),"")</f>
        <v/>
      </c>
      <c r="P2128" s="95">
        <f t="shared" si="373"/>
        <v>0</v>
      </c>
      <c r="Q2128" s="96" t="str">
        <f>IFERROR(VLOOKUP(Y2128,'Constantes KG'!$B$7:$G$22,HLOOKUP(I2128,'Constantes KG'!$C$5:$G$6,2,FALSE),FALSE),"")</f>
        <v/>
      </c>
      <c r="R2128" s="97">
        <f t="shared" si="374"/>
        <v>0</v>
      </c>
      <c r="S2128" s="149">
        <f>IFERROR(VLOOKUP(J2128,Regulaciones!$B$3:$C$9,2,FALSE),0)</f>
        <v>0</v>
      </c>
      <c r="T2128" s="149">
        <f>S2128+IFERROR(VLOOKUP(A2128,$B$5:$T2127,19,FALSE),0)</f>
        <v>0</v>
      </c>
      <c r="U2128" s="94">
        <f t="shared" si="375"/>
        <v>0</v>
      </c>
      <c r="V2128" s="98">
        <f>U2128+IFERROR(VLOOKUP(A2128,$B$5:$V2127,21,FALSE),0)</f>
        <v>0</v>
      </c>
      <c r="W2128" s="99" t="str">
        <f>IF(Y2128&lt;&gt;"",AD2128&amp;"X"&amp;VLOOKUP(INT(N2128),'Cap. Corr. &amp; Prot.'!$J$4:$M$669,4,FALSE),"")</f>
        <v/>
      </c>
      <c r="X2128" s="100"/>
      <c r="Y2128" s="118"/>
      <c r="Z2128" s="102"/>
      <c r="AB2128" s="59" t="str">
        <f t="shared" si="376"/>
        <v/>
      </c>
      <c r="AC2128" s="59" t="str">
        <f t="shared" si="377"/>
        <v/>
      </c>
      <c r="AD2128" s="59" t="str">
        <f>IFERROR(VLOOKUP('Capacidad_&amp;_Regulación'!H2128,Regulaciones!$L$3:$M$7,2,FALSE),"")</f>
        <v/>
      </c>
      <c r="AE2128" s="74" t="str">
        <f t="shared" si="378"/>
        <v/>
      </c>
      <c r="AF2128" s="74" t="str">
        <f t="shared" si="379"/>
        <v/>
      </c>
      <c r="AG2128" s="74" t="str">
        <f t="shared" si="380"/>
        <v/>
      </c>
      <c r="AH2128" s="74">
        <f>IF(AD2128&lt;&gt;"",VLOOKUP($K$1,'Fact. Corr.'!$B$5:$G$7,HLOOKUP(H2128,'Fact. Corr.'!$C$4:$G$8,5,FALSE),FALSE),0)</f>
        <v>0</v>
      </c>
    </row>
    <row r="2129" spans="1:34" ht="20.100000000000001" hidden="1" customHeight="1" x14ac:dyDescent="0.2">
      <c r="A2129" s="109"/>
      <c r="B2129" s="119"/>
      <c r="C2129" s="111"/>
      <c r="D2129" s="112"/>
      <c r="E2129" s="107">
        <f t="shared" si="371"/>
        <v>0</v>
      </c>
      <c r="F2129" s="108">
        <f t="shared" si="372"/>
        <v>0</v>
      </c>
      <c r="G2129" s="114"/>
      <c r="H2129" s="113"/>
      <c r="I2129" s="114"/>
      <c r="J2129" s="115"/>
      <c r="K2129" s="89"/>
      <c r="L2129" s="116"/>
      <c r="M2129" s="117"/>
      <c r="N2129" s="94" t="str">
        <f t="shared" si="381"/>
        <v/>
      </c>
      <c r="O2129" s="87" t="str">
        <f>IF(N2129&lt;&gt;"",IF(J2129="CR",VLOOKUP(ROUND(N2129,0),'Cap. Corr. &amp; Prot.'!$J$4:$L$669,3,FALSE),VLOOKUP(ROUND(N2129,0),'Cap. Corr. &amp; Prot.'!$J$4:$K$669,2,FALSE)),"")</f>
        <v/>
      </c>
      <c r="P2129" s="95">
        <f t="shared" si="373"/>
        <v>0</v>
      </c>
      <c r="Q2129" s="96" t="str">
        <f>IFERROR(VLOOKUP(Y2129,'Constantes KG'!$B$7:$G$22,HLOOKUP(I2129,'Constantes KG'!$C$5:$G$6,2,FALSE),FALSE),"")</f>
        <v/>
      </c>
      <c r="R2129" s="97">
        <f t="shared" si="374"/>
        <v>0</v>
      </c>
      <c r="S2129" s="149">
        <f>IFERROR(VLOOKUP(J2129,Regulaciones!$B$3:$C$9,2,FALSE),0)</f>
        <v>0</v>
      </c>
      <c r="T2129" s="149">
        <f>S2129+IFERROR(VLOOKUP(A2129,$B$5:$T2128,19,FALSE),0)</f>
        <v>0</v>
      </c>
      <c r="U2129" s="94">
        <f t="shared" si="375"/>
        <v>0</v>
      </c>
      <c r="V2129" s="98">
        <f>U2129+IFERROR(VLOOKUP(A2129,$B$5:$V2128,21,FALSE),0)</f>
        <v>0</v>
      </c>
      <c r="W2129" s="99" t="str">
        <f>IF(Y2129&lt;&gt;"",AD2129&amp;"X"&amp;VLOOKUP(INT(N2129),'Cap. Corr. &amp; Prot.'!$J$4:$M$669,4,FALSE),"")</f>
        <v/>
      </c>
      <c r="X2129" s="100"/>
      <c r="Y2129" s="118"/>
      <c r="Z2129" s="102"/>
      <c r="AB2129" s="59" t="str">
        <f t="shared" si="376"/>
        <v/>
      </c>
      <c r="AC2129" s="59" t="str">
        <f t="shared" si="377"/>
        <v/>
      </c>
      <c r="AD2129" s="59" t="str">
        <f>IFERROR(VLOOKUP('Capacidad_&amp;_Regulación'!H2129,Regulaciones!$L$3:$M$7,2,FALSE),"")</f>
        <v/>
      </c>
      <c r="AE2129" s="74" t="str">
        <f t="shared" si="378"/>
        <v/>
      </c>
      <c r="AF2129" s="74" t="str">
        <f t="shared" si="379"/>
        <v/>
      </c>
      <c r="AG2129" s="74" t="str">
        <f t="shared" si="380"/>
        <v/>
      </c>
      <c r="AH2129" s="74">
        <f>IF(AD2129&lt;&gt;"",VLOOKUP($K$1,'Fact. Corr.'!$B$5:$G$7,HLOOKUP(H2129,'Fact. Corr.'!$C$4:$G$8,5,FALSE),FALSE),0)</f>
        <v>0</v>
      </c>
    </row>
    <row r="2130" spans="1:34" ht="20.100000000000001" hidden="1" customHeight="1" x14ac:dyDescent="0.2">
      <c r="A2130" s="109"/>
      <c r="B2130" s="119"/>
      <c r="C2130" s="111"/>
      <c r="D2130" s="112"/>
      <c r="E2130" s="107">
        <f t="shared" si="371"/>
        <v>0</v>
      </c>
      <c r="F2130" s="108">
        <f t="shared" si="372"/>
        <v>0</v>
      </c>
      <c r="G2130" s="114"/>
      <c r="H2130" s="113"/>
      <c r="I2130" s="114"/>
      <c r="J2130" s="115"/>
      <c r="K2130" s="89"/>
      <c r="L2130" s="116"/>
      <c r="M2130" s="117"/>
      <c r="N2130" s="94" t="str">
        <f t="shared" si="381"/>
        <v/>
      </c>
      <c r="O2130" s="87" t="str">
        <f>IF(N2130&lt;&gt;"",IF(J2130="CR",VLOOKUP(ROUND(N2130,0),'Cap. Corr. &amp; Prot.'!$J$4:$L$669,3,FALSE),VLOOKUP(ROUND(N2130,0),'Cap. Corr. &amp; Prot.'!$J$4:$K$669,2,FALSE)),"")</f>
        <v/>
      </c>
      <c r="P2130" s="95">
        <f t="shared" si="373"/>
        <v>0</v>
      </c>
      <c r="Q2130" s="96" t="str">
        <f>IFERROR(VLOOKUP(Y2130,'Constantes KG'!$B$7:$G$22,HLOOKUP(I2130,'Constantes KG'!$C$5:$G$6,2,FALSE),FALSE),"")</f>
        <v/>
      </c>
      <c r="R2130" s="97">
        <f t="shared" si="374"/>
        <v>0</v>
      </c>
      <c r="S2130" s="149">
        <f>IFERROR(VLOOKUP(J2130,Regulaciones!$B$3:$C$9,2,FALSE),0)</f>
        <v>0</v>
      </c>
      <c r="T2130" s="149">
        <f>S2130+IFERROR(VLOOKUP(A2130,$B$5:$T2129,19,FALSE),0)</f>
        <v>0</v>
      </c>
      <c r="U2130" s="94">
        <f t="shared" si="375"/>
        <v>0</v>
      </c>
      <c r="V2130" s="98">
        <f>U2130+IFERROR(VLOOKUP(A2130,$B$5:$V2129,21,FALSE),0)</f>
        <v>0</v>
      </c>
      <c r="W2130" s="99" t="str">
        <f>IF(Y2130&lt;&gt;"",AD2130&amp;"X"&amp;VLOOKUP(INT(N2130),'Cap. Corr. &amp; Prot.'!$J$4:$M$669,4,FALSE),"")</f>
        <v/>
      </c>
      <c r="X2130" s="100"/>
      <c r="Y2130" s="118"/>
      <c r="Z2130" s="102"/>
      <c r="AB2130" s="59" t="str">
        <f t="shared" si="376"/>
        <v/>
      </c>
      <c r="AC2130" s="59" t="str">
        <f t="shared" si="377"/>
        <v/>
      </c>
      <c r="AD2130" s="59" t="str">
        <f>IFERROR(VLOOKUP('Capacidad_&amp;_Regulación'!H2130,Regulaciones!$L$3:$M$7,2,FALSE),"")</f>
        <v/>
      </c>
      <c r="AE2130" s="74" t="str">
        <f t="shared" si="378"/>
        <v/>
      </c>
      <c r="AF2130" s="74" t="str">
        <f t="shared" si="379"/>
        <v/>
      </c>
      <c r="AG2130" s="74" t="str">
        <f t="shared" si="380"/>
        <v/>
      </c>
      <c r="AH2130" s="74">
        <f>IF(AD2130&lt;&gt;"",VLOOKUP($K$1,'Fact. Corr.'!$B$5:$G$7,HLOOKUP(H2130,'Fact. Corr.'!$C$4:$G$8,5,FALSE),FALSE),0)</f>
        <v>0</v>
      </c>
    </row>
    <row r="2131" spans="1:34" ht="20.100000000000001" hidden="1" customHeight="1" x14ac:dyDescent="0.2">
      <c r="A2131" s="109"/>
      <c r="B2131" s="119"/>
      <c r="C2131" s="111"/>
      <c r="D2131" s="112"/>
      <c r="E2131" s="107">
        <f t="shared" si="371"/>
        <v>0</v>
      </c>
      <c r="F2131" s="108">
        <f t="shared" si="372"/>
        <v>0</v>
      </c>
      <c r="G2131" s="114"/>
      <c r="H2131" s="113"/>
      <c r="I2131" s="114"/>
      <c r="J2131" s="115"/>
      <c r="K2131" s="89"/>
      <c r="L2131" s="116"/>
      <c r="M2131" s="117"/>
      <c r="N2131" s="94" t="str">
        <f t="shared" si="381"/>
        <v/>
      </c>
      <c r="O2131" s="87" t="str">
        <f>IF(N2131&lt;&gt;"",IF(J2131="CR",VLOOKUP(ROUND(N2131,0),'Cap. Corr. &amp; Prot.'!$J$4:$L$669,3,FALSE),VLOOKUP(ROUND(N2131,0),'Cap. Corr. &amp; Prot.'!$J$4:$K$669,2,FALSE)),"")</f>
        <v/>
      </c>
      <c r="P2131" s="95">
        <f t="shared" si="373"/>
        <v>0</v>
      </c>
      <c r="Q2131" s="96" t="str">
        <f>IFERROR(VLOOKUP(Y2131,'Constantes KG'!$B$7:$G$22,HLOOKUP(I2131,'Constantes KG'!$C$5:$G$6,2,FALSE),FALSE),"")</f>
        <v/>
      </c>
      <c r="R2131" s="97">
        <f t="shared" si="374"/>
        <v>0</v>
      </c>
      <c r="S2131" s="149">
        <f>IFERROR(VLOOKUP(J2131,Regulaciones!$B$3:$C$9,2,FALSE),0)</f>
        <v>0</v>
      </c>
      <c r="T2131" s="149">
        <f>S2131+IFERROR(VLOOKUP(A2131,$B$5:$T2130,19,FALSE),0)</f>
        <v>0</v>
      </c>
      <c r="U2131" s="94">
        <f t="shared" si="375"/>
        <v>0</v>
      </c>
      <c r="V2131" s="98">
        <f>U2131+IFERROR(VLOOKUP(A2131,$B$5:$V2130,21,FALSE),0)</f>
        <v>0</v>
      </c>
      <c r="W2131" s="99" t="str">
        <f>IF(Y2131&lt;&gt;"",AD2131&amp;"X"&amp;VLOOKUP(INT(N2131),'Cap. Corr. &amp; Prot.'!$J$4:$M$669,4,FALSE),"")</f>
        <v/>
      </c>
      <c r="X2131" s="100"/>
      <c r="Y2131" s="118"/>
      <c r="Z2131" s="102"/>
      <c r="AB2131" s="59" t="str">
        <f t="shared" si="376"/>
        <v/>
      </c>
      <c r="AC2131" s="59" t="str">
        <f t="shared" si="377"/>
        <v/>
      </c>
      <c r="AD2131" s="59" t="str">
        <f>IFERROR(VLOOKUP('Capacidad_&amp;_Regulación'!H2131,Regulaciones!$L$3:$M$7,2,FALSE),"")</f>
        <v/>
      </c>
      <c r="AE2131" s="74" t="str">
        <f t="shared" si="378"/>
        <v/>
      </c>
      <c r="AF2131" s="74" t="str">
        <f t="shared" si="379"/>
        <v/>
      </c>
      <c r="AG2131" s="74" t="str">
        <f t="shared" si="380"/>
        <v/>
      </c>
      <c r="AH2131" s="74">
        <f>IF(AD2131&lt;&gt;"",VLOOKUP($K$1,'Fact. Corr.'!$B$5:$G$7,HLOOKUP(H2131,'Fact. Corr.'!$C$4:$G$8,5,FALSE),FALSE),0)</f>
        <v>0</v>
      </c>
    </row>
    <row r="2132" spans="1:34" ht="20.100000000000001" hidden="1" customHeight="1" x14ac:dyDescent="0.2">
      <c r="A2132" s="109"/>
      <c r="B2132" s="119"/>
      <c r="C2132" s="111"/>
      <c r="D2132" s="112"/>
      <c r="E2132" s="107">
        <f t="shared" si="371"/>
        <v>0</v>
      </c>
      <c r="F2132" s="108">
        <f t="shared" si="372"/>
        <v>0</v>
      </c>
      <c r="G2132" s="114"/>
      <c r="H2132" s="113"/>
      <c r="I2132" s="114"/>
      <c r="J2132" s="115"/>
      <c r="K2132" s="89"/>
      <c r="L2132" s="116"/>
      <c r="M2132" s="117"/>
      <c r="N2132" s="94" t="str">
        <f t="shared" si="381"/>
        <v/>
      </c>
      <c r="O2132" s="87" t="str">
        <f>IF(N2132&lt;&gt;"",IF(J2132="CR",VLOOKUP(ROUND(N2132,0),'Cap. Corr. &amp; Prot.'!$J$4:$L$669,3,FALSE),VLOOKUP(ROUND(N2132,0),'Cap. Corr. &amp; Prot.'!$J$4:$K$669,2,FALSE)),"")</f>
        <v/>
      </c>
      <c r="P2132" s="95">
        <f t="shared" si="373"/>
        <v>0</v>
      </c>
      <c r="Q2132" s="96" t="str">
        <f>IFERROR(VLOOKUP(Y2132,'Constantes KG'!$B$7:$G$22,HLOOKUP(I2132,'Constantes KG'!$C$5:$G$6,2,FALSE),FALSE),"")</f>
        <v/>
      </c>
      <c r="R2132" s="97">
        <f t="shared" si="374"/>
        <v>0</v>
      </c>
      <c r="S2132" s="149">
        <f>IFERROR(VLOOKUP(J2132,Regulaciones!$B$3:$C$9,2,FALSE),0)</f>
        <v>0</v>
      </c>
      <c r="T2132" s="149">
        <f>S2132+IFERROR(VLOOKUP(A2132,$B$5:$T2131,19,FALSE),0)</f>
        <v>0</v>
      </c>
      <c r="U2132" s="94">
        <f t="shared" si="375"/>
        <v>0</v>
      </c>
      <c r="V2132" s="98">
        <f>U2132+IFERROR(VLOOKUP(A2132,$B$5:$V2131,21,FALSE),0)</f>
        <v>0</v>
      </c>
      <c r="W2132" s="99" t="str">
        <f>IF(Y2132&lt;&gt;"",AD2132&amp;"X"&amp;VLOOKUP(INT(N2132),'Cap. Corr. &amp; Prot.'!$J$4:$M$669,4,FALSE),"")</f>
        <v/>
      </c>
      <c r="X2132" s="100"/>
      <c r="Y2132" s="118"/>
      <c r="Z2132" s="102"/>
      <c r="AB2132" s="59" t="str">
        <f t="shared" si="376"/>
        <v/>
      </c>
      <c r="AC2132" s="59" t="str">
        <f t="shared" si="377"/>
        <v/>
      </c>
      <c r="AD2132" s="59" t="str">
        <f>IFERROR(VLOOKUP('Capacidad_&amp;_Regulación'!H2132,Regulaciones!$L$3:$M$7,2,FALSE),"")</f>
        <v/>
      </c>
      <c r="AE2132" s="74" t="str">
        <f t="shared" si="378"/>
        <v/>
      </c>
      <c r="AF2132" s="74" t="str">
        <f t="shared" si="379"/>
        <v/>
      </c>
      <c r="AG2132" s="74" t="str">
        <f t="shared" si="380"/>
        <v/>
      </c>
      <c r="AH2132" s="74">
        <f>IF(AD2132&lt;&gt;"",VLOOKUP($K$1,'Fact. Corr.'!$B$5:$G$7,HLOOKUP(H2132,'Fact. Corr.'!$C$4:$G$8,5,FALSE),FALSE),0)</f>
        <v>0</v>
      </c>
    </row>
    <row r="2133" spans="1:34" ht="20.100000000000001" hidden="1" customHeight="1" x14ac:dyDescent="0.2">
      <c r="A2133" s="109"/>
      <c r="B2133" s="119"/>
      <c r="C2133" s="111"/>
      <c r="D2133" s="112"/>
      <c r="E2133" s="107">
        <f t="shared" si="371"/>
        <v>0</v>
      </c>
      <c r="F2133" s="108">
        <f t="shared" si="372"/>
        <v>0</v>
      </c>
      <c r="G2133" s="114"/>
      <c r="H2133" s="113"/>
      <c r="I2133" s="114"/>
      <c r="J2133" s="115"/>
      <c r="K2133" s="89"/>
      <c r="L2133" s="116"/>
      <c r="M2133" s="117"/>
      <c r="N2133" s="94" t="str">
        <f t="shared" si="381"/>
        <v/>
      </c>
      <c r="O2133" s="87" t="str">
        <f>IF(N2133&lt;&gt;"",IF(J2133="CR",VLOOKUP(ROUND(N2133,0),'Cap. Corr. &amp; Prot.'!$J$4:$L$669,3,FALSE),VLOOKUP(ROUND(N2133,0),'Cap. Corr. &amp; Prot.'!$J$4:$K$669,2,FALSE)),"")</f>
        <v/>
      </c>
      <c r="P2133" s="95">
        <f t="shared" si="373"/>
        <v>0</v>
      </c>
      <c r="Q2133" s="96" t="str">
        <f>IFERROR(VLOOKUP(Y2133,'Constantes KG'!$B$7:$G$22,HLOOKUP(I2133,'Constantes KG'!$C$5:$G$6,2,FALSE),FALSE),"")</f>
        <v/>
      </c>
      <c r="R2133" s="97">
        <f t="shared" si="374"/>
        <v>0</v>
      </c>
      <c r="S2133" s="149">
        <f>IFERROR(VLOOKUP(J2133,Regulaciones!$B$3:$C$9,2,FALSE),0)</f>
        <v>0</v>
      </c>
      <c r="T2133" s="149">
        <f>S2133+IFERROR(VLOOKUP(A2133,$B$5:$T2132,19,FALSE),0)</f>
        <v>0</v>
      </c>
      <c r="U2133" s="94">
        <f t="shared" si="375"/>
        <v>0</v>
      </c>
      <c r="V2133" s="98">
        <f>U2133+IFERROR(VLOOKUP(A2133,$B$5:$V2132,21,FALSE),0)</f>
        <v>0</v>
      </c>
      <c r="W2133" s="99" t="str">
        <f>IF(Y2133&lt;&gt;"",AD2133&amp;"X"&amp;VLOOKUP(INT(N2133),'Cap. Corr. &amp; Prot.'!$J$4:$M$669,4,FALSE),"")</f>
        <v/>
      </c>
      <c r="X2133" s="100"/>
      <c r="Y2133" s="118"/>
      <c r="Z2133" s="102"/>
      <c r="AB2133" s="59" t="str">
        <f t="shared" si="376"/>
        <v/>
      </c>
      <c r="AC2133" s="59" t="str">
        <f t="shared" si="377"/>
        <v/>
      </c>
      <c r="AD2133" s="59" t="str">
        <f>IFERROR(VLOOKUP('Capacidad_&amp;_Regulación'!H2133,Regulaciones!$L$3:$M$7,2,FALSE),"")</f>
        <v/>
      </c>
      <c r="AE2133" s="74" t="str">
        <f t="shared" si="378"/>
        <v/>
      </c>
      <c r="AF2133" s="74" t="str">
        <f t="shared" si="379"/>
        <v/>
      </c>
      <c r="AG2133" s="74" t="str">
        <f t="shared" si="380"/>
        <v/>
      </c>
      <c r="AH2133" s="74">
        <f>IF(AD2133&lt;&gt;"",VLOOKUP($K$1,'Fact. Corr.'!$B$5:$G$7,HLOOKUP(H2133,'Fact. Corr.'!$C$4:$G$8,5,FALSE),FALSE),0)</f>
        <v>0</v>
      </c>
    </row>
    <row r="2134" spans="1:34" ht="20.100000000000001" hidden="1" customHeight="1" x14ac:dyDescent="0.2">
      <c r="A2134" s="109"/>
      <c r="B2134" s="119"/>
      <c r="C2134" s="111"/>
      <c r="D2134" s="112"/>
      <c r="E2134" s="107">
        <f t="shared" si="371"/>
        <v>0</v>
      </c>
      <c r="F2134" s="108">
        <f t="shared" si="372"/>
        <v>0</v>
      </c>
      <c r="G2134" s="114"/>
      <c r="H2134" s="113"/>
      <c r="I2134" s="114"/>
      <c r="J2134" s="115"/>
      <c r="K2134" s="89"/>
      <c r="L2134" s="116"/>
      <c r="M2134" s="117"/>
      <c r="N2134" s="94" t="str">
        <f t="shared" si="381"/>
        <v/>
      </c>
      <c r="O2134" s="87" t="str">
        <f>IF(N2134&lt;&gt;"",IF(J2134="CR",VLOOKUP(ROUND(N2134,0),'Cap. Corr. &amp; Prot.'!$J$4:$L$669,3,FALSE),VLOOKUP(ROUND(N2134,0),'Cap. Corr. &amp; Prot.'!$J$4:$K$669,2,FALSE)),"")</f>
        <v/>
      </c>
      <c r="P2134" s="95">
        <f t="shared" si="373"/>
        <v>0</v>
      </c>
      <c r="Q2134" s="96" t="str">
        <f>IFERROR(VLOOKUP(Y2134,'Constantes KG'!$B$7:$G$22,HLOOKUP(I2134,'Constantes KG'!$C$5:$G$6,2,FALSE),FALSE),"")</f>
        <v/>
      </c>
      <c r="R2134" s="97">
        <f t="shared" si="374"/>
        <v>0</v>
      </c>
      <c r="S2134" s="149">
        <f>IFERROR(VLOOKUP(J2134,Regulaciones!$B$3:$C$9,2,FALSE),0)</f>
        <v>0</v>
      </c>
      <c r="T2134" s="149">
        <f>S2134+IFERROR(VLOOKUP(A2134,$B$5:$T2133,19,FALSE),0)</f>
        <v>0</v>
      </c>
      <c r="U2134" s="94">
        <f t="shared" si="375"/>
        <v>0</v>
      </c>
      <c r="V2134" s="98">
        <f>U2134+IFERROR(VLOOKUP(A2134,$B$5:$V2133,21,FALSE),0)</f>
        <v>0</v>
      </c>
      <c r="W2134" s="99" t="str">
        <f>IF(Y2134&lt;&gt;"",AD2134&amp;"X"&amp;VLOOKUP(INT(N2134),'Cap. Corr. &amp; Prot.'!$J$4:$M$669,4,FALSE),"")</f>
        <v/>
      </c>
      <c r="X2134" s="100"/>
      <c r="Y2134" s="118"/>
      <c r="Z2134" s="102"/>
      <c r="AB2134" s="59" t="str">
        <f t="shared" si="376"/>
        <v/>
      </c>
      <c r="AC2134" s="59" t="str">
        <f t="shared" si="377"/>
        <v/>
      </c>
      <c r="AD2134" s="59" t="str">
        <f>IFERROR(VLOOKUP('Capacidad_&amp;_Regulación'!H2134,Regulaciones!$L$3:$M$7,2,FALSE),"")</f>
        <v/>
      </c>
      <c r="AE2134" s="74" t="str">
        <f t="shared" si="378"/>
        <v/>
      </c>
      <c r="AF2134" s="74" t="str">
        <f t="shared" si="379"/>
        <v/>
      </c>
      <c r="AG2134" s="74" t="str">
        <f t="shared" si="380"/>
        <v/>
      </c>
      <c r="AH2134" s="74">
        <f>IF(AD2134&lt;&gt;"",VLOOKUP($K$1,'Fact. Corr.'!$B$5:$G$7,HLOOKUP(H2134,'Fact. Corr.'!$C$4:$G$8,5,FALSE),FALSE),0)</f>
        <v>0</v>
      </c>
    </row>
    <row r="2135" spans="1:34" ht="20.100000000000001" hidden="1" customHeight="1" x14ac:dyDescent="0.2">
      <c r="A2135" s="109"/>
      <c r="B2135" s="119"/>
      <c r="C2135" s="111"/>
      <c r="D2135" s="112"/>
      <c r="E2135" s="107">
        <f t="shared" si="371"/>
        <v>0</v>
      </c>
      <c r="F2135" s="108">
        <f t="shared" si="372"/>
        <v>0</v>
      </c>
      <c r="G2135" s="114"/>
      <c r="H2135" s="113"/>
      <c r="I2135" s="114"/>
      <c r="J2135" s="115"/>
      <c r="K2135" s="89"/>
      <c r="L2135" s="116"/>
      <c r="M2135" s="117"/>
      <c r="N2135" s="94" t="str">
        <f t="shared" si="381"/>
        <v/>
      </c>
      <c r="O2135" s="87" t="str">
        <f>IF(N2135&lt;&gt;"",IF(J2135="CR",VLOOKUP(ROUND(N2135,0),'Cap. Corr. &amp; Prot.'!$J$4:$L$669,3,FALSE),VLOOKUP(ROUND(N2135,0),'Cap. Corr. &amp; Prot.'!$J$4:$K$669,2,FALSE)),"")</f>
        <v/>
      </c>
      <c r="P2135" s="95">
        <f t="shared" si="373"/>
        <v>0</v>
      </c>
      <c r="Q2135" s="96" t="str">
        <f>IFERROR(VLOOKUP(Y2135,'Constantes KG'!$B$7:$G$22,HLOOKUP(I2135,'Constantes KG'!$C$5:$G$6,2,FALSE),FALSE),"")</f>
        <v/>
      </c>
      <c r="R2135" s="97">
        <f t="shared" si="374"/>
        <v>0</v>
      </c>
      <c r="S2135" s="149">
        <f>IFERROR(VLOOKUP(J2135,Regulaciones!$B$3:$C$9,2,FALSE),0)</f>
        <v>0</v>
      </c>
      <c r="T2135" s="149">
        <f>S2135+IFERROR(VLOOKUP(A2135,$B$5:$T2134,19,FALSE),0)</f>
        <v>0</v>
      </c>
      <c r="U2135" s="94">
        <f t="shared" si="375"/>
        <v>0</v>
      </c>
      <c r="V2135" s="98">
        <f>U2135+IFERROR(VLOOKUP(A2135,$B$5:$V2134,21,FALSE),0)</f>
        <v>0</v>
      </c>
      <c r="W2135" s="99" t="str">
        <f>IF(Y2135&lt;&gt;"",AD2135&amp;"X"&amp;VLOOKUP(INT(N2135),'Cap. Corr. &amp; Prot.'!$J$4:$M$669,4,FALSE),"")</f>
        <v/>
      </c>
      <c r="X2135" s="100"/>
      <c r="Y2135" s="118"/>
      <c r="Z2135" s="102"/>
      <c r="AB2135" s="59" t="str">
        <f t="shared" si="376"/>
        <v/>
      </c>
      <c r="AC2135" s="59" t="str">
        <f t="shared" si="377"/>
        <v/>
      </c>
      <c r="AD2135" s="59" t="str">
        <f>IFERROR(VLOOKUP('Capacidad_&amp;_Regulación'!H2135,Regulaciones!$L$3:$M$7,2,FALSE),"")</f>
        <v/>
      </c>
      <c r="AE2135" s="74" t="str">
        <f t="shared" si="378"/>
        <v/>
      </c>
      <c r="AF2135" s="74" t="str">
        <f t="shared" si="379"/>
        <v/>
      </c>
      <c r="AG2135" s="74" t="str">
        <f t="shared" si="380"/>
        <v/>
      </c>
      <c r="AH2135" s="74">
        <f>IF(AD2135&lt;&gt;"",VLOOKUP($K$1,'Fact. Corr.'!$B$5:$G$7,HLOOKUP(H2135,'Fact. Corr.'!$C$4:$G$8,5,FALSE),FALSE),0)</f>
        <v>0</v>
      </c>
    </row>
    <row r="2136" spans="1:34" ht="20.100000000000001" hidden="1" customHeight="1" x14ac:dyDescent="0.2">
      <c r="A2136" s="109"/>
      <c r="B2136" s="119"/>
      <c r="C2136" s="111"/>
      <c r="D2136" s="112"/>
      <c r="E2136" s="107">
        <f t="shared" si="371"/>
        <v>0</v>
      </c>
      <c r="F2136" s="108">
        <f t="shared" si="372"/>
        <v>0</v>
      </c>
      <c r="G2136" s="114"/>
      <c r="H2136" s="113"/>
      <c r="I2136" s="114"/>
      <c r="J2136" s="115"/>
      <c r="K2136" s="89"/>
      <c r="L2136" s="116"/>
      <c r="M2136" s="117"/>
      <c r="N2136" s="94" t="str">
        <f t="shared" si="381"/>
        <v/>
      </c>
      <c r="O2136" s="87" t="str">
        <f>IF(N2136&lt;&gt;"",IF(J2136="CR",VLOOKUP(ROUND(N2136,0),'Cap. Corr. &amp; Prot.'!$J$4:$L$669,3,FALSE),VLOOKUP(ROUND(N2136,0),'Cap. Corr. &amp; Prot.'!$J$4:$K$669,2,FALSE)),"")</f>
        <v/>
      </c>
      <c r="P2136" s="95">
        <f t="shared" si="373"/>
        <v>0</v>
      </c>
      <c r="Q2136" s="96" t="str">
        <f>IFERROR(VLOOKUP(Y2136,'Constantes KG'!$B$7:$G$22,HLOOKUP(I2136,'Constantes KG'!$C$5:$G$6,2,FALSE),FALSE),"")</f>
        <v/>
      </c>
      <c r="R2136" s="97">
        <f t="shared" si="374"/>
        <v>0</v>
      </c>
      <c r="S2136" s="149">
        <f>IFERROR(VLOOKUP(J2136,Regulaciones!$B$3:$C$9,2,FALSE),0)</f>
        <v>0</v>
      </c>
      <c r="T2136" s="149">
        <f>S2136+IFERROR(VLOOKUP(A2136,$B$5:$T2135,19,FALSE),0)</f>
        <v>0</v>
      </c>
      <c r="U2136" s="94">
        <f t="shared" si="375"/>
        <v>0</v>
      </c>
      <c r="V2136" s="98">
        <f>U2136+IFERROR(VLOOKUP(A2136,$B$5:$V2135,21,FALSE),0)</f>
        <v>0</v>
      </c>
      <c r="W2136" s="99" t="str">
        <f>IF(Y2136&lt;&gt;"",AD2136&amp;"X"&amp;VLOOKUP(INT(N2136),'Cap. Corr. &amp; Prot.'!$J$4:$M$669,4,FALSE),"")</f>
        <v/>
      </c>
      <c r="X2136" s="100"/>
      <c r="Y2136" s="118"/>
      <c r="Z2136" s="102"/>
      <c r="AB2136" s="59" t="str">
        <f t="shared" si="376"/>
        <v/>
      </c>
      <c r="AC2136" s="59" t="str">
        <f t="shared" si="377"/>
        <v/>
      </c>
      <c r="AD2136" s="59" t="str">
        <f>IFERROR(VLOOKUP('Capacidad_&amp;_Regulación'!H2136,Regulaciones!$L$3:$M$7,2,FALSE),"")</f>
        <v/>
      </c>
      <c r="AE2136" s="74" t="str">
        <f t="shared" si="378"/>
        <v/>
      </c>
      <c r="AF2136" s="74" t="str">
        <f t="shared" si="379"/>
        <v/>
      </c>
      <c r="AG2136" s="74" t="str">
        <f t="shared" si="380"/>
        <v/>
      </c>
      <c r="AH2136" s="74">
        <f>IF(AD2136&lt;&gt;"",VLOOKUP($K$1,'Fact. Corr.'!$B$5:$G$7,HLOOKUP(H2136,'Fact. Corr.'!$C$4:$G$8,5,FALSE),FALSE),0)</f>
        <v>0</v>
      </c>
    </row>
    <row r="2137" spans="1:34" ht="20.100000000000001" hidden="1" customHeight="1" x14ac:dyDescent="0.2">
      <c r="A2137" s="109"/>
      <c r="B2137" s="119"/>
      <c r="C2137" s="111"/>
      <c r="D2137" s="112"/>
      <c r="E2137" s="107">
        <f t="shared" si="371"/>
        <v>0</v>
      </c>
      <c r="F2137" s="108">
        <f t="shared" si="372"/>
        <v>0</v>
      </c>
      <c r="G2137" s="114"/>
      <c r="H2137" s="113"/>
      <c r="I2137" s="114"/>
      <c r="J2137" s="115"/>
      <c r="K2137" s="89"/>
      <c r="L2137" s="116"/>
      <c r="M2137" s="117"/>
      <c r="N2137" s="94" t="str">
        <f t="shared" si="381"/>
        <v/>
      </c>
      <c r="O2137" s="87" t="str">
        <f>IF(N2137&lt;&gt;"",IF(J2137="CR",VLOOKUP(ROUND(N2137,0),'Cap. Corr. &amp; Prot.'!$J$4:$L$669,3,FALSE),VLOOKUP(ROUND(N2137,0),'Cap. Corr. &amp; Prot.'!$J$4:$K$669,2,FALSE)),"")</f>
        <v/>
      </c>
      <c r="P2137" s="95">
        <f t="shared" si="373"/>
        <v>0</v>
      </c>
      <c r="Q2137" s="96" t="str">
        <f>IFERROR(VLOOKUP(Y2137,'Constantes KG'!$B$7:$G$22,HLOOKUP(I2137,'Constantes KG'!$C$5:$G$6,2,FALSE),FALSE),"")</f>
        <v/>
      </c>
      <c r="R2137" s="97">
        <f t="shared" si="374"/>
        <v>0</v>
      </c>
      <c r="S2137" s="149">
        <f>IFERROR(VLOOKUP(J2137,Regulaciones!$B$3:$C$9,2,FALSE),0)</f>
        <v>0</v>
      </c>
      <c r="T2137" s="149">
        <f>S2137+IFERROR(VLOOKUP(A2137,$B$5:$T2136,19,FALSE),0)</f>
        <v>0</v>
      </c>
      <c r="U2137" s="94">
        <f t="shared" si="375"/>
        <v>0</v>
      </c>
      <c r="V2137" s="98">
        <f>U2137+IFERROR(VLOOKUP(A2137,$B$5:$V2136,21,FALSE),0)</f>
        <v>0</v>
      </c>
      <c r="W2137" s="99" t="str">
        <f>IF(Y2137&lt;&gt;"",AD2137&amp;"X"&amp;VLOOKUP(INT(N2137),'Cap. Corr. &amp; Prot.'!$J$4:$M$669,4,FALSE),"")</f>
        <v/>
      </c>
      <c r="X2137" s="100"/>
      <c r="Y2137" s="118"/>
      <c r="Z2137" s="102"/>
      <c r="AB2137" s="59" t="str">
        <f t="shared" si="376"/>
        <v/>
      </c>
      <c r="AC2137" s="59" t="str">
        <f t="shared" si="377"/>
        <v/>
      </c>
      <c r="AD2137" s="59" t="str">
        <f>IFERROR(VLOOKUP('Capacidad_&amp;_Regulación'!H2137,Regulaciones!$L$3:$M$7,2,FALSE),"")</f>
        <v/>
      </c>
      <c r="AE2137" s="74" t="str">
        <f t="shared" si="378"/>
        <v/>
      </c>
      <c r="AF2137" s="74" t="str">
        <f t="shared" si="379"/>
        <v/>
      </c>
      <c r="AG2137" s="74" t="str">
        <f t="shared" si="380"/>
        <v/>
      </c>
      <c r="AH2137" s="74">
        <f>IF(AD2137&lt;&gt;"",VLOOKUP($K$1,'Fact. Corr.'!$B$5:$G$7,HLOOKUP(H2137,'Fact. Corr.'!$C$4:$G$8,5,FALSE),FALSE),0)</f>
        <v>0</v>
      </c>
    </row>
    <row r="2138" spans="1:34" ht="20.100000000000001" hidden="1" customHeight="1" x14ac:dyDescent="0.2">
      <c r="A2138" s="109"/>
      <c r="B2138" s="119"/>
      <c r="C2138" s="111"/>
      <c r="D2138" s="112"/>
      <c r="E2138" s="107">
        <f t="shared" si="371"/>
        <v>0</v>
      </c>
      <c r="F2138" s="108">
        <f t="shared" si="372"/>
        <v>0</v>
      </c>
      <c r="G2138" s="114"/>
      <c r="H2138" s="113"/>
      <c r="I2138" s="114"/>
      <c r="J2138" s="115"/>
      <c r="K2138" s="89"/>
      <c r="L2138" s="116"/>
      <c r="M2138" s="117"/>
      <c r="N2138" s="94" t="str">
        <f t="shared" si="381"/>
        <v/>
      </c>
      <c r="O2138" s="87" t="str">
        <f>IF(N2138&lt;&gt;"",IF(J2138="CR",VLOOKUP(ROUND(N2138,0),'Cap. Corr. &amp; Prot.'!$J$4:$L$669,3,FALSE),VLOOKUP(ROUND(N2138,0),'Cap. Corr. &amp; Prot.'!$J$4:$K$669,2,FALSE)),"")</f>
        <v/>
      </c>
      <c r="P2138" s="95">
        <f t="shared" si="373"/>
        <v>0</v>
      </c>
      <c r="Q2138" s="96" t="str">
        <f>IFERROR(VLOOKUP(Y2138,'Constantes KG'!$B$7:$G$22,HLOOKUP(I2138,'Constantes KG'!$C$5:$G$6,2,FALSE),FALSE),"")</f>
        <v/>
      </c>
      <c r="R2138" s="97">
        <f t="shared" si="374"/>
        <v>0</v>
      </c>
      <c r="S2138" s="149">
        <f>IFERROR(VLOOKUP(J2138,Regulaciones!$B$3:$C$9,2,FALSE),0)</f>
        <v>0</v>
      </c>
      <c r="T2138" s="149">
        <f>S2138+IFERROR(VLOOKUP(A2138,$B$5:$T2137,19,FALSE),0)</f>
        <v>0</v>
      </c>
      <c r="U2138" s="94">
        <f t="shared" si="375"/>
        <v>0</v>
      </c>
      <c r="V2138" s="98">
        <f>U2138+IFERROR(VLOOKUP(A2138,$B$5:$V2137,21,FALSE),0)</f>
        <v>0</v>
      </c>
      <c r="W2138" s="99" t="str">
        <f>IF(Y2138&lt;&gt;"",AD2138&amp;"X"&amp;VLOOKUP(INT(N2138),'Cap. Corr. &amp; Prot.'!$J$4:$M$669,4,FALSE),"")</f>
        <v/>
      </c>
      <c r="X2138" s="100"/>
      <c r="Y2138" s="118"/>
      <c r="Z2138" s="102"/>
      <c r="AB2138" s="59" t="str">
        <f t="shared" si="376"/>
        <v/>
      </c>
      <c r="AC2138" s="59" t="str">
        <f t="shared" si="377"/>
        <v/>
      </c>
      <c r="AD2138" s="59" t="str">
        <f>IFERROR(VLOOKUP('Capacidad_&amp;_Regulación'!H2138,Regulaciones!$L$3:$M$7,2,FALSE),"")</f>
        <v/>
      </c>
      <c r="AE2138" s="74" t="str">
        <f t="shared" si="378"/>
        <v/>
      </c>
      <c r="AF2138" s="74" t="str">
        <f t="shared" si="379"/>
        <v/>
      </c>
      <c r="AG2138" s="74" t="str">
        <f t="shared" si="380"/>
        <v/>
      </c>
      <c r="AH2138" s="74">
        <f>IF(AD2138&lt;&gt;"",VLOOKUP($K$1,'Fact. Corr.'!$B$5:$G$7,HLOOKUP(H2138,'Fact. Corr.'!$C$4:$G$8,5,FALSE),FALSE),0)</f>
        <v>0</v>
      </c>
    </row>
    <row r="2139" spans="1:34" ht="20.100000000000001" hidden="1" customHeight="1" x14ac:dyDescent="0.2">
      <c r="A2139" s="109"/>
      <c r="B2139" s="119"/>
      <c r="C2139" s="111"/>
      <c r="D2139" s="112"/>
      <c r="E2139" s="107">
        <f t="shared" si="371"/>
        <v>0</v>
      </c>
      <c r="F2139" s="108">
        <f t="shared" si="372"/>
        <v>0</v>
      </c>
      <c r="G2139" s="114"/>
      <c r="H2139" s="113"/>
      <c r="I2139" s="114"/>
      <c r="J2139" s="115"/>
      <c r="K2139" s="89"/>
      <c r="L2139" s="116"/>
      <c r="M2139" s="117"/>
      <c r="N2139" s="94" t="str">
        <f t="shared" si="381"/>
        <v/>
      </c>
      <c r="O2139" s="87" t="str">
        <f>IF(N2139&lt;&gt;"",IF(J2139="CR",VLOOKUP(ROUND(N2139,0),'Cap. Corr. &amp; Prot.'!$J$4:$L$669,3,FALSE),VLOOKUP(ROUND(N2139,0),'Cap. Corr. &amp; Prot.'!$J$4:$K$669,2,FALSE)),"")</f>
        <v/>
      </c>
      <c r="P2139" s="95">
        <f t="shared" si="373"/>
        <v>0</v>
      </c>
      <c r="Q2139" s="96" t="str">
        <f>IFERROR(VLOOKUP(Y2139,'Constantes KG'!$B$7:$G$22,HLOOKUP(I2139,'Constantes KG'!$C$5:$G$6,2,FALSE),FALSE),"")</f>
        <v/>
      </c>
      <c r="R2139" s="97">
        <f t="shared" si="374"/>
        <v>0</v>
      </c>
      <c r="S2139" s="149">
        <f>IFERROR(VLOOKUP(J2139,Regulaciones!$B$3:$C$9,2,FALSE),0)</f>
        <v>0</v>
      </c>
      <c r="T2139" s="149">
        <f>S2139+IFERROR(VLOOKUP(A2139,$B$5:$T2138,19,FALSE),0)</f>
        <v>0</v>
      </c>
      <c r="U2139" s="94">
        <f t="shared" si="375"/>
        <v>0</v>
      </c>
      <c r="V2139" s="98">
        <f>U2139+IFERROR(VLOOKUP(A2139,$B$5:$V2138,21,FALSE),0)</f>
        <v>0</v>
      </c>
      <c r="W2139" s="99" t="str">
        <f>IF(Y2139&lt;&gt;"",AD2139&amp;"X"&amp;VLOOKUP(INT(N2139),'Cap. Corr. &amp; Prot.'!$J$4:$M$669,4,FALSE),"")</f>
        <v/>
      </c>
      <c r="X2139" s="100"/>
      <c r="Y2139" s="118"/>
      <c r="Z2139" s="102"/>
      <c r="AB2139" s="59" t="str">
        <f t="shared" si="376"/>
        <v/>
      </c>
      <c r="AC2139" s="59" t="str">
        <f t="shared" si="377"/>
        <v/>
      </c>
      <c r="AD2139" s="59" t="str">
        <f>IFERROR(VLOOKUP('Capacidad_&amp;_Regulación'!H2139,Regulaciones!$L$3:$M$7,2,FALSE),"")</f>
        <v/>
      </c>
      <c r="AE2139" s="74" t="str">
        <f t="shared" si="378"/>
        <v/>
      </c>
      <c r="AF2139" s="74" t="str">
        <f t="shared" si="379"/>
        <v/>
      </c>
      <c r="AG2139" s="74" t="str">
        <f t="shared" si="380"/>
        <v/>
      </c>
      <c r="AH2139" s="74">
        <f>IF(AD2139&lt;&gt;"",VLOOKUP($K$1,'Fact. Corr.'!$B$5:$G$7,HLOOKUP(H2139,'Fact. Corr.'!$C$4:$G$8,5,FALSE),FALSE),0)</f>
        <v>0</v>
      </c>
    </row>
    <row r="2140" spans="1:34" ht="20.100000000000001" hidden="1" customHeight="1" x14ac:dyDescent="0.2">
      <c r="A2140" s="109"/>
      <c r="B2140" s="119"/>
      <c r="C2140" s="111"/>
      <c r="D2140" s="112"/>
      <c r="E2140" s="107">
        <f t="shared" si="371"/>
        <v>0</v>
      </c>
      <c r="F2140" s="108">
        <f t="shared" si="372"/>
        <v>0</v>
      </c>
      <c r="G2140" s="114"/>
      <c r="H2140" s="113"/>
      <c r="I2140" s="114"/>
      <c r="J2140" s="115"/>
      <c r="K2140" s="89"/>
      <c r="L2140" s="116"/>
      <c r="M2140" s="117"/>
      <c r="N2140" s="94" t="str">
        <f t="shared" si="381"/>
        <v/>
      </c>
      <c r="O2140" s="87" t="str">
        <f>IF(N2140&lt;&gt;"",IF(J2140="CR",VLOOKUP(ROUND(N2140,0),'Cap. Corr. &amp; Prot.'!$J$4:$L$669,3,FALSE),VLOOKUP(ROUND(N2140,0),'Cap. Corr. &amp; Prot.'!$J$4:$K$669,2,FALSE)),"")</f>
        <v/>
      </c>
      <c r="P2140" s="95">
        <f t="shared" si="373"/>
        <v>0</v>
      </c>
      <c r="Q2140" s="96" t="str">
        <f>IFERROR(VLOOKUP(Y2140,'Constantes KG'!$B$7:$G$22,HLOOKUP(I2140,'Constantes KG'!$C$5:$G$6,2,FALSE),FALSE),"")</f>
        <v/>
      </c>
      <c r="R2140" s="97">
        <f t="shared" si="374"/>
        <v>0</v>
      </c>
      <c r="S2140" s="149">
        <f>IFERROR(VLOOKUP(J2140,Regulaciones!$B$3:$C$9,2,FALSE),0)</f>
        <v>0</v>
      </c>
      <c r="T2140" s="149">
        <f>S2140+IFERROR(VLOOKUP(A2140,$B$5:$T2139,19,FALSE),0)</f>
        <v>0</v>
      </c>
      <c r="U2140" s="94">
        <f t="shared" si="375"/>
        <v>0</v>
      </c>
      <c r="V2140" s="98">
        <f>U2140+IFERROR(VLOOKUP(A2140,$B$5:$V2139,21,FALSE),0)</f>
        <v>0</v>
      </c>
      <c r="W2140" s="99" t="str">
        <f>IF(Y2140&lt;&gt;"",AD2140&amp;"X"&amp;VLOOKUP(INT(N2140),'Cap. Corr. &amp; Prot.'!$J$4:$M$669,4,FALSE),"")</f>
        <v/>
      </c>
      <c r="X2140" s="100"/>
      <c r="Y2140" s="118"/>
      <c r="Z2140" s="102"/>
      <c r="AB2140" s="59" t="str">
        <f t="shared" si="376"/>
        <v/>
      </c>
      <c r="AC2140" s="59" t="str">
        <f t="shared" si="377"/>
        <v/>
      </c>
      <c r="AD2140" s="59" t="str">
        <f>IFERROR(VLOOKUP('Capacidad_&amp;_Regulación'!H2140,Regulaciones!$L$3:$M$7,2,FALSE),"")</f>
        <v/>
      </c>
      <c r="AE2140" s="74" t="str">
        <f t="shared" si="378"/>
        <v/>
      </c>
      <c r="AF2140" s="74" t="str">
        <f t="shared" si="379"/>
        <v/>
      </c>
      <c r="AG2140" s="74" t="str">
        <f t="shared" si="380"/>
        <v/>
      </c>
      <c r="AH2140" s="74">
        <f>IF(AD2140&lt;&gt;"",VLOOKUP($K$1,'Fact. Corr.'!$B$5:$G$7,HLOOKUP(H2140,'Fact. Corr.'!$C$4:$G$8,5,FALSE),FALSE),0)</f>
        <v>0</v>
      </c>
    </row>
    <row r="2141" spans="1:34" ht="20.100000000000001" hidden="1" customHeight="1" x14ac:dyDescent="0.2">
      <c r="A2141" s="109"/>
      <c r="B2141" s="119"/>
      <c r="C2141" s="111"/>
      <c r="D2141" s="112"/>
      <c r="E2141" s="107">
        <f t="shared" si="371"/>
        <v>0</v>
      </c>
      <c r="F2141" s="108">
        <f t="shared" si="372"/>
        <v>0</v>
      </c>
      <c r="G2141" s="114"/>
      <c r="H2141" s="113"/>
      <c r="I2141" s="114"/>
      <c r="J2141" s="115"/>
      <c r="K2141" s="89"/>
      <c r="L2141" s="116"/>
      <c r="M2141" s="117"/>
      <c r="N2141" s="94" t="str">
        <f t="shared" si="381"/>
        <v/>
      </c>
      <c r="O2141" s="87" t="str">
        <f>IF(N2141&lt;&gt;"",IF(J2141="CR",VLOOKUP(ROUND(N2141,0),'Cap. Corr. &amp; Prot.'!$J$4:$L$669,3,FALSE),VLOOKUP(ROUND(N2141,0),'Cap. Corr. &amp; Prot.'!$J$4:$K$669,2,FALSE)),"")</f>
        <v/>
      </c>
      <c r="P2141" s="95">
        <f t="shared" si="373"/>
        <v>0</v>
      </c>
      <c r="Q2141" s="96" t="str">
        <f>IFERROR(VLOOKUP(Y2141,'Constantes KG'!$B$7:$G$22,HLOOKUP(I2141,'Constantes KG'!$C$5:$G$6,2,FALSE),FALSE),"")</f>
        <v/>
      </c>
      <c r="R2141" s="97">
        <f t="shared" si="374"/>
        <v>0</v>
      </c>
      <c r="S2141" s="149">
        <f>IFERROR(VLOOKUP(J2141,Regulaciones!$B$3:$C$9,2,FALSE),0)</f>
        <v>0</v>
      </c>
      <c r="T2141" s="149">
        <f>S2141+IFERROR(VLOOKUP(A2141,$B$5:$T2140,19,FALSE),0)</f>
        <v>0</v>
      </c>
      <c r="U2141" s="94">
        <f t="shared" si="375"/>
        <v>0</v>
      </c>
      <c r="V2141" s="98">
        <f>U2141+IFERROR(VLOOKUP(A2141,$B$5:$V2140,21,FALSE),0)</f>
        <v>0</v>
      </c>
      <c r="W2141" s="99" t="str">
        <f>IF(Y2141&lt;&gt;"",AD2141&amp;"X"&amp;VLOOKUP(INT(N2141),'Cap. Corr. &amp; Prot.'!$J$4:$M$669,4,FALSE),"")</f>
        <v/>
      </c>
      <c r="X2141" s="100"/>
      <c r="Y2141" s="118"/>
      <c r="Z2141" s="102"/>
      <c r="AB2141" s="59" t="str">
        <f t="shared" si="376"/>
        <v/>
      </c>
      <c r="AC2141" s="59" t="str">
        <f t="shared" si="377"/>
        <v/>
      </c>
      <c r="AD2141" s="59" t="str">
        <f>IFERROR(VLOOKUP('Capacidad_&amp;_Regulación'!H2141,Regulaciones!$L$3:$M$7,2,FALSE),"")</f>
        <v/>
      </c>
      <c r="AE2141" s="74" t="str">
        <f t="shared" si="378"/>
        <v/>
      </c>
      <c r="AF2141" s="74" t="str">
        <f t="shared" si="379"/>
        <v/>
      </c>
      <c r="AG2141" s="74" t="str">
        <f t="shared" si="380"/>
        <v/>
      </c>
      <c r="AH2141" s="74">
        <f>IF(AD2141&lt;&gt;"",VLOOKUP($K$1,'Fact. Corr.'!$B$5:$G$7,HLOOKUP(H2141,'Fact. Corr.'!$C$4:$G$8,5,FALSE),FALSE),0)</f>
        <v>0</v>
      </c>
    </row>
    <row r="2142" spans="1:34" ht="20.100000000000001" hidden="1" customHeight="1" x14ac:dyDescent="0.2">
      <c r="A2142" s="109"/>
      <c r="B2142" s="119"/>
      <c r="C2142" s="111"/>
      <c r="D2142" s="112"/>
      <c r="E2142" s="107">
        <f t="shared" si="371"/>
        <v>0</v>
      </c>
      <c r="F2142" s="108">
        <f t="shared" si="372"/>
        <v>0</v>
      </c>
      <c r="G2142" s="114"/>
      <c r="H2142" s="113"/>
      <c r="I2142" s="114"/>
      <c r="J2142" s="115"/>
      <c r="K2142" s="89"/>
      <c r="L2142" s="116"/>
      <c r="M2142" s="117"/>
      <c r="N2142" s="94" t="str">
        <f t="shared" si="381"/>
        <v/>
      </c>
      <c r="O2142" s="87" t="str">
        <f>IF(N2142&lt;&gt;"",IF(J2142="CR",VLOOKUP(ROUND(N2142,0),'Cap. Corr. &amp; Prot.'!$J$4:$L$669,3,FALSE),VLOOKUP(ROUND(N2142,0),'Cap. Corr. &amp; Prot.'!$J$4:$K$669,2,FALSE)),"")</f>
        <v/>
      </c>
      <c r="P2142" s="95">
        <f t="shared" si="373"/>
        <v>0</v>
      </c>
      <c r="Q2142" s="96" t="str">
        <f>IFERROR(VLOOKUP(Y2142,'Constantes KG'!$B$7:$G$22,HLOOKUP(I2142,'Constantes KG'!$C$5:$G$6,2,FALSE),FALSE),"")</f>
        <v/>
      </c>
      <c r="R2142" s="97">
        <f t="shared" si="374"/>
        <v>0</v>
      </c>
      <c r="S2142" s="149">
        <f>IFERROR(VLOOKUP(J2142,Regulaciones!$B$3:$C$9,2,FALSE),0)</f>
        <v>0</v>
      </c>
      <c r="T2142" s="149">
        <f>S2142+IFERROR(VLOOKUP(A2142,$B$5:$T2141,19,FALSE),0)</f>
        <v>0</v>
      </c>
      <c r="U2142" s="94">
        <f t="shared" si="375"/>
        <v>0</v>
      </c>
      <c r="V2142" s="98">
        <f>U2142+IFERROR(VLOOKUP(A2142,$B$5:$V2141,21,FALSE),0)</f>
        <v>0</v>
      </c>
      <c r="W2142" s="99" t="str">
        <f>IF(Y2142&lt;&gt;"",AD2142&amp;"X"&amp;VLOOKUP(INT(N2142),'Cap. Corr. &amp; Prot.'!$J$4:$M$669,4,FALSE),"")</f>
        <v/>
      </c>
      <c r="X2142" s="100"/>
      <c r="Y2142" s="118"/>
      <c r="Z2142" s="102"/>
      <c r="AB2142" s="59" t="str">
        <f t="shared" si="376"/>
        <v/>
      </c>
      <c r="AC2142" s="59" t="str">
        <f t="shared" si="377"/>
        <v/>
      </c>
      <c r="AD2142" s="59" t="str">
        <f>IFERROR(VLOOKUP('Capacidad_&amp;_Regulación'!H2142,Regulaciones!$L$3:$M$7,2,FALSE),"")</f>
        <v/>
      </c>
      <c r="AE2142" s="74" t="str">
        <f t="shared" si="378"/>
        <v/>
      </c>
      <c r="AF2142" s="74" t="str">
        <f t="shared" si="379"/>
        <v/>
      </c>
      <c r="AG2142" s="74" t="str">
        <f t="shared" si="380"/>
        <v/>
      </c>
      <c r="AH2142" s="74">
        <f>IF(AD2142&lt;&gt;"",VLOOKUP($K$1,'Fact. Corr.'!$B$5:$G$7,HLOOKUP(H2142,'Fact. Corr.'!$C$4:$G$8,5,FALSE),FALSE),0)</f>
        <v>0</v>
      </c>
    </row>
    <row r="2143" spans="1:34" ht="20.100000000000001" hidden="1" customHeight="1" x14ac:dyDescent="0.2">
      <c r="A2143" s="109"/>
      <c r="B2143" s="119"/>
      <c r="C2143" s="111"/>
      <c r="D2143" s="112"/>
      <c r="E2143" s="107">
        <f t="shared" si="371"/>
        <v>0</v>
      </c>
      <c r="F2143" s="108">
        <f t="shared" si="372"/>
        <v>0</v>
      </c>
      <c r="G2143" s="114"/>
      <c r="H2143" s="113"/>
      <c r="I2143" s="114"/>
      <c r="J2143" s="115"/>
      <c r="K2143" s="89"/>
      <c r="L2143" s="116"/>
      <c r="M2143" s="117"/>
      <c r="N2143" s="94" t="str">
        <f t="shared" si="381"/>
        <v/>
      </c>
      <c r="O2143" s="87" t="str">
        <f>IF(N2143&lt;&gt;"",IF(J2143="CR",VLOOKUP(ROUND(N2143,0),'Cap. Corr. &amp; Prot.'!$J$4:$L$669,3,FALSE),VLOOKUP(ROUND(N2143,0),'Cap. Corr. &amp; Prot.'!$J$4:$K$669,2,FALSE)),"")</f>
        <v/>
      </c>
      <c r="P2143" s="95">
        <f t="shared" si="373"/>
        <v>0</v>
      </c>
      <c r="Q2143" s="96" t="str">
        <f>IFERROR(VLOOKUP(Y2143,'Constantes KG'!$B$7:$G$22,HLOOKUP(I2143,'Constantes KG'!$C$5:$G$6,2,FALSE),FALSE),"")</f>
        <v/>
      </c>
      <c r="R2143" s="97">
        <f t="shared" si="374"/>
        <v>0</v>
      </c>
      <c r="S2143" s="149">
        <f>IFERROR(VLOOKUP(J2143,Regulaciones!$B$3:$C$9,2,FALSE),0)</f>
        <v>0</v>
      </c>
      <c r="T2143" s="149">
        <f>S2143+IFERROR(VLOOKUP(A2143,$B$5:$T2142,19,FALSE),0)</f>
        <v>0</v>
      </c>
      <c r="U2143" s="94">
        <f t="shared" si="375"/>
        <v>0</v>
      </c>
      <c r="V2143" s="98">
        <f>U2143+IFERROR(VLOOKUP(A2143,$B$5:$V2142,21,FALSE),0)</f>
        <v>0</v>
      </c>
      <c r="W2143" s="99" t="str">
        <f>IF(Y2143&lt;&gt;"",AD2143&amp;"X"&amp;VLOOKUP(INT(N2143),'Cap. Corr. &amp; Prot.'!$J$4:$M$669,4,FALSE),"")</f>
        <v/>
      </c>
      <c r="X2143" s="100"/>
      <c r="Y2143" s="118"/>
      <c r="Z2143" s="102"/>
      <c r="AB2143" s="59" t="str">
        <f t="shared" si="376"/>
        <v/>
      </c>
      <c r="AC2143" s="59" t="str">
        <f t="shared" si="377"/>
        <v/>
      </c>
      <c r="AD2143" s="59" t="str">
        <f>IFERROR(VLOOKUP('Capacidad_&amp;_Regulación'!H2143,Regulaciones!$L$3:$M$7,2,FALSE),"")</f>
        <v/>
      </c>
      <c r="AE2143" s="74" t="str">
        <f t="shared" si="378"/>
        <v/>
      </c>
      <c r="AF2143" s="74" t="str">
        <f t="shared" si="379"/>
        <v/>
      </c>
      <c r="AG2143" s="74" t="str">
        <f t="shared" si="380"/>
        <v/>
      </c>
      <c r="AH2143" s="74">
        <f>IF(AD2143&lt;&gt;"",VLOOKUP($K$1,'Fact. Corr.'!$B$5:$G$7,HLOOKUP(H2143,'Fact. Corr.'!$C$4:$G$8,5,FALSE),FALSE),0)</f>
        <v>0</v>
      </c>
    </row>
    <row r="2144" spans="1:34" ht="20.100000000000001" hidden="1" customHeight="1" x14ac:dyDescent="0.2">
      <c r="A2144" s="109"/>
      <c r="B2144" s="119"/>
      <c r="C2144" s="111"/>
      <c r="D2144" s="112"/>
      <c r="E2144" s="107">
        <f t="shared" si="371"/>
        <v>0</v>
      </c>
      <c r="F2144" s="108">
        <f t="shared" si="372"/>
        <v>0</v>
      </c>
      <c r="G2144" s="114"/>
      <c r="H2144" s="113"/>
      <c r="I2144" s="114"/>
      <c r="J2144" s="115"/>
      <c r="K2144" s="89"/>
      <c r="L2144" s="116"/>
      <c r="M2144" s="117"/>
      <c r="N2144" s="94" t="str">
        <f t="shared" si="381"/>
        <v/>
      </c>
      <c r="O2144" s="87" t="str">
        <f>IF(N2144&lt;&gt;"",IF(J2144="CR",VLOOKUP(ROUND(N2144,0),'Cap. Corr. &amp; Prot.'!$J$4:$L$669,3,FALSE),VLOOKUP(ROUND(N2144,0),'Cap. Corr. &amp; Prot.'!$J$4:$K$669,2,FALSE)),"")</f>
        <v/>
      </c>
      <c r="P2144" s="95">
        <f t="shared" si="373"/>
        <v>0</v>
      </c>
      <c r="Q2144" s="96" t="str">
        <f>IFERROR(VLOOKUP(Y2144,'Constantes KG'!$B$7:$G$22,HLOOKUP(I2144,'Constantes KG'!$C$5:$G$6,2,FALSE),FALSE),"")</f>
        <v/>
      </c>
      <c r="R2144" s="97">
        <f t="shared" si="374"/>
        <v>0</v>
      </c>
      <c r="S2144" s="149">
        <f>IFERROR(VLOOKUP(J2144,Regulaciones!$B$3:$C$9,2,FALSE),0)</f>
        <v>0</v>
      </c>
      <c r="T2144" s="149">
        <f>S2144+IFERROR(VLOOKUP(A2144,$B$5:$T2143,19,FALSE),0)</f>
        <v>0</v>
      </c>
      <c r="U2144" s="94">
        <f t="shared" si="375"/>
        <v>0</v>
      </c>
      <c r="V2144" s="98">
        <f>U2144+IFERROR(VLOOKUP(A2144,$B$5:$V2143,21,FALSE),0)</f>
        <v>0</v>
      </c>
      <c r="W2144" s="99" t="str">
        <f>IF(Y2144&lt;&gt;"",AD2144&amp;"X"&amp;VLOOKUP(INT(N2144),'Cap. Corr. &amp; Prot.'!$J$4:$M$669,4,FALSE),"")</f>
        <v/>
      </c>
      <c r="X2144" s="100"/>
      <c r="Y2144" s="118"/>
      <c r="Z2144" s="102"/>
      <c r="AB2144" s="59" t="str">
        <f t="shared" si="376"/>
        <v/>
      </c>
      <c r="AC2144" s="59" t="str">
        <f t="shared" si="377"/>
        <v/>
      </c>
      <c r="AD2144" s="59" t="str">
        <f>IFERROR(VLOOKUP('Capacidad_&amp;_Regulación'!H2144,Regulaciones!$L$3:$M$7,2,FALSE),"")</f>
        <v/>
      </c>
      <c r="AE2144" s="74" t="str">
        <f t="shared" si="378"/>
        <v/>
      </c>
      <c r="AF2144" s="74" t="str">
        <f t="shared" si="379"/>
        <v/>
      </c>
      <c r="AG2144" s="74" t="str">
        <f t="shared" si="380"/>
        <v/>
      </c>
      <c r="AH2144" s="74">
        <f>IF(AD2144&lt;&gt;"",VLOOKUP($K$1,'Fact. Corr.'!$B$5:$G$7,HLOOKUP(H2144,'Fact. Corr.'!$C$4:$G$8,5,FALSE),FALSE),0)</f>
        <v>0</v>
      </c>
    </row>
    <row r="2145" spans="1:34" ht="20.100000000000001" hidden="1" customHeight="1" x14ac:dyDescent="0.2">
      <c r="A2145" s="109"/>
      <c r="B2145" s="119"/>
      <c r="C2145" s="111"/>
      <c r="D2145" s="112"/>
      <c r="E2145" s="107">
        <f t="shared" si="371"/>
        <v>0</v>
      </c>
      <c r="F2145" s="108">
        <f t="shared" si="372"/>
        <v>0</v>
      </c>
      <c r="G2145" s="114"/>
      <c r="H2145" s="113"/>
      <c r="I2145" s="114"/>
      <c r="J2145" s="115"/>
      <c r="K2145" s="89"/>
      <c r="L2145" s="116"/>
      <c r="M2145" s="117"/>
      <c r="N2145" s="94" t="str">
        <f t="shared" si="381"/>
        <v/>
      </c>
      <c r="O2145" s="87" t="str">
        <f>IF(N2145&lt;&gt;"",IF(J2145="CR",VLOOKUP(ROUND(N2145,0),'Cap. Corr. &amp; Prot.'!$J$4:$L$669,3,FALSE),VLOOKUP(ROUND(N2145,0),'Cap. Corr. &amp; Prot.'!$J$4:$K$669,2,FALSE)),"")</f>
        <v/>
      </c>
      <c r="P2145" s="95">
        <f t="shared" si="373"/>
        <v>0</v>
      </c>
      <c r="Q2145" s="96" t="str">
        <f>IFERROR(VLOOKUP(Y2145,'Constantes KG'!$B$7:$G$22,HLOOKUP(I2145,'Constantes KG'!$C$5:$G$6,2,FALSE),FALSE),"")</f>
        <v/>
      </c>
      <c r="R2145" s="97">
        <f t="shared" si="374"/>
        <v>0</v>
      </c>
      <c r="S2145" s="149">
        <f>IFERROR(VLOOKUP(J2145,Regulaciones!$B$3:$C$9,2,FALSE),0)</f>
        <v>0</v>
      </c>
      <c r="T2145" s="149">
        <f>S2145+IFERROR(VLOOKUP(A2145,$B$5:$T2144,19,FALSE),0)</f>
        <v>0</v>
      </c>
      <c r="U2145" s="94">
        <f t="shared" si="375"/>
        <v>0</v>
      </c>
      <c r="V2145" s="98">
        <f>U2145+IFERROR(VLOOKUP(A2145,$B$5:$V2144,21,FALSE),0)</f>
        <v>0</v>
      </c>
      <c r="W2145" s="99" t="str">
        <f>IF(Y2145&lt;&gt;"",AD2145&amp;"X"&amp;VLOOKUP(INT(N2145),'Cap. Corr. &amp; Prot.'!$J$4:$M$669,4,FALSE),"")</f>
        <v/>
      </c>
      <c r="X2145" s="100"/>
      <c r="Y2145" s="118"/>
      <c r="Z2145" s="102"/>
      <c r="AB2145" s="59" t="str">
        <f t="shared" si="376"/>
        <v/>
      </c>
      <c r="AC2145" s="59" t="str">
        <f t="shared" si="377"/>
        <v/>
      </c>
      <c r="AD2145" s="59" t="str">
        <f>IFERROR(VLOOKUP('Capacidad_&amp;_Regulación'!H2145,Regulaciones!$L$3:$M$7,2,FALSE),"")</f>
        <v/>
      </c>
      <c r="AE2145" s="74" t="str">
        <f t="shared" si="378"/>
        <v/>
      </c>
      <c r="AF2145" s="74" t="str">
        <f t="shared" si="379"/>
        <v/>
      </c>
      <c r="AG2145" s="74" t="str">
        <f t="shared" si="380"/>
        <v/>
      </c>
      <c r="AH2145" s="74">
        <f>IF(AD2145&lt;&gt;"",VLOOKUP($K$1,'Fact. Corr.'!$B$5:$G$7,HLOOKUP(H2145,'Fact. Corr.'!$C$4:$G$8,5,FALSE),FALSE),0)</f>
        <v>0</v>
      </c>
    </row>
    <row r="2146" spans="1:34" ht="20.100000000000001" hidden="1" customHeight="1" x14ac:dyDescent="0.2">
      <c r="A2146" s="109"/>
      <c r="B2146" s="119"/>
      <c r="C2146" s="111"/>
      <c r="D2146" s="112"/>
      <c r="E2146" s="107">
        <f t="shared" si="371"/>
        <v>0</v>
      </c>
      <c r="F2146" s="108">
        <f t="shared" si="372"/>
        <v>0</v>
      </c>
      <c r="G2146" s="114"/>
      <c r="H2146" s="113"/>
      <c r="I2146" s="114"/>
      <c r="J2146" s="115"/>
      <c r="K2146" s="89"/>
      <c r="L2146" s="116"/>
      <c r="M2146" s="117"/>
      <c r="N2146" s="94" t="str">
        <f t="shared" si="381"/>
        <v/>
      </c>
      <c r="O2146" s="87" t="str">
        <f>IF(N2146&lt;&gt;"",IF(J2146="CR",VLOOKUP(ROUND(N2146,0),'Cap. Corr. &amp; Prot.'!$J$4:$L$669,3,FALSE),VLOOKUP(ROUND(N2146,0),'Cap. Corr. &amp; Prot.'!$J$4:$K$669,2,FALSE)),"")</f>
        <v/>
      </c>
      <c r="P2146" s="95">
        <f t="shared" si="373"/>
        <v>0</v>
      </c>
      <c r="Q2146" s="96" t="str">
        <f>IFERROR(VLOOKUP(Y2146,'Constantes KG'!$B$7:$G$22,HLOOKUP(I2146,'Constantes KG'!$C$5:$G$6,2,FALSE),FALSE),"")</f>
        <v/>
      </c>
      <c r="R2146" s="97">
        <f t="shared" si="374"/>
        <v>0</v>
      </c>
      <c r="S2146" s="149">
        <f>IFERROR(VLOOKUP(J2146,Regulaciones!$B$3:$C$9,2,FALSE),0)</f>
        <v>0</v>
      </c>
      <c r="T2146" s="149">
        <f>S2146+IFERROR(VLOOKUP(A2146,$B$5:$T2145,19,FALSE),0)</f>
        <v>0</v>
      </c>
      <c r="U2146" s="94">
        <f t="shared" si="375"/>
        <v>0</v>
      </c>
      <c r="V2146" s="98">
        <f>U2146+IFERROR(VLOOKUP(A2146,$B$5:$V2145,21,FALSE),0)</f>
        <v>0</v>
      </c>
      <c r="W2146" s="99" t="str">
        <f>IF(Y2146&lt;&gt;"",AD2146&amp;"X"&amp;VLOOKUP(INT(N2146),'Cap. Corr. &amp; Prot.'!$J$4:$M$669,4,FALSE),"")</f>
        <v/>
      </c>
      <c r="X2146" s="100"/>
      <c r="Y2146" s="118"/>
      <c r="Z2146" s="102"/>
      <c r="AB2146" s="59" t="str">
        <f t="shared" si="376"/>
        <v/>
      </c>
      <c r="AC2146" s="59" t="str">
        <f t="shared" si="377"/>
        <v/>
      </c>
      <c r="AD2146" s="59" t="str">
        <f>IFERROR(VLOOKUP('Capacidad_&amp;_Regulación'!H2146,Regulaciones!$L$3:$M$7,2,FALSE),"")</f>
        <v/>
      </c>
      <c r="AE2146" s="74" t="str">
        <f t="shared" si="378"/>
        <v/>
      </c>
      <c r="AF2146" s="74" t="str">
        <f t="shared" si="379"/>
        <v/>
      </c>
      <c r="AG2146" s="74" t="str">
        <f t="shared" si="380"/>
        <v/>
      </c>
      <c r="AH2146" s="74">
        <f>IF(AD2146&lt;&gt;"",VLOOKUP($K$1,'Fact. Corr.'!$B$5:$G$7,HLOOKUP(H2146,'Fact. Corr.'!$C$4:$G$8,5,FALSE),FALSE),0)</f>
        <v>0</v>
      </c>
    </row>
    <row r="2147" spans="1:34" ht="20.100000000000001" hidden="1" customHeight="1" x14ac:dyDescent="0.2">
      <c r="A2147" s="109"/>
      <c r="B2147" s="119"/>
      <c r="C2147" s="111"/>
      <c r="D2147" s="112"/>
      <c r="E2147" s="107">
        <f t="shared" si="371"/>
        <v>0</v>
      </c>
      <c r="F2147" s="108">
        <f t="shared" si="372"/>
        <v>0</v>
      </c>
      <c r="G2147" s="114"/>
      <c r="H2147" s="113"/>
      <c r="I2147" s="114"/>
      <c r="J2147" s="115"/>
      <c r="K2147" s="89"/>
      <c r="L2147" s="116"/>
      <c r="M2147" s="117"/>
      <c r="N2147" s="94" t="str">
        <f t="shared" si="381"/>
        <v/>
      </c>
      <c r="O2147" s="87" t="str">
        <f>IF(N2147&lt;&gt;"",IF(J2147="CR",VLOOKUP(ROUND(N2147,0),'Cap. Corr. &amp; Prot.'!$J$4:$L$669,3,FALSE),VLOOKUP(ROUND(N2147,0),'Cap. Corr. &amp; Prot.'!$J$4:$K$669,2,FALSE)),"")</f>
        <v/>
      </c>
      <c r="P2147" s="95">
        <f t="shared" si="373"/>
        <v>0</v>
      </c>
      <c r="Q2147" s="96" t="str">
        <f>IFERROR(VLOOKUP(Y2147,'Constantes KG'!$B$7:$G$22,HLOOKUP(I2147,'Constantes KG'!$C$5:$G$6,2,FALSE),FALSE),"")</f>
        <v/>
      </c>
      <c r="R2147" s="97">
        <f t="shared" si="374"/>
        <v>0</v>
      </c>
      <c r="S2147" s="149">
        <f>IFERROR(VLOOKUP(J2147,Regulaciones!$B$3:$C$9,2,FALSE),0)</f>
        <v>0</v>
      </c>
      <c r="T2147" s="149">
        <f>S2147+IFERROR(VLOOKUP(A2147,$B$5:$T2146,19,FALSE),0)</f>
        <v>0</v>
      </c>
      <c r="U2147" s="94">
        <f t="shared" si="375"/>
        <v>0</v>
      </c>
      <c r="V2147" s="98">
        <f>U2147+IFERROR(VLOOKUP(A2147,$B$5:$V2146,21,FALSE),0)</f>
        <v>0</v>
      </c>
      <c r="W2147" s="99" t="str">
        <f>IF(Y2147&lt;&gt;"",AD2147&amp;"X"&amp;VLOOKUP(INT(N2147),'Cap. Corr. &amp; Prot.'!$J$4:$M$669,4,FALSE),"")</f>
        <v/>
      </c>
      <c r="X2147" s="100"/>
      <c r="Y2147" s="118"/>
      <c r="Z2147" s="102"/>
      <c r="AB2147" s="59" t="str">
        <f t="shared" si="376"/>
        <v/>
      </c>
      <c r="AC2147" s="59" t="str">
        <f t="shared" si="377"/>
        <v/>
      </c>
      <c r="AD2147" s="59" t="str">
        <f>IFERROR(VLOOKUP('Capacidad_&amp;_Regulación'!H2147,Regulaciones!$L$3:$M$7,2,FALSE),"")</f>
        <v/>
      </c>
      <c r="AE2147" s="74" t="str">
        <f t="shared" si="378"/>
        <v/>
      </c>
      <c r="AF2147" s="74" t="str">
        <f t="shared" si="379"/>
        <v/>
      </c>
      <c r="AG2147" s="74" t="str">
        <f t="shared" si="380"/>
        <v/>
      </c>
      <c r="AH2147" s="74">
        <f>IF(AD2147&lt;&gt;"",VLOOKUP($K$1,'Fact. Corr.'!$B$5:$G$7,HLOOKUP(H2147,'Fact. Corr.'!$C$4:$G$8,5,FALSE),FALSE),0)</f>
        <v>0</v>
      </c>
    </row>
    <row r="2148" spans="1:34" ht="20.100000000000001" hidden="1" customHeight="1" x14ac:dyDescent="0.2">
      <c r="A2148" s="109"/>
      <c r="B2148" s="119"/>
      <c r="C2148" s="111"/>
      <c r="D2148" s="112"/>
      <c r="E2148" s="107">
        <f t="shared" si="371"/>
        <v>0</v>
      </c>
      <c r="F2148" s="108">
        <f t="shared" si="372"/>
        <v>0</v>
      </c>
      <c r="G2148" s="114"/>
      <c r="H2148" s="113"/>
      <c r="I2148" s="114"/>
      <c r="J2148" s="115"/>
      <c r="K2148" s="89"/>
      <c r="L2148" s="116"/>
      <c r="M2148" s="117"/>
      <c r="N2148" s="94" t="str">
        <f t="shared" si="381"/>
        <v/>
      </c>
      <c r="O2148" s="87" t="str">
        <f>IF(N2148&lt;&gt;"",IF(J2148="CR",VLOOKUP(ROUND(N2148,0),'Cap. Corr. &amp; Prot.'!$J$4:$L$669,3,FALSE),VLOOKUP(ROUND(N2148,0),'Cap. Corr. &amp; Prot.'!$J$4:$K$669,2,FALSE)),"")</f>
        <v/>
      </c>
      <c r="P2148" s="95">
        <f t="shared" si="373"/>
        <v>0</v>
      </c>
      <c r="Q2148" s="96" t="str">
        <f>IFERROR(VLOOKUP(Y2148,'Constantes KG'!$B$7:$G$22,HLOOKUP(I2148,'Constantes KG'!$C$5:$G$6,2,FALSE),FALSE),"")</f>
        <v/>
      </c>
      <c r="R2148" s="97">
        <f t="shared" si="374"/>
        <v>0</v>
      </c>
      <c r="S2148" s="149">
        <f>IFERROR(VLOOKUP(J2148,Regulaciones!$B$3:$C$9,2,FALSE),0)</f>
        <v>0</v>
      </c>
      <c r="T2148" s="149">
        <f>S2148+IFERROR(VLOOKUP(A2148,$B$5:$T2147,19,FALSE),0)</f>
        <v>0</v>
      </c>
      <c r="U2148" s="94">
        <f t="shared" si="375"/>
        <v>0</v>
      </c>
      <c r="V2148" s="98">
        <f>U2148+IFERROR(VLOOKUP(A2148,$B$5:$V2147,21,FALSE),0)</f>
        <v>0</v>
      </c>
      <c r="W2148" s="99" t="str">
        <f>IF(Y2148&lt;&gt;"",AD2148&amp;"X"&amp;VLOOKUP(INT(N2148),'Cap. Corr. &amp; Prot.'!$J$4:$M$669,4,FALSE),"")</f>
        <v/>
      </c>
      <c r="X2148" s="100"/>
      <c r="Y2148" s="118"/>
      <c r="Z2148" s="102"/>
      <c r="AB2148" s="59" t="str">
        <f t="shared" si="376"/>
        <v/>
      </c>
      <c r="AC2148" s="59" t="str">
        <f t="shared" si="377"/>
        <v/>
      </c>
      <c r="AD2148" s="59" t="str">
        <f>IFERROR(VLOOKUP('Capacidad_&amp;_Regulación'!H2148,Regulaciones!$L$3:$M$7,2,FALSE),"")</f>
        <v/>
      </c>
      <c r="AE2148" s="74" t="str">
        <f t="shared" si="378"/>
        <v/>
      </c>
      <c r="AF2148" s="74" t="str">
        <f t="shared" si="379"/>
        <v/>
      </c>
      <c r="AG2148" s="74" t="str">
        <f t="shared" si="380"/>
        <v/>
      </c>
      <c r="AH2148" s="74">
        <f>IF(AD2148&lt;&gt;"",VLOOKUP($K$1,'Fact. Corr.'!$B$5:$G$7,HLOOKUP(H2148,'Fact. Corr.'!$C$4:$G$8,5,FALSE),FALSE),0)</f>
        <v>0</v>
      </c>
    </row>
    <row r="2149" spans="1:34" ht="20.100000000000001" hidden="1" customHeight="1" x14ac:dyDescent="0.2">
      <c r="A2149" s="109"/>
      <c r="B2149" s="119"/>
      <c r="C2149" s="111"/>
      <c r="D2149" s="112"/>
      <c r="E2149" s="107">
        <f t="shared" si="371"/>
        <v>0</v>
      </c>
      <c r="F2149" s="108">
        <f t="shared" si="372"/>
        <v>0</v>
      </c>
      <c r="G2149" s="114"/>
      <c r="H2149" s="113"/>
      <c r="I2149" s="114"/>
      <c r="J2149" s="115"/>
      <c r="K2149" s="89"/>
      <c r="L2149" s="116"/>
      <c r="M2149" s="117"/>
      <c r="N2149" s="94" t="str">
        <f t="shared" si="381"/>
        <v/>
      </c>
      <c r="O2149" s="87" t="str">
        <f>IF(N2149&lt;&gt;"",IF(J2149="CR",VLOOKUP(ROUND(N2149,0),'Cap. Corr. &amp; Prot.'!$J$4:$L$669,3,FALSE),VLOOKUP(ROUND(N2149,0),'Cap. Corr. &amp; Prot.'!$J$4:$K$669,2,FALSE)),"")</f>
        <v/>
      </c>
      <c r="P2149" s="95">
        <f t="shared" si="373"/>
        <v>0</v>
      </c>
      <c r="Q2149" s="96" t="str">
        <f>IFERROR(VLOOKUP(Y2149,'Constantes KG'!$B$7:$G$22,HLOOKUP(I2149,'Constantes KG'!$C$5:$G$6,2,FALSE),FALSE),"")</f>
        <v/>
      </c>
      <c r="R2149" s="97">
        <f t="shared" si="374"/>
        <v>0</v>
      </c>
      <c r="S2149" s="149">
        <f>IFERROR(VLOOKUP(J2149,Regulaciones!$B$3:$C$9,2,FALSE),0)</f>
        <v>0</v>
      </c>
      <c r="T2149" s="149">
        <f>S2149+IFERROR(VLOOKUP(A2149,$B$5:$T2148,19,FALSE),0)</f>
        <v>0</v>
      </c>
      <c r="U2149" s="94">
        <f t="shared" si="375"/>
        <v>0</v>
      </c>
      <c r="V2149" s="98">
        <f>U2149+IFERROR(VLOOKUP(A2149,$B$5:$V2148,21,FALSE),0)</f>
        <v>0</v>
      </c>
      <c r="W2149" s="99" t="str">
        <f>IF(Y2149&lt;&gt;"",AD2149&amp;"X"&amp;VLOOKUP(INT(N2149),'Cap. Corr. &amp; Prot.'!$J$4:$M$669,4,FALSE),"")</f>
        <v/>
      </c>
      <c r="X2149" s="100"/>
      <c r="Y2149" s="118"/>
      <c r="Z2149" s="102"/>
      <c r="AB2149" s="59" t="str">
        <f t="shared" si="376"/>
        <v/>
      </c>
      <c r="AC2149" s="59" t="str">
        <f t="shared" si="377"/>
        <v/>
      </c>
      <c r="AD2149" s="59" t="str">
        <f>IFERROR(VLOOKUP('Capacidad_&amp;_Regulación'!H2149,Regulaciones!$L$3:$M$7,2,FALSE),"")</f>
        <v/>
      </c>
      <c r="AE2149" s="74" t="str">
        <f t="shared" si="378"/>
        <v/>
      </c>
      <c r="AF2149" s="74" t="str">
        <f t="shared" si="379"/>
        <v/>
      </c>
      <c r="AG2149" s="74" t="str">
        <f t="shared" si="380"/>
        <v/>
      </c>
      <c r="AH2149" s="74">
        <f>IF(AD2149&lt;&gt;"",VLOOKUP($K$1,'Fact. Corr.'!$B$5:$G$7,HLOOKUP(H2149,'Fact. Corr.'!$C$4:$G$8,5,FALSE),FALSE),0)</f>
        <v>0</v>
      </c>
    </row>
    <row r="2150" spans="1:34" ht="20.100000000000001" hidden="1" customHeight="1" x14ac:dyDescent="0.2">
      <c r="A2150" s="109"/>
      <c r="B2150" s="119"/>
      <c r="C2150" s="111"/>
      <c r="D2150" s="112"/>
      <c r="E2150" s="107">
        <f t="shared" si="371"/>
        <v>0</v>
      </c>
      <c r="F2150" s="108">
        <f t="shared" si="372"/>
        <v>0</v>
      </c>
      <c r="G2150" s="114"/>
      <c r="H2150" s="113"/>
      <c r="I2150" s="114"/>
      <c r="J2150" s="115"/>
      <c r="K2150" s="89"/>
      <c r="L2150" s="116"/>
      <c r="M2150" s="117"/>
      <c r="N2150" s="94" t="str">
        <f t="shared" si="381"/>
        <v/>
      </c>
      <c r="O2150" s="87" t="str">
        <f>IF(N2150&lt;&gt;"",IF(J2150="CR",VLOOKUP(ROUND(N2150,0),'Cap. Corr. &amp; Prot.'!$J$4:$L$669,3,FALSE),VLOOKUP(ROUND(N2150,0),'Cap. Corr. &amp; Prot.'!$J$4:$K$669,2,FALSE)),"")</f>
        <v/>
      </c>
      <c r="P2150" s="95">
        <f t="shared" si="373"/>
        <v>0</v>
      </c>
      <c r="Q2150" s="96" t="str">
        <f>IFERROR(VLOOKUP(Y2150,'Constantes KG'!$B$7:$G$22,HLOOKUP(I2150,'Constantes KG'!$C$5:$G$6,2,FALSE),FALSE),"")</f>
        <v/>
      </c>
      <c r="R2150" s="97">
        <f t="shared" si="374"/>
        <v>0</v>
      </c>
      <c r="S2150" s="149">
        <f>IFERROR(VLOOKUP(J2150,Regulaciones!$B$3:$C$9,2,FALSE),0)</f>
        <v>0</v>
      </c>
      <c r="T2150" s="149">
        <f>S2150+IFERROR(VLOOKUP(A2150,$B$5:$T2149,19,FALSE),0)</f>
        <v>0</v>
      </c>
      <c r="U2150" s="94">
        <f t="shared" si="375"/>
        <v>0</v>
      </c>
      <c r="V2150" s="98">
        <f>U2150+IFERROR(VLOOKUP(A2150,$B$5:$V2149,21,FALSE),0)</f>
        <v>0</v>
      </c>
      <c r="W2150" s="99" t="str">
        <f>IF(Y2150&lt;&gt;"",AD2150&amp;"X"&amp;VLOOKUP(INT(N2150),'Cap. Corr. &amp; Prot.'!$J$4:$M$669,4,FALSE),"")</f>
        <v/>
      </c>
      <c r="X2150" s="100"/>
      <c r="Y2150" s="118"/>
      <c r="Z2150" s="102"/>
      <c r="AB2150" s="59" t="str">
        <f t="shared" si="376"/>
        <v/>
      </c>
      <c r="AC2150" s="59" t="str">
        <f t="shared" si="377"/>
        <v/>
      </c>
      <c r="AD2150" s="59" t="str">
        <f>IFERROR(VLOOKUP('Capacidad_&amp;_Regulación'!H2150,Regulaciones!$L$3:$M$7,2,FALSE),"")</f>
        <v/>
      </c>
      <c r="AE2150" s="74" t="str">
        <f t="shared" si="378"/>
        <v/>
      </c>
      <c r="AF2150" s="74" t="str">
        <f t="shared" si="379"/>
        <v/>
      </c>
      <c r="AG2150" s="74" t="str">
        <f t="shared" si="380"/>
        <v/>
      </c>
      <c r="AH2150" s="74">
        <f>IF(AD2150&lt;&gt;"",VLOOKUP($K$1,'Fact. Corr.'!$B$5:$G$7,HLOOKUP(H2150,'Fact. Corr.'!$C$4:$G$8,5,FALSE),FALSE),0)</f>
        <v>0</v>
      </c>
    </row>
    <row r="2151" spans="1:34" ht="20.100000000000001" hidden="1" customHeight="1" x14ac:dyDescent="0.2">
      <c r="A2151" s="109"/>
      <c r="B2151" s="119"/>
      <c r="C2151" s="111"/>
      <c r="D2151" s="112"/>
      <c r="E2151" s="107">
        <f t="shared" si="371"/>
        <v>0</v>
      </c>
      <c r="F2151" s="108">
        <f t="shared" si="372"/>
        <v>0</v>
      </c>
      <c r="G2151" s="114"/>
      <c r="H2151" s="113"/>
      <c r="I2151" s="114"/>
      <c r="J2151" s="115"/>
      <c r="K2151" s="89"/>
      <c r="L2151" s="116"/>
      <c r="M2151" s="117"/>
      <c r="N2151" s="94" t="str">
        <f t="shared" si="381"/>
        <v/>
      </c>
      <c r="O2151" s="87" t="str">
        <f>IF(N2151&lt;&gt;"",IF(J2151="CR",VLOOKUP(ROUND(N2151,0),'Cap. Corr. &amp; Prot.'!$J$4:$L$669,3,FALSE),VLOOKUP(ROUND(N2151,0),'Cap. Corr. &amp; Prot.'!$J$4:$K$669,2,FALSE)),"")</f>
        <v/>
      </c>
      <c r="P2151" s="95">
        <f t="shared" si="373"/>
        <v>0</v>
      </c>
      <c r="Q2151" s="96" t="str">
        <f>IFERROR(VLOOKUP(Y2151,'Constantes KG'!$B$7:$G$22,HLOOKUP(I2151,'Constantes KG'!$C$5:$G$6,2,FALSE),FALSE),"")</f>
        <v/>
      </c>
      <c r="R2151" s="97">
        <f t="shared" si="374"/>
        <v>0</v>
      </c>
      <c r="S2151" s="149">
        <f>IFERROR(VLOOKUP(J2151,Regulaciones!$B$3:$C$9,2,FALSE),0)</f>
        <v>0</v>
      </c>
      <c r="T2151" s="149">
        <f>S2151+IFERROR(VLOOKUP(A2151,$B$5:$T2150,19,FALSE),0)</f>
        <v>0</v>
      </c>
      <c r="U2151" s="94">
        <f t="shared" si="375"/>
        <v>0</v>
      </c>
      <c r="V2151" s="98">
        <f>U2151+IFERROR(VLOOKUP(A2151,$B$5:$V2150,21,FALSE),0)</f>
        <v>0</v>
      </c>
      <c r="W2151" s="99" t="str">
        <f>IF(Y2151&lt;&gt;"",AD2151&amp;"X"&amp;VLOOKUP(INT(N2151),'Cap. Corr. &amp; Prot.'!$J$4:$M$669,4,FALSE),"")</f>
        <v/>
      </c>
      <c r="X2151" s="100"/>
      <c r="Y2151" s="118"/>
      <c r="Z2151" s="102"/>
      <c r="AB2151" s="59" t="str">
        <f t="shared" si="376"/>
        <v/>
      </c>
      <c r="AC2151" s="59" t="str">
        <f t="shared" si="377"/>
        <v/>
      </c>
      <c r="AD2151" s="59" t="str">
        <f>IFERROR(VLOOKUP('Capacidad_&amp;_Regulación'!H2151,Regulaciones!$L$3:$M$7,2,FALSE),"")</f>
        <v/>
      </c>
      <c r="AE2151" s="74" t="str">
        <f t="shared" si="378"/>
        <v/>
      </c>
      <c r="AF2151" s="74" t="str">
        <f t="shared" si="379"/>
        <v/>
      </c>
      <c r="AG2151" s="74" t="str">
        <f t="shared" si="380"/>
        <v/>
      </c>
      <c r="AH2151" s="74">
        <f>IF(AD2151&lt;&gt;"",VLOOKUP($K$1,'Fact. Corr.'!$B$5:$G$7,HLOOKUP(H2151,'Fact. Corr.'!$C$4:$G$8,5,FALSE),FALSE),0)</f>
        <v>0</v>
      </c>
    </row>
    <row r="2152" spans="1:34" ht="20.100000000000001" hidden="1" customHeight="1" x14ac:dyDescent="0.2">
      <c r="A2152" s="109"/>
      <c r="B2152" s="119"/>
      <c r="C2152" s="111"/>
      <c r="D2152" s="112"/>
      <c r="E2152" s="107">
        <f t="shared" si="371"/>
        <v>0</v>
      </c>
      <c r="F2152" s="108">
        <f t="shared" si="372"/>
        <v>0</v>
      </c>
      <c r="G2152" s="114"/>
      <c r="H2152" s="113"/>
      <c r="I2152" s="114"/>
      <c r="J2152" s="115"/>
      <c r="K2152" s="89"/>
      <c r="L2152" s="116"/>
      <c r="M2152" s="117"/>
      <c r="N2152" s="94" t="str">
        <f t="shared" si="381"/>
        <v/>
      </c>
      <c r="O2152" s="87" t="str">
        <f>IF(N2152&lt;&gt;"",IF(J2152="CR",VLOOKUP(ROUND(N2152,0),'Cap. Corr. &amp; Prot.'!$J$4:$L$669,3,FALSE),VLOOKUP(ROUND(N2152,0),'Cap. Corr. &amp; Prot.'!$J$4:$K$669,2,FALSE)),"")</f>
        <v/>
      </c>
      <c r="P2152" s="95">
        <f t="shared" si="373"/>
        <v>0</v>
      </c>
      <c r="Q2152" s="96" t="str">
        <f>IFERROR(VLOOKUP(Y2152,'Constantes KG'!$B$7:$G$22,HLOOKUP(I2152,'Constantes KG'!$C$5:$G$6,2,FALSE),FALSE),"")</f>
        <v/>
      </c>
      <c r="R2152" s="97">
        <f t="shared" si="374"/>
        <v>0</v>
      </c>
      <c r="S2152" s="149">
        <f>IFERROR(VLOOKUP(J2152,Regulaciones!$B$3:$C$9,2,FALSE),0)</f>
        <v>0</v>
      </c>
      <c r="T2152" s="149">
        <f>S2152+IFERROR(VLOOKUP(A2152,$B$5:$T2151,19,FALSE),0)</f>
        <v>0</v>
      </c>
      <c r="U2152" s="94">
        <f t="shared" si="375"/>
        <v>0</v>
      </c>
      <c r="V2152" s="98">
        <f>U2152+IFERROR(VLOOKUP(A2152,$B$5:$V2151,21,FALSE),0)</f>
        <v>0</v>
      </c>
      <c r="W2152" s="99" t="str">
        <f>IF(Y2152&lt;&gt;"",AD2152&amp;"X"&amp;VLOOKUP(INT(N2152),'Cap. Corr. &amp; Prot.'!$J$4:$M$669,4,FALSE),"")</f>
        <v/>
      </c>
      <c r="X2152" s="100"/>
      <c r="Y2152" s="118"/>
      <c r="Z2152" s="102"/>
      <c r="AB2152" s="59" t="str">
        <f t="shared" si="376"/>
        <v/>
      </c>
      <c r="AC2152" s="59" t="str">
        <f t="shared" si="377"/>
        <v/>
      </c>
      <c r="AD2152" s="59" t="str">
        <f>IFERROR(VLOOKUP('Capacidad_&amp;_Regulación'!H2152,Regulaciones!$L$3:$M$7,2,FALSE),"")</f>
        <v/>
      </c>
      <c r="AE2152" s="74" t="str">
        <f t="shared" si="378"/>
        <v/>
      </c>
      <c r="AF2152" s="74" t="str">
        <f t="shared" si="379"/>
        <v/>
      </c>
      <c r="AG2152" s="74" t="str">
        <f t="shared" si="380"/>
        <v/>
      </c>
      <c r="AH2152" s="74">
        <f>IF(AD2152&lt;&gt;"",VLOOKUP($K$1,'Fact. Corr.'!$B$5:$G$7,HLOOKUP(H2152,'Fact. Corr.'!$C$4:$G$8,5,FALSE),FALSE),0)</f>
        <v>0</v>
      </c>
    </row>
    <row r="2153" spans="1:34" ht="20.100000000000001" hidden="1" customHeight="1" x14ac:dyDescent="0.2">
      <c r="A2153" s="109"/>
      <c r="B2153" s="119"/>
      <c r="C2153" s="111"/>
      <c r="D2153" s="112"/>
      <c r="E2153" s="107">
        <f t="shared" si="371"/>
        <v>0</v>
      </c>
      <c r="F2153" s="108">
        <f t="shared" si="372"/>
        <v>0</v>
      </c>
      <c r="G2153" s="114"/>
      <c r="H2153" s="113"/>
      <c r="I2153" s="114"/>
      <c r="J2153" s="115"/>
      <c r="K2153" s="89"/>
      <c r="L2153" s="116"/>
      <c r="M2153" s="117"/>
      <c r="N2153" s="94" t="str">
        <f t="shared" si="381"/>
        <v/>
      </c>
      <c r="O2153" s="87" t="str">
        <f>IF(N2153&lt;&gt;"",IF(J2153="CR",VLOOKUP(ROUND(N2153,0),'Cap. Corr. &amp; Prot.'!$J$4:$L$669,3,FALSE),VLOOKUP(ROUND(N2153,0),'Cap. Corr. &amp; Prot.'!$J$4:$K$669,2,FALSE)),"")</f>
        <v/>
      </c>
      <c r="P2153" s="95">
        <f t="shared" si="373"/>
        <v>0</v>
      </c>
      <c r="Q2153" s="96" t="str">
        <f>IFERROR(VLOOKUP(Y2153,'Constantes KG'!$B$7:$G$22,HLOOKUP(I2153,'Constantes KG'!$C$5:$G$6,2,FALSE),FALSE),"")</f>
        <v/>
      </c>
      <c r="R2153" s="97">
        <f t="shared" si="374"/>
        <v>0</v>
      </c>
      <c r="S2153" s="149">
        <f>IFERROR(VLOOKUP(J2153,Regulaciones!$B$3:$C$9,2,FALSE),0)</f>
        <v>0</v>
      </c>
      <c r="T2153" s="149">
        <f>S2153+IFERROR(VLOOKUP(A2153,$B$5:$T2152,19,FALSE),0)</f>
        <v>0</v>
      </c>
      <c r="U2153" s="94">
        <f t="shared" si="375"/>
        <v>0</v>
      </c>
      <c r="V2153" s="98">
        <f>U2153+IFERROR(VLOOKUP(A2153,$B$5:$V2152,21,FALSE),0)</f>
        <v>0</v>
      </c>
      <c r="W2153" s="99" t="str">
        <f>IF(Y2153&lt;&gt;"",AD2153&amp;"X"&amp;VLOOKUP(INT(N2153),'Cap. Corr. &amp; Prot.'!$J$4:$M$669,4,FALSE),"")</f>
        <v/>
      </c>
      <c r="X2153" s="100"/>
      <c r="Y2153" s="118"/>
      <c r="Z2153" s="102"/>
      <c r="AB2153" s="59" t="str">
        <f t="shared" si="376"/>
        <v/>
      </c>
      <c r="AC2153" s="59" t="str">
        <f t="shared" si="377"/>
        <v/>
      </c>
      <c r="AD2153" s="59" t="str">
        <f>IFERROR(VLOOKUP('Capacidad_&amp;_Regulación'!H2153,Regulaciones!$L$3:$M$7,2,FALSE),"")</f>
        <v/>
      </c>
      <c r="AE2153" s="74" t="str">
        <f t="shared" si="378"/>
        <v/>
      </c>
      <c r="AF2153" s="74" t="str">
        <f t="shared" si="379"/>
        <v/>
      </c>
      <c r="AG2153" s="74" t="str">
        <f t="shared" si="380"/>
        <v/>
      </c>
      <c r="AH2153" s="74">
        <f>IF(AD2153&lt;&gt;"",VLOOKUP($K$1,'Fact. Corr.'!$B$5:$G$7,HLOOKUP(H2153,'Fact. Corr.'!$C$4:$G$8,5,FALSE),FALSE),0)</f>
        <v>0</v>
      </c>
    </row>
    <row r="2154" spans="1:34" ht="20.100000000000001" hidden="1" customHeight="1" x14ac:dyDescent="0.2">
      <c r="A2154" s="109"/>
      <c r="B2154" s="119"/>
      <c r="C2154" s="111"/>
      <c r="D2154" s="112"/>
      <c r="E2154" s="107">
        <f t="shared" si="371"/>
        <v>0</v>
      </c>
      <c r="F2154" s="108">
        <f t="shared" si="372"/>
        <v>0</v>
      </c>
      <c r="G2154" s="114"/>
      <c r="H2154" s="113"/>
      <c r="I2154" s="114"/>
      <c r="J2154" s="115"/>
      <c r="K2154" s="89"/>
      <c r="L2154" s="116"/>
      <c r="M2154" s="117"/>
      <c r="N2154" s="94" t="str">
        <f t="shared" si="381"/>
        <v/>
      </c>
      <c r="O2154" s="87" t="str">
        <f>IF(N2154&lt;&gt;"",IF(J2154="CR",VLOOKUP(ROUND(N2154,0),'Cap. Corr. &amp; Prot.'!$J$4:$L$669,3,FALSE),VLOOKUP(ROUND(N2154,0),'Cap. Corr. &amp; Prot.'!$J$4:$K$669,2,FALSE)),"")</f>
        <v/>
      </c>
      <c r="P2154" s="95">
        <f t="shared" si="373"/>
        <v>0</v>
      </c>
      <c r="Q2154" s="96" t="str">
        <f>IFERROR(VLOOKUP(Y2154,'Constantes KG'!$B$7:$G$22,HLOOKUP(I2154,'Constantes KG'!$C$5:$G$6,2,FALSE),FALSE),"")</f>
        <v/>
      </c>
      <c r="R2154" s="97">
        <f t="shared" si="374"/>
        <v>0</v>
      </c>
      <c r="S2154" s="149">
        <f>IFERROR(VLOOKUP(J2154,Regulaciones!$B$3:$C$9,2,FALSE),0)</f>
        <v>0</v>
      </c>
      <c r="T2154" s="149">
        <f>S2154+IFERROR(VLOOKUP(A2154,$B$5:$T2153,19,FALSE),0)</f>
        <v>0</v>
      </c>
      <c r="U2154" s="94">
        <f t="shared" si="375"/>
        <v>0</v>
      </c>
      <c r="V2154" s="98">
        <f>U2154+IFERROR(VLOOKUP(A2154,$B$5:$V2153,21,FALSE),0)</f>
        <v>0</v>
      </c>
      <c r="W2154" s="99" t="str">
        <f>IF(Y2154&lt;&gt;"",AD2154&amp;"X"&amp;VLOOKUP(INT(N2154),'Cap. Corr. &amp; Prot.'!$J$4:$M$669,4,FALSE),"")</f>
        <v/>
      </c>
      <c r="X2154" s="100"/>
      <c r="Y2154" s="118"/>
      <c r="Z2154" s="102"/>
      <c r="AB2154" s="59" t="str">
        <f t="shared" si="376"/>
        <v/>
      </c>
      <c r="AC2154" s="59" t="str">
        <f t="shared" si="377"/>
        <v/>
      </c>
      <c r="AD2154" s="59" t="str">
        <f>IFERROR(VLOOKUP('Capacidad_&amp;_Regulación'!H2154,Regulaciones!$L$3:$M$7,2,FALSE),"")</f>
        <v/>
      </c>
      <c r="AE2154" s="74" t="str">
        <f t="shared" si="378"/>
        <v/>
      </c>
      <c r="AF2154" s="74" t="str">
        <f t="shared" si="379"/>
        <v/>
      </c>
      <c r="AG2154" s="74" t="str">
        <f t="shared" si="380"/>
        <v/>
      </c>
      <c r="AH2154" s="74">
        <f>IF(AD2154&lt;&gt;"",VLOOKUP($K$1,'Fact. Corr.'!$B$5:$G$7,HLOOKUP(H2154,'Fact. Corr.'!$C$4:$G$8,5,FALSE),FALSE),0)</f>
        <v>0</v>
      </c>
    </row>
    <row r="2155" spans="1:34" ht="20.100000000000001" hidden="1" customHeight="1" x14ac:dyDescent="0.2">
      <c r="A2155" s="109"/>
      <c r="B2155" s="119"/>
      <c r="C2155" s="111"/>
      <c r="D2155" s="112"/>
      <c r="E2155" s="107">
        <f t="shared" si="371"/>
        <v>0</v>
      </c>
      <c r="F2155" s="108">
        <f t="shared" si="372"/>
        <v>0</v>
      </c>
      <c r="G2155" s="114"/>
      <c r="H2155" s="113"/>
      <c r="I2155" s="114"/>
      <c r="J2155" s="115"/>
      <c r="K2155" s="89"/>
      <c r="L2155" s="116"/>
      <c r="M2155" s="117"/>
      <c r="N2155" s="94" t="str">
        <f t="shared" si="381"/>
        <v/>
      </c>
      <c r="O2155" s="87" t="str">
        <f>IF(N2155&lt;&gt;"",IF(J2155="CR",VLOOKUP(ROUND(N2155,0),'Cap. Corr. &amp; Prot.'!$J$4:$L$669,3,FALSE),VLOOKUP(ROUND(N2155,0),'Cap. Corr. &amp; Prot.'!$J$4:$K$669,2,FALSE)),"")</f>
        <v/>
      </c>
      <c r="P2155" s="95">
        <f t="shared" si="373"/>
        <v>0</v>
      </c>
      <c r="Q2155" s="96" t="str">
        <f>IFERROR(VLOOKUP(Y2155,'Constantes KG'!$B$7:$G$22,HLOOKUP(I2155,'Constantes KG'!$C$5:$G$6,2,FALSE),FALSE),"")</f>
        <v/>
      </c>
      <c r="R2155" s="97">
        <f t="shared" si="374"/>
        <v>0</v>
      </c>
      <c r="S2155" s="149">
        <f>IFERROR(VLOOKUP(J2155,Regulaciones!$B$3:$C$9,2,FALSE),0)</f>
        <v>0</v>
      </c>
      <c r="T2155" s="149">
        <f>S2155+IFERROR(VLOOKUP(A2155,$B$5:$T2154,19,FALSE),0)</f>
        <v>0</v>
      </c>
      <c r="U2155" s="94">
        <f t="shared" si="375"/>
        <v>0</v>
      </c>
      <c r="V2155" s="98">
        <f>U2155+IFERROR(VLOOKUP(A2155,$B$5:$V2154,21,FALSE),0)</f>
        <v>0</v>
      </c>
      <c r="W2155" s="99" t="str">
        <f>IF(Y2155&lt;&gt;"",AD2155&amp;"X"&amp;VLOOKUP(INT(N2155),'Cap. Corr. &amp; Prot.'!$J$4:$M$669,4,FALSE),"")</f>
        <v/>
      </c>
      <c r="X2155" s="100"/>
      <c r="Y2155" s="118"/>
      <c r="Z2155" s="102"/>
      <c r="AB2155" s="59" t="str">
        <f t="shared" si="376"/>
        <v/>
      </c>
      <c r="AC2155" s="59" t="str">
        <f t="shared" si="377"/>
        <v/>
      </c>
      <c r="AD2155" s="59" t="str">
        <f>IFERROR(VLOOKUP('Capacidad_&amp;_Regulación'!H2155,Regulaciones!$L$3:$M$7,2,FALSE),"")</f>
        <v/>
      </c>
      <c r="AE2155" s="74" t="str">
        <f t="shared" si="378"/>
        <v/>
      </c>
      <c r="AF2155" s="74" t="str">
        <f t="shared" si="379"/>
        <v/>
      </c>
      <c r="AG2155" s="74" t="str">
        <f t="shared" si="380"/>
        <v/>
      </c>
      <c r="AH2155" s="74">
        <f>IF(AD2155&lt;&gt;"",VLOOKUP($K$1,'Fact. Corr.'!$B$5:$G$7,HLOOKUP(H2155,'Fact. Corr.'!$C$4:$G$8,5,FALSE),FALSE),0)</f>
        <v>0</v>
      </c>
    </row>
    <row r="2156" spans="1:34" ht="20.100000000000001" hidden="1" customHeight="1" x14ac:dyDescent="0.2">
      <c r="A2156" s="109"/>
      <c r="B2156" s="119"/>
      <c r="C2156" s="111"/>
      <c r="D2156" s="112"/>
      <c r="E2156" s="107">
        <f t="shared" si="371"/>
        <v>0</v>
      </c>
      <c r="F2156" s="108">
        <f t="shared" si="372"/>
        <v>0</v>
      </c>
      <c r="G2156" s="114"/>
      <c r="H2156" s="113"/>
      <c r="I2156" s="114"/>
      <c r="J2156" s="115"/>
      <c r="K2156" s="89"/>
      <c r="L2156" s="116"/>
      <c r="M2156" s="117"/>
      <c r="N2156" s="94" t="str">
        <f t="shared" si="381"/>
        <v/>
      </c>
      <c r="O2156" s="87" t="str">
        <f>IF(N2156&lt;&gt;"",IF(J2156="CR",VLOOKUP(ROUND(N2156,0),'Cap. Corr. &amp; Prot.'!$J$4:$L$669,3,FALSE),VLOOKUP(ROUND(N2156,0),'Cap. Corr. &amp; Prot.'!$J$4:$K$669,2,FALSE)),"")</f>
        <v/>
      </c>
      <c r="P2156" s="95">
        <f t="shared" si="373"/>
        <v>0</v>
      </c>
      <c r="Q2156" s="96" t="str">
        <f>IFERROR(VLOOKUP(Y2156,'Constantes KG'!$B$7:$G$22,HLOOKUP(I2156,'Constantes KG'!$C$5:$G$6,2,FALSE),FALSE),"")</f>
        <v/>
      </c>
      <c r="R2156" s="97">
        <f t="shared" si="374"/>
        <v>0</v>
      </c>
      <c r="S2156" s="149">
        <f>IFERROR(VLOOKUP(J2156,Regulaciones!$B$3:$C$9,2,FALSE),0)</f>
        <v>0</v>
      </c>
      <c r="T2156" s="149">
        <f>S2156+IFERROR(VLOOKUP(A2156,$B$5:$T2155,19,FALSE),0)</f>
        <v>0</v>
      </c>
      <c r="U2156" s="94">
        <f t="shared" si="375"/>
        <v>0</v>
      </c>
      <c r="V2156" s="98">
        <f>U2156+IFERROR(VLOOKUP(A2156,$B$5:$V2155,21,FALSE),0)</f>
        <v>0</v>
      </c>
      <c r="W2156" s="99" t="str">
        <f>IF(Y2156&lt;&gt;"",AD2156&amp;"X"&amp;VLOOKUP(INT(N2156),'Cap. Corr. &amp; Prot.'!$J$4:$M$669,4,FALSE),"")</f>
        <v/>
      </c>
      <c r="X2156" s="100"/>
      <c r="Y2156" s="118"/>
      <c r="Z2156" s="102"/>
      <c r="AB2156" s="59" t="str">
        <f t="shared" si="376"/>
        <v/>
      </c>
      <c r="AC2156" s="59" t="str">
        <f t="shared" si="377"/>
        <v/>
      </c>
      <c r="AD2156" s="59" t="str">
        <f>IFERROR(VLOOKUP('Capacidad_&amp;_Regulación'!H2156,Regulaciones!$L$3:$M$7,2,FALSE),"")</f>
        <v/>
      </c>
      <c r="AE2156" s="74" t="str">
        <f t="shared" si="378"/>
        <v/>
      </c>
      <c r="AF2156" s="74" t="str">
        <f t="shared" si="379"/>
        <v/>
      </c>
      <c r="AG2156" s="74" t="str">
        <f t="shared" si="380"/>
        <v/>
      </c>
      <c r="AH2156" s="74">
        <f>IF(AD2156&lt;&gt;"",VLOOKUP($K$1,'Fact. Corr.'!$B$5:$G$7,HLOOKUP(H2156,'Fact. Corr.'!$C$4:$G$8,5,FALSE),FALSE),0)</f>
        <v>0</v>
      </c>
    </row>
    <row r="2157" spans="1:34" ht="20.100000000000001" hidden="1" customHeight="1" x14ac:dyDescent="0.2">
      <c r="A2157" s="109"/>
      <c r="B2157" s="119"/>
      <c r="C2157" s="111"/>
      <c r="D2157" s="112"/>
      <c r="E2157" s="107">
        <f t="shared" si="371"/>
        <v>0</v>
      </c>
      <c r="F2157" s="108">
        <f t="shared" si="372"/>
        <v>0</v>
      </c>
      <c r="G2157" s="114"/>
      <c r="H2157" s="113"/>
      <c r="I2157" s="114"/>
      <c r="J2157" s="115"/>
      <c r="K2157" s="89"/>
      <c r="L2157" s="116"/>
      <c r="M2157" s="117"/>
      <c r="N2157" s="94" t="str">
        <f t="shared" si="381"/>
        <v/>
      </c>
      <c r="O2157" s="87" t="str">
        <f>IF(N2157&lt;&gt;"",IF(J2157="CR",VLOOKUP(ROUND(N2157,0),'Cap. Corr. &amp; Prot.'!$J$4:$L$669,3,FALSE),VLOOKUP(ROUND(N2157,0),'Cap. Corr. &amp; Prot.'!$J$4:$K$669,2,FALSE)),"")</f>
        <v/>
      </c>
      <c r="P2157" s="95">
        <f t="shared" si="373"/>
        <v>0</v>
      </c>
      <c r="Q2157" s="96" t="str">
        <f>IFERROR(VLOOKUP(Y2157,'Constantes KG'!$B$7:$G$22,HLOOKUP(I2157,'Constantes KG'!$C$5:$G$6,2,FALSE),FALSE),"")</f>
        <v/>
      </c>
      <c r="R2157" s="97">
        <f t="shared" si="374"/>
        <v>0</v>
      </c>
      <c r="S2157" s="149">
        <f>IFERROR(VLOOKUP(J2157,Regulaciones!$B$3:$C$9,2,FALSE),0)</f>
        <v>0</v>
      </c>
      <c r="T2157" s="149">
        <f>S2157+IFERROR(VLOOKUP(A2157,$B$5:$T2156,19,FALSE),0)</f>
        <v>0</v>
      </c>
      <c r="U2157" s="94">
        <f t="shared" si="375"/>
        <v>0</v>
      </c>
      <c r="V2157" s="98">
        <f>U2157+IFERROR(VLOOKUP(A2157,$B$5:$V2156,21,FALSE),0)</f>
        <v>0</v>
      </c>
      <c r="W2157" s="99" t="str">
        <f>IF(Y2157&lt;&gt;"",AD2157&amp;"X"&amp;VLOOKUP(INT(N2157),'Cap. Corr. &amp; Prot.'!$J$4:$M$669,4,FALSE),"")</f>
        <v/>
      </c>
      <c r="X2157" s="100"/>
      <c r="Y2157" s="118"/>
      <c r="Z2157" s="102"/>
      <c r="AB2157" s="59" t="str">
        <f t="shared" si="376"/>
        <v/>
      </c>
      <c r="AC2157" s="59" t="str">
        <f t="shared" si="377"/>
        <v/>
      </c>
      <c r="AD2157" s="59" t="str">
        <f>IFERROR(VLOOKUP('Capacidad_&amp;_Regulación'!H2157,Regulaciones!$L$3:$M$7,2,FALSE),"")</f>
        <v/>
      </c>
      <c r="AE2157" s="74" t="str">
        <f t="shared" si="378"/>
        <v/>
      </c>
      <c r="AF2157" s="74" t="str">
        <f t="shared" si="379"/>
        <v/>
      </c>
      <c r="AG2157" s="74" t="str">
        <f t="shared" si="380"/>
        <v/>
      </c>
      <c r="AH2157" s="74">
        <f>IF(AD2157&lt;&gt;"",VLOOKUP($K$1,'Fact. Corr.'!$B$5:$G$7,HLOOKUP(H2157,'Fact. Corr.'!$C$4:$G$8,5,FALSE),FALSE),0)</f>
        <v>0</v>
      </c>
    </row>
    <row r="2158" spans="1:34" ht="20.100000000000001" hidden="1" customHeight="1" x14ac:dyDescent="0.2">
      <c r="A2158" s="109"/>
      <c r="B2158" s="119"/>
      <c r="C2158" s="111"/>
      <c r="D2158" s="112"/>
      <c r="E2158" s="107">
        <f t="shared" si="371"/>
        <v>0</v>
      </c>
      <c r="F2158" s="108">
        <f t="shared" si="372"/>
        <v>0</v>
      </c>
      <c r="G2158" s="114"/>
      <c r="H2158" s="113"/>
      <c r="I2158" s="114"/>
      <c r="J2158" s="115"/>
      <c r="K2158" s="89"/>
      <c r="L2158" s="116"/>
      <c r="M2158" s="117"/>
      <c r="N2158" s="94" t="str">
        <f t="shared" si="381"/>
        <v/>
      </c>
      <c r="O2158" s="87" t="str">
        <f>IF(N2158&lt;&gt;"",IF(J2158="CR",VLOOKUP(ROUND(N2158,0),'Cap. Corr. &amp; Prot.'!$J$4:$L$669,3,FALSE),VLOOKUP(ROUND(N2158,0),'Cap. Corr. &amp; Prot.'!$J$4:$K$669,2,FALSE)),"")</f>
        <v/>
      </c>
      <c r="P2158" s="95">
        <f t="shared" si="373"/>
        <v>0</v>
      </c>
      <c r="Q2158" s="96" t="str">
        <f>IFERROR(VLOOKUP(Y2158,'Constantes KG'!$B$7:$G$22,HLOOKUP(I2158,'Constantes KG'!$C$5:$G$6,2,FALSE),FALSE),"")</f>
        <v/>
      </c>
      <c r="R2158" s="97">
        <f t="shared" si="374"/>
        <v>0</v>
      </c>
      <c r="S2158" s="149">
        <f>IFERROR(VLOOKUP(J2158,Regulaciones!$B$3:$C$9,2,FALSE),0)</f>
        <v>0</v>
      </c>
      <c r="T2158" s="149">
        <f>S2158+IFERROR(VLOOKUP(A2158,$B$5:$T2157,19,FALSE),0)</f>
        <v>0</v>
      </c>
      <c r="U2158" s="94">
        <f t="shared" si="375"/>
        <v>0</v>
      </c>
      <c r="V2158" s="98">
        <f>U2158+IFERROR(VLOOKUP(A2158,$B$5:$V2157,21,FALSE),0)</f>
        <v>0</v>
      </c>
      <c r="W2158" s="99" t="str">
        <f>IF(Y2158&lt;&gt;"",AD2158&amp;"X"&amp;VLOOKUP(INT(N2158),'Cap. Corr. &amp; Prot.'!$J$4:$M$669,4,FALSE),"")</f>
        <v/>
      </c>
      <c r="X2158" s="100"/>
      <c r="Y2158" s="118"/>
      <c r="Z2158" s="102"/>
      <c r="AB2158" s="59" t="str">
        <f t="shared" si="376"/>
        <v/>
      </c>
      <c r="AC2158" s="59" t="str">
        <f t="shared" si="377"/>
        <v/>
      </c>
      <c r="AD2158" s="59" t="str">
        <f>IFERROR(VLOOKUP('Capacidad_&amp;_Regulación'!H2158,Regulaciones!$L$3:$M$7,2,FALSE),"")</f>
        <v/>
      </c>
      <c r="AE2158" s="74" t="str">
        <f t="shared" si="378"/>
        <v/>
      </c>
      <c r="AF2158" s="74" t="str">
        <f t="shared" si="379"/>
        <v/>
      </c>
      <c r="AG2158" s="74" t="str">
        <f t="shared" si="380"/>
        <v/>
      </c>
      <c r="AH2158" s="74">
        <f>IF(AD2158&lt;&gt;"",VLOOKUP($K$1,'Fact. Corr.'!$B$5:$G$7,HLOOKUP(H2158,'Fact. Corr.'!$C$4:$G$8,5,FALSE),FALSE),0)</f>
        <v>0</v>
      </c>
    </row>
    <row r="2159" spans="1:34" ht="20.100000000000001" hidden="1" customHeight="1" x14ac:dyDescent="0.2">
      <c r="A2159" s="109"/>
      <c r="B2159" s="119"/>
      <c r="C2159" s="111"/>
      <c r="D2159" s="112"/>
      <c r="E2159" s="107">
        <f t="shared" si="371"/>
        <v>0</v>
      </c>
      <c r="F2159" s="108">
        <f t="shared" si="372"/>
        <v>0</v>
      </c>
      <c r="G2159" s="114"/>
      <c r="H2159" s="113"/>
      <c r="I2159" s="114"/>
      <c r="J2159" s="115"/>
      <c r="K2159" s="89"/>
      <c r="L2159" s="116"/>
      <c r="M2159" s="117"/>
      <c r="N2159" s="94" t="str">
        <f t="shared" si="381"/>
        <v/>
      </c>
      <c r="O2159" s="87" t="str">
        <f>IF(N2159&lt;&gt;"",IF(J2159="CR",VLOOKUP(ROUND(N2159,0),'Cap. Corr. &amp; Prot.'!$J$4:$L$669,3,FALSE),VLOOKUP(ROUND(N2159,0),'Cap. Corr. &amp; Prot.'!$J$4:$K$669,2,FALSE)),"")</f>
        <v/>
      </c>
      <c r="P2159" s="95">
        <f t="shared" si="373"/>
        <v>0</v>
      </c>
      <c r="Q2159" s="96" t="str">
        <f>IFERROR(VLOOKUP(Y2159,'Constantes KG'!$B$7:$G$22,HLOOKUP(I2159,'Constantes KG'!$C$5:$G$6,2,FALSE),FALSE),"")</f>
        <v/>
      </c>
      <c r="R2159" s="97">
        <f t="shared" si="374"/>
        <v>0</v>
      </c>
      <c r="S2159" s="149">
        <f>IFERROR(VLOOKUP(J2159,Regulaciones!$B$3:$C$9,2,FALSE),0)</f>
        <v>0</v>
      </c>
      <c r="T2159" s="149">
        <f>S2159+IFERROR(VLOOKUP(A2159,$B$5:$T2158,19,FALSE),0)</f>
        <v>0</v>
      </c>
      <c r="U2159" s="94">
        <f t="shared" si="375"/>
        <v>0</v>
      </c>
      <c r="V2159" s="98">
        <f>U2159+IFERROR(VLOOKUP(A2159,$B$5:$V2158,21,FALSE),0)</f>
        <v>0</v>
      </c>
      <c r="W2159" s="99" t="str">
        <f>IF(Y2159&lt;&gt;"",AD2159&amp;"X"&amp;VLOOKUP(INT(N2159),'Cap. Corr. &amp; Prot.'!$J$4:$M$669,4,FALSE),"")</f>
        <v/>
      </c>
      <c r="X2159" s="100"/>
      <c r="Y2159" s="118"/>
      <c r="Z2159" s="102"/>
      <c r="AB2159" s="59" t="str">
        <f t="shared" si="376"/>
        <v/>
      </c>
      <c r="AC2159" s="59" t="str">
        <f t="shared" si="377"/>
        <v/>
      </c>
      <c r="AD2159" s="59" t="str">
        <f>IFERROR(VLOOKUP('Capacidad_&amp;_Regulación'!H2159,Regulaciones!$L$3:$M$7,2,FALSE),"")</f>
        <v/>
      </c>
      <c r="AE2159" s="74" t="str">
        <f t="shared" si="378"/>
        <v/>
      </c>
      <c r="AF2159" s="74" t="str">
        <f t="shared" si="379"/>
        <v/>
      </c>
      <c r="AG2159" s="74" t="str">
        <f t="shared" si="380"/>
        <v/>
      </c>
      <c r="AH2159" s="74">
        <f>IF(AD2159&lt;&gt;"",VLOOKUP($K$1,'Fact. Corr.'!$B$5:$G$7,HLOOKUP(H2159,'Fact. Corr.'!$C$4:$G$8,5,FALSE),FALSE),0)</f>
        <v>0</v>
      </c>
    </row>
    <row r="2160" spans="1:34" ht="20.100000000000001" hidden="1" customHeight="1" x14ac:dyDescent="0.2">
      <c r="A2160" s="109"/>
      <c r="B2160" s="119"/>
      <c r="C2160" s="111"/>
      <c r="D2160" s="112"/>
      <c r="E2160" s="107">
        <f t="shared" si="371"/>
        <v>0</v>
      </c>
      <c r="F2160" s="108">
        <f t="shared" si="372"/>
        <v>0</v>
      </c>
      <c r="G2160" s="114"/>
      <c r="H2160" s="113"/>
      <c r="I2160" s="114"/>
      <c r="J2160" s="115"/>
      <c r="K2160" s="89"/>
      <c r="L2160" s="116"/>
      <c r="M2160" s="117"/>
      <c r="N2160" s="94" t="str">
        <f t="shared" si="381"/>
        <v/>
      </c>
      <c r="O2160" s="87" t="str">
        <f>IF(N2160&lt;&gt;"",IF(J2160="CR",VLOOKUP(ROUND(N2160,0),'Cap. Corr. &amp; Prot.'!$J$4:$L$669,3,FALSE),VLOOKUP(ROUND(N2160,0),'Cap. Corr. &amp; Prot.'!$J$4:$K$669,2,FALSE)),"")</f>
        <v/>
      </c>
      <c r="P2160" s="95">
        <f t="shared" si="373"/>
        <v>0</v>
      </c>
      <c r="Q2160" s="96" t="str">
        <f>IFERROR(VLOOKUP(Y2160,'Constantes KG'!$B$7:$G$22,HLOOKUP(I2160,'Constantes KG'!$C$5:$G$6,2,FALSE),FALSE),"")</f>
        <v/>
      </c>
      <c r="R2160" s="97">
        <f t="shared" si="374"/>
        <v>0</v>
      </c>
      <c r="S2160" s="149">
        <f>IFERROR(VLOOKUP(J2160,Regulaciones!$B$3:$C$9,2,FALSE),0)</f>
        <v>0</v>
      </c>
      <c r="T2160" s="149">
        <f>S2160+IFERROR(VLOOKUP(A2160,$B$5:$T2159,19,FALSE),0)</f>
        <v>0</v>
      </c>
      <c r="U2160" s="94">
        <f t="shared" si="375"/>
        <v>0</v>
      </c>
      <c r="V2160" s="98">
        <f>U2160+IFERROR(VLOOKUP(A2160,$B$5:$V2159,21,FALSE),0)</f>
        <v>0</v>
      </c>
      <c r="W2160" s="99" t="str">
        <f>IF(Y2160&lt;&gt;"",AD2160&amp;"X"&amp;VLOOKUP(INT(N2160),'Cap. Corr. &amp; Prot.'!$J$4:$M$669,4,FALSE),"")</f>
        <v/>
      </c>
      <c r="X2160" s="100"/>
      <c r="Y2160" s="118"/>
      <c r="Z2160" s="102"/>
      <c r="AB2160" s="59" t="str">
        <f t="shared" si="376"/>
        <v/>
      </c>
      <c r="AC2160" s="59" t="str">
        <f t="shared" si="377"/>
        <v/>
      </c>
      <c r="AD2160" s="59" t="str">
        <f>IFERROR(VLOOKUP('Capacidad_&amp;_Regulación'!H2160,Regulaciones!$L$3:$M$7,2,FALSE),"")</f>
        <v/>
      </c>
      <c r="AE2160" s="74" t="str">
        <f t="shared" si="378"/>
        <v/>
      </c>
      <c r="AF2160" s="74" t="str">
        <f t="shared" si="379"/>
        <v/>
      </c>
      <c r="AG2160" s="74" t="str">
        <f t="shared" si="380"/>
        <v/>
      </c>
      <c r="AH2160" s="74">
        <f>IF(AD2160&lt;&gt;"",VLOOKUP($K$1,'Fact. Corr.'!$B$5:$G$7,HLOOKUP(H2160,'Fact. Corr.'!$C$4:$G$8,5,FALSE),FALSE),0)</f>
        <v>0</v>
      </c>
    </row>
    <row r="2161" spans="1:34" ht="20.100000000000001" hidden="1" customHeight="1" x14ac:dyDescent="0.2">
      <c r="A2161" s="109"/>
      <c r="B2161" s="119"/>
      <c r="C2161" s="111"/>
      <c r="D2161" s="112"/>
      <c r="E2161" s="107">
        <f t="shared" si="371"/>
        <v>0</v>
      </c>
      <c r="F2161" s="108">
        <f t="shared" si="372"/>
        <v>0</v>
      </c>
      <c r="G2161" s="114"/>
      <c r="H2161" s="113"/>
      <c r="I2161" s="114"/>
      <c r="J2161" s="115"/>
      <c r="K2161" s="89"/>
      <c r="L2161" s="116"/>
      <c r="M2161" s="117"/>
      <c r="N2161" s="94" t="str">
        <f t="shared" si="381"/>
        <v/>
      </c>
      <c r="O2161" s="87" t="str">
        <f>IF(N2161&lt;&gt;"",IF(J2161="CR",VLOOKUP(ROUND(N2161,0),'Cap. Corr. &amp; Prot.'!$J$4:$L$669,3,FALSE),VLOOKUP(ROUND(N2161,0),'Cap. Corr. &amp; Prot.'!$J$4:$K$669,2,FALSE)),"")</f>
        <v/>
      </c>
      <c r="P2161" s="95">
        <f t="shared" si="373"/>
        <v>0</v>
      </c>
      <c r="Q2161" s="96" t="str">
        <f>IFERROR(VLOOKUP(Y2161,'Constantes KG'!$B$7:$G$22,HLOOKUP(I2161,'Constantes KG'!$C$5:$G$6,2,FALSE),FALSE),"")</f>
        <v/>
      </c>
      <c r="R2161" s="97">
        <f t="shared" si="374"/>
        <v>0</v>
      </c>
      <c r="S2161" s="149">
        <f>IFERROR(VLOOKUP(J2161,Regulaciones!$B$3:$C$9,2,FALSE),0)</f>
        <v>0</v>
      </c>
      <c r="T2161" s="149">
        <f>S2161+IFERROR(VLOOKUP(A2161,$B$5:$T2160,19,FALSE),0)</f>
        <v>0</v>
      </c>
      <c r="U2161" s="94">
        <f t="shared" si="375"/>
        <v>0</v>
      </c>
      <c r="V2161" s="98">
        <f>U2161+IFERROR(VLOOKUP(A2161,$B$5:$V2160,21,FALSE),0)</f>
        <v>0</v>
      </c>
      <c r="W2161" s="99" t="str">
        <f>IF(Y2161&lt;&gt;"",AD2161&amp;"X"&amp;VLOOKUP(INT(N2161),'Cap. Corr. &amp; Prot.'!$J$4:$M$669,4,FALSE),"")</f>
        <v/>
      </c>
      <c r="X2161" s="100"/>
      <c r="Y2161" s="118"/>
      <c r="Z2161" s="102"/>
      <c r="AB2161" s="59" t="str">
        <f t="shared" si="376"/>
        <v/>
      </c>
      <c r="AC2161" s="59" t="str">
        <f t="shared" si="377"/>
        <v/>
      </c>
      <c r="AD2161" s="59" t="str">
        <f>IFERROR(VLOOKUP('Capacidad_&amp;_Regulación'!H2161,Regulaciones!$L$3:$M$7,2,FALSE),"")</f>
        <v/>
      </c>
      <c r="AE2161" s="74" t="str">
        <f t="shared" si="378"/>
        <v/>
      </c>
      <c r="AF2161" s="74" t="str">
        <f t="shared" si="379"/>
        <v/>
      </c>
      <c r="AG2161" s="74" t="str">
        <f t="shared" si="380"/>
        <v/>
      </c>
      <c r="AH2161" s="74">
        <f>IF(AD2161&lt;&gt;"",VLOOKUP($K$1,'Fact. Corr.'!$B$5:$G$7,HLOOKUP(H2161,'Fact. Corr.'!$C$4:$G$8,5,FALSE),FALSE),0)</f>
        <v>0</v>
      </c>
    </row>
    <row r="2162" spans="1:34" ht="20.100000000000001" hidden="1" customHeight="1" x14ac:dyDescent="0.2">
      <c r="A2162" s="109"/>
      <c r="B2162" s="119"/>
      <c r="C2162" s="111"/>
      <c r="D2162" s="112"/>
      <c r="E2162" s="107">
        <f t="shared" si="371"/>
        <v>0</v>
      </c>
      <c r="F2162" s="108">
        <f t="shared" si="372"/>
        <v>0</v>
      </c>
      <c r="G2162" s="114"/>
      <c r="H2162" s="113"/>
      <c r="I2162" s="114"/>
      <c r="J2162" s="115"/>
      <c r="K2162" s="89"/>
      <c r="L2162" s="116"/>
      <c r="M2162" s="117"/>
      <c r="N2162" s="94" t="str">
        <f t="shared" si="381"/>
        <v/>
      </c>
      <c r="O2162" s="87" t="str">
        <f>IF(N2162&lt;&gt;"",IF(J2162="CR",VLOOKUP(ROUND(N2162,0),'Cap. Corr. &amp; Prot.'!$J$4:$L$669,3,FALSE),VLOOKUP(ROUND(N2162,0),'Cap. Corr. &amp; Prot.'!$J$4:$K$669,2,FALSE)),"")</f>
        <v/>
      </c>
      <c r="P2162" s="95">
        <f t="shared" si="373"/>
        <v>0</v>
      </c>
      <c r="Q2162" s="96" t="str">
        <f>IFERROR(VLOOKUP(Y2162,'Constantes KG'!$B$7:$G$22,HLOOKUP(I2162,'Constantes KG'!$C$5:$G$6,2,FALSE),FALSE),"")</f>
        <v/>
      </c>
      <c r="R2162" s="97">
        <f t="shared" si="374"/>
        <v>0</v>
      </c>
      <c r="S2162" s="149">
        <f>IFERROR(VLOOKUP(J2162,Regulaciones!$B$3:$C$9,2,FALSE),0)</f>
        <v>0</v>
      </c>
      <c r="T2162" s="149">
        <f>S2162+IFERROR(VLOOKUP(A2162,$B$5:$T2161,19,FALSE),0)</f>
        <v>0</v>
      </c>
      <c r="U2162" s="94">
        <f t="shared" si="375"/>
        <v>0</v>
      </c>
      <c r="V2162" s="98">
        <f>U2162+IFERROR(VLOOKUP(A2162,$B$5:$V2161,21,FALSE),0)</f>
        <v>0</v>
      </c>
      <c r="W2162" s="99" t="str">
        <f>IF(Y2162&lt;&gt;"",AD2162&amp;"X"&amp;VLOOKUP(INT(N2162),'Cap. Corr. &amp; Prot.'!$J$4:$M$669,4,FALSE),"")</f>
        <v/>
      </c>
      <c r="X2162" s="100"/>
      <c r="Y2162" s="118"/>
      <c r="Z2162" s="102"/>
      <c r="AB2162" s="59" t="str">
        <f t="shared" si="376"/>
        <v/>
      </c>
      <c r="AC2162" s="59" t="str">
        <f t="shared" si="377"/>
        <v/>
      </c>
      <c r="AD2162" s="59" t="str">
        <f>IFERROR(VLOOKUP('Capacidad_&amp;_Regulación'!H2162,Regulaciones!$L$3:$M$7,2,FALSE),"")</f>
        <v/>
      </c>
      <c r="AE2162" s="74" t="str">
        <f t="shared" si="378"/>
        <v/>
      </c>
      <c r="AF2162" s="74" t="str">
        <f t="shared" si="379"/>
        <v/>
      </c>
      <c r="AG2162" s="74" t="str">
        <f t="shared" si="380"/>
        <v/>
      </c>
      <c r="AH2162" s="74">
        <f>IF(AD2162&lt;&gt;"",VLOOKUP($K$1,'Fact. Corr.'!$B$5:$G$7,HLOOKUP(H2162,'Fact. Corr.'!$C$4:$G$8,5,FALSE),FALSE),0)</f>
        <v>0</v>
      </c>
    </row>
    <row r="2163" spans="1:34" ht="20.100000000000001" hidden="1" customHeight="1" x14ac:dyDescent="0.2">
      <c r="A2163" s="109"/>
      <c r="B2163" s="119"/>
      <c r="C2163" s="111"/>
      <c r="D2163" s="112"/>
      <c r="E2163" s="107">
        <f t="shared" si="371"/>
        <v>0</v>
      </c>
      <c r="F2163" s="108">
        <f t="shared" si="372"/>
        <v>0</v>
      </c>
      <c r="G2163" s="114"/>
      <c r="H2163" s="113"/>
      <c r="I2163" s="114"/>
      <c r="J2163" s="115"/>
      <c r="K2163" s="89"/>
      <c r="L2163" s="116"/>
      <c r="M2163" s="117"/>
      <c r="N2163" s="94" t="str">
        <f t="shared" si="381"/>
        <v/>
      </c>
      <c r="O2163" s="87" t="str">
        <f>IF(N2163&lt;&gt;"",IF(J2163="CR",VLOOKUP(ROUND(N2163,0),'Cap. Corr. &amp; Prot.'!$J$4:$L$669,3,FALSE),VLOOKUP(ROUND(N2163,0),'Cap. Corr. &amp; Prot.'!$J$4:$K$669,2,FALSE)),"")</f>
        <v/>
      </c>
      <c r="P2163" s="95">
        <f t="shared" si="373"/>
        <v>0</v>
      </c>
      <c r="Q2163" s="96" t="str">
        <f>IFERROR(VLOOKUP(Y2163,'Constantes KG'!$B$7:$G$22,HLOOKUP(I2163,'Constantes KG'!$C$5:$G$6,2,FALSE),FALSE),"")</f>
        <v/>
      </c>
      <c r="R2163" s="97">
        <f t="shared" si="374"/>
        <v>0</v>
      </c>
      <c r="S2163" s="149">
        <f>IFERROR(VLOOKUP(J2163,Regulaciones!$B$3:$C$9,2,FALSE),0)</f>
        <v>0</v>
      </c>
      <c r="T2163" s="149">
        <f>S2163+IFERROR(VLOOKUP(A2163,$B$5:$T2162,19,FALSE),0)</f>
        <v>0</v>
      </c>
      <c r="U2163" s="94">
        <f t="shared" si="375"/>
        <v>0</v>
      </c>
      <c r="V2163" s="98">
        <f>U2163+IFERROR(VLOOKUP(A2163,$B$5:$V2162,21,FALSE),0)</f>
        <v>0</v>
      </c>
      <c r="W2163" s="99" t="str">
        <f>IF(Y2163&lt;&gt;"",AD2163&amp;"X"&amp;VLOOKUP(INT(N2163),'Cap. Corr. &amp; Prot.'!$J$4:$M$669,4,FALSE),"")</f>
        <v/>
      </c>
      <c r="X2163" s="100"/>
      <c r="Y2163" s="118"/>
      <c r="Z2163" s="102"/>
      <c r="AB2163" s="59" t="str">
        <f t="shared" si="376"/>
        <v/>
      </c>
      <c r="AC2163" s="59" t="str">
        <f t="shared" si="377"/>
        <v/>
      </c>
      <c r="AD2163" s="59" t="str">
        <f>IFERROR(VLOOKUP('Capacidad_&amp;_Regulación'!H2163,Regulaciones!$L$3:$M$7,2,FALSE),"")</f>
        <v/>
      </c>
      <c r="AE2163" s="74" t="str">
        <f t="shared" si="378"/>
        <v/>
      </c>
      <c r="AF2163" s="74" t="str">
        <f t="shared" si="379"/>
        <v/>
      </c>
      <c r="AG2163" s="74" t="str">
        <f t="shared" si="380"/>
        <v/>
      </c>
      <c r="AH2163" s="74">
        <f>IF(AD2163&lt;&gt;"",VLOOKUP($K$1,'Fact. Corr.'!$B$5:$G$7,HLOOKUP(H2163,'Fact. Corr.'!$C$4:$G$8,5,FALSE),FALSE),0)</f>
        <v>0</v>
      </c>
    </row>
    <row r="2164" spans="1:34" ht="20.100000000000001" hidden="1" customHeight="1" x14ac:dyDescent="0.2">
      <c r="A2164" s="109"/>
      <c r="B2164" s="119"/>
      <c r="C2164" s="111"/>
      <c r="D2164" s="112"/>
      <c r="E2164" s="107">
        <f t="shared" si="371"/>
        <v>0</v>
      </c>
      <c r="F2164" s="108">
        <f t="shared" si="372"/>
        <v>0</v>
      </c>
      <c r="G2164" s="114"/>
      <c r="H2164" s="113"/>
      <c r="I2164" s="114"/>
      <c r="J2164" s="115"/>
      <c r="K2164" s="89"/>
      <c r="L2164" s="116"/>
      <c r="M2164" s="117"/>
      <c r="N2164" s="94" t="str">
        <f t="shared" si="381"/>
        <v/>
      </c>
      <c r="O2164" s="87" t="str">
        <f>IF(N2164&lt;&gt;"",IF(J2164="CR",VLOOKUP(ROUND(N2164,0),'Cap. Corr. &amp; Prot.'!$J$4:$L$669,3,FALSE),VLOOKUP(ROUND(N2164,0),'Cap. Corr. &amp; Prot.'!$J$4:$K$669,2,FALSE)),"")</f>
        <v/>
      </c>
      <c r="P2164" s="95">
        <f t="shared" si="373"/>
        <v>0</v>
      </c>
      <c r="Q2164" s="96" t="str">
        <f>IFERROR(VLOOKUP(Y2164,'Constantes KG'!$B$7:$G$22,HLOOKUP(I2164,'Constantes KG'!$C$5:$G$6,2,FALSE),FALSE),"")</f>
        <v/>
      </c>
      <c r="R2164" s="97">
        <f t="shared" si="374"/>
        <v>0</v>
      </c>
      <c r="S2164" s="149">
        <f>IFERROR(VLOOKUP(J2164,Regulaciones!$B$3:$C$9,2,FALSE),0)</f>
        <v>0</v>
      </c>
      <c r="T2164" s="149">
        <f>S2164+IFERROR(VLOOKUP(A2164,$B$5:$T2163,19,FALSE),0)</f>
        <v>0</v>
      </c>
      <c r="U2164" s="94">
        <f t="shared" si="375"/>
        <v>0</v>
      </c>
      <c r="V2164" s="98">
        <f>U2164+IFERROR(VLOOKUP(A2164,$B$5:$V2163,21,FALSE),0)</f>
        <v>0</v>
      </c>
      <c r="W2164" s="99" t="str">
        <f>IF(Y2164&lt;&gt;"",AD2164&amp;"X"&amp;VLOOKUP(INT(N2164),'Cap. Corr. &amp; Prot.'!$J$4:$M$669,4,FALSE),"")</f>
        <v/>
      </c>
      <c r="X2164" s="100"/>
      <c r="Y2164" s="118"/>
      <c r="Z2164" s="102"/>
      <c r="AB2164" s="59" t="str">
        <f t="shared" si="376"/>
        <v/>
      </c>
      <c r="AC2164" s="59" t="str">
        <f t="shared" si="377"/>
        <v/>
      </c>
      <c r="AD2164" s="59" t="str">
        <f>IFERROR(VLOOKUP('Capacidad_&amp;_Regulación'!H2164,Regulaciones!$L$3:$M$7,2,FALSE),"")</f>
        <v/>
      </c>
      <c r="AE2164" s="74" t="str">
        <f t="shared" si="378"/>
        <v/>
      </c>
      <c r="AF2164" s="74" t="str">
        <f t="shared" si="379"/>
        <v/>
      </c>
      <c r="AG2164" s="74" t="str">
        <f t="shared" si="380"/>
        <v/>
      </c>
      <c r="AH2164" s="74">
        <f>IF(AD2164&lt;&gt;"",VLOOKUP($K$1,'Fact. Corr.'!$B$5:$G$7,HLOOKUP(H2164,'Fact. Corr.'!$C$4:$G$8,5,FALSE),FALSE),0)</f>
        <v>0</v>
      </c>
    </row>
    <row r="2165" spans="1:34" ht="20.100000000000001" hidden="1" customHeight="1" x14ac:dyDescent="0.2">
      <c r="A2165" s="109"/>
      <c r="B2165" s="119"/>
      <c r="C2165" s="111"/>
      <c r="D2165" s="112"/>
      <c r="E2165" s="107">
        <f t="shared" si="371"/>
        <v>0</v>
      </c>
      <c r="F2165" s="108">
        <f t="shared" si="372"/>
        <v>0</v>
      </c>
      <c r="G2165" s="114"/>
      <c r="H2165" s="113"/>
      <c r="I2165" s="114"/>
      <c r="J2165" s="115"/>
      <c r="K2165" s="89"/>
      <c r="L2165" s="116"/>
      <c r="M2165" s="117"/>
      <c r="N2165" s="94" t="str">
        <f t="shared" si="381"/>
        <v/>
      </c>
      <c r="O2165" s="87" t="str">
        <f>IF(N2165&lt;&gt;"",IF(J2165="CR",VLOOKUP(ROUND(N2165,0),'Cap. Corr. &amp; Prot.'!$J$4:$L$669,3,FALSE),VLOOKUP(ROUND(N2165,0),'Cap. Corr. &amp; Prot.'!$J$4:$K$669,2,FALSE)),"")</f>
        <v/>
      </c>
      <c r="P2165" s="95">
        <f t="shared" si="373"/>
        <v>0</v>
      </c>
      <c r="Q2165" s="96" t="str">
        <f>IFERROR(VLOOKUP(Y2165,'Constantes KG'!$B$7:$G$22,HLOOKUP(I2165,'Constantes KG'!$C$5:$G$6,2,FALSE),FALSE),"")</f>
        <v/>
      </c>
      <c r="R2165" s="97">
        <f t="shared" si="374"/>
        <v>0</v>
      </c>
      <c r="S2165" s="149">
        <f>IFERROR(VLOOKUP(J2165,Regulaciones!$B$3:$C$9,2,FALSE),0)</f>
        <v>0</v>
      </c>
      <c r="T2165" s="149">
        <f>S2165+IFERROR(VLOOKUP(A2165,$B$5:$T2164,19,FALSE),0)</f>
        <v>0</v>
      </c>
      <c r="U2165" s="94">
        <f t="shared" si="375"/>
        <v>0</v>
      </c>
      <c r="V2165" s="98">
        <f>U2165+IFERROR(VLOOKUP(A2165,$B$5:$V2164,21,FALSE),0)</f>
        <v>0</v>
      </c>
      <c r="W2165" s="99" t="str">
        <f>IF(Y2165&lt;&gt;"",AD2165&amp;"X"&amp;VLOOKUP(INT(N2165),'Cap. Corr. &amp; Prot.'!$J$4:$M$669,4,FALSE),"")</f>
        <v/>
      </c>
      <c r="X2165" s="100"/>
      <c r="Y2165" s="118"/>
      <c r="Z2165" s="102"/>
      <c r="AB2165" s="59" t="str">
        <f t="shared" si="376"/>
        <v/>
      </c>
      <c r="AC2165" s="59" t="str">
        <f t="shared" si="377"/>
        <v/>
      </c>
      <c r="AD2165" s="59" t="str">
        <f>IFERROR(VLOOKUP('Capacidad_&amp;_Regulación'!H2165,Regulaciones!$L$3:$M$7,2,FALSE),"")</f>
        <v/>
      </c>
      <c r="AE2165" s="74" t="str">
        <f t="shared" si="378"/>
        <v/>
      </c>
      <c r="AF2165" s="74" t="str">
        <f t="shared" si="379"/>
        <v/>
      </c>
      <c r="AG2165" s="74" t="str">
        <f t="shared" si="380"/>
        <v/>
      </c>
      <c r="AH2165" s="74">
        <f>IF(AD2165&lt;&gt;"",VLOOKUP($K$1,'Fact. Corr.'!$B$5:$G$7,HLOOKUP(H2165,'Fact. Corr.'!$C$4:$G$8,5,FALSE),FALSE),0)</f>
        <v>0</v>
      </c>
    </row>
    <row r="2166" spans="1:34" ht="20.100000000000001" hidden="1" customHeight="1" x14ac:dyDescent="0.2">
      <c r="A2166" s="109"/>
      <c r="B2166" s="119"/>
      <c r="C2166" s="111"/>
      <c r="D2166" s="112"/>
      <c r="E2166" s="107">
        <f t="shared" si="371"/>
        <v>0</v>
      </c>
      <c r="F2166" s="108">
        <f t="shared" si="372"/>
        <v>0</v>
      </c>
      <c r="G2166" s="114"/>
      <c r="H2166" s="113"/>
      <c r="I2166" s="114"/>
      <c r="J2166" s="115"/>
      <c r="K2166" s="89"/>
      <c r="L2166" s="116"/>
      <c r="M2166" s="117"/>
      <c r="N2166" s="94" t="str">
        <f t="shared" si="381"/>
        <v/>
      </c>
      <c r="O2166" s="87" t="str">
        <f>IF(N2166&lt;&gt;"",IF(J2166="CR",VLOOKUP(ROUND(N2166,0),'Cap. Corr. &amp; Prot.'!$J$4:$L$669,3,FALSE),VLOOKUP(ROUND(N2166,0),'Cap. Corr. &amp; Prot.'!$J$4:$K$669,2,FALSE)),"")</f>
        <v/>
      </c>
      <c r="P2166" s="95">
        <f t="shared" si="373"/>
        <v>0</v>
      </c>
      <c r="Q2166" s="96" t="str">
        <f>IFERROR(VLOOKUP(Y2166,'Constantes KG'!$B$7:$G$22,HLOOKUP(I2166,'Constantes KG'!$C$5:$G$6,2,FALSE),FALSE),"")</f>
        <v/>
      </c>
      <c r="R2166" s="97">
        <f t="shared" si="374"/>
        <v>0</v>
      </c>
      <c r="S2166" s="149">
        <f>IFERROR(VLOOKUP(J2166,Regulaciones!$B$3:$C$9,2,FALSE),0)</f>
        <v>0</v>
      </c>
      <c r="T2166" s="149">
        <f>S2166+IFERROR(VLOOKUP(A2166,$B$5:$T2165,19,FALSE),0)</f>
        <v>0</v>
      </c>
      <c r="U2166" s="94">
        <f t="shared" si="375"/>
        <v>0</v>
      </c>
      <c r="V2166" s="98">
        <f>U2166+IFERROR(VLOOKUP(A2166,$B$5:$V2165,21,FALSE),0)</f>
        <v>0</v>
      </c>
      <c r="W2166" s="99" t="str">
        <f>IF(Y2166&lt;&gt;"",AD2166&amp;"X"&amp;VLOOKUP(INT(N2166),'Cap. Corr. &amp; Prot.'!$J$4:$M$669,4,FALSE),"")</f>
        <v/>
      </c>
      <c r="X2166" s="100"/>
      <c r="Y2166" s="118"/>
      <c r="Z2166" s="102"/>
      <c r="AB2166" s="59" t="str">
        <f t="shared" si="376"/>
        <v/>
      </c>
      <c r="AC2166" s="59" t="str">
        <f t="shared" si="377"/>
        <v/>
      </c>
      <c r="AD2166" s="59" t="str">
        <f>IFERROR(VLOOKUP('Capacidad_&amp;_Regulación'!H2166,Regulaciones!$L$3:$M$7,2,FALSE),"")</f>
        <v/>
      </c>
      <c r="AE2166" s="74" t="str">
        <f t="shared" si="378"/>
        <v/>
      </c>
      <c r="AF2166" s="74" t="str">
        <f t="shared" si="379"/>
        <v/>
      </c>
      <c r="AG2166" s="74" t="str">
        <f t="shared" si="380"/>
        <v/>
      </c>
      <c r="AH2166" s="74">
        <f>IF(AD2166&lt;&gt;"",VLOOKUP($K$1,'Fact. Corr.'!$B$5:$G$7,HLOOKUP(H2166,'Fact. Corr.'!$C$4:$G$8,5,FALSE),FALSE),0)</f>
        <v>0</v>
      </c>
    </row>
    <row r="2167" spans="1:34" ht="20.100000000000001" hidden="1" customHeight="1" x14ac:dyDescent="0.2">
      <c r="A2167" s="109"/>
      <c r="B2167" s="119"/>
      <c r="C2167" s="111"/>
      <c r="D2167" s="112"/>
      <c r="E2167" s="107">
        <f t="shared" si="371"/>
        <v>0</v>
      </c>
      <c r="F2167" s="108">
        <f t="shared" si="372"/>
        <v>0</v>
      </c>
      <c r="G2167" s="114"/>
      <c r="H2167" s="113"/>
      <c r="I2167" s="114"/>
      <c r="J2167" s="115"/>
      <c r="K2167" s="89"/>
      <c r="L2167" s="116"/>
      <c r="M2167" s="117"/>
      <c r="N2167" s="94" t="str">
        <f t="shared" si="381"/>
        <v/>
      </c>
      <c r="O2167" s="87" t="str">
        <f>IF(N2167&lt;&gt;"",IF(J2167="CR",VLOOKUP(ROUND(N2167,0),'Cap. Corr. &amp; Prot.'!$J$4:$L$669,3,FALSE),VLOOKUP(ROUND(N2167,0),'Cap. Corr. &amp; Prot.'!$J$4:$K$669,2,FALSE)),"")</f>
        <v/>
      </c>
      <c r="P2167" s="95">
        <f t="shared" si="373"/>
        <v>0</v>
      </c>
      <c r="Q2167" s="96" t="str">
        <f>IFERROR(VLOOKUP(Y2167,'Constantes KG'!$B$7:$G$22,HLOOKUP(I2167,'Constantes KG'!$C$5:$G$6,2,FALSE),FALSE),"")</f>
        <v/>
      </c>
      <c r="R2167" s="97">
        <f t="shared" si="374"/>
        <v>0</v>
      </c>
      <c r="S2167" s="149">
        <f>IFERROR(VLOOKUP(J2167,Regulaciones!$B$3:$C$9,2,FALSE),0)</f>
        <v>0</v>
      </c>
      <c r="T2167" s="149">
        <f>S2167+IFERROR(VLOOKUP(A2167,$B$5:$T2166,19,FALSE),0)</f>
        <v>0</v>
      </c>
      <c r="U2167" s="94">
        <f t="shared" si="375"/>
        <v>0</v>
      </c>
      <c r="V2167" s="98">
        <f>U2167+IFERROR(VLOOKUP(A2167,$B$5:$V2166,21,FALSE),0)</f>
        <v>0</v>
      </c>
      <c r="W2167" s="99" t="str">
        <f>IF(Y2167&lt;&gt;"",AD2167&amp;"X"&amp;VLOOKUP(INT(N2167),'Cap. Corr. &amp; Prot.'!$J$4:$M$669,4,FALSE),"")</f>
        <v/>
      </c>
      <c r="X2167" s="100"/>
      <c r="Y2167" s="118"/>
      <c r="Z2167" s="102"/>
      <c r="AB2167" s="59" t="str">
        <f t="shared" si="376"/>
        <v/>
      </c>
      <c r="AC2167" s="59" t="str">
        <f t="shared" si="377"/>
        <v/>
      </c>
      <c r="AD2167" s="59" t="str">
        <f>IFERROR(VLOOKUP('Capacidad_&amp;_Regulación'!H2167,Regulaciones!$L$3:$M$7,2,FALSE),"")</f>
        <v/>
      </c>
      <c r="AE2167" s="74" t="str">
        <f t="shared" si="378"/>
        <v/>
      </c>
      <c r="AF2167" s="74" t="str">
        <f t="shared" si="379"/>
        <v/>
      </c>
      <c r="AG2167" s="74" t="str">
        <f t="shared" si="380"/>
        <v/>
      </c>
      <c r="AH2167" s="74">
        <f>IF(AD2167&lt;&gt;"",VLOOKUP($K$1,'Fact. Corr.'!$B$5:$G$7,HLOOKUP(H2167,'Fact. Corr.'!$C$4:$G$8,5,FALSE),FALSE),0)</f>
        <v>0</v>
      </c>
    </row>
    <row r="2168" spans="1:34" ht="20.100000000000001" hidden="1" customHeight="1" x14ac:dyDescent="0.2">
      <c r="A2168" s="109"/>
      <c r="B2168" s="119"/>
      <c r="C2168" s="111"/>
      <c r="D2168" s="112"/>
      <c r="E2168" s="107">
        <f t="shared" si="371"/>
        <v>0</v>
      </c>
      <c r="F2168" s="108">
        <f t="shared" si="372"/>
        <v>0</v>
      </c>
      <c r="G2168" s="114"/>
      <c r="H2168" s="113"/>
      <c r="I2168" s="114"/>
      <c r="J2168" s="115"/>
      <c r="K2168" s="89"/>
      <c r="L2168" s="116"/>
      <c r="M2168" s="117"/>
      <c r="N2168" s="94" t="str">
        <f t="shared" si="381"/>
        <v/>
      </c>
      <c r="O2168" s="87" t="str">
        <f>IF(N2168&lt;&gt;"",IF(J2168="CR",VLOOKUP(ROUND(N2168,0),'Cap. Corr. &amp; Prot.'!$J$4:$L$669,3,FALSE),VLOOKUP(ROUND(N2168,0),'Cap. Corr. &amp; Prot.'!$J$4:$K$669,2,FALSE)),"")</f>
        <v/>
      </c>
      <c r="P2168" s="95">
        <f t="shared" si="373"/>
        <v>0</v>
      </c>
      <c r="Q2168" s="96" t="str">
        <f>IFERROR(VLOOKUP(Y2168,'Constantes KG'!$B$7:$G$22,HLOOKUP(I2168,'Constantes KG'!$C$5:$G$6,2,FALSE),FALSE),"")</f>
        <v/>
      </c>
      <c r="R2168" s="97">
        <f t="shared" si="374"/>
        <v>0</v>
      </c>
      <c r="S2168" s="149">
        <f>IFERROR(VLOOKUP(J2168,Regulaciones!$B$3:$C$9,2,FALSE),0)</f>
        <v>0</v>
      </c>
      <c r="T2168" s="149">
        <f>S2168+IFERROR(VLOOKUP(A2168,$B$5:$T2167,19,FALSE),0)</f>
        <v>0</v>
      </c>
      <c r="U2168" s="94">
        <f t="shared" si="375"/>
        <v>0</v>
      </c>
      <c r="V2168" s="98">
        <f>U2168+IFERROR(VLOOKUP(A2168,$B$5:$V2167,21,FALSE),0)</f>
        <v>0</v>
      </c>
      <c r="W2168" s="99" t="str">
        <f>IF(Y2168&lt;&gt;"",AD2168&amp;"X"&amp;VLOOKUP(INT(N2168),'Cap. Corr. &amp; Prot.'!$J$4:$M$669,4,FALSE),"")</f>
        <v/>
      </c>
      <c r="X2168" s="100"/>
      <c r="Y2168" s="118"/>
      <c r="Z2168" s="102"/>
      <c r="AB2168" s="59" t="str">
        <f t="shared" si="376"/>
        <v/>
      </c>
      <c r="AC2168" s="59" t="str">
        <f t="shared" si="377"/>
        <v/>
      </c>
      <c r="AD2168" s="59" t="str">
        <f>IFERROR(VLOOKUP('Capacidad_&amp;_Regulación'!H2168,Regulaciones!$L$3:$M$7,2,FALSE),"")</f>
        <v/>
      </c>
      <c r="AE2168" s="74" t="str">
        <f t="shared" si="378"/>
        <v/>
      </c>
      <c r="AF2168" s="74" t="str">
        <f t="shared" si="379"/>
        <v/>
      </c>
      <c r="AG2168" s="74" t="str">
        <f t="shared" si="380"/>
        <v/>
      </c>
      <c r="AH2168" s="74">
        <f>IF(AD2168&lt;&gt;"",VLOOKUP($K$1,'Fact. Corr.'!$B$5:$G$7,HLOOKUP(H2168,'Fact. Corr.'!$C$4:$G$8,5,FALSE),FALSE),0)</f>
        <v>0</v>
      </c>
    </row>
    <row r="2169" spans="1:34" ht="20.100000000000001" hidden="1" customHeight="1" x14ac:dyDescent="0.2">
      <c r="A2169" s="109"/>
      <c r="B2169" s="119"/>
      <c r="C2169" s="111"/>
      <c r="D2169" s="112"/>
      <c r="E2169" s="107">
        <f t="shared" si="371"/>
        <v>0</v>
      </c>
      <c r="F2169" s="108">
        <f t="shared" si="372"/>
        <v>0</v>
      </c>
      <c r="G2169" s="114"/>
      <c r="H2169" s="113"/>
      <c r="I2169" s="114"/>
      <c r="J2169" s="115"/>
      <c r="K2169" s="89"/>
      <c r="L2169" s="116"/>
      <c r="M2169" s="117"/>
      <c r="N2169" s="94" t="str">
        <f t="shared" si="381"/>
        <v/>
      </c>
      <c r="O2169" s="87" t="str">
        <f>IF(N2169&lt;&gt;"",IF(J2169="CR",VLOOKUP(ROUND(N2169,0),'Cap. Corr. &amp; Prot.'!$J$4:$L$669,3,FALSE),VLOOKUP(ROUND(N2169,0),'Cap. Corr. &amp; Prot.'!$J$4:$K$669,2,FALSE)),"")</f>
        <v/>
      </c>
      <c r="P2169" s="95">
        <f t="shared" si="373"/>
        <v>0</v>
      </c>
      <c r="Q2169" s="96" t="str">
        <f>IFERROR(VLOOKUP(Y2169,'Constantes KG'!$B$7:$G$22,HLOOKUP(I2169,'Constantes KG'!$C$5:$G$6,2,FALSE),FALSE),"")</f>
        <v/>
      </c>
      <c r="R2169" s="97">
        <f t="shared" si="374"/>
        <v>0</v>
      </c>
      <c r="S2169" s="149">
        <f>IFERROR(VLOOKUP(J2169,Regulaciones!$B$3:$C$9,2,FALSE),0)</f>
        <v>0</v>
      </c>
      <c r="T2169" s="149">
        <f>S2169+IFERROR(VLOOKUP(A2169,$B$5:$T2168,19,FALSE),0)</f>
        <v>0</v>
      </c>
      <c r="U2169" s="94">
        <f t="shared" si="375"/>
        <v>0</v>
      </c>
      <c r="V2169" s="98">
        <f>U2169+IFERROR(VLOOKUP(A2169,$B$5:$V2168,21,FALSE),0)</f>
        <v>0</v>
      </c>
      <c r="W2169" s="99" t="str">
        <f>IF(Y2169&lt;&gt;"",AD2169&amp;"X"&amp;VLOOKUP(INT(N2169),'Cap. Corr. &amp; Prot.'!$J$4:$M$669,4,FALSE),"")</f>
        <v/>
      </c>
      <c r="X2169" s="100"/>
      <c r="Y2169" s="118"/>
      <c r="Z2169" s="102"/>
      <c r="AB2169" s="59" t="str">
        <f t="shared" si="376"/>
        <v/>
      </c>
      <c r="AC2169" s="59" t="str">
        <f t="shared" si="377"/>
        <v/>
      </c>
      <c r="AD2169" s="59" t="str">
        <f>IFERROR(VLOOKUP('Capacidad_&amp;_Regulación'!H2169,Regulaciones!$L$3:$M$7,2,FALSE),"")</f>
        <v/>
      </c>
      <c r="AE2169" s="74" t="str">
        <f t="shared" si="378"/>
        <v/>
      </c>
      <c r="AF2169" s="74" t="str">
        <f t="shared" si="379"/>
        <v/>
      </c>
      <c r="AG2169" s="74" t="str">
        <f t="shared" si="380"/>
        <v/>
      </c>
      <c r="AH2169" s="74">
        <f>IF(AD2169&lt;&gt;"",VLOOKUP($K$1,'Fact. Corr.'!$B$5:$G$7,HLOOKUP(H2169,'Fact. Corr.'!$C$4:$G$8,5,FALSE),FALSE),0)</f>
        <v>0</v>
      </c>
    </row>
    <row r="2170" spans="1:34" ht="20.100000000000001" hidden="1" customHeight="1" x14ac:dyDescent="0.2">
      <c r="A2170" s="109"/>
      <c r="B2170" s="119"/>
      <c r="C2170" s="111"/>
      <c r="D2170" s="112"/>
      <c r="E2170" s="107">
        <f t="shared" si="371"/>
        <v>0</v>
      </c>
      <c r="F2170" s="108">
        <f t="shared" si="372"/>
        <v>0</v>
      </c>
      <c r="G2170" s="114"/>
      <c r="H2170" s="113"/>
      <c r="I2170" s="114"/>
      <c r="J2170" s="115"/>
      <c r="K2170" s="89"/>
      <c r="L2170" s="116"/>
      <c r="M2170" s="117"/>
      <c r="N2170" s="94" t="str">
        <f t="shared" si="381"/>
        <v/>
      </c>
      <c r="O2170" s="87" t="str">
        <f>IF(N2170&lt;&gt;"",IF(J2170="CR",VLOOKUP(ROUND(N2170,0),'Cap. Corr. &amp; Prot.'!$J$4:$L$669,3,FALSE),VLOOKUP(ROUND(N2170,0),'Cap. Corr. &amp; Prot.'!$J$4:$K$669,2,FALSE)),"")</f>
        <v/>
      </c>
      <c r="P2170" s="95">
        <f t="shared" si="373"/>
        <v>0</v>
      </c>
      <c r="Q2170" s="96" t="str">
        <f>IFERROR(VLOOKUP(Y2170,'Constantes KG'!$B$7:$G$22,HLOOKUP(I2170,'Constantes KG'!$C$5:$G$6,2,FALSE),FALSE),"")</f>
        <v/>
      </c>
      <c r="R2170" s="97">
        <f t="shared" si="374"/>
        <v>0</v>
      </c>
      <c r="S2170" s="149">
        <f>IFERROR(VLOOKUP(J2170,Regulaciones!$B$3:$C$9,2,FALSE),0)</f>
        <v>0</v>
      </c>
      <c r="T2170" s="149">
        <f>S2170+IFERROR(VLOOKUP(A2170,$B$5:$T2169,19,FALSE),0)</f>
        <v>0</v>
      </c>
      <c r="U2170" s="94">
        <f t="shared" si="375"/>
        <v>0</v>
      </c>
      <c r="V2170" s="98">
        <f>U2170+IFERROR(VLOOKUP(A2170,$B$5:$V2169,21,FALSE),0)</f>
        <v>0</v>
      </c>
      <c r="W2170" s="99" t="str">
        <f>IF(Y2170&lt;&gt;"",AD2170&amp;"X"&amp;VLOOKUP(INT(N2170),'Cap. Corr. &amp; Prot.'!$J$4:$M$669,4,FALSE),"")</f>
        <v/>
      </c>
      <c r="X2170" s="100"/>
      <c r="Y2170" s="118"/>
      <c r="Z2170" s="102"/>
      <c r="AB2170" s="59" t="str">
        <f t="shared" si="376"/>
        <v/>
      </c>
      <c r="AC2170" s="59" t="str">
        <f t="shared" si="377"/>
        <v/>
      </c>
      <c r="AD2170" s="59" t="str">
        <f>IFERROR(VLOOKUP('Capacidad_&amp;_Regulación'!H2170,Regulaciones!$L$3:$M$7,2,FALSE),"")</f>
        <v/>
      </c>
      <c r="AE2170" s="74" t="str">
        <f t="shared" si="378"/>
        <v/>
      </c>
      <c r="AF2170" s="74" t="str">
        <f t="shared" si="379"/>
        <v/>
      </c>
      <c r="AG2170" s="74" t="str">
        <f t="shared" si="380"/>
        <v/>
      </c>
      <c r="AH2170" s="74">
        <f>IF(AD2170&lt;&gt;"",VLOOKUP($K$1,'Fact. Corr.'!$B$5:$G$7,HLOOKUP(H2170,'Fact. Corr.'!$C$4:$G$8,5,FALSE),FALSE),0)</f>
        <v>0</v>
      </c>
    </row>
    <row r="2171" spans="1:34" ht="20.100000000000001" hidden="1" customHeight="1" x14ac:dyDescent="0.2">
      <c r="A2171" s="109"/>
      <c r="B2171" s="119"/>
      <c r="C2171" s="111"/>
      <c r="D2171" s="112"/>
      <c r="E2171" s="107">
        <f t="shared" si="371"/>
        <v>0</v>
      </c>
      <c r="F2171" s="108">
        <f t="shared" si="372"/>
        <v>0</v>
      </c>
      <c r="G2171" s="114"/>
      <c r="H2171" s="113"/>
      <c r="I2171" s="114"/>
      <c r="J2171" s="115"/>
      <c r="K2171" s="89"/>
      <c r="L2171" s="116"/>
      <c r="M2171" s="117"/>
      <c r="N2171" s="94" t="str">
        <f t="shared" si="381"/>
        <v/>
      </c>
      <c r="O2171" s="87" t="str">
        <f>IF(N2171&lt;&gt;"",IF(J2171="CR",VLOOKUP(ROUND(N2171,0),'Cap. Corr. &amp; Prot.'!$J$4:$L$669,3,FALSE),VLOOKUP(ROUND(N2171,0),'Cap. Corr. &amp; Prot.'!$J$4:$K$669,2,FALSE)),"")</f>
        <v/>
      </c>
      <c r="P2171" s="95">
        <f t="shared" si="373"/>
        <v>0</v>
      </c>
      <c r="Q2171" s="96" t="str">
        <f>IFERROR(VLOOKUP(Y2171,'Constantes KG'!$B$7:$G$22,HLOOKUP(I2171,'Constantes KG'!$C$5:$G$6,2,FALSE),FALSE),"")</f>
        <v/>
      </c>
      <c r="R2171" s="97">
        <f t="shared" si="374"/>
        <v>0</v>
      </c>
      <c r="S2171" s="149">
        <f>IFERROR(VLOOKUP(J2171,Regulaciones!$B$3:$C$9,2,FALSE),0)</f>
        <v>0</v>
      </c>
      <c r="T2171" s="149">
        <f>S2171+IFERROR(VLOOKUP(A2171,$B$5:$T2170,19,FALSE),0)</f>
        <v>0</v>
      </c>
      <c r="U2171" s="94">
        <f t="shared" si="375"/>
        <v>0</v>
      </c>
      <c r="V2171" s="98">
        <f>U2171+IFERROR(VLOOKUP(A2171,$B$5:$V2170,21,FALSE),0)</f>
        <v>0</v>
      </c>
      <c r="W2171" s="99" t="str">
        <f>IF(Y2171&lt;&gt;"",AD2171&amp;"X"&amp;VLOOKUP(INT(N2171),'Cap. Corr. &amp; Prot.'!$J$4:$M$669,4,FALSE),"")</f>
        <v/>
      </c>
      <c r="X2171" s="100"/>
      <c r="Y2171" s="118"/>
      <c r="Z2171" s="102"/>
      <c r="AB2171" s="59" t="str">
        <f t="shared" si="376"/>
        <v/>
      </c>
      <c r="AC2171" s="59" t="str">
        <f t="shared" si="377"/>
        <v/>
      </c>
      <c r="AD2171" s="59" t="str">
        <f>IFERROR(VLOOKUP('Capacidad_&amp;_Regulación'!H2171,Regulaciones!$L$3:$M$7,2,FALSE),"")</f>
        <v/>
      </c>
      <c r="AE2171" s="74" t="str">
        <f t="shared" si="378"/>
        <v/>
      </c>
      <c r="AF2171" s="74" t="str">
        <f t="shared" si="379"/>
        <v/>
      </c>
      <c r="AG2171" s="74" t="str">
        <f t="shared" si="380"/>
        <v/>
      </c>
      <c r="AH2171" s="74">
        <f>IF(AD2171&lt;&gt;"",VLOOKUP($K$1,'Fact. Corr.'!$B$5:$G$7,HLOOKUP(H2171,'Fact. Corr.'!$C$4:$G$8,5,FALSE),FALSE),0)</f>
        <v>0</v>
      </c>
    </row>
    <row r="2172" spans="1:34" ht="20.100000000000001" hidden="1" customHeight="1" x14ac:dyDescent="0.2">
      <c r="A2172" s="109"/>
      <c r="B2172" s="119"/>
      <c r="C2172" s="111"/>
      <c r="D2172" s="112"/>
      <c r="E2172" s="107">
        <f t="shared" si="371"/>
        <v>0</v>
      </c>
      <c r="F2172" s="108">
        <f t="shared" si="372"/>
        <v>0</v>
      </c>
      <c r="G2172" s="114"/>
      <c r="H2172" s="113"/>
      <c r="I2172" s="114"/>
      <c r="J2172" s="115"/>
      <c r="K2172" s="89"/>
      <c r="L2172" s="116"/>
      <c r="M2172" s="117"/>
      <c r="N2172" s="94" t="str">
        <f t="shared" si="381"/>
        <v/>
      </c>
      <c r="O2172" s="87" t="str">
        <f>IF(N2172&lt;&gt;"",IF(J2172="CR",VLOOKUP(ROUND(N2172,0),'Cap. Corr. &amp; Prot.'!$J$4:$L$669,3,FALSE),VLOOKUP(ROUND(N2172,0),'Cap. Corr. &amp; Prot.'!$J$4:$K$669,2,FALSE)),"")</f>
        <v/>
      </c>
      <c r="P2172" s="95">
        <f t="shared" si="373"/>
        <v>0</v>
      </c>
      <c r="Q2172" s="96" t="str">
        <f>IFERROR(VLOOKUP(Y2172,'Constantes KG'!$B$7:$G$22,HLOOKUP(I2172,'Constantes KG'!$C$5:$G$6,2,FALSE),FALSE),"")</f>
        <v/>
      </c>
      <c r="R2172" s="97">
        <f t="shared" si="374"/>
        <v>0</v>
      </c>
      <c r="S2172" s="149">
        <f>IFERROR(VLOOKUP(J2172,Regulaciones!$B$3:$C$9,2,FALSE),0)</f>
        <v>0</v>
      </c>
      <c r="T2172" s="149">
        <f>S2172+IFERROR(VLOOKUP(A2172,$B$5:$T2171,19,FALSE),0)</f>
        <v>0</v>
      </c>
      <c r="U2172" s="94">
        <f t="shared" si="375"/>
        <v>0</v>
      </c>
      <c r="V2172" s="98">
        <f>U2172+IFERROR(VLOOKUP(A2172,$B$5:$V2171,21,FALSE),0)</f>
        <v>0</v>
      </c>
      <c r="W2172" s="99" t="str">
        <f>IF(Y2172&lt;&gt;"",AD2172&amp;"X"&amp;VLOOKUP(INT(N2172),'Cap. Corr. &amp; Prot.'!$J$4:$M$669,4,FALSE),"")</f>
        <v/>
      </c>
      <c r="X2172" s="100"/>
      <c r="Y2172" s="118"/>
      <c r="Z2172" s="102"/>
      <c r="AB2172" s="59" t="str">
        <f t="shared" si="376"/>
        <v/>
      </c>
      <c r="AC2172" s="59" t="str">
        <f t="shared" si="377"/>
        <v/>
      </c>
      <c r="AD2172" s="59" t="str">
        <f>IFERROR(VLOOKUP('Capacidad_&amp;_Regulación'!H2172,Regulaciones!$L$3:$M$7,2,FALSE),"")</f>
        <v/>
      </c>
      <c r="AE2172" s="74" t="str">
        <f t="shared" si="378"/>
        <v/>
      </c>
      <c r="AF2172" s="74" t="str">
        <f t="shared" si="379"/>
        <v/>
      </c>
      <c r="AG2172" s="74" t="str">
        <f t="shared" si="380"/>
        <v/>
      </c>
      <c r="AH2172" s="74">
        <f>IF(AD2172&lt;&gt;"",VLOOKUP($K$1,'Fact. Corr.'!$B$5:$G$7,HLOOKUP(H2172,'Fact. Corr.'!$C$4:$G$8,5,FALSE),FALSE),0)</f>
        <v>0</v>
      </c>
    </row>
    <row r="2173" spans="1:34" ht="20.100000000000001" hidden="1" customHeight="1" x14ac:dyDescent="0.2">
      <c r="A2173" s="109"/>
      <c r="B2173" s="119"/>
      <c r="C2173" s="111"/>
      <c r="D2173" s="112"/>
      <c r="E2173" s="107">
        <f t="shared" si="371"/>
        <v>0</v>
      </c>
      <c r="F2173" s="108">
        <f t="shared" si="372"/>
        <v>0</v>
      </c>
      <c r="G2173" s="114"/>
      <c r="H2173" s="113"/>
      <c r="I2173" s="114"/>
      <c r="J2173" s="115"/>
      <c r="K2173" s="89"/>
      <c r="L2173" s="116"/>
      <c r="M2173" s="117"/>
      <c r="N2173" s="94" t="str">
        <f t="shared" si="381"/>
        <v/>
      </c>
      <c r="O2173" s="87" t="str">
        <f>IF(N2173&lt;&gt;"",IF(J2173="CR",VLOOKUP(ROUND(N2173,0),'Cap. Corr. &amp; Prot.'!$J$4:$L$669,3,FALSE),VLOOKUP(ROUND(N2173,0),'Cap. Corr. &amp; Prot.'!$J$4:$K$669,2,FALSE)),"")</f>
        <v/>
      </c>
      <c r="P2173" s="95">
        <f t="shared" si="373"/>
        <v>0</v>
      </c>
      <c r="Q2173" s="96" t="str">
        <f>IFERROR(VLOOKUP(Y2173,'Constantes KG'!$B$7:$G$22,HLOOKUP(I2173,'Constantes KG'!$C$5:$G$6,2,FALSE),FALSE),"")</f>
        <v/>
      </c>
      <c r="R2173" s="97">
        <f t="shared" si="374"/>
        <v>0</v>
      </c>
      <c r="S2173" s="149">
        <f>IFERROR(VLOOKUP(J2173,Regulaciones!$B$3:$C$9,2,FALSE),0)</f>
        <v>0</v>
      </c>
      <c r="T2173" s="149">
        <f>S2173+IFERROR(VLOOKUP(A2173,$B$5:$T2172,19,FALSE),0)</f>
        <v>0</v>
      </c>
      <c r="U2173" s="94">
        <f t="shared" si="375"/>
        <v>0</v>
      </c>
      <c r="V2173" s="98">
        <f>U2173+IFERROR(VLOOKUP(A2173,$B$5:$V2172,21,FALSE),0)</f>
        <v>0</v>
      </c>
      <c r="W2173" s="99" t="str">
        <f>IF(Y2173&lt;&gt;"",AD2173&amp;"X"&amp;VLOOKUP(INT(N2173),'Cap. Corr. &amp; Prot.'!$J$4:$M$669,4,FALSE),"")</f>
        <v/>
      </c>
      <c r="X2173" s="100"/>
      <c r="Y2173" s="118"/>
      <c r="Z2173" s="102"/>
      <c r="AB2173" s="59" t="str">
        <f t="shared" si="376"/>
        <v/>
      </c>
      <c r="AC2173" s="59" t="str">
        <f t="shared" si="377"/>
        <v/>
      </c>
      <c r="AD2173" s="59" t="str">
        <f>IFERROR(VLOOKUP('Capacidad_&amp;_Regulación'!H2173,Regulaciones!$L$3:$M$7,2,FALSE),"")</f>
        <v/>
      </c>
      <c r="AE2173" s="74" t="str">
        <f t="shared" si="378"/>
        <v/>
      </c>
      <c r="AF2173" s="74" t="str">
        <f t="shared" si="379"/>
        <v/>
      </c>
      <c r="AG2173" s="74" t="str">
        <f t="shared" si="380"/>
        <v/>
      </c>
      <c r="AH2173" s="74">
        <f>IF(AD2173&lt;&gt;"",VLOOKUP($K$1,'Fact. Corr.'!$B$5:$G$7,HLOOKUP(H2173,'Fact. Corr.'!$C$4:$G$8,5,FALSE),FALSE),0)</f>
        <v>0</v>
      </c>
    </row>
    <row r="2174" spans="1:34" ht="20.100000000000001" hidden="1" customHeight="1" x14ac:dyDescent="0.2">
      <c r="A2174" s="109"/>
      <c r="B2174" s="119"/>
      <c r="C2174" s="111"/>
      <c r="D2174" s="112"/>
      <c r="E2174" s="107">
        <f t="shared" si="371"/>
        <v>0</v>
      </c>
      <c r="F2174" s="108">
        <f t="shared" si="372"/>
        <v>0</v>
      </c>
      <c r="G2174" s="114"/>
      <c r="H2174" s="113"/>
      <c r="I2174" s="114"/>
      <c r="J2174" s="115"/>
      <c r="K2174" s="89"/>
      <c r="L2174" s="116"/>
      <c r="M2174" s="117"/>
      <c r="N2174" s="94" t="str">
        <f t="shared" si="381"/>
        <v/>
      </c>
      <c r="O2174" s="87" t="str">
        <f>IF(N2174&lt;&gt;"",IF(J2174="CR",VLOOKUP(ROUND(N2174,0),'Cap. Corr. &amp; Prot.'!$J$4:$L$669,3,FALSE),VLOOKUP(ROUND(N2174,0),'Cap. Corr. &amp; Prot.'!$J$4:$K$669,2,FALSE)),"")</f>
        <v/>
      </c>
      <c r="P2174" s="95">
        <f t="shared" si="373"/>
        <v>0</v>
      </c>
      <c r="Q2174" s="96" t="str">
        <f>IFERROR(VLOOKUP(Y2174,'Constantes KG'!$B$7:$G$22,HLOOKUP(I2174,'Constantes KG'!$C$5:$G$6,2,FALSE),FALSE),"")</f>
        <v/>
      </c>
      <c r="R2174" s="97">
        <f t="shared" si="374"/>
        <v>0</v>
      </c>
      <c r="S2174" s="149">
        <f>IFERROR(VLOOKUP(J2174,Regulaciones!$B$3:$C$9,2,FALSE),0)</f>
        <v>0</v>
      </c>
      <c r="T2174" s="149">
        <f>S2174+IFERROR(VLOOKUP(A2174,$B$5:$T2173,19,FALSE),0)</f>
        <v>0</v>
      </c>
      <c r="U2174" s="94">
        <f t="shared" si="375"/>
        <v>0</v>
      </c>
      <c r="V2174" s="98">
        <f>U2174+IFERROR(VLOOKUP(A2174,$B$5:$V2173,21,FALSE),0)</f>
        <v>0</v>
      </c>
      <c r="W2174" s="99" t="str">
        <f>IF(Y2174&lt;&gt;"",AD2174&amp;"X"&amp;VLOOKUP(INT(N2174),'Cap. Corr. &amp; Prot.'!$J$4:$M$669,4,FALSE),"")</f>
        <v/>
      </c>
      <c r="X2174" s="100"/>
      <c r="Y2174" s="118"/>
      <c r="Z2174" s="102"/>
      <c r="AB2174" s="59" t="str">
        <f t="shared" si="376"/>
        <v/>
      </c>
      <c r="AC2174" s="59" t="str">
        <f t="shared" si="377"/>
        <v/>
      </c>
      <c r="AD2174" s="59" t="str">
        <f>IFERROR(VLOOKUP('Capacidad_&amp;_Regulación'!H2174,Regulaciones!$L$3:$M$7,2,FALSE),"")</f>
        <v/>
      </c>
      <c r="AE2174" s="74" t="str">
        <f t="shared" si="378"/>
        <v/>
      </c>
      <c r="AF2174" s="74" t="str">
        <f t="shared" si="379"/>
        <v/>
      </c>
      <c r="AG2174" s="74" t="str">
        <f t="shared" si="380"/>
        <v/>
      </c>
      <c r="AH2174" s="74">
        <f>IF(AD2174&lt;&gt;"",VLOOKUP($K$1,'Fact. Corr.'!$B$5:$G$7,HLOOKUP(H2174,'Fact. Corr.'!$C$4:$G$8,5,FALSE),FALSE),0)</f>
        <v>0</v>
      </c>
    </row>
    <row r="2175" spans="1:34" ht="20.100000000000001" hidden="1" customHeight="1" x14ac:dyDescent="0.2">
      <c r="A2175" s="109"/>
      <c r="B2175" s="119"/>
      <c r="C2175" s="111"/>
      <c r="D2175" s="112"/>
      <c r="E2175" s="107">
        <f t="shared" si="371"/>
        <v>0</v>
      </c>
      <c r="F2175" s="108">
        <f t="shared" si="372"/>
        <v>0</v>
      </c>
      <c r="G2175" s="114"/>
      <c r="H2175" s="113"/>
      <c r="I2175" s="114"/>
      <c r="J2175" s="115"/>
      <c r="K2175" s="89"/>
      <c r="L2175" s="116"/>
      <c r="M2175" s="117"/>
      <c r="N2175" s="94" t="str">
        <f t="shared" si="381"/>
        <v/>
      </c>
      <c r="O2175" s="87" t="str">
        <f>IF(N2175&lt;&gt;"",IF(J2175="CR",VLOOKUP(ROUND(N2175,0),'Cap. Corr. &amp; Prot.'!$J$4:$L$669,3,FALSE),VLOOKUP(ROUND(N2175,0),'Cap. Corr. &amp; Prot.'!$J$4:$K$669,2,FALSE)),"")</f>
        <v/>
      </c>
      <c r="P2175" s="95">
        <f t="shared" si="373"/>
        <v>0</v>
      </c>
      <c r="Q2175" s="96" t="str">
        <f>IFERROR(VLOOKUP(Y2175,'Constantes KG'!$B$7:$G$22,HLOOKUP(I2175,'Constantes KG'!$C$5:$G$6,2,FALSE),FALSE),"")</f>
        <v/>
      </c>
      <c r="R2175" s="97">
        <f t="shared" si="374"/>
        <v>0</v>
      </c>
      <c r="S2175" s="149">
        <f>IFERROR(VLOOKUP(J2175,Regulaciones!$B$3:$C$9,2,FALSE),0)</f>
        <v>0</v>
      </c>
      <c r="T2175" s="149">
        <f>S2175+IFERROR(VLOOKUP(A2175,$B$5:$T2174,19,FALSE),0)</f>
        <v>0</v>
      </c>
      <c r="U2175" s="94">
        <f t="shared" si="375"/>
        <v>0</v>
      </c>
      <c r="V2175" s="98">
        <f>U2175+IFERROR(VLOOKUP(A2175,$B$5:$V2174,21,FALSE),0)</f>
        <v>0</v>
      </c>
      <c r="W2175" s="99" t="str">
        <f>IF(Y2175&lt;&gt;"",AD2175&amp;"X"&amp;VLOOKUP(INT(N2175),'Cap. Corr. &amp; Prot.'!$J$4:$M$669,4,FALSE),"")</f>
        <v/>
      </c>
      <c r="X2175" s="100"/>
      <c r="Y2175" s="118"/>
      <c r="Z2175" s="102"/>
      <c r="AB2175" s="59" t="str">
        <f t="shared" si="376"/>
        <v/>
      </c>
      <c r="AC2175" s="59" t="str">
        <f t="shared" si="377"/>
        <v/>
      </c>
      <c r="AD2175" s="59" t="str">
        <f>IFERROR(VLOOKUP('Capacidad_&amp;_Regulación'!H2175,Regulaciones!$L$3:$M$7,2,FALSE),"")</f>
        <v/>
      </c>
      <c r="AE2175" s="74" t="str">
        <f t="shared" si="378"/>
        <v/>
      </c>
      <c r="AF2175" s="74" t="str">
        <f t="shared" si="379"/>
        <v/>
      </c>
      <c r="AG2175" s="74" t="str">
        <f t="shared" si="380"/>
        <v/>
      </c>
      <c r="AH2175" s="74">
        <f>IF(AD2175&lt;&gt;"",VLOOKUP($K$1,'Fact. Corr.'!$B$5:$G$7,HLOOKUP(H2175,'Fact. Corr.'!$C$4:$G$8,5,FALSE),FALSE),0)</f>
        <v>0</v>
      </c>
    </row>
    <row r="2176" spans="1:34" ht="20.100000000000001" hidden="1" customHeight="1" x14ac:dyDescent="0.2">
      <c r="A2176" s="109"/>
      <c r="B2176" s="119"/>
      <c r="C2176" s="111"/>
      <c r="D2176" s="112"/>
      <c r="E2176" s="107">
        <f t="shared" si="371"/>
        <v>0</v>
      </c>
      <c r="F2176" s="108">
        <f t="shared" si="372"/>
        <v>0</v>
      </c>
      <c r="G2176" s="114"/>
      <c r="H2176" s="113"/>
      <c r="I2176" s="114"/>
      <c r="J2176" s="115"/>
      <c r="K2176" s="89"/>
      <c r="L2176" s="116"/>
      <c r="M2176" s="117"/>
      <c r="N2176" s="94" t="str">
        <f t="shared" si="381"/>
        <v/>
      </c>
      <c r="O2176" s="87" t="str">
        <f>IF(N2176&lt;&gt;"",IF(J2176="CR",VLOOKUP(ROUND(N2176,0),'Cap. Corr. &amp; Prot.'!$J$4:$L$669,3,FALSE),VLOOKUP(ROUND(N2176,0),'Cap. Corr. &amp; Prot.'!$J$4:$K$669,2,FALSE)),"")</f>
        <v/>
      </c>
      <c r="P2176" s="95">
        <f t="shared" si="373"/>
        <v>0</v>
      </c>
      <c r="Q2176" s="96" t="str">
        <f>IFERROR(VLOOKUP(Y2176,'Constantes KG'!$B$7:$G$22,HLOOKUP(I2176,'Constantes KG'!$C$5:$G$6,2,FALSE),FALSE),"")</f>
        <v/>
      </c>
      <c r="R2176" s="97">
        <f t="shared" si="374"/>
        <v>0</v>
      </c>
      <c r="S2176" s="149">
        <f>IFERROR(VLOOKUP(J2176,Regulaciones!$B$3:$C$9,2,FALSE),0)</f>
        <v>0</v>
      </c>
      <c r="T2176" s="149">
        <f>S2176+IFERROR(VLOOKUP(A2176,$B$5:$T2175,19,FALSE),0)</f>
        <v>0</v>
      </c>
      <c r="U2176" s="94">
        <f t="shared" si="375"/>
        <v>0</v>
      </c>
      <c r="V2176" s="98">
        <f>U2176+IFERROR(VLOOKUP(A2176,$B$5:$V2175,21,FALSE),0)</f>
        <v>0</v>
      </c>
      <c r="W2176" s="99" t="str">
        <f>IF(Y2176&lt;&gt;"",AD2176&amp;"X"&amp;VLOOKUP(INT(N2176),'Cap. Corr. &amp; Prot.'!$J$4:$M$669,4,FALSE),"")</f>
        <v/>
      </c>
      <c r="X2176" s="100"/>
      <c r="Y2176" s="118"/>
      <c r="Z2176" s="102"/>
      <c r="AB2176" s="59" t="str">
        <f t="shared" si="376"/>
        <v/>
      </c>
      <c r="AC2176" s="59" t="str">
        <f t="shared" si="377"/>
        <v/>
      </c>
      <c r="AD2176" s="59" t="str">
        <f>IFERROR(VLOOKUP('Capacidad_&amp;_Regulación'!H2176,Regulaciones!$L$3:$M$7,2,FALSE),"")</f>
        <v/>
      </c>
      <c r="AE2176" s="74" t="str">
        <f t="shared" si="378"/>
        <v/>
      </c>
      <c r="AF2176" s="74" t="str">
        <f t="shared" si="379"/>
        <v/>
      </c>
      <c r="AG2176" s="74" t="str">
        <f t="shared" si="380"/>
        <v/>
      </c>
      <c r="AH2176" s="74">
        <f>IF(AD2176&lt;&gt;"",VLOOKUP($K$1,'Fact. Corr.'!$B$5:$G$7,HLOOKUP(H2176,'Fact. Corr.'!$C$4:$G$8,5,FALSE),FALSE),0)</f>
        <v>0</v>
      </c>
    </row>
    <row r="2177" spans="1:34" ht="20.100000000000001" hidden="1" customHeight="1" x14ac:dyDescent="0.2">
      <c r="A2177" s="109"/>
      <c r="B2177" s="119"/>
      <c r="C2177" s="111"/>
      <c r="D2177" s="112"/>
      <c r="E2177" s="107">
        <f t="shared" si="371"/>
        <v>0</v>
      </c>
      <c r="F2177" s="108">
        <f t="shared" si="372"/>
        <v>0</v>
      </c>
      <c r="G2177" s="114"/>
      <c r="H2177" s="113"/>
      <c r="I2177" s="114"/>
      <c r="J2177" s="115"/>
      <c r="K2177" s="89"/>
      <c r="L2177" s="116"/>
      <c r="M2177" s="117"/>
      <c r="N2177" s="94" t="str">
        <f t="shared" si="381"/>
        <v/>
      </c>
      <c r="O2177" s="87" t="str">
        <f>IF(N2177&lt;&gt;"",IF(J2177="CR",VLOOKUP(ROUND(N2177,0),'Cap. Corr. &amp; Prot.'!$J$4:$L$669,3,FALSE),VLOOKUP(ROUND(N2177,0),'Cap. Corr. &amp; Prot.'!$J$4:$K$669,2,FALSE)),"")</f>
        <v/>
      </c>
      <c r="P2177" s="95">
        <f t="shared" si="373"/>
        <v>0</v>
      </c>
      <c r="Q2177" s="96" t="str">
        <f>IFERROR(VLOOKUP(Y2177,'Constantes KG'!$B$7:$G$22,HLOOKUP(I2177,'Constantes KG'!$C$5:$G$6,2,FALSE),FALSE),"")</f>
        <v/>
      </c>
      <c r="R2177" s="97">
        <f t="shared" si="374"/>
        <v>0</v>
      </c>
      <c r="S2177" s="149">
        <f>IFERROR(VLOOKUP(J2177,Regulaciones!$B$3:$C$9,2,FALSE),0)</f>
        <v>0</v>
      </c>
      <c r="T2177" s="149">
        <f>S2177+IFERROR(VLOOKUP(A2177,$B$5:$T2176,19,FALSE),0)</f>
        <v>0</v>
      </c>
      <c r="U2177" s="94">
        <f t="shared" si="375"/>
        <v>0</v>
      </c>
      <c r="V2177" s="98">
        <f>U2177+IFERROR(VLOOKUP(A2177,$B$5:$V2176,21,FALSE),0)</f>
        <v>0</v>
      </c>
      <c r="W2177" s="99" t="str">
        <f>IF(Y2177&lt;&gt;"",AD2177&amp;"X"&amp;VLOOKUP(INT(N2177),'Cap. Corr. &amp; Prot.'!$J$4:$M$669,4,FALSE),"")</f>
        <v/>
      </c>
      <c r="X2177" s="100"/>
      <c r="Y2177" s="118"/>
      <c r="Z2177" s="102"/>
      <c r="AB2177" s="59" t="str">
        <f t="shared" si="376"/>
        <v/>
      </c>
      <c r="AC2177" s="59" t="str">
        <f t="shared" si="377"/>
        <v/>
      </c>
      <c r="AD2177" s="59" t="str">
        <f>IFERROR(VLOOKUP('Capacidad_&amp;_Regulación'!H2177,Regulaciones!$L$3:$M$7,2,FALSE),"")</f>
        <v/>
      </c>
      <c r="AE2177" s="74" t="str">
        <f t="shared" si="378"/>
        <v/>
      </c>
      <c r="AF2177" s="74" t="str">
        <f t="shared" si="379"/>
        <v/>
      </c>
      <c r="AG2177" s="74" t="str">
        <f t="shared" si="380"/>
        <v/>
      </c>
      <c r="AH2177" s="74">
        <f>IF(AD2177&lt;&gt;"",VLOOKUP($K$1,'Fact. Corr.'!$B$5:$G$7,HLOOKUP(H2177,'Fact. Corr.'!$C$4:$G$8,5,FALSE),FALSE),0)</f>
        <v>0</v>
      </c>
    </row>
    <row r="2178" spans="1:34" ht="20.100000000000001" hidden="1" customHeight="1" x14ac:dyDescent="0.2">
      <c r="A2178" s="109"/>
      <c r="B2178" s="119"/>
      <c r="C2178" s="111"/>
      <c r="D2178" s="112"/>
      <c r="E2178" s="107">
        <f t="shared" si="371"/>
        <v>0</v>
      </c>
      <c r="F2178" s="108">
        <f t="shared" si="372"/>
        <v>0</v>
      </c>
      <c r="G2178" s="114"/>
      <c r="H2178" s="113"/>
      <c r="I2178" s="114"/>
      <c r="J2178" s="115"/>
      <c r="K2178" s="89"/>
      <c r="L2178" s="116"/>
      <c r="M2178" s="117"/>
      <c r="N2178" s="94" t="str">
        <f t="shared" si="381"/>
        <v/>
      </c>
      <c r="O2178" s="87" t="str">
        <f>IF(N2178&lt;&gt;"",IF(J2178="CR",VLOOKUP(ROUND(N2178,0),'Cap. Corr. &amp; Prot.'!$J$4:$L$669,3,FALSE),VLOOKUP(ROUND(N2178,0),'Cap. Corr. &amp; Prot.'!$J$4:$K$669,2,FALSE)),"")</f>
        <v/>
      </c>
      <c r="P2178" s="95">
        <f t="shared" si="373"/>
        <v>0</v>
      </c>
      <c r="Q2178" s="96" t="str">
        <f>IFERROR(VLOOKUP(Y2178,'Constantes KG'!$B$7:$G$22,HLOOKUP(I2178,'Constantes KG'!$C$5:$G$6,2,FALSE),FALSE),"")</f>
        <v/>
      </c>
      <c r="R2178" s="97">
        <f t="shared" si="374"/>
        <v>0</v>
      </c>
      <c r="S2178" s="149">
        <f>IFERROR(VLOOKUP(J2178,Regulaciones!$B$3:$C$9,2,FALSE),0)</f>
        <v>0</v>
      </c>
      <c r="T2178" s="149">
        <f>S2178+IFERROR(VLOOKUP(A2178,$B$5:$T2177,19,FALSE),0)</f>
        <v>0</v>
      </c>
      <c r="U2178" s="94">
        <f t="shared" si="375"/>
        <v>0</v>
      </c>
      <c r="V2178" s="98">
        <f>U2178+IFERROR(VLOOKUP(A2178,$B$5:$V2177,21,FALSE),0)</f>
        <v>0</v>
      </c>
      <c r="W2178" s="99" t="str">
        <f>IF(Y2178&lt;&gt;"",AD2178&amp;"X"&amp;VLOOKUP(INT(N2178),'Cap. Corr. &amp; Prot.'!$J$4:$M$669,4,FALSE),"")</f>
        <v/>
      </c>
      <c r="X2178" s="100"/>
      <c r="Y2178" s="118"/>
      <c r="Z2178" s="102"/>
      <c r="AB2178" s="59" t="str">
        <f t="shared" si="376"/>
        <v/>
      </c>
      <c r="AC2178" s="59" t="str">
        <f t="shared" si="377"/>
        <v/>
      </c>
      <c r="AD2178" s="59" t="str">
        <f>IFERROR(VLOOKUP('Capacidad_&amp;_Regulación'!H2178,Regulaciones!$L$3:$M$7,2,FALSE),"")</f>
        <v/>
      </c>
      <c r="AE2178" s="74" t="str">
        <f t="shared" si="378"/>
        <v/>
      </c>
      <c r="AF2178" s="74" t="str">
        <f t="shared" si="379"/>
        <v/>
      </c>
      <c r="AG2178" s="74" t="str">
        <f t="shared" si="380"/>
        <v/>
      </c>
      <c r="AH2178" s="74">
        <f>IF(AD2178&lt;&gt;"",VLOOKUP($K$1,'Fact. Corr.'!$B$5:$G$7,HLOOKUP(H2178,'Fact. Corr.'!$C$4:$G$8,5,FALSE),FALSE),0)</f>
        <v>0</v>
      </c>
    </row>
    <row r="2179" spans="1:34" ht="20.100000000000001" hidden="1" customHeight="1" x14ac:dyDescent="0.2">
      <c r="A2179" s="109"/>
      <c r="B2179" s="119"/>
      <c r="C2179" s="111"/>
      <c r="D2179" s="112"/>
      <c r="E2179" s="107">
        <f t="shared" si="371"/>
        <v>0</v>
      </c>
      <c r="F2179" s="108">
        <f t="shared" si="372"/>
        <v>0</v>
      </c>
      <c r="G2179" s="114"/>
      <c r="H2179" s="113"/>
      <c r="I2179" s="114"/>
      <c r="J2179" s="115"/>
      <c r="K2179" s="89"/>
      <c r="L2179" s="116"/>
      <c r="M2179" s="117"/>
      <c r="N2179" s="94" t="str">
        <f t="shared" si="381"/>
        <v/>
      </c>
      <c r="O2179" s="87" t="str">
        <f>IF(N2179&lt;&gt;"",IF(J2179="CR",VLOOKUP(ROUND(N2179,0),'Cap. Corr. &amp; Prot.'!$J$4:$L$669,3,FALSE),VLOOKUP(ROUND(N2179,0),'Cap. Corr. &amp; Prot.'!$J$4:$K$669,2,FALSE)),"")</f>
        <v/>
      </c>
      <c r="P2179" s="95">
        <f t="shared" si="373"/>
        <v>0</v>
      </c>
      <c r="Q2179" s="96" t="str">
        <f>IFERROR(VLOOKUP(Y2179,'Constantes KG'!$B$7:$G$22,HLOOKUP(I2179,'Constantes KG'!$C$5:$G$6,2,FALSE),FALSE),"")</f>
        <v/>
      </c>
      <c r="R2179" s="97">
        <f t="shared" si="374"/>
        <v>0</v>
      </c>
      <c r="S2179" s="149">
        <f>IFERROR(VLOOKUP(J2179,Regulaciones!$B$3:$C$9,2,FALSE),0)</f>
        <v>0</v>
      </c>
      <c r="T2179" s="149">
        <f>S2179+IFERROR(VLOOKUP(A2179,$B$5:$T2178,19,FALSE),0)</f>
        <v>0</v>
      </c>
      <c r="U2179" s="94">
        <f t="shared" si="375"/>
        <v>0</v>
      </c>
      <c r="V2179" s="98">
        <f>U2179+IFERROR(VLOOKUP(A2179,$B$5:$V2178,21,FALSE),0)</f>
        <v>0</v>
      </c>
      <c r="W2179" s="99" t="str">
        <f>IF(Y2179&lt;&gt;"",AD2179&amp;"X"&amp;VLOOKUP(INT(N2179),'Cap. Corr. &amp; Prot.'!$J$4:$M$669,4,FALSE),"")</f>
        <v/>
      </c>
      <c r="X2179" s="100"/>
      <c r="Y2179" s="118"/>
      <c r="Z2179" s="102"/>
      <c r="AB2179" s="59" t="str">
        <f t="shared" si="376"/>
        <v/>
      </c>
      <c r="AC2179" s="59" t="str">
        <f t="shared" si="377"/>
        <v/>
      </c>
      <c r="AD2179" s="59" t="str">
        <f>IFERROR(VLOOKUP('Capacidad_&amp;_Regulación'!H2179,Regulaciones!$L$3:$M$7,2,FALSE),"")</f>
        <v/>
      </c>
      <c r="AE2179" s="74" t="str">
        <f t="shared" si="378"/>
        <v/>
      </c>
      <c r="AF2179" s="74" t="str">
        <f t="shared" si="379"/>
        <v/>
      </c>
      <c r="AG2179" s="74" t="str">
        <f t="shared" si="380"/>
        <v/>
      </c>
      <c r="AH2179" s="74">
        <f>IF(AD2179&lt;&gt;"",VLOOKUP($K$1,'Fact. Corr.'!$B$5:$G$7,HLOOKUP(H2179,'Fact. Corr.'!$C$4:$G$8,5,FALSE),FALSE),0)</f>
        <v>0</v>
      </c>
    </row>
    <row r="2180" spans="1:34" ht="20.100000000000001" hidden="1" customHeight="1" x14ac:dyDescent="0.2">
      <c r="A2180" s="109"/>
      <c r="B2180" s="119"/>
      <c r="C2180" s="111"/>
      <c r="D2180" s="112"/>
      <c r="E2180" s="107">
        <f t="shared" ref="E2180:E2243" si="382">SUM(C2180:D2180)</f>
        <v>0</v>
      </c>
      <c r="F2180" s="108">
        <f t="shared" ref="F2180:F2243" si="383">G2180*I2180*1000</f>
        <v>0</v>
      </c>
      <c r="G2180" s="114"/>
      <c r="H2180" s="113"/>
      <c r="I2180" s="114"/>
      <c r="J2180" s="115"/>
      <c r="K2180" s="89"/>
      <c r="L2180" s="116"/>
      <c r="M2180" s="117"/>
      <c r="N2180" s="94" t="str">
        <f t="shared" si="381"/>
        <v/>
      </c>
      <c r="O2180" s="87" t="str">
        <f>IF(N2180&lt;&gt;"",IF(J2180="CR",VLOOKUP(ROUND(N2180,0),'Cap. Corr. &amp; Prot.'!$J$4:$L$669,3,FALSE),VLOOKUP(ROUND(N2180,0),'Cap. Corr. &amp; Prot.'!$J$4:$K$669,2,FALSE)),"")</f>
        <v/>
      </c>
      <c r="P2180" s="95">
        <f t="shared" ref="P2180:P2243" si="384">G2180*E2180</f>
        <v>0</v>
      </c>
      <c r="Q2180" s="96" t="str">
        <f>IFERROR(VLOOKUP(Y2180,'Constantes KG'!$B$7:$G$22,HLOOKUP(I2180,'Constantes KG'!$C$5:$G$6,2,FALSE),FALSE),"")</f>
        <v/>
      </c>
      <c r="R2180" s="97">
        <f t="shared" ref="R2180:R2243" si="385">IFERROR(Q2180/RIGHT(M2180,3)^2,0)</f>
        <v>0</v>
      </c>
      <c r="S2180" s="149">
        <f>IFERROR(VLOOKUP(J2180,Regulaciones!$B$3:$C$9,2,FALSE),0)</f>
        <v>0</v>
      </c>
      <c r="T2180" s="149">
        <f>S2180+IFERROR(VLOOKUP(A2180,$B$5:$T2179,19,FALSE),0)</f>
        <v>0</v>
      </c>
      <c r="U2180" s="94">
        <f t="shared" ref="U2180:U2243" si="386">P2180*R2180*AH2180</f>
        <v>0</v>
      </c>
      <c r="V2180" s="98">
        <f>U2180+IFERROR(VLOOKUP(A2180,$B$5:$V2179,21,FALSE),0)</f>
        <v>0</v>
      </c>
      <c r="W2180" s="99" t="str">
        <f>IF(Y2180&lt;&gt;"",AD2180&amp;"X"&amp;VLOOKUP(INT(N2180),'Cap. Corr. &amp; Prot.'!$J$4:$M$669,4,FALSE),"")</f>
        <v/>
      </c>
      <c r="X2180" s="100"/>
      <c r="Y2180" s="118"/>
      <c r="Z2180" s="102"/>
      <c r="AB2180" s="59" t="str">
        <f t="shared" ref="AB2180:AB2243" si="387">IFERROR(VALUE(LEFT(M2180,3)),"")</f>
        <v/>
      </c>
      <c r="AC2180" s="59" t="str">
        <f t="shared" ref="AC2180:AC2243" si="388">IFERROR(VALUE(RIGHT(M2180,3)),"")</f>
        <v/>
      </c>
      <c r="AD2180" s="59" t="str">
        <f>IFERROR(VLOOKUP('Capacidad_&amp;_Regulación'!H2180,Regulaciones!$L$3:$M$7,2,FALSE),"")</f>
        <v/>
      </c>
      <c r="AE2180" s="74" t="str">
        <f t="shared" ref="AE2180:AE2243" si="389">IFERROR(L2180*((1000*G2180)/(AB2180)),"")</f>
        <v/>
      </c>
      <c r="AF2180" s="74" t="str">
        <f t="shared" ref="AF2180:AF2243" si="390">IFERROR(L2180*((1000*G2180)/(AC2180)),"")</f>
        <v/>
      </c>
      <c r="AG2180" s="74" t="str">
        <f t="shared" ref="AG2180:AG2243" si="391">IFERROR(L2180*((1000*G2180)/(SQRT(3)*AC2180)),"")</f>
        <v/>
      </c>
      <c r="AH2180" s="74">
        <f>IF(AD2180&lt;&gt;"",VLOOKUP($K$1,'Fact. Corr.'!$B$5:$G$7,HLOOKUP(H2180,'Fact. Corr.'!$C$4:$G$8,5,FALSE),FALSE),0)</f>
        <v>0</v>
      </c>
    </row>
    <row r="2181" spans="1:34" ht="20.100000000000001" hidden="1" customHeight="1" x14ac:dyDescent="0.2">
      <c r="A2181" s="109"/>
      <c r="B2181" s="119"/>
      <c r="C2181" s="111"/>
      <c r="D2181" s="112"/>
      <c r="E2181" s="107">
        <f t="shared" si="382"/>
        <v>0</v>
      </c>
      <c r="F2181" s="108">
        <f t="shared" si="383"/>
        <v>0</v>
      </c>
      <c r="G2181" s="114"/>
      <c r="H2181" s="113"/>
      <c r="I2181" s="114"/>
      <c r="J2181" s="115"/>
      <c r="K2181" s="89"/>
      <c r="L2181" s="116"/>
      <c r="M2181" s="117"/>
      <c r="N2181" s="94" t="str">
        <f t="shared" si="381"/>
        <v/>
      </c>
      <c r="O2181" s="87" t="str">
        <f>IF(N2181&lt;&gt;"",IF(J2181="CR",VLOOKUP(ROUND(N2181,0),'Cap. Corr. &amp; Prot.'!$J$4:$L$669,3,FALSE),VLOOKUP(ROUND(N2181,0),'Cap. Corr. &amp; Prot.'!$J$4:$K$669,2,FALSE)),"")</f>
        <v/>
      </c>
      <c r="P2181" s="95">
        <f t="shared" si="384"/>
        <v>0</v>
      </c>
      <c r="Q2181" s="96" t="str">
        <f>IFERROR(VLOOKUP(Y2181,'Constantes KG'!$B$7:$G$22,HLOOKUP(I2181,'Constantes KG'!$C$5:$G$6,2,FALSE),FALSE),"")</f>
        <v/>
      </c>
      <c r="R2181" s="97">
        <f t="shared" si="385"/>
        <v>0</v>
      </c>
      <c r="S2181" s="149">
        <f>IFERROR(VLOOKUP(J2181,Regulaciones!$B$3:$C$9,2,FALSE),0)</f>
        <v>0</v>
      </c>
      <c r="T2181" s="149">
        <f>S2181+IFERROR(VLOOKUP(A2181,$B$5:$T2180,19,FALSE),0)</f>
        <v>0</v>
      </c>
      <c r="U2181" s="94">
        <f t="shared" si="386"/>
        <v>0</v>
      </c>
      <c r="V2181" s="98">
        <f>U2181+IFERROR(VLOOKUP(A2181,$B$5:$V2180,21,FALSE),0)</f>
        <v>0</v>
      </c>
      <c r="W2181" s="99" t="str">
        <f>IF(Y2181&lt;&gt;"",AD2181&amp;"X"&amp;VLOOKUP(INT(N2181),'Cap. Corr. &amp; Prot.'!$J$4:$M$669,4,FALSE),"")</f>
        <v/>
      </c>
      <c r="X2181" s="100"/>
      <c r="Y2181" s="118"/>
      <c r="Z2181" s="102"/>
      <c r="AB2181" s="59" t="str">
        <f t="shared" si="387"/>
        <v/>
      </c>
      <c r="AC2181" s="59" t="str">
        <f t="shared" si="388"/>
        <v/>
      </c>
      <c r="AD2181" s="59" t="str">
        <f>IFERROR(VLOOKUP('Capacidad_&amp;_Regulación'!H2181,Regulaciones!$L$3:$M$7,2,FALSE),"")</f>
        <v/>
      </c>
      <c r="AE2181" s="74" t="str">
        <f t="shared" si="389"/>
        <v/>
      </c>
      <c r="AF2181" s="74" t="str">
        <f t="shared" si="390"/>
        <v/>
      </c>
      <c r="AG2181" s="74" t="str">
        <f t="shared" si="391"/>
        <v/>
      </c>
      <c r="AH2181" s="74">
        <f>IF(AD2181&lt;&gt;"",VLOOKUP($K$1,'Fact. Corr.'!$B$5:$G$7,HLOOKUP(H2181,'Fact. Corr.'!$C$4:$G$8,5,FALSE),FALSE),0)</f>
        <v>0</v>
      </c>
    </row>
    <row r="2182" spans="1:34" ht="20.100000000000001" hidden="1" customHeight="1" x14ac:dyDescent="0.2">
      <c r="A2182" s="109"/>
      <c r="B2182" s="119"/>
      <c r="C2182" s="111"/>
      <c r="D2182" s="112"/>
      <c r="E2182" s="107">
        <f t="shared" si="382"/>
        <v>0</v>
      </c>
      <c r="F2182" s="108">
        <f t="shared" si="383"/>
        <v>0</v>
      </c>
      <c r="G2182" s="114"/>
      <c r="H2182" s="113"/>
      <c r="I2182" s="114"/>
      <c r="J2182" s="115"/>
      <c r="K2182" s="89"/>
      <c r="L2182" s="116"/>
      <c r="M2182" s="117"/>
      <c r="N2182" s="94" t="str">
        <f t="shared" si="381"/>
        <v/>
      </c>
      <c r="O2182" s="87" t="str">
        <f>IF(N2182&lt;&gt;"",IF(J2182="CR",VLOOKUP(ROUND(N2182,0),'Cap. Corr. &amp; Prot.'!$J$4:$L$669,3,FALSE),VLOOKUP(ROUND(N2182,0),'Cap. Corr. &amp; Prot.'!$J$4:$K$669,2,FALSE)),"")</f>
        <v/>
      </c>
      <c r="P2182" s="95">
        <f t="shared" si="384"/>
        <v>0</v>
      </c>
      <c r="Q2182" s="96" t="str">
        <f>IFERROR(VLOOKUP(Y2182,'Constantes KG'!$B$7:$G$22,HLOOKUP(I2182,'Constantes KG'!$C$5:$G$6,2,FALSE),FALSE),"")</f>
        <v/>
      </c>
      <c r="R2182" s="97">
        <f t="shared" si="385"/>
        <v>0</v>
      </c>
      <c r="S2182" s="149">
        <f>IFERROR(VLOOKUP(J2182,Regulaciones!$B$3:$C$9,2,FALSE),0)</f>
        <v>0</v>
      </c>
      <c r="T2182" s="149">
        <f>S2182+IFERROR(VLOOKUP(A2182,$B$5:$T2181,19,FALSE),0)</f>
        <v>0</v>
      </c>
      <c r="U2182" s="94">
        <f t="shared" si="386"/>
        <v>0</v>
      </c>
      <c r="V2182" s="98">
        <f>U2182+IFERROR(VLOOKUP(A2182,$B$5:$V2181,21,FALSE),0)</f>
        <v>0</v>
      </c>
      <c r="W2182" s="99" t="str">
        <f>IF(Y2182&lt;&gt;"",AD2182&amp;"X"&amp;VLOOKUP(INT(N2182),'Cap. Corr. &amp; Prot.'!$J$4:$M$669,4,FALSE),"")</f>
        <v/>
      </c>
      <c r="X2182" s="100"/>
      <c r="Y2182" s="118"/>
      <c r="Z2182" s="102"/>
      <c r="AB2182" s="59" t="str">
        <f t="shared" si="387"/>
        <v/>
      </c>
      <c r="AC2182" s="59" t="str">
        <f t="shared" si="388"/>
        <v/>
      </c>
      <c r="AD2182" s="59" t="str">
        <f>IFERROR(VLOOKUP('Capacidad_&amp;_Regulación'!H2182,Regulaciones!$L$3:$M$7,2,FALSE),"")</f>
        <v/>
      </c>
      <c r="AE2182" s="74" t="str">
        <f t="shared" si="389"/>
        <v/>
      </c>
      <c r="AF2182" s="74" t="str">
        <f t="shared" si="390"/>
        <v/>
      </c>
      <c r="AG2182" s="74" t="str">
        <f t="shared" si="391"/>
        <v/>
      </c>
      <c r="AH2182" s="74">
        <f>IF(AD2182&lt;&gt;"",VLOOKUP($K$1,'Fact. Corr.'!$B$5:$G$7,HLOOKUP(H2182,'Fact. Corr.'!$C$4:$G$8,5,FALSE),FALSE),0)</f>
        <v>0</v>
      </c>
    </row>
    <row r="2183" spans="1:34" ht="20.100000000000001" hidden="1" customHeight="1" x14ac:dyDescent="0.2">
      <c r="A2183" s="109"/>
      <c r="B2183" s="119"/>
      <c r="C2183" s="111"/>
      <c r="D2183" s="112"/>
      <c r="E2183" s="107">
        <f t="shared" si="382"/>
        <v>0</v>
      </c>
      <c r="F2183" s="108">
        <f t="shared" si="383"/>
        <v>0</v>
      </c>
      <c r="G2183" s="114"/>
      <c r="H2183" s="113"/>
      <c r="I2183" s="114"/>
      <c r="J2183" s="115"/>
      <c r="K2183" s="89"/>
      <c r="L2183" s="116"/>
      <c r="M2183" s="117"/>
      <c r="N2183" s="94" t="str">
        <f t="shared" ref="N2183:N2246" si="392">IF(AND(G2183&lt;&gt;0,M2183&lt;&gt;""),((G2183*1000)/(SQRT(3)*RIGHT(M2183,3)))*L2183,"")</f>
        <v/>
      </c>
      <c r="O2183" s="87" t="str">
        <f>IF(N2183&lt;&gt;"",IF(J2183="CR",VLOOKUP(ROUND(N2183,0),'Cap. Corr. &amp; Prot.'!$J$4:$L$669,3,FALSE),VLOOKUP(ROUND(N2183,0),'Cap. Corr. &amp; Prot.'!$J$4:$K$669,2,FALSE)),"")</f>
        <v/>
      </c>
      <c r="P2183" s="95">
        <f t="shared" si="384"/>
        <v>0</v>
      </c>
      <c r="Q2183" s="96" t="str">
        <f>IFERROR(VLOOKUP(Y2183,'Constantes KG'!$B$7:$G$22,HLOOKUP(I2183,'Constantes KG'!$C$5:$G$6,2,FALSE),FALSE),"")</f>
        <v/>
      </c>
      <c r="R2183" s="97">
        <f t="shared" si="385"/>
        <v>0</v>
      </c>
      <c r="S2183" s="149">
        <f>IFERROR(VLOOKUP(J2183,Regulaciones!$B$3:$C$9,2,FALSE),0)</f>
        <v>0</v>
      </c>
      <c r="T2183" s="149">
        <f>S2183+IFERROR(VLOOKUP(A2183,$B$5:$T2182,19,FALSE),0)</f>
        <v>0</v>
      </c>
      <c r="U2183" s="94">
        <f t="shared" si="386"/>
        <v>0</v>
      </c>
      <c r="V2183" s="98">
        <f>U2183+IFERROR(VLOOKUP(A2183,$B$5:$V2182,21,FALSE),0)</f>
        <v>0</v>
      </c>
      <c r="W2183" s="99" t="str">
        <f>IF(Y2183&lt;&gt;"",AD2183&amp;"X"&amp;VLOOKUP(INT(N2183),'Cap. Corr. &amp; Prot.'!$J$4:$M$669,4,FALSE),"")</f>
        <v/>
      </c>
      <c r="X2183" s="100"/>
      <c r="Y2183" s="118"/>
      <c r="Z2183" s="102"/>
      <c r="AB2183" s="59" t="str">
        <f t="shared" si="387"/>
        <v/>
      </c>
      <c r="AC2183" s="59" t="str">
        <f t="shared" si="388"/>
        <v/>
      </c>
      <c r="AD2183" s="59" t="str">
        <f>IFERROR(VLOOKUP('Capacidad_&amp;_Regulación'!H2183,Regulaciones!$L$3:$M$7,2,FALSE),"")</f>
        <v/>
      </c>
      <c r="AE2183" s="74" t="str">
        <f t="shared" si="389"/>
        <v/>
      </c>
      <c r="AF2183" s="74" t="str">
        <f t="shared" si="390"/>
        <v/>
      </c>
      <c r="AG2183" s="74" t="str">
        <f t="shared" si="391"/>
        <v/>
      </c>
      <c r="AH2183" s="74">
        <f>IF(AD2183&lt;&gt;"",VLOOKUP($K$1,'Fact. Corr.'!$B$5:$G$7,HLOOKUP(H2183,'Fact. Corr.'!$C$4:$G$8,5,FALSE),FALSE),0)</f>
        <v>0</v>
      </c>
    </row>
    <row r="2184" spans="1:34" ht="20.100000000000001" hidden="1" customHeight="1" x14ac:dyDescent="0.2">
      <c r="A2184" s="109"/>
      <c r="B2184" s="119"/>
      <c r="C2184" s="111"/>
      <c r="D2184" s="112"/>
      <c r="E2184" s="107">
        <f t="shared" si="382"/>
        <v>0</v>
      </c>
      <c r="F2184" s="108">
        <f t="shared" si="383"/>
        <v>0</v>
      </c>
      <c r="G2184" s="114"/>
      <c r="H2184" s="113"/>
      <c r="I2184" s="114"/>
      <c r="J2184" s="115"/>
      <c r="K2184" s="89"/>
      <c r="L2184" s="116"/>
      <c r="M2184" s="117"/>
      <c r="N2184" s="94" t="str">
        <f t="shared" si="392"/>
        <v/>
      </c>
      <c r="O2184" s="87" t="str">
        <f>IF(N2184&lt;&gt;"",IF(J2184="CR",VLOOKUP(ROUND(N2184,0),'Cap. Corr. &amp; Prot.'!$J$4:$L$669,3,FALSE),VLOOKUP(ROUND(N2184,0),'Cap. Corr. &amp; Prot.'!$J$4:$K$669,2,FALSE)),"")</f>
        <v/>
      </c>
      <c r="P2184" s="95">
        <f t="shared" si="384"/>
        <v>0</v>
      </c>
      <c r="Q2184" s="96" t="str">
        <f>IFERROR(VLOOKUP(Y2184,'Constantes KG'!$B$7:$G$22,HLOOKUP(I2184,'Constantes KG'!$C$5:$G$6,2,FALSE),FALSE),"")</f>
        <v/>
      </c>
      <c r="R2184" s="97">
        <f t="shared" si="385"/>
        <v>0</v>
      </c>
      <c r="S2184" s="149">
        <f>IFERROR(VLOOKUP(J2184,Regulaciones!$B$3:$C$9,2,FALSE),0)</f>
        <v>0</v>
      </c>
      <c r="T2184" s="149">
        <f>S2184+IFERROR(VLOOKUP(A2184,$B$5:$T2183,19,FALSE),0)</f>
        <v>0</v>
      </c>
      <c r="U2184" s="94">
        <f t="shared" si="386"/>
        <v>0</v>
      </c>
      <c r="V2184" s="98">
        <f>U2184+IFERROR(VLOOKUP(A2184,$B$5:$V2183,21,FALSE),0)</f>
        <v>0</v>
      </c>
      <c r="W2184" s="99" t="str">
        <f>IF(Y2184&lt;&gt;"",AD2184&amp;"X"&amp;VLOOKUP(INT(N2184),'Cap. Corr. &amp; Prot.'!$J$4:$M$669,4,FALSE),"")</f>
        <v/>
      </c>
      <c r="X2184" s="100"/>
      <c r="Y2184" s="118"/>
      <c r="Z2184" s="102"/>
      <c r="AB2184" s="59" t="str">
        <f t="shared" si="387"/>
        <v/>
      </c>
      <c r="AC2184" s="59" t="str">
        <f t="shared" si="388"/>
        <v/>
      </c>
      <c r="AD2184" s="59" t="str">
        <f>IFERROR(VLOOKUP('Capacidad_&amp;_Regulación'!H2184,Regulaciones!$L$3:$M$7,2,FALSE),"")</f>
        <v/>
      </c>
      <c r="AE2184" s="74" t="str">
        <f t="shared" si="389"/>
        <v/>
      </c>
      <c r="AF2184" s="74" t="str">
        <f t="shared" si="390"/>
        <v/>
      </c>
      <c r="AG2184" s="74" t="str">
        <f t="shared" si="391"/>
        <v/>
      </c>
      <c r="AH2184" s="74">
        <f>IF(AD2184&lt;&gt;"",VLOOKUP($K$1,'Fact. Corr.'!$B$5:$G$7,HLOOKUP(H2184,'Fact. Corr.'!$C$4:$G$8,5,FALSE),FALSE),0)</f>
        <v>0</v>
      </c>
    </row>
    <row r="2185" spans="1:34" ht="20.100000000000001" hidden="1" customHeight="1" x14ac:dyDescent="0.2">
      <c r="A2185" s="109"/>
      <c r="B2185" s="119"/>
      <c r="C2185" s="111"/>
      <c r="D2185" s="112"/>
      <c r="E2185" s="107">
        <f t="shared" si="382"/>
        <v>0</v>
      </c>
      <c r="F2185" s="108">
        <f t="shared" si="383"/>
        <v>0</v>
      </c>
      <c r="G2185" s="114"/>
      <c r="H2185" s="113"/>
      <c r="I2185" s="114"/>
      <c r="J2185" s="115"/>
      <c r="K2185" s="89"/>
      <c r="L2185" s="116"/>
      <c r="M2185" s="117"/>
      <c r="N2185" s="94" t="str">
        <f t="shared" si="392"/>
        <v/>
      </c>
      <c r="O2185" s="87" t="str">
        <f>IF(N2185&lt;&gt;"",IF(J2185="CR",VLOOKUP(ROUND(N2185,0),'Cap. Corr. &amp; Prot.'!$J$4:$L$669,3,FALSE),VLOOKUP(ROUND(N2185,0),'Cap. Corr. &amp; Prot.'!$J$4:$K$669,2,FALSE)),"")</f>
        <v/>
      </c>
      <c r="P2185" s="95">
        <f t="shared" si="384"/>
        <v>0</v>
      </c>
      <c r="Q2185" s="96" t="str">
        <f>IFERROR(VLOOKUP(Y2185,'Constantes KG'!$B$7:$G$22,HLOOKUP(I2185,'Constantes KG'!$C$5:$G$6,2,FALSE),FALSE),"")</f>
        <v/>
      </c>
      <c r="R2185" s="97">
        <f t="shared" si="385"/>
        <v>0</v>
      </c>
      <c r="S2185" s="149">
        <f>IFERROR(VLOOKUP(J2185,Regulaciones!$B$3:$C$9,2,FALSE),0)</f>
        <v>0</v>
      </c>
      <c r="T2185" s="149">
        <f>S2185+IFERROR(VLOOKUP(A2185,$B$5:$T2184,19,FALSE),0)</f>
        <v>0</v>
      </c>
      <c r="U2185" s="94">
        <f t="shared" si="386"/>
        <v>0</v>
      </c>
      <c r="V2185" s="98">
        <f>U2185+IFERROR(VLOOKUP(A2185,$B$5:$V2184,21,FALSE),0)</f>
        <v>0</v>
      </c>
      <c r="W2185" s="99" t="str">
        <f>IF(Y2185&lt;&gt;"",AD2185&amp;"X"&amp;VLOOKUP(INT(N2185),'Cap. Corr. &amp; Prot.'!$J$4:$M$669,4,FALSE),"")</f>
        <v/>
      </c>
      <c r="X2185" s="100"/>
      <c r="Y2185" s="118"/>
      <c r="Z2185" s="102"/>
      <c r="AB2185" s="59" t="str">
        <f t="shared" si="387"/>
        <v/>
      </c>
      <c r="AC2185" s="59" t="str">
        <f t="shared" si="388"/>
        <v/>
      </c>
      <c r="AD2185" s="59" t="str">
        <f>IFERROR(VLOOKUP('Capacidad_&amp;_Regulación'!H2185,Regulaciones!$L$3:$M$7,2,FALSE),"")</f>
        <v/>
      </c>
      <c r="AE2185" s="74" t="str">
        <f t="shared" si="389"/>
        <v/>
      </c>
      <c r="AF2185" s="74" t="str">
        <f t="shared" si="390"/>
        <v/>
      </c>
      <c r="AG2185" s="74" t="str">
        <f t="shared" si="391"/>
        <v/>
      </c>
      <c r="AH2185" s="74">
        <f>IF(AD2185&lt;&gt;"",VLOOKUP($K$1,'Fact. Corr.'!$B$5:$G$7,HLOOKUP(H2185,'Fact. Corr.'!$C$4:$G$8,5,FALSE),FALSE),0)</f>
        <v>0</v>
      </c>
    </row>
    <row r="2186" spans="1:34" ht="20.100000000000001" hidden="1" customHeight="1" x14ac:dyDescent="0.2">
      <c r="A2186" s="109"/>
      <c r="B2186" s="119"/>
      <c r="C2186" s="111"/>
      <c r="D2186" s="112"/>
      <c r="E2186" s="107">
        <f t="shared" si="382"/>
        <v>0</v>
      </c>
      <c r="F2186" s="108">
        <f t="shared" si="383"/>
        <v>0</v>
      </c>
      <c r="G2186" s="114"/>
      <c r="H2186" s="113"/>
      <c r="I2186" s="114"/>
      <c r="J2186" s="115"/>
      <c r="K2186" s="89"/>
      <c r="L2186" s="116"/>
      <c r="M2186" s="117"/>
      <c r="N2186" s="94" t="str">
        <f t="shared" si="392"/>
        <v/>
      </c>
      <c r="O2186" s="87" t="str">
        <f>IF(N2186&lt;&gt;"",IF(J2186="CR",VLOOKUP(ROUND(N2186,0),'Cap. Corr. &amp; Prot.'!$J$4:$L$669,3,FALSE),VLOOKUP(ROUND(N2186,0),'Cap. Corr. &amp; Prot.'!$J$4:$K$669,2,FALSE)),"")</f>
        <v/>
      </c>
      <c r="P2186" s="95">
        <f t="shared" si="384"/>
        <v>0</v>
      </c>
      <c r="Q2186" s="96" t="str">
        <f>IFERROR(VLOOKUP(Y2186,'Constantes KG'!$B$7:$G$22,HLOOKUP(I2186,'Constantes KG'!$C$5:$G$6,2,FALSE),FALSE),"")</f>
        <v/>
      </c>
      <c r="R2186" s="97">
        <f t="shared" si="385"/>
        <v>0</v>
      </c>
      <c r="S2186" s="149">
        <f>IFERROR(VLOOKUP(J2186,Regulaciones!$B$3:$C$9,2,FALSE),0)</f>
        <v>0</v>
      </c>
      <c r="T2186" s="149">
        <f>S2186+IFERROR(VLOOKUP(A2186,$B$5:$T2185,19,FALSE),0)</f>
        <v>0</v>
      </c>
      <c r="U2186" s="94">
        <f t="shared" si="386"/>
        <v>0</v>
      </c>
      <c r="V2186" s="98">
        <f>U2186+IFERROR(VLOOKUP(A2186,$B$5:$V2185,21,FALSE),0)</f>
        <v>0</v>
      </c>
      <c r="W2186" s="99" t="str">
        <f>IF(Y2186&lt;&gt;"",AD2186&amp;"X"&amp;VLOOKUP(INT(N2186),'Cap. Corr. &amp; Prot.'!$J$4:$M$669,4,FALSE),"")</f>
        <v/>
      </c>
      <c r="X2186" s="100"/>
      <c r="Y2186" s="118"/>
      <c r="Z2186" s="102"/>
      <c r="AB2186" s="59" t="str">
        <f t="shared" si="387"/>
        <v/>
      </c>
      <c r="AC2186" s="59" t="str">
        <f t="shared" si="388"/>
        <v/>
      </c>
      <c r="AD2186" s="59" t="str">
        <f>IFERROR(VLOOKUP('Capacidad_&amp;_Regulación'!H2186,Regulaciones!$L$3:$M$7,2,FALSE),"")</f>
        <v/>
      </c>
      <c r="AE2186" s="74" t="str">
        <f t="shared" si="389"/>
        <v/>
      </c>
      <c r="AF2186" s="74" t="str">
        <f t="shared" si="390"/>
        <v/>
      </c>
      <c r="AG2186" s="74" t="str">
        <f t="shared" si="391"/>
        <v/>
      </c>
      <c r="AH2186" s="74">
        <f>IF(AD2186&lt;&gt;"",VLOOKUP($K$1,'Fact. Corr.'!$B$5:$G$7,HLOOKUP(H2186,'Fact. Corr.'!$C$4:$G$8,5,FALSE),FALSE),0)</f>
        <v>0</v>
      </c>
    </row>
    <row r="2187" spans="1:34" ht="20.100000000000001" hidden="1" customHeight="1" x14ac:dyDescent="0.2">
      <c r="A2187" s="109"/>
      <c r="B2187" s="119"/>
      <c r="C2187" s="111"/>
      <c r="D2187" s="112"/>
      <c r="E2187" s="107">
        <f t="shared" si="382"/>
        <v>0</v>
      </c>
      <c r="F2187" s="108">
        <f t="shared" si="383"/>
        <v>0</v>
      </c>
      <c r="G2187" s="114"/>
      <c r="H2187" s="113"/>
      <c r="I2187" s="114"/>
      <c r="J2187" s="115"/>
      <c r="K2187" s="89"/>
      <c r="L2187" s="116"/>
      <c r="M2187" s="117"/>
      <c r="N2187" s="94" t="str">
        <f t="shared" si="392"/>
        <v/>
      </c>
      <c r="O2187" s="87" t="str">
        <f>IF(N2187&lt;&gt;"",IF(J2187="CR",VLOOKUP(ROUND(N2187,0),'Cap. Corr. &amp; Prot.'!$J$4:$L$669,3,FALSE),VLOOKUP(ROUND(N2187,0),'Cap. Corr. &amp; Prot.'!$J$4:$K$669,2,FALSE)),"")</f>
        <v/>
      </c>
      <c r="P2187" s="95">
        <f t="shared" si="384"/>
        <v>0</v>
      </c>
      <c r="Q2187" s="96" t="str">
        <f>IFERROR(VLOOKUP(Y2187,'Constantes KG'!$B$7:$G$22,HLOOKUP(I2187,'Constantes KG'!$C$5:$G$6,2,FALSE),FALSE),"")</f>
        <v/>
      </c>
      <c r="R2187" s="97">
        <f t="shared" si="385"/>
        <v>0</v>
      </c>
      <c r="S2187" s="149">
        <f>IFERROR(VLOOKUP(J2187,Regulaciones!$B$3:$C$9,2,FALSE),0)</f>
        <v>0</v>
      </c>
      <c r="T2187" s="149">
        <f>S2187+IFERROR(VLOOKUP(A2187,$B$5:$T2186,19,FALSE),0)</f>
        <v>0</v>
      </c>
      <c r="U2187" s="94">
        <f t="shared" si="386"/>
        <v>0</v>
      </c>
      <c r="V2187" s="98">
        <f>U2187+IFERROR(VLOOKUP(A2187,$B$5:$V2186,21,FALSE),0)</f>
        <v>0</v>
      </c>
      <c r="W2187" s="99" t="str">
        <f>IF(Y2187&lt;&gt;"",AD2187&amp;"X"&amp;VLOOKUP(INT(N2187),'Cap. Corr. &amp; Prot.'!$J$4:$M$669,4,FALSE),"")</f>
        <v/>
      </c>
      <c r="X2187" s="100"/>
      <c r="Y2187" s="118"/>
      <c r="Z2187" s="102"/>
      <c r="AB2187" s="59" t="str">
        <f t="shared" si="387"/>
        <v/>
      </c>
      <c r="AC2187" s="59" t="str">
        <f t="shared" si="388"/>
        <v/>
      </c>
      <c r="AD2187" s="59" t="str">
        <f>IFERROR(VLOOKUP('Capacidad_&amp;_Regulación'!H2187,Regulaciones!$L$3:$M$7,2,FALSE),"")</f>
        <v/>
      </c>
      <c r="AE2187" s="74" t="str">
        <f t="shared" si="389"/>
        <v/>
      </c>
      <c r="AF2187" s="74" t="str">
        <f t="shared" si="390"/>
        <v/>
      </c>
      <c r="AG2187" s="74" t="str">
        <f t="shared" si="391"/>
        <v/>
      </c>
      <c r="AH2187" s="74">
        <f>IF(AD2187&lt;&gt;"",VLOOKUP($K$1,'Fact. Corr.'!$B$5:$G$7,HLOOKUP(H2187,'Fact. Corr.'!$C$4:$G$8,5,FALSE),FALSE),0)</f>
        <v>0</v>
      </c>
    </row>
    <row r="2188" spans="1:34" ht="20.100000000000001" hidden="1" customHeight="1" x14ac:dyDescent="0.2">
      <c r="A2188" s="109"/>
      <c r="B2188" s="119"/>
      <c r="C2188" s="111"/>
      <c r="D2188" s="112"/>
      <c r="E2188" s="107">
        <f t="shared" si="382"/>
        <v>0</v>
      </c>
      <c r="F2188" s="108">
        <f t="shared" si="383"/>
        <v>0</v>
      </c>
      <c r="G2188" s="114"/>
      <c r="H2188" s="113"/>
      <c r="I2188" s="114"/>
      <c r="J2188" s="115"/>
      <c r="K2188" s="89"/>
      <c r="L2188" s="116"/>
      <c r="M2188" s="117"/>
      <c r="N2188" s="94" t="str">
        <f t="shared" si="392"/>
        <v/>
      </c>
      <c r="O2188" s="87" t="str">
        <f>IF(N2188&lt;&gt;"",IF(J2188="CR",VLOOKUP(ROUND(N2188,0),'Cap. Corr. &amp; Prot.'!$J$4:$L$669,3,FALSE),VLOOKUP(ROUND(N2188,0),'Cap. Corr. &amp; Prot.'!$J$4:$K$669,2,FALSE)),"")</f>
        <v/>
      </c>
      <c r="P2188" s="95">
        <f t="shared" si="384"/>
        <v>0</v>
      </c>
      <c r="Q2188" s="96" t="str">
        <f>IFERROR(VLOOKUP(Y2188,'Constantes KG'!$B$7:$G$22,HLOOKUP(I2188,'Constantes KG'!$C$5:$G$6,2,FALSE),FALSE),"")</f>
        <v/>
      </c>
      <c r="R2188" s="97">
        <f t="shared" si="385"/>
        <v>0</v>
      </c>
      <c r="S2188" s="149">
        <f>IFERROR(VLOOKUP(J2188,Regulaciones!$B$3:$C$9,2,FALSE),0)</f>
        <v>0</v>
      </c>
      <c r="T2188" s="149">
        <f>S2188+IFERROR(VLOOKUP(A2188,$B$5:$T2187,19,FALSE),0)</f>
        <v>0</v>
      </c>
      <c r="U2188" s="94">
        <f t="shared" si="386"/>
        <v>0</v>
      </c>
      <c r="V2188" s="98">
        <f>U2188+IFERROR(VLOOKUP(A2188,$B$5:$V2187,21,FALSE),0)</f>
        <v>0</v>
      </c>
      <c r="W2188" s="99" t="str">
        <f>IF(Y2188&lt;&gt;"",AD2188&amp;"X"&amp;VLOOKUP(INT(N2188),'Cap. Corr. &amp; Prot.'!$J$4:$M$669,4,FALSE),"")</f>
        <v/>
      </c>
      <c r="X2188" s="100"/>
      <c r="Y2188" s="118"/>
      <c r="Z2188" s="102"/>
      <c r="AB2188" s="59" t="str">
        <f t="shared" si="387"/>
        <v/>
      </c>
      <c r="AC2188" s="59" t="str">
        <f t="shared" si="388"/>
        <v/>
      </c>
      <c r="AD2188" s="59" t="str">
        <f>IFERROR(VLOOKUP('Capacidad_&amp;_Regulación'!H2188,Regulaciones!$L$3:$M$7,2,FALSE),"")</f>
        <v/>
      </c>
      <c r="AE2188" s="74" t="str">
        <f t="shared" si="389"/>
        <v/>
      </c>
      <c r="AF2188" s="74" t="str">
        <f t="shared" si="390"/>
        <v/>
      </c>
      <c r="AG2188" s="74" t="str">
        <f t="shared" si="391"/>
        <v/>
      </c>
      <c r="AH2188" s="74">
        <f>IF(AD2188&lt;&gt;"",VLOOKUP($K$1,'Fact. Corr.'!$B$5:$G$7,HLOOKUP(H2188,'Fact. Corr.'!$C$4:$G$8,5,FALSE),FALSE),0)</f>
        <v>0</v>
      </c>
    </row>
    <row r="2189" spans="1:34" ht="20.100000000000001" hidden="1" customHeight="1" x14ac:dyDescent="0.2">
      <c r="A2189" s="109"/>
      <c r="B2189" s="119"/>
      <c r="C2189" s="111"/>
      <c r="D2189" s="112"/>
      <c r="E2189" s="107">
        <f t="shared" si="382"/>
        <v>0</v>
      </c>
      <c r="F2189" s="108">
        <f t="shared" si="383"/>
        <v>0</v>
      </c>
      <c r="G2189" s="114"/>
      <c r="H2189" s="113"/>
      <c r="I2189" s="114"/>
      <c r="J2189" s="115"/>
      <c r="K2189" s="89"/>
      <c r="L2189" s="116"/>
      <c r="M2189" s="117"/>
      <c r="N2189" s="94" t="str">
        <f t="shared" si="392"/>
        <v/>
      </c>
      <c r="O2189" s="87" t="str">
        <f>IF(N2189&lt;&gt;"",IF(J2189="CR",VLOOKUP(ROUND(N2189,0),'Cap. Corr. &amp; Prot.'!$J$4:$L$669,3,FALSE),VLOOKUP(ROUND(N2189,0),'Cap. Corr. &amp; Prot.'!$J$4:$K$669,2,FALSE)),"")</f>
        <v/>
      </c>
      <c r="P2189" s="95">
        <f t="shared" si="384"/>
        <v>0</v>
      </c>
      <c r="Q2189" s="96" t="str">
        <f>IFERROR(VLOOKUP(Y2189,'Constantes KG'!$B$7:$G$22,HLOOKUP(I2189,'Constantes KG'!$C$5:$G$6,2,FALSE),FALSE),"")</f>
        <v/>
      </c>
      <c r="R2189" s="97">
        <f t="shared" si="385"/>
        <v>0</v>
      </c>
      <c r="S2189" s="149">
        <f>IFERROR(VLOOKUP(J2189,Regulaciones!$B$3:$C$9,2,FALSE),0)</f>
        <v>0</v>
      </c>
      <c r="T2189" s="149">
        <f>S2189+IFERROR(VLOOKUP(A2189,$B$5:$T2188,19,FALSE),0)</f>
        <v>0</v>
      </c>
      <c r="U2189" s="94">
        <f t="shared" si="386"/>
        <v>0</v>
      </c>
      <c r="V2189" s="98">
        <f>U2189+IFERROR(VLOOKUP(A2189,$B$5:$V2188,21,FALSE),0)</f>
        <v>0</v>
      </c>
      <c r="W2189" s="99" t="str">
        <f>IF(Y2189&lt;&gt;"",AD2189&amp;"X"&amp;VLOOKUP(INT(N2189),'Cap. Corr. &amp; Prot.'!$J$4:$M$669,4,FALSE),"")</f>
        <v/>
      </c>
      <c r="X2189" s="100"/>
      <c r="Y2189" s="118"/>
      <c r="Z2189" s="102"/>
      <c r="AB2189" s="59" t="str">
        <f t="shared" si="387"/>
        <v/>
      </c>
      <c r="AC2189" s="59" t="str">
        <f t="shared" si="388"/>
        <v/>
      </c>
      <c r="AD2189" s="59" t="str">
        <f>IFERROR(VLOOKUP('Capacidad_&amp;_Regulación'!H2189,Regulaciones!$L$3:$M$7,2,FALSE),"")</f>
        <v/>
      </c>
      <c r="AE2189" s="74" t="str">
        <f t="shared" si="389"/>
        <v/>
      </c>
      <c r="AF2189" s="74" t="str">
        <f t="shared" si="390"/>
        <v/>
      </c>
      <c r="AG2189" s="74" t="str">
        <f t="shared" si="391"/>
        <v/>
      </c>
      <c r="AH2189" s="74">
        <f>IF(AD2189&lt;&gt;"",VLOOKUP($K$1,'Fact. Corr.'!$B$5:$G$7,HLOOKUP(H2189,'Fact. Corr.'!$C$4:$G$8,5,FALSE),FALSE),0)</f>
        <v>0</v>
      </c>
    </row>
    <row r="2190" spans="1:34" ht="20.100000000000001" hidden="1" customHeight="1" x14ac:dyDescent="0.2">
      <c r="A2190" s="109"/>
      <c r="B2190" s="119"/>
      <c r="C2190" s="111"/>
      <c r="D2190" s="112"/>
      <c r="E2190" s="107">
        <f t="shared" si="382"/>
        <v>0</v>
      </c>
      <c r="F2190" s="108">
        <f t="shared" si="383"/>
        <v>0</v>
      </c>
      <c r="G2190" s="114"/>
      <c r="H2190" s="113"/>
      <c r="I2190" s="114"/>
      <c r="J2190" s="115"/>
      <c r="K2190" s="89"/>
      <c r="L2190" s="116"/>
      <c r="M2190" s="117"/>
      <c r="N2190" s="94" t="str">
        <f t="shared" si="392"/>
        <v/>
      </c>
      <c r="O2190" s="87" t="str">
        <f>IF(N2190&lt;&gt;"",IF(J2190="CR",VLOOKUP(ROUND(N2190,0),'Cap. Corr. &amp; Prot.'!$J$4:$L$669,3,FALSE),VLOOKUP(ROUND(N2190,0),'Cap. Corr. &amp; Prot.'!$J$4:$K$669,2,FALSE)),"")</f>
        <v/>
      </c>
      <c r="P2190" s="95">
        <f t="shared" si="384"/>
        <v>0</v>
      </c>
      <c r="Q2190" s="96" t="str">
        <f>IFERROR(VLOOKUP(Y2190,'Constantes KG'!$B$7:$G$22,HLOOKUP(I2190,'Constantes KG'!$C$5:$G$6,2,FALSE),FALSE),"")</f>
        <v/>
      </c>
      <c r="R2190" s="97">
        <f t="shared" si="385"/>
        <v>0</v>
      </c>
      <c r="S2190" s="149">
        <f>IFERROR(VLOOKUP(J2190,Regulaciones!$B$3:$C$9,2,FALSE),0)</f>
        <v>0</v>
      </c>
      <c r="T2190" s="149">
        <f>S2190+IFERROR(VLOOKUP(A2190,$B$5:$T2189,19,FALSE),0)</f>
        <v>0</v>
      </c>
      <c r="U2190" s="94">
        <f t="shared" si="386"/>
        <v>0</v>
      </c>
      <c r="V2190" s="98">
        <f>U2190+IFERROR(VLOOKUP(A2190,$B$5:$V2189,21,FALSE),0)</f>
        <v>0</v>
      </c>
      <c r="W2190" s="99" t="str">
        <f>IF(Y2190&lt;&gt;"",AD2190&amp;"X"&amp;VLOOKUP(INT(N2190),'Cap. Corr. &amp; Prot.'!$J$4:$M$669,4,FALSE),"")</f>
        <v/>
      </c>
      <c r="X2190" s="100"/>
      <c r="Y2190" s="118"/>
      <c r="Z2190" s="102"/>
      <c r="AB2190" s="59" t="str">
        <f t="shared" si="387"/>
        <v/>
      </c>
      <c r="AC2190" s="59" t="str">
        <f t="shared" si="388"/>
        <v/>
      </c>
      <c r="AD2190" s="59" t="str">
        <f>IFERROR(VLOOKUP('Capacidad_&amp;_Regulación'!H2190,Regulaciones!$L$3:$M$7,2,FALSE),"")</f>
        <v/>
      </c>
      <c r="AE2190" s="74" t="str">
        <f t="shared" si="389"/>
        <v/>
      </c>
      <c r="AF2190" s="74" t="str">
        <f t="shared" si="390"/>
        <v/>
      </c>
      <c r="AG2190" s="74" t="str">
        <f t="shared" si="391"/>
        <v/>
      </c>
      <c r="AH2190" s="74">
        <f>IF(AD2190&lt;&gt;"",VLOOKUP($K$1,'Fact. Corr.'!$B$5:$G$7,HLOOKUP(H2190,'Fact. Corr.'!$C$4:$G$8,5,FALSE),FALSE),0)</f>
        <v>0</v>
      </c>
    </row>
    <row r="2191" spans="1:34" ht="20.100000000000001" hidden="1" customHeight="1" x14ac:dyDescent="0.2">
      <c r="A2191" s="109"/>
      <c r="B2191" s="119"/>
      <c r="C2191" s="111"/>
      <c r="D2191" s="112"/>
      <c r="E2191" s="107">
        <f t="shared" si="382"/>
        <v>0</v>
      </c>
      <c r="F2191" s="108">
        <f t="shared" si="383"/>
        <v>0</v>
      </c>
      <c r="G2191" s="114"/>
      <c r="H2191" s="113"/>
      <c r="I2191" s="114"/>
      <c r="J2191" s="115"/>
      <c r="K2191" s="89"/>
      <c r="L2191" s="116"/>
      <c r="M2191" s="117"/>
      <c r="N2191" s="94" t="str">
        <f t="shared" si="392"/>
        <v/>
      </c>
      <c r="O2191" s="87" t="str">
        <f>IF(N2191&lt;&gt;"",IF(J2191="CR",VLOOKUP(ROUND(N2191,0),'Cap. Corr. &amp; Prot.'!$J$4:$L$669,3,FALSE),VLOOKUP(ROUND(N2191,0),'Cap. Corr. &amp; Prot.'!$J$4:$K$669,2,FALSE)),"")</f>
        <v/>
      </c>
      <c r="P2191" s="95">
        <f t="shared" si="384"/>
        <v>0</v>
      </c>
      <c r="Q2191" s="96" t="str">
        <f>IFERROR(VLOOKUP(Y2191,'Constantes KG'!$B$7:$G$22,HLOOKUP(I2191,'Constantes KG'!$C$5:$G$6,2,FALSE),FALSE),"")</f>
        <v/>
      </c>
      <c r="R2191" s="97">
        <f t="shared" si="385"/>
        <v>0</v>
      </c>
      <c r="S2191" s="149">
        <f>IFERROR(VLOOKUP(J2191,Regulaciones!$B$3:$C$9,2,FALSE),0)</f>
        <v>0</v>
      </c>
      <c r="T2191" s="149">
        <f>S2191+IFERROR(VLOOKUP(A2191,$B$5:$T2190,19,FALSE),0)</f>
        <v>0</v>
      </c>
      <c r="U2191" s="94">
        <f t="shared" si="386"/>
        <v>0</v>
      </c>
      <c r="V2191" s="98">
        <f>U2191+IFERROR(VLOOKUP(A2191,$B$5:$V2190,21,FALSE),0)</f>
        <v>0</v>
      </c>
      <c r="W2191" s="99" t="str">
        <f>IF(Y2191&lt;&gt;"",AD2191&amp;"X"&amp;VLOOKUP(INT(N2191),'Cap. Corr. &amp; Prot.'!$J$4:$M$669,4,FALSE),"")</f>
        <v/>
      </c>
      <c r="X2191" s="100"/>
      <c r="Y2191" s="118"/>
      <c r="Z2191" s="102"/>
      <c r="AB2191" s="59" t="str">
        <f t="shared" si="387"/>
        <v/>
      </c>
      <c r="AC2191" s="59" t="str">
        <f t="shared" si="388"/>
        <v/>
      </c>
      <c r="AD2191" s="59" t="str">
        <f>IFERROR(VLOOKUP('Capacidad_&amp;_Regulación'!H2191,Regulaciones!$L$3:$M$7,2,FALSE),"")</f>
        <v/>
      </c>
      <c r="AE2191" s="74" t="str">
        <f t="shared" si="389"/>
        <v/>
      </c>
      <c r="AF2191" s="74" t="str">
        <f t="shared" si="390"/>
        <v/>
      </c>
      <c r="AG2191" s="74" t="str">
        <f t="shared" si="391"/>
        <v/>
      </c>
      <c r="AH2191" s="74">
        <f>IF(AD2191&lt;&gt;"",VLOOKUP($K$1,'Fact. Corr.'!$B$5:$G$7,HLOOKUP(H2191,'Fact. Corr.'!$C$4:$G$8,5,FALSE),FALSE),0)</f>
        <v>0</v>
      </c>
    </row>
    <row r="2192" spans="1:34" ht="20.100000000000001" hidden="1" customHeight="1" x14ac:dyDescent="0.2">
      <c r="A2192" s="109"/>
      <c r="B2192" s="119"/>
      <c r="C2192" s="111"/>
      <c r="D2192" s="112"/>
      <c r="E2192" s="107">
        <f t="shared" si="382"/>
        <v>0</v>
      </c>
      <c r="F2192" s="108">
        <f t="shared" si="383"/>
        <v>0</v>
      </c>
      <c r="G2192" s="114"/>
      <c r="H2192" s="113"/>
      <c r="I2192" s="114"/>
      <c r="J2192" s="115"/>
      <c r="K2192" s="89"/>
      <c r="L2192" s="116"/>
      <c r="M2192" s="117"/>
      <c r="N2192" s="94" t="str">
        <f t="shared" si="392"/>
        <v/>
      </c>
      <c r="O2192" s="87" t="str">
        <f>IF(N2192&lt;&gt;"",IF(J2192="CR",VLOOKUP(ROUND(N2192,0),'Cap. Corr. &amp; Prot.'!$J$4:$L$669,3,FALSE),VLOOKUP(ROUND(N2192,0),'Cap. Corr. &amp; Prot.'!$J$4:$K$669,2,FALSE)),"")</f>
        <v/>
      </c>
      <c r="P2192" s="95">
        <f t="shared" si="384"/>
        <v>0</v>
      </c>
      <c r="Q2192" s="96" t="str">
        <f>IFERROR(VLOOKUP(Y2192,'Constantes KG'!$B$7:$G$22,HLOOKUP(I2192,'Constantes KG'!$C$5:$G$6,2,FALSE),FALSE),"")</f>
        <v/>
      </c>
      <c r="R2192" s="97">
        <f t="shared" si="385"/>
        <v>0</v>
      </c>
      <c r="S2192" s="149">
        <f>IFERROR(VLOOKUP(J2192,Regulaciones!$B$3:$C$9,2,FALSE),0)</f>
        <v>0</v>
      </c>
      <c r="T2192" s="149">
        <f>S2192+IFERROR(VLOOKUP(A2192,$B$5:$T2191,19,FALSE),0)</f>
        <v>0</v>
      </c>
      <c r="U2192" s="94">
        <f t="shared" si="386"/>
        <v>0</v>
      </c>
      <c r="V2192" s="98">
        <f>U2192+IFERROR(VLOOKUP(A2192,$B$5:$V2191,21,FALSE),0)</f>
        <v>0</v>
      </c>
      <c r="W2192" s="99" t="str">
        <f>IF(Y2192&lt;&gt;"",AD2192&amp;"X"&amp;VLOOKUP(INT(N2192),'Cap. Corr. &amp; Prot.'!$J$4:$M$669,4,FALSE),"")</f>
        <v/>
      </c>
      <c r="X2192" s="100"/>
      <c r="Y2192" s="118"/>
      <c r="Z2192" s="102"/>
      <c r="AB2192" s="59" t="str">
        <f t="shared" si="387"/>
        <v/>
      </c>
      <c r="AC2192" s="59" t="str">
        <f t="shared" si="388"/>
        <v/>
      </c>
      <c r="AD2192" s="59" t="str">
        <f>IFERROR(VLOOKUP('Capacidad_&amp;_Regulación'!H2192,Regulaciones!$L$3:$M$7,2,FALSE),"")</f>
        <v/>
      </c>
      <c r="AE2192" s="74" t="str">
        <f t="shared" si="389"/>
        <v/>
      </c>
      <c r="AF2192" s="74" t="str">
        <f t="shared" si="390"/>
        <v/>
      </c>
      <c r="AG2192" s="74" t="str">
        <f t="shared" si="391"/>
        <v/>
      </c>
      <c r="AH2192" s="74">
        <f>IF(AD2192&lt;&gt;"",VLOOKUP($K$1,'Fact. Corr.'!$B$5:$G$7,HLOOKUP(H2192,'Fact. Corr.'!$C$4:$G$8,5,FALSE),FALSE),0)</f>
        <v>0</v>
      </c>
    </row>
    <row r="2193" spans="1:34" ht="20.100000000000001" hidden="1" customHeight="1" x14ac:dyDescent="0.2">
      <c r="A2193" s="109"/>
      <c r="B2193" s="119"/>
      <c r="C2193" s="111"/>
      <c r="D2193" s="112"/>
      <c r="E2193" s="107">
        <f t="shared" si="382"/>
        <v>0</v>
      </c>
      <c r="F2193" s="108">
        <f t="shared" si="383"/>
        <v>0</v>
      </c>
      <c r="G2193" s="114"/>
      <c r="H2193" s="113"/>
      <c r="I2193" s="114"/>
      <c r="J2193" s="115"/>
      <c r="K2193" s="89"/>
      <c r="L2193" s="116"/>
      <c r="M2193" s="117"/>
      <c r="N2193" s="94" t="str">
        <f t="shared" si="392"/>
        <v/>
      </c>
      <c r="O2193" s="87" t="str">
        <f>IF(N2193&lt;&gt;"",IF(J2193="CR",VLOOKUP(ROUND(N2193,0),'Cap. Corr. &amp; Prot.'!$J$4:$L$669,3,FALSE),VLOOKUP(ROUND(N2193,0),'Cap. Corr. &amp; Prot.'!$J$4:$K$669,2,FALSE)),"")</f>
        <v/>
      </c>
      <c r="P2193" s="95">
        <f t="shared" si="384"/>
        <v>0</v>
      </c>
      <c r="Q2193" s="96" t="str">
        <f>IFERROR(VLOOKUP(Y2193,'Constantes KG'!$B$7:$G$22,HLOOKUP(I2193,'Constantes KG'!$C$5:$G$6,2,FALSE),FALSE),"")</f>
        <v/>
      </c>
      <c r="R2193" s="97">
        <f t="shared" si="385"/>
        <v>0</v>
      </c>
      <c r="S2193" s="149">
        <f>IFERROR(VLOOKUP(J2193,Regulaciones!$B$3:$C$9,2,FALSE),0)</f>
        <v>0</v>
      </c>
      <c r="T2193" s="149">
        <f>S2193+IFERROR(VLOOKUP(A2193,$B$5:$T2192,19,FALSE),0)</f>
        <v>0</v>
      </c>
      <c r="U2193" s="94">
        <f t="shared" si="386"/>
        <v>0</v>
      </c>
      <c r="V2193" s="98">
        <f>U2193+IFERROR(VLOOKUP(A2193,$B$5:$V2192,21,FALSE),0)</f>
        <v>0</v>
      </c>
      <c r="W2193" s="99" t="str">
        <f>IF(Y2193&lt;&gt;"",AD2193&amp;"X"&amp;VLOOKUP(INT(N2193),'Cap. Corr. &amp; Prot.'!$J$4:$M$669,4,FALSE),"")</f>
        <v/>
      </c>
      <c r="X2193" s="100"/>
      <c r="Y2193" s="118"/>
      <c r="Z2193" s="102"/>
      <c r="AB2193" s="59" t="str">
        <f t="shared" si="387"/>
        <v/>
      </c>
      <c r="AC2193" s="59" t="str">
        <f t="shared" si="388"/>
        <v/>
      </c>
      <c r="AD2193" s="59" t="str">
        <f>IFERROR(VLOOKUP('Capacidad_&amp;_Regulación'!H2193,Regulaciones!$L$3:$M$7,2,FALSE),"")</f>
        <v/>
      </c>
      <c r="AE2193" s="74" t="str">
        <f t="shared" si="389"/>
        <v/>
      </c>
      <c r="AF2193" s="74" t="str">
        <f t="shared" si="390"/>
        <v/>
      </c>
      <c r="AG2193" s="74" t="str">
        <f t="shared" si="391"/>
        <v/>
      </c>
      <c r="AH2193" s="74">
        <f>IF(AD2193&lt;&gt;"",VLOOKUP($K$1,'Fact. Corr.'!$B$5:$G$7,HLOOKUP(H2193,'Fact. Corr.'!$C$4:$G$8,5,FALSE),FALSE),0)</f>
        <v>0</v>
      </c>
    </row>
    <row r="2194" spans="1:34" ht="20.100000000000001" hidden="1" customHeight="1" x14ac:dyDescent="0.2">
      <c r="A2194" s="109"/>
      <c r="B2194" s="119"/>
      <c r="C2194" s="111"/>
      <c r="D2194" s="112"/>
      <c r="E2194" s="107">
        <f t="shared" si="382"/>
        <v>0</v>
      </c>
      <c r="F2194" s="108">
        <f t="shared" si="383"/>
        <v>0</v>
      </c>
      <c r="G2194" s="114"/>
      <c r="H2194" s="113"/>
      <c r="I2194" s="114"/>
      <c r="J2194" s="115"/>
      <c r="K2194" s="89"/>
      <c r="L2194" s="116"/>
      <c r="M2194" s="117"/>
      <c r="N2194" s="94" t="str">
        <f t="shared" si="392"/>
        <v/>
      </c>
      <c r="O2194" s="87" t="str">
        <f>IF(N2194&lt;&gt;"",IF(J2194="CR",VLOOKUP(ROUND(N2194,0),'Cap. Corr. &amp; Prot.'!$J$4:$L$669,3,FALSE),VLOOKUP(ROUND(N2194,0),'Cap. Corr. &amp; Prot.'!$J$4:$K$669,2,FALSE)),"")</f>
        <v/>
      </c>
      <c r="P2194" s="95">
        <f t="shared" si="384"/>
        <v>0</v>
      </c>
      <c r="Q2194" s="96" t="str">
        <f>IFERROR(VLOOKUP(Y2194,'Constantes KG'!$B$7:$G$22,HLOOKUP(I2194,'Constantes KG'!$C$5:$G$6,2,FALSE),FALSE),"")</f>
        <v/>
      </c>
      <c r="R2194" s="97">
        <f t="shared" si="385"/>
        <v>0</v>
      </c>
      <c r="S2194" s="149">
        <f>IFERROR(VLOOKUP(J2194,Regulaciones!$B$3:$C$9,2,FALSE),0)</f>
        <v>0</v>
      </c>
      <c r="T2194" s="149">
        <f>S2194+IFERROR(VLOOKUP(A2194,$B$5:$T2193,19,FALSE),0)</f>
        <v>0</v>
      </c>
      <c r="U2194" s="94">
        <f t="shared" si="386"/>
        <v>0</v>
      </c>
      <c r="V2194" s="98">
        <f>U2194+IFERROR(VLOOKUP(A2194,$B$5:$V2193,21,FALSE),0)</f>
        <v>0</v>
      </c>
      <c r="W2194" s="99" t="str">
        <f>IF(Y2194&lt;&gt;"",AD2194&amp;"X"&amp;VLOOKUP(INT(N2194),'Cap. Corr. &amp; Prot.'!$J$4:$M$669,4,FALSE),"")</f>
        <v/>
      </c>
      <c r="X2194" s="100"/>
      <c r="Y2194" s="118"/>
      <c r="Z2194" s="102"/>
      <c r="AB2194" s="59" t="str">
        <f t="shared" si="387"/>
        <v/>
      </c>
      <c r="AC2194" s="59" t="str">
        <f t="shared" si="388"/>
        <v/>
      </c>
      <c r="AD2194" s="59" t="str">
        <f>IFERROR(VLOOKUP('Capacidad_&amp;_Regulación'!H2194,Regulaciones!$L$3:$M$7,2,FALSE),"")</f>
        <v/>
      </c>
      <c r="AE2194" s="74" t="str">
        <f t="shared" si="389"/>
        <v/>
      </c>
      <c r="AF2194" s="74" t="str">
        <f t="shared" si="390"/>
        <v/>
      </c>
      <c r="AG2194" s="74" t="str">
        <f t="shared" si="391"/>
        <v/>
      </c>
      <c r="AH2194" s="74">
        <f>IF(AD2194&lt;&gt;"",VLOOKUP($K$1,'Fact. Corr.'!$B$5:$G$7,HLOOKUP(H2194,'Fact. Corr.'!$C$4:$G$8,5,FALSE),FALSE),0)</f>
        <v>0</v>
      </c>
    </row>
    <row r="2195" spans="1:34" ht="20.100000000000001" hidden="1" customHeight="1" x14ac:dyDescent="0.2">
      <c r="A2195" s="109"/>
      <c r="B2195" s="119"/>
      <c r="C2195" s="111"/>
      <c r="D2195" s="112"/>
      <c r="E2195" s="107">
        <f t="shared" si="382"/>
        <v>0</v>
      </c>
      <c r="F2195" s="108">
        <f t="shared" si="383"/>
        <v>0</v>
      </c>
      <c r="G2195" s="114"/>
      <c r="H2195" s="113"/>
      <c r="I2195" s="114"/>
      <c r="J2195" s="115"/>
      <c r="K2195" s="89"/>
      <c r="L2195" s="116"/>
      <c r="M2195" s="117"/>
      <c r="N2195" s="94" t="str">
        <f t="shared" si="392"/>
        <v/>
      </c>
      <c r="O2195" s="87" t="str">
        <f>IF(N2195&lt;&gt;"",IF(J2195="CR",VLOOKUP(ROUND(N2195,0),'Cap. Corr. &amp; Prot.'!$J$4:$L$669,3,FALSE),VLOOKUP(ROUND(N2195,0),'Cap. Corr. &amp; Prot.'!$J$4:$K$669,2,FALSE)),"")</f>
        <v/>
      </c>
      <c r="P2195" s="95">
        <f t="shared" si="384"/>
        <v>0</v>
      </c>
      <c r="Q2195" s="96" t="str">
        <f>IFERROR(VLOOKUP(Y2195,'Constantes KG'!$B$7:$G$22,HLOOKUP(I2195,'Constantes KG'!$C$5:$G$6,2,FALSE),FALSE),"")</f>
        <v/>
      </c>
      <c r="R2195" s="97">
        <f t="shared" si="385"/>
        <v>0</v>
      </c>
      <c r="S2195" s="149">
        <f>IFERROR(VLOOKUP(J2195,Regulaciones!$B$3:$C$9,2,FALSE),0)</f>
        <v>0</v>
      </c>
      <c r="T2195" s="149">
        <f>S2195+IFERROR(VLOOKUP(A2195,$B$5:$T2194,19,FALSE),0)</f>
        <v>0</v>
      </c>
      <c r="U2195" s="94">
        <f t="shared" si="386"/>
        <v>0</v>
      </c>
      <c r="V2195" s="98">
        <f>U2195+IFERROR(VLOOKUP(A2195,$B$5:$V2194,21,FALSE),0)</f>
        <v>0</v>
      </c>
      <c r="W2195" s="99" t="str">
        <f>IF(Y2195&lt;&gt;"",AD2195&amp;"X"&amp;VLOOKUP(INT(N2195),'Cap. Corr. &amp; Prot.'!$J$4:$M$669,4,FALSE),"")</f>
        <v/>
      </c>
      <c r="X2195" s="100"/>
      <c r="Y2195" s="118"/>
      <c r="Z2195" s="102"/>
      <c r="AB2195" s="59" t="str">
        <f t="shared" si="387"/>
        <v/>
      </c>
      <c r="AC2195" s="59" t="str">
        <f t="shared" si="388"/>
        <v/>
      </c>
      <c r="AD2195" s="59" t="str">
        <f>IFERROR(VLOOKUP('Capacidad_&amp;_Regulación'!H2195,Regulaciones!$L$3:$M$7,2,FALSE),"")</f>
        <v/>
      </c>
      <c r="AE2195" s="74" t="str">
        <f t="shared" si="389"/>
        <v/>
      </c>
      <c r="AF2195" s="74" t="str">
        <f t="shared" si="390"/>
        <v/>
      </c>
      <c r="AG2195" s="74" t="str">
        <f t="shared" si="391"/>
        <v/>
      </c>
      <c r="AH2195" s="74">
        <f>IF(AD2195&lt;&gt;"",VLOOKUP($K$1,'Fact. Corr.'!$B$5:$G$7,HLOOKUP(H2195,'Fact. Corr.'!$C$4:$G$8,5,FALSE),FALSE),0)</f>
        <v>0</v>
      </c>
    </row>
    <row r="2196" spans="1:34" ht="20.100000000000001" hidden="1" customHeight="1" x14ac:dyDescent="0.2">
      <c r="A2196" s="109"/>
      <c r="B2196" s="119"/>
      <c r="C2196" s="111"/>
      <c r="D2196" s="112"/>
      <c r="E2196" s="107">
        <f t="shared" si="382"/>
        <v>0</v>
      </c>
      <c r="F2196" s="108">
        <f t="shared" si="383"/>
        <v>0</v>
      </c>
      <c r="G2196" s="114"/>
      <c r="H2196" s="113"/>
      <c r="I2196" s="114"/>
      <c r="J2196" s="115"/>
      <c r="K2196" s="89"/>
      <c r="L2196" s="116"/>
      <c r="M2196" s="117"/>
      <c r="N2196" s="94" t="str">
        <f t="shared" si="392"/>
        <v/>
      </c>
      <c r="O2196" s="87" t="str">
        <f>IF(N2196&lt;&gt;"",IF(J2196="CR",VLOOKUP(ROUND(N2196,0),'Cap. Corr. &amp; Prot.'!$J$4:$L$669,3,FALSE),VLOOKUP(ROUND(N2196,0),'Cap. Corr. &amp; Prot.'!$J$4:$K$669,2,FALSE)),"")</f>
        <v/>
      </c>
      <c r="P2196" s="95">
        <f t="shared" si="384"/>
        <v>0</v>
      </c>
      <c r="Q2196" s="96" t="str">
        <f>IFERROR(VLOOKUP(Y2196,'Constantes KG'!$B$7:$G$22,HLOOKUP(I2196,'Constantes KG'!$C$5:$G$6,2,FALSE),FALSE),"")</f>
        <v/>
      </c>
      <c r="R2196" s="97">
        <f t="shared" si="385"/>
        <v>0</v>
      </c>
      <c r="S2196" s="149">
        <f>IFERROR(VLOOKUP(J2196,Regulaciones!$B$3:$C$9,2,FALSE),0)</f>
        <v>0</v>
      </c>
      <c r="T2196" s="149">
        <f>S2196+IFERROR(VLOOKUP(A2196,$B$5:$T2195,19,FALSE),0)</f>
        <v>0</v>
      </c>
      <c r="U2196" s="94">
        <f t="shared" si="386"/>
        <v>0</v>
      </c>
      <c r="V2196" s="98">
        <f>U2196+IFERROR(VLOOKUP(A2196,$B$5:$V2195,21,FALSE),0)</f>
        <v>0</v>
      </c>
      <c r="W2196" s="99" t="str">
        <f>IF(Y2196&lt;&gt;"",AD2196&amp;"X"&amp;VLOOKUP(INT(N2196),'Cap. Corr. &amp; Prot.'!$J$4:$M$669,4,FALSE),"")</f>
        <v/>
      </c>
      <c r="X2196" s="100"/>
      <c r="Y2196" s="118"/>
      <c r="Z2196" s="102"/>
      <c r="AB2196" s="59" t="str">
        <f t="shared" si="387"/>
        <v/>
      </c>
      <c r="AC2196" s="59" t="str">
        <f t="shared" si="388"/>
        <v/>
      </c>
      <c r="AD2196" s="59" t="str">
        <f>IFERROR(VLOOKUP('Capacidad_&amp;_Regulación'!H2196,Regulaciones!$L$3:$M$7,2,FALSE),"")</f>
        <v/>
      </c>
      <c r="AE2196" s="74" t="str">
        <f t="shared" si="389"/>
        <v/>
      </c>
      <c r="AF2196" s="74" t="str">
        <f t="shared" si="390"/>
        <v/>
      </c>
      <c r="AG2196" s="74" t="str">
        <f t="shared" si="391"/>
        <v/>
      </c>
      <c r="AH2196" s="74">
        <f>IF(AD2196&lt;&gt;"",VLOOKUP($K$1,'Fact. Corr.'!$B$5:$G$7,HLOOKUP(H2196,'Fact. Corr.'!$C$4:$G$8,5,FALSE),FALSE),0)</f>
        <v>0</v>
      </c>
    </row>
    <row r="2197" spans="1:34" ht="20.100000000000001" hidden="1" customHeight="1" x14ac:dyDescent="0.2">
      <c r="A2197" s="109"/>
      <c r="B2197" s="119"/>
      <c r="C2197" s="111"/>
      <c r="D2197" s="112"/>
      <c r="E2197" s="107">
        <f t="shared" si="382"/>
        <v>0</v>
      </c>
      <c r="F2197" s="108">
        <f t="shared" si="383"/>
        <v>0</v>
      </c>
      <c r="G2197" s="114"/>
      <c r="H2197" s="113"/>
      <c r="I2197" s="114"/>
      <c r="J2197" s="115"/>
      <c r="K2197" s="89"/>
      <c r="L2197" s="116"/>
      <c r="M2197" s="117"/>
      <c r="N2197" s="94" t="str">
        <f t="shared" si="392"/>
        <v/>
      </c>
      <c r="O2197" s="87" t="str">
        <f>IF(N2197&lt;&gt;"",IF(J2197="CR",VLOOKUP(ROUND(N2197,0),'Cap. Corr. &amp; Prot.'!$J$4:$L$669,3,FALSE),VLOOKUP(ROUND(N2197,0),'Cap. Corr. &amp; Prot.'!$J$4:$K$669,2,FALSE)),"")</f>
        <v/>
      </c>
      <c r="P2197" s="95">
        <f t="shared" si="384"/>
        <v>0</v>
      </c>
      <c r="Q2197" s="96" t="str">
        <f>IFERROR(VLOOKUP(Y2197,'Constantes KG'!$B$7:$G$22,HLOOKUP(I2197,'Constantes KG'!$C$5:$G$6,2,FALSE),FALSE),"")</f>
        <v/>
      </c>
      <c r="R2197" s="97">
        <f t="shared" si="385"/>
        <v>0</v>
      </c>
      <c r="S2197" s="149">
        <f>IFERROR(VLOOKUP(J2197,Regulaciones!$B$3:$C$9,2,FALSE),0)</f>
        <v>0</v>
      </c>
      <c r="T2197" s="149">
        <f>S2197+IFERROR(VLOOKUP(A2197,$B$5:$T2196,19,FALSE),0)</f>
        <v>0</v>
      </c>
      <c r="U2197" s="94">
        <f t="shared" si="386"/>
        <v>0</v>
      </c>
      <c r="V2197" s="98">
        <f>U2197+IFERROR(VLOOKUP(A2197,$B$5:$V2196,21,FALSE),0)</f>
        <v>0</v>
      </c>
      <c r="W2197" s="99" t="str">
        <f>IF(Y2197&lt;&gt;"",AD2197&amp;"X"&amp;VLOOKUP(INT(N2197),'Cap. Corr. &amp; Prot.'!$J$4:$M$669,4,FALSE),"")</f>
        <v/>
      </c>
      <c r="X2197" s="100"/>
      <c r="Y2197" s="118"/>
      <c r="Z2197" s="102"/>
      <c r="AB2197" s="59" t="str">
        <f t="shared" si="387"/>
        <v/>
      </c>
      <c r="AC2197" s="59" t="str">
        <f t="shared" si="388"/>
        <v/>
      </c>
      <c r="AD2197" s="59" t="str">
        <f>IFERROR(VLOOKUP('Capacidad_&amp;_Regulación'!H2197,Regulaciones!$L$3:$M$7,2,FALSE),"")</f>
        <v/>
      </c>
      <c r="AE2197" s="74" t="str">
        <f t="shared" si="389"/>
        <v/>
      </c>
      <c r="AF2197" s="74" t="str">
        <f t="shared" si="390"/>
        <v/>
      </c>
      <c r="AG2197" s="74" t="str">
        <f t="shared" si="391"/>
        <v/>
      </c>
      <c r="AH2197" s="74">
        <f>IF(AD2197&lt;&gt;"",VLOOKUP($K$1,'Fact. Corr.'!$B$5:$G$7,HLOOKUP(H2197,'Fact. Corr.'!$C$4:$G$8,5,FALSE),FALSE),0)</f>
        <v>0</v>
      </c>
    </row>
    <row r="2198" spans="1:34" ht="20.100000000000001" hidden="1" customHeight="1" x14ac:dyDescent="0.2">
      <c r="A2198" s="109"/>
      <c r="B2198" s="119"/>
      <c r="C2198" s="111"/>
      <c r="D2198" s="112"/>
      <c r="E2198" s="107">
        <f t="shared" si="382"/>
        <v>0</v>
      </c>
      <c r="F2198" s="108">
        <f t="shared" si="383"/>
        <v>0</v>
      </c>
      <c r="G2198" s="114"/>
      <c r="H2198" s="113"/>
      <c r="I2198" s="114"/>
      <c r="J2198" s="115"/>
      <c r="K2198" s="89"/>
      <c r="L2198" s="116"/>
      <c r="M2198" s="117"/>
      <c r="N2198" s="94" t="str">
        <f t="shared" si="392"/>
        <v/>
      </c>
      <c r="O2198" s="87" t="str">
        <f>IF(N2198&lt;&gt;"",IF(J2198="CR",VLOOKUP(ROUND(N2198,0),'Cap. Corr. &amp; Prot.'!$J$4:$L$669,3,FALSE),VLOOKUP(ROUND(N2198,0),'Cap. Corr. &amp; Prot.'!$J$4:$K$669,2,FALSE)),"")</f>
        <v/>
      </c>
      <c r="P2198" s="95">
        <f t="shared" si="384"/>
        <v>0</v>
      </c>
      <c r="Q2198" s="96" t="str">
        <f>IFERROR(VLOOKUP(Y2198,'Constantes KG'!$B$7:$G$22,HLOOKUP(I2198,'Constantes KG'!$C$5:$G$6,2,FALSE),FALSE),"")</f>
        <v/>
      </c>
      <c r="R2198" s="97">
        <f t="shared" si="385"/>
        <v>0</v>
      </c>
      <c r="S2198" s="149">
        <f>IFERROR(VLOOKUP(J2198,Regulaciones!$B$3:$C$9,2,FALSE),0)</f>
        <v>0</v>
      </c>
      <c r="T2198" s="149">
        <f>S2198+IFERROR(VLOOKUP(A2198,$B$5:$T2197,19,FALSE),0)</f>
        <v>0</v>
      </c>
      <c r="U2198" s="94">
        <f t="shared" si="386"/>
        <v>0</v>
      </c>
      <c r="V2198" s="98">
        <f>U2198+IFERROR(VLOOKUP(A2198,$B$5:$V2197,21,FALSE),0)</f>
        <v>0</v>
      </c>
      <c r="W2198" s="99" t="str">
        <f>IF(Y2198&lt;&gt;"",AD2198&amp;"X"&amp;VLOOKUP(INT(N2198),'Cap. Corr. &amp; Prot.'!$J$4:$M$669,4,FALSE),"")</f>
        <v/>
      </c>
      <c r="X2198" s="100"/>
      <c r="Y2198" s="118"/>
      <c r="Z2198" s="102"/>
      <c r="AB2198" s="59" t="str">
        <f t="shared" si="387"/>
        <v/>
      </c>
      <c r="AC2198" s="59" t="str">
        <f t="shared" si="388"/>
        <v/>
      </c>
      <c r="AD2198" s="59" t="str">
        <f>IFERROR(VLOOKUP('Capacidad_&amp;_Regulación'!H2198,Regulaciones!$L$3:$M$7,2,FALSE),"")</f>
        <v/>
      </c>
      <c r="AE2198" s="74" t="str">
        <f t="shared" si="389"/>
        <v/>
      </c>
      <c r="AF2198" s="74" t="str">
        <f t="shared" si="390"/>
        <v/>
      </c>
      <c r="AG2198" s="74" t="str">
        <f t="shared" si="391"/>
        <v/>
      </c>
      <c r="AH2198" s="74">
        <f>IF(AD2198&lt;&gt;"",VLOOKUP($K$1,'Fact. Corr.'!$B$5:$G$7,HLOOKUP(H2198,'Fact. Corr.'!$C$4:$G$8,5,FALSE),FALSE),0)</f>
        <v>0</v>
      </c>
    </row>
    <row r="2199" spans="1:34" ht="20.100000000000001" hidden="1" customHeight="1" x14ac:dyDescent="0.2">
      <c r="A2199" s="109"/>
      <c r="B2199" s="119"/>
      <c r="C2199" s="111"/>
      <c r="D2199" s="112"/>
      <c r="E2199" s="107">
        <f t="shared" si="382"/>
        <v>0</v>
      </c>
      <c r="F2199" s="108">
        <f t="shared" si="383"/>
        <v>0</v>
      </c>
      <c r="G2199" s="114"/>
      <c r="H2199" s="113"/>
      <c r="I2199" s="114"/>
      <c r="J2199" s="115"/>
      <c r="K2199" s="89"/>
      <c r="L2199" s="116"/>
      <c r="M2199" s="117"/>
      <c r="N2199" s="94" t="str">
        <f t="shared" si="392"/>
        <v/>
      </c>
      <c r="O2199" s="87" t="str">
        <f>IF(N2199&lt;&gt;"",IF(J2199="CR",VLOOKUP(ROUND(N2199,0),'Cap. Corr. &amp; Prot.'!$J$4:$L$669,3,FALSE),VLOOKUP(ROUND(N2199,0),'Cap. Corr. &amp; Prot.'!$J$4:$K$669,2,FALSE)),"")</f>
        <v/>
      </c>
      <c r="P2199" s="95">
        <f t="shared" si="384"/>
        <v>0</v>
      </c>
      <c r="Q2199" s="96" t="str">
        <f>IFERROR(VLOOKUP(Y2199,'Constantes KG'!$B$7:$G$22,HLOOKUP(I2199,'Constantes KG'!$C$5:$G$6,2,FALSE),FALSE),"")</f>
        <v/>
      </c>
      <c r="R2199" s="97">
        <f t="shared" si="385"/>
        <v>0</v>
      </c>
      <c r="S2199" s="149">
        <f>IFERROR(VLOOKUP(J2199,Regulaciones!$B$3:$C$9,2,FALSE),0)</f>
        <v>0</v>
      </c>
      <c r="T2199" s="149">
        <f>S2199+IFERROR(VLOOKUP(A2199,$B$5:$T2198,19,FALSE),0)</f>
        <v>0</v>
      </c>
      <c r="U2199" s="94">
        <f t="shared" si="386"/>
        <v>0</v>
      </c>
      <c r="V2199" s="98">
        <f>U2199+IFERROR(VLOOKUP(A2199,$B$5:$V2198,21,FALSE),0)</f>
        <v>0</v>
      </c>
      <c r="W2199" s="99" t="str">
        <f>IF(Y2199&lt;&gt;"",AD2199&amp;"X"&amp;VLOOKUP(INT(N2199),'Cap. Corr. &amp; Prot.'!$J$4:$M$669,4,FALSE),"")</f>
        <v/>
      </c>
      <c r="X2199" s="100"/>
      <c r="Y2199" s="118"/>
      <c r="Z2199" s="102"/>
      <c r="AB2199" s="59" t="str">
        <f t="shared" si="387"/>
        <v/>
      </c>
      <c r="AC2199" s="59" t="str">
        <f t="shared" si="388"/>
        <v/>
      </c>
      <c r="AD2199" s="59" t="str">
        <f>IFERROR(VLOOKUP('Capacidad_&amp;_Regulación'!H2199,Regulaciones!$L$3:$M$7,2,FALSE),"")</f>
        <v/>
      </c>
      <c r="AE2199" s="74" t="str">
        <f t="shared" si="389"/>
        <v/>
      </c>
      <c r="AF2199" s="74" t="str">
        <f t="shared" si="390"/>
        <v/>
      </c>
      <c r="AG2199" s="74" t="str">
        <f t="shared" si="391"/>
        <v/>
      </c>
      <c r="AH2199" s="74">
        <f>IF(AD2199&lt;&gt;"",VLOOKUP($K$1,'Fact. Corr.'!$B$5:$G$7,HLOOKUP(H2199,'Fact. Corr.'!$C$4:$G$8,5,FALSE),FALSE),0)</f>
        <v>0</v>
      </c>
    </row>
    <row r="2200" spans="1:34" ht="20.100000000000001" hidden="1" customHeight="1" x14ac:dyDescent="0.2">
      <c r="A2200" s="109"/>
      <c r="B2200" s="119"/>
      <c r="C2200" s="111"/>
      <c r="D2200" s="112"/>
      <c r="E2200" s="107">
        <f t="shared" si="382"/>
        <v>0</v>
      </c>
      <c r="F2200" s="108">
        <f t="shared" si="383"/>
        <v>0</v>
      </c>
      <c r="G2200" s="114"/>
      <c r="H2200" s="113"/>
      <c r="I2200" s="114"/>
      <c r="J2200" s="115"/>
      <c r="K2200" s="89"/>
      <c r="L2200" s="116"/>
      <c r="M2200" s="117"/>
      <c r="N2200" s="94" t="str">
        <f t="shared" si="392"/>
        <v/>
      </c>
      <c r="O2200" s="87" t="str">
        <f>IF(N2200&lt;&gt;"",IF(J2200="CR",VLOOKUP(ROUND(N2200,0),'Cap. Corr. &amp; Prot.'!$J$4:$L$669,3,FALSE),VLOOKUP(ROUND(N2200,0),'Cap. Corr. &amp; Prot.'!$J$4:$K$669,2,FALSE)),"")</f>
        <v/>
      </c>
      <c r="P2200" s="95">
        <f t="shared" si="384"/>
        <v>0</v>
      </c>
      <c r="Q2200" s="96" t="str">
        <f>IFERROR(VLOOKUP(Y2200,'Constantes KG'!$B$7:$G$22,HLOOKUP(I2200,'Constantes KG'!$C$5:$G$6,2,FALSE),FALSE),"")</f>
        <v/>
      </c>
      <c r="R2200" s="97">
        <f t="shared" si="385"/>
        <v>0</v>
      </c>
      <c r="S2200" s="149">
        <f>IFERROR(VLOOKUP(J2200,Regulaciones!$B$3:$C$9,2,FALSE),0)</f>
        <v>0</v>
      </c>
      <c r="T2200" s="149">
        <f>S2200+IFERROR(VLOOKUP(A2200,$B$5:$T2199,19,FALSE),0)</f>
        <v>0</v>
      </c>
      <c r="U2200" s="94">
        <f t="shared" si="386"/>
        <v>0</v>
      </c>
      <c r="V2200" s="98">
        <f>U2200+IFERROR(VLOOKUP(A2200,$B$5:$V2199,21,FALSE),0)</f>
        <v>0</v>
      </c>
      <c r="W2200" s="99" t="str">
        <f>IF(Y2200&lt;&gt;"",AD2200&amp;"X"&amp;VLOOKUP(INT(N2200),'Cap. Corr. &amp; Prot.'!$J$4:$M$669,4,FALSE),"")</f>
        <v/>
      </c>
      <c r="X2200" s="100"/>
      <c r="Y2200" s="118"/>
      <c r="Z2200" s="102"/>
      <c r="AB2200" s="59" t="str">
        <f t="shared" si="387"/>
        <v/>
      </c>
      <c r="AC2200" s="59" t="str">
        <f t="shared" si="388"/>
        <v/>
      </c>
      <c r="AD2200" s="59" t="str">
        <f>IFERROR(VLOOKUP('Capacidad_&amp;_Regulación'!H2200,Regulaciones!$L$3:$M$7,2,FALSE),"")</f>
        <v/>
      </c>
      <c r="AE2200" s="74" t="str">
        <f t="shared" si="389"/>
        <v/>
      </c>
      <c r="AF2200" s="74" t="str">
        <f t="shared" si="390"/>
        <v/>
      </c>
      <c r="AG2200" s="74" t="str">
        <f t="shared" si="391"/>
        <v/>
      </c>
      <c r="AH2200" s="74">
        <f>IF(AD2200&lt;&gt;"",VLOOKUP($K$1,'Fact. Corr.'!$B$5:$G$7,HLOOKUP(H2200,'Fact. Corr.'!$C$4:$G$8,5,FALSE),FALSE),0)</f>
        <v>0</v>
      </c>
    </row>
    <row r="2201" spans="1:34" ht="20.100000000000001" hidden="1" customHeight="1" x14ac:dyDescent="0.2">
      <c r="A2201" s="109"/>
      <c r="B2201" s="119"/>
      <c r="C2201" s="111"/>
      <c r="D2201" s="112"/>
      <c r="E2201" s="107">
        <f t="shared" si="382"/>
        <v>0</v>
      </c>
      <c r="F2201" s="108">
        <f t="shared" si="383"/>
        <v>0</v>
      </c>
      <c r="G2201" s="114"/>
      <c r="H2201" s="113"/>
      <c r="I2201" s="114"/>
      <c r="J2201" s="115"/>
      <c r="K2201" s="89"/>
      <c r="L2201" s="116"/>
      <c r="M2201" s="117"/>
      <c r="N2201" s="94" t="str">
        <f t="shared" si="392"/>
        <v/>
      </c>
      <c r="O2201" s="87" t="str">
        <f>IF(N2201&lt;&gt;"",IF(J2201="CR",VLOOKUP(ROUND(N2201,0),'Cap. Corr. &amp; Prot.'!$J$4:$L$669,3,FALSE),VLOOKUP(ROUND(N2201,0),'Cap. Corr. &amp; Prot.'!$J$4:$K$669,2,FALSE)),"")</f>
        <v/>
      </c>
      <c r="P2201" s="95">
        <f t="shared" si="384"/>
        <v>0</v>
      </c>
      <c r="Q2201" s="96" t="str">
        <f>IFERROR(VLOOKUP(Y2201,'Constantes KG'!$B$7:$G$22,HLOOKUP(I2201,'Constantes KG'!$C$5:$G$6,2,FALSE),FALSE),"")</f>
        <v/>
      </c>
      <c r="R2201" s="97">
        <f t="shared" si="385"/>
        <v>0</v>
      </c>
      <c r="S2201" s="149">
        <f>IFERROR(VLOOKUP(J2201,Regulaciones!$B$3:$C$9,2,FALSE),0)</f>
        <v>0</v>
      </c>
      <c r="T2201" s="149">
        <f>S2201+IFERROR(VLOOKUP(A2201,$B$5:$T2200,19,FALSE),0)</f>
        <v>0</v>
      </c>
      <c r="U2201" s="94">
        <f t="shared" si="386"/>
        <v>0</v>
      </c>
      <c r="V2201" s="98">
        <f>U2201+IFERROR(VLOOKUP(A2201,$B$5:$V2200,21,FALSE),0)</f>
        <v>0</v>
      </c>
      <c r="W2201" s="99" t="str">
        <f>IF(Y2201&lt;&gt;"",AD2201&amp;"X"&amp;VLOOKUP(INT(N2201),'Cap. Corr. &amp; Prot.'!$J$4:$M$669,4,FALSE),"")</f>
        <v/>
      </c>
      <c r="X2201" s="100"/>
      <c r="Y2201" s="118"/>
      <c r="Z2201" s="102"/>
      <c r="AB2201" s="59" t="str">
        <f t="shared" si="387"/>
        <v/>
      </c>
      <c r="AC2201" s="59" t="str">
        <f t="shared" si="388"/>
        <v/>
      </c>
      <c r="AD2201" s="59" t="str">
        <f>IFERROR(VLOOKUP('Capacidad_&amp;_Regulación'!H2201,Regulaciones!$L$3:$M$7,2,FALSE),"")</f>
        <v/>
      </c>
      <c r="AE2201" s="74" t="str">
        <f t="shared" si="389"/>
        <v/>
      </c>
      <c r="AF2201" s="74" t="str">
        <f t="shared" si="390"/>
        <v/>
      </c>
      <c r="AG2201" s="74" t="str">
        <f t="shared" si="391"/>
        <v/>
      </c>
      <c r="AH2201" s="74">
        <f>IF(AD2201&lt;&gt;"",VLOOKUP($K$1,'Fact. Corr.'!$B$5:$G$7,HLOOKUP(H2201,'Fact. Corr.'!$C$4:$G$8,5,FALSE),FALSE),0)</f>
        <v>0</v>
      </c>
    </row>
    <row r="2202" spans="1:34" ht="20.100000000000001" hidden="1" customHeight="1" x14ac:dyDescent="0.2">
      <c r="A2202" s="109"/>
      <c r="B2202" s="119"/>
      <c r="C2202" s="111"/>
      <c r="D2202" s="112"/>
      <c r="E2202" s="107">
        <f t="shared" si="382"/>
        <v>0</v>
      </c>
      <c r="F2202" s="108">
        <f t="shared" si="383"/>
        <v>0</v>
      </c>
      <c r="G2202" s="114"/>
      <c r="H2202" s="113"/>
      <c r="I2202" s="114"/>
      <c r="J2202" s="115"/>
      <c r="K2202" s="89"/>
      <c r="L2202" s="116"/>
      <c r="M2202" s="117"/>
      <c r="N2202" s="94" t="str">
        <f t="shared" si="392"/>
        <v/>
      </c>
      <c r="O2202" s="87" t="str">
        <f>IF(N2202&lt;&gt;"",IF(J2202="CR",VLOOKUP(ROUND(N2202,0),'Cap. Corr. &amp; Prot.'!$J$4:$L$669,3,FALSE),VLOOKUP(ROUND(N2202,0),'Cap. Corr. &amp; Prot.'!$J$4:$K$669,2,FALSE)),"")</f>
        <v/>
      </c>
      <c r="P2202" s="95">
        <f t="shared" si="384"/>
        <v>0</v>
      </c>
      <c r="Q2202" s="96" t="str">
        <f>IFERROR(VLOOKUP(Y2202,'Constantes KG'!$B$7:$G$22,HLOOKUP(I2202,'Constantes KG'!$C$5:$G$6,2,FALSE),FALSE),"")</f>
        <v/>
      </c>
      <c r="R2202" s="97">
        <f t="shared" si="385"/>
        <v>0</v>
      </c>
      <c r="S2202" s="149">
        <f>IFERROR(VLOOKUP(J2202,Regulaciones!$B$3:$C$9,2,FALSE),0)</f>
        <v>0</v>
      </c>
      <c r="T2202" s="149">
        <f>S2202+IFERROR(VLOOKUP(A2202,$B$5:$T2201,19,FALSE),0)</f>
        <v>0</v>
      </c>
      <c r="U2202" s="94">
        <f t="shared" si="386"/>
        <v>0</v>
      </c>
      <c r="V2202" s="98">
        <f>U2202+IFERROR(VLOOKUP(A2202,$B$5:$V2201,21,FALSE),0)</f>
        <v>0</v>
      </c>
      <c r="W2202" s="99" t="str">
        <f>IF(Y2202&lt;&gt;"",AD2202&amp;"X"&amp;VLOOKUP(INT(N2202),'Cap. Corr. &amp; Prot.'!$J$4:$M$669,4,FALSE),"")</f>
        <v/>
      </c>
      <c r="X2202" s="100"/>
      <c r="Y2202" s="118"/>
      <c r="Z2202" s="102"/>
      <c r="AB2202" s="59" t="str">
        <f t="shared" si="387"/>
        <v/>
      </c>
      <c r="AC2202" s="59" t="str">
        <f t="shared" si="388"/>
        <v/>
      </c>
      <c r="AD2202" s="59" t="str">
        <f>IFERROR(VLOOKUP('Capacidad_&amp;_Regulación'!H2202,Regulaciones!$L$3:$M$7,2,FALSE),"")</f>
        <v/>
      </c>
      <c r="AE2202" s="74" t="str">
        <f t="shared" si="389"/>
        <v/>
      </c>
      <c r="AF2202" s="74" t="str">
        <f t="shared" si="390"/>
        <v/>
      </c>
      <c r="AG2202" s="74" t="str">
        <f t="shared" si="391"/>
        <v/>
      </c>
      <c r="AH2202" s="74">
        <f>IF(AD2202&lt;&gt;"",VLOOKUP($K$1,'Fact. Corr.'!$B$5:$G$7,HLOOKUP(H2202,'Fact. Corr.'!$C$4:$G$8,5,FALSE),FALSE),0)</f>
        <v>0</v>
      </c>
    </row>
    <row r="2203" spans="1:34" ht="20.100000000000001" hidden="1" customHeight="1" x14ac:dyDescent="0.2">
      <c r="A2203" s="109"/>
      <c r="B2203" s="119"/>
      <c r="C2203" s="111"/>
      <c r="D2203" s="112"/>
      <c r="E2203" s="107">
        <f t="shared" si="382"/>
        <v>0</v>
      </c>
      <c r="F2203" s="108">
        <f t="shared" si="383"/>
        <v>0</v>
      </c>
      <c r="G2203" s="114"/>
      <c r="H2203" s="113"/>
      <c r="I2203" s="114"/>
      <c r="J2203" s="115"/>
      <c r="K2203" s="89"/>
      <c r="L2203" s="116"/>
      <c r="M2203" s="117"/>
      <c r="N2203" s="94" t="str">
        <f t="shared" si="392"/>
        <v/>
      </c>
      <c r="O2203" s="87" t="str">
        <f>IF(N2203&lt;&gt;"",IF(J2203="CR",VLOOKUP(ROUND(N2203,0),'Cap. Corr. &amp; Prot.'!$J$4:$L$669,3,FALSE),VLOOKUP(ROUND(N2203,0),'Cap. Corr. &amp; Prot.'!$J$4:$K$669,2,FALSE)),"")</f>
        <v/>
      </c>
      <c r="P2203" s="95">
        <f t="shared" si="384"/>
        <v>0</v>
      </c>
      <c r="Q2203" s="96" t="str">
        <f>IFERROR(VLOOKUP(Y2203,'Constantes KG'!$B$7:$G$22,HLOOKUP(I2203,'Constantes KG'!$C$5:$G$6,2,FALSE),FALSE),"")</f>
        <v/>
      </c>
      <c r="R2203" s="97">
        <f t="shared" si="385"/>
        <v>0</v>
      </c>
      <c r="S2203" s="149">
        <f>IFERROR(VLOOKUP(J2203,Regulaciones!$B$3:$C$9,2,FALSE),0)</f>
        <v>0</v>
      </c>
      <c r="T2203" s="149">
        <f>S2203+IFERROR(VLOOKUP(A2203,$B$5:$T2202,19,FALSE),0)</f>
        <v>0</v>
      </c>
      <c r="U2203" s="94">
        <f t="shared" si="386"/>
        <v>0</v>
      </c>
      <c r="V2203" s="98">
        <f>U2203+IFERROR(VLOOKUP(A2203,$B$5:$V2202,21,FALSE),0)</f>
        <v>0</v>
      </c>
      <c r="W2203" s="99" t="str">
        <f>IF(Y2203&lt;&gt;"",AD2203&amp;"X"&amp;VLOOKUP(INT(N2203),'Cap. Corr. &amp; Prot.'!$J$4:$M$669,4,FALSE),"")</f>
        <v/>
      </c>
      <c r="X2203" s="100"/>
      <c r="Y2203" s="118"/>
      <c r="Z2203" s="102"/>
      <c r="AB2203" s="59" t="str">
        <f t="shared" si="387"/>
        <v/>
      </c>
      <c r="AC2203" s="59" t="str">
        <f t="shared" si="388"/>
        <v/>
      </c>
      <c r="AD2203" s="59" t="str">
        <f>IFERROR(VLOOKUP('Capacidad_&amp;_Regulación'!H2203,Regulaciones!$L$3:$M$7,2,FALSE),"")</f>
        <v/>
      </c>
      <c r="AE2203" s="74" t="str">
        <f t="shared" si="389"/>
        <v/>
      </c>
      <c r="AF2203" s="74" t="str">
        <f t="shared" si="390"/>
        <v/>
      </c>
      <c r="AG2203" s="74" t="str">
        <f t="shared" si="391"/>
        <v/>
      </c>
      <c r="AH2203" s="74">
        <f>IF(AD2203&lt;&gt;"",VLOOKUP($K$1,'Fact. Corr.'!$B$5:$G$7,HLOOKUP(H2203,'Fact. Corr.'!$C$4:$G$8,5,FALSE),FALSE),0)</f>
        <v>0</v>
      </c>
    </row>
    <row r="2204" spans="1:34" ht="20.100000000000001" hidden="1" customHeight="1" x14ac:dyDescent="0.2">
      <c r="A2204" s="109"/>
      <c r="B2204" s="119"/>
      <c r="C2204" s="111"/>
      <c r="D2204" s="112"/>
      <c r="E2204" s="107">
        <f t="shared" si="382"/>
        <v>0</v>
      </c>
      <c r="F2204" s="108">
        <f t="shared" si="383"/>
        <v>0</v>
      </c>
      <c r="G2204" s="114"/>
      <c r="H2204" s="113"/>
      <c r="I2204" s="114"/>
      <c r="J2204" s="115"/>
      <c r="K2204" s="89"/>
      <c r="L2204" s="116"/>
      <c r="M2204" s="117"/>
      <c r="N2204" s="94" t="str">
        <f t="shared" si="392"/>
        <v/>
      </c>
      <c r="O2204" s="87" t="str">
        <f>IF(N2204&lt;&gt;"",IF(J2204="CR",VLOOKUP(ROUND(N2204,0),'Cap. Corr. &amp; Prot.'!$J$4:$L$669,3,FALSE),VLOOKUP(ROUND(N2204,0),'Cap. Corr. &amp; Prot.'!$J$4:$K$669,2,FALSE)),"")</f>
        <v/>
      </c>
      <c r="P2204" s="95">
        <f t="shared" si="384"/>
        <v>0</v>
      </c>
      <c r="Q2204" s="96" t="str">
        <f>IFERROR(VLOOKUP(Y2204,'Constantes KG'!$B$7:$G$22,HLOOKUP(I2204,'Constantes KG'!$C$5:$G$6,2,FALSE),FALSE),"")</f>
        <v/>
      </c>
      <c r="R2204" s="97">
        <f t="shared" si="385"/>
        <v>0</v>
      </c>
      <c r="S2204" s="149">
        <f>IFERROR(VLOOKUP(J2204,Regulaciones!$B$3:$C$9,2,FALSE),0)</f>
        <v>0</v>
      </c>
      <c r="T2204" s="149">
        <f>S2204+IFERROR(VLOOKUP(A2204,$B$5:$T2203,19,FALSE),0)</f>
        <v>0</v>
      </c>
      <c r="U2204" s="94">
        <f t="shared" si="386"/>
        <v>0</v>
      </c>
      <c r="V2204" s="98">
        <f>U2204+IFERROR(VLOOKUP(A2204,$B$5:$V2203,21,FALSE),0)</f>
        <v>0</v>
      </c>
      <c r="W2204" s="99" t="str">
        <f>IF(Y2204&lt;&gt;"",AD2204&amp;"X"&amp;VLOOKUP(INT(N2204),'Cap. Corr. &amp; Prot.'!$J$4:$M$669,4,FALSE),"")</f>
        <v/>
      </c>
      <c r="X2204" s="100"/>
      <c r="Y2204" s="118"/>
      <c r="Z2204" s="102"/>
      <c r="AB2204" s="59" t="str">
        <f t="shared" si="387"/>
        <v/>
      </c>
      <c r="AC2204" s="59" t="str">
        <f t="shared" si="388"/>
        <v/>
      </c>
      <c r="AD2204" s="59" t="str">
        <f>IFERROR(VLOOKUP('Capacidad_&amp;_Regulación'!H2204,Regulaciones!$L$3:$M$7,2,FALSE),"")</f>
        <v/>
      </c>
      <c r="AE2204" s="74" t="str">
        <f t="shared" si="389"/>
        <v/>
      </c>
      <c r="AF2204" s="74" t="str">
        <f t="shared" si="390"/>
        <v/>
      </c>
      <c r="AG2204" s="74" t="str">
        <f t="shared" si="391"/>
        <v/>
      </c>
      <c r="AH2204" s="74">
        <f>IF(AD2204&lt;&gt;"",VLOOKUP($K$1,'Fact. Corr.'!$B$5:$G$7,HLOOKUP(H2204,'Fact. Corr.'!$C$4:$G$8,5,FALSE),FALSE),0)</f>
        <v>0</v>
      </c>
    </row>
    <row r="2205" spans="1:34" ht="20.100000000000001" hidden="1" customHeight="1" x14ac:dyDescent="0.2">
      <c r="A2205" s="109"/>
      <c r="B2205" s="119"/>
      <c r="C2205" s="111"/>
      <c r="D2205" s="112"/>
      <c r="E2205" s="107">
        <f t="shared" si="382"/>
        <v>0</v>
      </c>
      <c r="F2205" s="108">
        <f t="shared" si="383"/>
        <v>0</v>
      </c>
      <c r="G2205" s="114"/>
      <c r="H2205" s="113"/>
      <c r="I2205" s="114"/>
      <c r="J2205" s="115"/>
      <c r="K2205" s="89"/>
      <c r="L2205" s="116"/>
      <c r="M2205" s="117"/>
      <c r="N2205" s="94" t="str">
        <f t="shared" si="392"/>
        <v/>
      </c>
      <c r="O2205" s="87" t="str">
        <f>IF(N2205&lt;&gt;"",IF(J2205="CR",VLOOKUP(ROUND(N2205,0),'Cap. Corr. &amp; Prot.'!$J$4:$L$669,3,FALSE),VLOOKUP(ROUND(N2205,0),'Cap. Corr. &amp; Prot.'!$J$4:$K$669,2,FALSE)),"")</f>
        <v/>
      </c>
      <c r="P2205" s="95">
        <f t="shared" si="384"/>
        <v>0</v>
      </c>
      <c r="Q2205" s="96" t="str">
        <f>IFERROR(VLOOKUP(Y2205,'Constantes KG'!$B$7:$G$22,HLOOKUP(I2205,'Constantes KG'!$C$5:$G$6,2,FALSE),FALSE),"")</f>
        <v/>
      </c>
      <c r="R2205" s="97">
        <f t="shared" si="385"/>
        <v>0</v>
      </c>
      <c r="S2205" s="149">
        <f>IFERROR(VLOOKUP(J2205,Regulaciones!$B$3:$C$9,2,FALSE),0)</f>
        <v>0</v>
      </c>
      <c r="T2205" s="149">
        <f>S2205+IFERROR(VLOOKUP(A2205,$B$5:$T2204,19,FALSE),0)</f>
        <v>0</v>
      </c>
      <c r="U2205" s="94">
        <f t="shared" si="386"/>
        <v>0</v>
      </c>
      <c r="V2205" s="98">
        <f>U2205+IFERROR(VLOOKUP(A2205,$B$5:$V2204,21,FALSE),0)</f>
        <v>0</v>
      </c>
      <c r="W2205" s="99" t="str">
        <f>IF(Y2205&lt;&gt;"",AD2205&amp;"X"&amp;VLOOKUP(INT(N2205),'Cap. Corr. &amp; Prot.'!$J$4:$M$669,4,FALSE),"")</f>
        <v/>
      </c>
      <c r="X2205" s="100"/>
      <c r="Y2205" s="118"/>
      <c r="Z2205" s="102"/>
      <c r="AB2205" s="59" t="str">
        <f t="shared" si="387"/>
        <v/>
      </c>
      <c r="AC2205" s="59" t="str">
        <f t="shared" si="388"/>
        <v/>
      </c>
      <c r="AD2205" s="59" t="str">
        <f>IFERROR(VLOOKUP('Capacidad_&amp;_Regulación'!H2205,Regulaciones!$L$3:$M$7,2,FALSE),"")</f>
        <v/>
      </c>
      <c r="AE2205" s="74" t="str">
        <f t="shared" si="389"/>
        <v/>
      </c>
      <c r="AF2205" s="74" t="str">
        <f t="shared" si="390"/>
        <v/>
      </c>
      <c r="AG2205" s="74" t="str">
        <f t="shared" si="391"/>
        <v/>
      </c>
      <c r="AH2205" s="74">
        <f>IF(AD2205&lt;&gt;"",VLOOKUP($K$1,'Fact. Corr.'!$B$5:$G$7,HLOOKUP(H2205,'Fact. Corr.'!$C$4:$G$8,5,FALSE),FALSE),0)</f>
        <v>0</v>
      </c>
    </row>
    <row r="2206" spans="1:34" ht="20.100000000000001" hidden="1" customHeight="1" x14ac:dyDescent="0.2">
      <c r="A2206" s="109"/>
      <c r="B2206" s="119"/>
      <c r="C2206" s="111"/>
      <c r="D2206" s="112"/>
      <c r="E2206" s="107">
        <f t="shared" si="382"/>
        <v>0</v>
      </c>
      <c r="F2206" s="108">
        <f t="shared" si="383"/>
        <v>0</v>
      </c>
      <c r="G2206" s="114"/>
      <c r="H2206" s="113"/>
      <c r="I2206" s="114"/>
      <c r="J2206" s="115"/>
      <c r="K2206" s="89"/>
      <c r="L2206" s="116"/>
      <c r="M2206" s="117"/>
      <c r="N2206" s="94" t="str">
        <f t="shared" si="392"/>
        <v/>
      </c>
      <c r="O2206" s="87" t="str">
        <f>IF(N2206&lt;&gt;"",IF(J2206="CR",VLOOKUP(ROUND(N2206,0),'Cap. Corr. &amp; Prot.'!$J$4:$L$669,3,FALSE),VLOOKUP(ROUND(N2206,0),'Cap. Corr. &amp; Prot.'!$J$4:$K$669,2,FALSE)),"")</f>
        <v/>
      </c>
      <c r="P2206" s="95">
        <f t="shared" si="384"/>
        <v>0</v>
      </c>
      <c r="Q2206" s="96" t="str">
        <f>IFERROR(VLOOKUP(Y2206,'Constantes KG'!$B$7:$G$22,HLOOKUP(I2206,'Constantes KG'!$C$5:$G$6,2,FALSE),FALSE),"")</f>
        <v/>
      </c>
      <c r="R2206" s="97">
        <f t="shared" si="385"/>
        <v>0</v>
      </c>
      <c r="S2206" s="149">
        <f>IFERROR(VLOOKUP(J2206,Regulaciones!$B$3:$C$9,2,FALSE),0)</f>
        <v>0</v>
      </c>
      <c r="T2206" s="149">
        <f>S2206+IFERROR(VLOOKUP(A2206,$B$5:$T2205,19,FALSE),0)</f>
        <v>0</v>
      </c>
      <c r="U2206" s="94">
        <f t="shared" si="386"/>
        <v>0</v>
      </c>
      <c r="V2206" s="98">
        <f>U2206+IFERROR(VLOOKUP(A2206,$B$5:$V2205,21,FALSE),0)</f>
        <v>0</v>
      </c>
      <c r="W2206" s="99" t="str">
        <f>IF(Y2206&lt;&gt;"",AD2206&amp;"X"&amp;VLOOKUP(INT(N2206),'Cap. Corr. &amp; Prot.'!$J$4:$M$669,4,FALSE),"")</f>
        <v/>
      </c>
      <c r="X2206" s="100"/>
      <c r="Y2206" s="118"/>
      <c r="Z2206" s="102"/>
      <c r="AB2206" s="59" t="str">
        <f t="shared" si="387"/>
        <v/>
      </c>
      <c r="AC2206" s="59" t="str">
        <f t="shared" si="388"/>
        <v/>
      </c>
      <c r="AD2206" s="59" t="str">
        <f>IFERROR(VLOOKUP('Capacidad_&amp;_Regulación'!H2206,Regulaciones!$L$3:$M$7,2,FALSE),"")</f>
        <v/>
      </c>
      <c r="AE2206" s="74" t="str">
        <f t="shared" si="389"/>
        <v/>
      </c>
      <c r="AF2206" s="74" t="str">
        <f t="shared" si="390"/>
        <v/>
      </c>
      <c r="AG2206" s="74" t="str">
        <f t="shared" si="391"/>
        <v/>
      </c>
      <c r="AH2206" s="74">
        <f>IF(AD2206&lt;&gt;"",VLOOKUP($K$1,'Fact. Corr.'!$B$5:$G$7,HLOOKUP(H2206,'Fact. Corr.'!$C$4:$G$8,5,FALSE),FALSE),0)</f>
        <v>0</v>
      </c>
    </row>
    <row r="2207" spans="1:34" ht="20.100000000000001" hidden="1" customHeight="1" x14ac:dyDescent="0.2">
      <c r="A2207" s="109"/>
      <c r="B2207" s="119"/>
      <c r="C2207" s="111"/>
      <c r="D2207" s="112"/>
      <c r="E2207" s="107">
        <f t="shared" si="382"/>
        <v>0</v>
      </c>
      <c r="F2207" s="108">
        <f t="shared" si="383"/>
        <v>0</v>
      </c>
      <c r="G2207" s="114"/>
      <c r="H2207" s="113"/>
      <c r="I2207" s="114"/>
      <c r="J2207" s="115"/>
      <c r="K2207" s="89"/>
      <c r="L2207" s="116"/>
      <c r="M2207" s="117"/>
      <c r="N2207" s="94" t="str">
        <f t="shared" si="392"/>
        <v/>
      </c>
      <c r="O2207" s="87" t="str">
        <f>IF(N2207&lt;&gt;"",IF(J2207="CR",VLOOKUP(ROUND(N2207,0),'Cap. Corr. &amp; Prot.'!$J$4:$L$669,3,FALSE),VLOOKUP(ROUND(N2207,0),'Cap. Corr. &amp; Prot.'!$J$4:$K$669,2,FALSE)),"")</f>
        <v/>
      </c>
      <c r="P2207" s="95">
        <f t="shared" si="384"/>
        <v>0</v>
      </c>
      <c r="Q2207" s="96" t="str">
        <f>IFERROR(VLOOKUP(Y2207,'Constantes KG'!$B$7:$G$22,HLOOKUP(I2207,'Constantes KG'!$C$5:$G$6,2,FALSE),FALSE),"")</f>
        <v/>
      </c>
      <c r="R2207" s="97">
        <f t="shared" si="385"/>
        <v>0</v>
      </c>
      <c r="S2207" s="149">
        <f>IFERROR(VLOOKUP(J2207,Regulaciones!$B$3:$C$9,2,FALSE),0)</f>
        <v>0</v>
      </c>
      <c r="T2207" s="149">
        <f>S2207+IFERROR(VLOOKUP(A2207,$B$5:$T2206,19,FALSE),0)</f>
        <v>0</v>
      </c>
      <c r="U2207" s="94">
        <f t="shared" si="386"/>
        <v>0</v>
      </c>
      <c r="V2207" s="98">
        <f>U2207+IFERROR(VLOOKUP(A2207,$B$5:$V2206,21,FALSE),0)</f>
        <v>0</v>
      </c>
      <c r="W2207" s="99" t="str">
        <f>IF(Y2207&lt;&gt;"",AD2207&amp;"X"&amp;VLOOKUP(INT(N2207),'Cap. Corr. &amp; Prot.'!$J$4:$M$669,4,FALSE),"")</f>
        <v/>
      </c>
      <c r="X2207" s="100"/>
      <c r="Y2207" s="118"/>
      <c r="Z2207" s="102"/>
      <c r="AB2207" s="59" t="str">
        <f t="shared" si="387"/>
        <v/>
      </c>
      <c r="AC2207" s="59" t="str">
        <f t="shared" si="388"/>
        <v/>
      </c>
      <c r="AD2207" s="59" t="str">
        <f>IFERROR(VLOOKUP('Capacidad_&amp;_Regulación'!H2207,Regulaciones!$L$3:$M$7,2,FALSE),"")</f>
        <v/>
      </c>
      <c r="AE2207" s="74" t="str">
        <f t="shared" si="389"/>
        <v/>
      </c>
      <c r="AF2207" s="74" t="str">
        <f t="shared" si="390"/>
        <v/>
      </c>
      <c r="AG2207" s="74" t="str">
        <f t="shared" si="391"/>
        <v/>
      </c>
      <c r="AH2207" s="74">
        <f>IF(AD2207&lt;&gt;"",VLOOKUP($K$1,'Fact. Corr.'!$B$5:$G$7,HLOOKUP(H2207,'Fact. Corr.'!$C$4:$G$8,5,FALSE),FALSE),0)</f>
        <v>0</v>
      </c>
    </row>
    <row r="2208" spans="1:34" ht="20.100000000000001" hidden="1" customHeight="1" x14ac:dyDescent="0.2">
      <c r="A2208" s="109"/>
      <c r="B2208" s="119"/>
      <c r="C2208" s="111"/>
      <c r="D2208" s="112"/>
      <c r="E2208" s="107">
        <f t="shared" si="382"/>
        <v>0</v>
      </c>
      <c r="F2208" s="108">
        <f t="shared" si="383"/>
        <v>0</v>
      </c>
      <c r="G2208" s="114"/>
      <c r="H2208" s="113"/>
      <c r="I2208" s="114"/>
      <c r="J2208" s="115"/>
      <c r="K2208" s="89"/>
      <c r="L2208" s="116"/>
      <c r="M2208" s="117"/>
      <c r="N2208" s="94" t="str">
        <f t="shared" si="392"/>
        <v/>
      </c>
      <c r="O2208" s="87" t="str">
        <f>IF(N2208&lt;&gt;"",IF(J2208="CR",VLOOKUP(ROUND(N2208,0),'Cap. Corr. &amp; Prot.'!$J$4:$L$669,3,FALSE),VLOOKUP(ROUND(N2208,0),'Cap. Corr. &amp; Prot.'!$J$4:$K$669,2,FALSE)),"")</f>
        <v/>
      </c>
      <c r="P2208" s="95">
        <f t="shared" si="384"/>
        <v>0</v>
      </c>
      <c r="Q2208" s="96" t="str">
        <f>IFERROR(VLOOKUP(Y2208,'Constantes KG'!$B$7:$G$22,HLOOKUP(I2208,'Constantes KG'!$C$5:$G$6,2,FALSE),FALSE),"")</f>
        <v/>
      </c>
      <c r="R2208" s="97">
        <f t="shared" si="385"/>
        <v>0</v>
      </c>
      <c r="S2208" s="149">
        <f>IFERROR(VLOOKUP(J2208,Regulaciones!$B$3:$C$9,2,FALSE),0)</f>
        <v>0</v>
      </c>
      <c r="T2208" s="149">
        <f>S2208+IFERROR(VLOOKUP(A2208,$B$5:$T2207,19,FALSE),0)</f>
        <v>0</v>
      </c>
      <c r="U2208" s="94">
        <f t="shared" si="386"/>
        <v>0</v>
      </c>
      <c r="V2208" s="98">
        <f>U2208+IFERROR(VLOOKUP(A2208,$B$5:$V2207,21,FALSE),0)</f>
        <v>0</v>
      </c>
      <c r="W2208" s="99" t="str">
        <f>IF(Y2208&lt;&gt;"",AD2208&amp;"X"&amp;VLOOKUP(INT(N2208),'Cap. Corr. &amp; Prot.'!$J$4:$M$669,4,FALSE),"")</f>
        <v/>
      </c>
      <c r="X2208" s="100"/>
      <c r="Y2208" s="118"/>
      <c r="Z2208" s="102"/>
      <c r="AB2208" s="59" t="str">
        <f t="shared" si="387"/>
        <v/>
      </c>
      <c r="AC2208" s="59" t="str">
        <f t="shared" si="388"/>
        <v/>
      </c>
      <c r="AD2208" s="59" t="str">
        <f>IFERROR(VLOOKUP('Capacidad_&amp;_Regulación'!H2208,Regulaciones!$L$3:$M$7,2,FALSE),"")</f>
        <v/>
      </c>
      <c r="AE2208" s="74" t="str">
        <f t="shared" si="389"/>
        <v/>
      </c>
      <c r="AF2208" s="74" t="str">
        <f t="shared" si="390"/>
        <v/>
      </c>
      <c r="AG2208" s="74" t="str">
        <f t="shared" si="391"/>
        <v/>
      </c>
      <c r="AH2208" s="74">
        <f>IF(AD2208&lt;&gt;"",VLOOKUP($K$1,'Fact. Corr.'!$B$5:$G$7,HLOOKUP(H2208,'Fact. Corr.'!$C$4:$G$8,5,FALSE),FALSE),0)</f>
        <v>0</v>
      </c>
    </row>
    <row r="2209" spans="1:34" ht="20.100000000000001" hidden="1" customHeight="1" x14ac:dyDescent="0.2">
      <c r="A2209" s="109"/>
      <c r="B2209" s="119"/>
      <c r="C2209" s="111"/>
      <c r="D2209" s="112"/>
      <c r="E2209" s="107">
        <f t="shared" si="382"/>
        <v>0</v>
      </c>
      <c r="F2209" s="108">
        <f t="shared" si="383"/>
        <v>0</v>
      </c>
      <c r="G2209" s="114"/>
      <c r="H2209" s="113"/>
      <c r="I2209" s="114"/>
      <c r="J2209" s="115"/>
      <c r="K2209" s="89"/>
      <c r="L2209" s="116"/>
      <c r="M2209" s="117"/>
      <c r="N2209" s="94" t="str">
        <f t="shared" si="392"/>
        <v/>
      </c>
      <c r="O2209" s="87" t="str">
        <f>IF(N2209&lt;&gt;"",IF(J2209="CR",VLOOKUP(ROUND(N2209,0),'Cap. Corr. &amp; Prot.'!$J$4:$L$669,3,FALSE),VLOOKUP(ROUND(N2209,0),'Cap. Corr. &amp; Prot.'!$J$4:$K$669,2,FALSE)),"")</f>
        <v/>
      </c>
      <c r="P2209" s="95">
        <f t="shared" si="384"/>
        <v>0</v>
      </c>
      <c r="Q2209" s="96" t="str">
        <f>IFERROR(VLOOKUP(Y2209,'Constantes KG'!$B$7:$G$22,HLOOKUP(I2209,'Constantes KG'!$C$5:$G$6,2,FALSE),FALSE),"")</f>
        <v/>
      </c>
      <c r="R2209" s="97">
        <f t="shared" si="385"/>
        <v>0</v>
      </c>
      <c r="S2209" s="149">
        <f>IFERROR(VLOOKUP(J2209,Regulaciones!$B$3:$C$9,2,FALSE),0)</f>
        <v>0</v>
      </c>
      <c r="T2209" s="149">
        <f>S2209+IFERROR(VLOOKUP(A2209,$B$5:$T2208,19,FALSE),0)</f>
        <v>0</v>
      </c>
      <c r="U2209" s="94">
        <f t="shared" si="386"/>
        <v>0</v>
      </c>
      <c r="V2209" s="98">
        <f>U2209+IFERROR(VLOOKUP(A2209,$B$5:$V2208,21,FALSE),0)</f>
        <v>0</v>
      </c>
      <c r="W2209" s="99" t="str">
        <f>IF(Y2209&lt;&gt;"",AD2209&amp;"X"&amp;VLOOKUP(INT(N2209),'Cap. Corr. &amp; Prot.'!$J$4:$M$669,4,FALSE),"")</f>
        <v/>
      </c>
      <c r="X2209" s="100"/>
      <c r="Y2209" s="118"/>
      <c r="Z2209" s="102"/>
      <c r="AB2209" s="59" t="str">
        <f t="shared" si="387"/>
        <v/>
      </c>
      <c r="AC2209" s="59" t="str">
        <f t="shared" si="388"/>
        <v/>
      </c>
      <c r="AD2209" s="59" t="str">
        <f>IFERROR(VLOOKUP('Capacidad_&amp;_Regulación'!H2209,Regulaciones!$L$3:$M$7,2,FALSE),"")</f>
        <v/>
      </c>
      <c r="AE2209" s="74" t="str">
        <f t="shared" si="389"/>
        <v/>
      </c>
      <c r="AF2209" s="74" t="str">
        <f t="shared" si="390"/>
        <v/>
      </c>
      <c r="AG2209" s="74" t="str">
        <f t="shared" si="391"/>
        <v/>
      </c>
      <c r="AH2209" s="74">
        <f>IF(AD2209&lt;&gt;"",VLOOKUP($K$1,'Fact. Corr.'!$B$5:$G$7,HLOOKUP(H2209,'Fact. Corr.'!$C$4:$G$8,5,FALSE),FALSE),0)</f>
        <v>0</v>
      </c>
    </row>
    <row r="2210" spans="1:34" ht="20.100000000000001" hidden="1" customHeight="1" x14ac:dyDescent="0.2">
      <c r="A2210" s="109"/>
      <c r="B2210" s="119"/>
      <c r="C2210" s="111"/>
      <c r="D2210" s="112"/>
      <c r="E2210" s="107">
        <f t="shared" si="382"/>
        <v>0</v>
      </c>
      <c r="F2210" s="108">
        <f t="shared" si="383"/>
        <v>0</v>
      </c>
      <c r="G2210" s="114"/>
      <c r="H2210" s="113"/>
      <c r="I2210" s="114"/>
      <c r="J2210" s="115"/>
      <c r="K2210" s="89"/>
      <c r="L2210" s="116"/>
      <c r="M2210" s="117"/>
      <c r="N2210" s="94" t="str">
        <f t="shared" si="392"/>
        <v/>
      </c>
      <c r="O2210" s="87" t="str">
        <f>IF(N2210&lt;&gt;"",IF(J2210="CR",VLOOKUP(ROUND(N2210,0),'Cap. Corr. &amp; Prot.'!$J$4:$L$669,3,FALSE),VLOOKUP(ROUND(N2210,0),'Cap. Corr. &amp; Prot.'!$J$4:$K$669,2,FALSE)),"")</f>
        <v/>
      </c>
      <c r="P2210" s="95">
        <f t="shared" si="384"/>
        <v>0</v>
      </c>
      <c r="Q2210" s="96" t="str">
        <f>IFERROR(VLOOKUP(Y2210,'Constantes KG'!$B$7:$G$22,HLOOKUP(I2210,'Constantes KG'!$C$5:$G$6,2,FALSE),FALSE),"")</f>
        <v/>
      </c>
      <c r="R2210" s="97">
        <f t="shared" si="385"/>
        <v>0</v>
      </c>
      <c r="S2210" s="149">
        <f>IFERROR(VLOOKUP(J2210,Regulaciones!$B$3:$C$9,2,FALSE),0)</f>
        <v>0</v>
      </c>
      <c r="T2210" s="149">
        <f>S2210+IFERROR(VLOOKUP(A2210,$B$5:$T2209,19,FALSE),0)</f>
        <v>0</v>
      </c>
      <c r="U2210" s="94">
        <f t="shared" si="386"/>
        <v>0</v>
      </c>
      <c r="V2210" s="98">
        <f>U2210+IFERROR(VLOOKUP(A2210,$B$5:$V2209,21,FALSE),0)</f>
        <v>0</v>
      </c>
      <c r="W2210" s="99" t="str">
        <f>IF(Y2210&lt;&gt;"",AD2210&amp;"X"&amp;VLOOKUP(INT(N2210),'Cap. Corr. &amp; Prot.'!$J$4:$M$669,4,FALSE),"")</f>
        <v/>
      </c>
      <c r="X2210" s="100"/>
      <c r="Y2210" s="118"/>
      <c r="Z2210" s="102"/>
      <c r="AB2210" s="59" t="str">
        <f t="shared" si="387"/>
        <v/>
      </c>
      <c r="AC2210" s="59" t="str">
        <f t="shared" si="388"/>
        <v/>
      </c>
      <c r="AD2210" s="59" t="str">
        <f>IFERROR(VLOOKUP('Capacidad_&amp;_Regulación'!H2210,Regulaciones!$L$3:$M$7,2,FALSE),"")</f>
        <v/>
      </c>
      <c r="AE2210" s="74" t="str">
        <f t="shared" si="389"/>
        <v/>
      </c>
      <c r="AF2210" s="74" t="str">
        <f t="shared" si="390"/>
        <v/>
      </c>
      <c r="AG2210" s="74" t="str">
        <f t="shared" si="391"/>
        <v/>
      </c>
      <c r="AH2210" s="74">
        <f>IF(AD2210&lt;&gt;"",VLOOKUP($K$1,'Fact. Corr.'!$B$5:$G$7,HLOOKUP(H2210,'Fact. Corr.'!$C$4:$G$8,5,FALSE),FALSE),0)</f>
        <v>0</v>
      </c>
    </row>
    <row r="2211" spans="1:34" ht="20.100000000000001" hidden="1" customHeight="1" x14ac:dyDescent="0.2">
      <c r="A2211" s="109"/>
      <c r="B2211" s="119"/>
      <c r="C2211" s="111"/>
      <c r="D2211" s="112"/>
      <c r="E2211" s="107">
        <f t="shared" si="382"/>
        <v>0</v>
      </c>
      <c r="F2211" s="108">
        <f t="shared" si="383"/>
        <v>0</v>
      </c>
      <c r="G2211" s="114"/>
      <c r="H2211" s="113"/>
      <c r="I2211" s="114"/>
      <c r="J2211" s="115"/>
      <c r="K2211" s="89"/>
      <c r="L2211" s="116"/>
      <c r="M2211" s="117"/>
      <c r="N2211" s="94" t="str">
        <f t="shared" si="392"/>
        <v/>
      </c>
      <c r="O2211" s="87" t="str">
        <f>IF(N2211&lt;&gt;"",IF(J2211="CR",VLOOKUP(ROUND(N2211,0),'Cap. Corr. &amp; Prot.'!$J$4:$L$669,3,FALSE),VLOOKUP(ROUND(N2211,0),'Cap. Corr. &amp; Prot.'!$J$4:$K$669,2,FALSE)),"")</f>
        <v/>
      </c>
      <c r="P2211" s="95">
        <f t="shared" si="384"/>
        <v>0</v>
      </c>
      <c r="Q2211" s="96" t="str">
        <f>IFERROR(VLOOKUP(Y2211,'Constantes KG'!$B$7:$G$22,HLOOKUP(I2211,'Constantes KG'!$C$5:$G$6,2,FALSE),FALSE),"")</f>
        <v/>
      </c>
      <c r="R2211" s="97">
        <f t="shared" si="385"/>
        <v>0</v>
      </c>
      <c r="S2211" s="149">
        <f>IFERROR(VLOOKUP(J2211,Regulaciones!$B$3:$C$9,2,FALSE),0)</f>
        <v>0</v>
      </c>
      <c r="T2211" s="149">
        <f>S2211+IFERROR(VLOOKUP(A2211,$B$5:$T2210,19,FALSE),0)</f>
        <v>0</v>
      </c>
      <c r="U2211" s="94">
        <f t="shared" si="386"/>
        <v>0</v>
      </c>
      <c r="V2211" s="98">
        <f>U2211+IFERROR(VLOOKUP(A2211,$B$5:$V2210,21,FALSE),0)</f>
        <v>0</v>
      </c>
      <c r="W2211" s="99" t="str">
        <f>IF(Y2211&lt;&gt;"",AD2211&amp;"X"&amp;VLOOKUP(INT(N2211),'Cap. Corr. &amp; Prot.'!$J$4:$M$669,4,FALSE),"")</f>
        <v/>
      </c>
      <c r="X2211" s="100"/>
      <c r="Y2211" s="118"/>
      <c r="Z2211" s="102"/>
      <c r="AB2211" s="59" t="str">
        <f t="shared" si="387"/>
        <v/>
      </c>
      <c r="AC2211" s="59" t="str">
        <f t="shared" si="388"/>
        <v/>
      </c>
      <c r="AD2211" s="59" t="str">
        <f>IFERROR(VLOOKUP('Capacidad_&amp;_Regulación'!H2211,Regulaciones!$L$3:$M$7,2,FALSE),"")</f>
        <v/>
      </c>
      <c r="AE2211" s="74" t="str">
        <f t="shared" si="389"/>
        <v/>
      </c>
      <c r="AF2211" s="74" t="str">
        <f t="shared" si="390"/>
        <v/>
      </c>
      <c r="AG2211" s="74" t="str">
        <f t="shared" si="391"/>
        <v/>
      </c>
      <c r="AH2211" s="74">
        <f>IF(AD2211&lt;&gt;"",VLOOKUP($K$1,'Fact. Corr.'!$B$5:$G$7,HLOOKUP(H2211,'Fact. Corr.'!$C$4:$G$8,5,FALSE),FALSE),0)</f>
        <v>0</v>
      </c>
    </row>
    <row r="2212" spans="1:34" ht="20.100000000000001" hidden="1" customHeight="1" x14ac:dyDescent="0.2">
      <c r="A2212" s="109"/>
      <c r="B2212" s="119"/>
      <c r="C2212" s="111"/>
      <c r="D2212" s="112"/>
      <c r="E2212" s="107">
        <f t="shared" si="382"/>
        <v>0</v>
      </c>
      <c r="F2212" s="108">
        <f t="shared" si="383"/>
        <v>0</v>
      </c>
      <c r="G2212" s="114"/>
      <c r="H2212" s="113"/>
      <c r="I2212" s="114"/>
      <c r="J2212" s="115"/>
      <c r="K2212" s="89"/>
      <c r="L2212" s="116"/>
      <c r="M2212" s="117"/>
      <c r="N2212" s="94" t="str">
        <f t="shared" si="392"/>
        <v/>
      </c>
      <c r="O2212" s="87" t="str">
        <f>IF(N2212&lt;&gt;"",IF(J2212="CR",VLOOKUP(ROUND(N2212,0),'Cap. Corr. &amp; Prot.'!$J$4:$L$669,3,FALSE),VLOOKUP(ROUND(N2212,0),'Cap. Corr. &amp; Prot.'!$J$4:$K$669,2,FALSE)),"")</f>
        <v/>
      </c>
      <c r="P2212" s="95">
        <f t="shared" si="384"/>
        <v>0</v>
      </c>
      <c r="Q2212" s="96" t="str">
        <f>IFERROR(VLOOKUP(Y2212,'Constantes KG'!$B$7:$G$22,HLOOKUP(I2212,'Constantes KG'!$C$5:$G$6,2,FALSE),FALSE),"")</f>
        <v/>
      </c>
      <c r="R2212" s="97">
        <f t="shared" si="385"/>
        <v>0</v>
      </c>
      <c r="S2212" s="149">
        <f>IFERROR(VLOOKUP(J2212,Regulaciones!$B$3:$C$9,2,FALSE),0)</f>
        <v>0</v>
      </c>
      <c r="T2212" s="149">
        <f>S2212+IFERROR(VLOOKUP(A2212,$B$5:$T2211,19,FALSE),0)</f>
        <v>0</v>
      </c>
      <c r="U2212" s="94">
        <f t="shared" si="386"/>
        <v>0</v>
      </c>
      <c r="V2212" s="98">
        <f>U2212+IFERROR(VLOOKUP(A2212,$B$5:$V2211,21,FALSE),0)</f>
        <v>0</v>
      </c>
      <c r="W2212" s="99" t="str">
        <f>IF(Y2212&lt;&gt;"",AD2212&amp;"X"&amp;VLOOKUP(INT(N2212),'Cap. Corr. &amp; Prot.'!$J$4:$M$669,4,FALSE),"")</f>
        <v/>
      </c>
      <c r="X2212" s="100"/>
      <c r="Y2212" s="118"/>
      <c r="Z2212" s="102"/>
      <c r="AB2212" s="59" t="str">
        <f t="shared" si="387"/>
        <v/>
      </c>
      <c r="AC2212" s="59" t="str">
        <f t="shared" si="388"/>
        <v/>
      </c>
      <c r="AD2212" s="59" t="str">
        <f>IFERROR(VLOOKUP('Capacidad_&amp;_Regulación'!H2212,Regulaciones!$L$3:$M$7,2,FALSE),"")</f>
        <v/>
      </c>
      <c r="AE2212" s="74" t="str">
        <f t="shared" si="389"/>
        <v/>
      </c>
      <c r="AF2212" s="74" t="str">
        <f t="shared" si="390"/>
        <v/>
      </c>
      <c r="AG2212" s="74" t="str">
        <f t="shared" si="391"/>
        <v/>
      </c>
      <c r="AH2212" s="74">
        <f>IF(AD2212&lt;&gt;"",VLOOKUP($K$1,'Fact. Corr.'!$B$5:$G$7,HLOOKUP(H2212,'Fact. Corr.'!$C$4:$G$8,5,FALSE),FALSE),0)</f>
        <v>0</v>
      </c>
    </row>
    <row r="2213" spans="1:34" ht="20.100000000000001" hidden="1" customHeight="1" x14ac:dyDescent="0.2">
      <c r="A2213" s="109"/>
      <c r="B2213" s="119"/>
      <c r="C2213" s="111"/>
      <c r="D2213" s="112"/>
      <c r="E2213" s="107">
        <f t="shared" si="382"/>
        <v>0</v>
      </c>
      <c r="F2213" s="108">
        <f t="shared" si="383"/>
        <v>0</v>
      </c>
      <c r="G2213" s="114"/>
      <c r="H2213" s="113"/>
      <c r="I2213" s="114"/>
      <c r="J2213" s="115"/>
      <c r="K2213" s="89"/>
      <c r="L2213" s="116"/>
      <c r="M2213" s="117"/>
      <c r="N2213" s="94" t="str">
        <f t="shared" si="392"/>
        <v/>
      </c>
      <c r="O2213" s="87" t="str">
        <f>IF(N2213&lt;&gt;"",IF(J2213="CR",VLOOKUP(ROUND(N2213,0),'Cap. Corr. &amp; Prot.'!$J$4:$L$669,3,FALSE),VLOOKUP(ROUND(N2213,0),'Cap. Corr. &amp; Prot.'!$J$4:$K$669,2,FALSE)),"")</f>
        <v/>
      </c>
      <c r="P2213" s="95">
        <f t="shared" si="384"/>
        <v>0</v>
      </c>
      <c r="Q2213" s="96" t="str">
        <f>IFERROR(VLOOKUP(Y2213,'Constantes KG'!$B$7:$G$22,HLOOKUP(I2213,'Constantes KG'!$C$5:$G$6,2,FALSE),FALSE),"")</f>
        <v/>
      </c>
      <c r="R2213" s="97">
        <f t="shared" si="385"/>
        <v>0</v>
      </c>
      <c r="S2213" s="149">
        <f>IFERROR(VLOOKUP(J2213,Regulaciones!$B$3:$C$9,2,FALSE),0)</f>
        <v>0</v>
      </c>
      <c r="T2213" s="149">
        <f>S2213+IFERROR(VLOOKUP(A2213,$B$5:$T2212,19,FALSE),0)</f>
        <v>0</v>
      </c>
      <c r="U2213" s="94">
        <f t="shared" si="386"/>
        <v>0</v>
      </c>
      <c r="V2213" s="98">
        <f>U2213+IFERROR(VLOOKUP(A2213,$B$5:$V2212,21,FALSE),0)</f>
        <v>0</v>
      </c>
      <c r="W2213" s="99" t="str">
        <f>IF(Y2213&lt;&gt;"",AD2213&amp;"X"&amp;VLOOKUP(INT(N2213),'Cap. Corr. &amp; Prot.'!$J$4:$M$669,4,FALSE),"")</f>
        <v/>
      </c>
      <c r="X2213" s="100"/>
      <c r="Y2213" s="118"/>
      <c r="Z2213" s="102"/>
      <c r="AB2213" s="59" t="str">
        <f t="shared" si="387"/>
        <v/>
      </c>
      <c r="AC2213" s="59" t="str">
        <f t="shared" si="388"/>
        <v/>
      </c>
      <c r="AD2213" s="59" t="str">
        <f>IFERROR(VLOOKUP('Capacidad_&amp;_Regulación'!H2213,Regulaciones!$L$3:$M$7,2,FALSE),"")</f>
        <v/>
      </c>
      <c r="AE2213" s="74" t="str">
        <f t="shared" si="389"/>
        <v/>
      </c>
      <c r="AF2213" s="74" t="str">
        <f t="shared" si="390"/>
        <v/>
      </c>
      <c r="AG2213" s="74" t="str">
        <f t="shared" si="391"/>
        <v/>
      </c>
      <c r="AH2213" s="74">
        <f>IF(AD2213&lt;&gt;"",VLOOKUP($K$1,'Fact. Corr.'!$B$5:$G$7,HLOOKUP(H2213,'Fact. Corr.'!$C$4:$G$8,5,FALSE),FALSE),0)</f>
        <v>0</v>
      </c>
    </row>
    <row r="2214" spans="1:34" ht="20.100000000000001" hidden="1" customHeight="1" x14ac:dyDescent="0.2">
      <c r="A2214" s="109"/>
      <c r="B2214" s="119"/>
      <c r="C2214" s="111"/>
      <c r="D2214" s="112"/>
      <c r="E2214" s="107">
        <f t="shared" si="382"/>
        <v>0</v>
      </c>
      <c r="F2214" s="108">
        <f t="shared" si="383"/>
        <v>0</v>
      </c>
      <c r="G2214" s="114"/>
      <c r="H2214" s="113"/>
      <c r="I2214" s="114"/>
      <c r="J2214" s="115"/>
      <c r="K2214" s="89"/>
      <c r="L2214" s="116"/>
      <c r="M2214" s="117"/>
      <c r="N2214" s="94" t="str">
        <f t="shared" si="392"/>
        <v/>
      </c>
      <c r="O2214" s="87" t="str">
        <f>IF(N2214&lt;&gt;"",IF(J2214="CR",VLOOKUP(ROUND(N2214,0),'Cap. Corr. &amp; Prot.'!$J$4:$L$669,3,FALSE),VLOOKUP(ROUND(N2214,0),'Cap. Corr. &amp; Prot.'!$J$4:$K$669,2,FALSE)),"")</f>
        <v/>
      </c>
      <c r="P2214" s="95">
        <f t="shared" si="384"/>
        <v>0</v>
      </c>
      <c r="Q2214" s="96" t="str">
        <f>IFERROR(VLOOKUP(Y2214,'Constantes KG'!$B$7:$G$22,HLOOKUP(I2214,'Constantes KG'!$C$5:$G$6,2,FALSE),FALSE),"")</f>
        <v/>
      </c>
      <c r="R2214" s="97">
        <f t="shared" si="385"/>
        <v>0</v>
      </c>
      <c r="S2214" s="149">
        <f>IFERROR(VLOOKUP(J2214,Regulaciones!$B$3:$C$9,2,FALSE),0)</f>
        <v>0</v>
      </c>
      <c r="T2214" s="149">
        <f>S2214+IFERROR(VLOOKUP(A2214,$B$5:$T2213,19,FALSE),0)</f>
        <v>0</v>
      </c>
      <c r="U2214" s="94">
        <f t="shared" si="386"/>
        <v>0</v>
      </c>
      <c r="V2214" s="98">
        <f>U2214+IFERROR(VLOOKUP(A2214,$B$5:$V2213,21,FALSE),0)</f>
        <v>0</v>
      </c>
      <c r="W2214" s="99" t="str">
        <f>IF(Y2214&lt;&gt;"",AD2214&amp;"X"&amp;VLOOKUP(INT(N2214),'Cap. Corr. &amp; Prot.'!$J$4:$M$669,4,FALSE),"")</f>
        <v/>
      </c>
      <c r="X2214" s="100"/>
      <c r="Y2214" s="118"/>
      <c r="Z2214" s="102"/>
      <c r="AB2214" s="59" t="str">
        <f t="shared" si="387"/>
        <v/>
      </c>
      <c r="AC2214" s="59" t="str">
        <f t="shared" si="388"/>
        <v/>
      </c>
      <c r="AD2214" s="59" t="str">
        <f>IFERROR(VLOOKUP('Capacidad_&amp;_Regulación'!H2214,Regulaciones!$L$3:$M$7,2,FALSE),"")</f>
        <v/>
      </c>
      <c r="AE2214" s="74" t="str">
        <f t="shared" si="389"/>
        <v/>
      </c>
      <c r="AF2214" s="74" t="str">
        <f t="shared" si="390"/>
        <v/>
      </c>
      <c r="AG2214" s="74" t="str">
        <f t="shared" si="391"/>
        <v/>
      </c>
      <c r="AH2214" s="74">
        <f>IF(AD2214&lt;&gt;"",VLOOKUP($K$1,'Fact. Corr.'!$B$5:$G$7,HLOOKUP(H2214,'Fact. Corr.'!$C$4:$G$8,5,FALSE),FALSE),0)</f>
        <v>0</v>
      </c>
    </row>
    <row r="2215" spans="1:34" ht="20.100000000000001" hidden="1" customHeight="1" x14ac:dyDescent="0.2">
      <c r="A2215" s="109"/>
      <c r="B2215" s="119"/>
      <c r="C2215" s="111"/>
      <c r="D2215" s="112"/>
      <c r="E2215" s="107">
        <f t="shared" si="382"/>
        <v>0</v>
      </c>
      <c r="F2215" s="108">
        <f t="shared" si="383"/>
        <v>0</v>
      </c>
      <c r="G2215" s="114"/>
      <c r="H2215" s="113"/>
      <c r="I2215" s="114"/>
      <c r="J2215" s="115"/>
      <c r="K2215" s="89"/>
      <c r="L2215" s="116"/>
      <c r="M2215" s="117"/>
      <c r="N2215" s="94" t="str">
        <f t="shared" si="392"/>
        <v/>
      </c>
      <c r="O2215" s="87" t="str">
        <f>IF(N2215&lt;&gt;"",IF(J2215="CR",VLOOKUP(ROUND(N2215,0),'Cap. Corr. &amp; Prot.'!$J$4:$L$669,3,FALSE),VLOOKUP(ROUND(N2215,0),'Cap. Corr. &amp; Prot.'!$J$4:$K$669,2,FALSE)),"")</f>
        <v/>
      </c>
      <c r="P2215" s="95">
        <f t="shared" si="384"/>
        <v>0</v>
      </c>
      <c r="Q2215" s="96" t="str">
        <f>IFERROR(VLOOKUP(Y2215,'Constantes KG'!$B$7:$G$22,HLOOKUP(I2215,'Constantes KG'!$C$5:$G$6,2,FALSE),FALSE),"")</f>
        <v/>
      </c>
      <c r="R2215" s="97">
        <f t="shared" si="385"/>
        <v>0</v>
      </c>
      <c r="S2215" s="149">
        <f>IFERROR(VLOOKUP(J2215,Regulaciones!$B$3:$C$9,2,FALSE),0)</f>
        <v>0</v>
      </c>
      <c r="T2215" s="149">
        <f>S2215+IFERROR(VLOOKUP(A2215,$B$5:$T2214,19,FALSE),0)</f>
        <v>0</v>
      </c>
      <c r="U2215" s="94">
        <f t="shared" si="386"/>
        <v>0</v>
      </c>
      <c r="V2215" s="98">
        <f>U2215+IFERROR(VLOOKUP(A2215,$B$5:$V2214,21,FALSE),0)</f>
        <v>0</v>
      </c>
      <c r="W2215" s="99" t="str">
        <f>IF(Y2215&lt;&gt;"",AD2215&amp;"X"&amp;VLOOKUP(INT(N2215),'Cap. Corr. &amp; Prot.'!$J$4:$M$669,4,FALSE),"")</f>
        <v/>
      </c>
      <c r="X2215" s="100"/>
      <c r="Y2215" s="118"/>
      <c r="Z2215" s="102"/>
      <c r="AB2215" s="59" t="str">
        <f t="shared" si="387"/>
        <v/>
      </c>
      <c r="AC2215" s="59" t="str">
        <f t="shared" si="388"/>
        <v/>
      </c>
      <c r="AD2215" s="59" t="str">
        <f>IFERROR(VLOOKUP('Capacidad_&amp;_Regulación'!H2215,Regulaciones!$L$3:$M$7,2,FALSE),"")</f>
        <v/>
      </c>
      <c r="AE2215" s="74" t="str">
        <f t="shared" si="389"/>
        <v/>
      </c>
      <c r="AF2215" s="74" t="str">
        <f t="shared" si="390"/>
        <v/>
      </c>
      <c r="AG2215" s="74" t="str">
        <f t="shared" si="391"/>
        <v/>
      </c>
      <c r="AH2215" s="74">
        <f>IF(AD2215&lt;&gt;"",VLOOKUP($K$1,'Fact. Corr.'!$B$5:$G$7,HLOOKUP(H2215,'Fact. Corr.'!$C$4:$G$8,5,FALSE),FALSE),0)</f>
        <v>0</v>
      </c>
    </row>
    <row r="2216" spans="1:34" ht="20.100000000000001" hidden="1" customHeight="1" x14ac:dyDescent="0.2">
      <c r="A2216" s="109"/>
      <c r="B2216" s="119"/>
      <c r="C2216" s="111"/>
      <c r="D2216" s="112"/>
      <c r="E2216" s="107">
        <f t="shared" si="382"/>
        <v>0</v>
      </c>
      <c r="F2216" s="108">
        <f t="shared" si="383"/>
        <v>0</v>
      </c>
      <c r="G2216" s="114"/>
      <c r="H2216" s="113"/>
      <c r="I2216" s="114"/>
      <c r="J2216" s="115"/>
      <c r="K2216" s="89"/>
      <c r="L2216" s="116"/>
      <c r="M2216" s="117"/>
      <c r="N2216" s="94" t="str">
        <f t="shared" si="392"/>
        <v/>
      </c>
      <c r="O2216" s="87" t="str">
        <f>IF(N2216&lt;&gt;"",IF(J2216="CR",VLOOKUP(ROUND(N2216,0),'Cap. Corr. &amp; Prot.'!$J$4:$L$669,3,FALSE),VLOOKUP(ROUND(N2216,0),'Cap. Corr. &amp; Prot.'!$J$4:$K$669,2,FALSE)),"")</f>
        <v/>
      </c>
      <c r="P2216" s="95">
        <f t="shared" si="384"/>
        <v>0</v>
      </c>
      <c r="Q2216" s="96" t="str">
        <f>IFERROR(VLOOKUP(Y2216,'Constantes KG'!$B$7:$G$22,HLOOKUP(I2216,'Constantes KG'!$C$5:$G$6,2,FALSE),FALSE),"")</f>
        <v/>
      </c>
      <c r="R2216" s="97">
        <f t="shared" si="385"/>
        <v>0</v>
      </c>
      <c r="S2216" s="149">
        <f>IFERROR(VLOOKUP(J2216,Regulaciones!$B$3:$C$9,2,FALSE),0)</f>
        <v>0</v>
      </c>
      <c r="T2216" s="149">
        <f>S2216+IFERROR(VLOOKUP(A2216,$B$5:$T2215,19,FALSE),0)</f>
        <v>0</v>
      </c>
      <c r="U2216" s="94">
        <f t="shared" si="386"/>
        <v>0</v>
      </c>
      <c r="V2216" s="98">
        <f>U2216+IFERROR(VLOOKUP(A2216,$B$5:$V2215,21,FALSE),0)</f>
        <v>0</v>
      </c>
      <c r="W2216" s="99" t="str">
        <f>IF(Y2216&lt;&gt;"",AD2216&amp;"X"&amp;VLOOKUP(INT(N2216),'Cap. Corr. &amp; Prot.'!$J$4:$M$669,4,FALSE),"")</f>
        <v/>
      </c>
      <c r="X2216" s="100"/>
      <c r="Y2216" s="118"/>
      <c r="Z2216" s="102"/>
      <c r="AB2216" s="59" t="str">
        <f t="shared" si="387"/>
        <v/>
      </c>
      <c r="AC2216" s="59" t="str">
        <f t="shared" si="388"/>
        <v/>
      </c>
      <c r="AD2216" s="59" t="str">
        <f>IFERROR(VLOOKUP('Capacidad_&amp;_Regulación'!H2216,Regulaciones!$L$3:$M$7,2,FALSE),"")</f>
        <v/>
      </c>
      <c r="AE2216" s="74" t="str">
        <f t="shared" si="389"/>
        <v/>
      </c>
      <c r="AF2216" s="74" t="str">
        <f t="shared" si="390"/>
        <v/>
      </c>
      <c r="AG2216" s="74" t="str">
        <f t="shared" si="391"/>
        <v/>
      </c>
      <c r="AH2216" s="74">
        <f>IF(AD2216&lt;&gt;"",VLOOKUP($K$1,'Fact. Corr.'!$B$5:$G$7,HLOOKUP(H2216,'Fact. Corr.'!$C$4:$G$8,5,FALSE),FALSE),0)</f>
        <v>0</v>
      </c>
    </row>
    <row r="2217" spans="1:34" ht="20.100000000000001" hidden="1" customHeight="1" x14ac:dyDescent="0.2">
      <c r="A2217" s="109"/>
      <c r="B2217" s="119"/>
      <c r="C2217" s="111"/>
      <c r="D2217" s="112"/>
      <c r="E2217" s="107">
        <f t="shared" si="382"/>
        <v>0</v>
      </c>
      <c r="F2217" s="108">
        <f t="shared" si="383"/>
        <v>0</v>
      </c>
      <c r="G2217" s="114"/>
      <c r="H2217" s="113"/>
      <c r="I2217" s="114"/>
      <c r="J2217" s="115"/>
      <c r="K2217" s="89"/>
      <c r="L2217" s="116"/>
      <c r="M2217" s="117"/>
      <c r="N2217" s="94" t="str">
        <f t="shared" si="392"/>
        <v/>
      </c>
      <c r="O2217" s="87" t="str">
        <f>IF(N2217&lt;&gt;"",IF(J2217="CR",VLOOKUP(ROUND(N2217,0),'Cap. Corr. &amp; Prot.'!$J$4:$L$669,3,FALSE),VLOOKUP(ROUND(N2217,0),'Cap. Corr. &amp; Prot.'!$J$4:$K$669,2,FALSE)),"")</f>
        <v/>
      </c>
      <c r="P2217" s="95">
        <f t="shared" si="384"/>
        <v>0</v>
      </c>
      <c r="Q2217" s="96" t="str">
        <f>IFERROR(VLOOKUP(Y2217,'Constantes KG'!$B$7:$G$22,HLOOKUP(I2217,'Constantes KG'!$C$5:$G$6,2,FALSE),FALSE),"")</f>
        <v/>
      </c>
      <c r="R2217" s="97">
        <f t="shared" si="385"/>
        <v>0</v>
      </c>
      <c r="S2217" s="149">
        <f>IFERROR(VLOOKUP(J2217,Regulaciones!$B$3:$C$9,2,FALSE),0)</f>
        <v>0</v>
      </c>
      <c r="T2217" s="149">
        <f>S2217+IFERROR(VLOOKUP(A2217,$B$5:$T2216,19,FALSE),0)</f>
        <v>0</v>
      </c>
      <c r="U2217" s="94">
        <f t="shared" si="386"/>
        <v>0</v>
      </c>
      <c r="V2217" s="98">
        <f>U2217+IFERROR(VLOOKUP(A2217,$B$5:$V2216,21,FALSE),0)</f>
        <v>0</v>
      </c>
      <c r="W2217" s="99" t="str">
        <f>IF(Y2217&lt;&gt;"",AD2217&amp;"X"&amp;VLOOKUP(INT(N2217),'Cap. Corr. &amp; Prot.'!$J$4:$M$669,4,FALSE),"")</f>
        <v/>
      </c>
      <c r="X2217" s="100"/>
      <c r="Y2217" s="118"/>
      <c r="Z2217" s="102"/>
      <c r="AB2217" s="59" t="str">
        <f t="shared" si="387"/>
        <v/>
      </c>
      <c r="AC2217" s="59" t="str">
        <f t="shared" si="388"/>
        <v/>
      </c>
      <c r="AD2217" s="59" t="str">
        <f>IFERROR(VLOOKUP('Capacidad_&amp;_Regulación'!H2217,Regulaciones!$L$3:$M$7,2,FALSE),"")</f>
        <v/>
      </c>
      <c r="AE2217" s="74" t="str">
        <f t="shared" si="389"/>
        <v/>
      </c>
      <c r="AF2217" s="74" t="str">
        <f t="shared" si="390"/>
        <v/>
      </c>
      <c r="AG2217" s="74" t="str">
        <f t="shared" si="391"/>
        <v/>
      </c>
      <c r="AH2217" s="74">
        <f>IF(AD2217&lt;&gt;"",VLOOKUP($K$1,'Fact. Corr.'!$B$5:$G$7,HLOOKUP(H2217,'Fact. Corr.'!$C$4:$G$8,5,FALSE),FALSE),0)</f>
        <v>0</v>
      </c>
    </row>
    <row r="2218" spans="1:34" ht="20.100000000000001" hidden="1" customHeight="1" x14ac:dyDescent="0.2">
      <c r="A2218" s="109"/>
      <c r="B2218" s="119"/>
      <c r="C2218" s="111"/>
      <c r="D2218" s="112"/>
      <c r="E2218" s="107">
        <f t="shared" si="382"/>
        <v>0</v>
      </c>
      <c r="F2218" s="108">
        <f t="shared" si="383"/>
        <v>0</v>
      </c>
      <c r="G2218" s="114"/>
      <c r="H2218" s="113"/>
      <c r="I2218" s="114"/>
      <c r="J2218" s="115"/>
      <c r="K2218" s="89"/>
      <c r="L2218" s="116"/>
      <c r="M2218" s="117"/>
      <c r="N2218" s="94" t="str">
        <f t="shared" si="392"/>
        <v/>
      </c>
      <c r="O2218" s="87" t="str">
        <f>IF(N2218&lt;&gt;"",IF(J2218="CR",VLOOKUP(ROUND(N2218,0),'Cap. Corr. &amp; Prot.'!$J$4:$L$669,3,FALSE),VLOOKUP(ROUND(N2218,0),'Cap. Corr. &amp; Prot.'!$J$4:$K$669,2,FALSE)),"")</f>
        <v/>
      </c>
      <c r="P2218" s="95">
        <f t="shared" si="384"/>
        <v>0</v>
      </c>
      <c r="Q2218" s="96" t="str">
        <f>IFERROR(VLOOKUP(Y2218,'Constantes KG'!$B$7:$G$22,HLOOKUP(I2218,'Constantes KG'!$C$5:$G$6,2,FALSE),FALSE),"")</f>
        <v/>
      </c>
      <c r="R2218" s="97">
        <f t="shared" si="385"/>
        <v>0</v>
      </c>
      <c r="S2218" s="149">
        <f>IFERROR(VLOOKUP(J2218,Regulaciones!$B$3:$C$9,2,FALSE),0)</f>
        <v>0</v>
      </c>
      <c r="T2218" s="149">
        <f>S2218+IFERROR(VLOOKUP(A2218,$B$5:$T2217,19,FALSE),0)</f>
        <v>0</v>
      </c>
      <c r="U2218" s="94">
        <f t="shared" si="386"/>
        <v>0</v>
      </c>
      <c r="V2218" s="98">
        <f>U2218+IFERROR(VLOOKUP(A2218,$B$5:$V2217,21,FALSE),0)</f>
        <v>0</v>
      </c>
      <c r="W2218" s="99" t="str">
        <f>IF(Y2218&lt;&gt;"",AD2218&amp;"X"&amp;VLOOKUP(INT(N2218),'Cap. Corr. &amp; Prot.'!$J$4:$M$669,4,FALSE),"")</f>
        <v/>
      </c>
      <c r="X2218" s="100"/>
      <c r="Y2218" s="118"/>
      <c r="Z2218" s="102"/>
      <c r="AB2218" s="59" t="str">
        <f t="shared" si="387"/>
        <v/>
      </c>
      <c r="AC2218" s="59" t="str">
        <f t="shared" si="388"/>
        <v/>
      </c>
      <c r="AD2218" s="59" t="str">
        <f>IFERROR(VLOOKUP('Capacidad_&amp;_Regulación'!H2218,Regulaciones!$L$3:$M$7,2,FALSE),"")</f>
        <v/>
      </c>
      <c r="AE2218" s="74" t="str">
        <f t="shared" si="389"/>
        <v/>
      </c>
      <c r="AF2218" s="74" t="str">
        <f t="shared" si="390"/>
        <v/>
      </c>
      <c r="AG2218" s="74" t="str">
        <f t="shared" si="391"/>
        <v/>
      </c>
      <c r="AH2218" s="74">
        <f>IF(AD2218&lt;&gt;"",VLOOKUP($K$1,'Fact. Corr.'!$B$5:$G$7,HLOOKUP(H2218,'Fact. Corr.'!$C$4:$G$8,5,FALSE),FALSE),0)</f>
        <v>0</v>
      </c>
    </row>
    <row r="2219" spans="1:34" ht="20.100000000000001" hidden="1" customHeight="1" x14ac:dyDescent="0.2">
      <c r="A2219" s="109"/>
      <c r="B2219" s="119"/>
      <c r="C2219" s="111"/>
      <c r="D2219" s="112"/>
      <c r="E2219" s="107">
        <f t="shared" si="382"/>
        <v>0</v>
      </c>
      <c r="F2219" s="108">
        <f t="shared" si="383"/>
        <v>0</v>
      </c>
      <c r="G2219" s="114"/>
      <c r="H2219" s="113"/>
      <c r="I2219" s="114"/>
      <c r="J2219" s="115"/>
      <c r="K2219" s="89"/>
      <c r="L2219" s="116"/>
      <c r="M2219" s="117"/>
      <c r="N2219" s="94" t="str">
        <f t="shared" si="392"/>
        <v/>
      </c>
      <c r="O2219" s="87" t="str">
        <f>IF(N2219&lt;&gt;"",IF(J2219="CR",VLOOKUP(ROUND(N2219,0),'Cap. Corr. &amp; Prot.'!$J$4:$L$669,3,FALSE),VLOOKUP(ROUND(N2219,0),'Cap. Corr. &amp; Prot.'!$J$4:$K$669,2,FALSE)),"")</f>
        <v/>
      </c>
      <c r="P2219" s="95">
        <f t="shared" si="384"/>
        <v>0</v>
      </c>
      <c r="Q2219" s="96" t="str">
        <f>IFERROR(VLOOKUP(Y2219,'Constantes KG'!$B$7:$G$22,HLOOKUP(I2219,'Constantes KG'!$C$5:$G$6,2,FALSE),FALSE),"")</f>
        <v/>
      </c>
      <c r="R2219" s="97">
        <f t="shared" si="385"/>
        <v>0</v>
      </c>
      <c r="S2219" s="149">
        <f>IFERROR(VLOOKUP(J2219,Regulaciones!$B$3:$C$9,2,FALSE),0)</f>
        <v>0</v>
      </c>
      <c r="T2219" s="149">
        <f>S2219+IFERROR(VLOOKUP(A2219,$B$5:$T2218,19,FALSE),0)</f>
        <v>0</v>
      </c>
      <c r="U2219" s="94">
        <f t="shared" si="386"/>
        <v>0</v>
      </c>
      <c r="V2219" s="98">
        <f>U2219+IFERROR(VLOOKUP(A2219,$B$5:$V2218,21,FALSE),0)</f>
        <v>0</v>
      </c>
      <c r="W2219" s="99" t="str">
        <f>IF(Y2219&lt;&gt;"",AD2219&amp;"X"&amp;VLOOKUP(INT(N2219),'Cap. Corr. &amp; Prot.'!$J$4:$M$669,4,FALSE),"")</f>
        <v/>
      </c>
      <c r="X2219" s="100"/>
      <c r="Y2219" s="118"/>
      <c r="Z2219" s="102"/>
      <c r="AB2219" s="59" t="str">
        <f t="shared" si="387"/>
        <v/>
      </c>
      <c r="AC2219" s="59" t="str">
        <f t="shared" si="388"/>
        <v/>
      </c>
      <c r="AD2219" s="59" t="str">
        <f>IFERROR(VLOOKUP('Capacidad_&amp;_Regulación'!H2219,Regulaciones!$L$3:$M$7,2,FALSE),"")</f>
        <v/>
      </c>
      <c r="AE2219" s="74" t="str">
        <f t="shared" si="389"/>
        <v/>
      </c>
      <c r="AF2219" s="74" t="str">
        <f t="shared" si="390"/>
        <v/>
      </c>
      <c r="AG2219" s="74" t="str">
        <f t="shared" si="391"/>
        <v/>
      </c>
      <c r="AH2219" s="74">
        <f>IF(AD2219&lt;&gt;"",VLOOKUP($K$1,'Fact. Corr.'!$B$5:$G$7,HLOOKUP(H2219,'Fact. Corr.'!$C$4:$G$8,5,FALSE),FALSE),0)</f>
        <v>0</v>
      </c>
    </row>
    <row r="2220" spans="1:34" ht="20.100000000000001" hidden="1" customHeight="1" x14ac:dyDescent="0.2">
      <c r="A2220" s="109"/>
      <c r="B2220" s="119"/>
      <c r="C2220" s="111"/>
      <c r="D2220" s="112"/>
      <c r="E2220" s="107">
        <f t="shared" si="382"/>
        <v>0</v>
      </c>
      <c r="F2220" s="108">
        <f t="shared" si="383"/>
        <v>0</v>
      </c>
      <c r="G2220" s="114"/>
      <c r="H2220" s="113"/>
      <c r="I2220" s="114"/>
      <c r="J2220" s="115"/>
      <c r="K2220" s="89"/>
      <c r="L2220" s="116"/>
      <c r="M2220" s="117"/>
      <c r="N2220" s="94" t="str">
        <f t="shared" si="392"/>
        <v/>
      </c>
      <c r="O2220" s="87" t="str">
        <f>IF(N2220&lt;&gt;"",IF(J2220="CR",VLOOKUP(ROUND(N2220,0),'Cap. Corr. &amp; Prot.'!$J$4:$L$669,3,FALSE),VLOOKUP(ROUND(N2220,0),'Cap. Corr. &amp; Prot.'!$J$4:$K$669,2,FALSE)),"")</f>
        <v/>
      </c>
      <c r="P2220" s="95">
        <f t="shared" si="384"/>
        <v>0</v>
      </c>
      <c r="Q2220" s="96" t="str">
        <f>IFERROR(VLOOKUP(Y2220,'Constantes KG'!$B$7:$G$22,HLOOKUP(I2220,'Constantes KG'!$C$5:$G$6,2,FALSE),FALSE),"")</f>
        <v/>
      </c>
      <c r="R2220" s="97">
        <f t="shared" si="385"/>
        <v>0</v>
      </c>
      <c r="S2220" s="149">
        <f>IFERROR(VLOOKUP(J2220,Regulaciones!$B$3:$C$9,2,FALSE),0)</f>
        <v>0</v>
      </c>
      <c r="T2220" s="149">
        <f>S2220+IFERROR(VLOOKUP(A2220,$B$5:$T2219,19,FALSE),0)</f>
        <v>0</v>
      </c>
      <c r="U2220" s="94">
        <f t="shared" si="386"/>
        <v>0</v>
      </c>
      <c r="V2220" s="98">
        <f>U2220+IFERROR(VLOOKUP(A2220,$B$5:$V2219,21,FALSE),0)</f>
        <v>0</v>
      </c>
      <c r="W2220" s="99" t="str">
        <f>IF(Y2220&lt;&gt;"",AD2220&amp;"X"&amp;VLOOKUP(INT(N2220),'Cap. Corr. &amp; Prot.'!$J$4:$M$669,4,FALSE),"")</f>
        <v/>
      </c>
      <c r="X2220" s="100"/>
      <c r="Y2220" s="118"/>
      <c r="Z2220" s="102"/>
      <c r="AB2220" s="59" t="str">
        <f t="shared" si="387"/>
        <v/>
      </c>
      <c r="AC2220" s="59" t="str">
        <f t="shared" si="388"/>
        <v/>
      </c>
      <c r="AD2220" s="59" t="str">
        <f>IFERROR(VLOOKUP('Capacidad_&amp;_Regulación'!H2220,Regulaciones!$L$3:$M$7,2,FALSE),"")</f>
        <v/>
      </c>
      <c r="AE2220" s="74" t="str">
        <f t="shared" si="389"/>
        <v/>
      </c>
      <c r="AF2220" s="74" t="str">
        <f t="shared" si="390"/>
        <v/>
      </c>
      <c r="AG2220" s="74" t="str">
        <f t="shared" si="391"/>
        <v/>
      </c>
      <c r="AH2220" s="74">
        <f>IF(AD2220&lt;&gt;"",VLOOKUP($K$1,'Fact. Corr.'!$B$5:$G$7,HLOOKUP(H2220,'Fact. Corr.'!$C$4:$G$8,5,FALSE),FALSE),0)</f>
        <v>0</v>
      </c>
    </row>
    <row r="2221" spans="1:34" ht="20.100000000000001" hidden="1" customHeight="1" x14ac:dyDescent="0.2">
      <c r="A2221" s="109"/>
      <c r="B2221" s="119"/>
      <c r="C2221" s="111"/>
      <c r="D2221" s="112"/>
      <c r="E2221" s="107">
        <f t="shared" si="382"/>
        <v>0</v>
      </c>
      <c r="F2221" s="108">
        <f t="shared" si="383"/>
        <v>0</v>
      </c>
      <c r="G2221" s="114"/>
      <c r="H2221" s="113"/>
      <c r="I2221" s="114"/>
      <c r="J2221" s="115"/>
      <c r="K2221" s="89"/>
      <c r="L2221" s="116"/>
      <c r="M2221" s="117"/>
      <c r="N2221" s="94" t="str">
        <f t="shared" si="392"/>
        <v/>
      </c>
      <c r="O2221" s="87" t="str">
        <f>IF(N2221&lt;&gt;"",IF(J2221="CR",VLOOKUP(ROUND(N2221,0),'Cap. Corr. &amp; Prot.'!$J$4:$L$669,3,FALSE),VLOOKUP(ROUND(N2221,0),'Cap. Corr. &amp; Prot.'!$J$4:$K$669,2,FALSE)),"")</f>
        <v/>
      </c>
      <c r="P2221" s="95">
        <f t="shared" si="384"/>
        <v>0</v>
      </c>
      <c r="Q2221" s="96" t="str">
        <f>IFERROR(VLOOKUP(Y2221,'Constantes KG'!$B$7:$G$22,HLOOKUP(I2221,'Constantes KG'!$C$5:$G$6,2,FALSE),FALSE),"")</f>
        <v/>
      </c>
      <c r="R2221" s="97">
        <f t="shared" si="385"/>
        <v>0</v>
      </c>
      <c r="S2221" s="149">
        <f>IFERROR(VLOOKUP(J2221,Regulaciones!$B$3:$C$9,2,FALSE),0)</f>
        <v>0</v>
      </c>
      <c r="T2221" s="149">
        <f>S2221+IFERROR(VLOOKUP(A2221,$B$5:$T2220,19,FALSE),0)</f>
        <v>0</v>
      </c>
      <c r="U2221" s="94">
        <f t="shared" si="386"/>
        <v>0</v>
      </c>
      <c r="V2221" s="98">
        <f>U2221+IFERROR(VLOOKUP(A2221,$B$5:$V2220,21,FALSE),0)</f>
        <v>0</v>
      </c>
      <c r="W2221" s="99" t="str">
        <f>IF(Y2221&lt;&gt;"",AD2221&amp;"X"&amp;VLOOKUP(INT(N2221),'Cap. Corr. &amp; Prot.'!$J$4:$M$669,4,FALSE),"")</f>
        <v/>
      </c>
      <c r="X2221" s="100"/>
      <c r="Y2221" s="118"/>
      <c r="Z2221" s="102"/>
      <c r="AB2221" s="59" t="str">
        <f t="shared" si="387"/>
        <v/>
      </c>
      <c r="AC2221" s="59" t="str">
        <f t="shared" si="388"/>
        <v/>
      </c>
      <c r="AD2221" s="59" t="str">
        <f>IFERROR(VLOOKUP('Capacidad_&amp;_Regulación'!H2221,Regulaciones!$L$3:$M$7,2,FALSE),"")</f>
        <v/>
      </c>
      <c r="AE2221" s="74" t="str">
        <f t="shared" si="389"/>
        <v/>
      </c>
      <c r="AF2221" s="74" t="str">
        <f t="shared" si="390"/>
        <v/>
      </c>
      <c r="AG2221" s="74" t="str">
        <f t="shared" si="391"/>
        <v/>
      </c>
      <c r="AH2221" s="74">
        <f>IF(AD2221&lt;&gt;"",VLOOKUP($K$1,'Fact. Corr.'!$B$5:$G$7,HLOOKUP(H2221,'Fact. Corr.'!$C$4:$G$8,5,FALSE),FALSE),0)</f>
        <v>0</v>
      </c>
    </row>
    <row r="2222" spans="1:34" ht="20.100000000000001" hidden="1" customHeight="1" x14ac:dyDescent="0.2">
      <c r="A2222" s="109"/>
      <c r="B2222" s="119"/>
      <c r="C2222" s="111"/>
      <c r="D2222" s="112"/>
      <c r="E2222" s="107">
        <f t="shared" si="382"/>
        <v>0</v>
      </c>
      <c r="F2222" s="108">
        <f t="shared" si="383"/>
        <v>0</v>
      </c>
      <c r="G2222" s="114"/>
      <c r="H2222" s="113"/>
      <c r="I2222" s="114"/>
      <c r="J2222" s="115"/>
      <c r="K2222" s="89"/>
      <c r="L2222" s="116"/>
      <c r="M2222" s="117"/>
      <c r="N2222" s="94" t="str">
        <f t="shared" si="392"/>
        <v/>
      </c>
      <c r="O2222" s="87" t="str">
        <f>IF(N2222&lt;&gt;"",IF(J2222="CR",VLOOKUP(ROUND(N2222,0),'Cap. Corr. &amp; Prot.'!$J$4:$L$669,3,FALSE),VLOOKUP(ROUND(N2222,0),'Cap. Corr. &amp; Prot.'!$J$4:$K$669,2,FALSE)),"")</f>
        <v/>
      </c>
      <c r="P2222" s="95">
        <f t="shared" si="384"/>
        <v>0</v>
      </c>
      <c r="Q2222" s="96" t="str">
        <f>IFERROR(VLOOKUP(Y2222,'Constantes KG'!$B$7:$G$22,HLOOKUP(I2222,'Constantes KG'!$C$5:$G$6,2,FALSE),FALSE),"")</f>
        <v/>
      </c>
      <c r="R2222" s="97">
        <f t="shared" si="385"/>
        <v>0</v>
      </c>
      <c r="S2222" s="149">
        <f>IFERROR(VLOOKUP(J2222,Regulaciones!$B$3:$C$9,2,FALSE),0)</f>
        <v>0</v>
      </c>
      <c r="T2222" s="149">
        <f>S2222+IFERROR(VLOOKUP(A2222,$B$5:$T2221,19,FALSE),0)</f>
        <v>0</v>
      </c>
      <c r="U2222" s="94">
        <f t="shared" si="386"/>
        <v>0</v>
      </c>
      <c r="V2222" s="98">
        <f>U2222+IFERROR(VLOOKUP(A2222,$B$5:$V2221,21,FALSE),0)</f>
        <v>0</v>
      </c>
      <c r="W2222" s="99" t="str">
        <f>IF(Y2222&lt;&gt;"",AD2222&amp;"X"&amp;VLOOKUP(INT(N2222),'Cap. Corr. &amp; Prot.'!$J$4:$M$669,4,FALSE),"")</f>
        <v/>
      </c>
      <c r="X2222" s="100"/>
      <c r="Y2222" s="118"/>
      <c r="Z2222" s="102"/>
      <c r="AB2222" s="59" t="str">
        <f t="shared" si="387"/>
        <v/>
      </c>
      <c r="AC2222" s="59" t="str">
        <f t="shared" si="388"/>
        <v/>
      </c>
      <c r="AD2222" s="59" t="str">
        <f>IFERROR(VLOOKUP('Capacidad_&amp;_Regulación'!H2222,Regulaciones!$L$3:$M$7,2,FALSE),"")</f>
        <v/>
      </c>
      <c r="AE2222" s="74" t="str">
        <f t="shared" si="389"/>
        <v/>
      </c>
      <c r="AF2222" s="74" t="str">
        <f t="shared" si="390"/>
        <v/>
      </c>
      <c r="AG2222" s="74" t="str">
        <f t="shared" si="391"/>
        <v/>
      </c>
      <c r="AH2222" s="74">
        <f>IF(AD2222&lt;&gt;"",VLOOKUP($K$1,'Fact. Corr.'!$B$5:$G$7,HLOOKUP(H2222,'Fact. Corr.'!$C$4:$G$8,5,FALSE),FALSE),0)</f>
        <v>0</v>
      </c>
    </row>
    <row r="2223" spans="1:34" ht="20.100000000000001" hidden="1" customHeight="1" x14ac:dyDescent="0.2">
      <c r="A2223" s="109"/>
      <c r="B2223" s="119"/>
      <c r="C2223" s="111"/>
      <c r="D2223" s="112"/>
      <c r="E2223" s="107">
        <f t="shared" si="382"/>
        <v>0</v>
      </c>
      <c r="F2223" s="108">
        <f t="shared" si="383"/>
        <v>0</v>
      </c>
      <c r="G2223" s="114"/>
      <c r="H2223" s="113"/>
      <c r="I2223" s="114"/>
      <c r="J2223" s="115"/>
      <c r="K2223" s="89"/>
      <c r="L2223" s="116"/>
      <c r="M2223" s="117"/>
      <c r="N2223" s="94" t="str">
        <f t="shared" si="392"/>
        <v/>
      </c>
      <c r="O2223" s="87" t="str">
        <f>IF(N2223&lt;&gt;"",IF(J2223="CR",VLOOKUP(ROUND(N2223,0),'Cap. Corr. &amp; Prot.'!$J$4:$L$669,3,FALSE),VLOOKUP(ROUND(N2223,0),'Cap. Corr. &amp; Prot.'!$J$4:$K$669,2,FALSE)),"")</f>
        <v/>
      </c>
      <c r="P2223" s="95">
        <f t="shared" si="384"/>
        <v>0</v>
      </c>
      <c r="Q2223" s="96" t="str">
        <f>IFERROR(VLOOKUP(Y2223,'Constantes KG'!$B$7:$G$22,HLOOKUP(I2223,'Constantes KG'!$C$5:$G$6,2,FALSE),FALSE),"")</f>
        <v/>
      </c>
      <c r="R2223" s="97">
        <f t="shared" si="385"/>
        <v>0</v>
      </c>
      <c r="S2223" s="149">
        <f>IFERROR(VLOOKUP(J2223,Regulaciones!$B$3:$C$9,2,FALSE),0)</f>
        <v>0</v>
      </c>
      <c r="T2223" s="149">
        <f>S2223+IFERROR(VLOOKUP(A2223,$B$5:$T2222,19,FALSE),0)</f>
        <v>0</v>
      </c>
      <c r="U2223" s="94">
        <f t="shared" si="386"/>
        <v>0</v>
      </c>
      <c r="V2223" s="98">
        <f>U2223+IFERROR(VLOOKUP(A2223,$B$5:$V2222,21,FALSE),0)</f>
        <v>0</v>
      </c>
      <c r="W2223" s="99" t="str">
        <f>IF(Y2223&lt;&gt;"",AD2223&amp;"X"&amp;VLOOKUP(INT(N2223),'Cap. Corr. &amp; Prot.'!$J$4:$M$669,4,FALSE),"")</f>
        <v/>
      </c>
      <c r="X2223" s="100"/>
      <c r="Y2223" s="118"/>
      <c r="Z2223" s="102"/>
      <c r="AB2223" s="59" t="str">
        <f t="shared" si="387"/>
        <v/>
      </c>
      <c r="AC2223" s="59" t="str">
        <f t="shared" si="388"/>
        <v/>
      </c>
      <c r="AD2223" s="59" t="str">
        <f>IFERROR(VLOOKUP('Capacidad_&amp;_Regulación'!H2223,Regulaciones!$L$3:$M$7,2,FALSE),"")</f>
        <v/>
      </c>
      <c r="AE2223" s="74" t="str">
        <f t="shared" si="389"/>
        <v/>
      </c>
      <c r="AF2223" s="74" t="str">
        <f t="shared" si="390"/>
        <v/>
      </c>
      <c r="AG2223" s="74" t="str">
        <f t="shared" si="391"/>
        <v/>
      </c>
      <c r="AH2223" s="74">
        <f>IF(AD2223&lt;&gt;"",VLOOKUP($K$1,'Fact. Corr.'!$B$5:$G$7,HLOOKUP(H2223,'Fact. Corr.'!$C$4:$G$8,5,FALSE),FALSE),0)</f>
        <v>0</v>
      </c>
    </row>
    <row r="2224" spans="1:34" ht="20.100000000000001" hidden="1" customHeight="1" x14ac:dyDescent="0.2">
      <c r="A2224" s="109"/>
      <c r="B2224" s="119"/>
      <c r="C2224" s="111"/>
      <c r="D2224" s="112"/>
      <c r="E2224" s="107">
        <f t="shared" si="382"/>
        <v>0</v>
      </c>
      <c r="F2224" s="108">
        <f t="shared" si="383"/>
        <v>0</v>
      </c>
      <c r="G2224" s="114"/>
      <c r="H2224" s="113"/>
      <c r="I2224" s="114"/>
      <c r="J2224" s="115"/>
      <c r="K2224" s="89"/>
      <c r="L2224" s="116"/>
      <c r="M2224" s="117"/>
      <c r="N2224" s="94" t="str">
        <f t="shared" si="392"/>
        <v/>
      </c>
      <c r="O2224" s="87" t="str">
        <f>IF(N2224&lt;&gt;"",IF(J2224="CR",VLOOKUP(ROUND(N2224,0),'Cap. Corr. &amp; Prot.'!$J$4:$L$669,3,FALSE),VLOOKUP(ROUND(N2224,0),'Cap. Corr. &amp; Prot.'!$J$4:$K$669,2,FALSE)),"")</f>
        <v/>
      </c>
      <c r="P2224" s="95">
        <f t="shared" si="384"/>
        <v>0</v>
      </c>
      <c r="Q2224" s="96" t="str">
        <f>IFERROR(VLOOKUP(Y2224,'Constantes KG'!$B$7:$G$22,HLOOKUP(I2224,'Constantes KG'!$C$5:$G$6,2,FALSE),FALSE),"")</f>
        <v/>
      </c>
      <c r="R2224" s="97">
        <f t="shared" si="385"/>
        <v>0</v>
      </c>
      <c r="S2224" s="149">
        <f>IFERROR(VLOOKUP(J2224,Regulaciones!$B$3:$C$9,2,FALSE),0)</f>
        <v>0</v>
      </c>
      <c r="T2224" s="149">
        <f>S2224+IFERROR(VLOOKUP(A2224,$B$5:$T2223,19,FALSE),0)</f>
        <v>0</v>
      </c>
      <c r="U2224" s="94">
        <f t="shared" si="386"/>
        <v>0</v>
      </c>
      <c r="V2224" s="98">
        <f>U2224+IFERROR(VLOOKUP(A2224,$B$5:$V2223,21,FALSE),0)</f>
        <v>0</v>
      </c>
      <c r="W2224" s="99" t="str">
        <f>IF(Y2224&lt;&gt;"",AD2224&amp;"X"&amp;VLOOKUP(INT(N2224),'Cap. Corr. &amp; Prot.'!$J$4:$M$669,4,FALSE),"")</f>
        <v/>
      </c>
      <c r="X2224" s="100"/>
      <c r="Y2224" s="118"/>
      <c r="Z2224" s="102"/>
      <c r="AB2224" s="59" t="str">
        <f t="shared" si="387"/>
        <v/>
      </c>
      <c r="AC2224" s="59" t="str">
        <f t="shared" si="388"/>
        <v/>
      </c>
      <c r="AD2224" s="59" t="str">
        <f>IFERROR(VLOOKUP('Capacidad_&amp;_Regulación'!H2224,Regulaciones!$L$3:$M$7,2,FALSE),"")</f>
        <v/>
      </c>
      <c r="AE2224" s="74" t="str">
        <f t="shared" si="389"/>
        <v/>
      </c>
      <c r="AF2224" s="74" t="str">
        <f t="shared" si="390"/>
        <v/>
      </c>
      <c r="AG2224" s="74" t="str">
        <f t="shared" si="391"/>
        <v/>
      </c>
      <c r="AH2224" s="74">
        <f>IF(AD2224&lt;&gt;"",VLOOKUP($K$1,'Fact. Corr.'!$B$5:$G$7,HLOOKUP(H2224,'Fact. Corr.'!$C$4:$G$8,5,FALSE),FALSE),0)</f>
        <v>0</v>
      </c>
    </row>
    <row r="2225" spans="1:34" ht="20.100000000000001" hidden="1" customHeight="1" x14ac:dyDescent="0.2">
      <c r="A2225" s="109"/>
      <c r="B2225" s="119"/>
      <c r="C2225" s="111"/>
      <c r="D2225" s="112"/>
      <c r="E2225" s="107">
        <f t="shared" si="382"/>
        <v>0</v>
      </c>
      <c r="F2225" s="108">
        <f t="shared" si="383"/>
        <v>0</v>
      </c>
      <c r="G2225" s="114"/>
      <c r="H2225" s="113"/>
      <c r="I2225" s="114"/>
      <c r="J2225" s="115"/>
      <c r="K2225" s="89"/>
      <c r="L2225" s="116"/>
      <c r="M2225" s="117"/>
      <c r="N2225" s="94" t="str">
        <f t="shared" si="392"/>
        <v/>
      </c>
      <c r="O2225" s="87" t="str">
        <f>IF(N2225&lt;&gt;"",IF(J2225="CR",VLOOKUP(ROUND(N2225,0),'Cap. Corr. &amp; Prot.'!$J$4:$L$669,3,FALSE),VLOOKUP(ROUND(N2225,0),'Cap. Corr. &amp; Prot.'!$J$4:$K$669,2,FALSE)),"")</f>
        <v/>
      </c>
      <c r="P2225" s="95">
        <f t="shared" si="384"/>
        <v>0</v>
      </c>
      <c r="Q2225" s="96" t="str">
        <f>IFERROR(VLOOKUP(Y2225,'Constantes KG'!$B$7:$G$22,HLOOKUP(I2225,'Constantes KG'!$C$5:$G$6,2,FALSE),FALSE),"")</f>
        <v/>
      </c>
      <c r="R2225" s="97">
        <f t="shared" si="385"/>
        <v>0</v>
      </c>
      <c r="S2225" s="149">
        <f>IFERROR(VLOOKUP(J2225,Regulaciones!$B$3:$C$9,2,FALSE),0)</f>
        <v>0</v>
      </c>
      <c r="T2225" s="149">
        <f>S2225+IFERROR(VLOOKUP(A2225,$B$5:$T2224,19,FALSE),0)</f>
        <v>0</v>
      </c>
      <c r="U2225" s="94">
        <f t="shared" si="386"/>
        <v>0</v>
      </c>
      <c r="V2225" s="98">
        <f>U2225+IFERROR(VLOOKUP(A2225,$B$5:$V2224,21,FALSE),0)</f>
        <v>0</v>
      </c>
      <c r="W2225" s="99" t="str">
        <f>IF(Y2225&lt;&gt;"",AD2225&amp;"X"&amp;VLOOKUP(INT(N2225),'Cap. Corr. &amp; Prot.'!$J$4:$M$669,4,FALSE),"")</f>
        <v/>
      </c>
      <c r="X2225" s="100"/>
      <c r="Y2225" s="118"/>
      <c r="Z2225" s="102"/>
      <c r="AB2225" s="59" t="str">
        <f t="shared" si="387"/>
        <v/>
      </c>
      <c r="AC2225" s="59" t="str">
        <f t="shared" si="388"/>
        <v/>
      </c>
      <c r="AD2225" s="59" t="str">
        <f>IFERROR(VLOOKUP('Capacidad_&amp;_Regulación'!H2225,Regulaciones!$L$3:$M$7,2,FALSE),"")</f>
        <v/>
      </c>
      <c r="AE2225" s="74" t="str">
        <f t="shared" si="389"/>
        <v/>
      </c>
      <c r="AF2225" s="74" t="str">
        <f t="shared" si="390"/>
        <v/>
      </c>
      <c r="AG2225" s="74" t="str">
        <f t="shared" si="391"/>
        <v/>
      </c>
      <c r="AH2225" s="74">
        <f>IF(AD2225&lt;&gt;"",VLOOKUP($K$1,'Fact. Corr.'!$B$5:$G$7,HLOOKUP(H2225,'Fact. Corr.'!$C$4:$G$8,5,FALSE),FALSE),0)</f>
        <v>0</v>
      </c>
    </row>
    <row r="2226" spans="1:34" ht="20.100000000000001" hidden="1" customHeight="1" x14ac:dyDescent="0.2">
      <c r="A2226" s="109"/>
      <c r="B2226" s="119"/>
      <c r="C2226" s="111"/>
      <c r="D2226" s="112"/>
      <c r="E2226" s="107">
        <f t="shared" si="382"/>
        <v>0</v>
      </c>
      <c r="F2226" s="108">
        <f t="shared" si="383"/>
        <v>0</v>
      </c>
      <c r="G2226" s="114"/>
      <c r="H2226" s="113"/>
      <c r="I2226" s="114"/>
      <c r="J2226" s="115"/>
      <c r="K2226" s="89"/>
      <c r="L2226" s="116"/>
      <c r="M2226" s="117"/>
      <c r="N2226" s="94" t="str">
        <f t="shared" si="392"/>
        <v/>
      </c>
      <c r="O2226" s="87" t="str">
        <f>IF(N2226&lt;&gt;"",IF(J2226="CR",VLOOKUP(ROUND(N2226,0),'Cap. Corr. &amp; Prot.'!$J$4:$L$669,3,FALSE),VLOOKUP(ROUND(N2226,0),'Cap. Corr. &amp; Prot.'!$J$4:$K$669,2,FALSE)),"")</f>
        <v/>
      </c>
      <c r="P2226" s="95">
        <f t="shared" si="384"/>
        <v>0</v>
      </c>
      <c r="Q2226" s="96" t="str">
        <f>IFERROR(VLOOKUP(Y2226,'Constantes KG'!$B$7:$G$22,HLOOKUP(I2226,'Constantes KG'!$C$5:$G$6,2,FALSE),FALSE),"")</f>
        <v/>
      </c>
      <c r="R2226" s="97">
        <f t="shared" si="385"/>
        <v>0</v>
      </c>
      <c r="S2226" s="149">
        <f>IFERROR(VLOOKUP(J2226,Regulaciones!$B$3:$C$9,2,FALSE),0)</f>
        <v>0</v>
      </c>
      <c r="T2226" s="149">
        <f>S2226+IFERROR(VLOOKUP(A2226,$B$5:$T2225,19,FALSE),0)</f>
        <v>0</v>
      </c>
      <c r="U2226" s="94">
        <f t="shared" si="386"/>
        <v>0</v>
      </c>
      <c r="V2226" s="98">
        <f>U2226+IFERROR(VLOOKUP(A2226,$B$5:$V2225,21,FALSE),0)</f>
        <v>0</v>
      </c>
      <c r="W2226" s="99" t="str">
        <f>IF(Y2226&lt;&gt;"",AD2226&amp;"X"&amp;VLOOKUP(INT(N2226),'Cap. Corr. &amp; Prot.'!$J$4:$M$669,4,FALSE),"")</f>
        <v/>
      </c>
      <c r="X2226" s="100"/>
      <c r="Y2226" s="118"/>
      <c r="Z2226" s="102"/>
      <c r="AB2226" s="59" t="str">
        <f t="shared" si="387"/>
        <v/>
      </c>
      <c r="AC2226" s="59" t="str">
        <f t="shared" si="388"/>
        <v/>
      </c>
      <c r="AD2226" s="59" t="str">
        <f>IFERROR(VLOOKUP('Capacidad_&amp;_Regulación'!H2226,Regulaciones!$L$3:$M$7,2,FALSE),"")</f>
        <v/>
      </c>
      <c r="AE2226" s="74" t="str">
        <f t="shared" si="389"/>
        <v/>
      </c>
      <c r="AF2226" s="74" t="str">
        <f t="shared" si="390"/>
        <v/>
      </c>
      <c r="AG2226" s="74" t="str">
        <f t="shared" si="391"/>
        <v/>
      </c>
      <c r="AH2226" s="74">
        <f>IF(AD2226&lt;&gt;"",VLOOKUP($K$1,'Fact. Corr.'!$B$5:$G$7,HLOOKUP(H2226,'Fact. Corr.'!$C$4:$G$8,5,FALSE),FALSE),0)</f>
        <v>0</v>
      </c>
    </row>
    <row r="2227" spans="1:34" ht="20.100000000000001" hidden="1" customHeight="1" x14ac:dyDescent="0.2">
      <c r="A2227" s="109"/>
      <c r="B2227" s="119"/>
      <c r="C2227" s="111"/>
      <c r="D2227" s="112"/>
      <c r="E2227" s="107">
        <f t="shared" si="382"/>
        <v>0</v>
      </c>
      <c r="F2227" s="108">
        <f t="shared" si="383"/>
        <v>0</v>
      </c>
      <c r="G2227" s="114"/>
      <c r="H2227" s="113"/>
      <c r="I2227" s="114"/>
      <c r="J2227" s="115"/>
      <c r="K2227" s="89"/>
      <c r="L2227" s="116"/>
      <c r="M2227" s="117"/>
      <c r="N2227" s="94" t="str">
        <f t="shared" si="392"/>
        <v/>
      </c>
      <c r="O2227" s="87" t="str">
        <f>IF(N2227&lt;&gt;"",IF(J2227="CR",VLOOKUP(ROUND(N2227,0),'Cap. Corr. &amp; Prot.'!$J$4:$L$669,3,FALSE),VLOOKUP(ROUND(N2227,0),'Cap. Corr. &amp; Prot.'!$J$4:$K$669,2,FALSE)),"")</f>
        <v/>
      </c>
      <c r="P2227" s="95">
        <f t="shared" si="384"/>
        <v>0</v>
      </c>
      <c r="Q2227" s="96" t="str">
        <f>IFERROR(VLOOKUP(Y2227,'Constantes KG'!$B$7:$G$22,HLOOKUP(I2227,'Constantes KG'!$C$5:$G$6,2,FALSE),FALSE),"")</f>
        <v/>
      </c>
      <c r="R2227" s="97">
        <f t="shared" si="385"/>
        <v>0</v>
      </c>
      <c r="S2227" s="149">
        <f>IFERROR(VLOOKUP(J2227,Regulaciones!$B$3:$C$9,2,FALSE),0)</f>
        <v>0</v>
      </c>
      <c r="T2227" s="149">
        <f>S2227+IFERROR(VLOOKUP(A2227,$B$5:$T2226,19,FALSE),0)</f>
        <v>0</v>
      </c>
      <c r="U2227" s="94">
        <f t="shared" si="386"/>
        <v>0</v>
      </c>
      <c r="V2227" s="98">
        <f>U2227+IFERROR(VLOOKUP(A2227,$B$5:$V2226,21,FALSE),0)</f>
        <v>0</v>
      </c>
      <c r="W2227" s="99" t="str">
        <f>IF(Y2227&lt;&gt;"",AD2227&amp;"X"&amp;VLOOKUP(INT(N2227),'Cap. Corr. &amp; Prot.'!$J$4:$M$669,4,FALSE),"")</f>
        <v/>
      </c>
      <c r="X2227" s="100"/>
      <c r="Y2227" s="118"/>
      <c r="Z2227" s="102"/>
      <c r="AB2227" s="59" t="str">
        <f t="shared" si="387"/>
        <v/>
      </c>
      <c r="AC2227" s="59" t="str">
        <f t="shared" si="388"/>
        <v/>
      </c>
      <c r="AD2227" s="59" t="str">
        <f>IFERROR(VLOOKUP('Capacidad_&amp;_Regulación'!H2227,Regulaciones!$L$3:$M$7,2,FALSE),"")</f>
        <v/>
      </c>
      <c r="AE2227" s="74" t="str">
        <f t="shared" si="389"/>
        <v/>
      </c>
      <c r="AF2227" s="74" t="str">
        <f t="shared" si="390"/>
        <v/>
      </c>
      <c r="AG2227" s="74" t="str">
        <f t="shared" si="391"/>
        <v/>
      </c>
      <c r="AH2227" s="74">
        <f>IF(AD2227&lt;&gt;"",VLOOKUP($K$1,'Fact. Corr.'!$B$5:$G$7,HLOOKUP(H2227,'Fact. Corr.'!$C$4:$G$8,5,FALSE),FALSE),0)</f>
        <v>0</v>
      </c>
    </row>
    <row r="2228" spans="1:34" ht="20.100000000000001" hidden="1" customHeight="1" x14ac:dyDescent="0.2">
      <c r="A2228" s="109"/>
      <c r="B2228" s="119"/>
      <c r="C2228" s="111"/>
      <c r="D2228" s="112"/>
      <c r="E2228" s="107">
        <f t="shared" si="382"/>
        <v>0</v>
      </c>
      <c r="F2228" s="108">
        <f t="shared" si="383"/>
        <v>0</v>
      </c>
      <c r="G2228" s="114"/>
      <c r="H2228" s="113"/>
      <c r="I2228" s="114"/>
      <c r="J2228" s="115"/>
      <c r="K2228" s="89"/>
      <c r="L2228" s="116"/>
      <c r="M2228" s="117"/>
      <c r="N2228" s="94" t="str">
        <f t="shared" si="392"/>
        <v/>
      </c>
      <c r="O2228" s="87" t="str">
        <f>IF(N2228&lt;&gt;"",IF(J2228="CR",VLOOKUP(ROUND(N2228,0),'Cap. Corr. &amp; Prot.'!$J$4:$L$669,3,FALSE),VLOOKUP(ROUND(N2228,0),'Cap. Corr. &amp; Prot.'!$J$4:$K$669,2,FALSE)),"")</f>
        <v/>
      </c>
      <c r="P2228" s="95">
        <f t="shared" si="384"/>
        <v>0</v>
      </c>
      <c r="Q2228" s="96" t="str">
        <f>IFERROR(VLOOKUP(Y2228,'Constantes KG'!$B$7:$G$22,HLOOKUP(I2228,'Constantes KG'!$C$5:$G$6,2,FALSE),FALSE),"")</f>
        <v/>
      </c>
      <c r="R2228" s="97">
        <f t="shared" si="385"/>
        <v>0</v>
      </c>
      <c r="S2228" s="149">
        <f>IFERROR(VLOOKUP(J2228,Regulaciones!$B$3:$C$9,2,FALSE),0)</f>
        <v>0</v>
      </c>
      <c r="T2228" s="149">
        <f>S2228+IFERROR(VLOOKUP(A2228,$B$5:$T2227,19,FALSE),0)</f>
        <v>0</v>
      </c>
      <c r="U2228" s="94">
        <f t="shared" si="386"/>
        <v>0</v>
      </c>
      <c r="V2228" s="98">
        <f>U2228+IFERROR(VLOOKUP(A2228,$B$5:$V2227,21,FALSE),0)</f>
        <v>0</v>
      </c>
      <c r="W2228" s="99" t="str">
        <f>IF(Y2228&lt;&gt;"",AD2228&amp;"X"&amp;VLOOKUP(INT(N2228),'Cap. Corr. &amp; Prot.'!$J$4:$M$669,4,FALSE),"")</f>
        <v/>
      </c>
      <c r="X2228" s="100"/>
      <c r="Y2228" s="118"/>
      <c r="Z2228" s="102"/>
      <c r="AB2228" s="59" t="str">
        <f t="shared" si="387"/>
        <v/>
      </c>
      <c r="AC2228" s="59" t="str">
        <f t="shared" si="388"/>
        <v/>
      </c>
      <c r="AD2228" s="59" t="str">
        <f>IFERROR(VLOOKUP('Capacidad_&amp;_Regulación'!H2228,Regulaciones!$L$3:$M$7,2,FALSE),"")</f>
        <v/>
      </c>
      <c r="AE2228" s="74" t="str">
        <f t="shared" si="389"/>
        <v/>
      </c>
      <c r="AF2228" s="74" t="str">
        <f t="shared" si="390"/>
        <v/>
      </c>
      <c r="AG2228" s="74" t="str">
        <f t="shared" si="391"/>
        <v/>
      </c>
      <c r="AH2228" s="74">
        <f>IF(AD2228&lt;&gt;"",VLOOKUP($K$1,'Fact. Corr.'!$B$5:$G$7,HLOOKUP(H2228,'Fact. Corr.'!$C$4:$G$8,5,FALSE),FALSE),0)</f>
        <v>0</v>
      </c>
    </row>
    <row r="2229" spans="1:34" ht="20.100000000000001" hidden="1" customHeight="1" x14ac:dyDescent="0.2">
      <c r="A2229" s="109"/>
      <c r="B2229" s="119"/>
      <c r="C2229" s="111"/>
      <c r="D2229" s="112"/>
      <c r="E2229" s="107">
        <f t="shared" si="382"/>
        <v>0</v>
      </c>
      <c r="F2229" s="108">
        <f t="shared" si="383"/>
        <v>0</v>
      </c>
      <c r="G2229" s="114"/>
      <c r="H2229" s="113"/>
      <c r="I2229" s="114"/>
      <c r="J2229" s="115"/>
      <c r="K2229" s="89"/>
      <c r="L2229" s="116"/>
      <c r="M2229" s="117"/>
      <c r="N2229" s="94" t="str">
        <f t="shared" si="392"/>
        <v/>
      </c>
      <c r="O2229" s="87" t="str">
        <f>IF(N2229&lt;&gt;"",IF(J2229="CR",VLOOKUP(ROUND(N2229,0),'Cap. Corr. &amp; Prot.'!$J$4:$L$669,3,FALSE),VLOOKUP(ROUND(N2229,0),'Cap. Corr. &amp; Prot.'!$J$4:$K$669,2,FALSE)),"")</f>
        <v/>
      </c>
      <c r="P2229" s="95">
        <f t="shared" si="384"/>
        <v>0</v>
      </c>
      <c r="Q2229" s="96" t="str">
        <f>IFERROR(VLOOKUP(Y2229,'Constantes KG'!$B$7:$G$22,HLOOKUP(I2229,'Constantes KG'!$C$5:$G$6,2,FALSE),FALSE),"")</f>
        <v/>
      </c>
      <c r="R2229" s="97">
        <f t="shared" si="385"/>
        <v>0</v>
      </c>
      <c r="S2229" s="149">
        <f>IFERROR(VLOOKUP(J2229,Regulaciones!$B$3:$C$9,2,FALSE),0)</f>
        <v>0</v>
      </c>
      <c r="T2229" s="149">
        <f>S2229+IFERROR(VLOOKUP(A2229,$B$5:$T2228,19,FALSE),0)</f>
        <v>0</v>
      </c>
      <c r="U2229" s="94">
        <f t="shared" si="386"/>
        <v>0</v>
      </c>
      <c r="V2229" s="98">
        <f>U2229+IFERROR(VLOOKUP(A2229,$B$5:$V2228,21,FALSE),0)</f>
        <v>0</v>
      </c>
      <c r="W2229" s="99" t="str">
        <f>IF(Y2229&lt;&gt;"",AD2229&amp;"X"&amp;VLOOKUP(INT(N2229),'Cap. Corr. &amp; Prot.'!$J$4:$M$669,4,FALSE),"")</f>
        <v/>
      </c>
      <c r="X2229" s="100"/>
      <c r="Y2229" s="118"/>
      <c r="Z2229" s="102"/>
      <c r="AB2229" s="59" t="str">
        <f t="shared" si="387"/>
        <v/>
      </c>
      <c r="AC2229" s="59" t="str">
        <f t="shared" si="388"/>
        <v/>
      </c>
      <c r="AD2229" s="59" t="str">
        <f>IFERROR(VLOOKUP('Capacidad_&amp;_Regulación'!H2229,Regulaciones!$L$3:$M$7,2,FALSE),"")</f>
        <v/>
      </c>
      <c r="AE2229" s="74" t="str">
        <f t="shared" si="389"/>
        <v/>
      </c>
      <c r="AF2229" s="74" t="str">
        <f t="shared" si="390"/>
        <v/>
      </c>
      <c r="AG2229" s="74" t="str">
        <f t="shared" si="391"/>
        <v/>
      </c>
      <c r="AH2229" s="74">
        <f>IF(AD2229&lt;&gt;"",VLOOKUP($K$1,'Fact. Corr.'!$B$5:$G$7,HLOOKUP(H2229,'Fact. Corr.'!$C$4:$G$8,5,FALSE),FALSE),0)</f>
        <v>0</v>
      </c>
    </row>
    <row r="2230" spans="1:34" ht="20.100000000000001" hidden="1" customHeight="1" x14ac:dyDescent="0.2">
      <c r="A2230" s="109"/>
      <c r="B2230" s="119"/>
      <c r="C2230" s="111"/>
      <c r="D2230" s="112"/>
      <c r="E2230" s="107">
        <f t="shared" si="382"/>
        <v>0</v>
      </c>
      <c r="F2230" s="108">
        <f t="shared" si="383"/>
        <v>0</v>
      </c>
      <c r="G2230" s="114"/>
      <c r="H2230" s="113"/>
      <c r="I2230" s="114"/>
      <c r="J2230" s="115"/>
      <c r="K2230" s="89"/>
      <c r="L2230" s="116"/>
      <c r="M2230" s="117"/>
      <c r="N2230" s="94" t="str">
        <f t="shared" si="392"/>
        <v/>
      </c>
      <c r="O2230" s="87" t="str">
        <f>IF(N2230&lt;&gt;"",IF(J2230="CR",VLOOKUP(ROUND(N2230,0),'Cap. Corr. &amp; Prot.'!$J$4:$L$669,3,FALSE),VLOOKUP(ROUND(N2230,0),'Cap. Corr. &amp; Prot.'!$J$4:$K$669,2,FALSE)),"")</f>
        <v/>
      </c>
      <c r="P2230" s="95">
        <f t="shared" si="384"/>
        <v>0</v>
      </c>
      <c r="Q2230" s="96" t="str">
        <f>IFERROR(VLOOKUP(Y2230,'Constantes KG'!$B$7:$G$22,HLOOKUP(I2230,'Constantes KG'!$C$5:$G$6,2,FALSE),FALSE),"")</f>
        <v/>
      </c>
      <c r="R2230" s="97">
        <f t="shared" si="385"/>
        <v>0</v>
      </c>
      <c r="S2230" s="149">
        <f>IFERROR(VLOOKUP(J2230,Regulaciones!$B$3:$C$9,2,FALSE),0)</f>
        <v>0</v>
      </c>
      <c r="T2230" s="149">
        <f>S2230+IFERROR(VLOOKUP(A2230,$B$5:$T2229,19,FALSE),0)</f>
        <v>0</v>
      </c>
      <c r="U2230" s="94">
        <f t="shared" si="386"/>
        <v>0</v>
      </c>
      <c r="V2230" s="98">
        <f>U2230+IFERROR(VLOOKUP(A2230,$B$5:$V2229,21,FALSE),0)</f>
        <v>0</v>
      </c>
      <c r="W2230" s="99" t="str">
        <f>IF(Y2230&lt;&gt;"",AD2230&amp;"X"&amp;VLOOKUP(INT(N2230),'Cap. Corr. &amp; Prot.'!$J$4:$M$669,4,FALSE),"")</f>
        <v/>
      </c>
      <c r="X2230" s="100"/>
      <c r="Y2230" s="118"/>
      <c r="Z2230" s="102"/>
      <c r="AB2230" s="59" t="str">
        <f t="shared" si="387"/>
        <v/>
      </c>
      <c r="AC2230" s="59" t="str">
        <f t="shared" si="388"/>
        <v/>
      </c>
      <c r="AD2230" s="59" t="str">
        <f>IFERROR(VLOOKUP('Capacidad_&amp;_Regulación'!H2230,Regulaciones!$L$3:$M$7,2,FALSE),"")</f>
        <v/>
      </c>
      <c r="AE2230" s="74" t="str">
        <f t="shared" si="389"/>
        <v/>
      </c>
      <c r="AF2230" s="74" t="str">
        <f t="shared" si="390"/>
        <v/>
      </c>
      <c r="AG2230" s="74" t="str">
        <f t="shared" si="391"/>
        <v/>
      </c>
      <c r="AH2230" s="74">
        <f>IF(AD2230&lt;&gt;"",VLOOKUP($K$1,'Fact. Corr.'!$B$5:$G$7,HLOOKUP(H2230,'Fact. Corr.'!$C$4:$G$8,5,FALSE),FALSE),0)</f>
        <v>0</v>
      </c>
    </row>
    <row r="2231" spans="1:34" ht="20.100000000000001" hidden="1" customHeight="1" x14ac:dyDescent="0.2">
      <c r="A2231" s="109"/>
      <c r="B2231" s="119"/>
      <c r="C2231" s="111"/>
      <c r="D2231" s="112"/>
      <c r="E2231" s="107">
        <f t="shared" si="382"/>
        <v>0</v>
      </c>
      <c r="F2231" s="108">
        <f t="shared" si="383"/>
        <v>0</v>
      </c>
      <c r="G2231" s="114"/>
      <c r="H2231" s="113"/>
      <c r="I2231" s="114"/>
      <c r="J2231" s="115"/>
      <c r="K2231" s="89"/>
      <c r="L2231" s="116"/>
      <c r="M2231" s="117"/>
      <c r="N2231" s="94" t="str">
        <f t="shared" si="392"/>
        <v/>
      </c>
      <c r="O2231" s="87" t="str">
        <f>IF(N2231&lt;&gt;"",IF(J2231="CR",VLOOKUP(ROUND(N2231,0),'Cap. Corr. &amp; Prot.'!$J$4:$L$669,3,FALSE),VLOOKUP(ROUND(N2231,0),'Cap. Corr. &amp; Prot.'!$J$4:$K$669,2,FALSE)),"")</f>
        <v/>
      </c>
      <c r="P2231" s="95">
        <f t="shared" si="384"/>
        <v>0</v>
      </c>
      <c r="Q2231" s="96" t="str">
        <f>IFERROR(VLOOKUP(Y2231,'Constantes KG'!$B$7:$G$22,HLOOKUP(I2231,'Constantes KG'!$C$5:$G$6,2,FALSE),FALSE),"")</f>
        <v/>
      </c>
      <c r="R2231" s="97">
        <f t="shared" si="385"/>
        <v>0</v>
      </c>
      <c r="S2231" s="149">
        <f>IFERROR(VLOOKUP(J2231,Regulaciones!$B$3:$C$9,2,FALSE),0)</f>
        <v>0</v>
      </c>
      <c r="T2231" s="149">
        <f>S2231+IFERROR(VLOOKUP(A2231,$B$5:$T2230,19,FALSE),0)</f>
        <v>0</v>
      </c>
      <c r="U2231" s="94">
        <f t="shared" si="386"/>
        <v>0</v>
      </c>
      <c r="V2231" s="98">
        <f>U2231+IFERROR(VLOOKUP(A2231,$B$5:$V2230,21,FALSE),0)</f>
        <v>0</v>
      </c>
      <c r="W2231" s="99" t="str">
        <f>IF(Y2231&lt;&gt;"",AD2231&amp;"X"&amp;VLOOKUP(INT(N2231),'Cap. Corr. &amp; Prot.'!$J$4:$M$669,4,FALSE),"")</f>
        <v/>
      </c>
      <c r="X2231" s="100"/>
      <c r="Y2231" s="118"/>
      <c r="Z2231" s="102"/>
      <c r="AB2231" s="59" t="str">
        <f t="shared" si="387"/>
        <v/>
      </c>
      <c r="AC2231" s="59" t="str">
        <f t="shared" si="388"/>
        <v/>
      </c>
      <c r="AD2231" s="59" t="str">
        <f>IFERROR(VLOOKUP('Capacidad_&amp;_Regulación'!H2231,Regulaciones!$L$3:$M$7,2,FALSE),"")</f>
        <v/>
      </c>
      <c r="AE2231" s="74" t="str">
        <f t="shared" si="389"/>
        <v/>
      </c>
      <c r="AF2231" s="74" t="str">
        <f t="shared" si="390"/>
        <v/>
      </c>
      <c r="AG2231" s="74" t="str">
        <f t="shared" si="391"/>
        <v/>
      </c>
      <c r="AH2231" s="74">
        <f>IF(AD2231&lt;&gt;"",VLOOKUP($K$1,'Fact. Corr.'!$B$5:$G$7,HLOOKUP(H2231,'Fact. Corr.'!$C$4:$G$8,5,FALSE),FALSE),0)</f>
        <v>0</v>
      </c>
    </row>
    <row r="2232" spans="1:34" ht="20.100000000000001" hidden="1" customHeight="1" x14ac:dyDescent="0.2">
      <c r="A2232" s="109"/>
      <c r="B2232" s="119"/>
      <c r="C2232" s="111"/>
      <c r="D2232" s="112"/>
      <c r="E2232" s="107">
        <f t="shared" si="382"/>
        <v>0</v>
      </c>
      <c r="F2232" s="108">
        <f t="shared" si="383"/>
        <v>0</v>
      </c>
      <c r="G2232" s="114"/>
      <c r="H2232" s="113"/>
      <c r="I2232" s="114"/>
      <c r="J2232" s="115"/>
      <c r="K2232" s="89"/>
      <c r="L2232" s="116"/>
      <c r="M2232" s="117"/>
      <c r="N2232" s="94" t="str">
        <f t="shared" si="392"/>
        <v/>
      </c>
      <c r="O2232" s="87" t="str">
        <f>IF(N2232&lt;&gt;"",IF(J2232="CR",VLOOKUP(ROUND(N2232,0),'Cap. Corr. &amp; Prot.'!$J$4:$L$669,3,FALSE),VLOOKUP(ROUND(N2232,0),'Cap. Corr. &amp; Prot.'!$J$4:$K$669,2,FALSE)),"")</f>
        <v/>
      </c>
      <c r="P2232" s="95">
        <f t="shared" si="384"/>
        <v>0</v>
      </c>
      <c r="Q2232" s="96" t="str">
        <f>IFERROR(VLOOKUP(Y2232,'Constantes KG'!$B$7:$G$22,HLOOKUP(I2232,'Constantes KG'!$C$5:$G$6,2,FALSE),FALSE),"")</f>
        <v/>
      </c>
      <c r="R2232" s="97">
        <f t="shared" si="385"/>
        <v>0</v>
      </c>
      <c r="S2232" s="149">
        <f>IFERROR(VLOOKUP(J2232,Regulaciones!$B$3:$C$9,2,FALSE),0)</f>
        <v>0</v>
      </c>
      <c r="T2232" s="149">
        <f>S2232+IFERROR(VLOOKUP(A2232,$B$5:$T2231,19,FALSE),0)</f>
        <v>0</v>
      </c>
      <c r="U2232" s="94">
        <f t="shared" si="386"/>
        <v>0</v>
      </c>
      <c r="V2232" s="98">
        <f>U2232+IFERROR(VLOOKUP(A2232,$B$5:$V2231,21,FALSE),0)</f>
        <v>0</v>
      </c>
      <c r="W2232" s="99" t="str">
        <f>IF(Y2232&lt;&gt;"",AD2232&amp;"X"&amp;VLOOKUP(INT(N2232),'Cap. Corr. &amp; Prot.'!$J$4:$M$669,4,FALSE),"")</f>
        <v/>
      </c>
      <c r="X2232" s="100"/>
      <c r="Y2232" s="118"/>
      <c r="Z2232" s="102"/>
      <c r="AB2232" s="59" t="str">
        <f t="shared" si="387"/>
        <v/>
      </c>
      <c r="AC2232" s="59" t="str">
        <f t="shared" si="388"/>
        <v/>
      </c>
      <c r="AD2232" s="59" t="str">
        <f>IFERROR(VLOOKUP('Capacidad_&amp;_Regulación'!H2232,Regulaciones!$L$3:$M$7,2,FALSE),"")</f>
        <v/>
      </c>
      <c r="AE2232" s="74" t="str">
        <f t="shared" si="389"/>
        <v/>
      </c>
      <c r="AF2232" s="74" t="str">
        <f t="shared" si="390"/>
        <v/>
      </c>
      <c r="AG2232" s="74" t="str">
        <f t="shared" si="391"/>
        <v/>
      </c>
      <c r="AH2232" s="74">
        <f>IF(AD2232&lt;&gt;"",VLOOKUP($K$1,'Fact. Corr.'!$B$5:$G$7,HLOOKUP(H2232,'Fact. Corr.'!$C$4:$G$8,5,FALSE),FALSE),0)</f>
        <v>0</v>
      </c>
    </row>
    <row r="2233" spans="1:34" ht="20.100000000000001" hidden="1" customHeight="1" x14ac:dyDescent="0.2">
      <c r="A2233" s="109"/>
      <c r="B2233" s="119"/>
      <c r="C2233" s="111"/>
      <c r="D2233" s="112"/>
      <c r="E2233" s="107">
        <f t="shared" si="382"/>
        <v>0</v>
      </c>
      <c r="F2233" s="108">
        <f t="shared" si="383"/>
        <v>0</v>
      </c>
      <c r="G2233" s="114"/>
      <c r="H2233" s="113"/>
      <c r="I2233" s="114"/>
      <c r="J2233" s="115"/>
      <c r="K2233" s="89"/>
      <c r="L2233" s="116"/>
      <c r="M2233" s="117"/>
      <c r="N2233" s="94" t="str">
        <f t="shared" si="392"/>
        <v/>
      </c>
      <c r="O2233" s="87" t="str">
        <f>IF(N2233&lt;&gt;"",IF(J2233="CR",VLOOKUP(ROUND(N2233,0),'Cap. Corr. &amp; Prot.'!$J$4:$L$669,3,FALSE),VLOOKUP(ROUND(N2233,0),'Cap. Corr. &amp; Prot.'!$J$4:$K$669,2,FALSE)),"")</f>
        <v/>
      </c>
      <c r="P2233" s="95">
        <f t="shared" si="384"/>
        <v>0</v>
      </c>
      <c r="Q2233" s="96" t="str">
        <f>IFERROR(VLOOKUP(Y2233,'Constantes KG'!$B$7:$G$22,HLOOKUP(I2233,'Constantes KG'!$C$5:$G$6,2,FALSE),FALSE),"")</f>
        <v/>
      </c>
      <c r="R2233" s="97">
        <f t="shared" si="385"/>
        <v>0</v>
      </c>
      <c r="S2233" s="149">
        <f>IFERROR(VLOOKUP(J2233,Regulaciones!$B$3:$C$9,2,FALSE),0)</f>
        <v>0</v>
      </c>
      <c r="T2233" s="149">
        <f>S2233+IFERROR(VLOOKUP(A2233,$B$5:$T2232,19,FALSE),0)</f>
        <v>0</v>
      </c>
      <c r="U2233" s="94">
        <f t="shared" si="386"/>
        <v>0</v>
      </c>
      <c r="V2233" s="98">
        <f>U2233+IFERROR(VLOOKUP(A2233,$B$5:$V2232,21,FALSE),0)</f>
        <v>0</v>
      </c>
      <c r="W2233" s="99" t="str">
        <f>IF(Y2233&lt;&gt;"",AD2233&amp;"X"&amp;VLOOKUP(INT(N2233),'Cap. Corr. &amp; Prot.'!$J$4:$M$669,4,FALSE),"")</f>
        <v/>
      </c>
      <c r="X2233" s="100"/>
      <c r="Y2233" s="118"/>
      <c r="Z2233" s="102"/>
      <c r="AB2233" s="59" t="str">
        <f t="shared" si="387"/>
        <v/>
      </c>
      <c r="AC2233" s="59" t="str">
        <f t="shared" si="388"/>
        <v/>
      </c>
      <c r="AD2233" s="59" t="str">
        <f>IFERROR(VLOOKUP('Capacidad_&amp;_Regulación'!H2233,Regulaciones!$L$3:$M$7,2,FALSE),"")</f>
        <v/>
      </c>
      <c r="AE2233" s="74" t="str">
        <f t="shared" si="389"/>
        <v/>
      </c>
      <c r="AF2233" s="74" t="str">
        <f t="shared" si="390"/>
        <v/>
      </c>
      <c r="AG2233" s="74" t="str">
        <f t="shared" si="391"/>
        <v/>
      </c>
      <c r="AH2233" s="74">
        <f>IF(AD2233&lt;&gt;"",VLOOKUP($K$1,'Fact. Corr.'!$B$5:$G$7,HLOOKUP(H2233,'Fact. Corr.'!$C$4:$G$8,5,FALSE),FALSE),0)</f>
        <v>0</v>
      </c>
    </row>
    <row r="2234" spans="1:34" ht="20.100000000000001" hidden="1" customHeight="1" x14ac:dyDescent="0.2">
      <c r="A2234" s="109"/>
      <c r="B2234" s="119"/>
      <c r="C2234" s="111"/>
      <c r="D2234" s="112"/>
      <c r="E2234" s="107">
        <f t="shared" si="382"/>
        <v>0</v>
      </c>
      <c r="F2234" s="108">
        <f t="shared" si="383"/>
        <v>0</v>
      </c>
      <c r="G2234" s="114"/>
      <c r="H2234" s="113"/>
      <c r="I2234" s="114"/>
      <c r="J2234" s="115"/>
      <c r="K2234" s="89"/>
      <c r="L2234" s="116"/>
      <c r="M2234" s="117"/>
      <c r="N2234" s="94" t="str">
        <f t="shared" si="392"/>
        <v/>
      </c>
      <c r="O2234" s="87" t="str">
        <f>IF(N2234&lt;&gt;"",IF(J2234="CR",VLOOKUP(ROUND(N2234,0),'Cap. Corr. &amp; Prot.'!$J$4:$L$669,3,FALSE),VLOOKUP(ROUND(N2234,0),'Cap. Corr. &amp; Prot.'!$J$4:$K$669,2,FALSE)),"")</f>
        <v/>
      </c>
      <c r="P2234" s="95">
        <f t="shared" si="384"/>
        <v>0</v>
      </c>
      <c r="Q2234" s="96" t="str">
        <f>IFERROR(VLOOKUP(Y2234,'Constantes KG'!$B$7:$G$22,HLOOKUP(I2234,'Constantes KG'!$C$5:$G$6,2,FALSE),FALSE),"")</f>
        <v/>
      </c>
      <c r="R2234" s="97">
        <f t="shared" si="385"/>
        <v>0</v>
      </c>
      <c r="S2234" s="149">
        <f>IFERROR(VLOOKUP(J2234,Regulaciones!$B$3:$C$9,2,FALSE),0)</f>
        <v>0</v>
      </c>
      <c r="T2234" s="149">
        <f>S2234+IFERROR(VLOOKUP(A2234,$B$5:$T2233,19,FALSE),0)</f>
        <v>0</v>
      </c>
      <c r="U2234" s="94">
        <f t="shared" si="386"/>
        <v>0</v>
      </c>
      <c r="V2234" s="98">
        <f>U2234+IFERROR(VLOOKUP(A2234,$B$5:$V2233,21,FALSE),0)</f>
        <v>0</v>
      </c>
      <c r="W2234" s="99" t="str">
        <f>IF(Y2234&lt;&gt;"",AD2234&amp;"X"&amp;VLOOKUP(INT(N2234),'Cap. Corr. &amp; Prot.'!$J$4:$M$669,4,FALSE),"")</f>
        <v/>
      </c>
      <c r="X2234" s="100"/>
      <c r="Y2234" s="118"/>
      <c r="Z2234" s="102"/>
      <c r="AB2234" s="59" t="str">
        <f t="shared" si="387"/>
        <v/>
      </c>
      <c r="AC2234" s="59" t="str">
        <f t="shared" si="388"/>
        <v/>
      </c>
      <c r="AD2234" s="59" t="str">
        <f>IFERROR(VLOOKUP('Capacidad_&amp;_Regulación'!H2234,Regulaciones!$L$3:$M$7,2,FALSE),"")</f>
        <v/>
      </c>
      <c r="AE2234" s="74" t="str">
        <f t="shared" si="389"/>
        <v/>
      </c>
      <c r="AF2234" s="74" t="str">
        <f t="shared" si="390"/>
        <v/>
      </c>
      <c r="AG2234" s="74" t="str">
        <f t="shared" si="391"/>
        <v/>
      </c>
      <c r="AH2234" s="74">
        <f>IF(AD2234&lt;&gt;"",VLOOKUP($K$1,'Fact. Corr.'!$B$5:$G$7,HLOOKUP(H2234,'Fact. Corr.'!$C$4:$G$8,5,FALSE),FALSE),0)</f>
        <v>0</v>
      </c>
    </row>
    <row r="2235" spans="1:34" ht="20.100000000000001" hidden="1" customHeight="1" x14ac:dyDescent="0.2">
      <c r="A2235" s="109"/>
      <c r="B2235" s="119"/>
      <c r="C2235" s="111"/>
      <c r="D2235" s="112"/>
      <c r="E2235" s="107">
        <f t="shared" si="382"/>
        <v>0</v>
      </c>
      <c r="F2235" s="108">
        <f t="shared" si="383"/>
        <v>0</v>
      </c>
      <c r="G2235" s="114"/>
      <c r="H2235" s="113"/>
      <c r="I2235" s="114"/>
      <c r="J2235" s="115"/>
      <c r="K2235" s="89"/>
      <c r="L2235" s="116"/>
      <c r="M2235" s="117"/>
      <c r="N2235" s="94" t="str">
        <f t="shared" si="392"/>
        <v/>
      </c>
      <c r="O2235" s="87" t="str">
        <f>IF(N2235&lt;&gt;"",IF(J2235="CR",VLOOKUP(ROUND(N2235,0),'Cap. Corr. &amp; Prot.'!$J$4:$L$669,3,FALSE),VLOOKUP(ROUND(N2235,0),'Cap. Corr. &amp; Prot.'!$J$4:$K$669,2,FALSE)),"")</f>
        <v/>
      </c>
      <c r="P2235" s="95">
        <f t="shared" si="384"/>
        <v>0</v>
      </c>
      <c r="Q2235" s="96" t="str">
        <f>IFERROR(VLOOKUP(Y2235,'Constantes KG'!$B$7:$G$22,HLOOKUP(I2235,'Constantes KG'!$C$5:$G$6,2,FALSE),FALSE),"")</f>
        <v/>
      </c>
      <c r="R2235" s="97">
        <f t="shared" si="385"/>
        <v>0</v>
      </c>
      <c r="S2235" s="149">
        <f>IFERROR(VLOOKUP(J2235,Regulaciones!$B$3:$C$9,2,FALSE),0)</f>
        <v>0</v>
      </c>
      <c r="T2235" s="149">
        <f>S2235+IFERROR(VLOOKUP(A2235,$B$5:$T2234,19,FALSE),0)</f>
        <v>0</v>
      </c>
      <c r="U2235" s="94">
        <f t="shared" si="386"/>
        <v>0</v>
      </c>
      <c r="V2235" s="98">
        <f>U2235+IFERROR(VLOOKUP(A2235,$B$5:$V2234,21,FALSE),0)</f>
        <v>0</v>
      </c>
      <c r="W2235" s="99" t="str">
        <f>IF(Y2235&lt;&gt;"",AD2235&amp;"X"&amp;VLOOKUP(INT(N2235),'Cap. Corr. &amp; Prot.'!$J$4:$M$669,4,FALSE),"")</f>
        <v/>
      </c>
      <c r="X2235" s="100"/>
      <c r="Y2235" s="118"/>
      <c r="Z2235" s="102"/>
      <c r="AB2235" s="59" t="str">
        <f t="shared" si="387"/>
        <v/>
      </c>
      <c r="AC2235" s="59" t="str">
        <f t="shared" si="388"/>
        <v/>
      </c>
      <c r="AD2235" s="59" t="str">
        <f>IFERROR(VLOOKUP('Capacidad_&amp;_Regulación'!H2235,Regulaciones!$L$3:$M$7,2,FALSE),"")</f>
        <v/>
      </c>
      <c r="AE2235" s="74" t="str">
        <f t="shared" si="389"/>
        <v/>
      </c>
      <c r="AF2235" s="74" t="str">
        <f t="shared" si="390"/>
        <v/>
      </c>
      <c r="AG2235" s="74" t="str">
        <f t="shared" si="391"/>
        <v/>
      </c>
      <c r="AH2235" s="74">
        <f>IF(AD2235&lt;&gt;"",VLOOKUP($K$1,'Fact. Corr.'!$B$5:$G$7,HLOOKUP(H2235,'Fact. Corr.'!$C$4:$G$8,5,FALSE),FALSE),0)</f>
        <v>0</v>
      </c>
    </row>
    <row r="2236" spans="1:34" ht="20.100000000000001" hidden="1" customHeight="1" x14ac:dyDescent="0.2">
      <c r="A2236" s="109"/>
      <c r="B2236" s="119"/>
      <c r="C2236" s="111"/>
      <c r="D2236" s="112"/>
      <c r="E2236" s="107">
        <f t="shared" si="382"/>
        <v>0</v>
      </c>
      <c r="F2236" s="108">
        <f t="shared" si="383"/>
        <v>0</v>
      </c>
      <c r="G2236" s="114"/>
      <c r="H2236" s="113"/>
      <c r="I2236" s="114"/>
      <c r="J2236" s="115"/>
      <c r="K2236" s="89"/>
      <c r="L2236" s="116"/>
      <c r="M2236" s="117"/>
      <c r="N2236" s="94" t="str">
        <f t="shared" si="392"/>
        <v/>
      </c>
      <c r="O2236" s="87" t="str">
        <f>IF(N2236&lt;&gt;"",IF(J2236="CR",VLOOKUP(ROUND(N2236,0),'Cap. Corr. &amp; Prot.'!$J$4:$L$669,3,FALSE),VLOOKUP(ROUND(N2236,0),'Cap. Corr. &amp; Prot.'!$J$4:$K$669,2,FALSE)),"")</f>
        <v/>
      </c>
      <c r="P2236" s="95">
        <f t="shared" si="384"/>
        <v>0</v>
      </c>
      <c r="Q2236" s="96" t="str">
        <f>IFERROR(VLOOKUP(Y2236,'Constantes KG'!$B$7:$G$22,HLOOKUP(I2236,'Constantes KG'!$C$5:$G$6,2,FALSE),FALSE),"")</f>
        <v/>
      </c>
      <c r="R2236" s="97">
        <f t="shared" si="385"/>
        <v>0</v>
      </c>
      <c r="S2236" s="149">
        <f>IFERROR(VLOOKUP(J2236,Regulaciones!$B$3:$C$9,2,FALSE),0)</f>
        <v>0</v>
      </c>
      <c r="T2236" s="149">
        <f>S2236+IFERROR(VLOOKUP(A2236,$B$5:$T2235,19,FALSE),0)</f>
        <v>0</v>
      </c>
      <c r="U2236" s="94">
        <f t="shared" si="386"/>
        <v>0</v>
      </c>
      <c r="V2236" s="98">
        <f>U2236+IFERROR(VLOOKUP(A2236,$B$5:$V2235,21,FALSE),0)</f>
        <v>0</v>
      </c>
      <c r="W2236" s="99" t="str">
        <f>IF(Y2236&lt;&gt;"",AD2236&amp;"X"&amp;VLOOKUP(INT(N2236),'Cap. Corr. &amp; Prot.'!$J$4:$M$669,4,FALSE),"")</f>
        <v/>
      </c>
      <c r="X2236" s="100"/>
      <c r="Y2236" s="118"/>
      <c r="Z2236" s="102"/>
      <c r="AB2236" s="59" t="str">
        <f t="shared" si="387"/>
        <v/>
      </c>
      <c r="AC2236" s="59" t="str">
        <f t="shared" si="388"/>
        <v/>
      </c>
      <c r="AD2236" s="59" t="str">
        <f>IFERROR(VLOOKUP('Capacidad_&amp;_Regulación'!H2236,Regulaciones!$L$3:$M$7,2,FALSE),"")</f>
        <v/>
      </c>
      <c r="AE2236" s="74" t="str">
        <f t="shared" si="389"/>
        <v/>
      </c>
      <c r="AF2236" s="74" t="str">
        <f t="shared" si="390"/>
        <v/>
      </c>
      <c r="AG2236" s="74" t="str">
        <f t="shared" si="391"/>
        <v/>
      </c>
      <c r="AH2236" s="74">
        <f>IF(AD2236&lt;&gt;"",VLOOKUP($K$1,'Fact. Corr.'!$B$5:$G$7,HLOOKUP(H2236,'Fact. Corr.'!$C$4:$G$8,5,FALSE),FALSE),0)</f>
        <v>0</v>
      </c>
    </row>
    <row r="2237" spans="1:34" ht="20.100000000000001" hidden="1" customHeight="1" x14ac:dyDescent="0.2">
      <c r="A2237" s="109"/>
      <c r="B2237" s="119"/>
      <c r="C2237" s="111"/>
      <c r="D2237" s="112"/>
      <c r="E2237" s="107">
        <f t="shared" si="382"/>
        <v>0</v>
      </c>
      <c r="F2237" s="108">
        <f t="shared" si="383"/>
        <v>0</v>
      </c>
      <c r="G2237" s="114"/>
      <c r="H2237" s="113"/>
      <c r="I2237" s="114"/>
      <c r="J2237" s="115"/>
      <c r="K2237" s="89"/>
      <c r="L2237" s="116"/>
      <c r="M2237" s="117"/>
      <c r="N2237" s="94" t="str">
        <f t="shared" si="392"/>
        <v/>
      </c>
      <c r="O2237" s="87" t="str">
        <f>IF(N2237&lt;&gt;"",IF(J2237="CR",VLOOKUP(ROUND(N2237,0),'Cap. Corr. &amp; Prot.'!$J$4:$L$669,3,FALSE),VLOOKUP(ROUND(N2237,0),'Cap. Corr. &amp; Prot.'!$J$4:$K$669,2,FALSE)),"")</f>
        <v/>
      </c>
      <c r="P2237" s="95">
        <f t="shared" si="384"/>
        <v>0</v>
      </c>
      <c r="Q2237" s="96" t="str">
        <f>IFERROR(VLOOKUP(Y2237,'Constantes KG'!$B$7:$G$22,HLOOKUP(I2237,'Constantes KG'!$C$5:$G$6,2,FALSE),FALSE),"")</f>
        <v/>
      </c>
      <c r="R2237" s="97">
        <f t="shared" si="385"/>
        <v>0</v>
      </c>
      <c r="S2237" s="149">
        <f>IFERROR(VLOOKUP(J2237,Regulaciones!$B$3:$C$9,2,FALSE),0)</f>
        <v>0</v>
      </c>
      <c r="T2237" s="149">
        <f>S2237+IFERROR(VLOOKUP(A2237,$B$5:$T2236,19,FALSE),0)</f>
        <v>0</v>
      </c>
      <c r="U2237" s="94">
        <f t="shared" si="386"/>
        <v>0</v>
      </c>
      <c r="V2237" s="98">
        <f>U2237+IFERROR(VLOOKUP(A2237,$B$5:$V2236,21,FALSE),0)</f>
        <v>0</v>
      </c>
      <c r="W2237" s="99" t="str">
        <f>IF(Y2237&lt;&gt;"",AD2237&amp;"X"&amp;VLOOKUP(INT(N2237),'Cap. Corr. &amp; Prot.'!$J$4:$M$669,4,FALSE),"")</f>
        <v/>
      </c>
      <c r="X2237" s="100"/>
      <c r="Y2237" s="118"/>
      <c r="Z2237" s="102"/>
      <c r="AB2237" s="59" t="str">
        <f t="shared" si="387"/>
        <v/>
      </c>
      <c r="AC2237" s="59" t="str">
        <f t="shared" si="388"/>
        <v/>
      </c>
      <c r="AD2237" s="59" t="str">
        <f>IFERROR(VLOOKUP('Capacidad_&amp;_Regulación'!H2237,Regulaciones!$L$3:$M$7,2,FALSE),"")</f>
        <v/>
      </c>
      <c r="AE2237" s="74" t="str">
        <f t="shared" si="389"/>
        <v/>
      </c>
      <c r="AF2237" s="74" t="str">
        <f t="shared" si="390"/>
        <v/>
      </c>
      <c r="AG2237" s="74" t="str">
        <f t="shared" si="391"/>
        <v/>
      </c>
      <c r="AH2237" s="74">
        <f>IF(AD2237&lt;&gt;"",VLOOKUP($K$1,'Fact. Corr.'!$B$5:$G$7,HLOOKUP(H2237,'Fact. Corr.'!$C$4:$G$8,5,FALSE),FALSE),0)</f>
        <v>0</v>
      </c>
    </row>
    <row r="2238" spans="1:34" ht="20.100000000000001" hidden="1" customHeight="1" x14ac:dyDescent="0.2">
      <c r="A2238" s="109"/>
      <c r="B2238" s="119"/>
      <c r="C2238" s="111"/>
      <c r="D2238" s="112"/>
      <c r="E2238" s="107">
        <f t="shared" si="382"/>
        <v>0</v>
      </c>
      <c r="F2238" s="108">
        <f t="shared" si="383"/>
        <v>0</v>
      </c>
      <c r="G2238" s="114"/>
      <c r="H2238" s="113"/>
      <c r="I2238" s="114"/>
      <c r="J2238" s="115"/>
      <c r="K2238" s="89"/>
      <c r="L2238" s="116"/>
      <c r="M2238" s="117"/>
      <c r="N2238" s="94" t="str">
        <f t="shared" si="392"/>
        <v/>
      </c>
      <c r="O2238" s="87" t="str">
        <f>IF(N2238&lt;&gt;"",IF(J2238="CR",VLOOKUP(ROUND(N2238,0),'Cap. Corr. &amp; Prot.'!$J$4:$L$669,3,FALSE),VLOOKUP(ROUND(N2238,0),'Cap. Corr. &amp; Prot.'!$J$4:$K$669,2,FALSE)),"")</f>
        <v/>
      </c>
      <c r="P2238" s="95">
        <f t="shared" si="384"/>
        <v>0</v>
      </c>
      <c r="Q2238" s="96" t="str">
        <f>IFERROR(VLOOKUP(Y2238,'Constantes KG'!$B$7:$G$22,HLOOKUP(I2238,'Constantes KG'!$C$5:$G$6,2,FALSE),FALSE),"")</f>
        <v/>
      </c>
      <c r="R2238" s="97">
        <f t="shared" si="385"/>
        <v>0</v>
      </c>
      <c r="S2238" s="149">
        <f>IFERROR(VLOOKUP(J2238,Regulaciones!$B$3:$C$9,2,FALSE),0)</f>
        <v>0</v>
      </c>
      <c r="T2238" s="149">
        <f>S2238+IFERROR(VLOOKUP(A2238,$B$5:$T2237,19,FALSE),0)</f>
        <v>0</v>
      </c>
      <c r="U2238" s="94">
        <f t="shared" si="386"/>
        <v>0</v>
      </c>
      <c r="V2238" s="98">
        <f>U2238+IFERROR(VLOOKUP(A2238,$B$5:$V2237,21,FALSE),0)</f>
        <v>0</v>
      </c>
      <c r="W2238" s="99" t="str">
        <f>IF(Y2238&lt;&gt;"",AD2238&amp;"X"&amp;VLOOKUP(INT(N2238),'Cap. Corr. &amp; Prot.'!$J$4:$M$669,4,FALSE),"")</f>
        <v/>
      </c>
      <c r="X2238" s="100"/>
      <c r="Y2238" s="118"/>
      <c r="Z2238" s="102"/>
      <c r="AB2238" s="59" t="str">
        <f t="shared" si="387"/>
        <v/>
      </c>
      <c r="AC2238" s="59" t="str">
        <f t="shared" si="388"/>
        <v/>
      </c>
      <c r="AD2238" s="59" t="str">
        <f>IFERROR(VLOOKUP('Capacidad_&amp;_Regulación'!H2238,Regulaciones!$L$3:$M$7,2,FALSE),"")</f>
        <v/>
      </c>
      <c r="AE2238" s="74" t="str">
        <f t="shared" si="389"/>
        <v/>
      </c>
      <c r="AF2238" s="74" t="str">
        <f t="shared" si="390"/>
        <v/>
      </c>
      <c r="AG2238" s="74" t="str">
        <f t="shared" si="391"/>
        <v/>
      </c>
      <c r="AH2238" s="74">
        <f>IF(AD2238&lt;&gt;"",VLOOKUP($K$1,'Fact. Corr.'!$B$5:$G$7,HLOOKUP(H2238,'Fact. Corr.'!$C$4:$G$8,5,FALSE),FALSE),0)</f>
        <v>0</v>
      </c>
    </row>
    <row r="2239" spans="1:34" ht="20.100000000000001" hidden="1" customHeight="1" x14ac:dyDescent="0.2">
      <c r="A2239" s="109"/>
      <c r="B2239" s="119"/>
      <c r="C2239" s="111"/>
      <c r="D2239" s="112"/>
      <c r="E2239" s="107">
        <f t="shared" si="382"/>
        <v>0</v>
      </c>
      <c r="F2239" s="108">
        <f t="shared" si="383"/>
        <v>0</v>
      </c>
      <c r="G2239" s="114"/>
      <c r="H2239" s="113"/>
      <c r="I2239" s="114"/>
      <c r="J2239" s="115"/>
      <c r="K2239" s="89"/>
      <c r="L2239" s="116"/>
      <c r="M2239" s="117"/>
      <c r="N2239" s="94" t="str">
        <f t="shared" si="392"/>
        <v/>
      </c>
      <c r="O2239" s="87" t="str">
        <f>IF(N2239&lt;&gt;"",IF(J2239="CR",VLOOKUP(ROUND(N2239,0),'Cap. Corr. &amp; Prot.'!$J$4:$L$669,3,FALSE),VLOOKUP(ROUND(N2239,0),'Cap. Corr. &amp; Prot.'!$J$4:$K$669,2,FALSE)),"")</f>
        <v/>
      </c>
      <c r="P2239" s="95">
        <f t="shared" si="384"/>
        <v>0</v>
      </c>
      <c r="Q2239" s="96" t="str">
        <f>IFERROR(VLOOKUP(Y2239,'Constantes KG'!$B$7:$G$22,HLOOKUP(I2239,'Constantes KG'!$C$5:$G$6,2,FALSE),FALSE),"")</f>
        <v/>
      </c>
      <c r="R2239" s="97">
        <f t="shared" si="385"/>
        <v>0</v>
      </c>
      <c r="S2239" s="149">
        <f>IFERROR(VLOOKUP(J2239,Regulaciones!$B$3:$C$9,2,FALSE),0)</f>
        <v>0</v>
      </c>
      <c r="T2239" s="149">
        <f>S2239+IFERROR(VLOOKUP(A2239,$B$5:$T2238,19,FALSE),0)</f>
        <v>0</v>
      </c>
      <c r="U2239" s="94">
        <f t="shared" si="386"/>
        <v>0</v>
      </c>
      <c r="V2239" s="98">
        <f>U2239+IFERROR(VLOOKUP(A2239,$B$5:$V2238,21,FALSE),0)</f>
        <v>0</v>
      </c>
      <c r="W2239" s="99" t="str">
        <f>IF(Y2239&lt;&gt;"",AD2239&amp;"X"&amp;VLOOKUP(INT(N2239),'Cap. Corr. &amp; Prot.'!$J$4:$M$669,4,FALSE),"")</f>
        <v/>
      </c>
      <c r="X2239" s="100"/>
      <c r="Y2239" s="118"/>
      <c r="Z2239" s="102"/>
      <c r="AB2239" s="59" t="str">
        <f t="shared" si="387"/>
        <v/>
      </c>
      <c r="AC2239" s="59" t="str">
        <f t="shared" si="388"/>
        <v/>
      </c>
      <c r="AD2239" s="59" t="str">
        <f>IFERROR(VLOOKUP('Capacidad_&amp;_Regulación'!H2239,Regulaciones!$L$3:$M$7,2,FALSE),"")</f>
        <v/>
      </c>
      <c r="AE2239" s="74" t="str">
        <f t="shared" si="389"/>
        <v/>
      </c>
      <c r="AF2239" s="74" t="str">
        <f t="shared" si="390"/>
        <v/>
      </c>
      <c r="AG2239" s="74" t="str">
        <f t="shared" si="391"/>
        <v/>
      </c>
      <c r="AH2239" s="74">
        <f>IF(AD2239&lt;&gt;"",VLOOKUP($K$1,'Fact. Corr.'!$B$5:$G$7,HLOOKUP(H2239,'Fact. Corr.'!$C$4:$G$8,5,FALSE),FALSE),0)</f>
        <v>0</v>
      </c>
    </row>
    <row r="2240" spans="1:34" ht="20.100000000000001" hidden="1" customHeight="1" x14ac:dyDescent="0.2">
      <c r="A2240" s="109"/>
      <c r="B2240" s="119"/>
      <c r="C2240" s="111"/>
      <c r="D2240" s="112"/>
      <c r="E2240" s="107">
        <f t="shared" si="382"/>
        <v>0</v>
      </c>
      <c r="F2240" s="108">
        <f t="shared" si="383"/>
        <v>0</v>
      </c>
      <c r="G2240" s="114"/>
      <c r="H2240" s="113"/>
      <c r="I2240" s="114"/>
      <c r="J2240" s="115"/>
      <c r="K2240" s="89"/>
      <c r="L2240" s="116"/>
      <c r="M2240" s="117"/>
      <c r="N2240" s="94" t="str">
        <f t="shared" si="392"/>
        <v/>
      </c>
      <c r="O2240" s="87" t="str">
        <f>IF(N2240&lt;&gt;"",IF(J2240="CR",VLOOKUP(ROUND(N2240,0),'Cap. Corr. &amp; Prot.'!$J$4:$L$669,3,FALSE),VLOOKUP(ROUND(N2240,0),'Cap. Corr. &amp; Prot.'!$J$4:$K$669,2,FALSE)),"")</f>
        <v/>
      </c>
      <c r="P2240" s="95">
        <f t="shared" si="384"/>
        <v>0</v>
      </c>
      <c r="Q2240" s="96" t="str">
        <f>IFERROR(VLOOKUP(Y2240,'Constantes KG'!$B$7:$G$22,HLOOKUP(I2240,'Constantes KG'!$C$5:$G$6,2,FALSE),FALSE),"")</f>
        <v/>
      </c>
      <c r="R2240" s="97">
        <f t="shared" si="385"/>
        <v>0</v>
      </c>
      <c r="S2240" s="149">
        <f>IFERROR(VLOOKUP(J2240,Regulaciones!$B$3:$C$9,2,FALSE),0)</f>
        <v>0</v>
      </c>
      <c r="T2240" s="149">
        <f>S2240+IFERROR(VLOOKUP(A2240,$B$5:$T2239,19,FALSE),0)</f>
        <v>0</v>
      </c>
      <c r="U2240" s="94">
        <f t="shared" si="386"/>
        <v>0</v>
      </c>
      <c r="V2240" s="98">
        <f>U2240+IFERROR(VLOOKUP(A2240,$B$5:$V2239,21,FALSE),0)</f>
        <v>0</v>
      </c>
      <c r="W2240" s="99" t="str">
        <f>IF(Y2240&lt;&gt;"",AD2240&amp;"X"&amp;VLOOKUP(INT(N2240),'Cap. Corr. &amp; Prot.'!$J$4:$M$669,4,FALSE),"")</f>
        <v/>
      </c>
      <c r="X2240" s="100"/>
      <c r="Y2240" s="118"/>
      <c r="Z2240" s="102"/>
      <c r="AB2240" s="59" t="str">
        <f t="shared" si="387"/>
        <v/>
      </c>
      <c r="AC2240" s="59" t="str">
        <f t="shared" si="388"/>
        <v/>
      </c>
      <c r="AD2240" s="59" t="str">
        <f>IFERROR(VLOOKUP('Capacidad_&amp;_Regulación'!H2240,Regulaciones!$L$3:$M$7,2,FALSE),"")</f>
        <v/>
      </c>
      <c r="AE2240" s="74" t="str">
        <f t="shared" si="389"/>
        <v/>
      </c>
      <c r="AF2240" s="74" t="str">
        <f t="shared" si="390"/>
        <v/>
      </c>
      <c r="AG2240" s="74" t="str">
        <f t="shared" si="391"/>
        <v/>
      </c>
      <c r="AH2240" s="74">
        <f>IF(AD2240&lt;&gt;"",VLOOKUP($K$1,'Fact. Corr.'!$B$5:$G$7,HLOOKUP(H2240,'Fact. Corr.'!$C$4:$G$8,5,FALSE),FALSE),0)</f>
        <v>0</v>
      </c>
    </row>
    <row r="2241" spans="1:34" ht="20.100000000000001" hidden="1" customHeight="1" x14ac:dyDescent="0.2">
      <c r="A2241" s="109"/>
      <c r="B2241" s="119"/>
      <c r="C2241" s="111"/>
      <c r="D2241" s="112"/>
      <c r="E2241" s="107">
        <f t="shared" si="382"/>
        <v>0</v>
      </c>
      <c r="F2241" s="108">
        <f t="shared" si="383"/>
        <v>0</v>
      </c>
      <c r="G2241" s="114"/>
      <c r="H2241" s="113"/>
      <c r="I2241" s="114"/>
      <c r="J2241" s="115"/>
      <c r="K2241" s="89"/>
      <c r="L2241" s="116"/>
      <c r="M2241" s="117"/>
      <c r="N2241" s="94" t="str">
        <f t="shared" si="392"/>
        <v/>
      </c>
      <c r="O2241" s="87" t="str">
        <f>IF(N2241&lt;&gt;"",IF(J2241="CR",VLOOKUP(ROUND(N2241,0),'Cap. Corr. &amp; Prot.'!$J$4:$L$669,3,FALSE),VLOOKUP(ROUND(N2241,0),'Cap. Corr. &amp; Prot.'!$J$4:$K$669,2,FALSE)),"")</f>
        <v/>
      </c>
      <c r="P2241" s="95">
        <f t="shared" si="384"/>
        <v>0</v>
      </c>
      <c r="Q2241" s="96" t="str">
        <f>IFERROR(VLOOKUP(Y2241,'Constantes KG'!$B$7:$G$22,HLOOKUP(I2241,'Constantes KG'!$C$5:$G$6,2,FALSE),FALSE),"")</f>
        <v/>
      </c>
      <c r="R2241" s="97">
        <f t="shared" si="385"/>
        <v>0</v>
      </c>
      <c r="S2241" s="149">
        <f>IFERROR(VLOOKUP(J2241,Regulaciones!$B$3:$C$9,2,FALSE),0)</f>
        <v>0</v>
      </c>
      <c r="T2241" s="149">
        <f>S2241+IFERROR(VLOOKUP(A2241,$B$5:$T2240,19,FALSE),0)</f>
        <v>0</v>
      </c>
      <c r="U2241" s="94">
        <f t="shared" si="386"/>
        <v>0</v>
      </c>
      <c r="V2241" s="98">
        <f>U2241+IFERROR(VLOOKUP(A2241,$B$5:$V2240,21,FALSE),0)</f>
        <v>0</v>
      </c>
      <c r="W2241" s="99" t="str">
        <f>IF(Y2241&lt;&gt;"",AD2241&amp;"X"&amp;VLOOKUP(INT(N2241),'Cap. Corr. &amp; Prot.'!$J$4:$M$669,4,FALSE),"")</f>
        <v/>
      </c>
      <c r="X2241" s="100"/>
      <c r="Y2241" s="118"/>
      <c r="Z2241" s="102"/>
      <c r="AB2241" s="59" t="str">
        <f t="shared" si="387"/>
        <v/>
      </c>
      <c r="AC2241" s="59" t="str">
        <f t="shared" si="388"/>
        <v/>
      </c>
      <c r="AD2241" s="59" t="str">
        <f>IFERROR(VLOOKUP('Capacidad_&amp;_Regulación'!H2241,Regulaciones!$L$3:$M$7,2,FALSE),"")</f>
        <v/>
      </c>
      <c r="AE2241" s="74" t="str">
        <f t="shared" si="389"/>
        <v/>
      </c>
      <c r="AF2241" s="74" t="str">
        <f t="shared" si="390"/>
        <v/>
      </c>
      <c r="AG2241" s="74" t="str">
        <f t="shared" si="391"/>
        <v/>
      </c>
      <c r="AH2241" s="74">
        <f>IF(AD2241&lt;&gt;"",VLOOKUP($K$1,'Fact. Corr.'!$B$5:$G$7,HLOOKUP(H2241,'Fact. Corr.'!$C$4:$G$8,5,FALSE),FALSE),0)</f>
        <v>0</v>
      </c>
    </row>
    <row r="2242" spans="1:34" ht="20.100000000000001" hidden="1" customHeight="1" x14ac:dyDescent="0.2">
      <c r="A2242" s="109"/>
      <c r="B2242" s="119"/>
      <c r="C2242" s="111"/>
      <c r="D2242" s="112"/>
      <c r="E2242" s="107">
        <f t="shared" si="382"/>
        <v>0</v>
      </c>
      <c r="F2242" s="108">
        <f t="shared" si="383"/>
        <v>0</v>
      </c>
      <c r="G2242" s="114"/>
      <c r="H2242" s="113"/>
      <c r="I2242" s="114"/>
      <c r="J2242" s="115"/>
      <c r="K2242" s="89"/>
      <c r="L2242" s="116"/>
      <c r="M2242" s="117"/>
      <c r="N2242" s="94" t="str">
        <f t="shared" si="392"/>
        <v/>
      </c>
      <c r="O2242" s="87" t="str">
        <f>IF(N2242&lt;&gt;"",IF(J2242="CR",VLOOKUP(ROUND(N2242,0),'Cap. Corr. &amp; Prot.'!$J$4:$L$669,3,FALSE),VLOOKUP(ROUND(N2242,0),'Cap. Corr. &amp; Prot.'!$J$4:$K$669,2,FALSE)),"")</f>
        <v/>
      </c>
      <c r="P2242" s="95">
        <f t="shared" si="384"/>
        <v>0</v>
      </c>
      <c r="Q2242" s="96" t="str">
        <f>IFERROR(VLOOKUP(Y2242,'Constantes KG'!$B$7:$G$22,HLOOKUP(I2242,'Constantes KG'!$C$5:$G$6,2,FALSE),FALSE),"")</f>
        <v/>
      </c>
      <c r="R2242" s="97">
        <f t="shared" si="385"/>
        <v>0</v>
      </c>
      <c r="S2242" s="149">
        <f>IFERROR(VLOOKUP(J2242,Regulaciones!$B$3:$C$9,2,FALSE),0)</f>
        <v>0</v>
      </c>
      <c r="T2242" s="149">
        <f>S2242+IFERROR(VLOOKUP(A2242,$B$5:$T2241,19,FALSE),0)</f>
        <v>0</v>
      </c>
      <c r="U2242" s="94">
        <f t="shared" si="386"/>
        <v>0</v>
      </c>
      <c r="V2242" s="98">
        <f>U2242+IFERROR(VLOOKUP(A2242,$B$5:$V2241,21,FALSE),0)</f>
        <v>0</v>
      </c>
      <c r="W2242" s="99" t="str">
        <f>IF(Y2242&lt;&gt;"",AD2242&amp;"X"&amp;VLOOKUP(INT(N2242),'Cap. Corr. &amp; Prot.'!$J$4:$M$669,4,FALSE),"")</f>
        <v/>
      </c>
      <c r="X2242" s="100"/>
      <c r="Y2242" s="118"/>
      <c r="Z2242" s="102"/>
      <c r="AB2242" s="59" t="str">
        <f t="shared" si="387"/>
        <v/>
      </c>
      <c r="AC2242" s="59" t="str">
        <f t="shared" si="388"/>
        <v/>
      </c>
      <c r="AD2242" s="59" t="str">
        <f>IFERROR(VLOOKUP('Capacidad_&amp;_Regulación'!H2242,Regulaciones!$L$3:$M$7,2,FALSE),"")</f>
        <v/>
      </c>
      <c r="AE2242" s="74" t="str">
        <f t="shared" si="389"/>
        <v/>
      </c>
      <c r="AF2242" s="74" t="str">
        <f t="shared" si="390"/>
        <v/>
      </c>
      <c r="AG2242" s="74" t="str">
        <f t="shared" si="391"/>
        <v/>
      </c>
      <c r="AH2242" s="74">
        <f>IF(AD2242&lt;&gt;"",VLOOKUP($K$1,'Fact. Corr.'!$B$5:$G$7,HLOOKUP(H2242,'Fact. Corr.'!$C$4:$G$8,5,FALSE),FALSE),0)</f>
        <v>0</v>
      </c>
    </row>
    <row r="2243" spans="1:34" ht="20.100000000000001" hidden="1" customHeight="1" x14ac:dyDescent="0.2">
      <c r="A2243" s="109"/>
      <c r="B2243" s="119"/>
      <c r="C2243" s="111"/>
      <c r="D2243" s="112"/>
      <c r="E2243" s="107">
        <f t="shared" si="382"/>
        <v>0</v>
      </c>
      <c r="F2243" s="108">
        <f t="shared" si="383"/>
        <v>0</v>
      </c>
      <c r="G2243" s="114"/>
      <c r="H2243" s="113"/>
      <c r="I2243" s="114"/>
      <c r="J2243" s="115"/>
      <c r="K2243" s="89"/>
      <c r="L2243" s="116"/>
      <c r="M2243" s="117"/>
      <c r="N2243" s="94" t="str">
        <f t="shared" si="392"/>
        <v/>
      </c>
      <c r="O2243" s="87" t="str">
        <f>IF(N2243&lt;&gt;"",IF(J2243="CR",VLOOKUP(ROUND(N2243,0),'Cap. Corr. &amp; Prot.'!$J$4:$L$669,3,FALSE),VLOOKUP(ROUND(N2243,0),'Cap. Corr. &amp; Prot.'!$J$4:$K$669,2,FALSE)),"")</f>
        <v/>
      </c>
      <c r="P2243" s="95">
        <f t="shared" si="384"/>
        <v>0</v>
      </c>
      <c r="Q2243" s="96" t="str">
        <f>IFERROR(VLOOKUP(Y2243,'Constantes KG'!$B$7:$G$22,HLOOKUP(I2243,'Constantes KG'!$C$5:$G$6,2,FALSE),FALSE),"")</f>
        <v/>
      </c>
      <c r="R2243" s="97">
        <f t="shared" si="385"/>
        <v>0</v>
      </c>
      <c r="S2243" s="149">
        <f>IFERROR(VLOOKUP(J2243,Regulaciones!$B$3:$C$9,2,FALSE),0)</f>
        <v>0</v>
      </c>
      <c r="T2243" s="149">
        <f>S2243+IFERROR(VLOOKUP(A2243,$B$5:$T2242,19,FALSE),0)</f>
        <v>0</v>
      </c>
      <c r="U2243" s="94">
        <f t="shared" si="386"/>
        <v>0</v>
      </c>
      <c r="V2243" s="98">
        <f>U2243+IFERROR(VLOOKUP(A2243,$B$5:$V2242,21,FALSE),0)</f>
        <v>0</v>
      </c>
      <c r="W2243" s="99" t="str">
        <f>IF(Y2243&lt;&gt;"",AD2243&amp;"X"&amp;VLOOKUP(INT(N2243),'Cap. Corr. &amp; Prot.'!$J$4:$M$669,4,FALSE),"")</f>
        <v/>
      </c>
      <c r="X2243" s="100"/>
      <c r="Y2243" s="118"/>
      <c r="Z2243" s="102"/>
      <c r="AB2243" s="59" t="str">
        <f t="shared" si="387"/>
        <v/>
      </c>
      <c r="AC2243" s="59" t="str">
        <f t="shared" si="388"/>
        <v/>
      </c>
      <c r="AD2243" s="59" t="str">
        <f>IFERROR(VLOOKUP('Capacidad_&amp;_Regulación'!H2243,Regulaciones!$L$3:$M$7,2,FALSE),"")</f>
        <v/>
      </c>
      <c r="AE2243" s="74" t="str">
        <f t="shared" si="389"/>
        <v/>
      </c>
      <c r="AF2243" s="74" t="str">
        <f t="shared" si="390"/>
        <v/>
      </c>
      <c r="AG2243" s="74" t="str">
        <f t="shared" si="391"/>
        <v/>
      </c>
      <c r="AH2243" s="74">
        <f>IF(AD2243&lt;&gt;"",VLOOKUP($K$1,'Fact. Corr.'!$B$5:$G$7,HLOOKUP(H2243,'Fact. Corr.'!$C$4:$G$8,5,FALSE),FALSE),0)</f>
        <v>0</v>
      </c>
    </row>
    <row r="2244" spans="1:34" ht="20.100000000000001" hidden="1" customHeight="1" x14ac:dyDescent="0.2">
      <c r="A2244" s="109"/>
      <c r="B2244" s="119"/>
      <c r="C2244" s="111"/>
      <c r="D2244" s="112"/>
      <c r="E2244" s="107">
        <f t="shared" ref="E2244:E2307" si="393">SUM(C2244:D2244)</f>
        <v>0</v>
      </c>
      <c r="F2244" s="108">
        <f t="shared" ref="F2244:F2307" si="394">G2244*I2244*1000</f>
        <v>0</v>
      </c>
      <c r="G2244" s="114"/>
      <c r="H2244" s="113"/>
      <c r="I2244" s="114"/>
      <c r="J2244" s="115"/>
      <c r="K2244" s="89"/>
      <c r="L2244" s="116"/>
      <c r="M2244" s="117"/>
      <c r="N2244" s="94" t="str">
        <f t="shared" si="392"/>
        <v/>
      </c>
      <c r="O2244" s="87" t="str">
        <f>IF(N2244&lt;&gt;"",IF(J2244="CR",VLOOKUP(ROUND(N2244,0),'Cap. Corr. &amp; Prot.'!$J$4:$L$669,3,FALSE),VLOOKUP(ROUND(N2244,0),'Cap. Corr. &amp; Prot.'!$J$4:$K$669,2,FALSE)),"")</f>
        <v/>
      </c>
      <c r="P2244" s="95">
        <f t="shared" ref="P2244:P2307" si="395">G2244*E2244</f>
        <v>0</v>
      </c>
      <c r="Q2244" s="96" t="str">
        <f>IFERROR(VLOOKUP(Y2244,'Constantes KG'!$B$7:$G$22,HLOOKUP(I2244,'Constantes KG'!$C$5:$G$6,2,FALSE),FALSE),"")</f>
        <v/>
      </c>
      <c r="R2244" s="97">
        <f t="shared" ref="R2244:R2307" si="396">IFERROR(Q2244/RIGHT(M2244,3)^2,0)</f>
        <v>0</v>
      </c>
      <c r="S2244" s="149">
        <f>IFERROR(VLOOKUP(J2244,Regulaciones!$B$3:$C$9,2,FALSE),0)</f>
        <v>0</v>
      </c>
      <c r="T2244" s="149">
        <f>S2244+IFERROR(VLOOKUP(A2244,$B$5:$T2243,19,FALSE),0)</f>
        <v>0</v>
      </c>
      <c r="U2244" s="94">
        <f t="shared" ref="U2244:U2307" si="397">P2244*R2244*AH2244</f>
        <v>0</v>
      </c>
      <c r="V2244" s="98">
        <f>U2244+IFERROR(VLOOKUP(A2244,$B$5:$V2243,21,FALSE),0)</f>
        <v>0</v>
      </c>
      <c r="W2244" s="99" t="str">
        <f>IF(Y2244&lt;&gt;"",AD2244&amp;"X"&amp;VLOOKUP(INT(N2244),'Cap. Corr. &amp; Prot.'!$J$4:$M$669,4,FALSE),"")</f>
        <v/>
      </c>
      <c r="X2244" s="100"/>
      <c r="Y2244" s="118"/>
      <c r="Z2244" s="102"/>
      <c r="AB2244" s="59" t="str">
        <f t="shared" ref="AB2244:AB2307" si="398">IFERROR(VALUE(LEFT(M2244,3)),"")</f>
        <v/>
      </c>
      <c r="AC2244" s="59" t="str">
        <f t="shared" ref="AC2244:AC2307" si="399">IFERROR(VALUE(RIGHT(M2244,3)),"")</f>
        <v/>
      </c>
      <c r="AD2244" s="59" t="str">
        <f>IFERROR(VLOOKUP('Capacidad_&amp;_Regulación'!H2244,Regulaciones!$L$3:$M$7,2,FALSE),"")</f>
        <v/>
      </c>
      <c r="AE2244" s="74" t="str">
        <f t="shared" ref="AE2244:AE2307" si="400">IFERROR(L2244*((1000*G2244)/(AB2244)),"")</f>
        <v/>
      </c>
      <c r="AF2244" s="74" t="str">
        <f t="shared" ref="AF2244:AF2307" si="401">IFERROR(L2244*((1000*G2244)/(AC2244)),"")</f>
        <v/>
      </c>
      <c r="AG2244" s="74" t="str">
        <f t="shared" ref="AG2244:AG2307" si="402">IFERROR(L2244*((1000*G2244)/(SQRT(3)*AC2244)),"")</f>
        <v/>
      </c>
      <c r="AH2244" s="74">
        <f>IF(AD2244&lt;&gt;"",VLOOKUP($K$1,'Fact. Corr.'!$B$5:$G$7,HLOOKUP(H2244,'Fact. Corr.'!$C$4:$G$8,5,FALSE),FALSE),0)</f>
        <v>0</v>
      </c>
    </row>
    <row r="2245" spans="1:34" ht="20.100000000000001" hidden="1" customHeight="1" x14ac:dyDescent="0.2">
      <c r="A2245" s="109"/>
      <c r="B2245" s="119"/>
      <c r="C2245" s="111"/>
      <c r="D2245" s="112"/>
      <c r="E2245" s="107">
        <f t="shared" si="393"/>
        <v>0</v>
      </c>
      <c r="F2245" s="108">
        <f t="shared" si="394"/>
        <v>0</v>
      </c>
      <c r="G2245" s="114"/>
      <c r="H2245" s="113"/>
      <c r="I2245" s="114"/>
      <c r="J2245" s="115"/>
      <c r="K2245" s="89"/>
      <c r="L2245" s="116"/>
      <c r="M2245" s="117"/>
      <c r="N2245" s="94" t="str">
        <f t="shared" si="392"/>
        <v/>
      </c>
      <c r="O2245" s="87" t="str">
        <f>IF(N2245&lt;&gt;"",IF(J2245="CR",VLOOKUP(ROUND(N2245,0),'Cap. Corr. &amp; Prot.'!$J$4:$L$669,3,FALSE),VLOOKUP(ROUND(N2245,0),'Cap. Corr. &amp; Prot.'!$J$4:$K$669,2,FALSE)),"")</f>
        <v/>
      </c>
      <c r="P2245" s="95">
        <f t="shared" si="395"/>
        <v>0</v>
      </c>
      <c r="Q2245" s="96" t="str">
        <f>IFERROR(VLOOKUP(Y2245,'Constantes KG'!$B$7:$G$22,HLOOKUP(I2245,'Constantes KG'!$C$5:$G$6,2,FALSE),FALSE),"")</f>
        <v/>
      </c>
      <c r="R2245" s="97">
        <f t="shared" si="396"/>
        <v>0</v>
      </c>
      <c r="S2245" s="149">
        <f>IFERROR(VLOOKUP(J2245,Regulaciones!$B$3:$C$9,2,FALSE),0)</f>
        <v>0</v>
      </c>
      <c r="T2245" s="149">
        <f>S2245+IFERROR(VLOOKUP(A2245,$B$5:$T2244,19,FALSE),0)</f>
        <v>0</v>
      </c>
      <c r="U2245" s="94">
        <f t="shared" si="397"/>
        <v>0</v>
      </c>
      <c r="V2245" s="98">
        <f>U2245+IFERROR(VLOOKUP(A2245,$B$5:$V2244,21,FALSE),0)</f>
        <v>0</v>
      </c>
      <c r="W2245" s="99" t="str">
        <f>IF(Y2245&lt;&gt;"",AD2245&amp;"X"&amp;VLOOKUP(INT(N2245),'Cap. Corr. &amp; Prot.'!$J$4:$M$669,4,FALSE),"")</f>
        <v/>
      </c>
      <c r="X2245" s="100"/>
      <c r="Y2245" s="118"/>
      <c r="Z2245" s="102"/>
      <c r="AB2245" s="59" t="str">
        <f t="shared" si="398"/>
        <v/>
      </c>
      <c r="AC2245" s="59" t="str">
        <f t="shared" si="399"/>
        <v/>
      </c>
      <c r="AD2245" s="59" t="str">
        <f>IFERROR(VLOOKUP('Capacidad_&amp;_Regulación'!H2245,Regulaciones!$L$3:$M$7,2,FALSE),"")</f>
        <v/>
      </c>
      <c r="AE2245" s="74" t="str">
        <f t="shared" si="400"/>
        <v/>
      </c>
      <c r="AF2245" s="74" t="str">
        <f t="shared" si="401"/>
        <v/>
      </c>
      <c r="AG2245" s="74" t="str">
        <f t="shared" si="402"/>
        <v/>
      </c>
      <c r="AH2245" s="74">
        <f>IF(AD2245&lt;&gt;"",VLOOKUP($K$1,'Fact. Corr.'!$B$5:$G$7,HLOOKUP(H2245,'Fact. Corr.'!$C$4:$G$8,5,FALSE),FALSE),0)</f>
        <v>0</v>
      </c>
    </row>
    <row r="2246" spans="1:34" ht="20.100000000000001" hidden="1" customHeight="1" x14ac:dyDescent="0.2">
      <c r="A2246" s="109"/>
      <c r="B2246" s="119"/>
      <c r="C2246" s="111"/>
      <c r="D2246" s="112"/>
      <c r="E2246" s="107">
        <f t="shared" si="393"/>
        <v>0</v>
      </c>
      <c r="F2246" s="108">
        <f t="shared" si="394"/>
        <v>0</v>
      </c>
      <c r="G2246" s="114"/>
      <c r="H2246" s="113"/>
      <c r="I2246" s="114"/>
      <c r="J2246" s="115"/>
      <c r="K2246" s="89"/>
      <c r="L2246" s="116"/>
      <c r="M2246" s="117"/>
      <c r="N2246" s="94" t="str">
        <f t="shared" si="392"/>
        <v/>
      </c>
      <c r="O2246" s="87" t="str">
        <f>IF(N2246&lt;&gt;"",IF(J2246="CR",VLOOKUP(ROUND(N2246,0),'Cap. Corr. &amp; Prot.'!$J$4:$L$669,3,FALSE),VLOOKUP(ROUND(N2246,0),'Cap. Corr. &amp; Prot.'!$J$4:$K$669,2,FALSE)),"")</f>
        <v/>
      </c>
      <c r="P2246" s="95">
        <f t="shared" si="395"/>
        <v>0</v>
      </c>
      <c r="Q2246" s="96" t="str">
        <f>IFERROR(VLOOKUP(Y2246,'Constantes KG'!$B$7:$G$22,HLOOKUP(I2246,'Constantes KG'!$C$5:$G$6,2,FALSE),FALSE),"")</f>
        <v/>
      </c>
      <c r="R2246" s="97">
        <f t="shared" si="396"/>
        <v>0</v>
      </c>
      <c r="S2246" s="149">
        <f>IFERROR(VLOOKUP(J2246,Regulaciones!$B$3:$C$9,2,FALSE),0)</f>
        <v>0</v>
      </c>
      <c r="T2246" s="149">
        <f>S2246+IFERROR(VLOOKUP(A2246,$B$5:$T2245,19,FALSE),0)</f>
        <v>0</v>
      </c>
      <c r="U2246" s="94">
        <f t="shared" si="397"/>
        <v>0</v>
      </c>
      <c r="V2246" s="98">
        <f>U2246+IFERROR(VLOOKUP(A2246,$B$5:$V2245,21,FALSE),0)</f>
        <v>0</v>
      </c>
      <c r="W2246" s="99" t="str">
        <f>IF(Y2246&lt;&gt;"",AD2246&amp;"X"&amp;VLOOKUP(INT(N2246),'Cap. Corr. &amp; Prot.'!$J$4:$M$669,4,FALSE),"")</f>
        <v/>
      </c>
      <c r="X2246" s="100"/>
      <c r="Y2246" s="118"/>
      <c r="Z2246" s="102"/>
      <c r="AB2246" s="59" t="str">
        <f t="shared" si="398"/>
        <v/>
      </c>
      <c r="AC2246" s="59" t="str">
        <f t="shared" si="399"/>
        <v/>
      </c>
      <c r="AD2246" s="59" t="str">
        <f>IFERROR(VLOOKUP('Capacidad_&amp;_Regulación'!H2246,Regulaciones!$L$3:$M$7,2,FALSE),"")</f>
        <v/>
      </c>
      <c r="AE2246" s="74" t="str">
        <f t="shared" si="400"/>
        <v/>
      </c>
      <c r="AF2246" s="74" t="str">
        <f t="shared" si="401"/>
        <v/>
      </c>
      <c r="AG2246" s="74" t="str">
        <f t="shared" si="402"/>
        <v/>
      </c>
      <c r="AH2246" s="74">
        <f>IF(AD2246&lt;&gt;"",VLOOKUP($K$1,'Fact. Corr.'!$B$5:$G$7,HLOOKUP(H2246,'Fact. Corr.'!$C$4:$G$8,5,FALSE),FALSE),0)</f>
        <v>0</v>
      </c>
    </row>
    <row r="2247" spans="1:34" ht="20.100000000000001" hidden="1" customHeight="1" x14ac:dyDescent="0.2">
      <c r="A2247" s="109"/>
      <c r="B2247" s="119"/>
      <c r="C2247" s="111"/>
      <c r="D2247" s="112"/>
      <c r="E2247" s="107">
        <f t="shared" si="393"/>
        <v>0</v>
      </c>
      <c r="F2247" s="108">
        <f t="shared" si="394"/>
        <v>0</v>
      </c>
      <c r="G2247" s="114"/>
      <c r="H2247" s="113"/>
      <c r="I2247" s="114"/>
      <c r="J2247" s="115"/>
      <c r="K2247" s="89"/>
      <c r="L2247" s="116"/>
      <c r="M2247" s="117"/>
      <c r="N2247" s="94" t="str">
        <f t="shared" ref="N2247:N2310" si="403">IF(AND(G2247&lt;&gt;0,M2247&lt;&gt;""),((G2247*1000)/(SQRT(3)*RIGHT(M2247,3)))*L2247,"")</f>
        <v/>
      </c>
      <c r="O2247" s="87" t="str">
        <f>IF(N2247&lt;&gt;"",IF(J2247="CR",VLOOKUP(ROUND(N2247,0),'Cap. Corr. &amp; Prot.'!$J$4:$L$669,3,FALSE),VLOOKUP(ROUND(N2247,0),'Cap. Corr. &amp; Prot.'!$J$4:$K$669,2,FALSE)),"")</f>
        <v/>
      </c>
      <c r="P2247" s="95">
        <f t="shared" si="395"/>
        <v>0</v>
      </c>
      <c r="Q2247" s="96" t="str">
        <f>IFERROR(VLOOKUP(Y2247,'Constantes KG'!$B$7:$G$22,HLOOKUP(I2247,'Constantes KG'!$C$5:$G$6,2,FALSE),FALSE),"")</f>
        <v/>
      </c>
      <c r="R2247" s="97">
        <f t="shared" si="396"/>
        <v>0</v>
      </c>
      <c r="S2247" s="149">
        <f>IFERROR(VLOOKUP(J2247,Regulaciones!$B$3:$C$9,2,FALSE),0)</f>
        <v>0</v>
      </c>
      <c r="T2247" s="149">
        <f>S2247+IFERROR(VLOOKUP(A2247,$B$5:$T2246,19,FALSE),0)</f>
        <v>0</v>
      </c>
      <c r="U2247" s="94">
        <f t="shared" si="397"/>
        <v>0</v>
      </c>
      <c r="V2247" s="98">
        <f>U2247+IFERROR(VLOOKUP(A2247,$B$5:$V2246,21,FALSE),0)</f>
        <v>0</v>
      </c>
      <c r="W2247" s="99" t="str">
        <f>IF(Y2247&lt;&gt;"",AD2247&amp;"X"&amp;VLOOKUP(INT(N2247),'Cap. Corr. &amp; Prot.'!$J$4:$M$669,4,FALSE),"")</f>
        <v/>
      </c>
      <c r="X2247" s="100"/>
      <c r="Y2247" s="118"/>
      <c r="Z2247" s="102"/>
      <c r="AB2247" s="59" t="str">
        <f t="shared" si="398"/>
        <v/>
      </c>
      <c r="AC2247" s="59" t="str">
        <f t="shared" si="399"/>
        <v/>
      </c>
      <c r="AD2247" s="59" t="str">
        <f>IFERROR(VLOOKUP('Capacidad_&amp;_Regulación'!H2247,Regulaciones!$L$3:$M$7,2,FALSE),"")</f>
        <v/>
      </c>
      <c r="AE2247" s="74" t="str">
        <f t="shared" si="400"/>
        <v/>
      </c>
      <c r="AF2247" s="74" t="str">
        <f t="shared" si="401"/>
        <v/>
      </c>
      <c r="AG2247" s="74" t="str">
        <f t="shared" si="402"/>
        <v/>
      </c>
      <c r="AH2247" s="74">
        <f>IF(AD2247&lt;&gt;"",VLOOKUP($K$1,'Fact. Corr.'!$B$5:$G$7,HLOOKUP(H2247,'Fact. Corr.'!$C$4:$G$8,5,FALSE),FALSE),0)</f>
        <v>0</v>
      </c>
    </row>
    <row r="2248" spans="1:34" ht="20.100000000000001" hidden="1" customHeight="1" x14ac:dyDescent="0.2">
      <c r="A2248" s="109"/>
      <c r="B2248" s="119"/>
      <c r="C2248" s="111"/>
      <c r="D2248" s="112"/>
      <c r="E2248" s="107">
        <f t="shared" si="393"/>
        <v>0</v>
      </c>
      <c r="F2248" s="108">
        <f t="shared" si="394"/>
        <v>0</v>
      </c>
      <c r="G2248" s="114"/>
      <c r="H2248" s="113"/>
      <c r="I2248" s="114"/>
      <c r="J2248" s="115"/>
      <c r="K2248" s="89"/>
      <c r="L2248" s="116"/>
      <c r="M2248" s="117"/>
      <c r="N2248" s="94" t="str">
        <f t="shared" si="403"/>
        <v/>
      </c>
      <c r="O2248" s="87" t="str">
        <f>IF(N2248&lt;&gt;"",IF(J2248="CR",VLOOKUP(ROUND(N2248,0),'Cap. Corr. &amp; Prot.'!$J$4:$L$669,3,FALSE),VLOOKUP(ROUND(N2248,0),'Cap. Corr. &amp; Prot.'!$J$4:$K$669,2,FALSE)),"")</f>
        <v/>
      </c>
      <c r="P2248" s="95">
        <f t="shared" si="395"/>
        <v>0</v>
      </c>
      <c r="Q2248" s="96" t="str">
        <f>IFERROR(VLOOKUP(Y2248,'Constantes KG'!$B$7:$G$22,HLOOKUP(I2248,'Constantes KG'!$C$5:$G$6,2,FALSE),FALSE),"")</f>
        <v/>
      </c>
      <c r="R2248" s="97">
        <f t="shared" si="396"/>
        <v>0</v>
      </c>
      <c r="S2248" s="149">
        <f>IFERROR(VLOOKUP(J2248,Regulaciones!$B$3:$C$9,2,FALSE),0)</f>
        <v>0</v>
      </c>
      <c r="T2248" s="149">
        <f>S2248+IFERROR(VLOOKUP(A2248,$B$5:$T2247,19,FALSE),0)</f>
        <v>0</v>
      </c>
      <c r="U2248" s="94">
        <f t="shared" si="397"/>
        <v>0</v>
      </c>
      <c r="V2248" s="98">
        <f>U2248+IFERROR(VLOOKUP(A2248,$B$5:$V2247,21,FALSE),0)</f>
        <v>0</v>
      </c>
      <c r="W2248" s="99" t="str">
        <f>IF(Y2248&lt;&gt;"",AD2248&amp;"X"&amp;VLOOKUP(INT(N2248),'Cap. Corr. &amp; Prot.'!$J$4:$M$669,4,FALSE),"")</f>
        <v/>
      </c>
      <c r="X2248" s="100"/>
      <c r="Y2248" s="118"/>
      <c r="Z2248" s="102"/>
      <c r="AB2248" s="59" t="str">
        <f t="shared" si="398"/>
        <v/>
      </c>
      <c r="AC2248" s="59" t="str">
        <f t="shared" si="399"/>
        <v/>
      </c>
      <c r="AD2248" s="59" t="str">
        <f>IFERROR(VLOOKUP('Capacidad_&amp;_Regulación'!H2248,Regulaciones!$L$3:$M$7,2,FALSE),"")</f>
        <v/>
      </c>
      <c r="AE2248" s="74" t="str">
        <f t="shared" si="400"/>
        <v/>
      </c>
      <c r="AF2248" s="74" t="str">
        <f t="shared" si="401"/>
        <v/>
      </c>
      <c r="AG2248" s="74" t="str">
        <f t="shared" si="402"/>
        <v/>
      </c>
      <c r="AH2248" s="74">
        <f>IF(AD2248&lt;&gt;"",VLOOKUP($K$1,'Fact. Corr.'!$B$5:$G$7,HLOOKUP(H2248,'Fact. Corr.'!$C$4:$G$8,5,FALSE),FALSE),0)</f>
        <v>0</v>
      </c>
    </row>
    <row r="2249" spans="1:34" ht="20.100000000000001" hidden="1" customHeight="1" x14ac:dyDescent="0.2">
      <c r="A2249" s="109"/>
      <c r="B2249" s="119"/>
      <c r="C2249" s="111"/>
      <c r="D2249" s="112"/>
      <c r="E2249" s="107">
        <f t="shared" si="393"/>
        <v>0</v>
      </c>
      <c r="F2249" s="108">
        <f t="shared" si="394"/>
        <v>0</v>
      </c>
      <c r="G2249" s="114"/>
      <c r="H2249" s="113"/>
      <c r="I2249" s="114"/>
      <c r="J2249" s="115"/>
      <c r="K2249" s="89"/>
      <c r="L2249" s="116"/>
      <c r="M2249" s="117"/>
      <c r="N2249" s="94" t="str">
        <f t="shared" si="403"/>
        <v/>
      </c>
      <c r="O2249" s="87" t="str">
        <f>IF(N2249&lt;&gt;"",IF(J2249="CR",VLOOKUP(ROUND(N2249,0),'Cap. Corr. &amp; Prot.'!$J$4:$L$669,3,FALSE),VLOOKUP(ROUND(N2249,0),'Cap. Corr. &amp; Prot.'!$J$4:$K$669,2,FALSE)),"")</f>
        <v/>
      </c>
      <c r="P2249" s="95">
        <f t="shared" si="395"/>
        <v>0</v>
      </c>
      <c r="Q2249" s="96" t="str">
        <f>IFERROR(VLOOKUP(Y2249,'Constantes KG'!$B$7:$G$22,HLOOKUP(I2249,'Constantes KG'!$C$5:$G$6,2,FALSE),FALSE),"")</f>
        <v/>
      </c>
      <c r="R2249" s="97">
        <f t="shared" si="396"/>
        <v>0</v>
      </c>
      <c r="S2249" s="149">
        <f>IFERROR(VLOOKUP(J2249,Regulaciones!$B$3:$C$9,2,FALSE),0)</f>
        <v>0</v>
      </c>
      <c r="T2249" s="149">
        <f>S2249+IFERROR(VLOOKUP(A2249,$B$5:$T2248,19,FALSE),0)</f>
        <v>0</v>
      </c>
      <c r="U2249" s="94">
        <f t="shared" si="397"/>
        <v>0</v>
      </c>
      <c r="V2249" s="98">
        <f>U2249+IFERROR(VLOOKUP(A2249,$B$5:$V2248,21,FALSE),0)</f>
        <v>0</v>
      </c>
      <c r="W2249" s="99" t="str">
        <f>IF(Y2249&lt;&gt;"",AD2249&amp;"X"&amp;VLOOKUP(INT(N2249),'Cap. Corr. &amp; Prot.'!$J$4:$M$669,4,FALSE),"")</f>
        <v/>
      </c>
      <c r="X2249" s="100"/>
      <c r="Y2249" s="118"/>
      <c r="Z2249" s="102"/>
      <c r="AB2249" s="59" t="str">
        <f t="shared" si="398"/>
        <v/>
      </c>
      <c r="AC2249" s="59" t="str">
        <f t="shared" si="399"/>
        <v/>
      </c>
      <c r="AD2249" s="59" t="str">
        <f>IFERROR(VLOOKUP('Capacidad_&amp;_Regulación'!H2249,Regulaciones!$L$3:$M$7,2,FALSE),"")</f>
        <v/>
      </c>
      <c r="AE2249" s="74" t="str">
        <f t="shared" si="400"/>
        <v/>
      </c>
      <c r="AF2249" s="74" t="str">
        <f t="shared" si="401"/>
        <v/>
      </c>
      <c r="AG2249" s="74" t="str">
        <f t="shared" si="402"/>
        <v/>
      </c>
      <c r="AH2249" s="74">
        <f>IF(AD2249&lt;&gt;"",VLOOKUP($K$1,'Fact. Corr.'!$B$5:$G$7,HLOOKUP(H2249,'Fact. Corr.'!$C$4:$G$8,5,FALSE),FALSE),0)</f>
        <v>0</v>
      </c>
    </row>
    <row r="2250" spans="1:34" ht="20.100000000000001" hidden="1" customHeight="1" x14ac:dyDescent="0.2">
      <c r="A2250" s="109"/>
      <c r="B2250" s="119"/>
      <c r="C2250" s="111"/>
      <c r="D2250" s="112"/>
      <c r="E2250" s="107">
        <f t="shared" si="393"/>
        <v>0</v>
      </c>
      <c r="F2250" s="108">
        <f t="shared" si="394"/>
        <v>0</v>
      </c>
      <c r="G2250" s="114"/>
      <c r="H2250" s="113"/>
      <c r="I2250" s="114"/>
      <c r="J2250" s="115"/>
      <c r="K2250" s="89"/>
      <c r="L2250" s="116"/>
      <c r="M2250" s="117"/>
      <c r="N2250" s="94" t="str">
        <f t="shared" si="403"/>
        <v/>
      </c>
      <c r="O2250" s="87" t="str">
        <f>IF(N2250&lt;&gt;"",IF(J2250="CR",VLOOKUP(ROUND(N2250,0),'Cap. Corr. &amp; Prot.'!$J$4:$L$669,3,FALSE),VLOOKUP(ROUND(N2250,0),'Cap. Corr. &amp; Prot.'!$J$4:$K$669,2,FALSE)),"")</f>
        <v/>
      </c>
      <c r="P2250" s="95">
        <f t="shared" si="395"/>
        <v>0</v>
      </c>
      <c r="Q2250" s="96" t="str">
        <f>IFERROR(VLOOKUP(Y2250,'Constantes KG'!$B$7:$G$22,HLOOKUP(I2250,'Constantes KG'!$C$5:$G$6,2,FALSE),FALSE),"")</f>
        <v/>
      </c>
      <c r="R2250" s="97">
        <f t="shared" si="396"/>
        <v>0</v>
      </c>
      <c r="S2250" s="149">
        <f>IFERROR(VLOOKUP(J2250,Regulaciones!$B$3:$C$9,2,FALSE),0)</f>
        <v>0</v>
      </c>
      <c r="T2250" s="149">
        <f>S2250+IFERROR(VLOOKUP(A2250,$B$5:$T2249,19,FALSE),0)</f>
        <v>0</v>
      </c>
      <c r="U2250" s="94">
        <f t="shared" si="397"/>
        <v>0</v>
      </c>
      <c r="V2250" s="98">
        <f>U2250+IFERROR(VLOOKUP(A2250,$B$5:$V2249,21,FALSE),0)</f>
        <v>0</v>
      </c>
      <c r="W2250" s="99" t="str">
        <f>IF(Y2250&lt;&gt;"",AD2250&amp;"X"&amp;VLOOKUP(INT(N2250),'Cap. Corr. &amp; Prot.'!$J$4:$M$669,4,FALSE),"")</f>
        <v/>
      </c>
      <c r="X2250" s="100"/>
      <c r="Y2250" s="118"/>
      <c r="Z2250" s="102"/>
      <c r="AB2250" s="59" t="str">
        <f t="shared" si="398"/>
        <v/>
      </c>
      <c r="AC2250" s="59" t="str">
        <f t="shared" si="399"/>
        <v/>
      </c>
      <c r="AD2250" s="59" t="str">
        <f>IFERROR(VLOOKUP('Capacidad_&amp;_Regulación'!H2250,Regulaciones!$L$3:$M$7,2,FALSE),"")</f>
        <v/>
      </c>
      <c r="AE2250" s="74" t="str">
        <f t="shared" si="400"/>
        <v/>
      </c>
      <c r="AF2250" s="74" t="str">
        <f t="shared" si="401"/>
        <v/>
      </c>
      <c r="AG2250" s="74" t="str">
        <f t="shared" si="402"/>
        <v/>
      </c>
      <c r="AH2250" s="74">
        <f>IF(AD2250&lt;&gt;"",VLOOKUP($K$1,'Fact. Corr.'!$B$5:$G$7,HLOOKUP(H2250,'Fact. Corr.'!$C$4:$G$8,5,FALSE),FALSE),0)</f>
        <v>0</v>
      </c>
    </row>
    <row r="2251" spans="1:34" ht="20.100000000000001" hidden="1" customHeight="1" x14ac:dyDescent="0.2">
      <c r="A2251" s="109"/>
      <c r="B2251" s="119"/>
      <c r="C2251" s="111"/>
      <c r="D2251" s="112"/>
      <c r="E2251" s="107">
        <f t="shared" si="393"/>
        <v>0</v>
      </c>
      <c r="F2251" s="108">
        <f t="shared" si="394"/>
        <v>0</v>
      </c>
      <c r="G2251" s="114"/>
      <c r="H2251" s="113"/>
      <c r="I2251" s="114"/>
      <c r="J2251" s="115"/>
      <c r="K2251" s="89"/>
      <c r="L2251" s="116"/>
      <c r="M2251" s="117"/>
      <c r="N2251" s="94" t="str">
        <f t="shared" si="403"/>
        <v/>
      </c>
      <c r="O2251" s="87" t="str">
        <f>IF(N2251&lt;&gt;"",IF(J2251="CR",VLOOKUP(ROUND(N2251,0),'Cap. Corr. &amp; Prot.'!$J$4:$L$669,3,FALSE),VLOOKUP(ROUND(N2251,0),'Cap. Corr. &amp; Prot.'!$J$4:$K$669,2,FALSE)),"")</f>
        <v/>
      </c>
      <c r="P2251" s="95">
        <f t="shared" si="395"/>
        <v>0</v>
      </c>
      <c r="Q2251" s="96" t="str">
        <f>IFERROR(VLOOKUP(Y2251,'Constantes KG'!$B$7:$G$22,HLOOKUP(I2251,'Constantes KG'!$C$5:$G$6,2,FALSE),FALSE),"")</f>
        <v/>
      </c>
      <c r="R2251" s="97">
        <f t="shared" si="396"/>
        <v>0</v>
      </c>
      <c r="S2251" s="149">
        <f>IFERROR(VLOOKUP(J2251,Regulaciones!$B$3:$C$9,2,FALSE),0)</f>
        <v>0</v>
      </c>
      <c r="T2251" s="149">
        <f>S2251+IFERROR(VLOOKUP(A2251,$B$5:$T2250,19,FALSE),0)</f>
        <v>0</v>
      </c>
      <c r="U2251" s="94">
        <f t="shared" si="397"/>
        <v>0</v>
      </c>
      <c r="V2251" s="98">
        <f>U2251+IFERROR(VLOOKUP(A2251,$B$5:$V2250,21,FALSE),0)</f>
        <v>0</v>
      </c>
      <c r="W2251" s="99" t="str">
        <f>IF(Y2251&lt;&gt;"",AD2251&amp;"X"&amp;VLOOKUP(INT(N2251),'Cap. Corr. &amp; Prot.'!$J$4:$M$669,4,FALSE),"")</f>
        <v/>
      </c>
      <c r="X2251" s="100"/>
      <c r="Y2251" s="118"/>
      <c r="Z2251" s="102"/>
      <c r="AB2251" s="59" t="str">
        <f t="shared" si="398"/>
        <v/>
      </c>
      <c r="AC2251" s="59" t="str">
        <f t="shared" si="399"/>
        <v/>
      </c>
      <c r="AD2251" s="59" t="str">
        <f>IFERROR(VLOOKUP('Capacidad_&amp;_Regulación'!H2251,Regulaciones!$L$3:$M$7,2,FALSE),"")</f>
        <v/>
      </c>
      <c r="AE2251" s="74" t="str">
        <f t="shared" si="400"/>
        <v/>
      </c>
      <c r="AF2251" s="74" t="str">
        <f t="shared" si="401"/>
        <v/>
      </c>
      <c r="AG2251" s="74" t="str">
        <f t="shared" si="402"/>
        <v/>
      </c>
      <c r="AH2251" s="74">
        <f>IF(AD2251&lt;&gt;"",VLOOKUP($K$1,'Fact. Corr.'!$B$5:$G$7,HLOOKUP(H2251,'Fact. Corr.'!$C$4:$G$8,5,FALSE),FALSE),0)</f>
        <v>0</v>
      </c>
    </row>
    <row r="2252" spans="1:34" ht="20.100000000000001" hidden="1" customHeight="1" x14ac:dyDescent="0.2">
      <c r="A2252" s="109"/>
      <c r="B2252" s="119"/>
      <c r="C2252" s="111"/>
      <c r="D2252" s="112"/>
      <c r="E2252" s="107">
        <f t="shared" si="393"/>
        <v>0</v>
      </c>
      <c r="F2252" s="108">
        <f t="shared" si="394"/>
        <v>0</v>
      </c>
      <c r="G2252" s="114"/>
      <c r="H2252" s="113"/>
      <c r="I2252" s="114"/>
      <c r="J2252" s="115"/>
      <c r="K2252" s="89"/>
      <c r="L2252" s="116"/>
      <c r="M2252" s="117"/>
      <c r="N2252" s="94" t="str">
        <f t="shared" si="403"/>
        <v/>
      </c>
      <c r="O2252" s="87" t="str">
        <f>IF(N2252&lt;&gt;"",IF(J2252="CR",VLOOKUP(ROUND(N2252,0),'Cap. Corr. &amp; Prot.'!$J$4:$L$669,3,FALSE),VLOOKUP(ROUND(N2252,0),'Cap. Corr. &amp; Prot.'!$J$4:$K$669,2,FALSE)),"")</f>
        <v/>
      </c>
      <c r="P2252" s="95">
        <f t="shared" si="395"/>
        <v>0</v>
      </c>
      <c r="Q2252" s="96" t="str">
        <f>IFERROR(VLOOKUP(Y2252,'Constantes KG'!$B$7:$G$22,HLOOKUP(I2252,'Constantes KG'!$C$5:$G$6,2,FALSE),FALSE),"")</f>
        <v/>
      </c>
      <c r="R2252" s="97">
        <f t="shared" si="396"/>
        <v>0</v>
      </c>
      <c r="S2252" s="149">
        <f>IFERROR(VLOOKUP(J2252,Regulaciones!$B$3:$C$9,2,FALSE),0)</f>
        <v>0</v>
      </c>
      <c r="T2252" s="149">
        <f>S2252+IFERROR(VLOOKUP(A2252,$B$5:$T2251,19,FALSE),0)</f>
        <v>0</v>
      </c>
      <c r="U2252" s="94">
        <f t="shared" si="397"/>
        <v>0</v>
      </c>
      <c r="V2252" s="98">
        <f>U2252+IFERROR(VLOOKUP(A2252,$B$5:$V2251,21,FALSE),0)</f>
        <v>0</v>
      </c>
      <c r="W2252" s="99" t="str">
        <f>IF(Y2252&lt;&gt;"",AD2252&amp;"X"&amp;VLOOKUP(INT(N2252),'Cap. Corr. &amp; Prot.'!$J$4:$M$669,4,FALSE),"")</f>
        <v/>
      </c>
      <c r="X2252" s="100"/>
      <c r="Y2252" s="118"/>
      <c r="Z2252" s="102"/>
      <c r="AB2252" s="59" t="str">
        <f t="shared" si="398"/>
        <v/>
      </c>
      <c r="AC2252" s="59" t="str">
        <f t="shared" si="399"/>
        <v/>
      </c>
      <c r="AD2252" s="59" t="str">
        <f>IFERROR(VLOOKUP('Capacidad_&amp;_Regulación'!H2252,Regulaciones!$L$3:$M$7,2,FALSE),"")</f>
        <v/>
      </c>
      <c r="AE2252" s="74" t="str">
        <f t="shared" si="400"/>
        <v/>
      </c>
      <c r="AF2252" s="74" t="str">
        <f t="shared" si="401"/>
        <v/>
      </c>
      <c r="AG2252" s="74" t="str">
        <f t="shared" si="402"/>
        <v/>
      </c>
      <c r="AH2252" s="74">
        <f>IF(AD2252&lt;&gt;"",VLOOKUP($K$1,'Fact. Corr.'!$B$5:$G$7,HLOOKUP(H2252,'Fact. Corr.'!$C$4:$G$8,5,FALSE),FALSE),0)</f>
        <v>0</v>
      </c>
    </row>
    <row r="2253" spans="1:34" ht="20.100000000000001" hidden="1" customHeight="1" x14ac:dyDescent="0.2">
      <c r="A2253" s="109"/>
      <c r="B2253" s="119"/>
      <c r="C2253" s="111"/>
      <c r="D2253" s="112"/>
      <c r="E2253" s="107">
        <f t="shared" si="393"/>
        <v>0</v>
      </c>
      <c r="F2253" s="108">
        <f t="shared" si="394"/>
        <v>0</v>
      </c>
      <c r="G2253" s="114"/>
      <c r="H2253" s="113"/>
      <c r="I2253" s="114"/>
      <c r="J2253" s="115"/>
      <c r="K2253" s="89"/>
      <c r="L2253" s="116"/>
      <c r="M2253" s="117"/>
      <c r="N2253" s="94" t="str">
        <f t="shared" si="403"/>
        <v/>
      </c>
      <c r="O2253" s="87" t="str">
        <f>IF(N2253&lt;&gt;"",IF(J2253="CR",VLOOKUP(ROUND(N2253,0),'Cap. Corr. &amp; Prot.'!$J$4:$L$669,3,FALSE),VLOOKUP(ROUND(N2253,0),'Cap. Corr. &amp; Prot.'!$J$4:$K$669,2,FALSE)),"")</f>
        <v/>
      </c>
      <c r="P2253" s="95">
        <f t="shared" si="395"/>
        <v>0</v>
      </c>
      <c r="Q2253" s="96" t="str">
        <f>IFERROR(VLOOKUP(Y2253,'Constantes KG'!$B$7:$G$22,HLOOKUP(I2253,'Constantes KG'!$C$5:$G$6,2,FALSE),FALSE),"")</f>
        <v/>
      </c>
      <c r="R2253" s="97">
        <f t="shared" si="396"/>
        <v>0</v>
      </c>
      <c r="S2253" s="149">
        <f>IFERROR(VLOOKUP(J2253,Regulaciones!$B$3:$C$9,2,FALSE),0)</f>
        <v>0</v>
      </c>
      <c r="T2253" s="149">
        <f>S2253+IFERROR(VLOOKUP(A2253,$B$5:$T2252,19,FALSE),0)</f>
        <v>0</v>
      </c>
      <c r="U2253" s="94">
        <f t="shared" si="397"/>
        <v>0</v>
      </c>
      <c r="V2253" s="98">
        <f>U2253+IFERROR(VLOOKUP(A2253,$B$5:$V2252,21,FALSE),0)</f>
        <v>0</v>
      </c>
      <c r="W2253" s="99" t="str">
        <f>IF(Y2253&lt;&gt;"",AD2253&amp;"X"&amp;VLOOKUP(INT(N2253),'Cap. Corr. &amp; Prot.'!$J$4:$M$669,4,FALSE),"")</f>
        <v/>
      </c>
      <c r="X2253" s="100"/>
      <c r="Y2253" s="118"/>
      <c r="Z2253" s="102"/>
      <c r="AB2253" s="59" t="str">
        <f t="shared" si="398"/>
        <v/>
      </c>
      <c r="AC2253" s="59" t="str">
        <f t="shared" si="399"/>
        <v/>
      </c>
      <c r="AD2253" s="59" t="str">
        <f>IFERROR(VLOOKUP('Capacidad_&amp;_Regulación'!H2253,Regulaciones!$L$3:$M$7,2,FALSE),"")</f>
        <v/>
      </c>
      <c r="AE2253" s="74" t="str">
        <f t="shared" si="400"/>
        <v/>
      </c>
      <c r="AF2253" s="74" t="str">
        <f t="shared" si="401"/>
        <v/>
      </c>
      <c r="AG2253" s="74" t="str">
        <f t="shared" si="402"/>
        <v/>
      </c>
      <c r="AH2253" s="74">
        <f>IF(AD2253&lt;&gt;"",VLOOKUP($K$1,'Fact. Corr.'!$B$5:$G$7,HLOOKUP(H2253,'Fact. Corr.'!$C$4:$G$8,5,FALSE),FALSE),0)</f>
        <v>0</v>
      </c>
    </row>
    <row r="2254" spans="1:34" ht="20.100000000000001" hidden="1" customHeight="1" x14ac:dyDescent="0.2">
      <c r="A2254" s="109"/>
      <c r="B2254" s="119"/>
      <c r="C2254" s="111"/>
      <c r="D2254" s="112"/>
      <c r="E2254" s="107">
        <f t="shared" si="393"/>
        <v>0</v>
      </c>
      <c r="F2254" s="108">
        <f t="shared" si="394"/>
        <v>0</v>
      </c>
      <c r="G2254" s="114"/>
      <c r="H2254" s="113"/>
      <c r="I2254" s="114"/>
      <c r="J2254" s="115"/>
      <c r="K2254" s="89"/>
      <c r="L2254" s="116"/>
      <c r="M2254" s="117"/>
      <c r="N2254" s="94" t="str">
        <f t="shared" si="403"/>
        <v/>
      </c>
      <c r="O2254" s="87" t="str">
        <f>IF(N2254&lt;&gt;"",IF(J2254="CR",VLOOKUP(ROUND(N2254,0),'Cap. Corr. &amp; Prot.'!$J$4:$L$669,3,FALSE),VLOOKUP(ROUND(N2254,0),'Cap. Corr. &amp; Prot.'!$J$4:$K$669,2,FALSE)),"")</f>
        <v/>
      </c>
      <c r="P2254" s="95">
        <f t="shared" si="395"/>
        <v>0</v>
      </c>
      <c r="Q2254" s="96" t="str">
        <f>IFERROR(VLOOKUP(Y2254,'Constantes KG'!$B$7:$G$22,HLOOKUP(I2254,'Constantes KG'!$C$5:$G$6,2,FALSE),FALSE),"")</f>
        <v/>
      </c>
      <c r="R2254" s="97">
        <f t="shared" si="396"/>
        <v>0</v>
      </c>
      <c r="S2254" s="149">
        <f>IFERROR(VLOOKUP(J2254,Regulaciones!$B$3:$C$9,2,FALSE),0)</f>
        <v>0</v>
      </c>
      <c r="T2254" s="149">
        <f>S2254+IFERROR(VLOOKUP(A2254,$B$5:$T2253,19,FALSE),0)</f>
        <v>0</v>
      </c>
      <c r="U2254" s="94">
        <f t="shared" si="397"/>
        <v>0</v>
      </c>
      <c r="V2254" s="98">
        <f>U2254+IFERROR(VLOOKUP(A2254,$B$5:$V2253,21,FALSE),0)</f>
        <v>0</v>
      </c>
      <c r="W2254" s="99" t="str">
        <f>IF(Y2254&lt;&gt;"",AD2254&amp;"X"&amp;VLOOKUP(INT(N2254),'Cap. Corr. &amp; Prot.'!$J$4:$M$669,4,FALSE),"")</f>
        <v/>
      </c>
      <c r="X2254" s="100"/>
      <c r="Y2254" s="118"/>
      <c r="Z2254" s="102"/>
      <c r="AB2254" s="59" t="str">
        <f t="shared" si="398"/>
        <v/>
      </c>
      <c r="AC2254" s="59" t="str">
        <f t="shared" si="399"/>
        <v/>
      </c>
      <c r="AD2254" s="59" t="str">
        <f>IFERROR(VLOOKUP('Capacidad_&amp;_Regulación'!H2254,Regulaciones!$L$3:$M$7,2,FALSE),"")</f>
        <v/>
      </c>
      <c r="AE2254" s="74" t="str">
        <f t="shared" si="400"/>
        <v/>
      </c>
      <c r="AF2254" s="74" t="str">
        <f t="shared" si="401"/>
        <v/>
      </c>
      <c r="AG2254" s="74" t="str">
        <f t="shared" si="402"/>
        <v/>
      </c>
      <c r="AH2254" s="74">
        <f>IF(AD2254&lt;&gt;"",VLOOKUP($K$1,'Fact. Corr.'!$B$5:$G$7,HLOOKUP(H2254,'Fact. Corr.'!$C$4:$G$8,5,FALSE),FALSE),0)</f>
        <v>0</v>
      </c>
    </row>
    <row r="2255" spans="1:34" ht="20.100000000000001" hidden="1" customHeight="1" x14ac:dyDescent="0.2">
      <c r="A2255" s="109"/>
      <c r="B2255" s="119"/>
      <c r="C2255" s="111"/>
      <c r="D2255" s="112"/>
      <c r="E2255" s="107">
        <f t="shared" si="393"/>
        <v>0</v>
      </c>
      <c r="F2255" s="108">
        <f t="shared" si="394"/>
        <v>0</v>
      </c>
      <c r="G2255" s="114"/>
      <c r="H2255" s="113"/>
      <c r="I2255" s="114"/>
      <c r="J2255" s="115"/>
      <c r="K2255" s="89"/>
      <c r="L2255" s="116"/>
      <c r="M2255" s="117"/>
      <c r="N2255" s="94" t="str">
        <f t="shared" si="403"/>
        <v/>
      </c>
      <c r="O2255" s="87" t="str">
        <f>IF(N2255&lt;&gt;"",IF(J2255="CR",VLOOKUP(ROUND(N2255,0),'Cap. Corr. &amp; Prot.'!$J$4:$L$669,3,FALSE),VLOOKUP(ROUND(N2255,0),'Cap. Corr. &amp; Prot.'!$J$4:$K$669,2,FALSE)),"")</f>
        <v/>
      </c>
      <c r="P2255" s="95">
        <f t="shared" si="395"/>
        <v>0</v>
      </c>
      <c r="Q2255" s="96" t="str">
        <f>IFERROR(VLOOKUP(Y2255,'Constantes KG'!$B$7:$G$22,HLOOKUP(I2255,'Constantes KG'!$C$5:$G$6,2,FALSE),FALSE),"")</f>
        <v/>
      </c>
      <c r="R2255" s="97">
        <f t="shared" si="396"/>
        <v>0</v>
      </c>
      <c r="S2255" s="149">
        <f>IFERROR(VLOOKUP(J2255,Regulaciones!$B$3:$C$9,2,FALSE),0)</f>
        <v>0</v>
      </c>
      <c r="T2255" s="149">
        <f>S2255+IFERROR(VLOOKUP(A2255,$B$5:$T2254,19,FALSE),0)</f>
        <v>0</v>
      </c>
      <c r="U2255" s="94">
        <f t="shared" si="397"/>
        <v>0</v>
      </c>
      <c r="V2255" s="98">
        <f>U2255+IFERROR(VLOOKUP(A2255,$B$5:$V2254,21,FALSE),0)</f>
        <v>0</v>
      </c>
      <c r="W2255" s="99" t="str">
        <f>IF(Y2255&lt;&gt;"",AD2255&amp;"X"&amp;VLOOKUP(INT(N2255),'Cap. Corr. &amp; Prot.'!$J$4:$M$669,4,FALSE),"")</f>
        <v/>
      </c>
      <c r="X2255" s="100"/>
      <c r="Y2255" s="118"/>
      <c r="Z2255" s="102"/>
      <c r="AB2255" s="59" t="str">
        <f t="shared" si="398"/>
        <v/>
      </c>
      <c r="AC2255" s="59" t="str">
        <f t="shared" si="399"/>
        <v/>
      </c>
      <c r="AD2255" s="59" t="str">
        <f>IFERROR(VLOOKUP('Capacidad_&amp;_Regulación'!H2255,Regulaciones!$L$3:$M$7,2,FALSE),"")</f>
        <v/>
      </c>
      <c r="AE2255" s="74" t="str">
        <f t="shared" si="400"/>
        <v/>
      </c>
      <c r="AF2255" s="74" t="str">
        <f t="shared" si="401"/>
        <v/>
      </c>
      <c r="AG2255" s="74" t="str">
        <f t="shared" si="402"/>
        <v/>
      </c>
      <c r="AH2255" s="74">
        <f>IF(AD2255&lt;&gt;"",VLOOKUP($K$1,'Fact. Corr.'!$B$5:$G$7,HLOOKUP(H2255,'Fact. Corr.'!$C$4:$G$8,5,FALSE),FALSE),0)</f>
        <v>0</v>
      </c>
    </row>
    <row r="2256" spans="1:34" ht="20.100000000000001" hidden="1" customHeight="1" x14ac:dyDescent="0.2">
      <c r="A2256" s="109"/>
      <c r="B2256" s="119"/>
      <c r="C2256" s="111"/>
      <c r="D2256" s="112"/>
      <c r="E2256" s="107">
        <f t="shared" si="393"/>
        <v>0</v>
      </c>
      <c r="F2256" s="108">
        <f t="shared" si="394"/>
        <v>0</v>
      </c>
      <c r="G2256" s="114"/>
      <c r="H2256" s="113"/>
      <c r="I2256" s="114"/>
      <c r="J2256" s="115"/>
      <c r="K2256" s="89"/>
      <c r="L2256" s="116"/>
      <c r="M2256" s="117"/>
      <c r="N2256" s="94" t="str">
        <f t="shared" si="403"/>
        <v/>
      </c>
      <c r="O2256" s="87" t="str">
        <f>IF(N2256&lt;&gt;"",IF(J2256="CR",VLOOKUP(ROUND(N2256,0),'Cap. Corr. &amp; Prot.'!$J$4:$L$669,3,FALSE),VLOOKUP(ROUND(N2256,0),'Cap. Corr. &amp; Prot.'!$J$4:$K$669,2,FALSE)),"")</f>
        <v/>
      </c>
      <c r="P2256" s="95">
        <f t="shared" si="395"/>
        <v>0</v>
      </c>
      <c r="Q2256" s="96" t="str">
        <f>IFERROR(VLOOKUP(Y2256,'Constantes KG'!$B$7:$G$22,HLOOKUP(I2256,'Constantes KG'!$C$5:$G$6,2,FALSE),FALSE),"")</f>
        <v/>
      </c>
      <c r="R2256" s="97">
        <f t="shared" si="396"/>
        <v>0</v>
      </c>
      <c r="S2256" s="149">
        <f>IFERROR(VLOOKUP(J2256,Regulaciones!$B$3:$C$9,2,FALSE),0)</f>
        <v>0</v>
      </c>
      <c r="T2256" s="149">
        <f>S2256+IFERROR(VLOOKUP(A2256,$B$5:$T2255,19,FALSE),0)</f>
        <v>0</v>
      </c>
      <c r="U2256" s="94">
        <f t="shared" si="397"/>
        <v>0</v>
      </c>
      <c r="V2256" s="98">
        <f>U2256+IFERROR(VLOOKUP(A2256,$B$5:$V2255,21,FALSE),0)</f>
        <v>0</v>
      </c>
      <c r="W2256" s="99" t="str">
        <f>IF(Y2256&lt;&gt;"",AD2256&amp;"X"&amp;VLOOKUP(INT(N2256),'Cap. Corr. &amp; Prot.'!$J$4:$M$669,4,FALSE),"")</f>
        <v/>
      </c>
      <c r="X2256" s="100"/>
      <c r="Y2256" s="118"/>
      <c r="Z2256" s="102"/>
      <c r="AB2256" s="59" t="str">
        <f t="shared" si="398"/>
        <v/>
      </c>
      <c r="AC2256" s="59" t="str">
        <f t="shared" si="399"/>
        <v/>
      </c>
      <c r="AD2256" s="59" t="str">
        <f>IFERROR(VLOOKUP('Capacidad_&amp;_Regulación'!H2256,Regulaciones!$L$3:$M$7,2,FALSE),"")</f>
        <v/>
      </c>
      <c r="AE2256" s="74" t="str">
        <f t="shared" si="400"/>
        <v/>
      </c>
      <c r="AF2256" s="74" t="str">
        <f t="shared" si="401"/>
        <v/>
      </c>
      <c r="AG2256" s="74" t="str">
        <f t="shared" si="402"/>
        <v/>
      </c>
      <c r="AH2256" s="74">
        <f>IF(AD2256&lt;&gt;"",VLOOKUP($K$1,'Fact. Corr.'!$B$5:$G$7,HLOOKUP(H2256,'Fact. Corr.'!$C$4:$G$8,5,FALSE),FALSE),0)</f>
        <v>0</v>
      </c>
    </row>
    <row r="2257" spans="1:34" ht="20.100000000000001" hidden="1" customHeight="1" x14ac:dyDescent="0.2">
      <c r="A2257" s="109"/>
      <c r="B2257" s="119"/>
      <c r="C2257" s="111"/>
      <c r="D2257" s="112"/>
      <c r="E2257" s="107">
        <f t="shared" si="393"/>
        <v>0</v>
      </c>
      <c r="F2257" s="108">
        <f t="shared" si="394"/>
        <v>0</v>
      </c>
      <c r="G2257" s="114"/>
      <c r="H2257" s="113"/>
      <c r="I2257" s="114"/>
      <c r="J2257" s="115"/>
      <c r="K2257" s="89"/>
      <c r="L2257" s="116"/>
      <c r="M2257" s="117"/>
      <c r="N2257" s="94" t="str">
        <f t="shared" si="403"/>
        <v/>
      </c>
      <c r="O2257" s="87" t="str">
        <f>IF(N2257&lt;&gt;"",IF(J2257="CR",VLOOKUP(ROUND(N2257,0),'Cap. Corr. &amp; Prot.'!$J$4:$L$669,3,FALSE),VLOOKUP(ROUND(N2257,0),'Cap. Corr. &amp; Prot.'!$J$4:$K$669,2,FALSE)),"")</f>
        <v/>
      </c>
      <c r="P2257" s="95">
        <f t="shared" si="395"/>
        <v>0</v>
      </c>
      <c r="Q2257" s="96" t="str">
        <f>IFERROR(VLOOKUP(Y2257,'Constantes KG'!$B$7:$G$22,HLOOKUP(I2257,'Constantes KG'!$C$5:$G$6,2,FALSE),FALSE),"")</f>
        <v/>
      </c>
      <c r="R2257" s="97">
        <f t="shared" si="396"/>
        <v>0</v>
      </c>
      <c r="S2257" s="149">
        <f>IFERROR(VLOOKUP(J2257,Regulaciones!$B$3:$C$9,2,FALSE),0)</f>
        <v>0</v>
      </c>
      <c r="T2257" s="149">
        <f>S2257+IFERROR(VLOOKUP(A2257,$B$5:$T2256,19,FALSE),0)</f>
        <v>0</v>
      </c>
      <c r="U2257" s="94">
        <f t="shared" si="397"/>
        <v>0</v>
      </c>
      <c r="V2257" s="98">
        <f>U2257+IFERROR(VLOOKUP(A2257,$B$5:$V2256,21,FALSE),0)</f>
        <v>0</v>
      </c>
      <c r="W2257" s="99" t="str">
        <f>IF(Y2257&lt;&gt;"",AD2257&amp;"X"&amp;VLOOKUP(INT(N2257),'Cap. Corr. &amp; Prot.'!$J$4:$M$669,4,FALSE),"")</f>
        <v/>
      </c>
      <c r="X2257" s="100"/>
      <c r="Y2257" s="118"/>
      <c r="Z2257" s="102"/>
      <c r="AB2257" s="59" t="str">
        <f t="shared" si="398"/>
        <v/>
      </c>
      <c r="AC2257" s="59" t="str">
        <f t="shared" si="399"/>
        <v/>
      </c>
      <c r="AD2257" s="59" t="str">
        <f>IFERROR(VLOOKUP('Capacidad_&amp;_Regulación'!H2257,Regulaciones!$L$3:$M$7,2,FALSE),"")</f>
        <v/>
      </c>
      <c r="AE2257" s="74" t="str">
        <f t="shared" si="400"/>
        <v/>
      </c>
      <c r="AF2257" s="74" t="str">
        <f t="shared" si="401"/>
        <v/>
      </c>
      <c r="AG2257" s="74" t="str">
        <f t="shared" si="402"/>
        <v/>
      </c>
      <c r="AH2257" s="74">
        <f>IF(AD2257&lt;&gt;"",VLOOKUP($K$1,'Fact. Corr.'!$B$5:$G$7,HLOOKUP(H2257,'Fact. Corr.'!$C$4:$G$8,5,FALSE),FALSE),0)</f>
        <v>0</v>
      </c>
    </row>
    <row r="2258" spans="1:34" ht="20.100000000000001" hidden="1" customHeight="1" x14ac:dyDescent="0.2">
      <c r="A2258" s="109"/>
      <c r="B2258" s="119"/>
      <c r="C2258" s="111"/>
      <c r="D2258" s="112"/>
      <c r="E2258" s="107">
        <f t="shared" si="393"/>
        <v>0</v>
      </c>
      <c r="F2258" s="108">
        <f t="shared" si="394"/>
        <v>0</v>
      </c>
      <c r="G2258" s="114"/>
      <c r="H2258" s="113"/>
      <c r="I2258" s="114"/>
      <c r="J2258" s="115"/>
      <c r="K2258" s="89"/>
      <c r="L2258" s="116"/>
      <c r="M2258" s="117"/>
      <c r="N2258" s="94" t="str">
        <f t="shared" si="403"/>
        <v/>
      </c>
      <c r="O2258" s="87" t="str">
        <f>IF(N2258&lt;&gt;"",IF(J2258="CR",VLOOKUP(ROUND(N2258,0),'Cap. Corr. &amp; Prot.'!$J$4:$L$669,3,FALSE),VLOOKUP(ROUND(N2258,0),'Cap. Corr. &amp; Prot.'!$J$4:$K$669,2,FALSE)),"")</f>
        <v/>
      </c>
      <c r="P2258" s="95">
        <f t="shared" si="395"/>
        <v>0</v>
      </c>
      <c r="Q2258" s="96" t="str">
        <f>IFERROR(VLOOKUP(Y2258,'Constantes KG'!$B$7:$G$22,HLOOKUP(I2258,'Constantes KG'!$C$5:$G$6,2,FALSE),FALSE),"")</f>
        <v/>
      </c>
      <c r="R2258" s="97">
        <f t="shared" si="396"/>
        <v>0</v>
      </c>
      <c r="S2258" s="149">
        <f>IFERROR(VLOOKUP(J2258,Regulaciones!$B$3:$C$9,2,FALSE),0)</f>
        <v>0</v>
      </c>
      <c r="T2258" s="149">
        <f>S2258+IFERROR(VLOOKUP(A2258,$B$5:$T2257,19,FALSE),0)</f>
        <v>0</v>
      </c>
      <c r="U2258" s="94">
        <f t="shared" si="397"/>
        <v>0</v>
      </c>
      <c r="V2258" s="98">
        <f>U2258+IFERROR(VLOOKUP(A2258,$B$5:$V2257,21,FALSE),0)</f>
        <v>0</v>
      </c>
      <c r="W2258" s="99" t="str">
        <f>IF(Y2258&lt;&gt;"",AD2258&amp;"X"&amp;VLOOKUP(INT(N2258),'Cap. Corr. &amp; Prot.'!$J$4:$M$669,4,FALSE),"")</f>
        <v/>
      </c>
      <c r="X2258" s="100"/>
      <c r="Y2258" s="118"/>
      <c r="Z2258" s="102"/>
      <c r="AB2258" s="59" t="str">
        <f t="shared" si="398"/>
        <v/>
      </c>
      <c r="AC2258" s="59" t="str">
        <f t="shared" si="399"/>
        <v/>
      </c>
      <c r="AD2258" s="59" t="str">
        <f>IFERROR(VLOOKUP('Capacidad_&amp;_Regulación'!H2258,Regulaciones!$L$3:$M$7,2,FALSE),"")</f>
        <v/>
      </c>
      <c r="AE2258" s="74" t="str">
        <f t="shared" si="400"/>
        <v/>
      </c>
      <c r="AF2258" s="74" t="str">
        <f t="shared" si="401"/>
        <v/>
      </c>
      <c r="AG2258" s="74" t="str">
        <f t="shared" si="402"/>
        <v/>
      </c>
      <c r="AH2258" s="74">
        <f>IF(AD2258&lt;&gt;"",VLOOKUP($K$1,'Fact. Corr.'!$B$5:$G$7,HLOOKUP(H2258,'Fact. Corr.'!$C$4:$G$8,5,FALSE),FALSE),0)</f>
        <v>0</v>
      </c>
    </row>
    <row r="2259" spans="1:34" ht="20.100000000000001" hidden="1" customHeight="1" x14ac:dyDescent="0.2">
      <c r="A2259" s="109"/>
      <c r="B2259" s="119"/>
      <c r="C2259" s="111"/>
      <c r="D2259" s="112"/>
      <c r="E2259" s="107">
        <f t="shared" si="393"/>
        <v>0</v>
      </c>
      <c r="F2259" s="108">
        <f t="shared" si="394"/>
        <v>0</v>
      </c>
      <c r="G2259" s="114"/>
      <c r="H2259" s="113"/>
      <c r="I2259" s="114"/>
      <c r="J2259" s="115"/>
      <c r="K2259" s="89"/>
      <c r="L2259" s="116"/>
      <c r="M2259" s="117"/>
      <c r="N2259" s="94" t="str">
        <f t="shared" si="403"/>
        <v/>
      </c>
      <c r="O2259" s="87" t="str">
        <f>IF(N2259&lt;&gt;"",IF(J2259="CR",VLOOKUP(ROUND(N2259,0),'Cap. Corr. &amp; Prot.'!$J$4:$L$669,3,FALSE),VLOOKUP(ROUND(N2259,0),'Cap. Corr. &amp; Prot.'!$J$4:$K$669,2,FALSE)),"")</f>
        <v/>
      </c>
      <c r="P2259" s="95">
        <f t="shared" si="395"/>
        <v>0</v>
      </c>
      <c r="Q2259" s="96" t="str">
        <f>IFERROR(VLOOKUP(Y2259,'Constantes KG'!$B$7:$G$22,HLOOKUP(I2259,'Constantes KG'!$C$5:$G$6,2,FALSE),FALSE),"")</f>
        <v/>
      </c>
      <c r="R2259" s="97">
        <f t="shared" si="396"/>
        <v>0</v>
      </c>
      <c r="S2259" s="149">
        <f>IFERROR(VLOOKUP(J2259,Regulaciones!$B$3:$C$9,2,FALSE),0)</f>
        <v>0</v>
      </c>
      <c r="T2259" s="149">
        <f>S2259+IFERROR(VLOOKUP(A2259,$B$5:$T2258,19,FALSE),0)</f>
        <v>0</v>
      </c>
      <c r="U2259" s="94">
        <f t="shared" si="397"/>
        <v>0</v>
      </c>
      <c r="V2259" s="98">
        <f>U2259+IFERROR(VLOOKUP(A2259,$B$5:$V2258,21,FALSE),0)</f>
        <v>0</v>
      </c>
      <c r="W2259" s="99" t="str">
        <f>IF(Y2259&lt;&gt;"",AD2259&amp;"X"&amp;VLOOKUP(INT(N2259),'Cap. Corr. &amp; Prot.'!$J$4:$M$669,4,FALSE),"")</f>
        <v/>
      </c>
      <c r="X2259" s="100"/>
      <c r="Y2259" s="118"/>
      <c r="Z2259" s="102"/>
      <c r="AB2259" s="59" t="str">
        <f t="shared" si="398"/>
        <v/>
      </c>
      <c r="AC2259" s="59" t="str">
        <f t="shared" si="399"/>
        <v/>
      </c>
      <c r="AD2259" s="59" t="str">
        <f>IFERROR(VLOOKUP('Capacidad_&amp;_Regulación'!H2259,Regulaciones!$L$3:$M$7,2,FALSE),"")</f>
        <v/>
      </c>
      <c r="AE2259" s="74" t="str">
        <f t="shared" si="400"/>
        <v/>
      </c>
      <c r="AF2259" s="74" t="str">
        <f t="shared" si="401"/>
        <v/>
      </c>
      <c r="AG2259" s="74" t="str">
        <f t="shared" si="402"/>
        <v/>
      </c>
      <c r="AH2259" s="74">
        <f>IF(AD2259&lt;&gt;"",VLOOKUP($K$1,'Fact. Corr.'!$B$5:$G$7,HLOOKUP(H2259,'Fact. Corr.'!$C$4:$G$8,5,FALSE),FALSE),0)</f>
        <v>0</v>
      </c>
    </row>
    <row r="2260" spans="1:34" ht="20.100000000000001" hidden="1" customHeight="1" x14ac:dyDescent="0.2">
      <c r="A2260" s="109"/>
      <c r="B2260" s="119"/>
      <c r="C2260" s="111"/>
      <c r="D2260" s="112"/>
      <c r="E2260" s="107">
        <f t="shared" si="393"/>
        <v>0</v>
      </c>
      <c r="F2260" s="108">
        <f t="shared" si="394"/>
        <v>0</v>
      </c>
      <c r="G2260" s="114"/>
      <c r="H2260" s="113"/>
      <c r="I2260" s="114"/>
      <c r="J2260" s="115"/>
      <c r="K2260" s="89"/>
      <c r="L2260" s="116"/>
      <c r="M2260" s="117"/>
      <c r="N2260" s="94" t="str">
        <f t="shared" si="403"/>
        <v/>
      </c>
      <c r="O2260" s="87" t="str">
        <f>IF(N2260&lt;&gt;"",IF(J2260="CR",VLOOKUP(ROUND(N2260,0),'Cap. Corr. &amp; Prot.'!$J$4:$L$669,3,FALSE),VLOOKUP(ROUND(N2260,0),'Cap. Corr. &amp; Prot.'!$J$4:$K$669,2,FALSE)),"")</f>
        <v/>
      </c>
      <c r="P2260" s="95">
        <f t="shared" si="395"/>
        <v>0</v>
      </c>
      <c r="Q2260" s="96" t="str">
        <f>IFERROR(VLOOKUP(Y2260,'Constantes KG'!$B$7:$G$22,HLOOKUP(I2260,'Constantes KG'!$C$5:$G$6,2,FALSE),FALSE),"")</f>
        <v/>
      </c>
      <c r="R2260" s="97">
        <f t="shared" si="396"/>
        <v>0</v>
      </c>
      <c r="S2260" s="149">
        <f>IFERROR(VLOOKUP(J2260,Regulaciones!$B$3:$C$9,2,FALSE),0)</f>
        <v>0</v>
      </c>
      <c r="T2260" s="149">
        <f>S2260+IFERROR(VLOOKUP(A2260,$B$5:$T2259,19,FALSE),0)</f>
        <v>0</v>
      </c>
      <c r="U2260" s="94">
        <f t="shared" si="397"/>
        <v>0</v>
      </c>
      <c r="V2260" s="98">
        <f>U2260+IFERROR(VLOOKUP(A2260,$B$5:$V2259,21,FALSE),0)</f>
        <v>0</v>
      </c>
      <c r="W2260" s="99" t="str">
        <f>IF(Y2260&lt;&gt;"",AD2260&amp;"X"&amp;VLOOKUP(INT(N2260),'Cap. Corr. &amp; Prot.'!$J$4:$M$669,4,FALSE),"")</f>
        <v/>
      </c>
      <c r="X2260" s="100"/>
      <c r="Y2260" s="118"/>
      <c r="Z2260" s="102"/>
      <c r="AB2260" s="59" t="str">
        <f t="shared" si="398"/>
        <v/>
      </c>
      <c r="AC2260" s="59" t="str">
        <f t="shared" si="399"/>
        <v/>
      </c>
      <c r="AD2260" s="59" t="str">
        <f>IFERROR(VLOOKUP('Capacidad_&amp;_Regulación'!H2260,Regulaciones!$L$3:$M$7,2,FALSE),"")</f>
        <v/>
      </c>
      <c r="AE2260" s="74" t="str">
        <f t="shared" si="400"/>
        <v/>
      </c>
      <c r="AF2260" s="74" t="str">
        <f t="shared" si="401"/>
        <v/>
      </c>
      <c r="AG2260" s="74" t="str">
        <f t="shared" si="402"/>
        <v/>
      </c>
      <c r="AH2260" s="74">
        <f>IF(AD2260&lt;&gt;"",VLOOKUP($K$1,'Fact. Corr.'!$B$5:$G$7,HLOOKUP(H2260,'Fact. Corr.'!$C$4:$G$8,5,FALSE),FALSE),0)</f>
        <v>0</v>
      </c>
    </row>
    <row r="2261" spans="1:34" ht="20.100000000000001" hidden="1" customHeight="1" x14ac:dyDescent="0.2">
      <c r="A2261" s="109"/>
      <c r="B2261" s="119"/>
      <c r="C2261" s="111"/>
      <c r="D2261" s="112"/>
      <c r="E2261" s="107">
        <f t="shared" si="393"/>
        <v>0</v>
      </c>
      <c r="F2261" s="108">
        <f t="shared" si="394"/>
        <v>0</v>
      </c>
      <c r="G2261" s="114"/>
      <c r="H2261" s="113"/>
      <c r="I2261" s="114"/>
      <c r="J2261" s="115"/>
      <c r="K2261" s="89"/>
      <c r="L2261" s="116"/>
      <c r="M2261" s="117"/>
      <c r="N2261" s="94" t="str">
        <f t="shared" si="403"/>
        <v/>
      </c>
      <c r="O2261" s="87" t="str">
        <f>IF(N2261&lt;&gt;"",IF(J2261="CR",VLOOKUP(ROUND(N2261,0),'Cap. Corr. &amp; Prot.'!$J$4:$L$669,3,FALSE),VLOOKUP(ROUND(N2261,0),'Cap. Corr. &amp; Prot.'!$J$4:$K$669,2,FALSE)),"")</f>
        <v/>
      </c>
      <c r="P2261" s="95">
        <f t="shared" si="395"/>
        <v>0</v>
      </c>
      <c r="Q2261" s="96" t="str">
        <f>IFERROR(VLOOKUP(Y2261,'Constantes KG'!$B$7:$G$22,HLOOKUP(I2261,'Constantes KG'!$C$5:$G$6,2,FALSE),FALSE),"")</f>
        <v/>
      </c>
      <c r="R2261" s="97">
        <f t="shared" si="396"/>
        <v>0</v>
      </c>
      <c r="S2261" s="149">
        <f>IFERROR(VLOOKUP(J2261,Regulaciones!$B$3:$C$9,2,FALSE),0)</f>
        <v>0</v>
      </c>
      <c r="T2261" s="149">
        <f>S2261+IFERROR(VLOOKUP(A2261,$B$5:$T2260,19,FALSE),0)</f>
        <v>0</v>
      </c>
      <c r="U2261" s="94">
        <f t="shared" si="397"/>
        <v>0</v>
      </c>
      <c r="V2261" s="98">
        <f>U2261+IFERROR(VLOOKUP(A2261,$B$5:$V2260,21,FALSE),0)</f>
        <v>0</v>
      </c>
      <c r="W2261" s="99" t="str">
        <f>IF(Y2261&lt;&gt;"",AD2261&amp;"X"&amp;VLOOKUP(INT(N2261),'Cap. Corr. &amp; Prot.'!$J$4:$M$669,4,FALSE),"")</f>
        <v/>
      </c>
      <c r="X2261" s="100"/>
      <c r="Y2261" s="118"/>
      <c r="Z2261" s="102"/>
      <c r="AB2261" s="59" t="str">
        <f t="shared" si="398"/>
        <v/>
      </c>
      <c r="AC2261" s="59" t="str">
        <f t="shared" si="399"/>
        <v/>
      </c>
      <c r="AD2261" s="59" t="str">
        <f>IFERROR(VLOOKUP('Capacidad_&amp;_Regulación'!H2261,Regulaciones!$L$3:$M$7,2,FALSE),"")</f>
        <v/>
      </c>
      <c r="AE2261" s="74" t="str">
        <f t="shared" si="400"/>
        <v/>
      </c>
      <c r="AF2261" s="74" t="str">
        <f t="shared" si="401"/>
        <v/>
      </c>
      <c r="AG2261" s="74" t="str">
        <f t="shared" si="402"/>
        <v/>
      </c>
      <c r="AH2261" s="74">
        <f>IF(AD2261&lt;&gt;"",VLOOKUP($K$1,'Fact. Corr.'!$B$5:$G$7,HLOOKUP(H2261,'Fact. Corr.'!$C$4:$G$8,5,FALSE),FALSE),0)</f>
        <v>0</v>
      </c>
    </row>
    <row r="2262" spans="1:34" ht="20.100000000000001" hidden="1" customHeight="1" x14ac:dyDescent="0.2">
      <c r="A2262" s="109"/>
      <c r="B2262" s="119"/>
      <c r="C2262" s="111"/>
      <c r="D2262" s="112"/>
      <c r="E2262" s="107">
        <f t="shared" si="393"/>
        <v>0</v>
      </c>
      <c r="F2262" s="108">
        <f t="shared" si="394"/>
        <v>0</v>
      </c>
      <c r="G2262" s="114"/>
      <c r="H2262" s="113"/>
      <c r="I2262" s="114"/>
      <c r="J2262" s="115"/>
      <c r="K2262" s="89"/>
      <c r="L2262" s="116"/>
      <c r="M2262" s="117"/>
      <c r="N2262" s="94" t="str">
        <f t="shared" si="403"/>
        <v/>
      </c>
      <c r="O2262" s="87" t="str">
        <f>IF(N2262&lt;&gt;"",IF(J2262="CR",VLOOKUP(ROUND(N2262,0),'Cap. Corr. &amp; Prot.'!$J$4:$L$669,3,FALSE),VLOOKUP(ROUND(N2262,0),'Cap. Corr. &amp; Prot.'!$J$4:$K$669,2,FALSE)),"")</f>
        <v/>
      </c>
      <c r="P2262" s="95">
        <f t="shared" si="395"/>
        <v>0</v>
      </c>
      <c r="Q2262" s="96" t="str">
        <f>IFERROR(VLOOKUP(Y2262,'Constantes KG'!$B$7:$G$22,HLOOKUP(I2262,'Constantes KG'!$C$5:$G$6,2,FALSE),FALSE),"")</f>
        <v/>
      </c>
      <c r="R2262" s="97">
        <f t="shared" si="396"/>
        <v>0</v>
      </c>
      <c r="S2262" s="149">
        <f>IFERROR(VLOOKUP(J2262,Regulaciones!$B$3:$C$9,2,FALSE),0)</f>
        <v>0</v>
      </c>
      <c r="T2262" s="149">
        <f>S2262+IFERROR(VLOOKUP(A2262,$B$5:$T2261,19,FALSE),0)</f>
        <v>0</v>
      </c>
      <c r="U2262" s="94">
        <f t="shared" si="397"/>
        <v>0</v>
      </c>
      <c r="V2262" s="98">
        <f>U2262+IFERROR(VLOOKUP(A2262,$B$5:$V2261,21,FALSE),0)</f>
        <v>0</v>
      </c>
      <c r="W2262" s="99" t="str">
        <f>IF(Y2262&lt;&gt;"",AD2262&amp;"X"&amp;VLOOKUP(INT(N2262),'Cap. Corr. &amp; Prot.'!$J$4:$M$669,4,FALSE),"")</f>
        <v/>
      </c>
      <c r="X2262" s="100"/>
      <c r="Y2262" s="118"/>
      <c r="Z2262" s="102"/>
      <c r="AB2262" s="59" t="str">
        <f t="shared" si="398"/>
        <v/>
      </c>
      <c r="AC2262" s="59" t="str">
        <f t="shared" si="399"/>
        <v/>
      </c>
      <c r="AD2262" s="59" t="str">
        <f>IFERROR(VLOOKUP('Capacidad_&amp;_Regulación'!H2262,Regulaciones!$L$3:$M$7,2,FALSE),"")</f>
        <v/>
      </c>
      <c r="AE2262" s="74" t="str">
        <f t="shared" si="400"/>
        <v/>
      </c>
      <c r="AF2262" s="74" t="str">
        <f t="shared" si="401"/>
        <v/>
      </c>
      <c r="AG2262" s="74" t="str">
        <f t="shared" si="402"/>
        <v/>
      </c>
      <c r="AH2262" s="74">
        <f>IF(AD2262&lt;&gt;"",VLOOKUP($K$1,'Fact. Corr.'!$B$5:$G$7,HLOOKUP(H2262,'Fact. Corr.'!$C$4:$G$8,5,FALSE),FALSE),0)</f>
        <v>0</v>
      </c>
    </row>
    <row r="2263" spans="1:34" ht="20.100000000000001" hidden="1" customHeight="1" x14ac:dyDescent="0.2">
      <c r="A2263" s="109"/>
      <c r="B2263" s="119"/>
      <c r="C2263" s="111"/>
      <c r="D2263" s="112"/>
      <c r="E2263" s="107">
        <f t="shared" si="393"/>
        <v>0</v>
      </c>
      <c r="F2263" s="108">
        <f t="shared" si="394"/>
        <v>0</v>
      </c>
      <c r="G2263" s="114"/>
      <c r="H2263" s="113"/>
      <c r="I2263" s="114"/>
      <c r="J2263" s="115"/>
      <c r="K2263" s="89"/>
      <c r="L2263" s="116"/>
      <c r="M2263" s="117"/>
      <c r="N2263" s="94" t="str">
        <f t="shared" si="403"/>
        <v/>
      </c>
      <c r="O2263" s="87" t="str">
        <f>IF(N2263&lt;&gt;"",IF(J2263="CR",VLOOKUP(ROUND(N2263,0),'Cap. Corr. &amp; Prot.'!$J$4:$L$669,3,FALSE),VLOOKUP(ROUND(N2263,0),'Cap. Corr. &amp; Prot.'!$J$4:$K$669,2,FALSE)),"")</f>
        <v/>
      </c>
      <c r="P2263" s="95">
        <f t="shared" si="395"/>
        <v>0</v>
      </c>
      <c r="Q2263" s="96" t="str">
        <f>IFERROR(VLOOKUP(Y2263,'Constantes KG'!$B$7:$G$22,HLOOKUP(I2263,'Constantes KG'!$C$5:$G$6,2,FALSE),FALSE),"")</f>
        <v/>
      </c>
      <c r="R2263" s="97">
        <f t="shared" si="396"/>
        <v>0</v>
      </c>
      <c r="S2263" s="149">
        <f>IFERROR(VLOOKUP(J2263,Regulaciones!$B$3:$C$9,2,FALSE),0)</f>
        <v>0</v>
      </c>
      <c r="T2263" s="149">
        <f>S2263+IFERROR(VLOOKUP(A2263,$B$5:$T2262,19,FALSE),0)</f>
        <v>0</v>
      </c>
      <c r="U2263" s="94">
        <f t="shared" si="397"/>
        <v>0</v>
      </c>
      <c r="V2263" s="98">
        <f>U2263+IFERROR(VLOOKUP(A2263,$B$5:$V2262,21,FALSE),0)</f>
        <v>0</v>
      </c>
      <c r="W2263" s="99" t="str">
        <f>IF(Y2263&lt;&gt;"",AD2263&amp;"X"&amp;VLOOKUP(INT(N2263),'Cap. Corr. &amp; Prot.'!$J$4:$M$669,4,FALSE),"")</f>
        <v/>
      </c>
      <c r="X2263" s="100"/>
      <c r="Y2263" s="118"/>
      <c r="Z2263" s="102"/>
      <c r="AB2263" s="59" t="str">
        <f t="shared" si="398"/>
        <v/>
      </c>
      <c r="AC2263" s="59" t="str">
        <f t="shared" si="399"/>
        <v/>
      </c>
      <c r="AD2263" s="59" t="str">
        <f>IFERROR(VLOOKUP('Capacidad_&amp;_Regulación'!H2263,Regulaciones!$L$3:$M$7,2,FALSE),"")</f>
        <v/>
      </c>
      <c r="AE2263" s="74" t="str">
        <f t="shared" si="400"/>
        <v/>
      </c>
      <c r="AF2263" s="74" t="str">
        <f t="shared" si="401"/>
        <v/>
      </c>
      <c r="AG2263" s="74" t="str">
        <f t="shared" si="402"/>
        <v/>
      </c>
      <c r="AH2263" s="74">
        <f>IF(AD2263&lt;&gt;"",VLOOKUP($K$1,'Fact. Corr.'!$B$5:$G$7,HLOOKUP(H2263,'Fact. Corr.'!$C$4:$G$8,5,FALSE),FALSE),0)</f>
        <v>0</v>
      </c>
    </row>
    <row r="2264" spans="1:34" ht="20.100000000000001" hidden="1" customHeight="1" x14ac:dyDescent="0.2">
      <c r="A2264" s="109"/>
      <c r="B2264" s="119"/>
      <c r="C2264" s="111"/>
      <c r="D2264" s="112"/>
      <c r="E2264" s="107">
        <f t="shared" si="393"/>
        <v>0</v>
      </c>
      <c r="F2264" s="108">
        <f t="shared" si="394"/>
        <v>0</v>
      </c>
      <c r="G2264" s="114"/>
      <c r="H2264" s="113"/>
      <c r="I2264" s="114"/>
      <c r="J2264" s="115"/>
      <c r="K2264" s="89"/>
      <c r="L2264" s="116"/>
      <c r="M2264" s="117"/>
      <c r="N2264" s="94" t="str">
        <f t="shared" si="403"/>
        <v/>
      </c>
      <c r="O2264" s="87" t="str">
        <f>IF(N2264&lt;&gt;"",IF(J2264="CR",VLOOKUP(ROUND(N2264,0),'Cap. Corr. &amp; Prot.'!$J$4:$L$669,3,FALSE),VLOOKUP(ROUND(N2264,0),'Cap. Corr. &amp; Prot.'!$J$4:$K$669,2,FALSE)),"")</f>
        <v/>
      </c>
      <c r="P2264" s="95">
        <f t="shared" si="395"/>
        <v>0</v>
      </c>
      <c r="Q2264" s="96" t="str">
        <f>IFERROR(VLOOKUP(Y2264,'Constantes KG'!$B$7:$G$22,HLOOKUP(I2264,'Constantes KG'!$C$5:$G$6,2,FALSE),FALSE),"")</f>
        <v/>
      </c>
      <c r="R2264" s="97">
        <f t="shared" si="396"/>
        <v>0</v>
      </c>
      <c r="S2264" s="149">
        <f>IFERROR(VLOOKUP(J2264,Regulaciones!$B$3:$C$9,2,FALSE),0)</f>
        <v>0</v>
      </c>
      <c r="T2264" s="149">
        <f>S2264+IFERROR(VLOOKUP(A2264,$B$5:$T2263,19,FALSE),0)</f>
        <v>0</v>
      </c>
      <c r="U2264" s="94">
        <f t="shared" si="397"/>
        <v>0</v>
      </c>
      <c r="V2264" s="98">
        <f>U2264+IFERROR(VLOOKUP(A2264,$B$5:$V2263,21,FALSE),0)</f>
        <v>0</v>
      </c>
      <c r="W2264" s="99" t="str">
        <f>IF(Y2264&lt;&gt;"",AD2264&amp;"X"&amp;VLOOKUP(INT(N2264),'Cap. Corr. &amp; Prot.'!$J$4:$M$669,4,FALSE),"")</f>
        <v/>
      </c>
      <c r="X2264" s="100"/>
      <c r="Y2264" s="118"/>
      <c r="Z2264" s="102"/>
      <c r="AB2264" s="59" t="str">
        <f t="shared" si="398"/>
        <v/>
      </c>
      <c r="AC2264" s="59" t="str">
        <f t="shared" si="399"/>
        <v/>
      </c>
      <c r="AD2264" s="59" t="str">
        <f>IFERROR(VLOOKUP('Capacidad_&amp;_Regulación'!H2264,Regulaciones!$L$3:$M$7,2,FALSE),"")</f>
        <v/>
      </c>
      <c r="AE2264" s="74" t="str">
        <f t="shared" si="400"/>
        <v/>
      </c>
      <c r="AF2264" s="74" t="str">
        <f t="shared" si="401"/>
        <v/>
      </c>
      <c r="AG2264" s="74" t="str">
        <f t="shared" si="402"/>
        <v/>
      </c>
      <c r="AH2264" s="74">
        <f>IF(AD2264&lt;&gt;"",VLOOKUP($K$1,'Fact. Corr.'!$B$5:$G$7,HLOOKUP(H2264,'Fact. Corr.'!$C$4:$G$8,5,FALSE),FALSE),0)</f>
        <v>0</v>
      </c>
    </row>
    <row r="2265" spans="1:34" ht="20.100000000000001" hidden="1" customHeight="1" x14ac:dyDescent="0.2">
      <c r="A2265" s="109"/>
      <c r="B2265" s="119"/>
      <c r="C2265" s="111"/>
      <c r="D2265" s="112"/>
      <c r="E2265" s="107">
        <f t="shared" si="393"/>
        <v>0</v>
      </c>
      <c r="F2265" s="108">
        <f t="shared" si="394"/>
        <v>0</v>
      </c>
      <c r="G2265" s="114"/>
      <c r="H2265" s="113"/>
      <c r="I2265" s="114"/>
      <c r="J2265" s="115"/>
      <c r="K2265" s="89"/>
      <c r="L2265" s="116"/>
      <c r="M2265" s="117"/>
      <c r="N2265" s="94" t="str">
        <f t="shared" si="403"/>
        <v/>
      </c>
      <c r="O2265" s="87" t="str">
        <f>IF(N2265&lt;&gt;"",IF(J2265="CR",VLOOKUP(ROUND(N2265,0),'Cap. Corr. &amp; Prot.'!$J$4:$L$669,3,FALSE),VLOOKUP(ROUND(N2265,0),'Cap. Corr. &amp; Prot.'!$J$4:$K$669,2,FALSE)),"")</f>
        <v/>
      </c>
      <c r="P2265" s="95">
        <f t="shared" si="395"/>
        <v>0</v>
      </c>
      <c r="Q2265" s="96" t="str">
        <f>IFERROR(VLOOKUP(Y2265,'Constantes KG'!$B$7:$G$22,HLOOKUP(I2265,'Constantes KG'!$C$5:$G$6,2,FALSE),FALSE),"")</f>
        <v/>
      </c>
      <c r="R2265" s="97">
        <f t="shared" si="396"/>
        <v>0</v>
      </c>
      <c r="S2265" s="149">
        <f>IFERROR(VLOOKUP(J2265,Regulaciones!$B$3:$C$9,2,FALSE),0)</f>
        <v>0</v>
      </c>
      <c r="T2265" s="149">
        <f>S2265+IFERROR(VLOOKUP(A2265,$B$5:$T2264,19,FALSE),0)</f>
        <v>0</v>
      </c>
      <c r="U2265" s="94">
        <f t="shared" si="397"/>
        <v>0</v>
      </c>
      <c r="V2265" s="98">
        <f>U2265+IFERROR(VLOOKUP(A2265,$B$5:$V2264,21,FALSE),0)</f>
        <v>0</v>
      </c>
      <c r="W2265" s="99" t="str">
        <f>IF(Y2265&lt;&gt;"",AD2265&amp;"X"&amp;VLOOKUP(INT(N2265),'Cap. Corr. &amp; Prot.'!$J$4:$M$669,4,FALSE),"")</f>
        <v/>
      </c>
      <c r="X2265" s="100"/>
      <c r="Y2265" s="118"/>
      <c r="Z2265" s="102"/>
      <c r="AB2265" s="59" t="str">
        <f t="shared" si="398"/>
        <v/>
      </c>
      <c r="AC2265" s="59" t="str">
        <f t="shared" si="399"/>
        <v/>
      </c>
      <c r="AD2265" s="59" t="str">
        <f>IFERROR(VLOOKUP('Capacidad_&amp;_Regulación'!H2265,Regulaciones!$L$3:$M$7,2,FALSE),"")</f>
        <v/>
      </c>
      <c r="AE2265" s="74" t="str">
        <f t="shared" si="400"/>
        <v/>
      </c>
      <c r="AF2265" s="74" t="str">
        <f t="shared" si="401"/>
        <v/>
      </c>
      <c r="AG2265" s="74" t="str">
        <f t="shared" si="402"/>
        <v/>
      </c>
      <c r="AH2265" s="74">
        <f>IF(AD2265&lt;&gt;"",VLOOKUP($K$1,'Fact. Corr.'!$B$5:$G$7,HLOOKUP(H2265,'Fact. Corr.'!$C$4:$G$8,5,FALSE),FALSE),0)</f>
        <v>0</v>
      </c>
    </row>
    <row r="2266" spans="1:34" ht="20.100000000000001" hidden="1" customHeight="1" x14ac:dyDescent="0.2">
      <c r="A2266" s="109"/>
      <c r="B2266" s="119"/>
      <c r="C2266" s="111"/>
      <c r="D2266" s="112"/>
      <c r="E2266" s="107">
        <f t="shared" si="393"/>
        <v>0</v>
      </c>
      <c r="F2266" s="108">
        <f t="shared" si="394"/>
        <v>0</v>
      </c>
      <c r="G2266" s="114"/>
      <c r="H2266" s="113"/>
      <c r="I2266" s="114"/>
      <c r="J2266" s="115"/>
      <c r="K2266" s="89"/>
      <c r="L2266" s="116"/>
      <c r="M2266" s="117"/>
      <c r="N2266" s="94" t="str">
        <f t="shared" si="403"/>
        <v/>
      </c>
      <c r="O2266" s="87" t="str">
        <f>IF(N2266&lt;&gt;"",IF(J2266="CR",VLOOKUP(ROUND(N2266,0),'Cap. Corr. &amp; Prot.'!$J$4:$L$669,3,FALSE),VLOOKUP(ROUND(N2266,0),'Cap. Corr. &amp; Prot.'!$J$4:$K$669,2,FALSE)),"")</f>
        <v/>
      </c>
      <c r="P2266" s="95">
        <f t="shared" si="395"/>
        <v>0</v>
      </c>
      <c r="Q2266" s="96" t="str">
        <f>IFERROR(VLOOKUP(Y2266,'Constantes KG'!$B$7:$G$22,HLOOKUP(I2266,'Constantes KG'!$C$5:$G$6,2,FALSE),FALSE),"")</f>
        <v/>
      </c>
      <c r="R2266" s="97">
        <f t="shared" si="396"/>
        <v>0</v>
      </c>
      <c r="S2266" s="149">
        <f>IFERROR(VLOOKUP(J2266,Regulaciones!$B$3:$C$9,2,FALSE),0)</f>
        <v>0</v>
      </c>
      <c r="T2266" s="149">
        <f>S2266+IFERROR(VLOOKUP(A2266,$B$5:$T2265,19,FALSE),0)</f>
        <v>0</v>
      </c>
      <c r="U2266" s="94">
        <f t="shared" si="397"/>
        <v>0</v>
      </c>
      <c r="V2266" s="98">
        <f>U2266+IFERROR(VLOOKUP(A2266,$B$5:$V2265,21,FALSE),0)</f>
        <v>0</v>
      </c>
      <c r="W2266" s="99" t="str">
        <f>IF(Y2266&lt;&gt;"",AD2266&amp;"X"&amp;VLOOKUP(INT(N2266),'Cap. Corr. &amp; Prot.'!$J$4:$M$669,4,FALSE),"")</f>
        <v/>
      </c>
      <c r="X2266" s="100"/>
      <c r="Y2266" s="118"/>
      <c r="Z2266" s="102"/>
      <c r="AB2266" s="59" t="str">
        <f t="shared" si="398"/>
        <v/>
      </c>
      <c r="AC2266" s="59" t="str">
        <f t="shared" si="399"/>
        <v/>
      </c>
      <c r="AD2266" s="59" t="str">
        <f>IFERROR(VLOOKUP('Capacidad_&amp;_Regulación'!H2266,Regulaciones!$L$3:$M$7,2,FALSE),"")</f>
        <v/>
      </c>
      <c r="AE2266" s="74" t="str">
        <f t="shared" si="400"/>
        <v/>
      </c>
      <c r="AF2266" s="74" t="str">
        <f t="shared" si="401"/>
        <v/>
      </c>
      <c r="AG2266" s="74" t="str">
        <f t="shared" si="402"/>
        <v/>
      </c>
      <c r="AH2266" s="74">
        <f>IF(AD2266&lt;&gt;"",VLOOKUP($K$1,'Fact. Corr.'!$B$5:$G$7,HLOOKUP(H2266,'Fact. Corr.'!$C$4:$G$8,5,FALSE),FALSE),0)</f>
        <v>0</v>
      </c>
    </row>
    <row r="2267" spans="1:34" ht="20.100000000000001" hidden="1" customHeight="1" x14ac:dyDescent="0.2">
      <c r="A2267" s="109"/>
      <c r="B2267" s="119"/>
      <c r="C2267" s="111"/>
      <c r="D2267" s="112"/>
      <c r="E2267" s="107">
        <f t="shared" si="393"/>
        <v>0</v>
      </c>
      <c r="F2267" s="108">
        <f t="shared" si="394"/>
        <v>0</v>
      </c>
      <c r="G2267" s="114"/>
      <c r="H2267" s="113"/>
      <c r="I2267" s="114"/>
      <c r="J2267" s="115"/>
      <c r="K2267" s="89"/>
      <c r="L2267" s="116"/>
      <c r="M2267" s="117"/>
      <c r="N2267" s="94" t="str">
        <f t="shared" si="403"/>
        <v/>
      </c>
      <c r="O2267" s="87" t="str">
        <f>IF(N2267&lt;&gt;"",IF(J2267="CR",VLOOKUP(ROUND(N2267,0),'Cap. Corr. &amp; Prot.'!$J$4:$L$669,3,FALSE),VLOOKUP(ROUND(N2267,0),'Cap. Corr. &amp; Prot.'!$J$4:$K$669,2,FALSE)),"")</f>
        <v/>
      </c>
      <c r="P2267" s="95">
        <f t="shared" si="395"/>
        <v>0</v>
      </c>
      <c r="Q2267" s="96" t="str">
        <f>IFERROR(VLOOKUP(Y2267,'Constantes KG'!$B$7:$G$22,HLOOKUP(I2267,'Constantes KG'!$C$5:$G$6,2,FALSE),FALSE),"")</f>
        <v/>
      </c>
      <c r="R2267" s="97">
        <f t="shared" si="396"/>
        <v>0</v>
      </c>
      <c r="S2267" s="149">
        <f>IFERROR(VLOOKUP(J2267,Regulaciones!$B$3:$C$9,2,FALSE),0)</f>
        <v>0</v>
      </c>
      <c r="T2267" s="149">
        <f>S2267+IFERROR(VLOOKUP(A2267,$B$5:$T2266,19,FALSE),0)</f>
        <v>0</v>
      </c>
      <c r="U2267" s="94">
        <f t="shared" si="397"/>
        <v>0</v>
      </c>
      <c r="V2267" s="98">
        <f>U2267+IFERROR(VLOOKUP(A2267,$B$5:$V2266,21,FALSE),0)</f>
        <v>0</v>
      </c>
      <c r="W2267" s="99" t="str">
        <f>IF(Y2267&lt;&gt;"",AD2267&amp;"X"&amp;VLOOKUP(INT(N2267),'Cap. Corr. &amp; Prot.'!$J$4:$M$669,4,FALSE),"")</f>
        <v/>
      </c>
      <c r="X2267" s="100"/>
      <c r="Y2267" s="118"/>
      <c r="Z2267" s="102"/>
      <c r="AB2267" s="59" t="str">
        <f t="shared" si="398"/>
        <v/>
      </c>
      <c r="AC2267" s="59" t="str">
        <f t="shared" si="399"/>
        <v/>
      </c>
      <c r="AD2267" s="59" t="str">
        <f>IFERROR(VLOOKUP('Capacidad_&amp;_Regulación'!H2267,Regulaciones!$L$3:$M$7,2,FALSE),"")</f>
        <v/>
      </c>
      <c r="AE2267" s="74" t="str">
        <f t="shared" si="400"/>
        <v/>
      </c>
      <c r="AF2267" s="74" t="str">
        <f t="shared" si="401"/>
        <v/>
      </c>
      <c r="AG2267" s="74" t="str">
        <f t="shared" si="402"/>
        <v/>
      </c>
      <c r="AH2267" s="74">
        <f>IF(AD2267&lt;&gt;"",VLOOKUP($K$1,'Fact. Corr.'!$B$5:$G$7,HLOOKUP(H2267,'Fact. Corr.'!$C$4:$G$8,5,FALSE),FALSE),0)</f>
        <v>0</v>
      </c>
    </row>
    <row r="2268" spans="1:34" ht="20.100000000000001" hidden="1" customHeight="1" x14ac:dyDescent="0.2">
      <c r="A2268" s="109"/>
      <c r="B2268" s="119"/>
      <c r="C2268" s="111"/>
      <c r="D2268" s="112"/>
      <c r="E2268" s="107">
        <f t="shared" si="393"/>
        <v>0</v>
      </c>
      <c r="F2268" s="108">
        <f t="shared" si="394"/>
        <v>0</v>
      </c>
      <c r="G2268" s="114"/>
      <c r="H2268" s="113"/>
      <c r="I2268" s="114"/>
      <c r="J2268" s="115"/>
      <c r="K2268" s="89"/>
      <c r="L2268" s="116"/>
      <c r="M2268" s="117"/>
      <c r="N2268" s="94" t="str">
        <f t="shared" si="403"/>
        <v/>
      </c>
      <c r="O2268" s="87" t="str">
        <f>IF(N2268&lt;&gt;"",IF(J2268="CR",VLOOKUP(ROUND(N2268,0),'Cap. Corr. &amp; Prot.'!$J$4:$L$669,3,FALSE),VLOOKUP(ROUND(N2268,0),'Cap. Corr. &amp; Prot.'!$J$4:$K$669,2,FALSE)),"")</f>
        <v/>
      </c>
      <c r="P2268" s="95">
        <f t="shared" si="395"/>
        <v>0</v>
      </c>
      <c r="Q2268" s="96" t="str">
        <f>IFERROR(VLOOKUP(Y2268,'Constantes KG'!$B$7:$G$22,HLOOKUP(I2268,'Constantes KG'!$C$5:$G$6,2,FALSE),FALSE),"")</f>
        <v/>
      </c>
      <c r="R2268" s="97">
        <f t="shared" si="396"/>
        <v>0</v>
      </c>
      <c r="S2268" s="149">
        <f>IFERROR(VLOOKUP(J2268,Regulaciones!$B$3:$C$9,2,FALSE),0)</f>
        <v>0</v>
      </c>
      <c r="T2268" s="149">
        <f>S2268+IFERROR(VLOOKUP(A2268,$B$5:$T2267,19,FALSE),0)</f>
        <v>0</v>
      </c>
      <c r="U2268" s="94">
        <f t="shared" si="397"/>
        <v>0</v>
      </c>
      <c r="V2268" s="98">
        <f>U2268+IFERROR(VLOOKUP(A2268,$B$5:$V2267,21,FALSE),0)</f>
        <v>0</v>
      </c>
      <c r="W2268" s="99" t="str">
        <f>IF(Y2268&lt;&gt;"",AD2268&amp;"X"&amp;VLOOKUP(INT(N2268),'Cap. Corr. &amp; Prot.'!$J$4:$M$669,4,FALSE),"")</f>
        <v/>
      </c>
      <c r="X2268" s="100"/>
      <c r="Y2268" s="118"/>
      <c r="Z2268" s="102"/>
      <c r="AB2268" s="59" t="str">
        <f t="shared" si="398"/>
        <v/>
      </c>
      <c r="AC2268" s="59" t="str">
        <f t="shared" si="399"/>
        <v/>
      </c>
      <c r="AD2268" s="59" t="str">
        <f>IFERROR(VLOOKUP('Capacidad_&amp;_Regulación'!H2268,Regulaciones!$L$3:$M$7,2,FALSE),"")</f>
        <v/>
      </c>
      <c r="AE2268" s="74" t="str">
        <f t="shared" si="400"/>
        <v/>
      </c>
      <c r="AF2268" s="74" t="str">
        <f t="shared" si="401"/>
        <v/>
      </c>
      <c r="AG2268" s="74" t="str">
        <f t="shared" si="402"/>
        <v/>
      </c>
      <c r="AH2268" s="74">
        <f>IF(AD2268&lt;&gt;"",VLOOKUP($K$1,'Fact. Corr.'!$B$5:$G$7,HLOOKUP(H2268,'Fact. Corr.'!$C$4:$G$8,5,FALSE),FALSE),0)</f>
        <v>0</v>
      </c>
    </row>
    <row r="2269" spans="1:34" ht="20.100000000000001" hidden="1" customHeight="1" x14ac:dyDescent="0.2">
      <c r="A2269" s="109"/>
      <c r="B2269" s="119"/>
      <c r="C2269" s="111"/>
      <c r="D2269" s="112"/>
      <c r="E2269" s="107">
        <f t="shared" si="393"/>
        <v>0</v>
      </c>
      <c r="F2269" s="108">
        <f t="shared" si="394"/>
        <v>0</v>
      </c>
      <c r="G2269" s="114"/>
      <c r="H2269" s="113"/>
      <c r="I2269" s="114"/>
      <c r="J2269" s="115"/>
      <c r="K2269" s="89"/>
      <c r="L2269" s="116"/>
      <c r="M2269" s="117"/>
      <c r="N2269" s="94" t="str">
        <f t="shared" si="403"/>
        <v/>
      </c>
      <c r="O2269" s="87" t="str">
        <f>IF(N2269&lt;&gt;"",IF(J2269="CR",VLOOKUP(ROUND(N2269,0),'Cap. Corr. &amp; Prot.'!$J$4:$L$669,3,FALSE),VLOOKUP(ROUND(N2269,0),'Cap. Corr. &amp; Prot.'!$J$4:$K$669,2,FALSE)),"")</f>
        <v/>
      </c>
      <c r="P2269" s="95">
        <f t="shared" si="395"/>
        <v>0</v>
      </c>
      <c r="Q2269" s="96" t="str">
        <f>IFERROR(VLOOKUP(Y2269,'Constantes KG'!$B$7:$G$22,HLOOKUP(I2269,'Constantes KG'!$C$5:$G$6,2,FALSE),FALSE),"")</f>
        <v/>
      </c>
      <c r="R2269" s="97">
        <f t="shared" si="396"/>
        <v>0</v>
      </c>
      <c r="S2269" s="149">
        <f>IFERROR(VLOOKUP(J2269,Regulaciones!$B$3:$C$9,2,FALSE),0)</f>
        <v>0</v>
      </c>
      <c r="T2269" s="149">
        <f>S2269+IFERROR(VLOOKUP(A2269,$B$5:$T2268,19,FALSE),0)</f>
        <v>0</v>
      </c>
      <c r="U2269" s="94">
        <f t="shared" si="397"/>
        <v>0</v>
      </c>
      <c r="V2269" s="98">
        <f>U2269+IFERROR(VLOOKUP(A2269,$B$5:$V2268,21,FALSE),0)</f>
        <v>0</v>
      </c>
      <c r="W2269" s="99" t="str">
        <f>IF(Y2269&lt;&gt;"",AD2269&amp;"X"&amp;VLOOKUP(INT(N2269),'Cap. Corr. &amp; Prot.'!$J$4:$M$669,4,FALSE),"")</f>
        <v/>
      </c>
      <c r="X2269" s="100"/>
      <c r="Y2269" s="118"/>
      <c r="Z2269" s="102"/>
      <c r="AB2269" s="59" t="str">
        <f t="shared" si="398"/>
        <v/>
      </c>
      <c r="AC2269" s="59" t="str">
        <f t="shared" si="399"/>
        <v/>
      </c>
      <c r="AD2269" s="59" t="str">
        <f>IFERROR(VLOOKUP('Capacidad_&amp;_Regulación'!H2269,Regulaciones!$L$3:$M$7,2,FALSE),"")</f>
        <v/>
      </c>
      <c r="AE2269" s="74" t="str">
        <f t="shared" si="400"/>
        <v/>
      </c>
      <c r="AF2269" s="74" t="str">
        <f t="shared" si="401"/>
        <v/>
      </c>
      <c r="AG2269" s="74" t="str">
        <f t="shared" si="402"/>
        <v/>
      </c>
      <c r="AH2269" s="74">
        <f>IF(AD2269&lt;&gt;"",VLOOKUP($K$1,'Fact. Corr.'!$B$5:$G$7,HLOOKUP(H2269,'Fact. Corr.'!$C$4:$G$8,5,FALSE),FALSE),0)</f>
        <v>0</v>
      </c>
    </row>
    <row r="2270" spans="1:34" ht="20.100000000000001" hidden="1" customHeight="1" x14ac:dyDescent="0.2">
      <c r="A2270" s="109"/>
      <c r="B2270" s="119"/>
      <c r="C2270" s="111"/>
      <c r="D2270" s="112"/>
      <c r="E2270" s="107">
        <f t="shared" si="393"/>
        <v>0</v>
      </c>
      <c r="F2270" s="108">
        <f t="shared" si="394"/>
        <v>0</v>
      </c>
      <c r="G2270" s="114"/>
      <c r="H2270" s="113"/>
      <c r="I2270" s="114"/>
      <c r="J2270" s="115"/>
      <c r="K2270" s="89"/>
      <c r="L2270" s="116"/>
      <c r="M2270" s="117"/>
      <c r="N2270" s="94" t="str">
        <f t="shared" si="403"/>
        <v/>
      </c>
      <c r="O2270" s="87" t="str">
        <f>IF(N2270&lt;&gt;"",IF(J2270="CR",VLOOKUP(ROUND(N2270,0),'Cap. Corr. &amp; Prot.'!$J$4:$L$669,3,FALSE),VLOOKUP(ROUND(N2270,0),'Cap. Corr. &amp; Prot.'!$J$4:$K$669,2,FALSE)),"")</f>
        <v/>
      </c>
      <c r="P2270" s="95">
        <f t="shared" si="395"/>
        <v>0</v>
      </c>
      <c r="Q2270" s="96" t="str">
        <f>IFERROR(VLOOKUP(Y2270,'Constantes KG'!$B$7:$G$22,HLOOKUP(I2270,'Constantes KG'!$C$5:$G$6,2,FALSE),FALSE),"")</f>
        <v/>
      </c>
      <c r="R2270" s="97">
        <f t="shared" si="396"/>
        <v>0</v>
      </c>
      <c r="S2270" s="149">
        <f>IFERROR(VLOOKUP(J2270,Regulaciones!$B$3:$C$9,2,FALSE),0)</f>
        <v>0</v>
      </c>
      <c r="T2270" s="149">
        <f>S2270+IFERROR(VLOOKUP(A2270,$B$5:$T2269,19,FALSE),0)</f>
        <v>0</v>
      </c>
      <c r="U2270" s="94">
        <f t="shared" si="397"/>
        <v>0</v>
      </c>
      <c r="V2270" s="98">
        <f>U2270+IFERROR(VLOOKUP(A2270,$B$5:$V2269,21,FALSE),0)</f>
        <v>0</v>
      </c>
      <c r="W2270" s="99" t="str">
        <f>IF(Y2270&lt;&gt;"",AD2270&amp;"X"&amp;VLOOKUP(INT(N2270),'Cap. Corr. &amp; Prot.'!$J$4:$M$669,4,FALSE),"")</f>
        <v/>
      </c>
      <c r="X2270" s="100"/>
      <c r="Y2270" s="118"/>
      <c r="Z2270" s="102"/>
      <c r="AB2270" s="59" t="str">
        <f t="shared" si="398"/>
        <v/>
      </c>
      <c r="AC2270" s="59" t="str">
        <f t="shared" si="399"/>
        <v/>
      </c>
      <c r="AD2270" s="59" t="str">
        <f>IFERROR(VLOOKUP('Capacidad_&amp;_Regulación'!H2270,Regulaciones!$L$3:$M$7,2,FALSE),"")</f>
        <v/>
      </c>
      <c r="AE2270" s="74" t="str">
        <f t="shared" si="400"/>
        <v/>
      </c>
      <c r="AF2270" s="74" t="str">
        <f t="shared" si="401"/>
        <v/>
      </c>
      <c r="AG2270" s="74" t="str">
        <f t="shared" si="402"/>
        <v/>
      </c>
      <c r="AH2270" s="74">
        <f>IF(AD2270&lt;&gt;"",VLOOKUP($K$1,'Fact. Corr.'!$B$5:$G$7,HLOOKUP(H2270,'Fact. Corr.'!$C$4:$G$8,5,FALSE),FALSE),0)</f>
        <v>0</v>
      </c>
    </row>
    <row r="2271" spans="1:34" ht="20.100000000000001" hidden="1" customHeight="1" x14ac:dyDescent="0.2">
      <c r="A2271" s="109"/>
      <c r="B2271" s="119"/>
      <c r="C2271" s="111"/>
      <c r="D2271" s="112"/>
      <c r="E2271" s="107">
        <f t="shared" si="393"/>
        <v>0</v>
      </c>
      <c r="F2271" s="108">
        <f t="shared" si="394"/>
        <v>0</v>
      </c>
      <c r="G2271" s="114"/>
      <c r="H2271" s="113"/>
      <c r="I2271" s="114"/>
      <c r="J2271" s="115"/>
      <c r="K2271" s="89"/>
      <c r="L2271" s="116"/>
      <c r="M2271" s="117"/>
      <c r="N2271" s="94" t="str">
        <f t="shared" si="403"/>
        <v/>
      </c>
      <c r="O2271" s="87" t="str">
        <f>IF(N2271&lt;&gt;"",IF(J2271="CR",VLOOKUP(ROUND(N2271,0),'Cap. Corr. &amp; Prot.'!$J$4:$L$669,3,FALSE),VLOOKUP(ROUND(N2271,0),'Cap. Corr. &amp; Prot.'!$J$4:$K$669,2,FALSE)),"")</f>
        <v/>
      </c>
      <c r="P2271" s="95">
        <f t="shared" si="395"/>
        <v>0</v>
      </c>
      <c r="Q2271" s="96" t="str">
        <f>IFERROR(VLOOKUP(Y2271,'Constantes KG'!$B$7:$G$22,HLOOKUP(I2271,'Constantes KG'!$C$5:$G$6,2,FALSE),FALSE),"")</f>
        <v/>
      </c>
      <c r="R2271" s="97">
        <f t="shared" si="396"/>
        <v>0</v>
      </c>
      <c r="S2271" s="149">
        <f>IFERROR(VLOOKUP(J2271,Regulaciones!$B$3:$C$9,2,FALSE),0)</f>
        <v>0</v>
      </c>
      <c r="T2271" s="149">
        <f>S2271+IFERROR(VLOOKUP(A2271,$B$5:$T2270,19,FALSE),0)</f>
        <v>0</v>
      </c>
      <c r="U2271" s="94">
        <f t="shared" si="397"/>
        <v>0</v>
      </c>
      <c r="V2271" s="98">
        <f>U2271+IFERROR(VLOOKUP(A2271,$B$5:$V2270,21,FALSE),0)</f>
        <v>0</v>
      </c>
      <c r="W2271" s="99" t="str">
        <f>IF(Y2271&lt;&gt;"",AD2271&amp;"X"&amp;VLOOKUP(INT(N2271),'Cap. Corr. &amp; Prot.'!$J$4:$M$669,4,FALSE),"")</f>
        <v/>
      </c>
      <c r="X2271" s="100"/>
      <c r="Y2271" s="118"/>
      <c r="Z2271" s="102"/>
      <c r="AB2271" s="59" t="str">
        <f t="shared" si="398"/>
        <v/>
      </c>
      <c r="AC2271" s="59" t="str">
        <f t="shared" si="399"/>
        <v/>
      </c>
      <c r="AD2271" s="59" t="str">
        <f>IFERROR(VLOOKUP('Capacidad_&amp;_Regulación'!H2271,Regulaciones!$L$3:$M$7,2,FALSE),"")</f>
        <v/>
      </c>
      <c r="AE2271" s="74" t="str">
        <f t="shared" si="400"/>
        <v/>
      </c>
      <c r="AF2271" s="74" t="str">
        <f t="shared" si="401"/>
        <v/>
      </c>
      <c r="AG2271" s="74" t="str">
        <f t="shared" si="402"/>
        <v/>
      </c>
      <c r="AH2271" s="74">
        <f>IF(AD2271&lt;&gt;"",VLOOKUP($K$1,'Fact. Corr.'!$B$5:$G$7,HLOOKUP(H2271,'Fact. Corr.'!$C$4:$G$8,5,FALSE),FALSE),0)</f>
        <v>0</v>
      </c>
    </row>
    <row r="2272" spans="1:34" ht="20.100000000000001" hidden="1" customHeight="1" x14ac:dyDescent="0.2">
      <c r="A2272" s="109"/>
      <c r="B2272" s="119"/>
      <c r="C2272" s="111"/>
      <c r="D2272" s="112"/>
      <c r="E2272" s="107">
        <f t="shared" si="393"/>
        <v>0</v>
      </c>
      <c r="F2272" s="108">
        <f t="shared" si="394"/>
        <v>0</v>
      </c>
      <c r="G2272" s="114"/>
      <c r="H2272" s="113"/>
      <c r="I2272" s="114"/>
      <c r="J2272" s="115"/>
      <c r="K2272" s="89"/>
      <c r="L2272" s="116"/>
      <c r="M2272" s="117"/>
      <c r="N2272" s="94" t="str">
        <f t="shared" si="403"/>
        <v/>
      </c>
      <c r="O2272" s="87" t="str">
        <f>IF(N2272&lt;&gt;"",IF(J2272="CR",VLOOKUP(ROUND(N2272,0),'Cap. Corr. &amp; Prot.'!$J$4:$L$669,3,FALSE),VLOOKUP(ROUND(N2272,0),'Cap. Corr. &amp; Prot.'!$J$4:$K$669,2,FALSE)),"")</f>
        <v/>
      </c>
      <c r="P2272" s="95">
        <f t="shared" si="395"/>
        <v>0</v>
      </c>
      <c r="Q2272" s="96" t="str">
        <f>IFERROR(VLOOKUP(Y2272,'Constantes KG'!$B$7:$G$22,HLOOKUP(I2272,'Constantes KG'!$C$5:$G$6,2,FALSE),FALSE),"")</f>
        <v/>
      </c>
      <c r="R2272" s="97">
        <f t="shared" si="396"/>
        <v>0</v>
      </c>
      <c r="S2272" s="149">
        <f>IFERROR(VLOOKUP(J2272,Regulaciones!$B$3:$C$9,2,FALSE),0)</f>
        <v>0</v>
      </c>
      <c r="T2272" s="149">
        <f>S2272+IFERROR(VLOOKUP(A2272,$B$5:$T2271,19,FALSE),0)</f>
        <v>0</v>
      </c>
      <c r="U2272" s="94">
        <f t="shared" si="397"/>
        <v>0</v>
      </c>
      <c r="V2272" s="98">
        <f>U2272+IFERROR(VLOOKUP(A2272,$B$5:$V2271,21,FALSE),0)</f>
        <v>0</v>
      </c>
      <c r="W2272" s="99" t="str">
        <f>IF(Y2272&lt;&gt;"",AD2272&amp;"X"&amp;VLOOKUP(INT(N2272),'Cap. Corr. &amp; Prot.'!$J$4:$M$669,4,FALSE),"")</f>
        <v/>
      </c>
      <c r="X2272" s="100"/>
      <c r="Y2272" s="118"/>
      <c r="Z2272" s="102"/>
      <c r="AB2272" s="59" t="str">
        <f t="shared" si="398"/>
        <v/>
      </c>
      <c r="AC2272" s="59" t="str">
        <f t="shared" si="399"/>
        <v/>
      </c>
      <c r="AD2272" s="59" t="str">
        <f>IFERROR(VLOOKUP('Capacidad_&amp;_Regulación'!H2272,Regulaciones!$L$3:$M$7,2,FALSE),"")</f>
        <v/>
      </c>
      <c r="AE2272" s="74" t="str">
        <f t="shared" si="400"/>
        <v/>
      </c>
      <c r="AF2272" s="74" t="str">
        <f t="shared" si="401"/>
        <v/>
      </c>
      <c r="AG2272" s="74" t="str">
        <f t="shared" si="402"/>
        <v/>
      </c>
      <c r="AH2272" s="74">
        <f>IF(AD2272&lt;&gt;"",VLOOKUP($K$1,'Fact. Corr.'!$B$5:$G$7,HLOOKUP(H2272,'Fact. Corr.'!$C$4:$G$8,5,FALSE),FALSE),0)</f>
        <v>0</v>
      </c>
    </row>
    <row r="2273" spans="1:34" ht="20.100000000000001" hidden="1" customHeight="1" x14ac:dyDescent="0.2">
      <c r="A2273" s="109"/>
      <c r="B2273" s="119"/>
      <c r="C2273" s="111"/>
      <c r="D2273" s="112"/>
      <c r="E2273" s="107">
        <f t="shared" si="393"/>
        <v>0</v>
      </c>
      <c r="F2273" s="108">
        <f t="shared" si="394"/>
        <v>0</v>
      </c>
      <c r="G2273" s="114"/>
      <c r="H2273" s="113"/>
      <c r="I2273" s="114"/>
      <c r="J2273" s="115"/>
      <c r="K2273" s="89"/>
      <c r="L2273" s="116"/>
      <c r="M2273" s="117"/>
      <c r="N2273" s="94" t="str">
        <f t="shared" si="403"/>
        <v/>
      </c>
      <c r="O2273" s="87" t="str">
        <f>IF(N2273&lt;&gt;"",IF(J2273="CR",VLOOKUP(ROUND(N2273,0),'Cap. Corr. &amp; Prot.'!$J$4:$L$669,3,FALSE),VLOOKUP(ROUND(N2273,0),'Cap. Corr. &amp; Prot.'!$J$4:$K$669,2,FALSE)),"")</f>
        <v/>
      </c>
      <c r="P2273" s="95">
        <f t="shared" si="395"/>
        <v>0</v>
      </c>
      <c r="Q2273" s="96" t="str">
        <f>IFERROR(VLOOKUP(Y2273,'Constantes KG'!$B$7:$G$22,HLOOKUP(I2273,'Constantes KG'!$C$5:$G$6,2,FALSE),FALSE),"")</f>
        <v/>
      </c>
      <c r="R2273" s="97">
        <f t="shared" si="396"/>
        <v>0</v>
      </c>
      <c r="S2273" s="149">
        <f>IFERROR(VLOOKUP(J2273,Regulaciones!$B$3:$C$9,2,FALSE),0)</f>
        <v>0</v>
      </c>
      <c r="T2273" s="149">
        <f>S2273+IFERROR(VLOOKUP(A2273,$B$5:$T2272,19,FALSE),0)</f>
        <v>0</v>
      </c>
      <c r="U2273" s="94">
        <f t="shared" si="397"/>
        <v>0</v>
      </c>
      <c r="V2273" s="98">
        <f>U2273+IFERROR(VLOOKUP(A2273,$B$5:$V2272,21,FALSE),0)</f>
        <v>0</v>
      </c>
      <c r="W2273" s="99" t="str">
        <f>IF(Y2273&lt;&gt;"",AD2273&amp;"X"&amp;VLOOKUP(INT(N2273),'Cap. Corr. &amp; Prot.'!$J$4:$M$669,4,FALSE),"")</f>
        <v/>
      </c>
      <c r="X2273" s="100"/>
      <c r="Y2273" s="118"/>
      <c r="Z2273" s="102"/>
      <c r="AB2273" s="59" t="str">
        <f t="shared" si="398"/>
        <v/>
      </c>
      <c r="AC2273" s="59" t="str">
        <f t="shared" si="399"/>
        <v/>
      </c>
      <c r="AD2273" s="59" t="str">
        <f>IFERROR(VLOOKUP('Capacidad_&amp;_Regulación'!H2273,Regulaciones!$L$3:$M$7,2,FALSE),"")</f>
        <v/>
      </c>
      <c r="AE2273" s="74" t="str">
        <f t="shared" si="400"/>
        <v/>
      </c>
      <c r="AF2273" s="74" t="str">
        <f t="shared" si="401"/>
        <v/>
      </c>
      <c r="AG2273" s="74" t="str">
        <f t="shared" si="402"/>
        <v/>
      </c>
      <c r="AH2273" s="74">
        <f>IF(AD2273&lt;&gt;"",VLOOKUP($K$1,'Fact. Corr.'!$B$5:$G$7,HLOOKUP(H2273,'Fact. Corr.'!$C$4:$G$8,5,FALSE),FALSE),0)</f>
        <v>0</v>
      </c>
    </row>
    <row r="2274" spans="1:34" ht="20.100000000000001" hidden="1" customHeight="1" x14ac:dyDescent="0.2">
      <c r="A2274" s="109"/>
      <c r="B2274" s="119"/>
      <c r="C2274" s="111"/>
      <c r="D2274" s="112"/>
      <c r="E2274" s="107">
        <f t="shared" si="393"/>
        <v>0</v>
      </c>
      <c r="F2274" s="108">
        <f t="shared" si="394"/>
        <v>0</v>
      </c>
      <c r="G2274" s="114"/>
      <c r="H2274" s="113"/>
      <c r="I2274" s="114"/>
      <c r="J2274" s="115"/>
      <c r="K2274" s="89"/>
      <c r="L2274" s="116"/>
      <c r="M2274" s="117"/>
      <c r="N2274" s="94" t="str">
        <f t="shared" si="403"/>
        <v/>
      </c>
      <c r="O2274" s="87" t="str">
        <f>IF(N2274&lt;&gt;"",IF(J2274="CR",VLOOKUP(ROUND(N2274,0),'Cap. Corr. &amp; Prot.'!$J$4:$L$669,3,FALSE),VLOOKUP(ROUND(N2274,0),'Cap. Corr. &amp; Prot.'!$J$4:$K$669,2,FALSE)),"")</f>
        <v/>
      </c>
      <c r="P2274" s="95">
        <f t="shared" si="395"/>
        <v>0</v>
      </c>
      <c r="Q2274" s="96" t="str">
        <f>IFERROR(VLOOKUP(Y2274,'Constantes KG'!$B$7:$G$22,HLOOKUP(I2274,'Constantes KG'!$C$5:$G$6,2,FALSE),FALSE),"")</f>
        <v/>
      </c>
      <c r="R2274" s="97">
        <f t="shared" si="396"/>
        <v>0</v>
      </c>
      <c r="S2274" s="149">
        <f>IFERROR(VLOOKUP(J2274,Regulaciones!$B$3:$C$9,2,FALSE),0)</f>
        <v>0</v>
      </c>
      <c r="T2274" s="149">
        <f>S2274+IFERROR(VLOOKUP(A2274,$B$5:$T2273,19,FALSE),0)</f>
        <v>0</v>
      </c>
      <c r="U2274" s="94">
        <f t="shared" si="397"/>
        <v>0</v>
      </c>
      <c r="V2274" s="98">
        <f>U2274+IFERROR(VLOOKUP(A2274,$B$5:$V2273,21,FALSE),0)</f>
        <v>0</v>
      </c>
      <c r="W2274" s="99" t="str">
        <f>IF(Y2274&lt;&gt;"",AD2274&amp;"X"&amp;VLOOKUP(INT(N2274),'Cap. Corr. &amp; Prot.'!$J$4:$M$669,4,FALSE),"")</f>
        <v/>
      </c>
      <c r="X2274" s="100"/>
      <c r="Y2274" s="118"/>
      <c r="Z2274" s="102"/>
      <c r="AB2274" s="59" t="str">
        <f t="shared" si="398"/>
        <v/>
      </c>
      <c r="AC2274" s="59" t="str">
        <f t="shared" si="399"/>
        <v/>
      </c>
      <c r="AD2274" s="59" t="str">
        <f>IFERROR(VLOOKUP('Capacidad_&amp;_Regulación'!H2274,Regulaciones!$L$3:$M$7,2,FALSE),"")</f>
        <v/>
      </c>
      <c r="AE2274" s="74" t="str">
        <f t="shared" si="400"/>
        <v/>
      </c>
      <c r="AF2274" s="74" t="str">
        <f t="shared" si="401"/>
        <v/>
      </c>
      <c r="AG2274" s="74" t="str">
        <f t="shared" si="402"/>
        <v/>
      </c>
      <c r="AH2274" s="74">
        <f>IF(AD2274&lt;&gt;"",VLOOKUP($K$1,'Fact. Corr.'!$B$5:$G$7,HLOOKUP(H2274,'Fact. Corr.'!$C$4:$G$8,5,FALSE),FALSE),0)</f>
        <v>0</v>
      </c>
    </row>
    <row r="2275" spans="1:34" ht="20.100000000000001" hidden="1" customHeight="1" x14ac:dyDescent="0.2">
      <c r="A2275" s="109"/>
      <c r="B2275" s="119"/>
      <c r="C2275" s="111"/>
      <c r="D2275" s="112"/>
      <c r="E2275" s="107">
        <f t="shared" si="393"/>
        <v>0</v>
      </c>
      <c r="F2275" s="108">
        <f t="shared" si="394"/>
        <v>0</v>
      </c>
      <c r="G2275" s="114"/>
      <c r="H2275" s="113"/>
      <c r="I2275" s="114"/>
      <c r="J2275" s="115"/>
      <c r="K2275" s="89"/>
      <c r="L2275" s="116"/>
      <c r="M2275" s="117"/>
      <c r="N2275" s="94" t="str">
        <f t="shared" si="403"/>
        <v/>
      </c>
      <c r="O2275" s="87" t="str">
        <f>IF(N2275&lt;&gt;"",IF(J2275="CR",VLOOKUP(ROUND(N2275,0),'Cap. Corr. &amp; Prot.'!$J$4:$L$669,3,FALSE),VLOOKUP(ROUND(N2275,0),'Cap. Corr. &amp; Prot.'!$J$4:$K$669,2,FALSE)),"")</f>
        <v/>
      </c>
      <c r="P2275" s="95">
        <f t="shared" si="395"/>
        <v>0</v>
      </c>
      <c r="Q2275" s="96" t="str">
        <f>IFERROR(VLOOKUP(Y2275,'Constantes KG'!$B$7:$G$22,HLOOKUP(I2275,'Constantes KG'!$C$5:$G$6,2,FALSE),FALSE),"")</f>
        <v/>
      </c>
      <c r="R2275" s="97">
        <f t="shared" si="396"/>
        <v>0</v>
      </c>
      <c r="S2275" s="149">
        <f>IFERROR(VLOOKUP(J2275,Regulaciones!$B$3:$C$9,2,FALSE),0)</f>
        <v>0</v>
      </c>
      <c r="T2275" s="149">
        <f>S2275+IFERROR(VLOOKUP(A2275,$B$5:$T2274,19,FALSE),0)</f>
        <v>0</v>
      </c>
      <c r="U2275" s="94">
        <f t="shared" si="397"/>
        <v>0</v>
      </c>
      <c r="V2275" s="98">
        <f>U2275+IFERROR(VLOOKUP(A2275,$B$5:$V2274,21,FALSE),0)</f>
        <v>0</v>
      </c>
      <c r="W2275" s="99" t="str">
        <f>IF(Y2275&lt;&gt;"",AD2275&amp;"X"&amp;VLOOKUP(INT(N2275),'Cap. Corr. &amp; Prot.'!$J$4:$M$669,4,FALSE),"")</f>
        <v/>
      </c>
      <c r="X2275" s="100"/>
      <c r="Y2275" s="118"/>
      <c r="Z2275" s="102"/>
      <c r="AB2275" s="59" t="str">
        <f t="shared" si="398"/>
        <v/>
      </c>
      <c r="AC2275" s="59" t="str">
        <f t="shared" si="399"/>
        <v/>
      </c>
      <c r="AD2275" s="59" t="str">
        <f>IFERROR(VLOOKUP('Capacidad_&amp;_Regulación'!H2275,Regulaciones!$L$3:$M$7,2,FALSE),"")</f>
        <v/>
      </c>
      <c r="AE2275" s="74" t="str">
        <f t="shared" si="400"/>
        <v/>
      </c>
      <c r="AF2275" s="74" t="str">
        <f t="shared" si="401"/>
        <v/>
      </c>
      <c r="AG2275" s="74" t="str">
        <f t="shared" si="402"/>
        <v/>
      </c>
      <c r="AH2275" s="74">
        <f>IF(AD2275&lt;&gt;"",VLOOKUP($K$1,'Fact. Corr.'!$B$5:$G$7,HLOOKUP(H2275,'Fact. Corr.'!$C$4:$G$8,5,FALSE),FALSE),0)</f>
        <v>0</v>
      </c>
    </row>
    <row r="2276" spans="1:34" ht="20.100000000000001" hidden="1" customHeight="1" x14ac:dyDescent="0.2">
      <c r="A2276" s="109"/>
      <c r="B2276" s="119"/>
      <c r="C2276" s="111"/>
      <c r="D2276" s="112"/>
      <c r="E2276" s="107">
        <f t="shared" si="393"/>
        <v>0</v>
      </c>
      <c r="F2276" s="108">
        <f t="shared" si="394"/>
        <v>0</v>
      </c>
      <c r="G2276" s="114"/>
      <c r="H2276" s="113"/>
      <c r="I2276" s="114"/>
      <c r="J2276" s="115"/>
      <c r="K2276" s="89"/>
      <c r="L2276" s="116"/>
      <c r="M2276" s="117"/>
      <c r="N2276" s="94" t="str">
        <f t="shared" si="403"/>
        <v/>
      </c>
      <c r="O2276" s="87" t="str">
        <f>IF(N2276&lt;&gt;"",IF(J2276="CR",VLOOKUP(ROUND(N2276,0),'Cap. Corr. &amp; Prot.'!$J$4:$L$669,3,FALSE),VLOOKUP(ROUND(N2276,0),'Cap. Corr. &amp; Prot.'!$J$4:$K$669,2,FALSE)),"")</f>
        <v/>
      </c>
      <c r="P2276" s="95">
        <f t="shared" si="395"/>
        <v>0</v>
      </c>
      <c r="Q2276" s="96" t="str">
        <f>IFERROR(VLOOKUP(Y2276,'Constantes KG'!$B$7:$G$22,HLOOKUP(I2276,'Constantes KG'!$C$5:$G$6,2,FALSE),FALSE),"")</f>
        <v/>
      </c>
      <c r="R2276" s="97">
        <f t="shared" si="396"/>
        <v>0</v>
      </c>
      <c r="S2276" s="149">
        <f>IFERROR(VLOOKUP(J2276,Regulaciones!$B$3:$C$9,2,FALSE),0)</f>
        <v>0</v>
      </c>
      <c r="T2276" s="149">
        <f>S2276+IFERROR(VLOOKUP(A2276,$B$5:$T2275,19,FALSE),0)</f>
        <v>0</v>
      </c>
      <c r="U2276" s="94">
        <f t="shared" si="397"/>
        <v>0</v>
      </c>
      <c r="V2276" s="98">
        <f>U2276+IFERROR(VLOOKUP(A2276,$B$5:$V2275,21,FALSE),0)</f>
        <v>0</v>
      </c>
      <c r="W2276" s="99" t="str">
        <f>IF(Y2276&lt;&gt;"",AD2276&amp;"X"&amp;VLOOKUP(INT(N2276),'Cap. Corr. &amp; Prot.'!$J$4:$M$669,4,FALSE),"")</f>
        <v/>
      </c>
      <c r="X2276" s="100"/>
      <c r="Y2276" s="118"/>
      <c r="Z2276" s="102"/>
      <c r="AB2276" s="59" t="str">
        <f t="shared" si="398"/>
        <v/>
      </c>
      <c r="AC2276" s="59" t="str">
        <f t="shared" si="399"/>
        <v/>
      </c>
      <c r="AD2276" s="59" t="str">
        <f>IFERROR(VLOOKUP('Capacidad_&amp;_Regulación'!H2276,Regulaciones!$L$3:$M$7,2,FALSE),"")</f>
        <v/>
      </c>
      <c r="AE2276" s="74" t="str">
        <f t="shared" si="400"/>
        <v/>
      </c>
      <c r="AF2276" s="74" t="str">
        <f t="shared" si="401"/>
        <v/>
      </c>
      <c r="AG2276" s="74" t="str">
        <f t="shared" si="402"/>
        <v/>
      </c>
      <c r="AH2276" s="74">
        <f>IF(AD2276&lt;&gt;"",VLOOKUP($K$1,'Fact. Corr.'!$B$5:$G$7,HLOOKUP(H2276,'Fact. Corr.'!$C$4:$G$8,5,FALSE),FALSE),0)</f>
        <v>0</v>
      </c>
    </row>
    <row r="2277" spans="1:34" ht="20.100000000000001" hidden="1" customHeight="1" x14ac:dyDescent="0.2">
      <c r="A2277" s="109"/>
      <c r="B2277" s="119"/>
      <c r="C2277" s="111"/>
      <c r="D2277" s="112"/>
      <c r="E2277" s="107">
        <f t="shared" si="393"/>
        <v>0</v>
      </c>
      <c r="F2277" s="108">
        <f t="shared" si="394"/>
        <v>0</v>
      </c>
      <c r="G2277" s="114"/>
      <c r="H2277" s="113"/>
      <c r="I2277" s="114"/>
      <c r="J2277" s="115"/>
      <c r="K2277" s="89"/>
      <c r="L2277" s="116"/>
      <c r="M2277" s="117"/>
      <c r="N2277" s="94" t="str">
        <f t="shared" si="403"/>
        <v/>
      </c>
      <c r="O2277" s="87" t="str">
        <f>IF(N2277&lt;&gt;"",IF(J2277="CR",VLOOKUP(ROUND(N2277,0),'Cap. Corr. &amp; Prot.'!$J$4:$L$669,3,FALSE),VLOOKUP(ROUND(N2277,0),'Cap. Corr. &amp; Prot.'!$J$4:$K$669,2,FALSE)),"")</f>
        <v/>
      </c>
      <c r="P2277" s="95">
        <f t="shared" si="395"/>
        <v>0</v>
      </c>
      <c r="Q2277" s="96" t="str">
        <f>IFERROR(VLOOKUP(Y2277,'Constantes KG'!$B$7:$G$22,HLOOKUP(I2277,'Constantes KG'!$C$5:$G$6,2,FALSE),FALSE),"")</f>
        <v/>
      </c>
      <c r="R2277" s="97">
        <f t="shared" si="396"/>
        <v>0</v>
      </c>
      <c r="S2277" s="149">
        <f>IFERROR(VLOOKUP(J2277,Regulaciones!$B$3:$C$9,2,FALSE),0)</f>
        <v>0</v>
      </c>
      <c r="T2277" s="149">
        <f>S2277+IFERROR(VLOOKUP(A2277,$B$5:$T2276,19,FALSE),0)</f>
        <v>0</v>
      </c>
      <c r="U2277" s="94">
        <f t="shared" si="397"/>
        <v>0</v>
      </c>
      <c r="V2277" s="98">
        <f>U2277+IFERROR(VLOOKUP(A2277,$B$5:$V2276,21,FALSE),0)</f>
        <v>0</v>
      </c>
      <c r="W2277" s="99" t="str">
        <f>IF(Y2277&lt;&gt;"",AD2277&amp;"X"&amp;VLOOKUP(INT(N2277),'Cap. Corr. &amp; Prot.'!$J$4:$M$669,4,FALSE),"")</f>
        <v/>
      </c>
      <c r="X2277" s="100"/>
      <c r="Y2277" s="118"/>
      <c r="Z2277" s="102"/>
      <c r="AB2277" s="59" t="str">
        <f t="shared" si="398"/>
        <v/>
      </c>
      <c r="AC2277" s="59" t="str">
        <f t="shared" si="399"/>
        <v/>
      </c>
      <c r="AD2277" s="59" t="str">
        <f>IFERROR(VLOOKUP('Capacidad_&amp;_Regulación'!H2277,Regulaciones!$L$3:$M$7,2,FALSE),"")</f>
        <v/>
      </c>
      <c r="AE2277" s="74" t="str">
        <f t="shared" si="400"/>
        <v/>
      </c>
      <c r="AF2277" s="74" t="str">
        <f t="shared" si="401"/>
        <v/>
      </c>
      <c r="AG2277" s="74" t="str">
        <f t="shared" si="402"/>
        <v/>
      </c>
      <c r="AH2277" s="74">
        <f>IF(AD2277&lt;&gt;"",VLOOKUP($K$1,'Fact. Corr.'!$B$5:$G$7,HLOOKUP(H2277,'Fact. Corr.'!$C$4:$G$8,5,FALSE),FALSE),0)</f>
        <v>0</v>
      </c>
    </row>
    <row r="2278" spans="1:34" ht="20.100000000000001" hidden="1" customHeight="1" x14ac:dyDescent="0.2">
      <c r="A2278" s="109"/>
      <c r="B2278" s="119"/>
      <c r="C2278" s="111"/>
      <c r="D2278" s="112"/>
      <c r="E2278" s="107">
        <f t="shared" si="393"/>
        <v>0</v>
      </c>
      <c r="F2278" s="108">
        <f t="shared" si="394"/>
        <v>0</v>
      </c>
      <c r="G2278" s="114"/>
      <c r="H2278" s="113"/>
      <c r="I2278" s="114"/>
      <c r="J2278" s="115"/>
      <c r="K2278" s="89"/>
      <c r="L2278" s="116"/>
      <c r="M2278" s="117"/>
      <c r="N2278" s="94" t="str">
        <f t="shared" si="403"/>
        <v/>
      </c>
      <c r="O2278" s="87" t="str">
        <f>IF(N2278&lt;&gt;"",IF(J2278="CR",VLOOKUP(ROUND(N2278,0),'Cap. Corr. &amp; Prot.'!$J$4:$L$669,3,FALSE),VLOOKUP(ROUND(N2278,0),'Cap. Corr. &amp; Prot.'!$J$4:$K$669,2,FALSE)),"")</f>
        <v/>
      </c>
      <c r="P2278" s="95">
        <f t="shared" si="395"/>
        <v>0</v>
      </c>
      <c r="Q2278" s="96" t="str">
        <f>IFERROR(VLOOKUP(Y2278,'Constantes KG'!$B$7:$G$22,HLOOKUP(I2278,'Constantes KG'!$C$5:$G$6,2,FALSE),FALSE),"")</f>
        <v/>
      </c>
      <c r="R2278" s="97">
        <f t="shared" si="396"/>
        <v>0</v>
      </c>
      <c r="S2278" s="149">
        <f>IFERROR(VLOOKUP(J2278,Regulaciones!$B$3:$C$9,2,FALSE),0)</f>
        <v>0</v>
      </c>
      <c r="T2278" s="149">
        <f>S2278+IFERROR(VLOOKUP(A2278,$B$5:$T2277,19,FALSE),0)</f>
        <v>0</v>
      </c>
      <c r="U2278" s="94">
        <f t="shared" si="397"/>
        <v>0</v>
      </c>
      <c r="V2278" s="98">
        <f>U2278+IFERROR(VLOOKUP(A2278,$B$5:$V2277,21,FALSE),0)</f>
        <v>0</v>
      </c>
      <c r="W2278" s="99" t="str">
        <f>IF(Y2278&lt;&gt;"",AD2278&amp;"X"&amp;VLOOKUP(INT(N2278),'Cap. Corr. &amp; Prot.'!$J$4:$M$669,4,FALSE),"")</f>
        <v/>
      </c>
      <c r="X2278" s="100"/>
      <c r="Y2278" s="118"/>
      <c r="Z2278" s="102"/>
      <c r="AB2278" s="59" t="str">
        <f t="shared" si="398"/>
        <v/>
      </c>
      <c r="AC2278" s="59" t="str">
        <f t="shared" si="399"/>
        <v/>
      </c>
      <c r="AD2278" s="59" t="str">
        <f>IFERROR(VLOOKUP('Capacidad_&amp;_Regulación'!H2278,Regulaciones!$L$3:$M$7,2,FALSE),"")</f>
        <v/>
      </c>
      <c r="AE2278" s="74" t="str">
        <f t="shared" si="400"/>
        <v/>
      </c>
      <c r="AF2278" s="74" t="str">
        <f t="shared" si="401"/>
        <v/>
      </c>
      <c r="AG2278" s="74" t="str">
        <f t="shared" si="402"/>
        <v/>
      </c>
      <c r="AH2278" s="74">
        <f>IF(AD2278&lt;&gt;"",VLOOKUP($K$1,'Fact. Corr.'!$B$5:$G$7,HLOOKUP(H2278,'Fact. Corr.'!$C$4:$G$8,5,FALSE),FALSE),0)</f>
        <v>0</v>
      </c>
    </row>
    <row r="2279" spans="1:34" ht="20.100000000000001" hidden="1" customHeight="1" x14ac:dyDescent="0.2">
      <c r="A2279" s="109"/>
      <c r="B2279" s="119"/>
      <c r="C2279" s="111"/>
      <c r="D2279" s="112"/>
      <c r="E2279" s="107">
        <f t="shared" si="393"/>
        <v>0</v>
      </c>
      <c r="F2279" s="108">
        <f t="shared" si="394"/>
        <v>0</v>
      </c>
      <c r="G2279" s="114"/>
      <c r="H2279" s="113"/>
      <c r="I2279" s="114"/>
      <c r="J2279" s="115"/>
      <c r="K2279" s="89"/>
      <c r="L2279" s="116"/>
      <c r="M2279" s="117"/>
      <c r="N2279" s="94" t="str">
        <f t="shared" si="403"/>
        <v/>
      </c>
      <c r="O2279" s="87" t="str">
        <f>IF(N2279&lt;&gt;"",IF(J2279="CR",VLOOKUP(ROUND(N2279,0),'Cap. Corr. &amp; Prot.'!$J$4:$L$669,3,FALSE),VLOOKUP(ROUND(N2279,0),'Cap. Corr. &amp; Prot.'!$J$4:$K$669,2,FALSE)),"")</f>
        <v/>
      </c>
      <c r="P2279" s="95">
        <f t="shared" si="395"/>
        <v>0</v>
      </c>
      <c r="Q2279" s="96" t="str">
        <f>IFERROR(VLOOKUP(Y2279,'Constantes KG'!$B$7:$G$22,HLOOKUP(I2279,'Constantes KG'!$C$5:$G$6,2,FALSE),FALSE),"")</f>
        <v/>
      </c>
      <c r="R2279" s="97">
        <f t="shared" si="396"/>
        <v>0</v>
      </c>
      <c r="S2279" s="149">
        <f>IFERROR(VLOOKUP(J2279,Regulaciones!$B$3:$C$9,2,FALSE),0)</f>
        <v>0</v>
      </c>
      <c r="T2279" s="149">
        <f>S2279+IFERROR(VLOOKUP(A2279,$B$5:$T2278,19,FALSE),0)</f>
        <v>0</v>
      </c>
      <c r="U2279" s="94">
        <f t="shared" si="397"/>
        <v>0</v>
      </c>
      <c r="V2279" s="98">
        <f>U2279+IFERROR(VLOOKUP(A2279,$B$5:$V2278,21,FALSE),0)</f>
        <v>0</v>
      </c>
      <c r="W2279" s="99" t="str">
        <f>IF(Y2279&lt;&gt;"",AD2279&amp;"X"&amp;VLOOKUP(INT(N2279),'Cap. Corr. &amp; Prot.'!$J$4:$M$669,4,FALSE),"")</f>
        <v/>
      </c>
      <c r="X2279" s="100"/>
      <c r="Y2279" s="118"/>
      <c r="Z2279" s="102"/>
      <c r="AB2279" s="59" t="str">
        <f t="shared" si="398"/>
        <v/>
      </c>
      <c r="AC2279" s="59" t="str">
        <f t="shared" si="399"/>
        <v/>
      </c>
      <c r="AD2279" s="59" t="str">
        <f>IFERROR(VLOOKUP('Capacidad_&amp;_Regulación'!H2279,Regulaciones!$L$3:$M$7,2,FALSE),"")</f>
        <v/>
      </c>
      <c r="AE2279" s="74" t="str">
        <f t="shared" si="400"/>
        <v/>
      </c>
      <c r="AF2279" s="74" t="str">
        <f t="shared" si="401"/>
        <v/>
      </c>
      <c r="AG2279" s="74" t="str">
        <f t="shared" si="402"/>
        <v/>
      </c>
      <c r="AH2279" s="74">
        <f>IF(AD2279&lt;&gt;"",VLOOKUP($K$1,'Fact. Corr.'!$B$5:$G$7,HLOOKUP(H2279,'Fact. Corr.'!$C$4:$G$8,5,FALSE),FALSE),0)</f>
        <v>0</v>
      </c>
    </row>
    <row r="2280" spans="1:34" ht="20.100000000000001" hidden="1" customHeight="1" x14ac:dyDescent="0.2">
      <c r="A2280" s="109"/>
      <c r="B2280" s="119"/>
      <c r="C2280" s="111"/>
      <c r="D2280" s="112"/>
      <c r="E2280" s="107">
        <f t="shared" si="393"/>
        <v>0</v>
      </c>
      <c r="F2280" s="108">
        <f t="shared" si="394"/>
        <v>0</v>
      </c>
      <c r="G2280" s="114"/>
      <c r="H2280" s="113"/>
      <c r="I2280" s="114"/>
      <c r="J2280" s="115"/>
      <c r="K2280" s="89"/>
      <c r="L2280" s="116"/>
      <c r="M2280" s="117"/>
      <c r="N2280" s="94" t="str">
        <f t="shared" si="403"/>
        <v/>
      </c>
      <c r="O2280" s="87" t="str">
        <f>IF(N2280&lt;&gt;"",IF(J2280="CR",VLOOKUP(ROUND(N2280,0),'Cap. Corr. &amp; Prot.'!$J$4:$L$669,3,FALSE),VLOOKUP(ROUND(N2280,0),'Cap. Corr. &amp; Prot.'!$J$4:$K$669,2,FALSE)),"")</f>
        <v/>
      </c>
      <c r="P2280" s="95">
        <f t="shared" si="395"/>
        <v>0</v>
      </c>
      <c r="Q2280" s="96" t="str">
        <f>IFERROR(VLOOKUP(Y2280,'Constantes KG'!$B$7:$G$22,HLOOKUP(I2280,'Constantes KG'!$C$5:$G$6,2,FALSE),FALSE),"")</f>
        <v/>
      </c>
      <c r="R2280" s="97">
        <f t="shared" si="396"/>
        <v>0</v>
      </c>
      <c r="S2280" s="149">
        <f>IFERROR(VLOOKUP(J2280,Regulaciones!$B$3:$C$9,2,FALSE),0)</f>
        <v>0</v>
      </c>
      <c r="T2280" s="149">
        <f>S2280+IFERROR(VLOOKUP(A2280,$B$5:$T2279,19,FALSE),0)</f>
        <v>0</v>
      </c>
      <c r="U2280" s="94">
        <f t="shared" si="397"/>
        <v>0</v>
      </c>
      <c r="V2280" s="98">
        <f>U2280+IFERROR(VLOOKUP(A2280,$B$5:$V2279,21,FALSE),0)</f>
        <v>0</v>
      </c>
      <c r="W2280" s="99" t="str">
        <f>IF(Y2280&lt;&gt;"",AD2280&amp;"X"&amp;VLOOKUP(INT(N2280),'Cap. Corr. &amp; Prot.'!$J$4:$M$669,4,FALSE),"")</f>
        <v/>
      </c>
      <c r="X2280" s="100"/>
      <c r="Y2280" s="118"/>
      <c r="Z2280" s="102"/>
      <c r="AB2280" s="59" t="str">
        <f t="shared" si="398"/>
        <v/>
      </c>
      <c r="AC2280" s="59" t="str">
        <f t="shared" si="399"/>
        <v/>
      </c>
      <c r="AD2280" s="59" t="str">
        <f>IFERROR(VLOOKUP('Capacidad_&amp;_Regulación'!H2280,Regulaciones!$L$3:$M$7,2,FALSE),"")</f>
        <v/>
      </c>
      <c r="AE2280" s="74" t="str">
        <f t="shared" si="400"/>
        <v/>
      </c>
      <c r="AF2280" s="74" t="str">
        <f t="shared" si="401"/>
        <v/>
      </c>
      <c r="AG2280" s="74" t="str">
        <f t="shared" si="402"/>
        <v/>
      </c>
      <c r="AH2280" s="74">
        <f>IF(AD2280&lt;&gt;"",VLOOKUP($K$1,'Fact. Corr.'!$B$5:$G$7,HLOOKUP(H2280,'Fact. Corr.'!$C$4:$G$8,5,FALSE),FALSE),0)</f>
        <v>0</v>
      </c>
    </row>
    <row r="2281" spans="1:34" ht="20.100000000000001" hidden="1" customHeight="1" x14ac:dyDescent="0.2">
      <c r="A2281" s="109"/>
      <c r="B2281" s="119"/>
      <c r="C2281" s="111"/>
      <c r="D2281" s="112"/>
      <c r="E2281" s="107">
        <f t="shared" si="393"/>
        <v>0</v>
      </c>
      <c r="F2281" s="108">
        <f t="shared" si="394"/>
        <v>0</v>
      </c>
      <c r="G2281" s="114"/>
      <c r="H2281" s="113"/>
      <c r="I2281" s="114"/>
      <c r="J2281" s="115"/>
      <c r="K2281" s="89"/>
      <c r="L2281" s="116"/>
      <c r="M2281" s="117"/>
      <c r="N2281" s="94" t="str">
        <f t="shared" si="403"/>
        <v/>
      </c>
      <c r="O2281" s="87" t="str">
        <f>IF(N2281&lt;&gt;"",IF(J2281="CR",VLOOKUP(ROUND(N2281,0),'Cap. Corr. &amp; Prot.'!$J$4:$L$669,3,FALSE),VLOOKUP(ROUND(N2281,0),'Cap. Corr. &amp; Prot.'!$J$4:$K$669,2,FALSE)),"")</f>
        <v/>
      </c>
      <c r="P2281" s="95">
        <f t="shared" si="395"/>
        <v>0</v>
      </c>
      <c r="Q2281" s="96" t="str">
        <f>IFERROR(VLOOKUP(Y2281,'Constantes KG'!$B$7:$G$22,HLOOKUP(I2281,'Constantes KG'!$C$5:$G$6,2,FALSE),FALSE),"")</f>
        <v/>
      </c>
      <c r="R2281" s="97">
        <f t="shared" si="396"/>
        <v>0</v>
      </c>
      <c r="S2281" s="149">
        <f>IFERROR(VLOOKUP(J2281,Regulaciones!$B$3:$C$9,2,FALSE),0)</f>
        <v>0</v>
      </c>
      <c r="T2281" s="149">
        <f>S2281+IFERROR(VLOOKUP(A2281,$B$5:$T2280,19,FALSE),0)</f>
        <v>0</v>
      </c>
      <c r="U2281" s="94">
        <f t="shared" si="397"/>
        <v>0</v>
      </c>
      <c r="V2281" s="98">
        <f>U2281+IFERROR(VLOOKUP(A2281,$B$5:$V2280,21,FALSE),0)</f>
        <v>0</v>
      </c>
      <c r="W2281" s="99" t="str">
        <f>IF(Y2281&lt;&gt;"",AD2281&amp;"X"&amp;VLOOKUP(INT(N2281),'Cap. Corr. &amp; Prot.'!$J$4:$M$669,4,FALSE),"")</f>
        <v/>
      </c>
      <c r="X2281" s="100"/>
      <c r="Y2281" s="118"/>
      <c r="Z2281" s="102"/>
      <c r="AB2281" s="59" t="str">
        <f t="shared" si="398"/>
        <v/>
      </c>
      <c r="AC2281" s="59" t="str">
        <f t="shared" si="399"/>
        <v/>
      </c>
      <c r="AD2281" s="59" t="str">
        <f>IFERROR(VLOOKUP('Capacidad_&amp;_Regulación'!H2281,Regulaciones!$L$3:$M$7,2,FALSE),"")</f>
        <v/>
      </c>
      <c r="AE2281" s="74" t="str">
        <f t="shared" si="400"/>
        <v/>
      </c>
      <c r="AF2281" s="74" t="str">
        <f t="shared" si="401"/>
        <v/>
      </c>
      <c r="AG2281" s="74" t="str">
        <f t="shared" si="402"/>
        <v/>
      </c>
      <c r="AH2281" s="74">
        <f>IF(AD2281&lt;&gt;"",VLOOKUP($K$1,'Fact. Corr.'!$B$5:$G$7,HLOOKUP(H2281,'Fact. Corr.'!$C$4:$G$8,5,FALSE),FALSE),0)</f>
        <v>0</v>
      </c>
    </row>
    <row r="2282" spans="1:34" ht="20.100000000000001" hidden="1" customHeight="1" x14ac:dyDescent="0.2">
      <c r="A2282" s="109"/>
      <c r="B2282" s="119"/>
      <c r="C2282" s="111"/>
      <c r="D2282" s="112"/>
      <c r="E2282" s="107">
        <f t="shared" si="393"/>
        <v>0</v>
      </c>
      <c r="F2282" s="108">
        <f t="shared" si="394"/>
        <v>0</v>
      </c>
      <c r="G2282" s="114"/>
      <c r="H2282" s="113"/>
      <c r="I2282" s="114"/>
      <c r="J2282" s="115"/>
      <c r="K2282" s="89"/>
      <c r="L2282" s="116"/>
      <c r="M2282" s="117"/>
      <c r="N2282" s="94" t="str">
        <f t="shared" si="403"/>
        <v/>
      </c>
      <c r="O2282" s="87" t="str">
        <f>IF(N2282&lt;&gt;"",IF(J2282="CR",VLOOKUP(ROUND(N2282,0),'Cap. Corr. &amp; Prot.'!$J$4:$L$669,3,FALSE),VLOOKUP(ROUND(N2282,0),'Cap. Corr. &amp; Prot.'!$J$4:$K$669,2,FALSE)),"")</f>
        <v/>
      </c>
      <c r="P2282" s="95">
        <f t="shared" si="395"/>
        <v>0</v>
      </c>
      <c r="Q2282" s="96" t="str">
        <f>IFERROR(VLOOKUP(Y2282,'Constantes KG'!$B$7:$G$22,HLOOKUP(I2282,'Constantes KG'!$C$5:$G$6,2,FALSE),FALSE),"")</f>
        <v/>
      </c>
      <c r="R2282" s="97">
        <f t="shared" si="396"/>
        <v>0</v>
      </c>
      <c r="S2282" s="149">
        <f>IFERROR(VLOOKUP(J2282,Regulaciones!$B$3:$C$9,2,FALSE),0)</f>
        <v>0</v>
      </c>
      <c r="T2282" s="149">
        <f>S2282+IFERROR(VLOOKUP(A2282,$B$5:$T2281,19,FALSE),0)</f>
        <v>0</v>
      </c>
      <c r="U2282" s="94">
        <f t="shared" si="397"/>
        <v>0</v>
      </c>
      <c r="V2282" s="98">
        <f>U2282+IFERROR(VLOOKUP(A2282,$B$5:$V2281,21,FALSE),0)</f>
        <v>0</v>
      </c>
      <c r="W2282" s="99" t="str">
        <f>IF(Y2282&lt;&gt;"",AD2282&amp;"X"&amp;VLOOKUP(INT(N2282),'Cap. Corr. &amp; Prot.'!$J$4:$M$669,4,FALSE),"")</f>
        <v/>
      </c>
      <c r="X2282" s="100"/>
      <c r="Y2282" s="118"/>
      <c r="Z2282" s="102"/>
      <c r="AB2282" s="59" t="str">
        <f t="shared" si="398"/>
        <v/>
      </c>
      <c r="AC2282" s="59" t="str">
        <f t="shared" si="399"/>
        <v/>
      </c>
      <c r="AD2282" s="59" t="str">
        <f>IFERROR(VLOOKUP('Capacidad_&amp;_Regulación'!H2282,Regulaciones!$L$3:$M$7,2,FALSE),"")</f>
        <v/>
      </c>
      <c r="AE2282" s="74" t="str">
        <f t="shared" si="400"/>
        <v/>
      </c>
      <c r="AF2282" s="74" t="str">
        <f t="shared" si="401"/>
        <v/>
      </c>
      <c r="AG2282" s="74" t="str">
        <f t="shared" si="402"/>
        <v/>
      </c>
      <c r="AH2282" s="74">
        <f>IF(AD2282&lt;&gt;"",VLOOKUP($K$1,'Fact. Corr.'!$B$5:$G$7,HLOOKUP(H2282,'Fact. Corr.'!$C$4:$G$8,5,FALSE),FALSE),0)</f>
        <v>0</v>
      </c>
    </row>
    <row r="2283" spans="1:34" ht="20.100000000000001" hidden="1" customHeight="1" x14ac:dyDescent="0.2">
      <c r="A2283" s="109"/>
      <c r="B2283" s="119"/>
      <c r="C2283" s="111"/>
      <c r="D2283" s="112"/>
      <c r="E2283" s="107">
        <f t="shared" si="393"/>
        <v>0</v>
      </c>
      <c r="F2283" s="108">
        <f t="shared" si="394"/>
        <v>0</v>
      </c>
      <c r="G2283" s="114"/>
      <c r="H2283" s="113"/>
      <c r="I2283" s="114"/>
      <c r="J2283" s="115"/>
      <c r="K2283" s="89"/>
      <c r="L2283" s="116"/>
      <c r="M2283" s="117"/>
      <c r="N2283" s="94" t="str">
        <f t="shared" si="403"/>
        <v/>
      </c>
      <c r="O2283" s="87" t="str">
        <f>IF(N2283&lt;&gt;"",IF(J2283="CR",VLOOKUP(ROUND(N2283,0),'Cap. Corr. &amp; Prot.'!$J$4:$L$669,3,FALSE),VLOOKUP(ROUND(N2283,0),'Cap. Corr. &amp; Prot.'!$J$4:$K$669,2,FALSE)),"")</f>
        <v/>
      </c>
      <c r="P2283" s="95">
        <f t="shared" si="395"/>
        <v>0</v>
      </c>
      <c r="Q2283" s="96" t="str">
        <f>IFERROR(VLOOKUP(Y2283,'Constantes KG'!$B$7:$G$22,HLOOKUP(I2283,'Constantes KG'!$C$5:$G$6,2,FALSE),FALSE),"")</f>
        <v/>
      </c>
      <c r="R2283" s="97">
        <f t="shared" si="396"/>
        <v>0</v>
      </c>
      <c r="S2283" s="149">
        <f>IFERROR(VLOOKUP(J2283,Regulaciones!$B$3:$C$9,2,FALSE),0)</f>
        <v>0</v>
      </c>
      <c r="T2283" s="149">
        <f>S2283+IFERROR(VLOOKUP(A2283,$B$5:$T2282,19,FALSE),0)</f>
        <v>0</v>
      </c>
      <c r="U2283" s="94">
        <f t="shared" si="397"/>
        <v>0</v>
      </c>
      <c r="V2283" s="98">
        <f>U2283+IFERROR(VLOOKUP(A2283,$B$5:$V2282,21,FALSE),0)</f>
        <v>0</v>
      </c>
      <c r="W2283" s="99" t="str">
        <f>IF(Y2283&lt;&gt;"",AD2283&amp;"X"&amp;VLOOKUP(INT(N2283),'Cap. Corr. &amp; Prot.'!$J$4:$M$669,4,FALSE),"")</f>
        <v/>
      </c>
      <c r="X2283" s="100"/>
      <c r="Y2283" s="118"/>
      <c r="Z2283" s="102"/>
      <c r="AB2283" s="59" t="str">
        <f t="shared" si="398"/>
        <v/>
      </c>
      <c r="AC2283" s="59" t="str">
        <f t="shared" si="399"/>
        <v/>
      </c>
      <c r="AD2283" s="59" t="str">
        <f>IFERROR(VLOOKUP('Capacidad_&amp;_Regulación'!H2283,Regulaciones!$L$3:$M$7,2,FALSE),"")</f>
        <v/>
      </c>
      <c r="AE2283" s="74" t="str">
        <f t="shared" si="400"/>
        <v/>
      </c>
      <c r="AF2283" s="74" t="str">
        <f t="shared" si="401"/>
        <v/>
      </c>
      <c r="AG2283" s="74" t="str">
        <f t="shared" si="402"/>
        <v/>
      </c>
      <c r="AH2283" s="74">
        <f>IF(AD2283&lt;&gt;"",VLOOKUP($K$1,'Fact. Corr.'!$B$5:$G$7,HLOOKUP(H2283,'Fact. Corr.'!$C$4:$G$8,5,FALSE),FALSE),0)</f>
        <v>0</v>
      </c>
    </row>
    <row r="2284" spans="1:34" ht="20.100000000000001" hidden="1" customHeight="1" x14ac:dyDescent="0.2">
      <c r="A2284" s="109"/>
      <c r="B2284" s="119"/>
      <c r="C2284" s="111"/>
      <c r="D2284" s="112"/>
      <c r="E2284" s="107">
        <f t="shared" si="393"/>
        <v>0</v>
      </c>
      <c r="F2284" s="108">
        <f t="shared" si="394"/>
        <v>0</v>
      </c>
      <c r="G2284" s="114"/>
      <c r="H2284" s="113"/>
      <c r="I2284" s="114"/>
      <c r="J2284" s="115"/>
      <c r="K2284" s="89"/>
      <c r="L2284" s="116"/>
      <c r="M2284" s="117"/>
      <c r="N2284" s="94" t="str">
        <f t="shared" si="403"/>
        <v/>
      </c>
      <c r="O2284" s="87" t="str">
        <f>IF(N2284&lt;&gt;"",IF(J2284="CR",VLOOKUP(ROUND(N2284,0),'Cap. Corr. &amp; Prot.'!$J$4:$L$669,3,FALSE),VLOOKUP(ROUND(N2284,0),'Cap. Corr. &amp; Prot.'!$J$4:$K$669,2,FALSE)),"")</f>
        <v/>
      </c>
      <c r="P2284" s="95">
        <f t="shared" si="395"/>
        <v>0</v>
      </c>
      <c r="Q2284" s="96" t="str">
        <f>IFERROR(VLOOKUP(Y2284,'Constantes KG'!$B$7:$G$22,HLOOKUP(I2284,'Constantes KG'!$C$5:$G$6,2,FALSE),FALSE),"")</f>
        <v/>
      </c>
      <c r="R2284" s="97">
        <f t="shared" si="396"/>
        <v>0</v>
      </c>
      <c r="S2284" s="149">
        <f>IFERROR(VLOOKUP(J2284,Regulaciones!$B$3:$C$9,2,FALSE),0)</f>
        <v>0</v>
      </c>
      <c r="T2284" s="149">
        <f>S2284+IFERROR(VLOOKUP(A2284,$B$5:$T2283,19,FALSE),0)</f>
        <v>0</v>
      </c>
      <c r="U2284" s="94">
        <f t="shared" si="397"/>
        <v>0</v>
      </c>
      <c r="V2284" s="98">
        <f>U2284+IFERROR(VLOOKUP(A2284,$B$5:$V2283,21,FALSE),0)</f>
        <v>0</v>
      </c>
      <c r="W2284" s="99" t="str">
        <f>IF(Y2284&lt;&gt;"",AD2284&amp;"X"&amp;VLOOKUP(INT(N2284),'Cap. Corr. &amp; Prot.'!$J$4:$M$669,4,FALSE),"")</f>
        <v/>
      </c>
      <c r="X2284" s="100"/>
      <c r="Y2284" s="118"/>
      <c r="Z2284" s="102"/>
      <c r="AB2284" s="59" t="str">
        <f t="shared" si="398"/>
        <v/>
      </c>
      <c r="AC2284" s="59" t="str">
        <f t="shared" si="399"/>
        <v/>
      </c>
      <c r="AD2284" s="59" t="str">
        <f>IFERROR(VLOOKUP('Capacidad_&amp;_Regulación'!H2284,Regulaciones!$L$3:$M$7,2,FALSE),"")</f>
        <v/>
      </c>
      <c r="AE2284" s="74" t="str">
        <f t="shared" si="400"/>
        <v/>
      </c>
      <c r="AF2284" s="74" t="str">
        <f t="shared" si="401"/>
        <v/>
      </c>
      <c r="AG2284" s="74" t="str">
        <f t="shared" si="402"/>
        <v/>
      </c>
      <c r="AH2284" s="74">
        <f>IF(AD2284&lt;&gt;"",VLOOKUP($K$1,'Fact. Corr.'!$B$5:$G$7,HLOOKUP(H2284,'Fact. Corr.'!$C$4:$G$8,5,FALSE),FALSE),0)</f>
        <v>0</v>
      </c>
    </row>
    <row r="2285" spans="1:34" ht="20.100000000000001" hidden="1" customHeight="1" x14ac:dyDescent="0.2">
      <c r="A2285" s="109"/>
      <c r="B2285" s="119"/>
      <c r="C2285" s="111"/>
      <c r="D2285" s="112"/>
      <c r="E2285" s="107">
        <f t="shared" si="393"/>
        <v>0</v>
      </c>
      <c r="F2285" s="108">
        <f t="shared" si="394"/>
        <v>0</v>
      </c>
      <c r="G2285" s="114"/>
      <c r="H2285" s="113"/>
      <c r="I2285" s="114"/>
      <c r="J2285" s="115"/>
      <c r="K2285" s="89"/>
      <c r="L2285" s="116"/>
      <c r="M2285" s="117"/>
      <c r="N2285" s="94" t="str">
        <f t="shared" si="403"/>
        <v/>
      </c>
      <c r="O2285" s="87" t="str">
        <f>IF(N2285&lt;&gt;"",IF(J2285="CR",VLOOKUP(ROUND(N2285,0),'Cap. Corr. &amp; Prot.'!$J$4:$L$669,3,FALSE),VLOOKUP(ROUND(N2285,0),'Cap. Corr. &amp; Prot.'!$J$4:$K$669,2,FALSE)),"")</f>
        <v/>
      </c>
      <c r="P2285" s="95">
        <f t="shared" si="395"/>
        <v>0</v>
      </c>
      <c r="Q2285" s="96" t="str">
        <f>IFERROR(VLOOKUP(Y2285,'Constantes KG'!$B$7:$G$22,HLOOKUP(I2285,'Constantes KG'!$C$5:$G$6,2,FALSE),FALSE),"")</f>
        <v/>
      </c>
      <c r="R2285" s="97">
        <f t="shared" si="396"/>
        <v>0</v>
      </c>
      <c r="S2285" s="149">
        <f>IFERROR(VLOOKUP(J2285,Regulaciones!$B$3:$C$9,2,FALSE),0)</f>
        <v>0</v>
      </c>
      <c r="T2285" s="149">
        <f>S2285+IFERROR(VLOOKUP(A2285,$B$5:$T2284,19,FALSE),0)</f>
        <v>0</v>
      </c>
      <c r="U2285" s="94">
        <f t="shared" si="397"/>
        <v>0</v>
      </c>
      <c r="V2285" s="98">
        <f>U2285+IFERROR(VLOOKUP(A2285,$B$5:$V2284,21,FALSE),0)</f>
        <v>0</v>
      </c>
      <c r="W2285" s="99" t="str">
        <f>IF(Y2285&lt;&gt;"",AD2285&amp;"X"&amp;VLOOKUP(INT(N2285),'Cap. Corr. &amp; Prot.'!$J$4:$M$669,4,FALSE),"")</f>
        <v/>
      </c>
      <c r="X2285" s="100"/>
      <c r="Y2285" s="118"/>
      <c r="Z2285" s="102"/>
      <c r="AB2285" s="59" t="str">
        <f t="shared" si="398"/>
        <v/>
      </c>
      <c r="AC2285" s="59" t="str">
        <f t="shared" si="399"/>
        <v/>
      </c>
      <c r="AD2285" s="59" t="str">
        <f>IFERROR(VLOOKUP('Capacidad_&amp;_Regulación'!H2285,Regulaciones!$L$3:$M$7,2,FALSE),"")</f>
        <v/>
      </c>
      <c r="AE2285" s="74" t="str">
        <f t="shared" si="400"/>
        <v/>
      </c>
      <c r="AF2285" s="74" t="str">
        <f t="shared" si="401"/>
        <v/>
      </c>
      <c r="AG2285" s="74" t="str">
        <f t="shared" si="402"/>
        <v/>
      </c>
      <c r="AH2285" s="74">
        <f>IF(AD2285&lt;&gt;"",VLOOKUP($K$1,'Fact. Corr.'!$B$5:$G$7,HLOOKUP(H2285,'Fact. Corr.'!$C$4:$G$8,5,FALSE),FALSE),0)</f>
        <v>0</v>
      </c>
    </row>
    <row r="2286" spans="1:34" ht="20.100000000000001" hidden="1" customHeight="1" x14ac:dyDescent="0.2">
      <c r="A2286" s="109"/>
      <c r="B2286" s="119"/>
      <c r="C2286" s="111"/>
      <c r="D2286" s="112"/>
      <c r="E2286" s="107">
        <f t="shared" si="393"/>
        <v>0</v>
      </c>
      <c r="F2286" s="108">
        <f t="shared" si="394"/>
        <v>0</v>
      </c>
      <c r="G2286" s="114"/>
      <c r="H2286" s="113"/>
      <c r="I2286" s="114"/>
      <c r="J2286" s="115"/>
      <c r="K2286" s="89"/>
      <c r="L2286" s="116"/>
      <c r="M2286" s="117"/>
      <c r="N2286" s="94" t="str">
        <f t="shared" si="403"/>
        <v/>
      </c>
      <c r="O2286" s="87" t="str">
        <f>IF(N2286&lt;&gt;"",IF(J2286="CR",VLOOKUP(ROUND(N2286,0),'Cap. Corr. &amp; Prot.'!$J$4:$L$669,3,FALSE),VLOOKUP(ROUND(N2286,0),'Cap. Corr. &amp; Prot.'!$J$4:$K$669,2,FALSE)),"")</f>
        <v/>
      </c>
      <c r="P2286" s="95">
        <f t="shared" si="395"/>
        <v>0</v>
      </c>
      <c r="Q2286" s="96" t="str">
        <f>IFERROR(VLOOKUP(Y2286,'Constantes KG'!$B$7:$G$22,HLOOKUP(I2286,'Constantes KG'!$C$5:$G$6,2,FALSE),FALSE),"")</f>
        <v/>
      </c>
      <c r="R2286" s="97">
        <f t="shared" si="396"/>
        <v>0</v>
      </c>
      <c r="S2286" s="149">
        <f>IFERROR(VLOOKUP(J2286,Regulaciones!$B$3:$C$9,2,FALSE),0)</f>
        <v>0</v>
      </c>
      <c r="T2286" s="149">
        <f>S2286+IFERROR(VLOOKUP(A2286,$B$5:$T2285,19,FALSE),0)</f>
        <v>0</v>
      </c>
      <c r="U2286" s="94">
        <f t="shared" si="397"/>
        <v>0</v>
      </c>
      <c r="V2286" s="98">
        <f>U2286+IFERROR(VLOOKUP(A2286,$B$5:$V2285,21,FALSE),0)</f>
        <v>0</v>
      </c>
      <c r="W2286" s="99" t="str">
        <f>IF(Y2286&lt;&gt;"",AD2286&amp;"X"&amp;VLOOKUP(INT(N2286),'Cap. Corr. &amp; Prot.'!$J$4:$M$669,4,FALSE),"")</f>
        <v/>
      </c>
      <c r="X2286" s="100"/>
      <c r="Y2286" s="118"/>
      <c r="Z2286" s="102"/>
      <c r="AB2286" s="59" t="str">
        <f t="shared" si="398"/>
        <v/>
      </c>
      <c r="AC2286" s="59" t="str">
        <f t="shared" si="399"/>
        <v/>
      </c>
      <c r="AD2286" s="59" t="str">
        <f>IFERROR(VLOOKUP('Capacidad_&amp;_Regulación'!H2286,Regulaciones!$L$3:$M$7,2,FALSE),"")</f>
        <v/>
      </c>
      <c r="AE2286" s="74" t="str">
        <f t="shared" si="400"/>
        <v/>
      </c>
      <c r="AF2286" s="74" t="str">
        <f t="shared" si="401"/>
        <v/>
      </c>
      <c r="AG2286" s="74" t="str">
        <f t="shared" si="402"/>
        <v/>
      </c>
      <c r="AH2286" s="74">
        <f>IF(AD2286&lt;&gt;"",VLOOKUP($K$1,'Fact. Corr.'!$B$5:$G$7,HLOOKUP(H2286,'Fact. Corr.'!$C$4:$G$8,5,FALSE),FALSE),0)</f>
        <v>0</v>
      </c>
    </row>
    <row r="2287" spans="1:34" ht="20.100000000000001" hidden="1" customHeight="1" x14ac:dyDescent="0.2">
      <c r="A2287" s="109"/>
      <c r="B2287" s="119"/>
      <c r="C2287" s="111"/>
      <c r="D2287" s="112"/>
      <c r="E2287" s="107">
        <f t="shared" si="393"/>
        <v>0</v>
      </c>
      <c r="F2287" s="108">
        <f t="shared" si="394"/>
        <v>0</v>
      </c>
      <c r="G2287" s="114"/>
      <c r="H2287" s="113"/>
      <c r="I2287" s="114"/>
      <c r="J2287" s="115"/>
      <c r="K2287" s="89"/>
      <c r="L2287" s="116"/>
      <c r="M2287" s="117"/>
      <c r="N2287" s="94" t="str">
        <f t="shared" si="403"/>
        <v/>
      </c>
      <c r="O2287" s="87" t="str">
        <f>IF(N2287&lt;&gt;"",IF(J2287="CR",VLOOKUP(ROUND(N2287,0),'Cap. Corr. &amp; Prot.'!$J$4:$L$669,3,FALSE),VLOOKUP(ROUND(N2287,0),'Cap. Corr. &amp; Prot.'!$J$4:$K$669,2,FALSE)),"")</f>
        <v/>
      </c>
      <c r="P2287" s="95">
        <f t="shared" si="395"/>
        <v>0</v>
      </c>
      <c r="Q2287" s="96" t="str">
        <f>IFERROR(VLOOKUP(Y2287,'Constantes KG'!$B$7:$G$22,HLOOKUP(I2287,'Constantes KG'!$C$5:$G$6,2,FALSE),FALSE),"")</f>
        <v/>
      </c>
      <c r="R2287" s="97">
        <f t="shared" si="396"/>
        <v>0</v>
      </c>
      <c r="S2287" s="149">
        <f>IFERROR(VLOOKUP(J2287,Regulaciones!$B$3:$C$9,2,FALSE),0)</f>
        <v>0</v>
      </c>
      <c r="T2287" s="149">
        <f>S2287+IFERROR(VLOOKUP(A2287,$B$5:$T2286,19,FALSE),0)</f>
        <v>0</v>
      </c>
      <c r="U2287" s="94">
        <f t="shared" si="397"/>
        <v>0</v>
      </c>
      <c r="V2287" s="98">
        <f>U2287+IFERROR(VLOOKUP(A2287,$B$5:$V2286,21,FALSE),0)</f>
        <v>0</v>
      </c>
      <c r="W2287" s="99" t="str">
        <f>IF(Y2287&lt;&gt;"",AD2287&amp;"X"&amp;VLOOKUP(INT(N2287),'Cap. Corr. &amp; Prot.'!$J$4:$M$669,4,FALSE),"")</f>
        <v/>
      </c>
      <c r="X2287" s="100"/>
      <c r="Y2287" s="118"/>
      <c r="Z2287" s="102"/>
      <c r="AB2287" s="59" t="str">
        <f t="shared" si="398"/>
        <v/>
      </c>
      <c r="AC2287" s="59" t="str">
        <f t="shared" si="399"/>
        <v/>
      </c>
      <c r="AD2287" s="59" t="str">
        <f>IFERROR(VLOOKUP('Capacidad_&amp;_Regulación'!H2287,Regulaciones!$L$3:$M$7,2,FALSE),"")</f>
        <v/>
      </c>
      <c r="AE2287" s="74" t="str">
        <f t="shared" si="400"/>
        <v/>
      </c>
      <c r="AF2287" s="74" t="str">
        <f t="shared" si="401"/>
        <v/>
      </c>
      <c r="AG2287" s="74" t="str">
        <f t="shared" si="402"/>
        <v/>
      </c>
      <c r="AH2287" s="74">
        <f>IF(AD2287&lt;&gt;"",VLOOKUP($K$1,'Fact. Corr.'!$B$5:$G$7,HLOOKUP(H2287,'Fact. Corr.'!$C$4:$G$8,5,FALSE),FALSE),0)</f>
        <v>0</v>
      </c>
    </row>
    <row r="2288" spans="1:34" ht="20.100000000000001" hidden="1" customHeight="1" x14ac:dyDescent="0.2">
      <c r="A2288" s="109"/>
      <c r="B2288" s="119"/>
      <c r="C2288" s="111"/>
      <c r="D2288" s="112"/>
      <c r="E2288" s="107">
        <f t="shared" si="393"/>
        <v>0</v>
      </c>
      <c r="F2288" s="108">
        <f t="shared" si="394"/>
        <v>0</v>
      </c>
      <c r="G2288" s="114"/>
      <c r="H2288" s="113"/>
      <c r="I2288" s="114"/>
      <c r="J2288" s="115"/>
      <c r="K2288" s="89"/>
      <c r="L2288" s="116"/>
      <c r="M2288" s="117"/>
      <c r="N2288" s="94" t="str">
        <f t="shared" si="403"/>
        <v/>
      </c>
      <c r="O2288" s="87" t="str">
        <f>IF(N2288&lt;&gt;"",IF(J2288="CR",VLOOKUP(ROUND(N2288,0),'Cap. Corr. &amp; Prot.'!$J$4:$L$669,3,FALSE),VLOOKUP(ROUND(N2288,0),'Cap. Corr. &amp; Prot.'!$J$4:$K$669,2,FALSE)),"")</f>
        <v/>
      </c>
      <c r="P2288" s="95">
        <f t="shared" si="395"/>
        <v>0</v>
      </c>
      <c r="Q2288" s="96" t="str">
        <f>IFERROR(VLOOKUP(Y2288,'Constantes KG'!$B$7:$G$22,HLOOKUP(I2288,'Constantes KG'!$C$5:$G$6,2,FALSE),FALSE),"")</f>
        <v/>
      </c>
      <c r="R2288" s="97">
        <f t="shared" si="396"/>
        <v>0</v>
      </c>
      <c r="S2288" s="149">
        <f>IFERROR(VLOOKUP(J2288,Regulaciones!$B$3:$C$9,2,FALSE),0)</f>
        <v>0</v>
      </c>
      <c r="T2288" s="149">
        <f>S2288+IFERROR(VLOOKUP(A2288,$B$5:$T2287,19,FALSE),0)</f>
        <v>0</v>
      </c>
      <c r="U2288" s="94">
        <f t="shared" si="397"/>
        <v>0</v>
      </c>
      <c r="V2288" s="98">
        <f>U2288+IFERROR(VLOOKUP(A2288,$B$5:$V2287,21,FALSE),0)</f>
        <v>0</v>
      </c>
      <c r="W2288" s="99" t="str">
        <f>IF(Y2288&lt;&gt;"",AD2288&amp;"X"&amp;VLOOKUP(INT(N2288),'Cap. Corr. &amp; Prot.'!$J$4:$M$669,4,FALSE),"")</f>
        <v/>
      </c>
      <c r="X2288" s="100"/>
      <c r="Y2288" s="118"/>
      <c r="Z2288" s="102"/>
      <c r="AB2288" s="59" t="str">
        <f t="shared" si="398"/>
        <v/>
      </c>
      <c r="AC2288" s="59" t="str">
        <f t="shared" si="399"/>
        <v/>
      </c>
      <c r="AD2288" s="59" t="str">
        <f>IFERROR(VLOOKUP('Capacidad_&amp;_Regulación'!H2288,Regulaciones!$L$3:$M$7,2,FALSE),"")</f>
        <v/>
      </c>
      <c r="AE2288" s="74" t="str">
        <f t="shared" si="400"/>
        <v/>
      </c>
      <c r="AF2288" s="74" t="str">
        <f t="shared" si="401"/>
        <v/>
      </c>
      <c r="AG2288" s="74" t="str">
        <f t="shared" si="402"/>
        <v/>
      </c>
      <c r="AH2288" s="74">
        <f>IF(AD2288&lt;&gt;"",VLOOKUP($K$1,'Fact. Corr.'!$B$5:$G$7,HLOOKUP(H2288,'Fact. Corr.'!$C$4:$G$8,5,FALSE),FALSE),0)</f>
        <v>0</v>
      </c>
    </row>
    <row r="2289" spans="1:34" ht="20.100000000000001" hidden="1" customHeight="1" x14ac:dyDescent="0.2">
      <c r="A2289" s="109"/>
      <c r="B2289" s="119"/>
      <c r="C2289" s="111"/>
      <c r="D2289" s="112"/>
      <c r="E2289" s="107">
        <f t="shared" si="393"/>
        <v>0</v>
      </c>
      <c r="F2289" s="108">
        <f t="shared" si="394"/>
        <v>0</v>
      </c>
      <c r="G2289" s="114"/>
      <c r="H2289" s="113"/>
      <c r="I2289" s="114"/>
      <c r="J2289" s="115"/>
      <c r="K2289" s="89"/>
      <c r="L2289" s="116"/>
      <c r="M2289" s="117"/>
      <c r="N2289" s="94" t="str">
        <f t="shared" si="403"/>
        <v/>
      </c>
      <c r="O2289" s="87" t="str">
        <f>IF(N2289&lt;&gt;"",IF(J2289="CR",VLOOKUP(ROUND(N2289,0),'Cap. Corr. &amp; Prot.'!$J$4:$L$669,3,FALSE),VLOOKUP(ROUND(N2289,0),'Cap. Corr. &amp; Prot.'!$J$4:$K$669,2,FALSE)),"")</f>
        <v/>
      </c>
      <c r="P2289" s="95">
        <f t="shared" si="395"/>
        <v>0</v>
      </c>
      <c r="Q2289" s="96" t="str">
        <f>IFERROR(VLOOKUP(Y2289,'Constantes KG'!$B$7:$G$22,HLOOKUP(I2289,'Constantes KG'!$C$5:$G$6,2,FALSE),FALSE),"")</f>
        <v/>
      </c>
      <c r="R2289" s="97">
        <f t="shared" si="396"/>
        <v>0</v>
      </c>
      <c r="S2289" s="149">
        <f>IFERROR(VLOOKUP(J2289,Regulaciones!$B$3:$C$9,2,FALSE),0)</f>
        <v>0</v>
      </c>
      <c r="T2289" s="149">
        <f>S2289+IFERROR(VLOOKUP(A2289,$B$5:$T2288,19,FALSE),0)</f>
        <v>0</v>
      </c>
      <c r="U2289" s="94">
        <f t="shared" si="397"/>
        <v>0</v>
      </c>
      <c r="V2289" s="98">
        <f>U2289+IFERROR(VLOOKUP(A2289,$B$5:$V2288,21,FALSE),0)</f>
        <v>0</v>
      </c>
      <c r="W2289" s="99" t="str">
        <f>IF(Y2289&lt;&gt;"",AD2289&amp;"X"&amp;VLOOKUP(INT(N2289),'Cap. Corr. &amp; Prot.'!$J$4:$M$669,4,FALSE),"")</f>
        <v/>
      </c>
      <c r="X2289" s="100"/>
      <c r="Y2289" s="118"/>
      <c r="Z2289" s="102"/>
      <c r="AB2289" s="59" t="str">
        <f t="shared" si="398"/>
        <v/>
      </c>
      <c r="AC2289" s="59" t="str">
        <f t="shared" si="399"/>
        <v/>
      </c>
      <c r="AD2289" s="59" t="str">
        <f>IFERROR(VLOOKUP('Capacidad_&amp;_Regulación'!H2289,Regulaciones!$L$3:$M$7,2,FALSE),"")</f>
        <v/>
      </c>
      <c r="AE2289" s="74" t="str">
        <f t="shared" si="400"/>
        <v/>
      </c>
      <c r="AF2289" s="74" t="str">
        <f t="shared" si="401"/>
        <v/>
      </c>
      <c r="AG2289" s="74" t="str">
        <f t="shared" si="402"/>
        <v/>
      </c>
      <c r="AH2289" s="74">
        <f>IF(AD2289&lt;&gt;"",VLOOKUP($K$1,'Fact. Corr.'!$B$5:$G$7,HLOOKUP(H2289,'Fact. Corr.'!$C$4:$G$8,5,FALSE),FALSE),0)</f>
        <v>0</v>
      </c>
    </row>
    <row r="2290" spans="1:34" ht="20.100000000000001" hidden="1" customHeight="1" x14ac:dyDescent="0.2">
      <c r="A2290" s="109"/>
      <c r="B2290" s="119"/>
      <c r="C2290" s="111"/>
      <c r="D2290" s="112"/>
      <c r="E2290" s="107">
        <f t="shared" si="393"/>
        <v>0</v>
      </c>
      <c r="F2290" s="108">
        <f t="shared" si="394"/>
        <v>0</v>
      </c>
      <c r="G2290" s="114"/>
      <c r="H2290" s="113"/>
      <c r="I2290" s="114"/>
      <c r="J2290" s="115"/>
      <c r="K2290" s="89"/>
      <c r="L2290" s="116"/>
      <c r="M2290" s="117"/>
      <c r="N2290" s="94" t="str">
        <f t="shared" si="403"/>
        <v/>
      </c>
      <c r="O2290" s="87" t="str">
        <f>IF(N2290&lt;&gt;"",IF(J2290="CR",VLOOKUP(ROUND(N2290,0),'Cap. Corr. &amp; Prot.'!$J$4:$L$669,3,FALSE),VLOOKUP(ROUND(N2290,0),'Cap. Corr. &amp; Prot.'!$J$4:$K$669,2,FALSE)),"")</f>
        <v/>
      </c>
      <c r="P2290" s="95">
        <f t="shared" si="395"/>
        <v>0</v>
      </c>
      <c r="Q2290" s="96" t="str">
        <f>IFERROR(VLOOKUP(Y2290,'Constantes KG'!$B$7:$G$22,HLOOKUP(I2290,'Constantes KG'!$C$5:$G$6,2,FALSE),FALSE),"")</f>
        <v/>
      </c>
      <c r="R2290" s="97">
        <f t="shared" si="396"/>
        <v>0</v>
      </c>
      <c r="S2290" s="149">
        <f>IFERROR(VLOOKUP(J2290,Regulaciones!$B$3:$C$9,2,FALSE),0)</f>
        <v>0</v>
      </c>
      <c r="T2290" s="149">
        <f>S2290+IFERROR(VLOOKUP(A2290,$B$5:$T2289,19,FALSE),0)</f>
        <v>0</v>
      </c>
      <c r="U2290" s="94">
        <f t="shared" si="397"/>
        <v>0</v>
      </c>
      <c r="V2290" s="98">
        <f>U2290+IFERROR(VLOOKUP(A2290,$B$5:$V2289,21,FALSE),0)</f>
        <v>0</v>
      </c>
      <c r="W2290" s="99" t="str">
        <f>IF(Y2290&lt;&gt;"",AD2290&amp;"X"&amp;VLOOKUP(INT(N2290),'Cap. Corr. &amp; Prot.'!$J$4:$M$669,4,FALSE),"")</f>
        <v/>
      </c>
      <c r="X2290" s="100"/>
      <c r="Y2290" s="118"/>
      <c r="Z2290" s="102"/>
      <c r="AB2290" s="59" t="str">
        <f t="shared" si="398"/>
        <v/>
      </c>
      <c r="AC2290" s="59" t="str">
        <f t="shared" si="399"/>
        <v/>
      </c>
      <c r="AD2290" s="59" t="str">
        <f>IFERROR(VLOOKUP('Capacidad_&amp;_Regulación'!H2290,Regulaciones!$L$3:$M$7,2,FALSE),"")</f>
        <v/>
      </c>
      <c r="AE2290" s="74" t="str">
        <f t="shared" si="400"/>
        <v/>
      </c>
      <c r="AF2290" s="74" t="str">
        <f t="shared" si="401"/>
        <v/>
      </c>
      <c r="AG2290" s="74" t="str">
        <f t="shared" si="402"/>
        <v/>
      </c>
      <c r="AH2290" s="74">
        <f>IF(AD2290&lt;&gt;"",VLOOKUP($K$1,'Fact. Corr.'!$B$5:$G$7,HLOOKUP(H2290,'Fact. Corr.'!$C$4:$G$8,5,FALSE),FALSE),0)</f>
        <v>0</v>
      </c>
    </row>
    <row r="2291" spans="1:34" ht="20.100000000000001" hidden="1" customHeight="1" x14ac:dyDescent="0.2">
      <c r="A2291" s="109"/>
      <c r="B2291" s="119"/>
      <c r="C2291" s="111"/>
      <c r="D2291" s="112"/>
      <c r="E2291" s="107">
        <f t="shared" si="393"/>
        <v>0</v>
      </c>
      <c r="F2291" s="108">
        <f t="shared" si="394"/>
        <v>0</v>
      </c>
      <c r="G2291" s="114"/>
      <c r="H2291" s="113"/>
      <c r="I2291" s="114"/>
      <c r="J2291" s="115"/>
      <c r="K2291" s="89"/>
      <c r="L2291" s="116"/>
      <c r="M2291" s="117"/>
      <c r="N2291" s="94" t="str">
        <f t="shared" si="403"/>
        <v/>
      </c>
      <c r="O2291" s="87" t="str">
        <f>IF(N2291&lt;&gt;"",IF(J2291="CR",VLOOKUP(ROUND(N2291,0),'Cap. Corr. &amp; Prot.'!$J$4:$L$669,3,FALSE),VLOOKUP(ROUND(N2291,0),'Cap. Corr. &amp; Prot.'!$J$4:$K$669,2,FALSE)),"")</f>
        <v/>
      </c>
      <c r="P2291" s="95">
        <f t="shared" si="395"/>
        <v>0</v>
      </c>
      <c r="Q2291" s="96" t="str">
        <f>IFERROR(VLOOKUP(Y2291,'Constantes KG'!$B$7:$G$22,HLOOKUP(I2291,'Constantes KG'!$C$5:$G$6,2,FALSE),FALSE),"")</f>
        <v/>
      </c>
      <c r="R2291" s="97">
        <f t="shared" si="396"/>
        <v>0</v>
      </c>
      <c r="S2291" s="149">
        <f>IFERROR(VLOOKUP(J2291,Regulaciones!$B$3:$C$9,2,FALSE),0)</f>
        <v>0</v>
      </c>
      <c r="T2291" s="149">
        <f>S2291+IFERROR(VLOOKUP(A2291,$B$5:$T2290,19,FALSE),0)</f>
        <v>0</v>
      </c>
      <c r="U2291" s="94">
        <f t="shared" si="397"/>
        <v>0</v>
      </c>
      <c r="V2291" s="98">
        <f>U2291+IFERROR(VLOOKUP(A2291,$B$5:$V2290,21,FALSE),0)</f>
        <v>0</v>
      </c>
      <c r="W2291" s="99" t="str">
        <f>IF(Y2291&lt;&gt;"",AD2291&amp;"X"&amp;VLOOKUP(INT(N2291),'Cap. Corr. &amp; Prot.'!$J$4:$M$669,4,FALSE),"")</f>
        <v/>
      </c>
      <c r="X2291" s="100"/>
      <c r="Y2291" s="118"/>
      <c r="Z2291" s="102"/>
      <c r="AB2291" s="59" t="str">
        <f t="shared" si="398"/>
        <v/>
      </c>
      <c r="AC2291" s="59" t="str">
        <f t="shared" si="399"/>
        <v/>
      </c>
      <c r="AD2291" s="59" t="str">
        <f>IFERROR(VLOOKUP('Capacidad_&amp;_Regulación'!H2291,Regulaciones!$L$3:$M$7,2,FALSE),"")</f>
        <v/>
      </c>
      <c r="AE2291" s="74" t="str">
        <f t="shared" si="400"/>
        <v/>
      </c>
      <c r="AF2291" s="74" t="str">
        <f t="shared" si="401"/>
        <v/>
      </c>
      <c r="AG2291" s="74" t="str">
        <f t="shared" si="402"/>
        <v/>
      </c>
      <c r="AH2291" s="74">
        <f>IF(AD2291&lt;&gt;"",VLOOKUP($K$1,'Fact. Corr.'!$B$5:$G$7,HLOOKUP(H2291,'Fact. Corr.'!$C$4:$G$8,5,FALSE),FALSE),0)</f>
        <v>0</v>
      </c>
    </row>
    <row r="2292" spans="1:34" ht="20.100000000000001" hidden="1" customHeight="1" x14ac:dyDescent="0.2">
      <c r="A2292" s="109"/>
      <c r="B2292" s="119"/>
      <c r="C2292" s="111"/>
      <c r="D2292" s="112"/>
      <c r="E2292" s="107">
        <f t="shared" si="393"/>
        <v>0</v>
      </c>
      <c r="F2292" s="108">
        <f t="shared" si="394"/>
        <v>0</v>
      </c>
      <c r="G2292" s="114"/>
      <c r="H2292" s="113"/>
      <c r="I2292" s="114"/>
      <c r="J2292" s="115"/>
      <c r="K2292" s="89"/>
      <c r="L2292" s="116"/>
      <c r="M2292" s="117"/>
      <c r="N2292" s="94" t="str">
        <f t="shared" si="403"/>
        <v/>
      </c>
      <c r="O2292" s="87" t="str">
        <f>IF(N2292&lt;&gt;"",IF(J2292="CR",VLOOKUP(ROUND(N2292,0),'Cap. Corr. &amp; Prot.'!$J$4:$L$669,3,FALSE),VLOOKUP(ROUND(N2292,0),'Cap. Corr. &amp; Prot.'!$J$4:$K$669,2,FALSE)),"")</f>
        <v/>
      </c>
      <c r="P2292" s="95">
        <f t="shared" si="395"/>
        <v>0</v>
      </c>
      <c r="Q2292" s="96" t="str">
        <f>IFERROR(VLOOKUP(Y2292,'Constantes KG'!$B$7:$G$22,HLOOKUP(I2292,'Constantes KG'!$C$5:$G$6,2,FALSE),FALSE),"")</f>
        <v/>
      </c>
      <c r="R2292" s="97">
        <f t="shared" si="396"/>
        <v>0</v>
      </c>
      <c r="S2292" s="149">
        <f>IFERROR(VLOOKUP(J2292,Regulaciones!$B$3:$C$9,2,FALSE),0)</f>
        <v>0</v>
      </c>
      <c r="T2292" s="149">
        <f>S2292+IFERROR(VLOOKUP(A2292,$B$5:$T2291,19,FALSE),0)</f>
        <v>0</v>
      </c>
      <c r="U2292" s="94">
        <f t="shared" si="397"/>
        <v>0</v>
      </c>
      <c r="V2292" s="98">
        <f>U2292+IFERROR(VLOOKUP(A2292,$B$5:$V2291,21,FALSE),0)</f>
        <v>0</v>
      </c>
      <c r="W2292" s="99" t="str">
        <f>IF(Y2292&lt;&gt;"",AD2292&amp;"X"&amp;VLOOKUP(INT(N2292),'Cap. Corr. &amp; Prot.'!$J$4:$M$669,4,FALSE),"")</f>
        <v/>
      </c>
      <c r="X2292" s="100"/>
      <c r="Y2292" s="118"/>
      <c r="Z2292" s="102"/>
      <c r="AB2292" s="59" t="str">
        <f t="shared" si="398"/>
        <v/>
      </c>
      <c r="AC2292" s="59" t="str">
        <f t="shared" si="399"/>
        <v/>
      </c>
      <c r="AD2292" s="59" t="str">
        <f>IFERROR(VLOOKUP('Capacidad_&amp;_Regulación'!H2292,Regulaciones!$L$3:$M$7,2,FALSE),"")</f>
        <v/>
      </c>
      <c r="AE2292" s="74" t="str">
        <f t="shared" si="400"/>
        <v/>
      </c>
      <c r="AF2292" s="74" t="str">
        <f t="shared" si="401"/>
        <v/>
      </c>
      <c r="AG2292" s="74" t="str">
        <f t="shared" si="402"/>
        <v/>
      </c>
      <c r="AH2292" s="74">
        <f>IF(AD2292&lt;&gt;"",VLOOKUP($K$1,'Fact. Corr.'!$B$5:$G$7,HLOOKUP(H2292,'Fact. Corr.'!$C$4:$G$8,5,FALSE),FALSE),0)</f>
        <v>0</v>
      </c>
    </row>
    <row r="2293" spans="1:34" ht="20.100000000000001" hidden="1" customHeight="1" x14ac:dyDescent="0.2">
      <c r="A2293" s="109"/>
      <c r="B2293" s="119"/>
      <c r="C2293" s="111"/>
      <c r="D2293" s="112"/>
      <c r="E2293" s="107">
        <f t="shared" si="393"/>
        <v>0</v>
      </c>
      <c r="F2293" s="108">
        <f t="shared" si="394"/>
        <v>0</v>
      </c>
      <c r="G2293" s="114"/>
      <c r="H2293" s="113"/>
      <c r="I2293" s="114"/>
      <c r="J2293" s="115"/>
      <c r="K2293" s="89"/>
      <c r="L2293" s="116"/>
      <c r="M2293" s="117"/>
      <c r="N2293" s="94" t="str">
        <f t="shared" si="403"/>
        <v/>
      </c>
      <c r="O2293" s="87" t="str">
        <f>IF(N2293&lt;&gt;"",IF(J2293="CR",VLOOKUP(ROUND(N2293,0),'Cap. Corr. &amp; Prot.'!$J$4:$L$669,3,FALSE),VLOOKUP(ROUND(N2293,0),'Cap. Corr. &amp; Prot.'!$J$4:$K$669,2,FALSE)),"")</f>
        <v/>
      </c>
      <c r="P2293" s="95">
        <f t="shared" si="395"/>
        <v>0</v>
      </c>
      <c r="Q2293" s="96" t="str">
        <f>IFERROR(VLOOKUP(Y2293,'Constantes KG'!$B$7:$G$22,HLOOKUP(I2293,'Constantes KG'!$C$5:$G$6,2,FALSE),FALSE),"")</f>
        <v/>
      </c>
      <c r="R2293" s="97">
        <f t="shared" si="396"/>
        <v>0</v>
      </c>
      <c r="S2293" s="149">
        <f>IFERROR(VLOOKUP(J2293,Regulaciones!$B$3:$C$9,2,FALSE),0)</f>
        <v>0</v>
      </c>
      <c r="T2293" s="149">
        <f>S2293+IFERROR(VLOOKUP(A2293,$B$5:$T2292,19,FALSE),0)</f>
        <v>0</v>
      </c>
      <c r="U2293" s="94">
        <f t="shared" si="397"/>
        <v>0</v>
      </c>
      <c r="V2293" s="98">
        <f>U2293+IFERROR(VLOOKUP(A2293,$B$5:$V2292,21,FALSE),0)</f>
        <v>0</v>
      </c>
      <c r="W2293" s="99" t="str">
        <f>IF(Y2293&lt;&gt;"",AD2293&amp;"X"&amp;VLOOKUP(INT(N2293),'Cap. Corr. &amp; Prot.'!$J$4:$M$669,4,FALSE),"")</f>
        <v/>
      </c>
      <c r="X2293" s="100"/>
      <c r="Y2293" s="118"/>
      <c r="Z2293" s="102"/>
      <c r="AB2293" s="59" t="str">
        <f t="shared" si="398"/>
        <v/>
      </c>
      <c r="AC2293" s="59" t="str">
        <f t="shared" si="399"/>
        <v/>
      </c>
      <c r="AD2293" s="59" t="str">
        <f>IFERROR(VLOOKUP('Capacidad_&amp;_Regulación'!H2293,Regulaciones!$L$3:$M$7,2,FALSE),"")</f>
        <v/>
      </c>
      <c r="AE2293" s="74" t="str">
        <f t="shared" si="400"/>
        <v/>
      </c>
      <c r="AF2293" s="74" t="str">
        <f t="shared" si="401"/>
        <v/>
      </c>
      <c r="AG2293" s="74" t="str">
        <f t="shared" si="402"/>
        <v/>
      </c>
      <c r="AH2293" s="74">
        <f>IF(AD2293&lt;&gt;"",VLOOKUP($K$1,'Fact. Corr.'!$B$5:$G$7,HLOOKUP(H2293,'Fact. Corr.'!$C$4:$G$8,5,FALSE),FALSE),0)</f>
        <v>0</v>
      </c>
    </row>
    <row r="2294" spans="1:34" ht="20.100000000000001" hidden="1" customHeight="1" x14ac:dyDescent="0.2">
      <c r="A2294" s="109"/>
      <c r="B2294" s="119"/>
      <c r="C2294" s="111"/>
      <c r="D2294" s="112"/>
      <c r="E2294" s="107">
        <f t="shared" si="393"/>
        <v>0</v>
      </c>
      <c r="F2294" s="108">
        <f t="shared" si="394"/>
        <v>0</v>
      </c>
      <c r="G2294" s="114"/>
      <c r="H2294" s="113"/>
      <c r="I2294" s="114"/>
      <c r="J2294" s="115"/>
      <c r="K2294" s="89"/>
      <c r="L2294" s="116"/>
      <c r="M2294" s="117"/>
      <c r="N2294" s="94" t="str">
        <f t="shared" si="403"/>
        <v/>
      </c>
      <c r="O2294" s="87" t="str">
        <f>IF(N2294&lt;&gt;"",IF(J2294="CR",VLOOKUP(ROUND(N2294,0),'Cap. Corr. &amp; Prot.'!$J$4:$L$669,3,FALSE),VLOOKUP(ROUND(N2294,0),'Cap. Corr. &amp; Prot.'!$J$4:$K$669,2,FALSE)),"")</f>
        <v/>
      </c>
      <c r="P2294" s="95">
        <f t="shared" si="395"/>
        <v>0</v>
      </c>
      <c r="Q2294" s="96" t="str">
        <f>IFERROR(VLOOKUP(Y2294,'Constantes KG'!$B$7:$G$22,HLOOKUP(I2294,'Constantes KG'!$C$5:$G$6,2,FALSE),FALSE),"")</f>
        <v/>
      </c>
      <c r="R2294" s="97">
        <f t="shared" si="396"/>
        <v>0</v>
      </c>
      <c r="S2294" s="149">
        <f>IFERROR(VLOOKUP(J2294,Regulaciones!$B$3:$C$9,2,FALSE),0)</f>
        <v>0</v>
      </c>
      <c r="T2294" s="149">
        <f>S2294+IFERROR(VLOOKUP(A2294,$B$5:$T2293,19,FALSE),0)</f>
        <v>0</v>
      </c>
      <c r="U2294" s="94">
        <f t="shared" si="397"/>
        <v>0</v>
      </c>
      <c r="V2294" s="98">
        <f>U2294+IFERROR(VLOOKUP(A2294,$B$5:$V2293,21,FALSE),0)</f>
        <v>0</v>
      </c>
      <c r="W2294" s="99" t="str">
        <f>IF(Y2294&lt;&gt;"",AD2294&amp;"X"&amp;VLOOKUP(INT(N2294),'Cap. Corr. &amp; Prot.'!$J$4:$M$669,4,FALSE),"")</f>
        <v/>
      </c>
      <c r="X2294" s="100"/>
      <c r="Y2294" s="118"/>
      <c r="Z2294" s="102"/>
      <c r="AB2294" s="59" t="str">
        <f t="shared" si="398"/>
        <v/>
      </c>
      <c r="AC2294" s="59" t="str">
        <f t="shared" si="399"/>
        <v/>
      </c>
      <c r="AD2294" s="59" t="str">
        <f>IFERROR(VLOOKUP('Capacidad_&amp;_Regulación'!H2294,Regulaciones!$L$3:$M$7,2,FALSE),"")</f>
        <v/>
      </c>
      <c r="AE2294" s="74" t="str">
        <f t="shared" si="400"/>
        <v/>
      </c>
      <c r="AF2294" s="74" t="str">
        <f t="shared" si="401"/>
        <v/>
      </c>
      <c r="AG2294" s="74" t="str">
        <f t="shared" si="402"/>
        <v/>
      </c>
      <c r="AH2294" s="74">
        <f>IF(AD2294&lt;&gt;"",VLOOKUP($K$1,'Fact. Corr.'!$B$5:$G$7,HLOOKUP(H2294,'Fact. Corr.'!$C$4:$G$8,5,FALSE),FALSE),0)</f>
        <v>0</v>
      </c>
    </row>
    <row r="2295" spans="1:34" ht="20.100000000000001" hidden="1" customHeight="1" x14ac:dyDescent="0.2">
      <c r="A2295" s="109"/>
      <c r="B2295" s="119"/>
      <c r="C2295" s="111"/>
      <c r="D2295" s="112"/>
      <c r="E2295" s="107">
        <f t="shared" si="393"/>
        <v>0</v>
      </c>
      <c r="F2295" s="108">
        <f t="shared" si="394"/>
        <v>0</v>
      </c>
      <c r="G2295" s="114"/>
      <c r="H2295" s="113"/>
      <c r="I2295" s="114"/>
      <c r="J2295" s="115"/>
      <c r="K2295" s="89"/>
      <c r="L2295" s="116"/>
      <c r="M2295" s="117"/>
      <c r="N2295" s="94" t="str">
        <f t="shared" si="403"/>
        <v/>
      </c>
      <c r="O2295" s="87" t="str">
        <f>IF(N2295&lt;&gt;"",IF(J2295="CR",VLOOKUP(ROUND(N2295,0),'Cap. Corr. &amp; Prot.'!$J$4:$L$669,3,FALSE),VLOOKUP(ROUND(N2295,0),'Cap. Corr. &amp; Prot.'!$J$4:$K$669,2,FALSE)),"")</f>
        <v/>
      </c>
      <c r="P2295" s="95">
        <f t="shared" si="395"/>
        <v>0</v>
      </c>
      <c r="Q2295" s="96" t="str">
        <f>IFERROR(VLOOKUP(Y2295,'Constantes KG'!$B$7:$G$22,HLOOKUP(I2295,'Constantes KG'!$C$5:$G$6,2,FALSE),FALSE),"")</f>
        <v/>
      </c>
      <c r="R2295" s="97">
        <f t="shared" si="396"/>
        <v>0</v>
      </c>
      <c r="S2295" s="149">
        <f>IFERROR(VLOOKUP(J2295,Regulaciones!$B$3:$C$9,2,FALSE),0)</f>
        <v>0</v>
      </c>
      <c r="T2295" s="149">
        <f>S2295+IFERROR(VLOOKUP(A2295,$B$5:$T2294,19,FALSE),0)</f>
        <v>0</v>
      </c>
      <c r="U2295" s="94">
        <f t="shared" si="397"/>
        <v>0</v>
      </c>
      <c r="V2295" s="98">
        <f>U2295+IFERROR(VLOOKUP(A2295,$B$5:$V2294,21,FALSE),0)</f>
        <v>0</v>
      </c>
      <c r="W2295" s="99" t="str">
        <f>IF(Y2295&lt;&gt;"",AD2295&amp;"X"&amp;VLOOKUP(INT(N2295),'Cap. Corr. &amp; Prot.'!$J$4:$M$669,4,FALSE),"")</f>
        <v/>
      </c>
      <c r="X2295" s="100"/>
      <c r="Y2295" s="118"/>
      <c r="Z2295" s="102"/>
      <c r="AB2295" s="59" t="str">
        <f t="shared" si="398"/>
        <v/>
      </c>
      <c r="AC2295" s="59" t="str">
        <f t="shared" si="399"/>
        <v/>
      </c>
      <c r="AD2295" s="59" t="str">
        <f>IFERROR(VLOOKUP('Capacidad_&amp;_Regulación'!H2295,Regulaciones!$L$3:$M$7,2,FALSE),"")</f>
        <v/>
      </c>
      <c r="AE2295" s="74" t="str">
        <f t="shared" si="400"/>
        <v/>
      </c>
      <c r="AF2295" s="74" t="str">
        <f t="shared" si="401"/>
        <v/>
      </c>
      <c r="AG2295" s="74" t="str">
        <f t="shared" si="402"/>
        <v/>
      </c>
      <c r="AH2295" s="74">
        <f>IF(AD2295&lt;&gt;"",VLOOKUP($K$1,'Fact. Corr.'!$B$5:$G$7,HLOOKUP(H2295,'Fact. Corr.'!$C$4:$G$8,5,FALSE),FALSE),0)</f>
        <v>0</v>
      </c>
    </row>
    <row r="2296" spans="1:34" ht="20.100000000000001" hidden="1" customHeight="1" x14ac:dyDescent="0.2">
      <c r="A2296" s="109"/>
      <c r="B2296" s="119"/>
      <c r="C2296" s="111"/>
      <c r="D2296" s="112"/>
      <c r="E2296" s="107">
        <f t="shared" si="393"/>
        <v>0</v>
      </c>
      <c r="F2296" s="108">
        <f t="shared" si="394"/>
        <v>0</v>
      </c>
      <c r="G2296" s="114"/>
      <c r="H2296" s="113"/>
      <c r="I2296" s="114"/>
      <c r="J2296" s="115"/>
      <c r="K2296" s="89"/>
      <c r="L2296" s="116"/>
      <c r="M2296" s="117"/>
      <c r="N2296" s="94" t="str">
        <f t="shared" si="403"/>
        <v/>
      </c>
      <c r="O2296" s="87" t="str">
        <f>IF(N2296&lt;&gt;"",IF(J2296="CR",VLOOKUP(ROUND(N2296,0),'Cap. Corr. &amp; Prot.'!$J$4:$L$669,3,FALSE),VLOOKUP(ROUND(N2296,0),'Cap. Corr. &amp; Prot.'!$J$4:$K$669,2,FALSE)),"")</f>
        <v/>
      </c>
      <c r="P2296" s="95">
        <f t="shared" si="395"/>
        <v>0</v>
      </c>
      <c r="Q2296" s="96" t="str">
        <f>IFERROR(VLOOKUP(Y2296,'Constantes KG'!$B$7:$G$22,HLOOKUP(I2296,'Constantes KG'!$C$5:$G$6,2,FALSE),FALSE),"")</f>
        <v/>
      </c>
      <c r="R2296" s="97">
        <f t="shared" si="396"/>
        <v>0</v>
      </c>
      <c r="S2296" s="149">
        <f>IFERROR(VLOOKUP(J2296,Regulaciones!$B$3:$C$9,2,FALSE),0)</f>
        <v>0</v>
      </c>
      <c r="T2296" s="149">
        <f>S2296+IFERROR(VLOOKUP(A2296,$B$5:$T2295,19,FALSE),0)</f>
        <v>0</v>
      </c>
      <c r="U2296" s="94">
        <f t="shared" si="397"/>
        <v>0</v>
      </c>
      <c r="V2296" s="98">
        <f>U2296+IFERROR(VLOOKUP(A2296,$B$5:$V2295,21,FALSE),0)</f>
        <v>0</v>
      </c>
      <c r="W2296" s="99" t="str">
        <f>IF(Y2296&lt;&gt;"",AD2296&amp;"X"&amp;VLOOKUP(INT(N2296),'Cap. Corr. &amp; Prot.'!$J$4:$M$669,4,FALSE),"")</f>
        <v/>
      </c>
      <c r="X2296" s="100"/>
      <c r="Y2296" s="118"/>
      <c r="Z2296" s="102"/>
      <c r="AB2296" s="59" t="str">
        <f t="shared" si="398"/>
        <v/>
      </c>
      <c r="AC2296" s="59" t="str">
        <f t="shared" si="399"/>
        <v/>
      </c>
      <c r="AD2296" s="59" t="str">
        <f>IFERROR(VLOOKUP('Capacidad_&amp;_Regulación'!H2296,Regulaciones!$L$3:$M$7,2,FALSE),"")</f>
        <v/>
      </c>
      <c r="AE2296" s="74" t="str">
        <f t="shared" si="400"/>
        <v/>
      </c>
      <c r="AF2296" s="74" t="str">
        <f t="shared" si="401"/>
        <v/>
      </c>
      <c r="AG2296" s="74" t="str">
        <f t="shared" si="402"/>
        <v/>
      </c>
      <c r="AH2296" s="74">
        <f>IF(AD2296&lt;&gt;"",VLOOKUP($K$1,'Fact. Corr.'!$B$5:$G$7,HLOOKUP(H2296,'Fact. Corr.'!$C$4:$G$8,5,FALSE),FALSE),0)</f>
        <v>0</v>
      </c>
    </row>
    <row r="2297" spans="1:34" ht="20.100000000000001" hidden="1" customHeight="1" x14ac:dyDescent="0.2">
      <c r="A2297" s="109"/>
      <c r="B2297" s="119"/>
      <c r="C2297" s="111"/>
      <c r="D2297" s="112"/>
      <c r="E2297" s="107">
        <f t="shared" si="393"/>
        <v>0</v>
      </c>
      <c r="F2297" s="108">
        <f t="shared" si="394"/>
        <v>0</v>
      </c>
      <c r="G2297" s="114"/>
      <c r="H2297" s="113"/>
      <c r="I2297" s="114"/>
      <c r="J2297" s="115"/>
      <c r="K2297" s="89"/>
      <c r="L2297" s="116"/>
      <c r="M2297" s="117"/>
      <c r="N2297" s="94" t="str">
        <f t="shared" si="403"/>
        <v/>
      </c>
      <c r="O2297" s="87" t="str">
        <f>IF(N2297&lt;&gt;"",IF(J2297="CR",VLOOKUP(ROUND(N2297,0),'Cap. Corr. &amp; Prot.'!$J$4:$L$669,3,FALSE),VLOOKUP(ROUND(N2297,0),'Cap. Corr. &amp; Prot.'!$J$4:$K$669,2,FALSE)),"")</f>
        <v/>
      </c>
      <c r="P2297" s="95">
        <f t="shared" si="395"/>
        <v>0</v>
      </c>
      <c r="Q2297" s="96" t="str">
        <f>IFERROR(VLOOKUP(Y2297,'Constantes KG'!$B$7:$G$22,HLOOKUP(I2297,'Constantes KG'!$C$5:$G$6,2,FALSE),FALSE),"")</f>
        <v/>
      </c>
      <c r="R2297" s="97">
        <f t="shared" si="396"/>
        <v>0</v>
      </c>
      <c r="S2297" s="149">
        <f>IFERROR(VLOOKUP(J2297,Regulaciones!$B$3:$C$9,2,FALSE),0)</f>
        <v>0</v>
      </c>
      <c r="T2297" s="149">
        <f>S2297+IFERROR(VLOOKUP(A2297,$B$5:$T2296,19,FALSE),0)</f>
        <v>0</v>
      </c>
      <c r="U2297" s="94">
        <f t="shared" si="397"/>
        <v>0</v>
      </c>
      <c r="V2297" s="98">
        <f>U2297+IFERROR(VLOOKUP(A2297,$B$5:$V2296,21,FALSE),0)</f>
        <v>0</v>
      </c>
      <c r="W2297" s="99" t="str">
        <f>IF(Y2297&lt;&gt;"",AD2297&amp;"X"&amp;VLOOKUP(INT(N2297),'Cap. Corr. &amp; Prot.'!$J$4:$M$669,4,FALSE),"")</f>
        <v/>
      </c>
      <c r="X2297" s="100"/>
      <c r="Y2297" s="118"/>
      <c r="Z2297" s="102"/>
      <c r="AB2297" s="59" t="str">
        <f t="shared" si="398"/>
        <v/>
      </c>
      <c r="AC2297" s="59" t="str">
        <f t="shared" si="399"/>
        <v/>
      </c>
      <c r="AD2297" s="59" t="str">
        <f>IFERROR(VLOOKUP('Capacidad_&amp;_Regulación'!H2297,Regulaciones!$L$3:$M$7,2,FALSE),"")</f>
        <v/>
      </c>
      <c r="AE2297" s="74" t="str">
        <f t="shared" si="400"/>
        <v/>
      </c>
      <c r="AF2297" s="74" t="str">
        <f t="shared" si="401"/>
        <v/>
      </c>
      <c r="AG2297" s="74" t="str">
        <f t="shared" si="402"/>
        <v/>
      </c>
      <c r="AH2297" s="74">
        <f>IF(AD2297&lt;&gt;"",VLOOKUP($K$1,'Fact. Corr.'!$B$5:$G$7,HLOOKUP(H2297,'Fact. Corr.'!$C$4:$G$8,5,FALSE),FALSE),0)</f>
        <v>0</v>
      </c>
    </row>
    <row r="2298" spans="1:34" ht="20.100000000000001" hidden="1" customHeight="1" x14ac:dyDescent="0.2">
      <c r="A2298" s="109"/>
      <c r="B2298" s="119"/>
      <c r="C2298" s="111"/>
      <c r="D2298" s="112"/>
      <c r="E2298" s="107">
        <f t="shared" si="393"/>
        <v>0</v>
      </c>
      <c r="F2298" s="108">
        <f t="shared" si="394"/>
        <v>0</v>
      </c>
      <c r="G2298" s="114"/>
      <c r="H2298" s="113"/>
      <c r="I2298" s="114"/>
      <c r="J2298" s="115"/>
      <c r="K2298" s="89"/>
      <c r="L2298" s="116"/>
      <c r="M2298" s="117"/>
      <c r="N2298" s="94" t="str">
        <f t="shared" si="403"/>
        <v/>
      </c>
      <c r="O2298" s="87" t="str">
        <f>IF(N2298&lt;&gt;"",IF(J2298="CR",VLOOKUP(ROUND(N2298,0),'Cap. Corr. &amp; Prot.'!$J$4:$L$669,3,FALSE),VLOOKUP(ROUND(N2298,0),'Cap. Corr. &amp; Prot.'!$J$4:$K$669,2,FALSE)),"")</f>
        <v/>
      </c>
      <c r="P2298" s="95">
        <f t="shared" si="395"/>
        <v>0</v>
      </c>
      <c r="Q2298" s="96" t="str">
        <f>IFERROR(VLOOKUP(Y2298,'Constantes KG'!$B$7:$G$22,HLOOKUP(I2298,'Constantes KG'!$C$5:$G$6,2,FALSE),FALSE),"")</f>
        <v/>
      </c>
      <c r="R2298" s="97">
        <f t="shared" si="396"/>
        <v>0</v>
      </c>
      <c r="S2298" s="149">
        <f>IFERROR(VLOOKUP(J2298,Regulaciones!$B$3:$C$9,2,FALSE),0)</f>
        <v>0</v>
      </c>
      <c r="T2298" s="149">
        <f>S2298+IFERROR(VLOOKUP(A2298,$B$5:$T2297,19,FALSE),0)</f>
        <v>0</v>
      </c>
      <c r="U2298" s="94">
        <f t="shared" si="397"/>
        <v>0</v>
      </c>
      <c r="V2298" s="98">
        <f>U2298+IFERROR(VLOOKUP(A2298,$B$5:$V2297,21,FALSE),0)</f>
        <v>0</v>
      </c>
      <c r="W2298" s="99" t="str">
        <f>IF(Y2298&lt;&gt;"",AD2298&amp;"X"&amp;VLOOKUP(INT(N2298),'Cap. Corr. &amp; Prot.'!$J$4:$M$669,4,FALSE),"")</f>
        <v/>
      </c>
      <c r="X2298" s="100"/>
      <c r="Y2298" s="118"/>
      <c r="Z2298" s="102"/>
      <c r="AB2298" s="59" t="str">
        <f t="shared" si="398"/>
        <v/>
      </c>
      <c r="AC2298" s="59" t="str">
        <f t="shared" si="399"/>
        <v/>
      </c>
      <c r="AD2298" s="59" t="str">
        <f>IFERROR(VLOOKUP('Capacidad_&amp;_Regulación'!H2298,Regulaciones!$L$3:$M$7,2,FALSE),"")</f>
        <v/>
      </c>
      <c r="AE2298" s="74" t="str">
        <f t="shared" si="400"/>
        <v/>
      </c>
      <c r="AF2298" s="74" t="str">
        <f t="shared" si="401"/>
        <v/>
      </c>
      <c r="AG2298" s="74" t="str">
        <f t="shared" si="402"/>
        <v/>
      </c>
      <c r="AH2298" s="74">
        <f>IF(AD2298&lt;&gt;"",VLOOKUP($K$1,'Fact. Corr.'!$B$5:$G$7,HLOOKUP(H2298,'Fact. Corr.'!$C$4:$G$8,5,FALSE),FALSE),0)</f>
        <v>0</v>
      </c>
    </row>
    <row r="2299" spans="1:34" ht="20.100000000000001" hidden="1" customHeight="1" x14ac:dyDescent="0.2">
      <c r="A2299" s="109"/>
      <c r="B2299" s="119"/>
      <c r="C2299" s="111"/>
      <c r="D2299" s="112"/>
      <c r="E2299" s="107">
        <f t="shared" si="393"/>
        <v>0</v>
      </c>
      <c r="F2299" s="108">
        <f t="shared" si="394"/>
        <v>0</v>
      </c>
      <c r="G2299" s="114"/>
      <c r="H2299" s="113"/>
      <c r="I2299" s="114"/>
      <c r="J2299" s="115"/>
      <c r="K2299" s="89"/>
      <c r="L2299" s="116"/>
      <c r="M2299" s="117"/>
      <c r="N2299" s="94" t="str">
        <f t="shared" si="403"/>
        <v/>
      </c>
      <c r="O2299" s="87" t="str">
        <f>IF(N2299&lt;&gt;"",IF(J2299="CR",VLOOKUP(ROUND(N2299,0),'Cap. Corr. &amp; Prot.'!$J$4:$L$669,3,FALSE),VLOOKUP(ROUND(N2299,0),'Cap. Corr. &amp; Prot.'!$J$4:$K$669,2,FALSE)),"")</f>
        <v/>
      </c>
      <c r="P2299" s="95">
        <f t="shared" si="395"/>
        <v>0</v>
      </c>
      <c r="Q2299" s="96" t="str">
        <f>IFERROR(VLOOKUP(Y2299,'Constantes KG'!$B$7:$G$22,HLOOKUP(I2299,'Constantes KG'!$C$5:$G$6,2,FALSE),FALSE),"")</f>
        <v/>
      </c>
      <c r="R2299" s="97">
        <f t="shared" si="396"/>
        <v>0</v>
      </c>
      <c r="S2299" s="149">
        <f>IFERROR(VLOOKUP(J2299,Regulaciones!$B$3:$C$9,2,FALSE),0)</f>
        <v>0</v>
      </c>
      <c r="T2299" s="149">
        <f>S2299+IFERROR(VLOOKUP(A2299,$B$5:$T2298,19,FALSE),0)</f>
        <v>0</v>
      </c>
      <c r="U2299" s="94">
        <f t="shared" si="397"/>
        <v>0</v>
      </c>
      <c r="V2299" s="98">
        <f>U2299+IFERROR(VLOOKUP(A2299,$B$5:$V2298,21,FALSE),0)</f>
        <v>0</v>
      </c>
      <c r="W2299" s="99" t="str">
        <f>IF(Y2299&lt;&gt;"",AD2299&amp;"X"&amp;VLOOKUP(INT(N2299),'Cap. Corr. &amp; Prot.'!$J$4:$M$669,4,FALSE),"")</f>
        <v/>
      </c>
      <c r="X2299" s="100"/>
      <c r="Y2299" s="118"/>
      <c r="Z2299" s="102"/>
      <c r="AB2299" s="59" t="str">
        <f t="shared" si="398"/>
        <v/>
      </c>
      <c r="AC2299" s="59" t="str">
        <f t="shared" si="399"/>
        <v/>
      </c>
      <c r="AD2299" s="59" t="str">
        <f>IFERROR(VLOOKUP('Capacidad_&amp;_Regulación'!H2299,Regulaciones!$L$3:$M$7,2,FALSE),"")</f>
        <v/>
      </c>
      <c r="AE2299" s="74" t="str">
        <f t="shared" si="400"/>
        <v/>
      </c>
      <c r="AF2299" s="74" t="str">
        <f t="shared" si="401"/>
        <v/>
      </c>
      <c r="AG2299" s="74" t="str">
        <f t="shared" si="402"/>
        <v/>
      </c>
      <c r="AH2299" s="74">
        <f>IF(AD2299&lt;&gt;"",VLOOKUP($K$1,'Fact. Corr.'!$B$5:$G$7,HLOOKUP(H2299,'Fact. Corr.'!$C$4:$G$8,5,FALSE),FALSE),0)</f>
        <v>0</v>
      </c>
    </row>
    <row r="2300" spans="1:34" ht="20.100000000000001" hidden="1" customHeight="1" x14ac:dyDescent="0.2">
      <c r="A2300" s="109"/>
      <c r="B2300" s="119"/>
      <c r="C2300" s="111"/>
      <c r="D2300" s="112"/>
      <c r="E2300" s="107">
        <f t="shared" si="393"/>
        <v>0</v>
      </c>
      <c r="F2300" s="108">
        <f t="shared" si="394"/>
        <v>0</v>
      </c>
      <c r="G2300" s="114"/>
      <c r="H2300" s="113"/>
      <c r="I2300" s="114"/>
      <c r="J2300" s="115"/>
      <c r="K2300" s="89"/>
      <c r="L2300" s="116"/>
      <c r="M2300" s="117"/>
      <c r="N2300" s="94" t="str">
        <f t="shared" si="403"/>
        <v/>
      </c>
      <c r="O2300" s="87" t="str">
        <f>IF(N2300&lt;&gt;"",IF(J2300="CR",VLOOKUP(ROUND(N2300,0),'Cap. Corr. &amp; Prot.'!$J$4:$L$669,3,FALSE),VLOOKUP(ROUND(N2300,0),'Cap. Corr. &amp; Prot.'!$J$4:$K$669,2,FALSE)),"")</f>
        <v/>
      </c>
      <c r="P2300" s="95">
        <f t="shared" si="395"/>
        <v>0</v>
      </c>
      <c r="Q2300" s="96" t="str">
        <f>IFERROR(VLOOKUP(Y2300,'Constantes KG'!$B$7:$G$22,HLOOKUP(I2300,'Constantes KG'!$C$5:$G$6,2,FALSE),FALSE),"")</f>
        <v/>
      </c>
      <c r="R2300" s="97">
        <f t="shared" si="396"/>
        <v>0</v>
      </c>
      <c r="S2300" s="149">
        <f>IFERROR(VLOOKUP(J2300,Regulaciones!$B$3:$C$9,2,FALSE),0)</f>
        <v>0</v>
      </c>
      <c r="T2300" s="149">
        <f>S2300+IFERROR(VLOOKUP(A2300,$B$5:$T2299,19,FALSE),0)</f>
        <v>0</v>
      </c>
      <c r="U2300" s="94">
        <f t="shared" si="397"/>
        <v>0</v>
      </c>
      <c r="V2300" s="98">
        <f>U2300+IFERROR(VLOOKUP(A2300,$B$5:$V2299,21,FALSE),0)</f>
        <v>0</v>
      </c>
      <c r="W2300" s="99" t="str">
        <f>IF(Y2300&lt;&gt;"",AD2300&amp;"X"&amp;VLOOKUP(INT(N2300),'Cap. Corr. &amp; Prot.'!$J$4:$M$669,4,FALSE),"")</f>
        <v/>
      </c>
      <c r="X2300" s="100"/>
      <c r="Y2300" s="118"/>
      <c r="Z2300" s="102"/>
      <c r="AB2300" s="59" t="str">
        <f t="shared" si="398"/>
        <v/>
      </c>
      <c r="AC2300" s="59" t="str">
        <f t="shared" si="399"/>
        <v/>
      </c>
      <c r="AD2300" s="59" t="str">
        <f>IFERROR(VLOOKUP('Capacidad_&amp;_Regulación'!H2300,Regulaciones!$L$3:$M$7,2,FALSE),"")</f>
        <v/>
      </c>
      <c r="AE2300" s="74" t="str">
        <f t="shared" si="400"/>
        <v/>
      </c>
      <c r="AF2300" s="74" t="str">
        <f t="shared" si="401"/>
        <v/>
      </c>
      <c r="AG2300" s="74" t="str">
        <f t="shared" si="402"/>
        <v/>
      </c>
      <c r="AH2300" s="74">
        <f>IF(AD2300&lt;&gt;"",VLOOKUP($K$1,'Fact. Corr.'!$B$5:$G$7,HLOOKUP(H2300,'Fact. Corr.'!$C$4:$G$8,5,FALSE),FALSE),0)</f>
        <v>0</v>
      </c>
    </row>
    <row r="2301" spans="1:34" ht="20.100000000000001" hidden="1" customHeight="1" x14ac:dyDescent="0.2">
      <c r="A2301" s="109"/>
      <c r="B2301" s="119"/>
      <c r="C2301" s="111"/>
      <c r="D2301" s="112"/>
      <c r="E2301" s="107">
        <f t="shared" si="393"/>
        <v>0</v>
      </c>
      <c r="F2301" s="108">
        <f t="shared" si="394"/>
        <v>0</v>
      </c>
      <c r="G2301" s="114"/>
      <c r="H2301" s="113"/>
      <c r="I2301" s="114"/>
      <c r="J2301" s="115"/>
      <c r="K2301" s="89"/>
      <c r="L2301" s="116"/>
      <c r="M2301" s="117"/>
      <c r="N2301" s="94" t="str">
        <f t="shared" si="403"/>
        <v/>
      </c>
      <c r="O2301" s="87" t="str">
        <f>IF(N2301&lt;&gt;"",IF(J2301="CR",VLOOKUP(ROUND(N2301,0),'Cap. Corr. &amp; Prot.'!$J$4:$L$669,3,FALSE),VLOOKUP(ROUND(N2301,0),'Cap. Corr. &amp; Prot.'!$J$4:$K$669,2,FALSE)),"")</f>
        <v/>
      </c>
      <c r="P2301" s="95">
        <f t="shared" si="395"/>
        <v>0</v>
      </c>
      <c r="Q2301" s="96" t="str">
        <f>IFERROR(VLOOKUP(Y2301,'Constantes KG'!$B$7:$G$22,HLOOKUP(I2301,'Constantes KG'!$C$5:$G$6,2,FALSE),FALSE),"")</f>
        <v/>
      </c>
      <c r="R2301" s="97">
        <f t="shared" si="396"/>
        <v>0</v>
      </c>
      <c r="S2301" s="149">
        <f>IFERROR(VLOOKUP(J2301,Regulaciones!$B$3:$C$9,2,FALSE),0)</f>
        <v>0</v>
      </c>
      <c r="T2301" s="149">
        <f>S2301+IFERROR(VLOOKUP(A2301,$B$5:$T2300,19,FALSE),0)</f>
        <v>0</v>
      </c>
      <c r="U2301" s="94">
        <f t="shared" si="397"/>
        <v>0</v>
      </c>
      <c r="V2301" s="98">
        <f>U2301+IFERROR(VLOOKUP(A2301,$B$5:$V2300,21,FALSE),0)</f>
        <v>0</v>
      </c>
      <c r="W2301" s="99" t="str">
        <f>IF(Y2301&lt;&gt;"",AD2301&amp;"X"&amp;VLOOKUP(INT(N2301),'Cap. Corr. &amp; Prot.'!$J$4:$M$669,4,FALSE),"")</f>
        <v/>
      </c>
      <c r="X2301" s="100"/>
      <c r="Y2301" s="118"/>
      <c r="Z2301" s="102"/>
      <c r="AB2301" s="59" t="str">
        <f t="shared" si="398"/>
        <v/>
      </c>
      <c r="AC2301" s="59" t="str">
        <f t="shared" si="399"/>
        <v/>
      </c>
      <c r="AD2301" s="59" t="str">
        <f>IFERROR(VLOOKUP('Capacidad_&amp;_Regulación'!H2301,Regulaciones!$L$3:$M$7,2,FALSE),"")</f>
        <v/>
      </c>
      <c r="AE2301" s="74" t="str">
        <f t="shared" si="400"/>
        <v/>
      </c>
      <c r="AF2301" s="74" t="str">
        <f t="shared" si="401"/>
        <v/>
      </c>
      <c r="AG2301" s="74" t="str">
        <f t="shared" si="402"/>
        <v/>
      </c>
      <c r="AH2301" s="74">
        <f>IF(AD2301&lt;&gt;"",VLOOKUP($K$1,'Fact. Corr.'!$B$5:$G$7,HLOOKUP(H2301,'Fact. Corr.'!$C$4:$G$8,5,FALSE),FALSE),0)</f>
        <v>0</v>
      </c>
    </row>
    <row r="2302" spans="1:34" ht="20.100000000000001" hidden="1" customHeight="1" x14ac:dyDescent="0.2">
      <c r="A2302" s="109"/>
      <c r="B2302" s="119"/>
      <c r="C2302" s="111"/>
      <c r="D2302" s="112"/>
      <c r="E2302" s="107">
        <f t="shared" si="393"/>
        <v>0</v>
      </c>
      <c r="F2302" s="108">
        <f t="shared" si="394"/>
        <v>0</v>
      </c>
      <c r="G2302" s="114"/>
      <c r="H2302" s="113"/>
      <c r="I2302" s="114"/>
      <c r="J2302" s="115"/>
      <c r="K2302" s="89"/>
      <c r="L2302" s="116"/>
      <c r="M2302" s="117"/>
      <c r="N2302" s="94" t="str">
        <f t="shared" si="403"/>
        <v/>
      </c>
      <c r="O2302" s="87" t="str">
        <f>IF(N2302&lt;&gt;"",IF(J2302="CR",VLOOKUP(ROUND(N2302,0),'Cap. Corr. &amp; Prot.'!$J$4:$L$669,3,FALSE),VLOOKUP(ROUND(N2302,0),'Cap. Corr. &amp; Prot.'!$J$4:$K$669,2,FALSE)),"")</f>
        <v/>
      </c>
      <c r="P2302" s="95">
        <f t="shared" si="395"/>
        <v>0</v>
      </c>
      <c r="Q2302" s="96" t="str">
        <f>IFERROR(VLOOKUP(Y2302,'Constantes KG'!$B$7:$G$22,HLOOKUP(I2302,'Constantes KG'!$C$5:$G$6,2,FALSE),FALSE),"")</f>
        <v/>
      </c>
      <c r="R2302" s="97">
        <f t="shared" si="396"/>
        <v>0</v>
      </c>
      <c r="S2302" s="149">
        <f>IFERROR(VLOOKUP(J2302,Regulaciones!$B$3:$C$9,2,FALSE),0)</f>
        <v>0</v>
      </c>
      <c r="T2302" s="149">
        <f>S2302+IFERROR(VLOOKUP(A2302,$B$5:$T2301,19,FALSE),0)</f>
        <v>0</v>
      </c>
      <c r="U2302" s="94">
        <f t="shared" si="397"/>
        <v>0</v>
      </c>
      <c r="V2302" s="98">
        <f>U2302+IFERROR(VLOOKUP(A2302,$B$5:$V2301,21,FALSE),0)</f>
        <v>0</v>
      </c>
      <c r="W2302" s="99" t="str">
        <f>IF(Y2302&lt;&gt;"",AD2302&amp;"X"&amp;VLOOKUP(INT(N2302),'Cap. Corr. &amp; Prot.'!$J$4:$M$669,4,FALSE),"")</f>
        <v/>
      </c>
      <c r="X2302" s="100"/>
      <c r="Y2302" s="118"/>
      <c r="Z2302" s="102"/>
      <c r="AB2302" s="59" t="str">
        <f t="shared" si="398"/>
        <v/>
      </c>
      <c r="AC2302" s="59" t="str">
        <f t="shared" si="399"/>
        <v/>
      </c>
      <c r="AD2302" s="59" t="str">
        <f>IFERROR(VLOOKUP('Capacidad_&amp;_Regulación'!H2302,Regulaciones!$L$3:$M$7,2,FALSE),"")</f>
        <v/>
      </c>
      <c r="AE2302" s="74" t="str">
        <f t="shared" si="400"/>
        <v/>
      </c>
      <c r="AF2302" s="74" t="str">
        <f t="shared" si="401"/>
        <v/>
      </c>
      <c r="AG2302" s="74" t="str">
        <f t="shared" si="402"/>
        <v/>
      </c>
      <c r="AH2302" s="74">
        <f>IF(AD2302&lt;&gt;"",VLOOKUP($K$1,'Fact. Corr.'!$B$5:$G$7,HLOOKUP(H2302,'Fact. Corr.'!$C$4:$G$8,5,FALSE),FALSE),0)</f>
        <v>0</v>
      </c>
    </row>
    <row r="2303" spans="1:34" ht="20.100000000000001" hidden="1" customHeight="1" x14ac:dyDescent="0.2">
      <c r="A2303" s="109"/>
      <c r="B2303" s="119"/>
      <c r="C2303" s="111"/>
      <c r="D2303" s="112"/>
      <c r="E2303" s="107">
        <f t="shared" si="393"/>
        <v>0</v>
      </c>
      <c r="F2303" s="108">
        <f t="shared" si="394"/>
        <v>0</v>
      </c>
      <c r="G2303" s="114"/>
      <c r="H2303" s="113"/>
      <c r="I2303" s="114"/>
      <c r="J2303" s="115"/>
      <c r="K2303" s="89"/>
      <c r="L2303" s="116"/>
      <c r="M2303" s="117"/>
      <c r="N2303" s="94" t="str">
        <f t="shared" si="403"/>
        <v/>
      </c>
      <c r="O2303" s="87" t="str">
        <f>IF(N2303&lt;&gt;"",IF(J2303="CR",VLOOKUP(ROUND(N2303,0),'Cap. Corr. &amp; Prot.'!$J$4:$L$669,3,FALSE),VLOOKUP(ROUND(N2303,0),'Cap. Corr. &amp; Prot.'!$J$4:$K$669,2,FALSE)),"")</f>
        <v/>
      </c>
      <c r="P2303" s="95">
        <f t="shared" si="395"/>
        <v>0</v>
      </c>
      <c r="Q2303" s="96" t="str">
        <f>IFERROR(VLOOKUP(Y2303,'Constantes KG'!$B$7:$G$22,HLOOKUP(I2303,'Constantes KG'!$C$5:$G$6,2,FALSE),FALSE),"")</f>
        <v/>
      </c>
      <c r="R2303" s="97">
        <f t="shared" si="396"/>
        <v>0</v>
      </c>
      <c r="S2303" s="149">
        <f>IFERROR(VLOOKUP(J2303,Regulaciones!$B$3:$C$9,2,FALSE),0)</f>
        <v>0</v>
      </c>
      <c r="T2303" s="149">
        <f>S2303+IFERROR(VLOOKUP(A2303,$B$5:$T2302,19,FALSE),0)</f>
        <v>0</v>
      </c>
      <c r="U2303" s="94">
        <f t="shared" si="397"/>
        <v>0</v>
      </c>
      <c r="V2303" s="98">
        <f>U2303+IFERROR(VLOOKUP(A2303,$B$5:$V2302,21,FALSE),0)</f>
        <v>0</v>
      </c>
      <c r="W2303" s="99" t="str">
        <f>IF(Y2303&lt;&gt;"",AD2303&amp;"X"&amp;VLOOKUP(INT(N2303),'Cap. Corr. &amp; Prot.'!$J$4:$M$669,4,FALSE),"")</f>
        <v/>
      </c>
      <c r="X2303" s="100"/>
      <c r="Y2303" s="118"/>
      <c r="Z2303" s="102"/>
      <c r="AB2303" s="59" t="str">
        <f t="shared" si="398"/>
        <v/>
      </c>
      <c r="AC2303" s="59" t="str">
        <f t="shared" si="399"/>
        <v/>
      </c>
      <c r="AD2303" s="59" t="str">
        <f>IFERROR(VLOOKUP('Capacidad_&amp;_Regulación'!H2303,Regulaciones!$L$3:$M$7,2,FALSE),"")</f>
        <v/>
      </c>
      <c r="AE2303" s="74" t="str">
        <f t="shared" si="400"/>
        <v/>
      </c>
      <c r="AF2303" s="74" t="str">
        <f t="shared" si="401"/>
        <v/>
      </c>
      <c r="AG2303" s="74" t="str">
        <f t="shared" si="402"/>
        <v/>
      </c>
      <c r="AH2303" s="74">
        <f>IF(AD2303&lt;&gt;"",VLOOKUP($K$1,'Fact. Corr.'!$B$5:$G$7,HLOOKUP(H2303,'Fact. Corr.'!$C$4:$G$8,5,FALSE),FALSE),0)</f>
        <v>0</v>
      </c>
    </row>
    <row r="2304" spans="1:34" ht="20.100000000000001" hidden="1" customHeight="1" x14ac:dyDescent="0.2">
      <c r="A2304" s="109"/>
      <c r="B2304" s="119"/>
      <c r="C2304" s="111"/>
      <c r="D2304" s="112"/>
      <c r="E2304" s="107">
        <f t="shared" si="393"/>
        <v>0</v>
      </c>
      <c r="F2304" s="108">
        <f t="shared" si="394"/>
        <v>0</v>
      </c>
      <c r="G2304" s="114"/>
      <c r="H2304" s="113"/>
      <c r="I2304" s="114"/>
      <c r="J2304" s="115"/>
      <c r="K2304" s="89"/>
      <c r="L2304" s="116"/>
      <c r="M2304" s="117"/>
      <c r="N2304" s="94" t="str">
        <f t="shared" si="403"/>
        <v/>
      </c>
      <c r="O2304" s="87" t="str">
        <f>IF(N2304&lt;&gt;"",IF(J2304="CR",VLOOKUP(ROUND(N2304,0),'Cap. Corr. &amp; Prot.'!$J$4:$L$669,3,FALSE),VLOOKUP(ROUND(N2304,0),'Cap. Corr. &amp; Prot.'!$J$4:$K$669,2,FALSE)),"")</f>
        <v/>
      </c>
      <c r="P2304" s="95">
        <f t="shared" si="395"/>
        <v>0</v>
      </c>
      <c r="Q2304" s="96" t="str">
        <f>IFERROR(VLOOKUP(Y2304,'Constantes KG'!$B$7:$G$22,HLOOKUP(I2304,'Constantes KG'!$C$5:$G$6,2,FALSE),FALSE),"")</f>
        <v/>
      </c>
      <c r="R2304" s="97">
        <f t="shared" si="396"/>
        <v>0</v>
      </c>
      <c r="S2304" s="149">
        <f>IFERROR(VLOOKUP(J2304,Regulaciones!$B$3:$C$9,2,FALSE),0)</f>
        <v>0</v>
      </c>
      <c r="T2304" s="149">
        <f>S2304+IFERROR(VLOOKUP(A2304,$B$5:$T2303,19,FALSE),0)</f>
        <v>0</v>
      </c>
      <c r="U2304" s="94">
        <f t="shared" si="397"/>
        <v>0</v>
      </c>
      <c r="V2304" s="98">
        <f>U2304+IFERROR(VLOOKUP(A2304,$B$5:$V2303,21,FALSE),0)</f>
        <v>0</v>
      </c>
      <c r="W2304" s="99" t="str">
        <f>IF(Y2304&lt;&gt;"",AD2304&amp;"X"&amp;VLOOKUP(INT(N2304),'Cap. Corr. &amp; Prot.'!$J$4:$M$669,4,FALSE),"")</f>
        <v/>
      </c>
      <c r="X2304" s="100"/>
      <c r="Y2304" s="118"/>
      <c r="Z2304" s="102"/>
      <c r="AB2304" s="59" t="str">
        <f t="shared" si="398"/>
        <v/>
      </c>
      <c r="AC2304" s="59" t="str">
        <f t="shared" si="399"/>
        <v/>
      </c>
      <c r="AD2304" s="59" t="str">
        <f>IFERROR(VLOOKUP('Capacidad_&amp;_Regulación'!H2304,Regulaciones!$L$3:$M$7,2,FALSE),"")</f>
        <v/>
      </c>
      <c r="AE2304" s="74" t="str">
        <f t="shared" si="400"/>
        <v/>
      </c>
      <c r="AF2304" s="74" t="str">
        <f t="shared" si="401"/>
        <v/>
      </c>
      <c r="AG2304" s="74" t="str">
        <f t="shared" si="402"/>
        <v/>
      </c>
      <c r="AH2304" s="74">
        <f>IF(AD2304&lt;&gt;"",VLOOKUP($K$1,'Fact. Corr.'!$B$5:$G$7,HLOOKUP(H2304,'Fact. Corr.'!$C$4:$G$8,5,FALSE),FALSE),0)</f>
        <v>0</v>
      </c>
    </row>
    <row r="2305" spans="1:34" ht="20.100000000000001" hidden="1" customHeight="1" x14ac:dyDescent="0.2">
      <c r="A2305" s="109"/>
      <c r="B2305" s="119"/>
      <c r="C2305" s="111"/>
      <c r="D2305" s="112"/>
      <c r="E2305" s="107">
        <f t="shared" si="393"/>
        <v>0</v>
      </c>
      <c r="F2305" s="108">
        <f t="shared" si="394"/>
        <v>0</v>
      </c>
      <c r="G2305" s="114"/>
      <c r="H2305" s="113"/>
      <c r="I2305" s="114"/>
      <c r="J2305" s="115"/>
      <c r="K2305" s="89"/>
      <c r="L2305" s="116"/>
      <c r="M2305" s="117"/>
      <c r="N2305" s="94" t="str">
        <f t="shared" si="403"/>
        <v/>
      </c>
      <c r="O2305" s="87" t="str">
        <f>IF(N2305&lt;&gt;"",IF(J2305="CR",VLOOKUP(ROUND(N2305,0),'Cap. Corr. &amp; Prot.'!$J$4:$L$669,3,FALSE),VLOOKUP(ROUND(N2305,0),'Cap. Corr. &amp; Prot.'!$J$4:$K$669,2,FALSE)),"")</f>
        <v/>
      </c>
      <c r="P2305" s="95">
        <f t="shared" si="395"/>
        <v>0</v>
      </c>
      <c r="Q2305" s="96" t="str">
        <f>IFERROR(VLOOKUP(Y2305,'Constantes KG'!$B$7:$G$22,HLOOKUP(I2305,'Constantes KG'!$C$5:$G$6,2,FALSE),FALSE),"")</f>
        <v/>
      </c>
      <c r="R2305" s="97">
        <f t="shared" si="396"/>
        <v>0</v>
      </c>
      <c r="S2305" s="149">
        <f>IFERROR(VLOOKUP(J2305,Regulaciones!$B$3:$C$9,2,FALSE),0)</f>
        <v>0</v>
      </c>
      <c r="T2305" s="149">
        <f>S2305+IFERROR(VLOOKUP(A2305,$B$5:$T2304,19,FALSE),0)</f>
        <v>0</v>
      </c>
      <c r="U2305" s="94">
        <f t="shared" si="397"/>
        <v>0</v>
      </c>
      <c r="V2305" s="98">
        <f>U2305+IFERROR(VLOOKUP(A2305,$B$5:$V2304,21,FALSE),0)</f>
        <v>0</v>
      </c>
      <c r="W2305" s="99" t="str">
        <f>IF(Y2305&lt;&gt;"",AD2305&amp;"X"&amp;VLOOKUP(INT(N2305),'Cap. Corr. &amp; Prot.'!$J$4:$M$669,4,FALSE),"")</f>
        <v/>
      </c>
      <c r="X2305" s="100"/>
      <c r="Y2305" s="118"/>
      <c r="Z2305" s="102"/>
      <c r="AB2305" s="59" t="str">
        <f t="shared" si="398"/>
        <v/>
      </c>
      <c r="AC2305" s="59" t="str">
        <f t="shared" si="399"/>
        <v/>
      </c>
      <c r="AD2305" s="59" t="str">
        <f>IFERROR(VLOOKUP('Capacidad_&amp;_Regulación'!H2305,Regulaciones!$L$3:$M$7,2,FALSE),"")</f>
        <v/>
      </c>
      <c r="AE2305" s="74" t="str">
        <f t="shared" si="400"/>
        <v/>
      </c>
      <c r="AF2305" s="74" t="str">
        <f t="shared" si="401"/>
        <v/>
      </c>
      <c r="AG2305" s="74" t="str">
        <f t="shared" si="402"/>
        <v/>
      </c>
      <c r="AH2305" s="74">
        <f>IF(AD2305&lt;&gt;"",VLOOKUP($K$1,'Fact. Corr.'!$B$5:$G$7,HLOOKUP(H2305,'Fact. Corr.'!$C$4:$G$8,5,FALSE),FALSE),0)</f>
        <v>0</v>
      </c>
    </row>
    <row r="2306" spans="1:34" ht="20.100000000000001" hidden="1" customHeight="1" x14ac:dyDescent="0.2">
      <c r="A2306" s="109"/>
      <c r="B2306" s="119"/>
      <c r="C2306" s="111"/>
      <c r="D2306" s="112"/>
      <c r="E2306" s="107">
        <f t="shared" si="393"/>
        <v>0</v>
      </c>
      <c r="F2306" s="108">
        <f t="shared" si="394"/>
        <v>0</v>
      </c>
      <c r="G2306" s="114"/>
      <c r="H2306" s="113"/>
      <c r="I2306" s="114"/>
      <c r="J2306" s="115"/>
      <c r="K2306" s="89"/>
      <c r="L2306" s="116"/>
      <c r="M2306" s="117"/>
      <c r="N2306" s="94" t="str">
        <f t="shared" si="403"/>
        <v/>
      </c>
      <c r="O2306" s="87" t="str">
        <f>IF(N2306&lt;&gt;"",IF(J2306="CR",VLOOKUP(ROUND(N2306,0),'Cap. Corr. &amp; Prot.'!$J$4:$L$669,3,FALSE),VLOOKUP(ROUND(N2306,0),'Cap. Corr. &amp; Prot.'!$J$4:$K$669,2,FALSE)),"")</f>
        <v/>
      </c>
      <c r="P2306" s="95">
        <f t="shared" si="395"/>
        <v>0</v>
      </c>
      <c r="Q2306" s="96" t="str">
        <f>IFERROR(VLOOKUP(Y2306,'Constantes KG'!$B$7:$G$22,HLOOKUP(I2306,'Constantes KG'!$C$5:$G$6,2,FALSE),FALSE),"")</f>
        <v/>
      </c>
      <c r="R2306" s="97">
        <f t="shared" si="396"/>
        <v>0</v>
      </c>
      <c r="S2306" s="149">
        <f>IFERROR(VLOOKUP(J2306,Regulaciones!$B$3:$C$9,2,FALSE),0)</f>
        <v>0</v>
      </c>
      <c r="T2306" s="149">
        <f>S2306+IFERROR(VLOOKUP(A2306,$B$5:$T2305,19,FALSE),0)</f>
        <v>0</v>
      </c>
      <c r="U2306" s="94">
        <f t="shared" si="397"/>
        <v>0</v>
      </c>
      <c r="V2306" s="98">
        <f>U2306+IFERROR(VLOOKUP(A2306,$B$5:$V2305,21,FALSE),0)</f>
        <v>0</v>
      </c>
      <c r="W2306" s="99" t="str">
        <f>IF(Y2306&lt;&gt;"",AD2306&amp;"X"&amp;VLOOKUP(INT(N2306),'Cap. Corr. &amp; Prot.'!$J$4:$M$669,4,FALSE),"")</f>
        <v/>
      </c>
      <c r="X2306" s="100"/>
      <c r="Y2306" s="118"/>
      <c r="Z2306" s="102"/>
      <c r="AB2306" s="59" t="str">
        <f t="shared" si="398"/>
        <v/>
      </c>
      <c r="AC2306" s="59" t="str">
        <f t="shared" si="399"/>
        <v/>
      </c>
      <c r="AD2306" s="59" t="str">
        <f>IFERROR(VLOOKUP('Capacidad_&amp;_Regulación'!H2306,Regulaciones!$L$3:$M$7,2,FALSE),"")</f>
        <v/>
      </c>
      <c r="AE2306" s="74" t="str">
        <f t="shared" si="400"/>
        <v/>
      </c>
      <c r="AF2306" s="74" t="str">
        <f t="shared" si="401"/>
        <v/>
      </c>
      <c r="AG2306" s="74" t="str">
        <f t="shared" si="402"/>
        <v/>
      </c>
      <c r="AH2306" s="74">
        <f>IF(AD2306&lt;&gt;"",VLOOKUP($K$1,'Fact. Corr.'!$B$5:$G$7,HLOOKUP(H2306,'Fact. Corr.'!$C$4:$G$8,5,FALSE),FALSE),0)</f>
        <v>0</v>
      </c>
    </row>
    <row r="2307" spans="1:34" ht="20.100000000000001" hidden="1" customHeight="1" x14ac:dyDescent="0.2">
      <c r="A2307" s="109"/>
      <c r="B2307" s="119"/>
      <c r="C2307" s="111"/>
      <c r="D2307" s="112"/>
      <c r="E2307" s="107">
        <f t="shared" si="393"/>
        <v>0</v>
      </c>
      <c r="F2307" s="108">
        <f t="shared" si="394"/>
        <v>0</v>
      </c>
      <c r="G2307" s="114"/>
      <c r="H2307" s="113"/>
      <c r="I2307" s="114"/>
      <c r="J2307" s="115"/>
      <c r="K2307" s="89"/>
      <c r="L2307" s="116"/>
      <c r="M2307" s="117"/>
      <c r="N2307" s="94" t="str">
        <f t="shared" si="403"/>
        <v/>
      </c>
      <c r="O2307" s="87" t="str">
        <f>IF(N2307&lt;&gt;"",IF(J2307="CR",VLOOKUP(ROUND(N2307,0),'Cap. Corr. &amp; Prot.'!$J$4:$L$669,3,FALSE),VLOOKUP(ROUND(N2307,0),'Cap. Corr. &amp; Prot.'!$J$4:$K$669,2,FALSE)),"")</f>
        <v/>
      </c>
      <c r="P2307" s="95">
        <f t="shared" si="395"/>
        <v>0</v>
      </c>
      <c r="Q2307" s="96" t="str">
        <f>IFERROR(VLOOKUP(Y2307,'Constantes KG'!$B$7:$G$22,HLOOKUP(I2307,'Constantes KG'!$C$5:$G$6,2,FALSE),FALSE),"")</f>
        <v/>
      </c>
      <c r="R2307" s="97">
        <f t="shared" si="396"/>
        <v>0</v>
      </c>
      <c r="S2307" s="149">
        <f>IFERROR(VLOOKUP(J2307,Regulaciones!$B$3:$C$9,2,FALSE),0)</f>
        <v>0</v>
      </c>
      <c r="T2307" s="149">
        <f>S2307+IFERROR(VLOOKUP(A2307,$B$5:$T2306,19,FALSE),0)</f>
        <v>0</v>
      </c>
      <c r="U2307" s="94">
        <f t="shared" si="397"/>
        <v>0</v>
      </c>
      <c r="V2307" s="98">
        <f>U2307+IFERROR(VLOOKUP(A2307,$B$5:$V2306,21,FALSE),0)</f>
        <v>0</v>
      </c>
      <c r="W2307" s="99" t="str">
        <f>IF(Y2307&lt;&gt;"",AD2307&amp;"X"&amp;VLOOKUP(INT(N2307),'Cap. Corr. &amp; Prot.'!$J$4:$M$669,4,FALSE),"")</f>
        <v/>
      </c>
      <c r="X2307" s="100"/>
      <c r="Y2307" s="118"/>
      <c r="Z2307" s="102"/>
      <c r="AB2307" s="59" t="str">
        <f t="shared" si="398"/>
        <v/>
      </c>
      <c r="AC2307" s="59" t="str">
        <f t="shared" si="399"/>
        <v/>
      </c>
      <c r="AD2307" s="59" t="str">
        <f>IFERROR(VLOOKUP('Capacidad_&amp;_Regulación'!H2307,Regulaciones!$L$3:$M$7,2,FALSE),"")</f>
        <v/>
      </c>
      <c r="AE2307" s="74" t="str">
        <f t="shared" si="400"/>
        <v/>
      </c>
      <c r="AF2307" s="74" t="str">
        <f t="shared" si="401"/>
        <v/>
      </c>
      <c r="AG2307" s="74" t="str">
        <f t="shared" si="402"/>
        <v/>
      </c>
      <c r="AH2307" s="74">
        <f>IF(AD2307&lt;&gt;"",VLOOKUP($K$1,'Fact. Corr.'!$B$5:$G$7,HLOOKUP(H2307,'Fact. Corr.'!$C$4:$G$8,5,FALSE),FALSE),0)</f>
        <v>0</v>
      </c>
    </row>
    <row r="2308" spans="1:34" ht="20.100000000000001" hidden="1" customHeight="1" x14ac:dyDescent="0.2">
      <c r="A2308" s="109"/>
      <c r="B2308" s="119"/>
      <c r="C2308" s="111"/>
      <c r="D2308" s="112"/>
      <c r="E2308" s="107">
        <f t="shared" ref="E2308:E2371" si="404">SUM(C2308:D2308)</f>
        <v>0</v>
      </c>
      <c r="F2308" s="108">
        <f t="shared" ref="F2308:F2371" si="405">G2308*I2308*1000</f>
        <v>0</v>
      </c>
      <c r="G2308" s="114"/>
      <c r="H2308" s="113"/>
      <c r="I2308" s="114"/>
      <c r="J2308" s="115"/>
      <c r="K2308" s="89"/>
      <c r="L2308" s="116"/>
      <c r="M2308" s="117"/>
      <c r="N2308" s="94" t="str">
        <f t="shared" si="403"/>
        <v/>
      </c>
      <c r="O2308" s="87" t="str">
        <f>IF(N2308&lt;&gt;"",IF(J2308="CR",VLOOKUP(ROUND(N2308,0),'Cap. Corr. &amp; Prot.'!$J$4:$L$669,3,FALSE),VLOOKUP(ROUND(N2308,0),'Cap. Corr. &amp; Prot.'!$J$4:$K$669,2,FALSE)),"")</f>
        <v/>
      </c>
      <c r="P2308" s="95">
        <f t="shared" ref="P2308:P2371" si="406">G2308*E2308</f>
        <v>0</v>
      </c>
      <c r="Q2308" s="96" t="str">
        <f>IFERROR(VLOOKUP(Y2308,'Constantes KG'!$B$7:$G$22,HLOOKUP(I2308,'Constantes KG'!$C$5:$G$6,2,FALSE),FALSE),"")</f>
        <v/>
      </c>
      <c r="R2308" s="97">
        <f t="shared" ref="R2308:R2371" si="407">IFERROR(Q2308/RIGHT(M2308,3)^2,0)</f>
        <v>0</v>
      </c>
      <c r="S2308" s="149">
        <f>IFERROR(VLOOKUP(J2308,Regulaciones!$B$3:$C$9,2,FALSE),0)</f>
        <v>0</v>
      </c>
      <c r="T2308" s="149">
        <f>S2308+IFERROR(VLOOKUP(A2308,$B$5:$T2307,19,FALSE),0)</f>
        <v>0</v>
      </c>
      <c r="U2308" s="94">
        <f t="shared" ref="U2308:U2371" si="408">P2308*R2308*AH2308</f>
        <v>0</v>
      </c>
      <c r="V2308" s="98">
        <f>U2308+IFERROR(VLOOKUP(A2308,$B$5:$V2307,21,FALSE),0)</f>
        <v>0</v>
      </c>
      <c r="W2308" s="99" t="str">
        <f>IF(Y2308&lt;&gt;"",AD2308&amp;"X"&amp;VLOOKUP(INT(N2308),'Cap. Corr. &amp; Prot.'!$J$4:$M$669,4,FALSE),"")</f>
        <v/>
      </c>
      <c r="X2308" s="100"/>
      <c r="Y2308" s="118"/>
      <c r="Z2308" s="102"/>
      <c r="AB2308" s="59" t="str">
        <f t="shared" ref="AB2308:AB2371" si="409">IFERROR(VALUE(LEFT(M2308,3)),"")</f>
        <v/>
      </c>
      <c r="AC2308" s="59" t="str">
        <f t="shared" ref="AC2308:AC2371" si="410">IFERROR(VALUE(RIGHT(M2308,3)),"")</f>
        <v/>
      </c>
      <c r="AD2308" s="59" t="str">
        <f>IFERROR(VLOOKUP('Capacidad_&amp;_Regulación'!H2308,Regulaciones!$L$3:$M$7,2,FALSE),"")</f>
        <v/>
      </c>
      <c r="AE2308" s="74" t="str">
        <f t="shared" ref="AE2308:AE2371" si="411">IFERROR(L2308*((1000*G2308)/(AB2308)),"")</f>
        <v/>
      </c>
      <c r="AF2308" s="74" t="str">
        <f t="shared" ref="AF2308:AF2371" si="412">IFERROR(L2308*((1000*G2308)/(AC2308)),"")</f>
        <v/>
      </c>
      <c r="AG2308" s="74" t="str">
        <f t="shared" ref="AG2308:AG2371" si="413">IFERROR(L2308*((1000*G2308)/(SQRT(3)*AC2308)),"")</f>
        <v/>
      </c>
      <c r="AH2308" s="74">
        <f>IF(AD2308&lt;&gt;"",VLOOKUP($K$1,'Fact. Corr.'!$B$5:$G$7,HLOOKUP(H2308,'Fact. Corr.'!$C$4:$G$8,5,FALSE),FALSE),0)</f>
        <v>0</v>
      </c>
    </row>
    <row r="2309" spans="1:34" ht="20.100000000000001" hidden="1" customHeight="1" x14ac:dyDescent="0.2">
      <c r="A2309" s="109"/>
      <c r="B2309" s="119"/>
      <c r="C2309" s="111"/>
      <c r="D2309" s="112"/>
      <c r="E2309" s="107">
        <f t="shared" si="404"/>
        <v>0</v>
      </c>
      <c r="F2309" s="108">
        <f t="shared" si="405"/>
        <v>0</v>
      </c>
      <c r="G2309" s="114"/>
      <c r="H2309" s="113"/>
      <c r="I2309" s="114"/>
      <c r="J2309" s="115"/>
      <c r="K2309" s="89"/>
      <c r="L2309" s="116"/>
      <c r="M2309" s="117"/>
      <c r="N2309" s="94" t="str">
        <f t="shared" si="403"/>
        <v/>
      </c>
      <c r="O2309" s="87" t="str">
        <f>IF(N2309&lt;&gt;"",IF(J2309="CR",VLOOKUP(ROUND(N2309,0),'Cap. Corr. &amp; Prot.'!$J$4:$L$669,3,FALSE),VLOOKUP(ROUND(N2309,0),'Cap. Corr. &amp; Prot.'!$J$4:$K$669,2,FALSE)),"")</f>
        <v/>
      </c>
      <c r="P2309" s="95">
        <f t="shared" si="406"/>
        <v>0</v>
      </c>
      <c r="Q2309" s="96" t="str">
        <f>IFERROR(VLOOKUP(Y2309,'Constantes KG'!$B$7:$G$22,HLOOKUP(I2309,'Constantes KG'!$C$5:$G$6,2,FALSE),FALSE),"")</f>
        <v/>
      </c>
      <c r="R2309" s="97">
        <f t="shared" si="407"/>
        <v>0</v>
      </c>
      <c r="S2309" s="149">
        <f>IFERROR(VLOOKUP(J2309,Regulaciones!$B$3:$C$9,2,FALSE),0)</f>
        <v>0</v>
      </c>
      <c r="T2309" s="149">
        <f>S2309+IFERROR(VLOOKUP(A2309,$B$5:$T2308,19,FALSE),0)</f>
        <v>0</v>
      </c>
      <c r="U2309" s="94">
        <f t="shared" si="408"/>
        <v>0</v>
      </c>
      <c r="V2309" s="98">
        <f>U2309+IFERROR(VLOOKUP(A2309,$B$5:$V2308,21,FALSE),0)</f>
        <v>0</v>
      </c>
      <c r="W2309" s="99" t="str">
        <f>IF(Y2309&lt;&gt;"",AD2309&amp;"X"&amp;VLOOKUP(INT(N2309),'Cap. Corr. &amp; Prot.'!$J$4:$M$669,4,FALSE),"")</f>
        <v/>
      </c>
      <c r="X2309" s="100"/>
      <c r="Y2309" s="118"/>
      <c r="Z2309" s="102"/>
      <c r="AB2309" s="59" t="str">
        <f t="shared" si="409"/>
        <v/>
      </c>
      <c r="AC2309" s="59" t="str">
        <f t="shared" si="410"/>
        <v/>
      </c>
      <c r="AD2309" s="59" t="str">
        <f>IFERROR(VLOOKUP('Capacidad_&amp;_Regulación'!H2309,Regulaciones!$L$3:$M$7,2,FALSE),"")</f>
        <v/>
      </c>
      <c r="AE2309" s="74" t="str">
        <f t="shared" si="411"/>
        <v/>
      </c>
      <c r="AF2309" s="74" t="str">
        <f t="shared" si="412"/>
        <v/>
      </c>
      <c r="AG2309" s="74" t="str">
        <f t="shared" si="413"/>
        <v/>
      </c>
      <c r="AH2309" s="74">
        <f>IF(AD2309&lt;&gt;"",VLOOKUP($K$1,'Fact. Corr.'!$B$5:$G$7,HLOOKUP(H2309,'Fact. Corr.'!$C$4:$G$8,5,FALSE),FALSE),0)</f>
        <v>0</v>
      </c>
    </row>
    <row r="2310" spans="1:34" ht="20.100000000000001" hidden="1" customHeight="1" x14ac:dyDescent="0.2">
      <c r="A2310" s="109"/>
      <c r="B2310" s="119"/>
      <c r="C2310" s="111"/>
      <c r="D2310" s="112"/>
      <c r="E2310" s="107">
        <f t="shared" si="404"/>
        <v>0</v>
      </c>
      <c r="F2310" s="108">
        <f t="shared" si="405"/>
        <v>0</v>
      </c>
      <c r="G2310" s="114"/>
      <c r="H2310" s="113"/>
      <c r="I2310" s="114"/>
      <c r="J2310" s="115"/>
      <c r="K2310" s="89"/>
      <c r="L2310" s="116"/>
      <c r="M2310" s="117"/>
      <c r="N2310" s="94" t="str">
        <f t="shared" si="403"/>
        <v/>
      </c>
      <c r="O2310" s="87" t="str">
        <f>IF(N2310&lt;&gt;"",IF(J2310="CR",VLOOKUP(ROUND(N2310,0),'Cap. Corr. &amp; Prot.'!$J$4:$L$669,3,FALSE),VLOOKUP(ROUND(N2310,0),'Cap. Corr. &amp; Prot.'!$J$4:$K$669,2,FALSE)),"")</f>
        <v/>
      </c>
      <c r="P2310" s="95">
        <f t="shared" si="406"/>
        <v>0</v>
      </c>
      <c r="Q2310" s="96" t="str">
        <f>IFERROR(VLOOKUP(Y2310,'Constantes KG'!$B$7:$G$22,HLOOKUP(I2310,'Constantes KG'!$C$5:$G$6,2,FALSE),FALSE),"")</f>
        <v/>
      </c>
      <c r="R2310" s="97">
        <f t="shared" si="407"/>
        <v>0</v>
      </c>
      <c r="S2310" s="149">
        <f>IFERROR(VLOOKUP(J2310,Regulaciones!$B$3:$C$9,2,FALSE),0)</f>
        <v>0</v>
      </c>
      <c r="T2310" s="149">
        <f>S2310+IFERROR(VLOOKUP(A2310,$B$5:$T2309,19,FALSE),0)</f>
        <v>0</v>
      </c>
      <c r="U2310" s="94">
        <f t="shared" si="408"/>
        <v>0</v>
      </c>
      <c r="V2310" s="98">
        <f>U2310+IFERROR(VLOOKUP(A2310,$B$5:$V2309,21,FALSE),0)</f>
        <v>0</v>
      </c>
      <c r="W2310" s="99" t="str">
        <f>IF(Y2310&lt;&gt;"",AD2310&amp;"X"&amp;VLOOKUP(INT(N2310),'Cap. Corr. &amp; Prot.'!$J$4:$M$669,4,FALSE),"")</f>
        <v/>
      </c>
      <c r="X2310" s="100"/>
      <c r="Y2310" s="118"/>
      <c r="Z2310" s="102"/>
      <c r="AB2310" s="59" t="str">
        <f t="shared" si="409"/>
        <v/>
      </c>
      <c r="AC2310" s="59" t="str">
        <f t="shared" si="410"/>
        <v/>
      </c>
      <c r="AD2310" s="59" t="str">
        <f>IFERROR(VLOOKUP('Capacidad_&amp;_Regulación'!H2310,Regulaciones!$L$3:$M$7,2,FALSE),"")</f>
        <v/>
      </c>
      <c r="AE2310" s="74" t="str">
        <f t="shared" si="411"/>
        <v/>
      </c>
      <c r="AF2310" s="74" t="str">
        <f t="shared" si="412"/>
        <v/>
      </c>
      <c r="AG2310" s="74" t="str">
        <f t="shared" si="413"/>
        <v/>
      </c>
      <c r="AH2310" s="74">
        <f>IF(AD2310&lt;&gt;"",VLOOKUP($K$1,'Fact. Corr.'!$B$5:$G$7,HLOOKUP(H2310,'Fact. Corr.'!$C$4:$G$8,5,FALSE),FALSE),0)</f>
        <v>0</v>
      </c>
    </row>
    <row r="2311" spans="1:34" ht="20.100000000000001" hidden="1" customHeight="1" x14ac:dyDescent="0.2">
      <c r="A2311" s="109"/>
      <c r="B2311" s="119"/>
      <c r="C2311" s="111"/>
      <c r="D2311" s="112"/>
      <c r="E2311" s="107">
        <f t="shared" si="404"/>
        <v>0</v>
      </c>
      <c r="F2311" s="108">
        <f t="shared" si="405"/>
        <v>0</v>
      </c>
      <c r="G2311" s="114"/>
      <c r="H2311" s="113"/>
      <c r="I2311" s="114"/>
      <c r="J2311" s="115"/>
      <c r="K2311" s="89"/>
      <c r="L2311" s="116"/>
      <c r="M2311" s="117"/>
      <c r="N2311" s="94" t="str">
        <f t="shared" ref="N2311:N2374" si="414">IF(AND(G2311&lt;&gt;0,M2311&lt;&gt;""),((G2311*1000)/(SQRT(3)*RIGHT(M2311,3)))*L2311,"")</f>
        <v/>
      </c>
      <c r="O2311" s="87" t="str">
        <f>IF(N2311&lt;&gt;"",IF(J2311="CR",VLOOKUP(ROUND(N2311,0),'Cap. Corr. &amp; Prot.'!$J$4:$L$669,3,FALSE),VLOOKUP(ROUND(N2311,0),'Cap. Corr. &amp; Prot.'!$J$4:$K$669,2,FALSE)),"")</f>
        <v/>
      </c>
      <c r="P2311" s="95">
        <f t="shared" si="406"/>
        <v>0</v>
      </c>
      <c r="Q2311" s="96" t="str">
        <f>IFERROR(VLOOKUP(Y2311,'Constantes KG'!$B$7:$G$22,HLOOKUP(I2311,'Constantes KG'!$C$5:$G$6,2,FALSE),FALSE),"")</f>
        <v/>
      </c>
      <c r="R2311" s="97">
        <f t="shared" si="407"/>
        <v>0</v>
      </c>
      <c r="S2311" s="149">
        <f>IFERROR(VLOOKUP(J2311,Regulaciones!$B$3:$C$9,2,FALSE),0)</f>
        <v>0</v>
      </c>
      <c r="T2311" s="149">
        <f>S2311+IFERROR(VLOOKUP(A2311,$B$5:$T2310,19,FALSE),0)</f>
        <v>0</v>
      </c>
      <c r="U2311" s="94">
        <f t="shared" si="408"/>
        <v>0</v>
      </c>
      <c r="V2311" s="98">
        <f>U2311+IFERROR(VLOOKUP(A2311,$B$5:$V2310,21,FALSE),0)</f>
        <v>0</v>
      </c>
      <c r="W2311" s="99" t="str">
        <f>IF(Y2311&lt;&gt;"",AD2311&amp;"X"&amp;VLOOKUP(INT(N2311),'Cap. Corr. &amp; Prot.'!$J$4:$M$669,4,FALSE),"")</f>
        <v/>
      </c>
      <c r="X2311" s="100"/>
      <c r="Y2311" s="118"/>
      <c r="Z2311" s="102"/>
      <c r="AB2311" s="59" t="str">
        <f t="shared" si="409"/>
        <v/>
      </c>
      <c r="AC2311" s="59" t="str">
        <f t="shared" si="410"/>
        <v/>
      </c>
      <c r="AD2311" s="59" t="str">
        <f>IFERROR(VLOOKUP('Capacidad_&amp;_Regulación'!H2311,Regulaciones!$L$3:$M$7,2,FALSE),"")</f>
        <v/>
      </c>
      <c r="AE2311" s="74" t="str">
        <f t="shared" si="411"/>
        <v/>
      </c>
      <c r="AF2311" s="74" t="str">
        <f t="shared" si="412"/>
        <v/>
      </c>
      <c r="AG2311" s="74" t="str">
        <f t="shared" si="413"/>
        <v/>
      </c>
      <c r="AH2311" s="74">
        <f>IF(AD2311&lt;&gt;"",VLOOKUP($K$1,'Fact. Corr.'!$B$5:$G$7,HLOOKUP(H2311,'Fact. Corr.'!$C$4:$G$8,5,FALSE),FALSE),0)</f>
        <v>0</v>
      </c>
    </row>
    <row r="2312" spans="1:34" ht="20.100000000000001" hidden="1" customHeight="1" x14ac:dyDescent="0.2">
      <c r="A2312" s="109"/>
      <c r="B2312" s="119"/>
      <c r="C2312" s="111"/>
      <c r="D2312" s="112"/>
      <c r="E2312" s="107">
        <f t="shared" si="404"/>
        <v>0</v>
      </c>
      <c r="F2312" s="108">
        <f t="shared" si="405"/>
        <v>0</v>
      </c>
      <c r="G2312" s="114"/>
      <c r="H2312" s="113"/>
      <c r="I2312" s="114"/>
      <c r="J2312" s="115"/>
      <c r="K2312" s="89"/>
      <c r="L2312" s="116"/>
      <c r="M2312" s="117"/>
      <c r="N2312" s="94" t="str">
        <f t="shared" si="414"/>
        <v/>
      </c>
      <c r="O2312" s="87" t="str">
        <f>IF(N2312&lt;&gt;"",IF(J2312="CR",VLOOKUP(ROUND(N2312,0),'Cap. Corr. &amp; Prot.'!$J$4:$L$669,3,FALSE),VLOOKUP(ROUND(N2312,0),'Cap. Corr. &amp; Prot.'!$J$4:$K$669,2,FALSE)),"")</f>
        <v/>
      </c>
      <c r="P2312" s="95">
        <f t="shared" si="406"/>
        <v>0</v>
      </c>
      <c r="Q2312" s="96" t="str">
        <f>IFERROR(VLOOKUP(Y2312,'Constantes KG'!$B$7:$G$22,HLOOKUP(I2312,'Constantes KG'!$C$5:$G$6,2,FALSE),FALSE),"")</f>
        <v/>
      </c>
      <c r="R2312" s="97">
        <f t="shared" si="407"/>
        <v>0</v>
      </c>
      <c r="S2312" s="149">
        <f>IFERROR(VLOOKUP(J2312,Regulaciones!$B$3:$C$9,2,FALSE),0)</f>
        <v>0</v>
      </c>
      <c r="T2312" s="149">
        <f>S2312+IFERROR(VLOOKUP(A2312,$B$5:$T2311,19,FALSE),0)</f>
        <v>0</v>
      </c>
      <c r="U2312" s="94">
        <f t="shared" si="408"/>
        <v>0</v>
      </c>
      <c r="V2312" s="98">
        <f>U2312+IFERROR(VLOOKUP(A2312,$B$5:$V2311,21,FALSE),0)</f>
        <v>0</v>
      </c>
      <c r="W2312" s="99" t="str">
        <f>IF(Y2312&lt;&gt;"",AD2312&amp;"X"&amp;VLOOKUP(INT(N2312),'Cap. Corr. &amp; Prot.'!$J$4:$M$669,4,FALSE),"")</f>
        <v/>
      </c>
      <c r="X2312" s="100"/>
      <c r="Y2312" s="118"/>
      <c r="Z2312" s="102"/>
      <c r="AB2312" s="59" t="str">
        <f t="shared" si="409"/>
        <v/>
      </c>
      <c r="AC2312" s="59" t="str">
        <f t="shared" si="410"/>
        <v/>
      </c>
      <c r="AD2312" s="59" t="str">
        <f>IFERROR(VLOOKUP('Capacidad_&amp;_Regulación'!H2312,Regulaciones!$L$3:$M$7,2,FALSE),"")</f>
        <v/>
      </c>
      <c r="AE2312" s="74" t="str">
        <f t="shared" si="411"/>
        <v/>
      </c>
      <c r="AF2312" s="74" t="str">
        <f t="shared" si="412"/>
        <v/>
      </c>
      <c r="AG2312" s="74" t="str">
        <f t="shared" si="413"/>
        <v/>
      </c>
      <c r="AH2312" s="74">
        <f>IF(AD2312&lt;&gt;"",VLOOKUP($K$1,'Fact. Corr.'!$B$5:$G$7,HLOOKUP(H2312,'Fact. Corr.'!$C$4:$G$8,5,FALSE),FALSE),0)</f>
        <v>0</v>
      </c>
    </row>
    <row r="2313" spans="1:34" ht="20.100000000000001" hidden="1" customHeight="1" x14ac:dyDescent="0.2">
      <c r="A2313" s="109"/>
      <c r="B2313" s="119"/>
      <c r="C2313" s="111"/>
      <c r="D2313" s="112"/>
      <c r="E2313" s="107">
        <f t="shared" si="404"/>
        <v>0</v>
      </c>
      <c r="F2313" s="108">
        <f t="shared" si="405"/>
        <v>0</v>
      </c>
      <c r="G2313" s="114"/>
      <c r="H2313" s="113"/>
      <c r="I2313" s="114"/>
      <c r="J2313" s="115"/>
      <c r="K2313" s="89"/>
      <c r="L2313" s="116"/>
      <c r="M2313" s="117"/>
      <c r="N2313" s="94" t="str">
        <f t="shared" si="414"/>
        <v/>
      </c>
      <c r="O2313" s="87" t="str">
        <f>IF(N2313&lt;&gt;"",IF(J2313="CR",VLOOKUP(ROUND(N2313,0),'Cap. Corr. &amp; Prot.'!$J$4:$L$669,3,FALSE),VLOOKUP(ROUND(N2313,0),'Cap. Corr. &amp; Prot.'!$J$4:$K$669,2,FALSE)),"")</f>
        <v/>
      </c>
      <c r="P2313" s="95">
        <f t="shared" si="406"/>
        <v>0</v>
      </c>
      <c r="Q2313" s="96" t="str">
        <f>IFERROR(VLOOKUP(Y2313,'Constantes KG'!$B$7:$G$22,HLOOKUP(I2313,'Constantes KG'!$C$5:$G$6,2,FALSE),FALSE),"")</f>
        <v/>
      </c>
      <c r="R2313" s="97">
        <f t="shared" si="407"/>
        <v>0</v>
      </c>
      <c r="S2313" s="149">
        <f>IFERROR(VLOOKUP(J2313,Regulaciones!$B$3:$C$9,2,FALSE),0)</f>
        <v>0</v>
      </c>
      <c r="T2313" s="149">
        <f>S2313+IFERROR(VLOOKUP(A2313,$B$5:$T2312,19,FALSE),0)</f>
        <v>0</v>
      </c>
      <c r="U2313" s="94">
        <f t="shared" si="408"/>
        <v>0</v>
      </c>
      <c r="V2313" s="98">
        <f>U2313+IFERROR(VLOOKUP(A2313,$B$5:$V2312,21,FALSE),0)</f>
        <v>0</v>
      </c>
      <c r="W2313" s="99" t="str">
        <f>IF(Y2313&lt;&gt;"",AD2313&amp;"X"&amp;VLOOKUP(INT(N2313),'Cap. Corr. &amp; Prot.'!$J$4:$M$669,4,FALSE),"")</f>
        <v/>
      </c>
      <c r="X2313" s="100"/>
      <c r="Y2313" s="118"/>
      <c r="Z2313" s="102"/>
      <c r="AB2313" s="59" t="str">
        <f t="shared" si="409"/>
        <v/>
      </c>
      <c r="AC2313" s="59" t="str">
        <f t="shared" si="410"/>
        <v/>
      </c>
      <c r="AD2313" s="59" t="str">
        <f>IFERROR(VLOOKUP('Capacidad_&amp;_Regulación'!H2313,Regulaciones!$L$3:$M$7,2,FALSE),"")</f>
        <v/>
      </c>
      <c r="AE2313" s="74" t="str">
        <f t="shared" si="411"/>
        <v/>
      </c>
      <c r="AF2313" s="74" t="str">
        <f t="shared" si="412"/>
        <v/>
      </c>
      <c r="AG2313" s="74" t="str">
        <f t="shared" si="413"/>
        <v/>
      </c>
      <c r="AH2313" s="74">
        <f>IF(AD2313&lt;&gt;"",VLOOKUP($K$1,'Fact. Corr.'!$B$5:$G$7,HLOOKUP(H2313,'Fact. Corr.'!$C$4:$G$8,5,FALSE),FALSE),0)</f>
        <v>0</v>
      </c>
    </row>
    <row r="2314" spans="1:34" ht="20.100000000000001" hidden="1" customHeight="1" x14ac:dyDescent="0.2">
      <c r="A2314" s="109"/>
      <c r="B2314" s="119"/>
      <c r="C2314" s="111"/>
      <c r="D2314" s="112"/>
      <c r="E2314" s="107">
        <f t="shared" si="404"/>
        <v>0</v>
      </c>
      <c r="F2314" s="108">
        <f t="shared" si="405"/>
        <v>0</v>
      </c>
      <c r="G2314" s="114"/>
      <c r="H2314" s="113"/>
      <c r="I2314" s="114"/>
      <c r="J2314" s="115"/>
      <c r="K2314" s="89"/>
      <c r="L2314" s="116"/>
      <c r="M2314" s="117"/>
      <c r="N2314" s="94" t="str">
        <f t="shared" si="414"/>
        <v/>
      </c>
      <c r="O2314" s="87" t="str">
        <f>IF(N2314&lt;&gt;"",IF(J2314="CR",VLOOKUP(ROUND(N2314,0),'Cap. Corr. &amp; Prot.'!$J$4:$L$669,3,FALSE),VLOOKUP(ROUND(N2314,0),'Cap. Corr. &amp; Prot.'!$J$4:$K$669,2,FALSE)),"")</f>
        <v/>
      </c>
      <c r="P2314" s="95">
        <f t="shared" si="406"/>
        <v>0</v>
      </c>
      <c r="Q2314" s="96" t="str">
        <f>IFERROR(VLOOKUP(Y2314,'Constantes KG'!$B$7:$G$22,HLOOKUP(I2314,'Constantes KG'!$C$5:$G$6,2,FALSE),FALSE),"")</f>
        <v/>
      </c>
      <c r="R2314" s="97">
        <f t="shared" si="407"/>
        <v>0</v>
      </c>
      <c r="S2314" s="149">
        <f>IFERROR(VLOOKUP(J2314,Regulaciones!$B$3:$C$9,2,FALSE),0)</f>
        <v>0</v>
      </c>
      <c r="T2314" s="149">
        <f>S2314+IFERROR(VLOOKUP(A2314,$B$5:$T2313,19,FALSE),0)</f>
        <v>0</v>
      </c>
      <c r="U2314" s="94">
        <f t="shared" si="408"/>
        <v>0</v>
      </c>
      <c r="V2314" s="98">
        <f>U2314+IFERROR(VLOOKUP(A2314,$B$5:$V2313,21,FALSE),0)</f>
        <v>0</v>
      </c>
      <c r="W2314" s="99" t="str">
        <f>IF(Y2314&lt;&gt;"",AD2314&amp;"X"&amp;VLOOKUP(INT(N2314),'Cap. Corr. &amp; Prot.'!$J$4:$M$669,4,FALSE),"")</f>
        <v/>
      </c>
      <c r="X2314" s="100"/>
      <c r="Y2314" s="118"/>
      <c r="Z2314" s="102"/>
      <c r="AB2314" s="59" t="str">
        <f t="shared" si="409"/>
        <v/>
      </c>
      <c r="AC2314" s="59" t="str">
        <f t="shared" si="410"/>
        <v/>
      </c>
      <c r="AD2314" s="59" t="str">
        <f>IFERROR(VLOOKUP('Capacidad_&amp;_Regulación'!H2314,Regulaciones!$L$3:$M$7,2,FALSE),"")</f>
        <v/>
      </c>
      <c r="AE2314" s="74" t="str">
        <f t="shared" si="411"/>
        <v/>
      </c>
      <c r="AF2314" s="74" t="str">
        <f t="shared" si="412"/>
        <v/>
      </c>
      <c r="AG2314" s="74" t="str">
        <f t="shared" si="413"/>
        <v/>
      </c>
      <c r="AH2314" s="74">
        <f>IF(AD2314&lt;&gt;"",VLOOKUP($K$1,'Fact. Corr.'!$B$5:$G$7,HLOOKUP(H2314,'Fact. Corr.'!$C$4:$G$8,5,FALSE),FALSE),0)</f>
        <v>0</v>
      </c>
    </row>
    <row r="2315" spans="1:34" ht="20.100000000000001" hidden="1" customHeight="1" x14ac:dyDescent="0.2">
      <c r="A2315" s="109"/>
      <c r="B2315" s="119"/>
      <c r="C2315" s="111"/>
      <c r="D2315" s="112"/>
      <c r="E2315" s="107">
        <f t="shared" si="404"/>
        <v>0</v>
      </c>
      <c r="F2315" s="108">
        <f t="shared" si="405"/>
        <v>0</v>
      </c>
      <c r="G2315" s="114"/>
      <c r="H2315" s="113"/>
      <c r="I2315" s="114"/>
      <c r="J2315" s="115"/>
      <c r="K2315" s="89"/>
      <c r="L2315" s="116"/>
      <c r="M2315" s="117"/>
      <c r="N2315" s="94" t="str">
        <f t="shared" si="414"/>
        <v/>
      </c>
      <c r="O2315" s="87" t="str">
        <f>IF(N2315&lt;&gt;"",IF(J2315="CR",VLOOKUP(ROUND(N2315,0),'Cap. Corr. &amp; Prot.'!$J$4:$L$669,3,FALSE),VLOOKUP(ROUND(N2315,0),'Cap. Corr. &amp; Prot.'!$J$4:$K$669,2,FALSE)),"")</f>
        <v/>
      </c>
      <c r="P2315" s="95">
        <f t="shared" si="406"/>
        <v>0</v>
      </c>
      <c r="Q2315" s="96" t="str">
        <f>IFERROR(VLOOKUP(Y2315,'Constantes KG'!$B$7:$G$22,HLOOKUP(I2315,'Constantes KG'!$C$5:$G$6,2,FALSE),FALSE),"")</f>
        <v/>
      </c>
      <c r="R2315" s="97">
        <f t="shared" si="407"/>
        <v>0</v>
      </c>
      <c r="S2315" s="149">
        <f>IFERROR(VLOOKUP(J2315,Regulaciones!$B$3:$C$9,2,FALSE),0)</f>
        <v>0</v>
      </c>
      <c r="T2315" s="149">
        <f>S2315+IFERROR(VLOOKUP(A2315,$B$5:$T2314,19,FALSE),0)</f>
        <v>0</v>
      </c>
      <c r="U2315" s="94">
        <f t="shared" si="408"/>
        <v>0</v>
      </c>
      <c r="V2315" s="98">
        <f>U2315+IFERROR(VLOOKUP(A2315,$B$5:$V2314,21,FALSE),0)</f>
        <v>0</v>
      </c>
      <c r="W2315" s="99" t="str">
        <f>IF(Y2315&lt;&gt;"",AD2315&amp;"X"&amp;VLOOKUP(INT(N2315),'Cap. Corr. &amp; Prot.'!$J$4:$M$669,4,FALSE),"")</f>
        <v/>
      </c>
      <c r="X2315" s="100"/>
      <c r="Y2315" s="118"/>
      <c r="Z2315" s="102"/>
      <c r="AB2315" s="59" t="str">
        <f t="shared" si="409"/>
        <v/>
      </c>
      <c r="AC2315" s="59" t="str">
        <f t="shared" si="410"/>
        <v/>
      </c>
      <c r="AD2315" s="59" t="str">
        <f>IFERROR(VLOOKUP('Capacidad_&amp;_Regulación'!H2315,Regulaciones!$L$3:$M$7,2,FALSE),"")</f>
        <v/>
      </c>
      <c r="AE2315" s="74" t="str">
        <f t="shared" si="411"/>
        <v/>
      </c>
      <c r="AF2315" s="74" t="str">
        <f t="shared" si="412"/>
        <v/>
      </c>
      <c r="AG2315" s="74" t="str">
        <f t="shared" si="413"/>
        <v/>
      </c>
      <c r="AH2315" s="74">
        <f>IF(AD2315&lt;&gt;"",VLOOKUP($K$1,'Fact. Corr.'!$B$5:$G$7,HLOOKUP(H2315,'Fact. Corr.'!$C$4:$G$8,5,FALSE),FALSE),0)</f>
        <v>0</v>
      </c>
    </row>
    <row r="2316" spans="1:34" ht="20.100000000000001" hidden="1" customHeight="1" x14ac:dyDescent="0.2">
      <c r="A2316" s="109"/>
      <c r="B2316" s="119"/>
      <c r="C2316" s="111"/>
      <c r="D2316" s="112"/>
      <c r="E2316" s="107">
        <f t="shared" si="404"/>
        <v>0</v>
      </c>
      <c r="F2316" s="108">
        <f t="shared" si="405"/>
        <v>0</v>
      </c>
      <c r="G2316" s="114"/>
      <c r="H2316" s="113"/>
      <c r="I2316" s="114"/>
      <c r="J2316" s="115"/>
      <c r="K2316" s="89"/>
      <c r="L2316" s="116"/>
      <c r="M2316" s="117"/>
      <c r="N2316" s="94" t="str">
        <f t="shared" si="414"/>
        <v/>
      </c>
      <c r="O2316" s="87" t="str">
        <f>IF(N2316&lt;&gt;"",IF(J2316="CR",VLOOKUP(ROUND(N2316,0),'Cap. Corr. &amp; Prot.'!$J$4:$L$669,3,FALSE),VLOOKUP(ROUND(N2316,0),'Cap. Corr. &amp; Prot.'!$J$4:$K$669,2,FALSE)),"")</f>
        <v/>
      </c>
      <c r="P2316" s="95">
        <f t="shared" si="406"/>
        <v>0</v>
      </c>
      <c r="Q2316" s="96" t="str">
        <f>IFERROR(VLOOKUP(Y2316,'Constantes KG'!$B$7:$G$22,HLOOKUP(I2316,'Constantes KG'!$C$5:$G$6,2,FALSE),FALSE),"")</f>
        <v/>
      </c>
      <c r="R2316" s="97">
        <f t="shared" si="407"/>
        <v>0</v>
      </c>
      <c r="S2316" s="149">
        <f>IFERROR(VLOOKUP(J2316,Regulaciones!$B$3:$C$9,2,FALSE),0)</f>
        <v>0</v>
      </c>
      <c r="T2316" s="149">
        <f>S2316+IFERROR(VLOOKUP(A2316,$B$5:$T2315,19,FALSE),0)</f>
        <v>0</v>
      </c>
      <c r="U2316" s="94">
        <f t="shared" si="408"/>
        <v>0</v>
      </c>
      <c r="V2316" s="98">
        <f>U2316+IFERROR(VLOOKUP(A2316,$B$5:$V2315,21,FALSE),0)</f>
        <v>0</v>
      </c>
      <c r="W2316" s="99" t="str">
        <f>IF(Y2316&lt;&gt;"",AD2316&amp;"X"&amp;VLOOKUP(INT(N2316),'Cap. Corr. &amp; Prot.'!$J$4:$M$669,4,FALSE),"")</f>
        <v/>
      </c>
      <c r="X2316" s="100"/>
      <c r="Y2316" s="118"/>
      <c r="Z2316" s="102"/>
      <c r="AB2316" s="59" t="str">
        <f t="shared" si="409"/>
        <v/>
      </c>
      <c r="AC2316" s="59" t="str">
        <f t="shared" si="410"/>
        <v/>
      </c>
      <c r="AD2316" s="59" t="str">
        <f>IFERROR(VLOOKUP('Capacidad_&amp;_Regulación'!H2316,Regulaciones!$L$3:$M$7,2,FALSE),"")</f>
        <v/>
      </c>
      <c r="AE2316" s="74" t="str">
        <f t="shared" si="411"/>
        <v/>
      </c>
      <c r="AF2316" s="74" t="str">
        <f t="shared" si="412"/>
        <v/>
      </c>
      <c r="AG2316" s="74" t="str">
        <f t="shared" si="413"/>
        <v/>
      </c>
      <c r="AH2316" s="74">
        <f>IF(AD2316&lt;&gt;"",VLOOKUP($K$1,'Fact. Corr.'!$B$5:$G$7,HLOOKUP(H2316,'Fact. Corr.'!$C$4:$G$8,5,FALSE),FALSE),0)</f>
        <v>0</v>
      </c>
    </row>
    <row r="2317" spans="1:34" ht="20.100000000000001" hidden="1" customHeight="1" x14ac:dyDescent="0.2">
      <c r="A2317" s="109"/>
      <c r="B2317" s="119"/>
      <c r="C2317" s="111"/>
      <c r="D2317" s="112"/>
      <c r="E2317" s="107">
        <f t="shared" si="404"/>
        <v>0</v>
      </c>
      <c r="F2317" s="108">
        <f t="shared" si="405"/>
        <v>0</v>
      </c>
      <c r="G2317" s="114"/>
      <c r="H2317" s="113"/>
      <c r="I2317" s="114"/>
      <c r="J2317" s="115"/>
      <c r="K2317" s="89"/>
      <c r="L2317" s="116"/>
      <c r="M2317" s="117"/>
      <c r="N2317" s="94" t="str">
        <f t="shared" si="414"/>
        <v/>
      </c>
      <c r="O2317" s="87" t="str">
        <f>IF(N2317&lt;&gt;"",IF(J2317="CR",VLOOKUP(ROUND(N2317,0),'Cap. Corr. &amp; Prot.'!$J$4:$L$669,3,FALSE),VLOOKUP(ROUND(N2317,0),'Cap. Corr. &amp; Prot.'!$J$4:$K$669,2,FALSE)),"")</f>
        <v/>
      </c>
      <c r="P2317" s="95">
        <f t="shared" si="406"/>
        <v>0</v>
      </c>
      <c r="Q2317" s="96" t="str">
        <f>IFERROR(VLOOKUP(Y2317,'Constantes KG'!$B$7:$G$22,HLOOKUP(I2317,'Constantes KG'!$C$5:$G$6,2,FALSE),FALSE),"")</f>
        <v/>
      </c>
      <c r="R2317" s="97">
        <f t="shared" si="407"/>
        <v>0</v>
      </c>
      <c r="S2317" s="149">
        <f>IFERROR(VLOOKUP(J2317,Regulaciones!$B$3:$C$9,2,FALSE),0)</f>
        <v>0</v>
      </c>
      <c r="T2317" s="149">
        <f>S2317+IFERROR(VLOOKUP(A2317,$B$5:$T2316,19,FALSE),0)</f>
        <v>0</v>
      </c>
      <c r="U2317" s="94">
        <f t="shared" si="408"/>
        <v>0</v>
      </c>
      <c r="V2317" s="98">
        <f>U2317+IFERROR(VLOOKUP(A2317,$B$5:$V2316,21,FALSE),0)</f>
        <v>0</v>
      </c>
      <c r="W2317" s="99" t="str">
        <f>IF(Y2317&lt;&gt;"",AD2317&amp;"X"&amp;VLOOKUP(INT(N2317),'Cap. Corr. &amp; Prot.'!$J$4:$M$669,4,FALSE),"")</f>
        <v/>
      </c>
      <c r="X2317" s="100"/>
      <c r="Y2317" s="118"/>
      <c r="Z2317" s="102"/>
      <c r="AB2317" s="59" t="str">
        <f t="shared" si="409"/>
        <v/>
      </c>
      <c r="AC2317" s="59" t="str">
        <f t="shared" si="410"/>
        <v/>
      </c>
      <c r="AD2317" s="59" t="str">
        <f>IFERROR(VLOOKUP('Capacidad_&amp;_Regulación'!H2317,Regulaciones!$L$3:$M$7,2,FALSE),"")</f>
        <v/>
      </c>
      <c r="AE2317" s="74" t="str">
        <f t="shared" si="411"/>
        <v/>
      </c>
      <c r="AF2317" s="74" t="str">
        <f t="shared" si="412"/>
        <v/>
      </c>
      <c r="AG2317" s="74" t="str">
        <f t="shared" si="413"/>
        <v/>
      </c>
      <c r="AH2317" s="74">
        <f>IF(AD2317&lt;&gt;"",VLOOKUP($K$1,'Fact. Corr.'!$B$5:$G$7,HLOOKUP(H2317,'Fact. Corr.'!$C$4:$G$8,5,FALSE),FALSE),0)</f>
        <v>0</v>
      </c>
    </row>
    <row r="2318" spans="1:34" ht="20.100000000000001" hidden="1" customHeight="1" x14ac:dyDescent="0.2">
      <c r="A2318" s="109"/>
      <c r="B2318" s="119"/>
      <c r="C2318" s="111"/>
      <c r="D2318" s="112"/>
      <c r="E2318" s="107">
        <f t="shared" si="404"/>
        <v>0</v>
      </c>
      <c r="F2318" s="108">
        <f t="shared" si="405"/>
        <v>0</v>
      </c>
      <c r="G2318" s="114"/>
      <c r="H2318" s="113"/>
      <c r="I2318" s="114"/>
      <c r="J2318" s="115"/>
      <c r="K2318" s="89"/>
      <c r="L2318" s="116"/>
      <c r="M2318" s="117"/>
      <c r="N2318" s="94" t="str">
        <f t="shared" si="414"/>
        <v/>
      </c>
      <c r="O2318" s="87" t="str">
        <f>IF(N2318&lt;&gt;"",IF(J2318="CR",VLOOKUP(ROUND(N2318,0),'Cap. Corr. &amp; Prot.'!$J$4:$L$669,3,FALSE),VLOOKUP(ROUND(N2318,0),'Cap. Corr. &amp; Prot.'!$J$4:$K$669,2,FALSE)),"")</f>
        <v/>
      </c>
      <c r="P2318" s="95">
        <f t="shared" si="406"/>
        <v>0</v>
      </c>
      <c r="Q2318" s="96" t="str">
        <f>IFERROR(VLOOKUP(Y2318,'Constantes KG'!$B$7:$G$22,HLOOKUP(I2318,'Constantes KG'!$C$5:$G$6,2,FALSE),FALSE),"")</f>
        <v/>
      </c>
      <c r="R2318" s="97">
        <f t="shared" si="407"/>
        <v>0</v>
      </c>
      <c r="S2318" s="149">
        <f>IFERROR(VLOOKUP(J2318,Regulaciones!$B$3:$C$9,2,FALSE),0)</f>
        <v>0</v>
      </c>
      <c r="T2318" s="149">
        <f>S2318+IFERROR(VLOOKUP(A2318,$B$5:$T2317,19,FALSE),0)</f>
        <v>0</v>
      </c>
      <c r="U2318" s="94">
        <f t="shared" si="408"/>
        <v>0</v>
      </c>
      <c r="V2318" s="98">
        <f>U2318+IFERROR(VLOOKUP(A2318,$B$5:$V2317,21,FALSE),0)</f>
        <v>0</v>
      </c>
      <c r="W2318" s="99" t="str">
        <f>IF(Y2318&lt;&gt;"",AD2318&amp;"X"&amp;VLOOKUP(INT(N2318),'Cap. Corr. &amp; Prot.'!$J$4:$M$669,4,FALSE),"")</f>
        <v/>
      </c>
      <c r="X2318" s="100"/>
      <c r="Y2318" s="118"/>
      <c r="Z2318" s="102"/>
      <c r="AB2318" s="59" t="str">
        <f t="shared" si="409"/>
        <v/>
      </c>
      <c r="AC2318" s="59" t="str">
        <f t="shared" si="410"/>
        <v/>
      </c>
      <c r="AD2318" s="59" t="str">
        <f>IFERROR(VLOOKUP('Capacidad_&amp;_Regulación'!H2318,Regulaciones!$L$3:$M$7,2,FALSE),"")</f>
        <v/>
      </c>
      <c r="AE2318" s="74" t="str">
        <f t="shared" si="411"/>
        <v/>
      </c>
      <c r="AF2318" s="74" t="str">
        <f t="shared" si="412"/>
        <v/>
      </c>
      <c r="AG2318" s="74" t="str">
        <f t="shared" si="413"/>
        <v/>
      </c>
      <c r="AH2318" s="74">
        <f>IF(AD2318&lt;&gt;"",VLOOKUP($K$1,'Fact. Corr.'!$B$5:$G$7,HLOOKUP(H2318,'Fact. Corr.'!$C$4:$G$8,5,FALSE),FALSE),0)</f>
        <v>0</v>
      </c>
    </row>
    <row r="2319" spans="1:34" ht="20.100000000000001" hidden="1" customHeight="1" x14ac:dyDescent="0.2">
      <c r="A2319" s="109"/>
      <c r="B2319" s="119"/>
      <c r="C2319" s="111"/>
      <c r="D2319" s="112"/>
      <c r="E2319" s="107">
        <f t="shared" si="404"/>
        <v>0</v>
      </c>
      <c r="F2319" s="108">
        <f t="shared" si="405"/>
        <v>0</v>
      </c>
      <c r="G2319" s="114"/>
      <c r="H2319" s="113"/>
      <c r="I2319" s="114"/>
      <c r="J2319" s="115"/>
      <c r="K2319" s="89"/>
      <c r="L2319" s="116"/>
      <c r="M2319" s="117"/>
      <c r="N2319" s="94" t="str">
        <f t="shared" si="414"/>
        <v/>
      </c>
      <c r="O2319" s="87" t="str">
        <f>IF(N2319&lt;&gt;"",IF(J2319="CR",VLOOKUP(ROUND(N2319,0),'Cap. Corr. &amp; Prot.'!$J$4:$L$669,3,FALSE),VLOOKUP(ROUND(N2319,0),'Cap. Corr. &amp; Prot.'!$J$4:$K$669,2,FALSE)),"")</f>
        <v/>
      </c>
      <c r="P2319" s="95">
        <f t="shared" si="406"/>
        <v>0</v>
      </c>
      <c r="Q2319" s="96" t="str">
        <f>IFERROR(VLOOKUP(Y2319,'Constantes KG'!$B$7:$G$22,HLOOKUP(I2319,'Constantes KG'!$C$5:$G$6,2,FALSE),FALSE),"")</f>
        <v/>
      </c>
      <c r="R2319" s="97">
        <f t="shared" si="407"/>
        <v>0</v>
      </c>
      <c r="S2319" s="149">
        <f>IFERROR(VLOOKUP(J2319,Regulaciones!$B$3:$C$9,2,FALSE),0)</f>
        <v>0</v>
      </c>
      <c r="T2319" s="149">
        <f>S2319+IFERROR(VLOOKUP(A2319,$B$5:$T2318,19,FALSE),0)</f>
        <v>0</v>
      </c>
      <c r="U2319" s="94">
        <f t="shared" si="408"/>
        <v>0</v>
      </c>
      <c r="V2319" s="98">
        <f>U2319+IFERROR(VLOOKUP(A2319,$B$5:$V2318,21,FALSE),0)</f>
        <v>0</v>
      </c>
      <c r="W2319" s="99" t="str">
        <f>IF(Y2319&lt;&gt;"",AD2319&amp;"X"&amp;VLOOKUP(INT(N2319),'Cap. Corr. &amp; Prot.'!$J$4:$M$669,4,FALSE),"")</f>
        <v/>
      </c>
      <c r="X2319" s="100"/>
      <c r="Y2319" s="118"/>
      <c r="Z2319" s="102"/>
      <c r="AB2319" s="59" t="str">
        <f t="shared" si="409"/>
        <v/>
      </c>
      <c r="AC2319" s="59" t="str">
        <f t="shared" si="410"/>
        <v/>
      </c>
      <c r="AD2319" s="59" t="str">
        <f>IFERROR(VLOOKUP('Capacidad_&amp;_Regulación'!H2319,Regulaciones!$L$3:$M$7,2,FALSE),"")</f>
        <v/>
      </c>
      <c r="AE2319" s="74" t="str">
        <f t="shared" si="411"/>
        <v/>
      </c>
      <c r="AF2319" s="74" t="str">
        <f t="shared" si="412"/>
        <v/>
      </c>
      <c r="AG2319" s="74" t="str">
        <f t="shared" si="413"/>
        <v/>
      </c>
      <c r="AH2319" s="74">
        <f>IF(AD2319&lt;&gt;"",VLOOKUP($K$1,'Fact. Corr.'!$B$5:$G$7,HLOOKUP(H2319,'Fact. Corr.'!$C$4:$G$8,5,FALSE),FALSE),0)</f>
        <v>0</v>
      </c>
    </row>
    <row r="2320" spans="1:34" ht="20.100000000000001" hidden="1" customHeight="1" x14ac:dyDescent="0.2">
      <c r="A2320" s="109"/>
      <c r="B2320" s="119"/>
      <c r="C2320" s="111"/>
      <c r="D2320" s="112"/>
      <c r="E2320" s="107">
        <f t="shared" si="404"/>
        <v>0</v>
      </c>
      <c r="F2320" s="108">
        <f t="shared" si="405"/>
        <v>0</v>
      </c>
      <c r="G2320" s="114"/>
      <c r="H2320" s="113"/>
      <c r="I2320" s="114"/>
      <c r="J2320" s="115"/>
      <c r="K2320" s="89"/>
      <c r="L2320" s="116"/>
      <c r="M2320" s="117"/>
      <c r="N2320" s="94" t="str">
        <f t="shared" si="414"/>
        <v/>
      </c>
      <c r="O2320" s="87" t="str">
        <f>IF(N2320&lt;&gt;"",IF(J2320="CR",VLOOKUP(ROUND(N2320,0),'Cap. Corr. &amp; Prot.'!$J$4:$L$669,3,FALSE),VLOOKUP(ROUND(N2320,0),'Cap. Corr. &amp; Prot.'!$J$4:$K$669,2,FALSE)),"")</f>
        <v/>
      </c>
      <c r="P2320" s="95">
        <f t="shared" si="406"/>
        <v>0</v>
      </c>
      <c r="Q2320" s="96" t="str">
        <f>IFERROR(VLOOKUP(Y2320,'Constantes KG'!$B$7:$G$22,HLOOKUP(I2320,'Constantes KG'!$C$5:$G$6,2,FALSE),FALSE),"")</f>
        <v/>
      </c>
      <c r="R2320" s="97">
        <f t="shared" si="407"/>
        <v>0</v>
      </c>
      <c r="S2320" s="149">
        <f>IFERROR(VLOOKUP(J2320,Regulaciones!$B$3:$C$9,2,FALSE),0)</f>
        <v>0</v>
      </c>
      <c r="T2320" s="149">
        <f>S2320+IFERROR(VLOOKUP(A2320,$B$5:$T2319,19,FALSE),0)</f>
        <v>0</v>
      </c>
      <c r="U2320" s="94">
        <f t="shared" si="408"/>
        <v>0</v>
      </c>
      <c r="V2320" s="98">
        <f>U2320+IFERROR(VLOOKUP(A2320,$B$5:$V2319,21,FALSE),0)</f>
        <v>0</v>
      </c>
      <c r="W2320" s="99" t="str">
        <f>IF(Y2320&lt;&gt;"",AD2320&amp;"X"&amp;VLOOKUP(INT(N2320),'Cap. Corr. &amp; Prot.'!$J$4:$M$669,4,FALSE),"")</f>
        <v/>
      </c>
      <c r="X2320" s="100"/>
      <c r="Y2320" s="118"/>
      <c r="Z2320" s="102"/>
      <c r="AB2320" s="59" t="str">
        <f t="shared" si="409"/>
        <v/>
      </c>
      <c r="AC2320" s="59" t="str">
        <f t="shared" si="410"/>
        <v/>
      </c>
      <c r="AD2320" s="59" t="str">
        <f>IFERROR(VLOOKUP('Capacidad_&amp;_Regulación'!H2320,Regulaciones!$L$3:$M$7,2,FALSE),"")</f>
        <v/>
      </c>
      <c r="AE2320" s="74" t="str">
        <f t="shared" si="411"/>
        <v/>
      </c>
      <c r="AF2320" s="74" t="str">
        <f t="shared" si="412"/>
        <v/>
      </c>
      <c r="AG2320" s="74" t="str">
        <f t="shared" si="413"/>
        <v/>
      </c>
      <c r="AH2320" s="74">
        <f>IF(AD2320&lt;&gt;"",VLOOKUP($K$1,'Fact. Corr.'!$B$5:$G$7,HLOOKUP(H2320,'Fact. Corr.'!$C$4:$G$8,5,FALSE),FALSE),0)</f>
        <v>0</v>
      </c>
    </row>
    <row r="2321" spans="1:34" ht="20.100000000000001" hidden="1" customHeight="1" x14ac:dyDescent="0.2">
      <c r="A2321" s="109"/>
      <c r="B2321" s="119"/>
      <c r="C2321" s="111"/>
      <c r="D2321" s="112"/>
      <c r="E2321" s="107">
        <f t="shared" si="404"/>
        <v>0</v>
      </c>
      <c r="F2321" s="108">
        <f t="shared" si="405"/>
        <v>0</v>
      </c>
      <c r="G2321" s="114"/>
      <c r="H2321" s="113"/>
      <c r="I2321" s="114"/>
      <c r="J2321" s="115"/>
      <c r="K2321" s="89"/>
      <c r="L2321" s="116"/>
      <c r="M2321" s="117"/>
      <c r="N2321" s="94" t="str">
        <f t="shared" si="414"/>
        <v/>
      </c>
      <c r="O2321" s="87" t="str">
        <f>IF(N2321&lt;&gt;"",IF(J2321="CR",VLOOKUP(ROUND(N2321,0),'Cap. Corr. &amp; Prot.'!$J$4:$L$669,3,FALSE),VLOOKUP(ROUND(N2321,0),'Cap. Corr. &amp; Prot.'!$J$4:$K$669,2,FALSE)),"")</f>
        <v/>
      </c>
      <c r="P2321" s="95">
        <f t="shared" si="406"/>
        <v>0</v>
      </c>
      <c r="Q2321" s="96" t="str">
        <f>IFERROR(VLOOKUP(Y2321,'Constantes KG'!$B$7:$G$22,HLOOKUP(I2321,'Constantes KG'!$C$5:$G$6,2,FALSE),FALSE),"")</f>
        <v/>
      </c>
      <c r="R2321" s="97">
        <f t="shared" si="407"/>
        <v>0</v>
      </c>
      <c r="S2321" s="149">
        <f>IFERROR(VLOOKUP(J2321,Regulaciones!$B$3:$C$9,2,FALSE),0)</f>
        <v>0</v>
      </c>
      <c r="T2321" s="149">
        <f>S2321+IFERROR(VLOOKUP(A2321,$B$5:$T2320,19,FALSE),0)</f>
        <v>0</v>
      </c>
      <c r="U2321" s="94">
        <f t="shared" si="408"/>
        <v>0</v>
      </c>
      <c r="V2321" s="98">
        <f>U2321+IFERROR(VLOOKUP(A2321,$B$5:$V2320,21,FALSE),0)</f>
        <v>0</v>
      </c>
      <c r="W2321" s="99" t="str">
        <f>IF(Y2321&lt;&gt;"",AD2321&amp;"X"&amp;VLOOKUP(INT(N2321),'Cap. Corr. &amp; Prot.'!$J$4:$M$669,4,FALSE),"")</f>
        <v/>
      </c>
      <c r="X2321" s="100"/>
      <c r="Y2321" s="118"/>
      <c r="Z2321" s="102"/>
      <c r="AB2321" s="59" t="str">
        <f t="shared" si="409"/>
        <v/>
      </c>
      <c r="AC2321" s="59" t="str">
        <f t="shared" si="410"/>
        <v/>
      </c>
      <c r="AD2321" s="59" t="str">
        <f>IFERROR(VLOOKUP('Capacidad_&amp;_Regulación'!H2321,Regulaciones!$L$3:$M$7,2,FALSE),"")</f>
        <v/>
      </c>
      <c r="AE2321" s="74" t="str">
        <f t="shared" si="411"/>
        <v/>
      </c>
      <c r="AF2321" s="74" t="str">
        <f t="shared" si="412"/>
        <v/>
      </c>
      <c r="AG2321" s="74" t="str">
        <f t="shared" si="413"/>
        <v/>
      </c>
      <c r="AH2321" s="74">
        <f>IF(AD2321&lt;&gt;"",VLOOKUP($K$1,'Fact. Corr.'!$B$5:$G$7,HLOOKUP(H2321,'Fact. Corr.'!$C$4:$G$8,5,FALSE),FALSE),0)</f>
        <v>0</v>
      </c>
    </row>
    <row r="2322" spans="1:34" ht="20.100000000000001" hidden="1" customHeight="1" x14ac:dyDescent="0.2">
      <c r="A2322" s="109"/>
      <c r="B2322" s="119"/>
      <c r="C2322" s="111"/>
      <c r="D2322" s="112"/>
      <c r="E2322" s="107">
        <f t="shared" si="404"/>
        <v>0</v>
      </c>
      <c r="F2322" s="108">
        <f t="shared" si="405"/>
        <v>0</v>
      </c>
      <c r="G2322" s="114"/>
      <c r="H2322" s="113"/>
      <c r="I2322" s="114"/>
      <c r="J2322" s="115"/>
      <c r="K2322" s="89"/>
      <c r="L2322" s="116"/>
      <c r="M2322" s="117"/>
      <c r="N2322" s="94" t="str">
        <f t="shared" si="414"/>
        <v/>
      </c>
      <c r="O2322" s="87" t="str">
        <f>IF(N2322&lt;&gt;"",IF(J2322="CR",VLOOKUP(ROUND(N2322,0),'Cap. Corr. &amp; Prot.'!$J$4:$L$669,3,FALSE),VLOOKUP(ROUND(N2322,0),'Cap. Corr. &amp; Prot.'!$J$4:$K$669,2,FALSE)),"")</f>
        <v/>
      </c>
      <c r="P2322" s="95">
        <f t="shared" si="406"/>
        <v>0</v>
      </c>
      <c r="Q2322" s="96" t="str">
        <f>IFERROR(VLOOKUP(Y2322,'Constantes KG'!$B$7:$G$22,HLOOKUP(I2322,'Constantes KG'!$C$5:$G$6,2,FALSE),FALSE),"")</f>
        <v/>
      </c>
      <c r="R2322" s="97">
        <f t="shared" si="407"/>
        <v>0</v>
      </c>
      <c r="S2322" s="149">
        <f>IFERROR(VLOOKUP(J2322,Regulaciones!$B$3:$C$9,2,FALSE),0)</f>
        <v>0</v>
      </c>
      <c r="T2322" s="149">
        <f>S2322+IFERROR(VLOOKUP(A2322,$B$5:$T2321,19,FALSE),0)</f>
        <v>0</v>
      </c>
      <c r="U2322" s="94">
        <f t="shared" si="408"/>
        <v>0</v>
      </c>
      <c r="V2322" s="98">
        <f>U2322+IFERROR(VLOOKUP(A2322,$B$5:$V2321,21,FALSE),0)</f>
        <v>0</v>
      </c>
      <c r="W2322" s="99" t="str">
        <f>IF(Y2322&lt;&gt;"",AD2322&amp;"X"&amp;VLOOKUP(INT(N2322),'Cap. Corr. &amp; Prot.'!$J$4:$M$669,4,FALSE),"")</f>
        <v/>
      </c>
      <c r="X2322" s="100"/>
      <c r="Y2322" s="118"/>
      <c r="Z2322" s="102"/>
      <c r="AB2322" s="59" t="str">
        <f t="shared" si="409"/>
        <v/>
      </c>
      <c r="AC2322" s="59" t="str">
        <f t="shared" si="410"/>
        <v/>
      </c>
      <c r="AD2322" s="59" t="str">
        <f>IFERROR(VLOOKUP('Capacidad_&amp;_Regulación'!H2322,Regulaciones!$L$3:$M$7,2,FALSE),"")</f>
        <v/>
      </c>
      <c r="AE2322" s="74" t="str">
        <f t="shared" si="411"/>
        <v/>
      </c>
      <c r="AF2322" s="74" t="str">
        <f t="shared" si="412"/>
        <v/>
      </c>
      <c r="AG2322" s="74" t="str">
        <f t="shared" si="413"/>
        <v/>
      </c>
      <c r="AH2322" s="74">
        <f>IF(AD2322&lt;&gt;"",VLOOKUP($K$1,'Fact. Corr.'!$B$5:$G$7,HLOOKUP(H2322,'Fact. Corr.'!$C$4:$G$8,5,FALSE),FALSE),0)</f>
        <v>0</v>
      </c>
    </row>
    <row r="2323" spans="1:34" ht="20.100000000000001" hidden="1" customHeight="1" x14ac:dyDescent="0.2">
      <c r="A2323" s="109"/>
      <c r="B2323" s="119"/>
      <c r="C2323" s="111"/>
      <c r="D2323" s="112"/>
      <c r="E2323" s="107">
        <f t="shared" si="404"/>
        <v>0</v>
      </c>
      <c r="F2323" s="108">
        <f t="shared" si="405"/>
        <v>0</v>
      </c>
      <c r="G2323" s="114"/>
      <c r="H2323" s="113"/>
      <c r="I2323" s="114"/>
      <c r="J2323" s="115"/>
      <c r="K2323" s="89"/>
      <c r="L2323" s="116"/>
      <c r="M2323" s="117"/>
      <c r="N2323" s="94" t="str">
        <f t="shared" si="414"/>
        <v/>
      </c>
      <c r="O2323" s="87" t="str">
        <f>IF(N2323&lt;&gt;"",IF(J2323="CR",VLOOKUP(ROUND(N2323,0),'Cap. Corr. &amp; Prot.'!$J$4:$L$669,3,FALSE),VLOOKUP(ROUND(N2323,0),'Cap. Corr. &amp; Prot.'!$J$4:$K$669,2,FALSE)),"")</f>
        <v/>
      </c>
      <c r="P2323" s="95">
        <f t="shared" si="406"/>
        <v>0</v>
      </c>
      <c r="Q2323" s="96" t="str">
        <f>IFERROR(VLOOKUP(Y2323,'Constantes KG'!$B$7:$G$22,HLOOKUP(I2323,'Constantes KG'!$C$5:$G$6,2,FALSE),FALSE),"")</f>
        <v/>
      </c>
      <c r="R2323" s="97">
        <f t="shared" si="407"/>
        <v>0</v>
      </c>
      <c r="S2323" s="149">
        <f>IFERROR(VLOOKUP(J2323,Regulaciones!$B$3:$C$9,2,FALSE),0)</f>
        <v>0</v>
      </c>
      <c r="T2323" s="149">
        <f>S2323+IFERROR(VLOOKUP(A2323,$B$5:$T2322,19,FALSE),0)</f>
        <v>0</v>
      </c>
      <c r="U2323" s="94">
        <f t="shared" si="408"/>
        <v>0</v>
      </c>
      <c r="V2323" s="98">
        <f>U2323+IFERROR(VLOOKUP(A2323,$B$5:$V2322,21,FALSE),0)</f>
        <v>0</v>
      </c>
      <c r="W2323" s="99" t="str">
        <f>IF(Y2323&lt;&gt;"",AD2323&amp;"X"&amp;VLOOKUP(INT(N2323),'Cap. Corr. &amp; Prot.'!$J$4:$M$669,4,FALSE),"")</f>
        <v/>
      </c>
      <c r="X2323" s="100"/>
      <c r="Y2323" s="118"/>
      <c r="Z2323" s="102"/>
      <c r="AB2323" s="59" t="str">
        <f t="shared" si="409"/>
        <v/>
      </c>
      <c r="AC2323" s="59" t="str">
        <f t="shared" si="410"/>
        <v/>
      </c>
      <c r="AD2323" s="59" t="str">
        <f>IFERROR(VLOOKUP('Capacidad_&amp;_Regulación'!H2323,Regulaciones!$L$3:$M$7,2,FALSE),"")</f>
        <v/>
      </c>
      <c r="AE2323" s="74" t="str">
        <f t="shared" si="411"/>
        <v/>
      </c>
      <c r="AF2323" s="74" t="str">
        <f t="shared" si="412"/>
        <v/>
      </c>
      <c r="AG2323" s="74" t="str">
        <f t="shared" si="413"/>
        <v/>
      </c>
      <c r="AH2323" s="74">
        <f>IF(AD2323&lt;&gt;"",VLOOKUP($K$1,'Fact. Corr.'!$B$5:$G$7,HLOOKUP(H2323,'Fact. Corr.'!$C$4:$G$8,5,FALSE),FALSE),0)</f>
        <v>0</v>
      </c>
    </row>
    <row r="2324" spans="1:34" ht="20.100000000000001" hidden="1" customHeight="1" x14ac:dyDescent="0.2">
      <c r="A2324" s="109"/>
      <c r="B2324" s="119"/>
      <c r="C2324" s="111"/>
      <c r="D2324" s="112"/>
      <c r="E2324" s="107">
        <f t="shared" si="404"/>
        <v>0</v>
      </c>
      <c r="F2324" s="108">
        <f t="shared" si="405"/>
        <v>0</v>
      </c>
      <c r="G2324" s="114"/>
      <c r="H2324" s="113"/>
      <c r="I2324" s="114"/>
      <c r="J2324" s="115"/>
      <c r="K2324" s="89"/>
      <c r="L2324" s="116"/>
      <c r="M2324" s="117"/>
      <c r="N2324" s="94" t="str">
        <f t="shared" si="414"/>
        <v/>
      </c>
      <c r="O2324" s="87" t="str">
        <f>IF(N2324&lt;&gt;"",IF(J2324="CR",VLOOKUP(ROUND(N2324,0),'Cap. Corr. &amp; Prot.'!$J$4:$L$669,3,FALSE),VLOOKUP(ROUND(N2324,0),'Cap. Corr. &amp; Prot.'!$J$4:$K$669,2,FALSE)),"")</f>
        <v/>
      </c>
      <c r="P2324" s="95">
        <f t="shared" si="406"/>
        <v>0</v>
      </c>
      <c r="Q2324" s="96" t="str">
        <f>IFERROR(VLOOKUP(Y2324,'Constantes KG'!$B$7:$G$22,HLOOKUP(I2324,'Constantes KG'!$C$5:$G$6,2,FALSE),FALSE),"")</f>
        <v/>
      </c>
      <c r="R2324" s="97">
        <f t="shared" si="407"/>
        <v>0</v>
      </c>
      <c r="S2324" s="149">
        <f>IFERROR(VLOOKUP(J2324,Regulaciones!$B$3:$C$9,2,FALSE),0)</f>
        <v>0</v>
      </c>
      <c r="T2324" s="149">
        <f>S2324+IFERROR(VLOOKUP(A2324,$B$5:$T2323,19,FALSE),0)</f>
        <v>0</v>
      </c>
      <c r="U2324" s="94">
        <f t="shared" si="408"/>
        <v>0</v>
      </c>
      <c r="V2324" s="98">
        <f>U2324+IFERROR(VLOOKUP(A2324,$B$5:$V2323,21,FALSE),0)</f>
        <v>0</v>
      </c>
      <c r="W2324" s="99" t="str">
        <f>IF(Y2324&lt;&gt;"",AD2324&amp;"X"&amp;VLOOKUP(INT(N2324),'Cap. Corr. &amp; Prot.'!$J$4:$M$669,4,FALSE),"")</f>
        <v/>
      </c>
      <c r="X2324" s="100"/>
      <c r="Y2324" s="118"/>
      <c r="Z2324" s="102"/>
      <c r="AB2324" s="59" t="str">
        <f t="shared" si="409"/>
        <v/>
      </c>
      <c r="AC2324" s="59" t="str">
        <f t="shared" si="410"/>
        <v/>
      </c>
      <c r="AD2324" s="59" t="str">
        <f>IFERROR(VLOOKUP('Capacidad_&amp;_Regulación'!H2324,Regulaciones!$L$3:$M$7,2,FALSE),"")</f>
        <v/>
      </c>
      <c r="AE2324" s="74" t="str">
        <f t="shared" si="411"/>
        <v/>
      </c>
      <c r="AF2324" s="74" t="str">
        <f t="shared" si="412"/>
        <v/>
      </c>
      <c r="AG2324" s="74" t="str">
        <f t="shared" si="413"/>
        <v/>
      </c>
      <c r="AH2324" s="74">
        <f>IF(AD2324&lt;&gt;"",VLOOKUP($K$1,'Fact. Corr.'!$B$5:$G$7,HLOOKUP(H2324,'Fact. Corr.'!$C$4:$G$8,5,FALSE),FALSE),0)</f>
        <v>0</v>
      </c>
    </row>
    <row r="2325" spans="1:34" ht="20.100000000000001" hidden="1" customHeight="1" x14ac:dyDescent="0.2">
      <c r="A2325" s="109"/>
      <c r="B2325" s="119"/>
      <c r="C2325" s="111"/>
      <c r="D2325" s="112"/>
      <c r="E2325" s="107">
        <f t="shared" si="404"/>
        <v>0</v>
      </c>
      <c r="F2325" s="108">
        <f t="shared" si="405"/>
        <v>0</v>
      </c>
      <c r="G2325" s="114"/>
      <c r="H2325" s="113"/>
      <c r="I2325" s="114"/>
      <c r="J2325" s="115"/>
      <c r="K2325" s="89"/>
      <c r="L2325" s="116"/>
      <c r="M2325" s="117"/>
      <c r="N2325" s="94" t="str">
        <f t="shared" si="414"/>
        <v/>
      </c>
      <c r="O2325" s="87" t="str">
        <f>IF(N2325&lt;&gt;"",IF(J2325="CR",VLOOKUP(ROUND(N2325,0),'Cap. Corr. &amp; Prot.'!$J$4:$L$669,3,FALSE),VLOOKUP(ROUND(N2325,0),'Cap. Corr. &amp; Prot.'!$J$4:$K$669,2,FALSE)),"")</f>
        <v/>
      </c>
      <c r="P2325" s="95">
        <f t="shared" si="406"/>
        <v>0</v>
      </c>
      <c r="Q2325" s="96" t="str">
        <f>IFERROR(VLOOKUP(Y2325,'Constantes KG'!$B$7:$G$22,HLOOKUP(I2325,'Constantes KG'!$C$5:$G$6,2,FALSE),FALSE),"")</f>
        <v/>
      </c>
      <c r="R2325" s="97">
        <f t="shared" si="407"/>
        <v>0</v>
      </c>
      <c r="S2325" s="149">
        <f>IFERROR(VLOOKUP(J2325,Regulaciones!$B$3:$C$9,2,FALSE),0)</f>
        <v>0</v>
      </c>
      <c r="T2325" s="149">
        <f>S2325+IFERROR(VLOOKUP(A2325,$B$5:$T2324,19,FALSE),0)</f>
        <v>0</v>
      </c>
      <c r="U2325" s="94">
        <f t="shared" si="408"/>
        <v>0</v>
      </c>
      <c r="V2325" s="98">
        <f>U2325+IFERROR(VLOOKUP(A2325,$B$5:$V2324,21,FALSE),0)</f>
        <v>0</v>
      </c>
      <c r="W2325" s="99" t="str">
        <f>IF(Y2325&lt;&gt;"",AD2325&amp;"X"&amp;VLOOKUP(INT(N2325),'Cap. Corr. &amp; Prot.'!$J$4:$M$669,4,FALSE),"")</f>
        <v/>
      </c>
      <c r="X2325" s="100"/>
      <c r="Y2325" s="118"/>
      <c r="Z2325" s="102"/>
      <c r="AB2325" s="59" t="str">
        <f t="shared" si="409"/>
        <v/>
      </c>
      <c r="AC2325" s="59" t="str">
        <f t="shared" si="410"/>
        <v/>
      </c>
      <c r="AD2325" s="59" t="str">
        <f>IFERROR(VLOOKUP('Capacidad_&amp;_Regulación'!H2325,Regulaciones!$L$3:$M$7,2,FALSE),"")</f>
        <v/>
      </c>
      <c r="AE2325" s="74" t="str">
        <f t="shared" si="411"/>
        <v/>
      </c>
      <c r="AF2325" s="74" t="str">
        <f t="shared" si="412"/>
        <v/>
      </c>
      <c r="AG2325" s="74" t="str">
        <f t="shared" si="413"/>
        <v/>
      </c>
      <c r="AH2325" s="74">
        <f>IF(AD2325&lt;&gt;"",VLOOKUP($K$1,'Fact. Corr.'!$B$5:$G$7,HLOOKUP(H2325,'Fact. Corr.'!$C$4:$G$8,5,FALSE),FALSE),0)</f>
        <v>0</v>
      </c>
    </row>
    <row r="2326" spans="1:34" ht="20.100000000000001" hidden="1" customHeight="1" x14ac:dyDescent="0.2">
      <c r="A2326" s="109"/>
      <c r="B2326" s="119"/>
      <c r="C2326" s="111"/>
      <c r="D2326" s="112"/>
      <c r="E2326" s="107">
        <f t="shared" si="404"/>
        <v>0</v>
      </c>
      <c r="F2326" s="108">
        <f t="shared" si="405"/>
        <v>0</v>
      </c>
      <c r="G2326" s="114"/>
      <c r="H2326" s="113"/>
      <c r="I2326" s="114"/>
      <c r="J2326" s="115"/>
      <c r="K2326" s="89"/>
      <c r="L2326" s="116"/>
      <c r="M2326" s="117"/>
      <c r="N2326" s="94" t="str">
        <f t="shared" si="414"/>
        <v/>
      </c>
      <c r="O2326" s="87" t="str">
        <f>IF(N2326&lt;&gt;"",IF(J2326="CR",VLOOKUP(ROUND(N2326,0),'Cap. Corr. &amp; Prot.'!$J$4:$L$669,3,FALSE),VLOOKUP(ROUND(N2326,0),'Cap. Corr. &amp; Prot.'!$J$4:$K$669,2,FALSE)),"")</f>
        <v/>
      </c>
      <c r="P2326" s="95">
        <f t="shared" si="406"/>
        <v>0</v>
      </c>
      <c r="Q2326" s="96" t="str">
        <f>IFERROR(VLOOKUP(Y2326,'Constantes KG'!$B$7:$G$22,HLOOKUP(I2326,'Constantes KG'!$C$5:$G$6,2,FALSE),FALSE),"")</f>
        <v/>
      </c>
      <c r="R2326" s="97">
        <f t="shared" si="407"/>
        <v>0</v>
      </c>
      <c r="S2326" s="149">
        <f>IFERROR(VLOOKUP(J2326,Regulaciones!$B$3:$C$9,2,FALSE),0)</f>
        <v>0</v>
      </c>
      <c r="T2326" s="149">
        <f>S2326+IFERROR(VLOOKUP(A2326,$B$5:$T2325,19,FALSE),0)</f>
        <v>0</v>
      </c>
      <c r="U2326" s="94">
        <f t="shared" si="408"/>
        <v>0</v>
      </c>
      <c r="V2326" s="98">
        <f>U2326+IFERROR(VLOOKUP(A2326,$B$5:$V2325,21,FALSE),0)</f>
        <v>0</v>
      </c>
      <c r="W2326" s="99" t="str">
        <f>IF(Y2326&lt;&gt;"",AD2326&amp;"X"&amp;VLOOKUP(INT(N2326),'Cap. Corr. &amp; Prot.'!$J$4:$M$669,4,FALSE),"")</f>
        <v/>
      </c>
      <c r="X2326" s="100"/>
      <c r="Y2326" s="118"/>
      <c r="Z2326" s="102"/>
      <c r="AB2326" s="59" t="str">
        <f t="shared" si="409"/>
        <v/>
      </c>
      <c r="AC2326" s="59" t="str">
        <f t="shared" si="410"/>
        <v/>
      </c>
      <c r="AD2326" s="59" t="str">
        <f>IFERROR(VLOOKUP('Capacidad_&amp;_Regulación'!H2326,Regulaciones!$L$3:$M$7,2,FALSE),"")</f>
        <v/>
      </c>
      <c r="AE2326" s="74" t="str">
        <f t="shared" si="411"/>
        <v/>
      </c>
      <c r="AF2326" s="74" t="str">
        <f t="shared" si="412"/>
        <v/>
      </c>
      <c r="AG2326" s="74" t="str">
        <f t="shared" si="413"/>
        <v/>
      </c>
      <c r="AH2326" s="74">
        <f>IF(AD2326&lt;&gt;"",VLOOKUP($K$1,'Fact. Corr.'!$B$5:$G$7,HLOOKUP(H2326,'Fact. Corr.'!$C$4:$G$8,5,FALSE),FALSE),0)</f>
        <v>0</v>
      </c>
    </row>
    <row r="2327" spans="1:34" ht="20.100000000000001" hidden="1" customHeight="1" x14ac:dyDescent="0.2">
      <c r="A2327" s="109"/>
      <c r="B2327" s="119"/>
      <c r="C2327" s="111"/>
      <c r="D2327" s="112"/>
      <c r="E2327" s="107">
        <f t="shared" si="404"/>
        <v>0</v>
      </c>
      <c r="F2327" s="108">
        <f t="shared" si="405"/>
        <v>0</v>
      </c>
      <c r="G2327" s="114"/>
      <c r="H2327" s="113"/>
      <c r="I2327" s="114"/>
      <c r="J2327" s="115"/>
      <c r="K2327" s="89"/>
      <c r="L2327" s="116"/>
      <c r="M2327" s="117"/>
      <c r="N2327" s="94" t="str">
        <f t="shared" si="414"/>
        <v/>
      </c>
      <c r="O2327" s="87" t="str">
        <f>IF(N2327&lt;&gt;"",IF(J2327="CR",VLOOKUP(ROUND(N2327,0),'Cap. Corr. &amp; Prot.'!$J$4:$L$669,3,FALSE),VLOOKUP(ROUND(N2327,0),'Cap. Corr. &amp; Prot.'!$J$4:$K$669,2,FALSE)),"")</f>
        <v/>
      </c>
      <c r="P2327" s="95">
        <f t="shared" si="406"/>
        <v>0</v>
      </c>
      <c r="Q2327" s="96" t="str">
        <f>IFERROR(VLOOKUP(Y2327,'Constantes KG'!$B$7:$G$22,HLOOKUP(I2327,'Constantes KG'!$C$5:$G$6,2,FALSE),FALSE),"")</f>
        <v/>
      </c>
      <c r="R2327" s="97">
        <f t="shared" si="407"/>
        <v>0</v>
      </c>
      <c r="S2327" s="149">
        <f>IFERROR(VLOOKUP(J2327,Regulaciones!$B$3:$C$9,2,FALSE),0)</f>
        <v>0</v>
      </c>
      <c r="T2327" s="149">
        <f>S2327+IFERROR(VLOOKUP(A2327,$B$5:$T2326,19,FALSE),0)</f>
        <v>0</v>
      </c>
      <c r="U2327" s="94">
        <f t="shared" si="408"/>
        <v>0</v>
      </c>
      <c r="V2327" s="98">
        <f>U2327+IFERROR(VLOOKUP(A2327,$B$5:$V2326,21,FALSE),0)</f>
        <v>0</v>
      </c>
      <c r="W2327" s="99" t="str">
        <f>IF(Y2327&lt;&gt;"",AD2327&amp;"X"&amp;VLOOKUP(INT(N2327),'Cap. Corr. &amp; Prot.'!$J$4:$M$669,4,FALSE),"")</f>
        <v/>
      </c>
      <c r="X2327" s="100"/>
      <c r="Y2327" s="118"/>
      <c r="Z2327" s="102"/>
      <c r="AB2327" s="59" t="str">
        <f t="shared" si="409"/>
        <v/>
      </c>
      <c r="AC2327" s="59" t="str">
        <f t="shared" si="410"/>
        <v/>
      </c>
      <c r="AD2327" s="59" t="str">
        <f>IFERROR(VLOOKUP('Capacidad_&amp;_Regulación'!H2327,Regulaciones!$L$3:$M$7,2,FALSE),"")</f>
        <v/>
      </c>
      <c r="AE2327" s="74" t="str">
        <f t="shared" si="411"/>
        <v/>
      </c>
      <c r="AF2327" s="74" t="str">
        <f t="shared" si="412"/>
        <v/>
      </c>
      <c r="AG2327" s="74" t="str">
        <f t="shared" si="413"/>
        <v/>
      </c>
      <c r="AH2327" s="74">
        <f>IF(AD2327&lt;&gt;"",VLOOKUP($K$1,'Fact. Corr.'!$B$5:$G$7,HLOOKUP(H2327,'Fact. Corr.'!$C$4:$G$8,5,FALSE),FALSE),0)</f>
        <v>0</v>
      </c>
    </row>
    <row r="2328" spans="1:34" ht="20.100000000000001" hidden="1" customHeight="1" x14ac:dyDescent="0.2">
      <c r="A2328" s="109"/>
      <c r="B2328" s="119"/>
      <c r="C2328" s="111"/>
      <c r="D2328" s="112"/>
      <c r="E2328" s="107">
        <f t="shared" si="404"/>
        <v>0</v>
      </c>
      <c r="F2328" s="108">
        <f t="shared" si="405"/>
        <v>0</v>
      </c>
      <c r="G2328" s="114"/>
      <c r="H2328" s="113"/>
      <c r="I2328" s="114"/>
      <c r="J2328" s="115"/>
      <c r="K2328" s="89"/>
      <c r="L2328" s="116"/>
      <c r="M2328" s="117"/>
      <c r="N2328" s="94" t="str">
        <f t="shared" si="414"/>
        <v/>
      </c>
      <c r="O2328" s="87" t="str">
        <f>IF(N2328&lt;&gt;"",IF(J2328="CR",VLOOKUP(ROUND(N2328,0),'Cap. Corr. &amp; Prot.'!$J$4:$L$669,3,FALSE),VLOOKUP(ROUND(N2328,0),'Cap. Corr. &amp; Prot.'!$J$4:$K$669,2,FALSE)),"")</f>
        <v/>
      </c>
      <c r="P2328" s="95">
        <f t="shared" si="406"/>
        <v>0</v>
      </c>
      <c r="Q2328" s="96" t="str">
        <f>IFERROR(VLOOKUP(Y2328,'Constantes KG'!$B$7:$G$22,HLOOKUP(I2328,'Constantes KG'!$C$5:$G$6,2,FALSE),FALSE),"")</f>
        <v/>
      </c>
      <c r="R2328" s="97">
        <f t="shared" si="407"/>
        <v>0</v>
      </c>
      <c r="S2328" s="149">
        <f>IFERROR(VLOOKUP(J2328,Regulaciones!$B$3:$C$9,2,FALSE),0)</f>
        <v>0</v>
      </c>
      <c r="T2328" s="149">
        <f>S2328+IFERROR(VLOOKUP(A2328,$B$5:$T2327,19,FALSE),0)</f>
        <v>0</v>
      </c>
      <c r="U2328" s="94">
        <f t="shared" si="408"/>
        <v>0</v>
      </c>
      <c r="V2328" s="98">
        <f>U2328+IFERROR(VLOOKUP(A2328,$B$5:$V2327,21,FALSE),0)</f>
        <v>0</v>
      </c>
      <c r="W2328" s="99" t="str">
        <f>IF(Y2328&lt;&gt;"",AD2328&amp;"X"&amp;VLOOKUP(INT(N2328),'Cap. Corr. &amp; Prot.'!$J$4:$M$669,4,FALSE),"")</f>
        <v/>
      </c>
      <c r="X2328" s="100"/>
      <c r="Y2328" s="118"/>
      <c r="Z2328" s="102"/>
      <c r="AB2328" s="59" t="str">
        <f t="shared" si="409"/>
        <v/>
      </c>
      <c r="AC2328" s="59" t="str">
        <f t="shared" si="410"/>
        <v/>
      </c>
      <c r="AD2328" s="59" t="str">
        <f>IFERROR(VLOOKUP('Capacidad_&amp;_Regulación'!H2328,Regulaciones!$L$3:$M$7,2,FALSE),"")</f>
        <v/>
      </c>
      <c r="AE2328" s="74" t="str">
        <f t="shared" si="411"/>
        <v/>
      </c>
      <c r="AF2328" s="74" t="str">
        <f t="shared" si="412"/>
        <v/>
      </c>
      <c r="AG2328" s="74" t="str">
        <f t="shared" si="413"/>
        <v/>
      </c>
      <c r="AH2328" s="74">
        <f>IF(AD2328&lt;&gt;"",VLOOKUP($K$1,'Fact. Corr.'!$B$5:$G$7,HLOOKUP(H2328,'Fact. Corr.'!$C$4:$G$8,5,FALSE),FALSE),0)</f>
        <v>0</v>
      </c>
    </row>
    <row r="2329" spans="1:34" ht="20.100000000000001" hidden="1" customHeight="1" x14ac:dyDescent="0.2">
      <c r="A2329" s="109"/>
      <c r="B2329" s="119"/>
      <c r="C2329" s="111"/>
      <c r="D2329" s="112"/>
      <c r="E2329" s="107">
        <f t="shared" si="404"/>
        <v>0</v>
      </c>
      <c r="F2329" s="108">
        <f t="shared" si="405"/>
        <v>0</v>
      </c>
      <c r="G2329" s="114"/>
      <c r="H2329" s="113"/>
      <c r="I2329" s="114"/>
      <c r="J2329" s="115"/>
      <c r="K2329" s="89"/>
      <c r="L2329" s="116"/>
      <c r="M2329" s="117"/>
      <c r="N2329" s="94" t="str">
        <f t="shared" si="414"/>
        <v/>
      </c>
      <c r="O2329" s="87" t="str">
        <f>IF(N2329&lt;&gt;"",IF(J2329="CR",VLOOKUP(ROUND(N2329,0),'Cap. Corr. &amp; Prot.'!$J$4:$L$669,3,FALSE),VLOOKUP(ROUND(N2329,0),'Cap. Corr. &amp; Prot.'!$J$4:$K$669,2,FALSE)),"")</f>
        <v/>
      </c>
      <c r="P2329" s="95">
        <f t="shared" si="406"/>
        <v>0</v>
      </c>
      <c r="Q2329" s="96" t="str">
        <f>IFERROR(VLOOKUP(Y2329,'Constantes KG'!$B$7:$G$22,HLOOKUP(I2329,'Constantes KG'!$C$5:$G$6,2,FALSE),FALSE),"")</f>
        <v/>
      </c>
      <c r="R2329" s="97">
        <f t="shared" si="407"/>
        <v>0</v>
      </c>
      <c r="S2329" s="149">
        <f>IFERROR(VLOOKUP(J2329,Regulaciones!$B$3:$C$9,2,FALSE),0)</f>
        <v>0</v>
      </c>
      <c r="T2329" s="149">
        <f>S2329+IFERROR(VLOOKUP(A2329,$B$5:$T2328,19,FALSE),0)</f>
        <v>0</v>
      </c>
      <c r="U2329" s="94">
        <f t="shared" si="408"/>
        <v>0</v>
      </c>
      <c r="V2329" s="98">
        <f>U2329+IFERROR(VLOOKUP(A2329,$B$5:$V2328,21,FALSE),0)</f>
        <v>0</v>
      </c>
      <c r="W2329" s="99" t="str">
        <f>IF(Y2329&lt;&gt;"",AD2329&amp;"X"&amp;VLOOKUP(INT(N2329),'Cap. Corr. &amp; Prot.'!$J$4:$M$669,4,FALSE),"")</f>
        <v/>
      </c>
      <c r="X2329" s="100"/>
      <c r="Y2329" s="118"/>
      <c r="Z2329" s="102"/>
      <c r="AB2329" s="59" t="str">
        <f t="shared" si="409"/>
        <v/>
      </c>
      <c r="AC2329" s="59" t="str">
        <f t="shared" si="410"/>
        <v/>
      </c>
      <c r="AD2329" s="59" t="str">
        <f>IFERROR(VLOOKUP('Capacidad_&amp;_Regulación'!H2329,Regulaciones!$L$3:$M$7,2,FALSE),"")</f>
        <v/>
      </c>
      <c r="AE2329" s="74" t="str">
        <f t="shared" si="411"/>
        <v/>
      </c>
      <c r="AF2329" s="74" t="str">
        <f t="shared" si="412"/>
        <v/>
      </c>
      <c r="AG2329" s="74" t="str">
        <f t="shared" si="413"/>
        <v/>
      </c>
      <c r="AH2329" s="74">
        <f>IF(AD2329&lt;&gt;"",VLOOKUP($K$1,'Fact. Corr.'!$B$5:$G$7,HLOOKUP(H2329,'Fact. Corr.'!$C$4:$G$8,5,FALSE),FALSE),0)</f>
        <v>0</v>
      </c>
    </row>
    <row r="2330" spans="1:34" ht="20.100000000000001" hidden="1" customHeight="1" x14ac:dyDescent="0.2">
      <c r="A2330" s="109"/>
      <c r="B2330" s="119"/>
      <c r="C2330" s="111"/>
      <c r="D2330" s="112"/>
      <c r="E2330" s="107">
        <f t="shared" si="404"/>
        <v>0</v>
      </c>
      <c r="F2330" s="108">
        <f t="shared" si="405"/>
        <v>0</v>
      </c>
      <c r="G2330" s="114"/>
      <c r="H2330" s="113"/>
      <c r="I2330" s="114"/>
      <c r="J2330" s="115"/>
      <c r="K2330" s="89"/>
      <c r="L2330" s="116"/>
      <c r="M2330" s="117"/>
      <c r="N2330" s="94" t="str">
        <f t="shared" si="414"/>
        <v/>
      </c>
      <c r="O2330" s="87" t="str">
        <f>IF(N2330&lt;&gt;"",IF(J2330="CR",VLOOKUP(ROUND(N2330,0),'Cap. Corr. &amp; Prot.'!$J$4:$L$669,3,FALSE),VLOOKUP(ROUND(N2330,0),'Cap. Corr. &amp; Prot.'!$J$4:$K$669,2,FALSE)),"")</f>
        <v/>
      </c>
      <c r="P2330" s="95">
        <f t="shared" si="406"/>
        <v>0</v>
      </c>
      <c r="Q2330" s="96" t="str">
        <f>IFERROR(VLOOKUP(Y2330,'Constantes KG'!$B$7:$G$22,HLOOKUP(I2330,'Constantes KG'!$C$5:$G$6,2,FALSE),FALSE),"")</f>
        <v/>
      </c>
      <c r="R2330" s="97">
        <f t="shared" si="407"/>
        <v>0</v>
      </c>
      <c r="S2330" s="149">
        <f>IFERROR(VLOOKUP(J2330,Regulaciones!$B$3:$C$9,2,FALSE),0)</f>
        <v>0</v>
      </c>
      <c r="T2330" s="149">
        <f>S2330+IFERROR(VLOOKUP(A2330,$B$5:$T2329,19,FALSE),0)</f>
        <v>0</v>
      </c>
      <c r="U2330" s="94">
        <f t="shared" si="408"/>
        <v>0</v>
      </c>
      <c r="V2330" s="98">
        <f>U2330+IFERROR(VLOOKUP(A2330,$B$5:$V2329,21,FALSE),0)</f>
        <v>0</v>
      </c>
      <c r="W2330" s="99" t="str">
        <f>IF(Y2330&lt;&gt;"",AD2330&amp;"X"&amp;VLOOKUP(INT(N2330),'Cap. Corr. &amp; Prot.'!$J$4:$M$669,4,FALSE),"")</f>
        <v/>
      </c>
      <c r="X2330" s="100"/>
      <c r="Y2330" s="118"/>
      <c r="Z2330" s="102"/>
      <c r="AB2330" s="59" t="str">
        <f t="shared" si="409"/>
        <v/>
      </c>
      <c r="AC2330" s="59" t="str">
        <f t="shared" si="410"/>
        <v/>
      </c>
      <c r="AD2330" s="59" t="str">
        <f>IFERROR(VLOOKUP('Capacidad_&amp;_Regulación'!H2330,Regulaciones!$L$3:$M$7,2,FALSE),"")</f>
        <v/>
      </c>
      <c r="AE2330" s="74" t="str">
        <f t="shared" si="411"/>
        <v/>
      </c>
      <c r="AF2330" s="74" t="str">
        <f t="shared" si="412"/>
        <v/>
      </c>
      <c r="AG2330" s="74" t="str">
        <f t="shared" si="413"/>
        <v/>
      </c>
      <c r="AH2330" s="74">
        <f>IF(AD2330&lt;&gt;"",VLOOKUP($K$1,'Fact. Corr.'!$B$5:$G$7,HLOOKUP(H2330,'Fact. Corr.'!$C$4:$G$8,5,FALSE),FALSE),0)</f>
        <v>0</v>
      </c>
    </row>
    <row r="2331" spans="1:34" ht="20.100000000000001" hidden="1" customHeight="1" x14ac:dyDescent="0.2">
      <c r="A2331" s="109"/>
      <c r="B2331" s="119"/>
      <c r="C2331" s="111"/>
      <c r="D2331" s="112"/>
      <c r="E2331" s="107">
        <f t="shared" si="404"/>
        <v>0</v>
      </c>
      <c r="F2331" s="108">
        <f t="shared" si="405"/>
        <v>0</v>
      </c>
      <c r="G2331" s="114"/>
      <c r="H2331" s="113"/>
      <c r="I2331" s="114"/>
      <c r="J2331" s="115"/>
      <c r="K2331" s="89"/>
      <c r="L2331" s="116"/>
      <c r="M2331" s="117"/>
      <c r="N2331" s="94" t="str">
        <f t="shared" si="414"/>
        <v/>
      </c>
      <c r="O2331" s="87" t="str">
        <f>IF(N2331&lt;&gt;"",IF(J2331="CR",VLOOKUP(ROUND(N2331,0),'Cap. Corr. &amp; Prot.'!$J$4:$L$669,3,FALSE),VLOOKUP(ROUND(N2331,0),'Cap. Corr. &amp; Prot.'!$J$4:$K$669,2,FALSE)),"")</f>
        <v/>
      </c>
      <c r="P2331" s="95">
        <f t="shared" si="406"/>
        <v>0</v>
      </c>
      <c r="Q2331" s="96" t="str">
        <f>IFERROR(VLOOKUP(Y2331,'Constantes KG'!$B$7:$G$22,HLOOKUP(I2331,'Constantes KG'!$C$5:$G$6,2,FALSE),FALSE),"")</f>
        <v/>
      </c>
      <c r="R2331" s="97">
        <f t="shared" si="407"/>
        <v>0</v>
      </c>
      <c r="S2331" s="149">
        <f>IFERROR(VLOOKUP(J2331,Regulaciones!$B$3:$C$9,2,FALSE),0)</f>
        <v>0</v>
      </c>
      <c r="T2331" s="149">
        <f>S2331+IFERROR(VLOOKUP(A2331,$B$5:$T2330,19,FALSE),0)</f>
        <v>0</v>
      </c>
      <c r="U2331" s="94">
        <f t="shared" si="408"/>
        <v>0</v>
      </c>
      <c r="V2331" s="98">
        <f>U2331+IFERROR(VLOOKUP(A2331,$B$5:$V2330,21,FALSE),0)</f>
        <v>0</v>
      </c>
      <c r="W2331" s="99" t="str">
        <f>IF(Y2331&lt;&gt;"",AD2331&amp;"X"&amp;VLOOKUP(INT(N2331),'Cap. Corr. &amp; Prot.'!$J$4:$M$669,4,FALSE),"")</f>
        <v/>
      </c>
      <c r="X2331" s="100"/>
      <c r="Y2331" s="118"/>
      <c r="Z2331" s="102"/>
      <c r="AB2331" s="59" t="str">
        <f t="shared" si="409"/>
        <v/>
      </c>
      <c r="AC2331" s="59" t="str">
        <f t="shared" si="410"/>
        <v/>
      </c>
      <c r="AD2331" s="59" t="str">
        <f>IFERROR(VLOOKUP('Capacidad_&amp;_Regulación'!H2331,Regulaciones!$L$3:$M$7,2,FALSE),"")</f>
        <v/>
      </c>
      <c r="AE2331" s="74" t="str">
        <f t="shared" si="411"/>
        <v/>
      </c>
      <c r="AF2331" s="74" t="str">
        <f t="shared" si="412"/>
        <v/>
      </c>
      <c r="AG2331" s="74" t="str">
        <f t="shared" si="413"/>
        <v/>
      </c>
      <c r="AH2331" s="74">
        <f>IF(AD2331&lt;&gt;"",VLOOKUP($K$1,'Fact. Corr.'!$B$5:$G$7,HLOOKUP(H2331,'Fact. Corr.'!$C$4:$G$8,5,FALSE),FALSE),0)</f>
        <v>0</v>
      </c>
    </row>
    <row r="2332" spans="1:34" ht="20.100000000000001" hidden="1" customHeight="1" x14ac:dyDescent="0.2">
      <c r="A2332" s="109"/>
      <c r="B2332" s="119"/>
      <c r="C2332" s="111"/>
      <c r="D2332" s="112"/>
      <c r="E2332" s="107">
        <f t="shared" si="404"/>
        <v>0</v>
      </c>
      <c r="F2332" s="108">
        <f t="shared" si="405"/>
        <v>0</v>
      </c>
      <c r="G2332" s="114"/>
      <c r="H2332" s="113"/>
      <c r="I2332" s="114"/>
      <c r="J2332" s="115"/>
      <c r="K2332" s="89"/>
      <c r="L2332" s="116"/>
      <c r="M2332" s="117"/>
      <c r="N2332" s="94" t="str">
        <f t="shared" si="414"/>
        <v/>
      </c>
      <c r="O2332" s="87" t="str">
        <f>IF(N2332&lt;&gt;"",IF(J2332="CR",VLOOKUP(ROUND(N2332,0),'Cap. Corr. &amp; Prot.'!$J$4:$L$669,3,FALSE),VLOOKUP(ROUND(N2332,0),'Cap. Corr. &amp; Prot.'!$J$4:$K$669,2,FALSE)),"")</f>
        <v/>
      </c>
      <c r="P2332" s="95">
        <f t="shared" si="406"/>
        <v>0</v>
      </c>
      <c r="Q2332" s="96" t="str">
        <f>IFERROR(VLOOKUP(Y2332,'Constantes KG'!$B$7:$G$22,HLOOKUP(I2332,'Constantes KG'!$C$5:$G$6,2,FALSE),FALSE),"")</f>
        <v/>
      </c>
      <c r="R2332" s="97">
        <f t="shared" si="407"/>
        <v>0</v>
      </c>
      <c r="S2332" s="149">
        <f>IFERROR(VLOOKUP(J2332,Regulaciones!$B$3:$C$9,2,FALSE),0)</f>
        <v>0</v>
      </c>
      <c r="T2332" s="149">
        <f>S2332+IFERROR(VLOOKUP(A2332,$B$5:$T2331,19,FALSE),0)</f>
        <v>0</v>
      </c>
      <c r="U2332" s="94">
        <f t="shared" si="408"/>
        <v>0</v>
      </c>
      <c r="V2332" s="98">
        <f>U2332+IFERROR(VLOOKUP(A2332,$B$5:$V2331,21,FALSE),0)</f>
        <v>0</v>
      </c>
      <c r="W2332" s="99" t="str">
        <f>IF(Y2332&lt;&gt;"",AD2332&amp;"X"&amp;VLOOKUP(INT(N2332),'Cap. Corr. &amp; Prot.'!$J$4:$M$669,4,FALSE),"")</f>
        <v/>
      </c>
      <c r="X2332" s="100"/>
      <c r="Y2332" s="118"/>
      <c r="Z2332" s="102"/>
      <c r="AB2332" s="59" t="str">
        <f t="shared" si="409"/>
        <v/>
      </c>
      <c r="AC2332" s="59" t="str">
        <f t="shared" si="410"/>
        <v/>
      </c>
      <c r="AD2332" s="59" t="str">
        <f>IFERROR(VLOOKUP('Capacidad_&amp;_Regulación'!H2332,Regulaciones!$L$3:$M$7,2,FALSE),"")</f>
        <v/>
      </c>
      <c r="AE2332" s="74" t="str">
        <f t="shared" si="411"/>
        <v/>
      </c>
      <c r="AF2332" s="74" t="str">
        <f t="shared" si="412"/>
        <v/>
      </c>
      <c r="AG2332" s="74" t="str">
        <f t="shared" si="413"/>
        <v/>
      </c>
      <c r="AH2332" s="74">
        <f>IF(AD2332&lt;&gt;"",VLOOKUP($K$1,'Fact. Corr.'!$B$5:$G$7,HLOOKUP(H2332,'Fact. Corr.'!$C$4:$G$8,5,FALSE),FALSE),0)</f>
        <v>0</v>
      </c>
    </row>
    <row r="2333" spans="1:34" ht="20.100000000000001" hidden="1" customHeight="1" x14ac:dyDescent="0.2">
      <c r="A2333" s="109"/>
      <c r="B2333" s="119"/>
      <c r="C2333" s="111"/>
      <c r="D2333" s="112"/>
      <c r="E2333" s="107">
        <f t="shared" si="404"/>
        <v>0</v>
      </c>
      <c r="F2333" s="108">
        <f t="shared" si="405"/>
        <v>0</v>
      </c>
      <c r="G2333" s="114"/>
      <c r="H2333" s="113"/>
      <c r="I2333" s="114"/>
      <c r="J2333" s="115"/>
      <c r="K2333" s="89"/>
      <c r="L2333" s="116"/>
      <c r="M2333" s="117"/>
      <c r="N2333" s="94" t="str">
        <f t="shared" si="414"/>
        <v/>
      </c>
      <c r="O2333" s="87" t="str">
        <f>IF(N2333&lt;&gt;"",IF(J2333="CR",VLOOKUP(ROUND(N2333,0),'Cap. Corr. &amp; Prot.'!$J$4:$L$669,3,FALSE),VLOOKUP(ROUND(N2333,0),'Cap. Corr. &amp; Prot.'!$J$4:$K$669,2,FALSE)),"")</f>
        <v/>
      </c>
      <c r="P2333" s="95">
        <f t="shared" si="406"/>
        <v>0</v>
      </c>
      <c r="Q2333" s="96" t="str">
        <f>IFERROR(VLOOKUP(Y2333,'Constantes KG'!$B$7:$G$22,HLOOKUP(I2333,'Constantes KG'!$C$5:$G$6,2,FALSE),FALSE),"")</f>
        <v/>
      </c>
      <c r="R2333" s="97">
        <f t="shared" si="407"/>
        <v>0</v>
      </c>
      <c r="S2333" s="149">
        <f>IFERROR(VLOOKUP(J2333,Regulaciones!$B$3:$C$9,2,FALSE),0)</f>
        <v>0</v>
      </c>
      <c r="T2333" s="149">
        <f>S2333+IFERROR(VLOOKUP(A2333,$B$5:$T2332,19,FALSE),0)</f>
        <v>0</v>
      </c>
      <c r="U2333" s="94">
        <f t="shared" si="408"/>
        <v>0</v>
      </c>
      <c r="V2333" s="98">
        <f>U2333+IFERROR(VLOOKUP(A2333,$B$5:$V2332,21,FALSE),0)</f>
        <v>0</v>
      </c>
      <c r="W2333" s="99" t="str">
        <f>IF(Y2333&lt;&gt;"",AD2333&amp;"X"&amp;VLOOKUP(INT(N2333),'Cap. Corr. &amp; Prot.'!$J$4:$M$669,4,FALSE),"")</f>
        <v/>
      </c>
      <c r="X2333" s="100"/>
      <c r="Y2333" s="118"/>
      <c r="Z2333" s="102"/>
      <c r="AB2333" s="59" t="str">
        <f t="shared" si="409"/>
        <v/>
      </c>
      <c r="AC2333" s="59" t="str">
        <f t="shared" si="410"/>
        <v/>
      </c>
      <c r="AD2333" s="59" t="str">
        <f>IFERROR(VLOOKUP('Capacidad_&amp;_Regulación'!H2333,Regulaciones!$L$3:$M$7,2,FALSE),"")</f>
        <v/>
      </c>
      <c r="AE2333" s="74" t="str">
        <f t="shared" si="411"/>
        <v/>
      </c>
      <c r="AF2333" s="74" t="str">
        <f t="shared" si="412"/>
        <v/>
      </c>
      <c r="AG2333" s="74" t="str">
        <f t="shared" si="413"/>
        <v/>
      </c>
      <c r="AH2333" s="74">
        <f>IF(AD2333&lt;&gt;"",VLOOKUP($K$1,'Fact. Corr.'!$B$5:$G$7,HLOOKUP(H2333,'Fact. Corr.'!$C$4:$G$8,5,FALSE),FALSE),0)</f>
        <v>0</v>
      </c>
    </row>
    <row r="2334" spans="1:34" ht="20.100000000000001" hidden="1" customHeight="1" x14ac:dyDescent="0.2">
      <c r="A2334" s="109"/>
      <c r="B2334" s="119"/>
      <c r="C2334" s="111"/>
      <c r="D2334" s="112"/>
      <c r="E2334" s="107">
        <f t="shared" si="404"/>
        <v>0</v>
      </c>
      <c r="F2334" s="108">
        <f t="shared" si="405"/>
        <v>0</v>
      </c>
      <c r="G2334" s="114"/>
      <c r="H2334" s="113"/>
      <c r="I2334" s="114"/>
      <c r="J2334" s="115"/>
      <c r="K2334" s="89"/>
      <c r="L2334" s="116"/>
      <c r="M2334" s="117"/>
      <c r="N2334" s="94" t="str">
        <f t="shared" si="414"/>
        <v/>
      </c>
      <c r="O2334" s="87" t="str">
        <f>IF(N2334&lt;&gt;"",IF(J2334="CR",VLOOKUP(ROUND(N2334,0),'Cap. Corr. &amp; Prot.'!$J$4:$L$669,3,FALSE),VLOOKUP(ROUND(N2334,0),'Cap. Corr. &amp; Prot.'!$J$4:$K$669,2,FALSE)),"")</f>
        <v/>
      </c>
      <c r="P2334" s="95">
        <f t="shared" si="406"/>
        <v>0</v>
      </c>
      <c r="Q2334" s="96" t="str">
        <f>IFERROR(VLOOKUP(Y2334,'Constantes KG'!$B$7:$G$22,HLOOKUP(I2334,'Constantes KG'!$C$5:$G$6,2,FALSE),FALSE),"")</f>
        <v/>
      </c>
      <c r="R2334" s="97">
        <f t="shared" si="407"/>
        <v>0</v>
      </c>
      <c r="S2334" s="149">
        <f>IFERROR(VLOOKUP(J2334,Regulaciones!$B$3:$C$9,2,FALSE),0)</f>
        <v>0</v>
      </c>
      <c r="T2334" s="149">
        <f>S2334+IFERROR(VLOOKUP(A2334,$B$5:$T2333,19,FALSE),0)</f>
        <v>0</v>
      </c>
      <c r="U2334" s="94">
        <f t="shared" si="408"/>
        <v>0</v>
      </c>
      <c r="V2334" s="98">
        <f>U2334+IFERROR(VLOOKUP(A2334,$B$5:$V2333,21,FALSE),0)</f>
        <v>0</v>
      </c>
      <c r="W2334" s="99" t="str">
        <f>IF(Y2334&lt;&gt;"",AD2334&amp;"X"&amp;VLOOKUP(INT(N2334),'Cap. Corr. &amp; Prot.'!$J$4:$M$669,4,FALSE),"")</f>
        <v/>
      </c>
      <c r="X2334" s="100"/>
      <c r="Y2334" s="118"/>
      <c r="Z2334" s="102"/>
      <c r="AB2334" s="59" t="str">
        <f t="shared" si="409"/>
        <v/>
      </c>
      <c r="AC2334" s="59" t="str">
        <f t="shared" si="410"/>
        <v/>
      </c>
      <c r="AD2334" s="59" t="str">
        <f>IFERROR(VLOOKUP('Capacidad_&amp;_Regulación'!H2334,Regulaciones!$L$3:$M$7,2,FALSE),"")</f>
        <v/>
      </c>
      <c r="AE2334" s="74" t="str">
        <f t="shared" si="411"/>
        <v/>
      </c>
      <c r="AF2334" s="74" t="str">
        <f t="shared" si="412"/>
        <v/>
      </c>
      <c r="AG2334" s="74" t="str">
        <f t="shared" si="413"/>
        <v/>
      </c>
      <c r="AH2334" s="74">
        <f>IF(AD2334&lt;&gt;"",VLOOKUP($K$1,'Fact. Corr.'!$B$5:$G$7,HLOOKUP(H2334,'Fact. Corr.'!$C$4:$G$8,5,FALSE),FALSE),0)</f>
        <v>0</v>
      </c>
    </row>
    <row r="2335" spans="1:34" ht="20.100000000000001" hidden="1" customHeight="1" x14ac:dyDescent="0.2">
      <c r="A2335" s="109"/>
      <c r="B2335" s="119"/>
      <c r="C2335" s="111"/>
      <c r="D2335" s="112"/>
      <c r="E2335" s="107">
        <f t="shared" si="404"/>
        <v>0</v>
      </c>
      <c r="F2335" s="108">
        <f t="shared" si="405"/>
        <v>0</v>
      </c>
      <c r="G2335" s="114"/>
      <c r="H2335" s="113"/>
      <c r="I2335" s="114"/>
      <c r="J2335" s="115"/>
      <c r="K2335" s="89"/>
      <c r="L2335" s="116"/>
      <c r="M2335" s="117"/>
      <c r="N2335" s="94" t="str">
        <f t="shared" si="414"/>
        <v/>
      </c>
      <c r="O2335" s="87" t="str">
        <f>IF(N2335&lt;&gt;"",IF(J2335="CR",VLOOKUP(ROUND(N2335,0),'Cap. Corr. &amp; Prot.'!$J$4:$L$669,3,FALSE),VLOOKUP(ROUND(N2335,0),'Cap. Corr. &amp; Prot.'!$J$4:$K$669,2,FALSE)),"")</f>
        <v/>
      </c>
      <c r="P2335" s="95">
        <f t="shared" si="406"/>
        <v>0</v>
      </c>
      <c r="Q2335" s="96" t="str">
        <f>IFERROR(VLOOKUP(Y2335,'Constantes KG'!$B$7:$G$22,HLOOKUP(I2335,'Constantes KG'!$C$5:$G$6,2,FALSE),FALSE),"")</f>
        <v/>
      </c>
      <c r="R2335" s="97">
        <f t="shared" si="407"/>
        <v>0</v>
      </c>
      <c r="S2335" s="149">
        <f>IFERROR(VLOOKUP(J2335,Regulaciones!$B$3:$C$9,2,FALSE),0)</f>
        <v>0</v>
      </c>
      <c r="T2335" s="149">
        <f>S2335+IFERROR(VLOOKUP(A2335,$B$5:$T2334,19,FALSE),0)</f>
        <v>0</v>
      </c>
      <c r="U2335" s="94">
        <f t="shared" si="408"/>
        <v>0</v>
      </c>
      <c r="V2335" s="98">
        <f>U2335+IFERROR(VLOOKUP(A2335,$B$5:$V2334,21,FALSE),0)</f>
        <v>0</v>
      </c>
      <c r="W2335" s="99" t="str">
        <f>IF(Y2335&lt;&gt;"",AD2335&amp;"X"&amp;VLOOKUP(INT(N2335),'Cap. Corr. &amp; Prot.'!$J$4:$M$669,4,FALSE),"")</f>
        <v/>
      </c>
      <c r="X2335" s="100"/>
      <c r="Y2335" s="118"/>
      <c r="Z2335" s="102"/>
      <c r="AB2335" s="59" t="str">
        <f t="shared" si="409"/>
        <v/>
      </c>
      <c r="AC2335" s="59" t="str">
        <f t="shared" si="410"/>
        <v/>
      </c>
      <c r="AD2335" s="59" t="str">
        <f>IFERROR(VLOOKUP('Capacidad_&amp;_Regulación'!H2335,Regulaciones!$L$3:$M$7,2,FALSE),"")</f>
        <v/>
      </c>
      <c r="AE2335" s="74" t="str">
        <f t="shared" si="411"/>
        <v/>
      </c>
      <c r="AF2335" s="74" t="str">
        <f t="shared" si="412"/>
        <v/>
      </c>
      <c r="AG2335" s="74" t="str">
        <f t="shared" si="413"/>
        <v/>
      </c>
      <c r="AH2335" s="74">
        <f>IF(AD2335&lt;&gt;"",VLOOKUP($K$1,'Fact. Corr.'!$B$5:$G$7,HLOOKUP(H2335,'Fact. Corr.'!$C$4:$G$8,5,FALSE),FALSE),0)</f>
        <v>0</v>
      </c>
    </row>
    <row r="2336" spans="1:34" ht="20.100000000000001" hidden="1" customHeight="1" x14ac:dyDescent="0.2">
      <c r="A2336" s="109"/>
      <c r="B2336" s="119"/>
      <c r="C2336" s="111"/>
      <c r="D2336" s="112"/>
      <c r="E2336" s="107">
        <f t="shared" si="404"/>
        <v>0</v>
      </c>
      <c r="F2336" s="108">
        <f t="shared" si="405"/>
        <v>0</v>
      </c>
      <c r="G2336" s="114"/>
      <c r="H2336" s="113"/>
      <c r="I2336" s="114"/>
      <c r="J2336" s="115"/>
      <c r="K2336" s="89"/>
      <c r="L2336" s="116"/>
      <c r="M2336" s="117"/>
      <c r="N2336" s="94" t="str">
        <f t="shared" si="414"/>
        <v/>
      </c>
      <c r="O2336" s="87" t="str">
        <f>IF(N2336&lt;&gt;"",IF(J2336="CR",VLOOKUP(ROUND(N2336,0),'Cap. Corr. &amp; Prot.'!$J$4:$L$669,3,FALSE),VLOOKUP(ROUND(N2336,0),'Cap. Corr. &amp; Prot.'!$J$4:$K$669,2,FALSE)),"")</f>
        <v/>
      </c>
      <c r="P2336" s="95">
        <f t="shared" si="406"/>
        <v>0</v>
      </c>
      <c r="Q2336" s="96" t="str">
        <f>IFERROR(VLOOKUP(Y2336,'Constantes KG'!$B$7:$G$22,HLOOKUP(I2336,'Constantes KG'!$C$5:$G$6,2,FALSE),FALSE),"")</f>
        <v/>
      </c>
      <c r="R2336" s="97">
        <f t="shared" si="407"/>
        <v>0</v>
      </c>
      <c r="S2336" s="149">
        <f>IFERROR(VLOOKUP(J2336,Regulaciones!$B$3:$C$9,2,FALSE),0)</f>
        <v>0</v>
      </c>
      <c r="T2336" s="149">
        <f>S2336+IFERROR(VLOOKUP(A2336,$B$5:$T2335,19,FALSE),0)</f>
        <v>0</v>
      </c>
      <c r="U2336" s="94">
        <f t="shared" si="408"/>
        <v>0</v>
      </c>
      <c r="V2336" s="98">
        <f>U2336+IFERROR(VLOOKUP(A2336,$B$5:$V2335,21,FALSE),0)</f>
        <v>0</v>
      </c>
      <c r="W2336" s="99" t="str">
        <f>IF(Y2336&lt;&gt;"",AD2336&amp;"X"&amp;VLOOKUP(INT(N2336),'Cap. Corr. &amp; Prot.'!$J$4:$M$669,4,FALSE),"")</f>
        <v/>
      </c>
      <c r="X2336" s="100"/>
      <c r="Y2336" s="118"/>
      <c r="Z2336" s="102"/>
      <c r="AB2336" s="59" t="str">
        <f t="shared" si="409"/>
        <v/>
      </c>
      <c r="AC2336" s="59" t="str">
        <f t="shared" si="410"/>
        <v/>
      </c>
      <c r="AD2336" s="59" t="str">
        <f>IFERROR(VLOOKUP('Capacidad_&amp;_Regulación'!H2336,Regulaciones!$L$3:$M$7,2,FALSE),"")</f>
        <v/>
      </c>
      <c r="AE2336" s="74" t="str">
        <f t="shared" si="411"/>
        <v/>
      </c>
      <c r="AF2336" s="74" t="str">
        <f t="shared" si="412"/>
        <v/>
      </c>
      <c r="AG2336" s="74" t="str">
        <f t="shared" si="413"/>
        <v/>
      </c>
      <c r="AH2336" s="74">
        <f>IF(AD2336&lt;&gt;"",VLOOKUP($K$1,'Fact. Corr.'!$B$5:$G$7,HLOOKUP(H2336,'Fact. Corr.'!$C$4:$G$8,5,FALSE),FALSE),0)</f>
        <v>0</v>
      </c>
    </row>
    <row r="2337" spans="1:34" ht="20.100000000000001" hidden="1" customHeight="1" x14ac:dyDescent="0.2">
      <c r="A2337" s="109"/>
      <c r="B2337" s="119"/>
      <c r="C2337" s="111"/>
      <c r="D2337" s="112"/>
      <c r="E2337" s="107">
        <f t="shared" si="404"/>
        <v>0</v>
      </c>
      <c r="F2337" s="108">
        <f t="shared" si="405"/>
        <v>0</v>
      </c>
      <c r="G2337" s="114"/>
      <c r="H2337" s="113"/>
      <c r="I2337" s="114"/>
      <c r="J2337" s="115"/>
      <c r="K2337" s="89"/>
      <c r="L2337" s="116"/>
      <c r="M2337" s="117"/>
      <c r="N2337" s="94" t="str">
        <f t="shared" si="414"/>
        <v/>
      </c>
      <c r="O2337" s="87" t="str">
        <f>IF(N2337&lt;&gt;"",IF(J2337="CR",VLOOKUP(ROUND(N2337,0),'Cap. Corr. &amp; Prot.'!$J$4:$L$669,3,FALSE),VLOOKUP(ROUND(N2337,0),'Cap. Corr. &amp; Prot.'!$J$4:$K$669,2,FALSE)),"")</f>
        <v/>
      </c>
      <c r="P2337" s="95">
        <f t="shared" si="406"/>
        <v>0</v>
      </c>
      <c r="Q2337" s="96" t="str">
        <f>IFERROR(VLOOKUP(Y2337,'Constantes KG'!$B$7:$G$22,HLOOKUP(I2337,'Constantes KG'!$C$5:$G$6,2,FALSE),FALSE),"")</f>
        <v/>
      </c>
      <c r="R2337" s="97">
        <f t="shared" si="407"/>
        <v>0</v>
      </c>
      <c r="S2337" s="149">
        <f>IFERROR(VLOOKUP(J2337,Regulaciones!$B$3:$C$9,2,FALSE),0)</f>
        <v>0</v>
      </c>
      <c r="T2337" s="149">
        <f>S2337+IFERROR(VLOOKUP(A2337,$B$5:$T2336,19,FALSE),0)</f>
        <v>0</v>
      </c>
      <c r="U2337" s="94">
        <f t="shared" si="408"/>
        <v>0</v>
      </c>
      <c r="V2337" s="98">
        <f>U2337+IFERROR(VLOOKUP(A2337,$B$5:$V2336,21,FALSE),0)</f>
        <v>0</v>
      </c>
      <c r="W2337" s="99" t="str">
        <f>IF(Y2337&lt;&gt;"",AD2337&amp;"X"&amp;VLOOKUP(INT(N2337),'Cap. Corr. &amp; Prot.'!$J$4:$M$669,4,FALSE),"")</f>
        <v/>
      </c>
      <c r="X2337" s="100"/>
      <c r="Y2337" s="118"/>
      <c r="Z2337" s="102"/>
      <c r="AB2337" s="59" t="str">
        <f t="shared" si="409"/>
        <v/>
      </c>
      <c r="AC2337" s="59" t="str">
        <f t="shared" si="410"/>
        <v/>
      </c>
      <c r="AD2337" s="59" t="str">
        <f>IFERROR(VLOOKUP('Capacidad_&amp;_Regulación'!H2337,Regulaciones!$L$3:$M$7,2,FALSE),"")</f>
        <v/>
      </c>
      <c r="AE2337" s="74" t="str">
        <f t="shared" si="411"/>
        <v/>
      </c>
      <c r="AF2337" s="74" t="str">
        <f t="shared" si="412"/>
        <v/>
      </c>
      <c r="AG2337" s="74" t="str">
        <f t="shared" si="413"/>
        <v/>
      </c>
      <c r="AH2337" s="74">
        <f>IF(AD2337&lt;&gt;"",VLOOKUP($K$1,'Fact. Corr.'!$B$5:$G$7,HLOOKUP(H2337,'Fact. Corr.'!$C$4:$G$8,5,FALSE),FALSE),0)</f>
        <v>0</v>
      </c>
    </row>
    <row r="2338" spans="1:34" ht="20.100000000000001" hidden="1" customHeight="1" x14ac:dyDescent="0.2">
      <c r="A2338" s="109"/>
      <c r="B2338" s="119"/>
      <c r="C2338" s="111"/>
      <c r="D2338" s="112"/>
      <c r="E2338" s="107">
        <f t="shared" si="404"/>
        <v>0</v>
      </c>
      <c r="F2338" s="108">
        <f t="shared" si="405"/>
        <v>0</v>
      </c>
      <c r="G2338" s="114"/>
      <c r="H2338" s="113"/>
      <c r="I2338" s="114"/>
      <c r="J2338" s="115"/>
      <c r="K2338" s="89"/>
      <c r="L2338" s="116"/>
      <c r="M2338" s="117"/>
      <c r="N2338" s="94" t="str">
        <f t="shared" si="414"/>
        <v/>
      </c>
      <c r="O2338" s="87" t="str">
        <f>IF(N2338&lt;&gt;"",IF(J2338="CR",VLOOKUP(ROUND(N2338,0),'Cap. Corr. &amp; Prot.'!$J$4:$L$669,3,FALSE),VLOOKUP(ROUND(N2338,0),'Cap. Corr. &amp; Prot.'!$J$4:$K$669,2,FALSE)),"")</f>
        <v/>
      </c>
      <c r="P2338" s="95">
        <f t="shared" si="406"/>
        <v>0</v>
      </c>
      <c r="Q2338" s="96" t="str">
        <f>IFERROR(VLOOKUP(Y2338,'Constantes KG'!$B$7:$G$22,HLOOKUP(I2338,'Constantes KG'!$C$5:$G$6,2,FALSE),FALSE),"")</f>
        <v/>
      </c>
      <c r="R2338" s="97">
        <f t="shared" si="407"/>
        <v>0</v>
      </c>
      <c r="S2338" s="149">
        <f>IFERROR(VLOOKUP(J2338,Regulaciones!$B$3:$C$9,2,FALSE),0)</f>
        <v>0</v>
      </c>
      <c r="T2338" s="149">
        <f>S2338+IFERROR(VLOOKUP(A2338,$B$5:$T2337,19,FALSE),0)</f>
        <v>0</v>
      </c>
      <c r="U2338" s="94">
        <f t="shared" si="408"/>
        <v>0</v>
      </c>
      <c r="V2338" s="98">
        <f>U2338+IFERROR(VLOOKUP(A2338,$B$5:$V2337,21,FALSE),0)</f>
        <v>0</v>
      </c>
      <c r="W2338" s="99" t="str">
        <f>IF(Y2338&lt;&gt;"",AD2338&amp;"X"&amp;VLOOKUP(INT(N2338),'Cap. Corr. &amp; Prot.'!$J$4:$M$669,4,FALSE),"")</f>
        <v/>
      </c>
      <c r="X2338" s="100"/>
      <c r="Y2338" s="118"/>
      <c r="Z2338" s="102"/>
      <c r="AB2338" s="59" t="str">
        <f t="shared" si="409"/>
        <v/>
      </c>
      <c r="AC2338" s="59" t="str">
        <f t="shared" si="410"/>
        <v/>
      </c>
      <c r="AD2338" s="59" t="str">
        <f>IFERROR(VLOOKUP('Capacidad_&amp;_Regulación'!H2338,Regulaciones!$L$3:$M$7,2,FALSE),"")</f>
        <v/>
      </c>
      <c r="AE2338" s="74" t="str">
        <f t="shared" si="411"/>
        <v/>
      </c>
      <c r="AF2338" s="74" t="str">
        <f t="shared" si="412"/>
        <v/>
      </c>
      <c r="AG2338" s="74" t="str">
        <f t="shared" si="413"/>
        <v/>
      </c>
      <c r="AH2338" s="74">
        <f>IF(AD2338&lt;&gt;"",VLOOKUP($K$1,'Fact. Corr.'!$B$5:$G$7,HLOOKUP(H2338,'Fact. Corr.'!$C$4:$G$8,5,FALSE),FALSE),0)</f>
        <v>0</v>
      </c>
    </row>
    <row r="2339" spans="1:34" ht="20.100000000000001" hidden="1" customHeight="1" x14ac:dyDescent="0.2">
      <c r="A2339" s="109"/>
      <c r="B2339" s="119"/>
      <c r="C2339" s="111"/>
      <c r="D2339" s="112"/>
      <c r="E2339" s="107">
        <f t="shared" si="404"/>
        <v>0</v>
      </c>
      <c r="F2339" s="108">
        <f t="shared" si="405"/>
        <v>0</v>
      </c>
      <c r="G2339" s="114"/>
      <c r="H2339" s="113"/>
      <c r="I2339" s="114"/>
      <c r="J2339" s="115"/>
      <c r="K2339" s="89"/>
      <c r="L2339" s="116"/>
      <c r="M2339" s="117"/>
      <c r="N2339" s="94" t="str">
        <f t="shared" si="414"/>
        <v/>
      </c>
      <c r="O2339" s="87" t="str">
        <f>IF(N2339&lt;&gt;"",IF(J2339="CR",VLOOKUP(ROUND(N2339,0),'Cap. Corr. &amp; Prot.'!$J$4:$L$669,3,FALSE),VLOOKUP(ROUND(N2339,0),'Cap. Corr. &amp; Prot.'!$J$4:$K$669,2,FALSE)),"")</f>
        <v/>
      </c>
      <c r="P2339" s="95">
        <f t="shared" si="406"/>
        <v>0</v>
      </c>
      <c r="Q2339" s="96" t="str">
        <f>IFERROR(VLOOKUP(Y2339,'Constantes KG'!$B$7:$G$22,HLOOKUP(I2339,'Constantes KG'!$C$5:$G$6,2,FALSE),FALSE),"")</f>
        <v/>
      </c>
      <c r="R2339" s="97">
        <f t="shared" si="407"/>
        <v>0</v>
      </c>
      <c r="S2339" s="149">
        <f>IFERROR(VLOOKUP(J2339,Regulaciones!$B$3:$C$9,2,FALSE),0)</f>
        <v>0</v>
      </c>
      <c r="T2339" s="149">
        <f>S2339+IFERROR(VLOOKUP(A2339,$B$5:$T2338,19,FALSE),0)</f>
        <v>0</v>
      </c>
      <c r="U2339" s="94">
        <f t="shared" si="408"/>
        <v>0</v>
      </c>
      <c r="V2339" s="98">
        <f>U2339+IFERROR(VLOOKUP(A2339,$B$5:$V2338,21,FALSE),0)</f>
        <v>0</v>
      </c>
      <c r="W2339" s="99" t="str">
        <f>IF(Y2339&lt;&gt;"",AD2339&amp;"X"&amp;VLOOKUP(INT(N2339),'Cap. Corr. &amp; Prot.'!$J$4:$M$669,4,FALSE),"")</f>
        <v/>
      </c>
      <c r="X2339" s="100"/>
      <c r="Y2339" s="118"/>
      <c r="Z2339" s="102"/>
      <c r="AB2339" s="59" t="str">
        <f t="shared" si="409"/>
        <v/>
      </c>
      <c r="AC2339" s="59" t="str">
        <f t="shared" si="410"/>
        <v/>
      </c>
      <c r="AD2339" s="59" t="str">
        <f>IFERROR(VLOOKUP('Capacidad_&amp;_Regulación'!H2339,Regulaciones!$L$3:$M$7,2,FALSE),"")</f>
        <v/>
      </c>
      <c r="AE2339" s="74" t="str">
        <f t="shared" si="411"/>
        <v/>
      </c>
      <c r="AF2339" s="74" t="str">
        <f t="shared" si="412"/>
        <v/>
      </c>
      <c r="AG2339" s="74" t="str">
        <f t="shared" si="413"/>
        <v/>
      </c>
      <c r="AH2339" s="74">
        <f>IF(AD2339&lt;&gt;"",VLOOKUP($K$1,'Fact. Corr.'!$B$5:$G$7,HLOOKUP(H2339,'Fact. Corr.'!$C$4:$G$8,5,FALSE),FALSE),0)</f>
        <v>0</v>
      </c>
    </row>
    <row r="2340" spans="1:34" ht="20.100000000000001" hidden="1" customHeight="1" x14ac:dyDescent="0.2">
      <c r="A2340" s="109"/>
      <c r="B2340" s="119"/>
      <c r="C2340" s="111"/>
      <c r="D2340" s="112"/>
      <c r="E2340" s="107">
        <f t="shared" si="404"/>
        <v>0</v>
      </c>
      <c r="F2340" s="108">
        <f t="shared" si="405"/>
        <v>0</v>
      </c>
      <c r="G2340" s="114"/>
      <c r="H2340" s="113"/>
      <c r="I2340" s="114"/>
      <c r="J2340" s="115"/>
      <c r="K2340" s="89"/>
      <c r="L2340" s="116"/>
      <c r="M2340" s="117"/>
      <c r="N2340" s="94" t="str">
        <f t="shared" si="414"/>
        <v/>
      </c>
      <c r="O2340" s="87" t="str">
        <f>IF(N2340&lt;&gt;"",IF(J2340="CR",VLOOKUP(ROUND(N2340,0),'Cap. Corr. &amp; Prot.'!$J$4:$L$669,3,FALSE),VLOOKUP(ROUND(N2340,0),'Cap. Corr. &amp; Prot.'!$J$4:$K$669,2,FALSE)),"")</f>
        <v/>
      </c>
      <c r="P2340" s="95">
        <f t="shared" si="406"/>
        <v>0</v>
      </c>
      <c r="Q2340" s="96" t="str">
        <f>IFERROR(VLOOKUP(Y2340,'Constantes KG'!$B$7:$G$22,HLOOKUP(I2340,'Constantes KG'!$C$5:$G$6,2,FALSE),FALSE),"")</f>
        <v/>
      </c>
      <c r="R2340" s="97">
        <f t="shared" si="407"/>
        <v>0</v>
      </c>
      <c r="S2340" s="149">
        <f>IFERROR(VLOOKUP(J2340,Regulaciones!$B$3:$C$9,2,FALSE),0)</f>
        <v>0</v>
      </c>
      <c r="T2340" s="149">
        <f>S2340+IFERROR(VLOOKUP(A2340,$B$5:$T2339,19,FALSE),0)</f>
        <v>0</v>
      </c>
      <c r="U2340" s="94">
        <f t="shared" si="408"/>
        <v>0</v>
      </c>
      <c r="V2340" s="98">
        <f>U2340+IFERROR(VLOOKUP(A2340,$B$5:$V2339,21,FALSE),0)</f>
        <v>0</v>
      </c>
      <c r="W2340" s="99" t="str">
        <f>IF(Y2340&lt;&gt;"",AD2340&amp;"X"&amp;VLOOKUP(INT(N2340),'Cap. Corr. &amp; Prot.'!$J$4:$M$669,4,FALSE),"")</f>
        <v/>
      </c>
      <c r="X2340" s="100"/>
      <c r="Y2340" s="118"/>
      <c r="Z2340" s="102"/>
      <c r="AB2340" s="59" t="str">
        <f t="shared" si="409"/>
        <v/>
      </c>
      <c r="AC2340" s="59" t="str">
        <f t="shared" si="410"/>
        <v/>
      </c>
      <c r="AD2340" s="59" t="str">
        <f>IFERROR(VLOOKUP('Capacidad_&amp;_Regulación'!H2340,Regulaciones!$L$3:$M$7,2,FALSE),"")</f>
        <v/>
      </c>
      <c r="AE2340" s="74" t="str">
        <f t="shared" si="411"/>
        <v/>
      </c>
      <c r="AF2340" s="74" t="str">
        <f t="shared" si="412"/>
        <v/>
      </c>
      <c r="AG2340" s="74" t="str">
        <f t="shared" si="413"/>
        <v/>
      </c>
      <c r="AH2340" s="74">
        <f>IF(AD2340&lt;&gt;"",VLOOKUP($K$1,'Fact. Corr.'!$B$5:$G$7,HLOOKUP(H2340,'Fact. Corr.'!$C$4:$G$8,5,FALSE),FALSE),0)</f>
        <v>0</v>
      </c>
    </row>
    <row r="2341" spans="1:34" ht="20.100000000000001" hidden="1" customHeight="1" x14ac:dyDescent="0.2">
      <c r="A2341" s="109"/>
      <c r="B2341" s="119"/>
      <c r="C2341" s="111"/>
      <c r="D2341" s="112"/>
      <c r="E2341" s="107">
        <f t="shared" si="404"/>
        <v>0</v>
      </c>
      <c r="F2341" s="108">
        <f t="shared" si="405"/>
        <v>0</v>
      </c>
      <c r="G2341" s="114"/>
      <c r="H2341" s="113"/>
      <c r="I2341" s="114"/>
      <c r="J2341" s="115"/>
      <c r="K2341" s="89"/>
      <c r="L2341" s="116"/>
      <c r="M2341" s="117"/>
      <c r="N2341" s="94" t="str">
        <f t="shared" si="414"/>
        <v/>
      </c>
      <c r="O2341" s="87" t="str">
        <f>IF(N2341&lt;&gt;"",IF(J2341="CR",VLOOKUP(ROUND(N2341,0),'Cap. Corr. &amp; Prot.'!$J$4:$L$669,3,FALSE),VLOOKUP(ROUND(N2341,0),'Cap. Corr. &amp; Prot.'!$J$4:$K$669,2,FALSE)),"")</f>
        <v/>
      </c>
      <c r="P2341" s="95">
        <f t="shared" si="406"/>
        <v>0</v>
      </c>
      <c r="Q2341" s="96" t="str">
        <f>IFERROR(VLOOKUP(Y2341,'Constantes KG'!$B$7:$G$22,HLOOKUP(I2341,'Constantes KG'!$C$5:$G$6,2,FALSE),FALSE),"")</f>
        <v/>
      </c>
      <c r="R2341" s="97">
        <f t="shared" si="407"/>
        <v>0</v>
      </c>
      <c r="S2341" s="149">
        <f>IFERROR(VLOOKUP(J2341,Regulaciones!$B$3:$C$9,2,FALSE),0)</f>
        <v>0</v>
      </c>
      <c r="T2341" s="149">
        <f>S2341+IFERROR(VLOOKUP(A2341,$B$5:$T2340,19,FALSE),0)</f>
        <v>0</v>
      </c>
      <c r="U2341" s="94">
        <f t="shared" si="408"/>
        <v>0</v>
      </c>
      <c r="V2341" s="98">
        <f>U2341+IFERROR(VLOOKUP(A2341,$B$5:$V2340,21,FALSE),0)</f>
        <v>0</v>
      </c>
      <c r="W2341" s="99" t="str">
        <f>IF(Y2341&lt;&gt;"",AD2341&amp;"X"&amp;VLOOKUP(INT(N2341),'Cap. Corr. &amp; Prot.'!$J$4:$M$669,4,FALSE),"")</f>
        <v/>
      </c>
      <c r="X2341" s="100"/>
      <c r="Y2341" s="118"/>
      <c r="Z2341" s="102"/>
      <c r="AB2341" s="59" t="str">
        <f t="shared" si="409"/>
        <v/>
      </c>
      <c r="AC2341" s="59" t="str">
        <f t="shared" si="410"/>
        <v/>
      </c>
      <c r="AD2341" s="59" t="str">
        <f>IFERROR(VLOOKUP('Capacidad_&amp;_Regulación'!H2341,Regulaciones!$L$3:$M$7,2,FALSE),"")</f>
        <v/>
      </c>
      <c r="AE2341" s="74" t="str">
        <f t="shared" si="411"/>
        <v/>
      </c>
      <c r="AF2341" s="74" t="str">
        <f t="shared" si="412"/>
        <v/>
      </c>
      <c r="AG2341" s="74" t="str">
        <f t="shared" si="413"/>
        <v/>
      </c>
      <c r="AH2341" s="74">
        <f>IF(AD2341&lt;&gt;"",VLOOKUP($K$1,'Fact. Corr.'!$B$5:$G$7,HLOOKUP(H2341,'Fact. Corr.'!$C$4:$G$8,5,FALSE),FALSE),0)</f>
        <v>0</v>
      </c>
    </row>
    <row r="2342" spans="1:34" ht="20.100000000000001" hidden="1" customHeight="1" x14ac:dyDescent="0.2">
      <c r="A2342" s="109"/>
      <c r="B2342" s="119"/>
      <c r="C2342" s="111"/>
      <c r="D2342" s="112"/>
      <c r="E2342" s="107">
        <f t="shared" si="404"/>
        <v>0</v>
      </c>
      <c r="F2342" s="108">
        <f t="shared" si="405"/>
        <v>0</v>
      </c>
      <c r="G2342" s="114"/>
      <c r="H2342" s="113"/>
      <c r="I2342" s="114"/>
      <c r="J2342" s="115"/>
      <c r="K2342" s="89"/>
      <c r="L2342" s="116"/>
      <c r="M2342" s="117"/>
      <c r="N2342" s="94" t="str">
        <f t="shared" si="414"/>
        <v/>
      </c>
      <c r="O2342" s="87" t="str">
        <f>IF(N2342&lt;&gt;"",IF(J2342="CR",VLOOKUP(ROUND(N2342,0),'Cap. Corr. &amp; Prot.'!$J$4:$L$669,3,FALSE),VLOOKUP(ROUND(N2342,0),'Cap. Corr. &amp; Prot.'!$J$4:$K$669,2,FALSE)),"")</f>
        <v/>
      </c>
      <c r="P2342" s="95">
        <f t="shared" si="406"/>
        <v>0</v>
      </c>
      <c r="Q2342" s="96" t="str">
        <f>IFERROR(VLOOKUP(Y2342,'Constantes KG'!$B$7:$G$22,HLOOKUP(I2342,'Constantes KG'!$C$5:$G$6,2,FALSE),FALSE),"")</f>
        <v/>
      </c>
      <c r="R2342" s="97">
        <f t="shared" si="407"/>
        <v>0</v>
      </c>
      <c r="S2342" s="149">
        <f>IFERROR(VLOOKUP(J2342,Regulaciones!$B$3:$C$9,2,FALSE),0)</f>
        <v>0</v>
      </c>
      <c r="T2342" s="149">
        <f>S2342+IFERROR(VLOOKUP(A2342,$B$5:$T2341,19,FALSE),0)</f>
        <v>0</v>
      </c>
      <c r="U2342" s="94">
        <f t="shared" si="408"/>
        <v>0</v>
      </c>
      <c r="V2342" s="98">
        <f>U2342+IFERROR(VLOOKUP(A2342,$B$5:$V2341,21,FALSE),0)</f>
        <v>0</v>
      </c>
      <c r="W2342" s="99" t="str">
        <f>IF(Y2342&lt;&gt;"",AD2342&amp;"X"&amp;VLOOKUP(INT(N2342),'Cap. Corr. &amp; Prot.'!$J$4:$M$669,4,FALSE),"")</f>
        <v/>
      </c>
      <c r="X2342" s="100"/>
      <c r="Y2342" s="118"/>
      <c r="Z2342" s="102"/>
      <c r="AB2342" s="59" t="str">
        <f t="shared" si="409"/>
        <v/>
      </c>
      <c r="AC2342" s="59" t="str">
        <f t="shared" si="410"/>
        <v/>
      </c>
      <c r="AD2342" s="59" t="str">
        <f>IFERROR(VLOOKUP('Capacidad_&amp;_Regulación'!H2342,Regulaciones!$L$3:$M$7,2,FALSE),"")</f>
        <v/>
      </c>
      <c r="AE2342" s="74" t="str">
        <f t="shared" si="411"/>
        <v/>
      </c>
      <c r="AF2342" s="74" t="str">
        <f t="shared" si="412"/>
        <v/>
      </c>
      <c r="AG2342" s="74" t="str">
        <f t="shared" si="413"/>
        <v/>
      </c>
      <c r="AH2342" s="74">
        <f>IF(AD2342&lt;&gt;"",VLOOKUP($K$1,'Fact. Corr.'!$B$5:$G$7,HLOOKUP(H2342,'Fact. Corr.'!$C$4:$G$8,5,FALSE),FALSE),0)</f>
        <v>0</v>
      </c>
    </row>
    <row r="2343" spans="1:34" ht="20.100000000000001" hidden="1" customHeight="1" x14ac:dyDescent="0.2">
      <c r="A2343" s="109"/>
      <c r="B2343" s="119"/>
      <c r="C2343" s="111"/>
      <c r="D2343" s="112"/>
      <c r="E2343" s="107">
        <f t="shared" si="404"/>
        <v>0</v>
      </c>
      <c r="F2343" s="108">
        <f t="shared" si="405"/>
        <v>0</v>
      </c>
      <c r="G2343" s="114"/>
      <c r="H2343" s="113"/>
      <c r="I2343" s="114"/>
      <c r="J2343" s="115"/>
      <c r="K2343" s="89"/>
      <c r="L2343" s="116"/>
      <c r="M2343" s="117"/>
      <c r="N2343" s="94" t="str">
        <f t="shared" si="414"/>
        <v/>
      </c>
      <c r="O2343" s="87" t="str">
        <f>IF(N2343&lt;&gt;"",IF(J2343="CR",VLOOKUP(ROUND(N2343,0),'Cap. Corr. &amp; Prot.'!$J$4:$L$669,3,FALSE),VLOOKUP(ROUND(N2343,0),'Cap. Corr. &amp; Prot.'!$J$4:$K$669,2,FALSE)),"")</f>
        <v/>
      </c>
      <c r="P2343" s="95">
        <f t="shared" si="406"/>
        <v>0</v>
      </c>
      <c r="Q2343" s="96" t="str">
        <f>IFERROR(VLOOKUP(Y2343,'Constantes KG'!$B$7:$G$22,HLOOKUP(I2343,'Constantes KG'!$C$5:$G$6,2,FALSE),FALSE),"")</f>
        <v/>
      </c>
      <c r="R2343" s="97">
        <f t="shared" si="407"/>
        <v>0</v>
      </c>
      <c r="S2343" s="149">
        <f>IFERROR(VLOOKUP(J2343,Regulaciones!$B$3:$C$9,2,FALSE),0)</f>
        <v>0</v>
      </c>
      <c r="T2343" s="149">
        <f>S2343+IFERROR(VLOOKUP(A2343,$B$5:$T2342,19,FALSE),0)</f>
        <v>0</v>
      </c>
      <c r="U2343" s="94">
        <f t="shared" si="408"/>
        <v>0</v>
      </c>
      <c r="V2343" s="98">
        <f>U2343+IFERROR(VLOOKUP(A2343,$B$5:$V2342,21,FALSE),0)</f>
        <v>0</v>
      </c>
      <c r="W2343" s="99" t="str">
        <f>IF(Y2343&lt;&gt;"",AD2343&amp;"X"&amp;VLOOKUP(INT(N2343),'Cap. Corr. &amp; Prot.'!$J$4:$M$669,4,FALSE),"")</f>
        <v/>
      </c>
      <c r="X2343" s="100"/>
      <c r="Y2343" s="118"/>
      <c r="Z2343" s="102"/>
      <c r="AB2343" s="59" t="str">
        <f t="shared" si="409"/>
        <v/>
      </c>
      <c r="AC2343" s="59" t="str">
        <f t="shared" si="410"/>
        <v/>
      </c>
      <c r="AD2343" s="59" t="str">
        <f>IFERROR(VLOOKUP('Capacidad_&amp;_Regulación'!H2343,Regulaciones!$L$3:$M$7,2,FALSE),"")</f>
        <v/>
      </c>
      <c r="AE2343" s="74" t="str">
        <f t="shared" si="411"/>
        <v/>
      </c>
      <c r="AF2343" s="74" t="str">
        <f t="shared" si="412"/>
        <v/>
      </c>
      <c r="AG2343" s="74" t="str">
        <f t="shared" si="413"/>
        <v/>
      </c>
      <c r="AH2343" s="74">
        <f>IF(AD2343&lt;&gt;"",VLOOKUP($K$1,'Fact. Corr.'!$B$5:$G$7,HLOOKUP(H2343,'Fact. Corr.'!$C$4:$G$8,5,FALSE),FALSE),0)</f>
        <v>0</v>
      </c>
    </row>
    <row r="2344" spans="1:34" ht="20.100000000000001" hidden="1" customHeight="1" x14ac:dyDescent="0.2">
      <c r="A2344" s="109"/>
      <c r="B2344" s="119"/>
      <c r="C2344" s="111"/>
      <c r="D2344" s="112"/>
      <c r="E2344" s="107">
        <f t="shared" si="404"/>
        <v>0</v>
      </c>
      <c r="F2344" s="108">
        <f t="shared" si="405"/>
        <v>0</v>
      </c>
      <c r="G2344" s="114"/>
      <c r="H2344" s="113"/>
      <c r="I2344" s="114"/>
      <c r="J2344" s="115"/>
      <c r="K2344" s="89"/>
      <c r="L2344" s="116"/>
      <c r="M2344" s="117"/>
      <c r="N2344" s="94" t="str">
        <f t="shared" si="414"/>
        <v/>
      </c>
      <c r="O2344" s="87" t="str">
        <f>IF(N2344&lt;&gt;"",IF(J2344="CR",VLOOKUP(ROUND(N2344,0),'Cap. Corr. &amp; Prot.'!$J$4:$L$669,3,FALSE),VLOOKUP(ROUND(N2344,0),'Cap. Corr. &amp; Prot.'!$J$4:$K$669,2,FALSE)),"")</f>
        <v/>
      </c>
      <c r="P2344" s="95">
        <f t="shared" si="406"/>
        <v>0</v>
      </c>
      <c r="Q2344" s="96" t="str">
        <f>IFERROR(VLOOKUP(Y2344,'Constantes KG'!$B$7:$G$22,HLOOKUP(I2344,'Constantes KG'!$C$5:$G$6,2,FALSE),FALSE),"")</f>
        <v/>
      </c>
      <c r="R2344" s="97">
        <f t="shared" si="407"/>
        <v>0</v>
      </c>
      <c r="S2344" s="149">
        <f>IFERROR(VLOOKUP(J2344,Regulaciones!$B$3:$C$9,2,FALSE),0)</f>
        <v>0</v>
      </c>
      <c r="T2344" s="149">
        <f>S2344+IFERROR(VLOOKUP(A2344,$B$5:$T2343,19,FALSE),0)</f>
        <v>0</v>
      </c>
      <c r="U2344" s="94">
        <f t="shared" si="408"/>
        <v>0</v>
      </c>
      <c r="V2344" s="98">
        <f>U2344+IFERROR(VLOOKUP(A2344,$B$5:$V2343,21,FALSE),0)</f>
        <v>0</v>
      </c>
      <c r="W2344" s="99" t="str">
        <f>IF(Y2344&lt;&gt;"",AD2344&amp;"X"&amp;VLOOKUP(INT(N2344),'Cap. Corr. &amp; Prot.'!$J$4:$M$669,4,FALSE),"")</f>
        <v/>
      </c>
      <c r="X2344" s="100"/>
      <c r="Y2344" s="118"/>
      <c r="Z2344" s="102"/>
      <c r="AB2344" s="59" t="str">
        <f t="shared" si="409"/>
        <v/>
      </c>
      <c r="AC2344" s="59" t="str">
        <f t="shared" si="410"/>
        <v/>
      </c>
      <c r="AD2344" s="59" t="str">
        <f>IFERROR(VLOOKUP('Capacidad_&amp;_Regulación'!H2344,Regulaciones!$L$3:$M$7,2,FALSE),"")</f>
        <v/>
      </c>
      <c r="AE2344" s="74" t="str">
        <f t="shared" si="411"/>
        <v/>
      </c>
      <c r="AF2344" s="74" t="str">
        <f t="shared" si="412"/>
        <v/>
      </c>
      <c r="AG2344" s="74" t="str">
        <f t="shared" si="413"/>
        <v/>
      </c>
      <c r="AH2344" s="74">
        <f>IF(AD2344&lt;&gt;"",VLOOKUP($K$1,'Fact. Corr.'!$B$5:$G$7,HLOOKUP(H2344,'Fact. Corr.'!$C$4:$G$8,5,FALSE),FALSE),0)</f>
        <v>0</v>
      </c>
    </row>
    <row r="2345" spans="1:34" ht="20.100000000000001" hidden="1" customHeight="1" x14ac:dyDescent="0.2">
      <c r="A2345" s="109"/>
      <c r="B2345" s="119"/>
      <c r="C2345" s="111"/>
      <c r="D2345" s="112"/>
      <c r="E2345" s="107">
        <f t="shared" si="404"/>
        <v>0</v>
      </c>
      <c r="F2345" s="108">
        <f t="shared" si="405"/>
        <v>0</v>
      </c>
      <c r="G2345" s="114"/>
      <c r="H2345" s="113"/>
      <c r="I2345" s="114"/>
      <c r="J2345" s="115"/>
      <c r="K2345" s="89"/>
      <c r="L2345" s="116"/>
      <c r="M2345" s="117"/>
      <c r="N2345" s="94" t="str">
        <f t="shared" si="414"/>
        <v/>
      </c>
      <c r="O2345" s="87" t="str">
        <f>IF(N2345&lt;&gt;"",IF(J2345="CR",VLOOKUP(ROUND(N2345,0),'Cap. Corr. &amp; Prot.'!$J$4:$L$669,3,FALSE),VLOOKUP(ROUND(N2345,0),'Cap. Corr. &amp; Prot.'!$J$4:$K$669,2,FALSE)),"")</f>
        <v/>
      </c>
      <c r="P2345" s="95">
        <f t="shared" si="406"/>
        <v>0</v>
      </c>
      <c r="Q2345" s="96" t="str">
        <f>IFERROR(VLOOKUP(Y2345,'Constantes KG'!$B$7:$G$22,HLOOKUP(I2345,'Constantes KG'!$C$5:$G$6,2,FALSE),FALSE),"")</f>
        <v/>
      </c>
      <c r="R2345" s="97">
        <f t="shared" si="407"/>
        <v>0</v>
      </c>
      <c r="S2345" s="149">
        <f>IFERROR(VLOOKUP(J2345,Regulaciones!$B$3:$C$9,2,FALSE),0)</f>
        <v>0</v>
      </c>
      <c r="T2345" s="149">
        <f>S2345+IFERROR(VLOOKUP(A2345,$B$5:$T2344,19,FALSE),0)</f>
        <v>0</v>
      </c>
      <c r="U2345" s="94">
        <f t="shared" si="408"/>
        <v>0</v>
      </c>
      <c r="V2345" s="98">
        <f>U2345+IFERROR(VLOOKUP(A2345,$B$5:$V2344,21,FALSE),0)</f>
        <v>0</v>
      </c>
      <c r="W2345" s="99" t="str">
        <f>IF(Y2345&lt;&gt;"",AD2345&amp;"X"&amp;VLOOKUP(INT(N2345),'Cap. Corr. &amp; Prot.'!$J$4:$M$669,4,FALSE),"")</f>
        <v/>
      </c>
      <c r="X2345" s="100"/>
      <c r="Y2345" s="118"/>
      <c r="Z2345" s="102"/>
      <c r="AB2345" s="59" t="str">
        <f t="shared" si="409"/>
        <v/>
      </c>
      <c r="AC2345" s="59" t="str">
        <f t="shared" si="410"/>
        <v/>
      </c>
      <c r="AD2345" s="59" t="str">
        <f>IFERROR(VLOOKUP('Capacidad_&amp;_Regulación'!H2345,Regulaciones!$L$3:$M$7,2,FALSE),"")</f>
        <v/>
      </c>
      <c r="AE2345" s="74" t="str">
        <f t="shared" si="411"/>
        <v/>
      </c>
      <c r="AF2345" s="74" t="str">
        <f t="shared" si="412"/>
        <v/>
      </c>
      <c r="AG2345" s="74" t="str">
        <f t="shared" si="413"/>
        <v/>
      </c>
      <c r="AH2345" s="74">
        <f>IF(AD2345&lt;&gt;"",VLOOKUP($K$1,'Fact. Corr.'!$B$5:$G$7,HLOOKUP(H2345,'Fact. Corr.'!$C$4:$G$8,5,FALSE),FALSE),0)</f>
        <v>0</v>
      </c>
    </row>
    <row r="2346" spans="1:34" ht="20.100000000000001" hidden="1" customHeight="1" x14ac:dyDescent="0.2">
      <c r="A2346" s="109"/>
      <c r="B2346" s="119"/>
      <c r="C2346" s="111"/>
      <c r="D2346" s="112"/>
      <c r="E2346" s="107">
        <f t="shared" si="404"/>
        <v>0</v>
      </c>
      <c r="F2346" s="108">
        <f t="shared" si="405"/>
        <v>0</v>
      </c>
      <c r="G2346" s="114"/>
      <c r="H2346" s="113"/>
      <c r="I2346" s="114"/>
      <c r="J2346" s="115"/>
      <c r="K2346" s="89"/>
      <c r="L2346" s="116"/>
      <c r="M2346" s="117"/>
      <c r="N2346" s="94" t="str">
        <f t="shared" si="414"/>
        <v/>
      </c>
      <c r="O2346" s="87" t="str">
        <f>IF(N2346&lt;&gt;"",IF(J2346="CR",VLOOKUP(ROUND(N2346,0),'Cap. Corr. &amp; Prot.'!$J$4:$L$669,3,FALSE),VLOOKUP(ROUND(N2346,0),'Cap. Corr. &amp; Prot.'!$J$4:$K$669,2,FALSE)),"")</f>
        <v/>
      </c>
      <c r="P2346" s="95">
        <f t="shared" si="406"/>
        <v>0</v>
      </c>
      <c r="Q2346" s="96" t="str">
        <f>IFERROR(VLOOKUP(Y2346,'Constantes KG'!$B$7:$G$22,HLOOKUP(I2346,'Constantes KG'!$C$5:$G$6,2,FALSE),FALSE),"")</f>
        <v/>
      </c>
      <c r="R2346" s="97">
        <f t="shared" si="407"/>
        <v>0</v>
      </c>
      <c r="S2346" s="149">
        <f>IFERROR(VLOOKUP(J2346,Regulaciones!$B$3:$C$9,2,FALSE),0)</f>
        <v>0</v>
      </c>
      <c r="T2346" s="149">
        <f>S2346+IFERROR(VLOOKUP(A2346,$B$5:$T2345,19,FALSE),0)</f>
        <v>0</v>
      </c>
      <c r="U2346" s="94">
        <f t="shared" si="408"/>
        <v>0</v>
      </c>
      <c r="V2346" s="98">
        <f>U2346+IFERROR(VLOOKUP(A2346,$B$5:$V2345,21,FALSE),0)</f>
        <v>0</v>
      </c>
      <c r="W2346" s="99" t="str">
        <f>IF(Y2346&lt;&gt;"",AD2346&amp;"X"&amp;VLOOKUP(INT(N2346),'Cap. Corr. &amp; Prot.'!$J$4:$M$669,4,FALSE),"")</f>
        <v/>
      </c>
      <c r="X2346" s="100"/>
      <c r="Y2346" s="118"/>
      <c r="Z2346" s="102"/>
      <c r="AB2346" s="59" t="str">
        <f t="shared" si="409"/>
        <v/>
      </c>
      <c r="AC2346" s="59" t="str">
        <f t="shared" si="410"/>
        <v/>
      </c>
      <c r="AD2346" s="59" t="str">
        <f>IFERROR(VLOOKUP('Capacidad_&amp;_Regulación'!H2346,Regulaciones!$L$3:$M$7,2,FALSE),"")</f>
        <v/>
      </c>
      <c r="AE2346" s="74" t="str">
        <f t="shared" si="411"/>
        <v/>
      </c>
      <c r="AF2346" s="74" t="str">
        <f t="shared" si="412"/>
        <v/>
      </c>
      <c r="AG2346" s="74" t="str">
        <f t="shared" si="413"/>
        <v/>
      </c>
      <c r="AH2346" s="74">
        <f>IF(AD2346&lt;&gt;"",VLOOKUP($K$1,'Fact. Corr.'!$B$5:$G$7,HLOOKUP(H2346,'Fact. Corr.'!$C$4:$G$8,5,FALSE),FALSE),0)</f>
        <v>0</v>
      </c>
    </row>
    <row r="2347" spans="1:34" ht="20.100000000000001" hidden="1" customHeight="1" x14ac:dyDescent="0.2">
      <c r="A2347" s="109"/>
      <c r="B2347" s="119"/>
      <c r="C2347" s="111"/>
      <c r="D2347" s="112"/>
      <c r="E2347" s="107">
        <f t="shared" si="404"/>
        <v>0</v>
      </c>
      <c r="F2347" s="108">
        <f t="shared" si="405"/>
        <v>0</v>
      </c>
      <c r="G2347" s="114"/>
      <c r="H2347" s="113"/>
      <c r="I2347" s="114"/>
      <c r="J2347" s="115"/>
      <c r="K2347" s="89"/>
      <c r="L2347" s="116"/>
      <c r="M2347" s="117"/>
      <c r="N2347" s="94" t="str">
        <f t="shared" si="414"/>
        <v/>
      </c>
      <c r="O2347" s="87" t="str">
        <f>IF(N2347&lt;&gt;"",IF(J2347="CR",VLOOKUP(ROUND(N2347,0),'Cap. Corr. &amp; Prot.'!$J$4:$L$669,3,FALSE),VLOOKUP(ROUND(N2347,0),'Cap. Corr. &amp; Prot.'!$J$4:$K$669,2,FALSE)),"")</f>
        <v/>
      </c>
      <c r="P2347" s="95">
        <f t="shared" si="406"/>
        <v>0</v>
      </c>
      <c r="Q2347" s="96" t="str">
        <f>IFERROR(VLOOKUP(Y2347,'Constantes KG'!$B$7:$G$22,HLOOKUP(I2347,'Constantes KG'!$C$5:$G$6,2,FALSE),FALSE),"")</f>
        <v/>
      </c>
      <c r="R2347" s="97">
        <f t="shared" si="407"/>
        <v>0</v>
      </c>
      <c r="S2347" s="149">
        <f>IFERROR(VLOOKUP(J2347,Regulaciones!$B$3:$C$9,2,FALSE),0)</f>
        <v>0</v>
      </c>
      <c r="T2347" s="149">
        <f>S2347+IFERROR(VLOOKUP(A2347,$B$5:$T2346,19,FALSE),0)</f>
        <v>0</v>
      </c>
      <c r="U2347" s="94">
        <f t="shared" si="408"/>
        <v>0</v>
      </c>
      <c r="V2347" s="98">
        <f>U2347+IFERROR(VLOOKUP(A2347,$B$5:$V2346,21,FALSE),0)</f>
        <v>0</v>
      </c>
      <c r="W2347" s="99" t="str">
        <f>IF(Y2347&lt;&gt;"",AD2347&amp;"X"&amp;VLOOKUP(INT(N2347),'Cap. Corr. &amp; Prot.'!$J$4:$M$669,4,FALSE),"")</f>
        <v/>
      </c>
      <c r="X2347" s="100"/>
      <c r="Y2347" s="118"/>
      <c r="Z2347" s="102"/>
      <c r="AB2347" s="59" t="str">
        <f t="shared" si="409"/>
        <v/>
      </c>
      <c r="AC2347" s="59" t="str">
        <f t="shared" si="410"/>
        <v/>
      </c>
      <c r="AD2347" s="59" t="str">
        <f>IFERROR(VLOOKUP('Capacidad_&amp;_Regulación'!H2347,Regulaciones!$L$3:$M$7,2,FALSE),"")</f>
        <v/>
      </c>
      <c r="AE2347" s="74" t="str">
        <f t="shared" si="411"/>
        <v/>
      </c>
      <c r="AF2347" s="74" t="str">
        <f t="shared" si="412"/>
        <v/>
      </c>
      <c r="AG2347" s="74" t="str">
        <f t="shared" si="413"/>
        <v/>
      </c>
      <c r="AH2347" s="74">
        <f>IF(AD2347&lt;&gt;"",VLOOKUP($K$1,'Fact. Corr.'!$B$5:$G$7,HLOOKUP(H2347,'Fact. Corr.'!$C$4:$G$8,5,FALSE),FALSE),0)</f>
        <v>0</v>
      </c>
    </row>
    <row r="2348" spans="1:34" ht="20.100000000000001" hidden="1" customHeight="1" x14ac:dyDescent="0.2">
      <c r="A2348" s="109"/>
      <c r="B2348" s="119"/>
      <c r="C2348" s="111"/>
      <c r="D2348" s="112"/>
      <c r="E2348" s="107">
        <f t="shared" si="404"/>
        <v>0</v>
      </c>
      <c r="F2348" s="108">
        <f t="shared" si="405"/>
        <v>0</v>
      </c>
      <c r="G2348" s="114"/>
      <c r="H2348" s="113"/>
      <c r="I2348" s="114"/>
      <c r="J2348" s="115"/>
      <c r="K2348" s="89"/>
      <c r="L2348" s="116"/>
      <c r="M2348" s="117"/>
      <c r="N2348" s="94" t="str">
        <f t="shared" si="414"/>
        <v/>
      </c>
      <c r="O2348" s="87" t="str">
        <f>IF(N2348&lt;&gt;"",IF(J2348="CR",VLOOKUP(ROUND(N2348,0),'Cap. Corr. &amp; Prot.'!$J$4:$L$669,3,FALSE),VLOOKUP(ROUND(N2348,0),'Cap. Corr. &amp; Prot.'!$J$4:$K$669,2,FALSE)),"")</f>
        <v/>
      </c>
      <c r="P2348" s="95">
        <f t="shared" si="406"/>
        <v>0</v>
      </c>
      <c r="Q2348" s="96" t="str">
        <f>IFERROR(VLOOKUP(Y2348,'Constantes KG'!$B$7:$G$22,HLOOKUP(I2348,'Constantes KG'!$C$5:$G$6,2,FALSE),FALSE),"")</f>
        <v/>
      </c>
      <c r="R2348" s="97">
        <f t="shared" si="407"/>
        <v>0</v>
      </c>
      <c r="S2348" s="149">
        <f>IFERROR(VLOOKUP(J2348,Regulaciones!$B$3:$C$9,2,FALSE),0)</f>
        <v>0</v>
      </c>
      <c r="T2348" s="149">
        <f>S2348+IFERROR(VLOOKUP(A2348,$B$5:$T2347,19,FALSE),0)</f>
        <v>0</v>
      </c>
      <c r="U2348" s="94">
        <f t="shared" si="408"/>
        <v>0</v>
      </c>
      <c r="V2348" s="98">
        <f>U2348+IFERROR(VLOOKUP(A2348,$B$5:$V2347,21,FALSE),0)</f>
        <v>0</v>
      </c>
      <c r="W2348" s="99" t="str">
        <f>IF(Y2348&lt;&gt;"",AD2348&amp;"X"&amp;VLOOKUP(INT(N2348),'Cap. Corr. &amp; Prot.'!$J$4:$M$669,4,FALSE),"")</f>
        <v/>
      </c>
      <c r="X2348" s="100"/>
      <c r="Y2348" s="118"/>
      <c r="Z2348" s="102"/>
      <c r="AB2348" s="59" t="str">
        <f t="shared" si="409"/>
        <v/>
      </c>
      <c r="AC2348" s="59" t="str">
        <f t="shared" si="410"/>
        <v/>
      </c>
      <c r="AD2348" s="59" t="str">
        <f>IFERROR(VLOOKUP('Capacidad_&amp;_Regulación'!H2348,Regulaciones!$L$3:$M$7,2,FALSE),"")</f>
        <v/>
      </c>
      <c r="AE2348" s="74" t="str">
        <f t="shared" si="411"/>
        <v/>
      </c>
      <c r="AF2348" s="74" t="str">
        <f t="shared" si="412"/>
        <v/>
      </c>
      <c r="AG2348" s="74" t="str">
        <f t="shared" si="413"/>
        <v/>
      </c>
      <c r="AH2348" s="74">
        <f>IF(AD2348&lt;&gt;"",VLOOKUP($K$1,'Fact. Corr.'!$B$5:$G$7,HLOOKUP(H2348,'Fact. Corr.'!$C$4:$G$8,5,FALSE),FALSE),0)</f>
        <v>0</v>
      </c>
    </row>
    <row r="2349" spans="1:34" ht="20.100000000000001" hidden="1" customHeight="1" x14ac:dyDescent="0.2">
      <c r="A2349" s="109"/>
      <c r="B2349" s="119"/>
      <c r="C2349" s="111"/>
      <c r="D2349" s="112"/>
      <c r="E2349" s="107">
        <f t="shared" si="404"/>
        <v>0</v>
      </c>
      <c r="F2349" s="108">
        <f t="shared" si="405"/>
        <v>0</v>
      </c>
      <c r="G2349" s="114"/>
      <c r="H2349" s="113"/>
      <c r="I2349" s="114"/>
      <c r="J2349" s="115"/>
      <c r="K2349" s="89"/>
      <c r="L2349" s="116"/>
      <c r="M2349" s="117"/>
      <c r="N2349" s="94" t="str">
        <f t="shared" si="414"/>
        <v/>
      </c>
      <c r="O2349" s="87" t="str">
        <f>IF(N2349&lt;&gt;"",IF(J2349="CR",VLOOKUP(ROUND(N2349,0),'Cap. Corr. &amp; Prot.'!$J$4:$L$669,3,FALSE),VLOOKUP(ROUND(N2349,0),'Cap. Corr. &amp; Prot.'!$J$4:$K$669,2,FALSE)),"")</f>
        <v/>
      </c>
      <c r="P2349" s="95">
        <f t="shared" si="406"/>
        <v>0</v>
      </c>
      <c r="Q2349" s="96" t="str">
        <f>IFERROR(VLOOKUP(Y2349,'Constantes KG'!$B$7:$G$22,HLOOKUP(I2349,'Constantes KG'!$C$5:$G$6,2,FALSE),FALSE),"")</f>
        <v/>
      </c>
      <c r="R2349" s="97">
        <f t="shared" si="407"/>
        <v>0</v>
      </c>
      <c r="S2349" s="149">
        <f>IFERROR(VLOOKUP(J2349,Regulaciones!$B$3:$C$9,2,FALSE),0)</f>
        <v>0</v>
      </c>
      <c r="T2349" s="149">
        <f>S2349+IFERROR(VLOOKUP(A2349,$B$5:$T2348,19,FALSE),0)</f>
        <v>0</v>
      </c>
      <c r="U2349" s="94">
        <f t="shared" si="408"/>
        <v>0</v>
      </c>
      <c r="V2349" s="98">
        <f>U2349+IFERROR(VLOOKUP(A2349,$B$5:$V2348,21,FALSE),0)</f>
        <v>0</v>
      </c>
      <c r="W2349" s="99" t="str">
        <f>IF(Y2349&lt;&gt;"",AD2349&amp;"X"&amp;VLOOKUP(INT(N2349),'Cap. Corr. &amp; Prot.'!$J$4:$M$669,4,FALSE),"")</f>
        <v/>
      </c>
      <c r="X2349" s="100"/>
      <c r="Y2349" s="118"/>
      <c r="Z2349" s="102"/>
      <c r="AB2349" s="59" t="str">
        <f t="shared" si="409"/>
        <v/>
      </c>
      <c r="AC2349" s="59" t="str">
        <f t="shared" si="410"/>
        <v/>
      </c>
      <c r="AD2349" s="59" t="str">
        <f>IFERROR(VLOOKUP('Capacidad_&amp;_Regulación'!H2349,Regulaciones!$L$3:$M$7,2,FALSE),"")</f>
        <v/>
      </c>
      <c r="AE2349" s="74" t="str">
        <f t="shared" si="411"/>
        <v/>
      </c>
      <c r="AF2349" s="74" t="str">
        <f t="shared" si="412"/>
        <v/>
      </c>
      <c r="AG2349" s="74" t="str">
        <f t="shared" si="413"/>
        <v/>
      </c>
      <c r="AH2349" s="74">
        <f>IF(AD2349&lt;&gt;"",VLOOKUP($K$1,'Fact. Corr.'!$B$5:$G$7,HLOOKUP(H2349,'Fact. Corr.'!$C$4:$G$8,5,FALSE),FALSE),0)</f>
        <v>0</v>
      </c>
    </row>
    <row r="2350" spans="1:34" ht="20.100000000000001" hidden="1" customHeight="1" x14ac:dyDescent="0.2">
      <c r="A2350" s="109"/>
      <c r="B2350" s="119"/>
      <c r="C2350" s="111"/>
      <c r="D2350" s="112"/>
      <c r="E2350" s="107">
        <f t="shared" si="404"/>
        <v>0</v>
      </c>
      <c r="F2350" s="108">
        <f t="shared" si="405"/>
        <v>0</v>
      </c>
      <c r="G2350" s="114"/>
      <c r="H2350" s="113"/>
      <c r="I2350" s="114"/>
      <c r="J2350" s="115"/>
      <c r="K2350" s="89"/>
      <c r="L2350" s="116"/>
      <c r="M2350" s="117"/>
      <c r="N2350" s="94" t="str">
        <f t="shared" si="414"/>
        <v/>
      </c>
      <c r="O2350" s="87" t="str">
        <f>IF(N2350&lt;&gt;"",IF(J2350="CR",VLOOKUP(ROUND(N2350,0),'Cap. Corr. &amp; Prot.'!$J$4:$L$669,3,FALSE),VLOOKUP(ROUND(N2350,0),'Cap. Corr. &amp; Prot.'!$J$4:$K$669,2,FALSE)),"")</f>
        <v/>
      </c>
      <c r="P2350" s="95">
        <f t="shared" si="406"/>
        <v>0</v>
      </c>
      <c r="Q2350" s="96" t="str">
        <f>IFERROR(VLOOKUP(Y2350,'Constantes KG'!$B$7:$G$22,HLOOKUP(I2350,'Constantes KG'!$C$5:$G$6,2,FALSE),FALSE),"")</f>
        <v/>
      </c>
      <c r="R2350" s="97">
        <f t="shared" si="407"/>
        <v>0</v>
      </c>
      <c r="S2350" s="149">
        <f>IFERROR(VLOOKUP(J2350,Regulaciones!$B$3:$C$9,2,FALSE),0)</f>
        <v>0</v>
      </c>
      <c r="T2350" s="149">
        <f>S2350+IFERROR(VLOOKUP(A2350,$B$5:$T2349,19,FALSE),0)</f>
        <v>0</v>
      </c>
      <c r="U2350" s="94">
        <f t="shared" si="408"/>
        <v>0</v>
      </c>
      <c r="V2350" s="98">
        <f>U2350+IFERROR(VLOOKUP(A2350,$B$5:$V2349,21,FALSE),0)</f>
        <v>0</v>
      </c>
      <c r="W2350" s="99" t="str">
        <f>IF(Y2350&lt;&gt;"",AD2350&amp;"X"&amp;VLOOKUP(INT(N2350),'Cap. Corr. &amp; Prot.'!$J$4:$M$669,4,FALSE),"")</f>
        <v/>
      </c>
      <c r="X2350" s="100"/>
      <c r="Y2350" s="118"/>
      <c r="Z2350" s="102"/>
      <c r="AB2350" s="59" t="str">
        <f t="shared" si="409"/>
        <v/>
      </c>
      <c r="AC2350" s="59" t="str">
        <f t="shared" si="410"/>
        <v/>
      </c>
      <c r="AD2350" s="59" t="str">
        <f>IFERROR(VLOOKUP('Capacidad_&amp;_Regulación'!H2350,Regulaciones!$L$3:$M$7,2,FALSE),"")</f>
        <v/>
      </c>
      <c r="AE2350" s="74" t="str">
        <f t="shared" si="411"/>
        <v/>
      </c>
      <c r="AF2350" s="74" t="str">
        <f t="shared" si="412"/>
        <v/>
      </c>
      <c r="AG2350" s="74" t="str">
        <f t="shared" si="413"/>
        <v/>
      </c>
      <c r="AH2350" s="74">
        <f>IF(AD2350&lt;&gt;"",VLOOKUP($K$1,'Fact. Corr.'!$B$5:$G$7,HLOOKUP(H2350,'Fact. Corr.'!$C$4:$G$8,5,FALSE),FALSE),0)</f>
        <v>0</v>
      </c>
    </row>
    <row r="2351" spans="1:34" ht="20.100000000000001" hidden="1" customHeight="1" x14ac:dyDescent="0.2">
      <c r="A2351" s="109"/>
      <c r="B2351" s="119"/>
      <c r="C2351" s="111"/>
      <c r="D2351" s="112"/>
      <c r="E2351" s="107">
        <f t="shared" si="404"/>
        <v>0</v>
      </c>
      <c r="F2351" s="108">
        <f t="shared" si="405"/>
        <v>0</v>
      </c>
      <c r="G2351" s="114"/>
      <c r="H2351" s="113"/>
      <c r="I2351" s="114"/>
      <c r="J2351" s="115"/>
      <c r="K2351" s="89"/>
      <c r="L2351" s="116"/>
      <c r="M2351" s="117"/>
      <c r="N2351" s="94" t="str">
        <f t="shared" si="414"/>
        <v/>
      </c>
      <c r="O2351" s="87" t="str">
        <f>IF(N2351&lt;&gt;"",IF(J2351="CR",VLOOKUP(ROUND(N2351,0),'Cap. Corr. &amp; Prot.'!$J$4:$L$669,3,FALSE),VLOOKUP(ROUND(N2351,0),'Cap. Corr. &amp; Prot.'!$J$4:$K$669,2,FALSE)),"")</f>
        <v/>
      </c>
      <c r="P2351" s="95">
        <f t="shared" si="406"/>
        <v>0</v>
      </c>
      <c r="Q2351" s="96" t="str">
        <f>IFERROR(VLOOKUP(Y2351,'Constantes KG'!$B$7:$G$22,HLOOKUP(I2351,'Constantes KG'!$C$5:$G$6,2,FALSE),FALSE),"")</f>
        <v/>
      </c>
      <c r="R2351" s="97">
        <f t="shared" si="407"/>
        <v>0</v>
      </c>
      <c r="S2351" s="149">
        <f>IFERROR(VLOOKUP(J2351,Regulaciones!$B$3:$C$9,2,FALSE),0)</f>
        <v>0</v>
      </c>
      <c r="T2351" s="149">
        <f>S2351+IFERROR(VLOOKUP(A2351,$B$5:$T2350,19,FALSE),0)</f>
        <v>0</v>
      </c>
      <c r="U2351" s="94">
        <f t="shared" si="408"/>
        <v>0</v>
      </c>
      <c r="V2351" s="98">
        <f>U2351+IFERROR(VLOOKUP(A2351,$B$5:$V2350,21,FALSE),0)</f>
        <v>0</v>
      </c>
      <c r="W2351" s="99" t="str">
        <f>IF(Y2351&lt;&gt;"",AD2351&amp;"X"&amp;VLOOKUP(INT(N2351),'Cap. Corr. &amp; Prot.'!$J$4:$M$669,4,FALSE),"")</f>
        <v/>
      </c>
      <c r="X2351" s="100"/>
      <c r="Y2351" s="118"/>
      <c r="Z2351" s="102"/>
      <c r="AB2351" s="59" t="str">
        <f t="shared" si="409"/>
        <v/>
      </c>
      <c r="AC2351" s="59" t="str">
        <f t="shared" si="410"/>
        <v/>
      </c>
      <c r="AD2351" s="59" t="str">
        <f>IFERROR(VLOOKUP('Capacidad_&amp;_Regulación'!H2351,Regulaciones!$L$3:$M$7,2,FALSE),"")</f>
        <v/>
      </c>
      <c r="AE2351" s="74" t="str">
        <f t="shared" si="411"/>
        <v/>
      </c>
      <c r="AF2351" s="74" t="str">
        <f t="shared" si="412"/>
        <v/>
      </c>
      <c r="AG2351" s="74" t="str">
        <f t="shared" si="413"/>
        <v/>
      </c>
      <c r="AH2351" s="74">
        <f>IF(AD2351&lt;&gt;"",VLOOKUP($K$1,'Fact. Corr.'!$B$5:$G$7,HLOOKUP(H2351,'Fact. Corr.'!$C$4:$G$8,5,FALSE),FALSE),0)</f>
        <v>0</v>
      </c>
    </row>
    <row r="2352" spans="1:34" ht="20.100000000000001" hidden="1" customHeight="1" x14ac:dyDescent="0.2">
      <c r="A2352" s="109"/>
      <c r="B2352" s="119"/>
      <c r="C2352" s="111"/>
      <c r="D2352" s="112"/>
      <c r="E2352" s="107">
        <f t="shared" si="404"/>
        <v>0</v>
      </c>
      <c r="F2352" s="108">
        <f t="shared" si="405"/>
        <v>0</v>
      </c>
      <c r="G2352" s="114"/>
      <c r="H2352" s="113"/>
      <c r="I2352" s="114"/>
      <c r="J2352" s="115"/>
      <c r="K2352" s="89"/>
      <c r="L2352" s="116"/>
      <c r="M2352" s="117"/>
      <c r="N2352" s="94" t="str">
        <f t="shared" si="414"/>
        <v/>
      </c>
      <c r="O2352" s="87" t="str">
        <f>IF(N2352&lt;&gt;"",IF(J2352="CR",VLOOKUP(ROUND(N2352,0),'Cap. Corr. &amp; Prot.'!$J$4:$L$669,3,FALSE),VLOOKUP(ROUND(N2352,0),'Cap. Corr. &amp; Prot.'!$J$4:$K$669,2,FALSE)),"")</f>
        <v/>
      </c>
      <c r="P2352" s="95">
        <f t="shared" si="406"/>
        <v>0</v>
      </c>
      <c r="Q2352" s="96" t="str">
        <f>IFERROR(VLOOKUP(Y2352,'Constantes KG'!$B$7:$G$22,HLOOKUP(I2352,'Constantes KG'!$C$5:$G$6,2,FALSE),FALSE),"")</f>
        <v/>
      </c>
      <c r="R2352" s="97">
        <f t="shared" si="407"/>
        <v>0</v>
      </c>
      <c r="S2352" s="149">
        <f>IFERROR(VLOOKUP(J2352,Regulaciones!$B$3:$C$9,2,FALSE),0)</f>
        <v>0</v>
      </c>
      <c r="T2352" s="149">
        <f>S2352+IFERROR(VLOOKUP(A2352,$B$5:$T2351,19,FALSE),0)</f>
        <v>0</v>
      </c>
      <c r="U2352" s="94">
        <f t="shared" si="408"/>
        <v>0</v>
      </c>
      <c r="V2352" s="98">
        <f>U2352+IFERROR(VLOOKUP(A2352,$B$5:$V2351,21,FALSE),0)</f>
        <v>0</v>
      </c>
      <c r="W2352" s="99" t="str">
        <f>IF(Y2352&lt;&gt;"",AD2352&amp;"X"&amp;VLOOKUP(INT(N2352),'Cap. Corr. &amp; Prot.'!$J$4:$M$669,4,FALSE),"")</f>
        <v/>
      </c>
      <c r="X2352" s="100"/>
      <c r="Y2352" s="118"/>
      <c r="Z2352" s="102"/>
      <c r="AB2352" s="59" t="str">
        <f t="shared" si="409"/>
        <v/>
      </c>
      <c r="AC2352" s="59" t="str">
        <f t="shared" si="410"/>
        <v/>
      </c>
      <c r="AD2352" s="59" t="str">
        <f>IFERROR(VLOOKUP('Capacidad_&amp;_Regulación'!H2352,Regulaciones!$L$3:$M$7,2,FALSE),"")</f>
        <v/>
      </c>
      <c r="AE2352" s="74" t="str">
        <f t="shared" si="411"/>
        <v/>
      </c>
      <c r="AF2352" s="74" t="str">
        <f t="shared" si="412"/>
        <v/>
      </c>
      <c r="AG2352" s="74" t="str">
        <f t="shared" si="413"/>
        <v/>
      </c>
      <c r="AH2352" s="74">
        <f>IF(AD2352&lt;&gt;"",VLOOKUP($K$1,'Fact. Corr.'!$B$5:$G$7,HLOOKUP(H2352,'Fact. Corr.'!$C$4:$G$8,5,FALSE),FALSE),0)</f>
        <v>0</v>
      </c>
    </row>
    <row r="2353" spans="1:34" ht="20.100000000000001" hidden="1" customHeight="1" x14ac:dyDescent="0.2">
      <c r="A2353" s="109"/>
      <c r="B2353" s="119"/>
      <c r="C2353" s="111"/>
      <c r="D2353" s="112"/>
      <c r="E2353" s="107">
        <f t="shared" si="404"/>
        <v>0</v>
      </c>
      <c r="F2353" s="108">
        <f t="shared" si="405"/>
        <v>0</v>
      </c>
      <c r="G2353" s="114"/>
      <c r="H2353" s="113"/>
      <c r="I2353" s="114"/>
      <c r="J2353" s="115"/>
      <c r="K2353" s="89"/>
      <c r="L2353" s="116"/>
      <c r="M2353" s="117"/>
      <c r="N2353" s="94" t="str">
        <f t="shared" si="414"/>
        <v/>
      </c>
      <c r="O2353" s="87" t="str">
        <f>IF(N2353&lt;&gt;"",IF(J2353="CR",VLOOKUP(ROUND(N2353,0),'Cap. Corr. &amp; Prot.'!$J$4:$L$669,3,FALSE),VLOOKUP(ROUND(N2353,0),'Cap. Corr. &amp; Prot.'!$J$4:$K$669,2,FALSE)),"")</f>
        <v/>
      </c>
      <c r="P2353" s="95">
        <f t="shared" si="406"/>
        <v>0</v>
      </c>
      <c r="Q2353" s="96" t="str">
        <f>IFERROR(VLOOKUP(Y2353,'Constantes KG'!$B$7:$G$22,HLOOKUP(I2353,'Constantes KG'!$C$5:$G$6,2,FALSE),FALSE),"")</f>
        <v/>
      </c>
      <c r="R2353" s="97">
        <f t="shared" si="407"/>
        <v>0</v>
      </c>
      <c r="S2353" s="149">
        <f>IFERROR(VLOOKUP(J2353,Regulaciones!$B$3:$C$9,2,FALSE),0)</f>
        <v>0</v>
      </c>
      <c r="T2353" s="149">
        <f>S2353+IFERROR(VLOOKUP(A2353,$B$5:$T2352,19,FALSE),0)</f>
        <v>0</v>
      </c>
      <c r="U2353" s="94">
        <f t="shared" si="408"/>
        <v>0</v>
      </c>
      <c r="V2353" s="98">
        <f>U2353+IFERROR(VLOOKUP(A2353,$B$5:$V2352,21,FALSE),0)</f>
        <v>0</v>
      </c>
      <c r="W2353" s="99" t="str">
        <f>IF(Y2353&lt;&gt;"",AD2353&amp;"X"&amp;VLOOKUP(INT(N2353),'Cap. Corr. &amp; Prot.'!$J$4:$M$669,4,FALSE),"")</f>
        <v/>
      </c>
      <c r="X2353" s="100"/>
      <c r="Y2353" s="118"/>
      <c r="Z2353" s="102"/>
      <c r="AB2353" s="59" t="str">
        <f t="shared" si="409"/>
        <v/>
      </c>
      <c r="AC2353" s="59" t="str">
        <f t="shared" si="410"/>
        <v/>
      </c>
      <c r="AD2353" s="59" t="str">
        <f>IFERROR(VLOOKUP('Capacidad_&amp;_Regulación'!H2353,Regulaciones!$L$3:$M$7,2,FALSE),"")</f>
        <v/>
      </c>
      <c r="AE2353" s="74" t="str">
        <f t="shared" si="411"/>
        <v/>
      </c>
      <c r="AF2353" s="74" t="str">
        <f t="shared" si="412"/>
        <v/>
      </c>
      <c r="AG2353" s="74" t="str">
        <f t="shared" si="413"/>
        <v/>
      </c>
      <c r="AH2353" s="74">
        <f>IF(AD2353&lt;&gt;"",VLOOKUP($K$1,'Fact. Corr.'!$B$5:$G$7,HLOOKUP(H2353,'Fact. Corr.'!$C$4:$G$8,5,FALSE),FALSE),0)</f>
        <v>0</v>
      </c>
    </row>
    <row r="2354" spans="1:34" ht="20.100000000000001" hidden="1" customHeight="1" x14ac:dyDescent="0.2">
      <c r="A2354" s="109"/>
      <c r="B2354" s="119"/>
      <c r="C2354" s="111"/>
      <c r="D2354" s="112"/>
      <c r="E2354" s="107">
        <f t="shared" si="404"/>
        <v>0</v>
      </c>
      <c r="F2354" s="108">
        <f t="shared" si="405"/>
        <v>0</v>
      </c>
      <c r="G2354" s="114"/>
      <c r="H2354" s="113"/>
      <c r="I2354" s="114"/>
      <c r="J2354" s="115"/>
      <c r="K2354" s="89"/>
      <c r="L2354" s="116"/>
      <c r="M2354" s="117"/>
      <c r="N2354" s="94" t="str">
        <f t="shared" si="414"/>
        <v/>
      </c>
      <c r="O2354" s="87" t="str">
        <f>IF(N2354&lt;&gt;"",IF(J2354="CR",VLOOKUP(ROUND(N2354,0),'Cap. Corr. &amp; Prot.'!$J$4:$L$669,3,FALSE),VLOOKUP(ROUND(N2354,0),'Cap. Corr. &amp; Prot.'!$J$4:$K$669,2,FALSE)),"")</f>
        <v/>
      </c>
      <c r="P2354" s="95">
        <f t="shared" si="406"/>
        <v>0</v>
      </c>
      <c r="Q2354" s="96" t="str">
        <f>IFERROR(VLOOKUP(Y2354,'Constantes KG'!$B$7:$G$22,HLOOKUP(I2354,'Constantes KG'!$C$5:$G$6,2,FALSE),FALSE),"")</f>
        <v/>
      </c>
      <c r="R2354" s="97">
        <f t="shared" si="407"/>
        <v>0</v>
      </c>
      <c r="S2354" s="149">
        <f>IFERROR(VLOOKUP(J2354,Regulaciones!$B$3:$C$9,2,FALSE),0)</f>
        <v>0</v>
      </c>
      <c r="T2354" s="149">
        <f>S2354+IFERROR(VLOOKUP(A2354,$B$5:$T2353,19,FALSE),0)</f>
        <v>0</v>
      </c>
      <c r="U2354" s="94">
        <f t="shared" si="408"/>
        <v>0</v>
      </c>
      <c r="V2354" s="98">
        <f>U2354+IFERROR(VLOOKUP(A2354,$B$5:$V2353,21,FALSE),0)</f>
        <v>0</v>
      </c>
      <c r="W2354" s="99" t="str">
        <f>IF(Y2354&lt;&gt;"",AD2354&amp;"X"&amp;VLOOKUP(INT(N2354),'Cap. Corr. &amp; Prot.'!$J$4:$M$669,4,FALSE),"")</f>
        <v/>
      </c>
      <c r="X2354" s="100"/>
      <c r="Y2354" s="118"/>
      <c r="Z2354" s="102"/>
      <c r="AB2354" s="59" t="str">
        <f t="shared" si="409"/>
        <v/>
      </c>
      <c r="AC2354" s="59" t="str">
        <f t="shared" si="410"/>
        <v/>
      </c>
      <c r="AD2354" s="59" t="str">
        <f>IFERROR(VLOOKUP('Capacidad_&amp;_Regulación'!H2354,Regulaciones!$L$3:$M$7,2,FALSE),"")</f>
        <v/>
      </c>
      <c r="AE2354" s="74" t="str">
        <f t="shared" si="411"/>
        <v/>
      </c>
      <c r="AF2354" s="74" t="str">
        <f t="shared" si="412"/>
        <v/>
      </c>
      <c r="AG2354" s="74" t="str">
        <f t="shared" si="413"/>
        <v/>
      </c>
      <c r="AH2354" s="74">
        <f>IF(AD2354&lt;&gt;"",VLOOKUP($K$1,'Fact. Corr.'!$B$5:$G$7,HLOOKUP(H2354,'Fact. Corr.'!$C$4:$G$8,5,FALSE),FALSE),0)</f>
        <v>0</v>
      </c>
    </row>
    <row r="2355" spans="1:34" ht="20.100000000000001" hidden="1" customHeight="1" x14ac:dyDescent="0.2">
      <c r="A2355" s="109"/>
      <c r="B2355" s="119"/>
      <c r="C2355" s="111"/>
      <c r="D2355" s="112"/>
      <c r="E2355" s="107">
        <f t="shared" si="404"/>
        <v>0</v>
      </c>
      <c r="F2355" s="108">
        <f t="shared" si="405"/>
        <v>0</v>
      </c>
      <c r="G2355" s="114"/>
      <c r="H2355" s="113"/>
      <c r="I2355" s="114"/>
      <c r="J2355" s="115"/>
      <c r="K2355" s="89"/>
      <c r="L2355" s="116"/>
      <c r="M2355" s="117"/>
      <c r="N2355" s="94" t="str">
        <f t="shared" si="414"/>
        <v/>
      </c>
      <c r="O2355" s="87" t="str">
        <f>IF(N2355&lt;&gt;"",IF(J2355="CR",VLOOKUP(ROUND(N2355,0),'Cap. Corr. &amp; Prot.'!$J$4:$L$669,3,FALSE),VLOOKUP(ROUND(N2355,0),'Cap. Corr. &amp; Prot.'!$J$4:$K$669,2,FALSE)),"")</f>
        <v/>
      </c>
      <c r="P2355" s="95">
        <f t="shared" si="406"/>
        <v>0</v>
      </c>
      <c r="Q2355" s="96" t="str">
        <f>IFERROR(VLOOKUP(Y2355,'Constantes KG'!$B$7:$G$22,HLOOKUP(I2355,'Constantes KG'!$C$5:$G$6,2,FALSE),FALSE),"")</f>
        <v/>
      </c>
      <c r="R2355" s="97">
        <f t="shared" si="407"/>
        <v>0</v>
      </c>
      <c r="S2355" s="149">
        <f>IFERROR(VLOOKUP(J2355,Regulaciones!$B$3:$C$9,2,FALSE),0)</f>
        <v>0</v>
      </c>
      <c r="T2355" s="149">
        <f>S2355+IFERROR(VLOOKUP(A2355,$B$5:$T2354,19,FALSE),0)</f>
        <v>0</v>
      </c>
      <c r="U2355" s="94">
        <f t="shared" si="408"/>
        <v>0</v>
      </c>
      <c r="V2355" s="98">
        <f>U2355+IFERROR(VLOOKUP(A2355,$B$5:$V2354,21,FALSE),0)</f>
        <v>0</v>
      </c>
      <c r="W2355" s="99" t="str">
        <f>IF(Y2355&lt;&gt;"",AD2355&amp;"X"&amp;VLOOKUP(INT(N2355),'Cap. Corr. &amp; Prot.'!$J$4:$M$669,4,FALSE),"")</f>
        <v/>
      </c>
      <c r="X2355" s="100"/>
      <c r="Y2355" s="118"/>
      <c r="Z2355" s="102"/>
      <c r="AB2355" s="59" t="str">
        <f t="shared" si="409"/>
        <v/>
      </c>
      <c r="AC2355" s="59" t="str">
        <f t="shared" si="410"/>
        <v/>
      </c>
      <c r="AD2355" s="59" t="str">
        <f>IFERROR(VLOOKUP('Capacidad_&amp;_Regulación'!H2355,Regulaciones!$L$3:$M$7,2,FALSE),"")</f>
        <v/>
      </c>
      <c r="AE2355" s="74" t="str">
        <f t="shared" si="411"/>
        <v/>
      </c>
      <c r="AF2355" s="74" t="str">
        <f t="shared" si="412"/>
        <v/>
      </c>
      <c r="AG2355" s="74" t="str">
        <f t="shared" si="413"/>
        <v/>
      </c>
      <c r="AH2355" s="74">
        <f>IF(AD2355&lt;&gt;"",VLOOKUP($K$1,'Fact. Corr.'!$B$5:$G$7,HLOOKUP(H2355,'Fact. Corr.'!$C$4:$G$8,5,FALSE),FALSE),0)</f>
        <v>0</v>
      </c>
    </row>
    <row r="2356" spans="1:34" ht="20.100000000000001" hidden="1" customHeight="1" x14ac:dyDescent="0.2">
      <c r="A2356" s="109"/>
      <c r="B2356" s="119"/>
      <c r="C2356" s="111"/>
      <c r="D2356" s="112"/>
      <c r="E2356" s="107">
        <f t="shared" si="404"/>
        <v>0</v>
      </c>
      <c r="F2356" s="108">
        <f t="shared" si="405"/>
        <v>0</v>
      </c>
      <c r="G2356" s="114"/>
      <c r="H2356" s="113"/>
      <c r="I2356" s="114"/>
      <c r="J2356" s="115"/>
      <c r="K2356" s="89"/>
      <c r="L2356" s="116"/>
      <c r="M2356" s="117"/>
      <c r="N2356" s="94" t="str">
        <f t="shared" si="414"/>
        <v/>
      </c>
      <c r="O2356" s="87" t="str">
        <f>IF(N2356&lt;&gt;"",IF(J2356="CR",VLOOKUP(ROUND(N2356,0),'Cap. Corr. &amp; Prot.'!$J$4:$L$669,3,FALSE),VLOOKUP(ROUND(N2356,0),'Cap. Corr. &amp; Prot.'!$J$4:$K$669,2,FALSE)),"")</f>
        <v/>
      </c>
      <c r="P2356" s="95">
        <f t="shared" si="406"/>
        <v>0</v>
      </c>
      <c r="Q2356" s="96" t="str">
        <f>IFERROR(VLOOKUP(Y2356,'Constantes KG'!$B$7:$G$22,HLOOKUP(I2356,'Constantes KG'!$C$5:$G$6,2,FALSE),FALSE),"")</f>
        <v/>
      </c>
      <c r="R2356" s="97">
        <f t="shared" si="407"/>
        <v>0</v>
      </c>
      <c r="S2356" s="149">
        <f>IFERROR(VLOOKUP(J2356,Regulaciones!$B$3:$C$9,2,FALSE),0)</f>
        <v>0</v>
      </c>
      <c r="T2356" s="149">
        <f>S2356+IFERROR(VLOOKUP(A2356,$B$5:$T2355,19,FALSE),0)</f>
        <v>0</v>
      </c>
      <c r="U2356" s="94">
        <f t="shared" si="408"/>
        <v>0</v>
      </c>
      <c r="V2356" s="98">
        <f>U2356+IFERROR(VLOOKUP(A2356,$B$5:$V2355,21,FALSE),0)</f>
        <v>0</v>
      </c>
      <c r="W2356" s="99" t="str">
        <f>IF(Y2356&lt;&gt;"",AD2356&amp;"X"&amp;VLOOKUP(INT(N2356),'Cap. Corr. &amp; Prot.'!$J$4:$M$669,4,FALSE),"")</f>
        <v/>
      </c>
      <c r="X2356" s="100"/>
      <c r="Y2356" s="118"/>
      <c r="Z2356" s="102"/>
      <c r="AB2356" s="59" t="str">
        <f t="shared" si="409"/>
        <v/>
      </c>
      <c r="AC2356" s="59" t="str">
        <f t="shared" si="410"/>
        <v/>
      </c>
      <c r="AD2356" s="59" t="str">
        <f>IFERROR(VLOOKUP('Capacidad_&amp;_Regulación'!H2356,Regulaciones!$L$3:$M$7,2,FALSE),"")</f>
        <v/>
      </c>
      <c r="AE2356" s="74" t="str">
        <f t="shared" si="411"/>
        <v/>
      </c>
      <c r="AF2356" s="74" t="str">
        <f t="shared" si="412"/>
        <v/>
      </c>
      <c r="AG2356" s="74" t="str">
        <f t="shared" si="413"/>
        <v/>
      </c>
      <c r="AH2356" s="74">
        <f>IF(AD2356&lt;&gt;"",VLOOKUP($K$1,'Fact. Corr.'!$B$5:$G$7,HLOOKUP(H2356,'Fact. Corr.'!$C$4:$G$8,5,FALSE),FALSE),0)</f>
        <v>0</v>
      </c>
    </row>
    <row r="2357" spans="1:34" ht="20.100000000000001" hidden="1" customHeight="1" x14ac:dyDescent="0.2">
      <c r="A2357" s="109"/>
      <c r="B2357" s="119"/>
      <c r="C2357" s="111"/>
      <c r="D2357" s="112"/>
      <c r="E2357" s="107">
        <f t="shared" si="404"/>
        <v>0</v>
      </c>
      <c r="F2357" s="108">
        <f t="shared" si="405"/>
        <v>0</v>
      </c>
      <c r="G2357" s="114"/>
      <c r="H2357" s="113"/>
      <c r="I2357" s="114"/>
      <c r="J2357" s="115"/>
      <c r="K2357" s="89"/>
      <c r="L2357" s="116"/>
      <c r="M2357" s="117"/>
      <c r="N2357" s="94" t="str">
        <f t="shared" si="414"/>
        <v/>
      </c>
      <c r="O2357" s="87" t="str">
        <f>IF(N2357&lt;&gt;"",IF(J2357="CR",VLOOKUP(ROUND(N2357,0),'Cap. Corr. &amp; Prot.'!$J$4:$L$669,3,FALSE),VLOOKUP(ROUND(N2357,0),'Cap. Corr. &amp; Prot.'!$J$4:$K$669,2,FALSE)),"")</f>
        <v/>
      </c>
      <c r="P2357" s="95">
        <f t="shared" si="406"/>
        <v>0</v>
      </c>
      <c r="Q2357" s="96" t="str">
        <f>IFERROR(VLOOKUP(Y2357,'Constantes KG'!$B$7:$G$22,HLOOKUP(I2357,'Constantes KG'!$C$5:$G$6,2,FALSE),FALSE),"")</f>
        <v/>
      </c>
      <c r="R2357" s="97">
        <f t="shared" si="407"/>
        <v>0</v>
      </c>
      <c r="S2357" s="149">
        <f>IFERROR(VLOOKUP(J2357,Regulaciones!$B$3:$C$9,2,FALSE),0)</f>
        <v>0</v>
      </c>
      <c r="T2357" s="149">
        <f>S2357+IFERROR(VLOOKUP(A2357,$B$5:$T2356,19,FALSE),0)</f>
        <v>0</v>
      </c>
      <c r="U2357" s="94">
        <f t="shared" si="408"/>
        <v>0</v>
      </c>
      <c r="V2357" s="98">
        <f>U2357+IFERROR(VLOOKUP(A2357,$B$5:$V2356,21,FALSE),0)</f>
        <v>0</v>
      </c>
      <c r="W2357" s="99" t="str">
        <f>IF(Y2357&lt;&gt;"",AD2357&amp;"X"&amp;VLOOKUP(INT(N2357),'Cap. Corr. &amp; Prot.'!$J$4:$M$669,4,FALSE),"")</f>
        <v/>
      </c>
      <c r="X2357" s="100"/>
      <c r="Y2357" s="118"/>
      <c r="Z2357" s="102"/>
      <c r="AB2357" s="59" t="str">
        <f t="shared" si="409"/>
        <v/>
      </c>
      <c r="AC2357" s="59" t="str">
        <f t="shared" si="410"/>
        <v/>
      </c>
      <c r="AD2357" s="59" t="str">
        <f>IFERROR(VLOOKUP('Capacidad_&amp;_Regulación'!H2357,Regulaciones!$L$3:$M$7,2,FALSE),"")</f>
        <v/>
      </c>
      <c r="AE2357" s="74" t="str">
        <f t="shared" si="411"/>
        <v/>
      </c>
      <c r="AF2357" s="74" t="str">
        <f t="shared" si="412"/>
        <v/>
      </c>
      <c r="AG2357" s="74" t="str">
        <f t="shared" si="413"/>
        <v/>
      </c>
      <c r="AH2357" s="74">
        <f>IF(AD2357&lt;&gt;"",VLOOKUP($K$1,'Fact. Corr.'!$B$5:$G$7,HLOOKUP(H2357,'Fact. Corr.'!$C$4:$G$8,5,FALSE),FALSE),0)</f>
        <v>0</v>
      </c>
    </row>
    <row r="2358" spans="1:34" ht="20.100000000000001" hidden="1" customHeight="1" x14ac:dyDescent="0.2">
      <c r="A2358" s="109"/>
      <c r="B2358" s="119"/>
      <c r="C2358" s="111"/>
      <c r="D2358" s="112"/>
      <c r="E2358" s="107">
        <f t="shared" si="404"/>
        <v>0</v>
      </c>
      <c r="F2358" s="108">
        <f t="shared" si="405"/>
        <v>0</v>
      </c>
      <c r="G2358" s="114"/>
      <c r="H2358" s="113"/>
      <c r="I2358" s="114"/>
      <c r="J2358" s="115"/>
      <c r="K2358" s="89"/>
      <c r="L2358" s="116"/>
      <c r="M2358" s="117"/>
      <c r="N2358" s="94" t="str">
        <f t="shared" si="414"/>
        <v/>
      </c>
      <c r="O2358" s="87" t="str">
        <f>IF(N2358&lt;&gt;"",IF(J2358="CR",VLOOKUP(ROUND(N2358,0),'Cap. Corr. &amp; Prot.'!$J$4:$L$669,3,FALSE),VLOOKUP(ROUND(N2358,0),'Cap. Corr. &amp; Prot.'!$J$4:$K$669,2,FALSE)),"")</f>
        <v/>
      </c>
      <c r="P2358" s="95">
        <f t="shared" si="406"/>
        <v>0</v>
      </c>
      <c r="Q2358" s="96" t="str">
        <f>IFERROR(VLOOKUP(Y2358,'Constantes KG'!$B$7:$G$22,HLOOKUP(I2358,'Constantes KG'!$C$5:$G$6,2,FALSE),FALSE),"")</f>
        <v/>
      </c>
      <c r="R2358" s="97">
        <f t="shared" si="407"/>
        <v>0</v>
      </c>
      <c r="S2358" s="149">
        <f>IFERROR(VLOOKUP(J2358,Regulaciones!$B$3:$C$9,2,FALSE),0)</f>
        <v>0</v>
      </c>
      <c r="T2358" s="149">
        <f>S2358+IFERROR(VLOOKUP(A2358,$B$5:$T2357,19,FALSE),0)</f>
        <v>0</v>
      </c>
      <c r="U2358" s="94">
        <f t="shared" si="408"/>
        <v>0</v>
      </c>
      <c r="V2358" s="98">
        <f>U2358+IFERROR(VLOOKUP(A2358,$B$5:$V2357,21,FALSE),0)</f>
        <v>0</v>
      </c>
      <c r="W2358" s="99" t="str">
        <f>IF(Y2358&lt;&gt;"",AD2358&amp;"X"&amp;VLOOKUP(INT(N2358),'Cap. Corr. &amp; Prot.'!$J$4:$M$669,4,FALSE),"")</f>
        <v/>
      </c>
      <c r="X2358" s="100"/>
      <c r="Y2358" s="118"/>
      <c r="Z2358" s="102"/>
      <c r="AB2358" s="59" t="str">
        <f t="shared" si="409"/>
        <v/>
      </c>
      <c r="AC2358" s="59" t="str">
        <f t="shared" si="410"/>
        <v/>
      </c>
      <c r="AD2358" s="59" t="str">
        <f>IFERROR(VLOOKUP('Capacidad_&amp;_Regulación'!H2358,Regulaciones!$L$3:$M$7,2,FALSE),"")</f>
        <v/>
      </c>
      <c r="AE2358" s="74" t="str">
        <f t="shared" si="411"/>
        <v/>
      </c>
      <c r="AF2358" s="74" t="str">
        <f t="shared" si="412"/>
        <v/>
      </c>
      <c r="AG2358" s="74" t="str">
        <f t="shared" si="413"/>
        <v/>
      </c>
      <c r="AH2358" s="74">
        <f>IF(AD2358&lt;&gt;"",VLOOKUP($K$1,'Fact. Corr.'!$B$5:$G$7,HLOOKUP(H2358,'Fact. Corr.'!$C$4:$G$8,5,FALSE),FALSE),0)</f>
        <v>0</v>
      </c>
    </row>
    <row r="2359" spans="1:34" ht="20.100000000000001" hidden="1" customHeight="1" x14ac:dyDescent="0.2">
      <c r="A2359" s="109"/>
      <c r="B2359" s="119"/>
      <c r="C2359" s="111"/>
      <c r="D2359" s="112"/>
      <c r="E2359" s="107">
        <f t="shared" si="404"/>
        <v>0</v>
      </c>
      <c r="F2359" s="108">
        <f t="shared" si="405"/>
        <v>0</v>
      </c>
      <c r="G2359" s="114"/>
      <c r="H2359" s="113"/>
      <c r="I2359" s="114"/>
      <c r="J2359" s="115"/>
      <c r="K2359" s="89"/>
      <c r="L2359" s="116"/>
      <c r="M2359" s="117"/>
      <c r="N2359" s="94" t="str">
        <f t="shared" si="414"/>
        <v/>
      </c>
      <c r="O2359" s="87" t="str">
        <f>IF(N2359&lt;&gt;"",IF(J2359="CR",VLOOKUP(ROUND(N2359,0),'Cap. Corr. &amp; Prot.'!$J$4:$L$669,3,FALSE),VLOOKUP(ROUND(N2359,0),'Cap. Corr. &amp; Prot.'!$J$4:$K$669,2,FALSE)),"")</f>
        <v/>
      </c>
      <c r="P2359" s="95">
        <f t="shared" si="406"/>
        <v>0</v>
      </c>
      <c r="Q2359" s="96" t="str">
        <f>IFERROR(VLOOKUP(Y2359,'Constantes KG'!$B$7:$G$22,HLOOKUP(I2359,'Constantes KG'!$C$5:$G$6,2,FALSE),FALSE),"")</f>
        <v/>
      </c>
      <c r="R2359" s="97">
        <f t="shared" si="407"/>
        <v>0</v>
      </c>
      <c r="S2359" s="149">
        <f>IFERROR(VLOOKUP(J2359,Regulaciones!$B$3:$C$9,2,FALSE),0)</f>
        <v>0</v>
      </c>
      <c r="T2359" s="149">
        <f>S2359+IFERROR(VLOOKUP(A2359,$B$5:$T2358,19,FALSE),0)</f>
        <v>0</v>
      </c>
      <c r="U2359" s="94">
        <f t="shared" si="408"/>
        <v>0</v>
      </c>
      <c r="V2359" s="98">
        <f>U2359+IFERROR(VLOOKUP(A2359,$B$5:$V2358,21,FALSE),0)</f>
        <v>0</v>
      </c>
      <c r="W2359" s="99" t="str">
        <f>IF(Y2359&lt;&gt;"",AD2359&amp;"X"&amp;VLOOKUP(INT(N2359),'Cap. Corr. &amp; Prot.'!$J$4:$M$669,4,FALSE),"")</f>
        <v/>
      </c>
      <c r="X2359" s="100"/>
      <c r="Y2359" s="118"/>
      <c r="Z2359" s="102"/>
      <c r="AB2359" s="59" t="str">
        <f t="shared" si="409"/>
        <v/>
      </c>
      <c r="AC2359" s="59" t="str">
        <f t="shared" si="410"/>
        <v/>
      </c>
      <c r="AD2359" s="59" t="str">
        <f>IFERROR(VLOOKUP('Capacidad_&amp;_Regulación'!H2359,Regulaciones!$L$3:$M$7,2,FALSE),"")</f>
        <v/>
      </c>
      <c r="AE2359" s="74" t="str">
        <f t="shared" si="411"/>
        <v/>
      </c>
      <c r="AF2359" s="74" t="str">
        <f t="shared" si="412"/>
        <v/>
      </c>
      <c r="AG2359" s="74" t="str">
        <f t="shared" si="413"/>
        <v/>
      </c>
      <c r="AH2359" s="74">
        <f>IF(AD2359&lt;&gt;"",VLOOKUP($K$1,'Fact. Corr.'!$B$5:$G$7,HLOOKUP(H2359,'Fact. Corr.'!$C$4:$G$8,5,FALSE),FALSE),0)</f>
        <v>0</v>
      </c>
    </row>
    <row r="2360" spans="1:34" ht="20.100000000000001" hidden="1" customHeight="1" x14ac:dyDescent="0.2">
      <c r="A2360" s="109"/>
      <c r="B2360" s="119"/>
      <c r="C2360" s="111"/>
      <c r="D2360" s="112"/>
      <c r="E2360" s="107">
        <f t="shared" si="404"/>
        <v>0</v>
      </c>
      <c r="F2360" s="108">
        <f t="shared" si="405"/>
        <v>0</v>
      </c>
      <c r="G2360" s="114"/>
      <c r="H2360" s="113"/>
      <c r="I2360" s="114"/>
      <c r="J2360" s="115"/>
      <c r="K2360" s="89"/>
      <c r="L2360" s="116"/>
      <c r="M2360" s="117"/>
      <c r="N2360" s="94" t="str">
        <f t="shared" si="414"/>
        <v/>
      </c>
      <c r="O2360" s="87" t="str">
        <f>IF(N2360&lt;&gt;"",IF(J2360="CR",VLOOKUP(ROUND(N2360,0),'Cap. Corr. &amp; Prot.'!$J$4:$L$669,3,FALSE),VLOOKUP(ROUND(N2360,0),'Cap. Corr. &amp; Prot.'!$J$4:$K$669,2,FALSE)),"")</f>
        <v/>
      </c>
      <c r="P2360" s="95">
        <f t="shared" si="406"/>
        <v>0</v>
      </c>
      <c r="Q2360" s="96" t="str">
        <f>IFERROR(VLOOKUP(Y2360,'Constantes KG'!$B$7:$G$22,HLOOKUP(I2360,'Constantes KG'!$C$5:$G$6,2,FALSE),FALSE),"")</f>
        <v/>
      </c>
      <c r="R2360" s="97">
        <f t="shared" si="407"/>
        <v>0</v>
      </c>
      <c r="S2360" s="149">
        <f>IFERROR(VLOOKUP(J2360,Regulaciones!$B$3:$C$9,2,FALSE),0)</f>
        <v>0</v>
      </c>
      <c r="T2360" s="149">
        <f>S2360+IFERROR(VLOOKUP(A2360,$B$5:$T2359,19,FALSE),0)</f>
        <v>0</v>
      </c>
      <c r="U2360" s="94">
        <f t="shared" si="408"/>
        <v>0</v>
      </c>
      <c r="V2360" s="98">
        <f>U2360+IFERROR(VLOOKUP(A2360,$B$5:$V2359,21,FALSE),0)</f>
        <v>0</v>
      </c>
      <c r="W2360" s="99" t="str">
        <f>IF(Y2360&lt;&gt;"",AD2360&amp;"X"&amp;VLOOKUP(INT(N2360),'Cap. Corr. &amp; Prot.'!$J$4:$M$669,4,FALSE),"")</f>
        <v/>
      </c>
      <c r="X2360" s="100"/>
      <c r="Y2360" s="118"/>
      <c r="Z2360" s="102"/>
      <c r="AB2360" s="59" t="str">
        <f t="shared" si="409"/>
        <v/>
      </c>
      <c r="AC2360" s="59" t="str">
        <f t="shared" si="410"/>
        <v/>
      </c>
      <c r="AD2360" s="59" t="str">
        <f>IFERROR(VLOOKUP('Capacidad_&amp;_Regulación'!H2360,Regulaciones!$L$3:$M$7,2,FALSE),"")</f>
        <v/>
      </c>
      <c r="AE2360" s="74" t="str">
        <f t="shared" si="411"/>
        <v/>
      </c>
      <c r="AF2360" s="74" t="str">
        <f t="shared" si="412"/>
        <v/>
      </c>
      <c r="AG2360" s="74" t="str">
        <f t="shared" si="413"/>
        <v/>
      </c>
      <c r="AH2360" s="74">
        <f>IF(AD2360&lt;&gt;"",VLOOKUP($K$1,'Fact. Corr.'!$B$5:$G$7,HLOOKUP(H2360,'Fact. Corr.'!$C$4:$G$8,5,FALSE),FALSE),0)</f>
        <v>0</v>
      </c>
    </row>
    <row r="2361" spans="1:34" ht="20.100000000000001" hidden="1" customHeight="1" x14ac:dyDescent="0.2">
      <c r="A2361" s="109"/>
      <c r="B2361" s="119"/>
      <c r="C2361" s="111"/>
      <c r="D2361" s="112"/>
      <c r="E2361" s="107">
        <f t="shared" si="404"/>
        <v>0</v>
      </c>
      <c r="F2361" s="108">
        <f t="shared" si="405"/>
        <v>0</v>
      </c>
      <c r="G2361" s="114"/>
      <c r="H2361" s="113"/>
      <c r="I2361" s="114"/>
      <c r="J2361" s="115"/>
      <c r="K2361" s="89"/>
      <c r="L2361" s="116"/>
      <c r="M2361" s="117"/>
      <c r="N2361" s="94" t="str">
        <f t="shared" si="414"/>
        <v/>
      </c>
      <c r="O2361" s="87" t="str">
        <f>IF(N2361&lt;&gt;"",IF(J2361="CR",VLOOKUP(ROUND(N2361,0),'Cap. Corr. &amp; Prot.'!$J$4:$L$669,3,FALSE),VLOOKUP(ROUND(N2361,0),'Cap. Corr. &amp; Prot.'!$J$4:$K$669,2,FALSE)),"")</f>
        <v/>
      </c>
      <c r="P2361" s="95">
        <f t="shared" si="406"/>
        <v>0</v>
      </c>
      <c r="Q2361" s="96" t="str">
        <f>IFERROR(VLOOKUP(Y2361,'Constantes KG'!$B$7:$G$22,HLOOKUP(I2361,'Constantes KG'!$C$5:$G$6,2,FALSE),FALSE),"")</f>
        <v/>
      </c>
      <c r="R2361" s="97">
        <f t="shared" si="407"/>
        <v>0</v>
      </c>
      <c r="S2361" s="149">
        <f>IFERROR(VLOOKUP(J2361,Regulaciones!$B$3:$C$9,2,FALSE),0)</f>
        <v>0</v>
      </c>
      <c r="T2361" s="149">
        <f>S2361+IFERROR(VLOOKUP(A2361,$B$5:$T2360,19,FALSE),0)</f>
        <v>0</v>
      </c>
      <c r="U2361" s="94">
        <f t="shared" si="408"/>
        <v>0</v>
      </c>
      <c r="V2361" s="98">
        <f>U2361+IFERROR(VLOOKUP(A2361,$B$5:$V2360,21,FALSE),0)</f>
        <v>0</v>
      </c>
      <c r="W2361" s="99" t="str">
        <f>IF(Y2361&lt;&gt;"",AD2361&amp;"X"&amp;VLOOKUP(INT(N2361),'Cap. Corr. &amp; Prot.'!$J$4:$M$669,4,FALSE),"")</f>
        <v/>
      </c>
      <c r="X2361" s="100"/>
      <c r="Y2361" s="118"/>
      <c r="Z2361" s="102"/>
      <c r="AB2361" s="59" t="str">
        <f t="shared" si="409"/>
        <v/>
      </c>
      <c r="AC2361" s="59" t="str">
        <f t="shared" si="410"/>
        <v/>
      </c>
      <c r="AD2361" s="59" t="str">
        <f>IFERROR(VLOOKUP('Capacidad_&amp;_Regulación'!H2361,Regulaciones!$L$3:$M$7,2,FALSE),"")</f>
        <v/>
      </c>
      <c r="AE2361" s="74" t="str">
        <f t="shared" si="411"/>
        <v/>
      </c>
      <c r="AF2361" s="74" t="str">
        <f t="shared" si="412"/>
        <v/>
      </c>
      <c r="AG2361" s="74" t="str">
        <f t="shared" si="413"/>
        <v/>
      </c>
      <c r="AH2361" s="74">
        <f>IF(AD2361&lt;&gt;"",VLOOKUP($K$1,'Fact. Corr.'!$B$5:$G$7,HLOOKUP(H2361,'Fact. Corr.'!$C$4:$G$8,5,FALSE),FALSE),0)</f>
        <v>0</v>
      </c>
    </row>
    <row r="2362" spans="1:34" ht="20.100000000000001" hidden="1" customHeight="1" x14ac:dyDescent="0.2">
      <c r="A2362" s="109"/>
      <c r="B2362" s="119"/>
      <c r="C2362" s="111"/>
      <c r="D2362" s="112"/>
      <c r="E2362" s="107">
        <f t="shared" si="404"/>
        <v>0</v>
      </c>
      <c r="F2362" s="108">
        <f t="shared" si="405"/>
        <v>0</v>
      </c>
      <c r="G2362" s="114"/>
      <c r="H2362" s="113"/>
      <c r="I2362" s="114"/>
      <c r="J2362" s="115"/>
      <c r="K2362" s="89"/>
      <c r="L2362" s="116"/>
      <c r="M2362" s="117"/>
      <c r="N2362" s="94" t="str">
        <f t="shared" si="414"/>
        <v/>
      </c>
      <c r="O2362" s="87" t="str">
        <f>IF(N2362&lt;&gt;"",IF(J2362="CR",VLOOKUP(ROUND(N2362,0),'Cap. Corr. &amp; Prot.'!$J$4:$L$669,3,FALSE),VLOOKUP(ROUND(N2362,0),'Cap. Corr. &amp; Prot.'!$J$4:$K$669,2,FALSE)),"")</f>
        <v/>
      </c>
      <c r="P2362" s="95">
        <f t="shared" si="406"/>
        <v>0</v>
      </c>
      <c r="Q2362" s="96" t="str">
        <f>IFERROR(VLOOKUP(Y2362,'Constantes KG'!$B$7:$G$22,HLOOKUP(I2362,'Constantes KG'!$C$5:$G$6,2,FALSE),FALSE),"")</f>
        <v/>
      </c>
      <c r="R2362" s="97">
        <f t="shared" si="407"/>
        <v>0</v>
      </c>
      <c r="S2362" s="149">
        <f>IFERROR(VLOOKUP(J2362,Regulaciones!$B$3:$C$9,2,FALSE),0)</f>
        <v>0</v>
      </c>
      <c r="T2362" s="149">
        <f>S2362+IFERROR(VLOOKUP(A2362,$B$5:$T2361,19,FALSE),0)</f>
        <v>0</v>
      </c>
      <c r="U2362" s="94">
        <f t="shared" si="408"/>
        <v>0</v>
      </c>
      <c r="V2362" s="98">
        <f>U2362+IFERROR(VLOOKUP(A2362,$B$5:$V2361,21,FALSE),0)</f>
        <v>0</v>
      </c>
      <c r="W2362" s="99" t="str">
        <f>IF(Y2362&lt;&gt;"",AD2362&amp;"X"&amp;VLOOKUP(INT(N2362),'Cap. Corr. &amp; Prot.'!$J$4:$M$669,4,FALSE),"")</f>
        <v/>
      </c>
      <c r="X2362" s="100"/>
      <c r="Y2362" s="118"/>
      <c r="Z2362" s="102"/>
      <c r="AB2362" s="59" t="str">
        <f t="shared" si="409"/>
        <v/>
      </c>
      <c r="AC2362" s="59" t="str">
        <f t="shared" si="410"/>
        <v/>
      </c>
      <c r="AD2362" s="59" t="str">
        <f>IFERROR(VLOOKUP('Capacidad_&amp;_Regulación'!H2362,Regulaciones!$L$3:$M$7,2,FALSE),"")</f>
        <v/>
      </c>
      <c r="AE2362" s="74" t="str">
        <f t="shared" si="411"/>
        <v/>
      </c>
      <c r="AF2362" s="74" t="str">
        <f t="shared" si="412"/>
        <v/>
      </c>
      <c r="AG2362" s="74" t="str">
        <f t="shared" si="413"/>
        <v/>
      </c>
      <c r="AH2362" s="74">
        <f>IF(AD2362&lt;&gt;"",VLOOKUP($K$1,'Fact. Corr.'!$B$5:$G$7,HLOOKUP(H2362,'Fact. Corr.'!$C$4:$G$8,5,FALSE),FALSE),0)</f>
        <v>0</v>
      </c>
    </row>
    <row r="2363" spans="1:34" ht="20.100000000000001" hidden="1" customHeight="1" x14ac:dyDescent="0.2">
      <c r="A2363" s="109"/>
      <c r="B2363" s="119"/>
      <c r="C2363" s="111"/>
      <c r="D2363" s="112"/>
      <c r="E2363" s="107">
        <f t="shared" si="404"/>
        <v>0</v>
      </c>
      <c r="F2363" s="108">
        <f t="shared" si="405"/>
        <v>0</v>
      </c>
      <c r="G2363" s="114"/>
      <c r="H2363" s="113"/>
      <c r="I2363" s="114"/>
      <c r="J2363" s="115"/>
      <c r="K2363" s="89"/>
      <c r="L2363" s="116"/>
      <c r="M2363" s="117"/>
      <c r="N2363" s="94" t="str">
        <f t="shared" si="414"/>
        <v/>
      </c>
      <c r="O2363" s="87" t="str">
        <f>IF(N2363&lt;&gt;"",IF(J2363="CR",VLOOKUP(ROUND(N2363,0),'Cap. Corr. &amp; Prot.'!$J$4:$L$669,3,FALSE),VLOOKUP(ROUND(N2363,0),'Cap. Corr. &amp; Prot.'!$J$4:$K$669,2,FALSE)),"")</f>
        <v/>
      </c>
      <c r="P2363" s="95">
        <f t="shared" si="406"/>
        <v>0</v>
      </c>
      <c r="Q2363" s="96" t="str">
        <f>IFERROR(VLOOKUP(Y2363,'Constantes KG'!$B$7:$G$22,HLOOKUP(I2363,'Constantes KG'!$C$5:$G$6,2,FALSE),FALSE),"")</f>
        <v/>
      </c>
      <c r="R2363" s="97">
        <f t="shared" si="407"/>
        <v>0</v>
      </c>
      <c r="S2363" s="149">
        <f>IFERROR(VLOOKUP(J2363,Regulaciones!$B$3:$C$9,2,FALSE),0)</f>
        <v>0</v>
      </c>
      <c r="T2363" s="149">
        <f>S2363+IFERROR(VLOOKUP(A2363,$B$5:$T2362,19,FALSE),0)</f>
        <v>0</v>
      </c>
      <c r="U2363" s="94">
        <f t="shared" si="408"/>
        <v>0</v>
      </c>
      <c r="V2363" s="98">
        <f>U2363+IFERROR(VLOOKUP(A2363,$B$5:$V2362,21,FALSE),0)</f>
        <v>0</v>
      </c>
      <c r="W2363" s="99" t="str">
        <f>IF(Y2363&lt;&gt;"",AD2363&amp;"X"&amp;VLOOKUP(INT(N2363),'Cap. Corr. &amp; Prot.'!$J$4:$M$669,4,FALSE),"")</f>
        <v/>
      </c>
      <c r="X2363" s="100"/>
      <c r="Y2363" s="118"/>
      <c r="Z2363" s="102"/>
      <c r="AB2363" s="59" t="str">
        <f t="shared" si="409"/>
        <v/>
      </c>
      <c r="AC2363" s="59" t="str">
        <f t="shared" si="410"/>
        <v/>
      </c>
      <c r="AD2363" s="59" t="str">
        <f>IFERROR(VLOOKUP('Capacidad_&amp;_Regulación'!H2363,Regulaciones!$L$3:$M$7,2,FALSE),"")</f>
        <v/>
      </c>
      <c r="AE2363" s="74" t="str">
        <f t="shared" si="411"/>
        <v/>
      </c>
      <c r="AF2363" s="74" t="str">
        <f t="shared" si="412"/>
        <v/>
      </c>
      <c r="AG2363" s="74" t="str">
        <f t="shared" si="413"/>
        <v/>
      </c>
      <c r="AH2363" s="74">
        <f>IF(AD2363&lt;&gt;"",VLOOKUP($K$1,'Fact. Corr.'!$B$5:$G$7,HLOOKUP(H2363,'Fact. Corr.'!$C$4:$G$8,5,FALSE),FALSE),0)</f>
        <v>0</v>
      </c>
    </row>
    <row r="2364" spans="1:34" ht="20.100000000000001" hidden="1" customHeight="1" x14ac:dyDescent="0.2">
      <c r="A2364" s="109"/>
      <c r="B2364" s="119"/>
      <c r="C2364" s="111"/>
      <c r="D2364" s="112"/>
      <c r="E2364" s="107">
        <f t="shared" si="404"/>
        <v>0</v>
      </c>
      <c r="F2364" s="108">
        <f t="shared" si="405"/>
        <v>0</v>
      </c>
      <c r="G2364" s="114"/>
      <c r="H2364" s="113"/>
      <c r="I2364" s="114"/>
      <c r="J2364" s="115"/>
      <c r="K2364" s="89"/>
      <c r="L2364" s="116"/>
      <c r="M2364" s="117"/>
      <c r="N2364" s="94" t="str">
        <f t="shared" si="414"/>
        <v/>
      </c>
      <c r="O2364" s="87" t="str">
        <f>IF(N2364&lt;&gt;"",IF(J2364="CR",VLOOKUP(ROUND(N2364,0),'Cap. Corr. &amp; Prot.'!$J$4:$L$669,3,FALSE),VLOOKUP(ROUND(N2364,0),'Cap. Corr. &amp; Prot.'!$J$4:$K$669,2,FALSE)),"")</f>
        <v/>
      </c>
      <c r="P2364" s="95">
        <f t="shared" si="406"/>
        <v>0</v>
      </c>
      <c r="Q2364" s="96" t="str">
        <f>IFERROR(VLOOKUP(Y2364,'Constantes KG'!$B$7:$G$22,HLOOKUP(I2364,'Constantes KG'!$C$5:$G$6,2,FALSE),FALSE),"")</f>
        <v/>
      </c>
      <c r="R2364" s="97">
        <f t="shared" si="407"/>
        <v>0</v>
      </c>
      <c r="S2364" s="149">
        <f>IFERROR(VLOOKUP(J2364,Regulaciones!$B$3:$C$9,2,FALSE),0)</f>
        <v>0</v>
      </c>
      <c r="T2364" s="149">
        <f>S2364+IFERROR(VLOOKUP(A2364,$B$5:$T2363,19,FALSE),0)</f>
        <v>0</v>
      </c>
      <c r="U2364" s="94">
        <f t="shared" si="408"/>
        <v>0</v>
      </c>
      <c r="V2364" s="98">
        <f>U2364+IFERROR(VLOOKUP(A2364,$B$5:$V2363,21,FALSE),0)</f>
        <v>0</v>
      </c>
      <c r="W2364" s="99" t="str">
        <f>IF(Y2364&lt;&gt;"",AD2364&amp;"X"&amp;VLOOKUP(INT(N2364),'Cap. Corr. &amp; Prot.'!$J$4:$M$669,4,FALSE),"")</f>
        <v/>
      </c>
      <c r="X2364" s="100"/>
      <c r="Y2364" s="118"/>
      <c r="Z2364" s="102"/>
      <c r="AB2364" s="59" t="str">
        <f t="shared" si="409"/>
        <v/>
      </c>
      <c r="AC2364" s="59" t="str">
        <f t="shared" si="410"/>
        <v/>
      </c>
      <c r="AD2364" s="59" t="str">
        <f>IFERROR(VLOOKUP('Capacidad_&amp;_Regulación'!H2364,Regulaciones!$L$3:$M$7,2,FALSE),"")</f>
        <v/>
      </c>
      <c r="AE2364" s="74" t="str">
        <f t="shared" si="411"/>
        <v/>
      </c>
      <c r="AF2364" s="74" t="str">
        <f t="shared" si="412"/>
        <v/>
      </c>
      <c r="AG2364" s="74" t="str">
        <f t="shared" si="413"/>
        <v/>
      </c>
      <c r="AH2364" s="74">
        <f>IF(AD2364&lt;&gt;"",VLOOKUP($K$1,'Fact. Corr.'!$B$5:$G$7,HLOOKUP(H2364,'Fact. Corr.'!$C$4:$G$8,5,FALSE),FALSE),0)</f>
        <v>0</v>
      </c>
    </row>
    <row r="2365" spans="1:34" ht="20.100000000000001" hidden="1" customHeight="1" x14ac:dyDescent="0.2">
      <c r="A2365" s="109"/>
      <c r="B2365" s="119"/>
      <c r="C2365" s="111"/>
      <c r="D2365" s="112"/>
      <c r="E2365" s="107">
        <f t="shared" si="404"/>
        <v>0</v>
      </c>
      <c r="F2365" s="108">
        <f t="shared" si="405"/>
        <v>0</v>
      </c>
      <c r="G2365" s="114"/>
      <c r="H2365" s="113"/>
      <c r="I2365" s="114"/>
      <c r="J2365" s="115"/>
      <c r="K2365" s="89"/>
      <c r="L2365" s="116"/>
      <c r="M2365" s="117"/>
      <c r="N2365" s="94" t="str">
        <f t="shared" si="414"/>
        <v/>
      </c>
      <c r="O2365" s="87" t="str">
        <f>IF(N2365&lt;&gt;"",IF(J2365="CR",VLOOKUP(ROUND(N2365,0),'Cap. Corr. &amp; Prot.'!$J$4:$L$669,3,FALSE),VLOOKUP(ROUND(N2365,0),'Cap. Corr. &amp; Prot.'!$J$4:$K$669,2,FALSE)),"")</f>
        <v/>
      </c>
      <c r="P2365" s="95">
        <f t="shared" si="406"/>
        <v>0</v>
      </c>
      <c r="Q2365" s="96" t="str">
        <f>IFERROR(VLOOKUP(Y2365,'Constantes KG'!$B$7:$G$22,HLOOKUP(I2365,'Constantes KG'!$C$5:$G$6,2,FALSE),FALSE),"")</f>
        <v/>
      </c>
      <c r="R2365" s="97">
        <f t="shared" si="407"/>
        <v>0</v>
      </c>
      <c r="S2365" s="149">
        <f>IFERROR(VLOOKUP(J2365,Regulaciones!$B$3:$C$9,2,FALSE),0)</f>
        <v>0</v>
      </c>
      <c r="T2365" s="149">
        <f>S2365+IFERROR(VLOOKUP(A2365,$B$5:$T2364,19,FALSE),0)</f>
        <v>0</v>
      </c>
      <c r="U2365" s="94">
        <f t="shared" si="408"/>
        <v>0</v>
      </c>
      <c r="V2365" s="98">
        <f>U2365+IFERROR(VLOOKUP(A2365,$B$5:$V2364,21,FALSE),0)</f>
        <v>0</v>
      </c>
      <c r="W2365" s="99" t="str">
        <f>IF(Y2365&lt;&gt;"",AD2365&amp;"X"&amp;VLOOKUP(INT(N2365),'Cap. Corr. &amp; Prot.'!$J$4:$M$669,4,FALSE),"")</f>
        <v/>
      </c>
      <c r="X2365" s="100"/>
      <c r="Y2365" s="118"/>
      <c r="Z2365" s="102"/>
      <c r="AB2365" s="59" t="str">
        <f t="shared" si="409"/>
        <v/>
      </c>
      <c r="AC2365" s="59" t="str">
        <f t="shared" si="410"/>
        <v/>
      </c>
      <c r="AD2365" s="59" t="str">
        <f>IFERROR(VLOOKUP('Capacidad_&amp;_Regulación'!H2365,Regulaciones!$L$3:$M$7,2,FALSE),"")</f>
        <v/>
      </c>
      <c r="AE2365" s="74" t="str">
        <f t="shared" si="411"/>
        <v/>
      </c>
      <c r="AF2365" s="74" t="str">
        <f t="shared" si="412"/>
        <v/>
      </c>
      <c r="AG2365" s="74" t="str">
        <f t="shared" si="413"/>
        <v/>
      </c>
      <c r="AH2365" s="74">
        <f>IF(AD2365&lt;&gt;"",VLOOKUP($K$1,'Fact. Corr.'!$B$5:$G$7,HLOOKUP(H2365,'Fact. Corr.'!$C$4:$G$8,5,FALSE),FALSE),0)</f>
        <v>0</v>
      </c>
    </row>
    <row r="2366" spans="1:34" ht="20.100000000000001" hidden="1" customHeight="1" x14ac:dyDescent="0.2">
      <c r="A2366" s="109"/>
      <c r="B2366" s="119"/>
      <c r="C2366" s="111"/>
      <c r="D2366" s="112"/>
      <c r="E2366" s="107">
        <f t="shared" si="404"/>
        <v>0</v>
      </c>
      <c r="F2366" s="108">
        <f t="shared" si="405"/>
        <v>0</v>
      </c>
      <c r="G2366" s="114"/>
      <c r="H2366" s="113"/>
      <c r="I2366" s="114"/>
      <c r="J2366" s="115"/>
      <c r="K2366" s="89"/>
      <c r="L2366" s="116"/>
      <c r="M2366" s="117"/>
      <c r="N2366" s="94" t="str">
        <f t="shared" si="414"/>
        <v/>
      </c>
      <c r="O2366" s="87" t="str">
        <f>IF(N2366&lt;&gt;"",IF(J2366="CR",VLOOKUP(ROUND(N2366,0),'Cap. Corr. &amp; Prot.'!$J$4:$L$669,3,FALSE),VLOOKUP(ROUND(N2366,0),'Cap. Corr. &amp; Prot.'!$J$4:$K$669,2,FALSE)),"")</f>
        <v/>
      </c>
      <c r="P2366" s="95">
        <f t="shared" si="406"/>
        <v>0</v>
      </c>
      <c r="Q2366" s="96" t="str">
        <f>IFERROR(VLOOKUP(Y2366,'Constantes KG'!$B$7:$G$22,HLOOKUP(I2366,'Constantes KG'!$C$5:$G$6,2,FALSE),FALSE),"")</f>
        <v/>
      </c>
      <c r="R2366" s="97">
        <f t="shared" si="407"/>
        <v>0</v>
      </c>
      <c r="S2366" s="149">
        <f>IFERROR(VLOOKUP(J2366,Regulaciones!$B$3:$C$9,2,FALSE),0)</f>
        <v>0</v>
      </c>
      <c r="T2366" s="149">
        <f>S2366+IFERROR(VLOOKUP(A2366,$B$5:$T2365,19,FALSE),0)</f>
        <v>0</v>
      </c>
      <c r="U2366" s="94">
        <f t="shared" si="408"/>
        <v>0</v>
      </c>
      <c r="V2366" s="98">
        <f>U2366+IFERROR(VLOOKUP(A2366,$B$5:$V2365,21,FALSE),0)</f>
        <v>0</v>
      </c>
      <c r="W2366" s="99" t="str">
        <f>IF(Y2366&lt;&gt;"",AD2366&amp;"X"&amp;VLOOKUP(INT(N2366),'Cap. Corr. &amp; Prot.'!$J$4:$M$669,4,FALSE),"")</f>
        <v/>
      </c>
      <c r="X2366" s="100"/>
      <c r="Y2366" s="118"/>
      <c r="Z2366" s="102"/>
      <c r="AB2366" s="59" t="str">
        <f t="shared" si="409"/>
        <v/>
      </c>
      <c r="AC2366" s="59" t="str">
        <f t="shared" si="410"/>
        <v/>
      </c>
      <c r="AD2366" s="59" t="str">
        <f>IFERROR(VLOOKUP('Capacidad_&amp;_Regulación'!H2366,Regulaciones!$L$3:$M$7,2,FALSE),"")</f>
        <v/>
      </c>
      <c r="AE2366" s="74" t="str">
        <f t="shared" si="411"/>
        <v/>
      </c>
      <c r="AF2366" s="74" t="str">
        <f t="shared" si="412"/>
        <v/>
      </c>
      <c r="AG2366" s="74" t="str">
        <f t="shared" si="413"/>
        <v/>
      </c>
      <c r="AH2366" s="74">
        <f>IF(AD2366&lt;&gt;"",VLOOKUP($K$1,'Fact. Corr.'!$B$5:$G$7,HLOOKUP(H2366,'Fact. Corr.'!$C$4:$G$8,5,FALSE),FALSE),0)</f>
        <v>0</v>
      </c>
    </row>
    <row r="2367" spans="1:34" ht="20.100000000000001" hidden="1" customHeight="1" x14ac:dyDescent="0.2">
      <c r="A2367" s="109"/>
      <c r="B2367" s="119"/>
      <c r="C2367" s="111"/>
      <c r="D2367" s="112"/>
      <c r="E2367" s="107">
        <f t="shared" si="404"/>
        <v>0</v>
      </c>
      <c r="F2367" s="108">
        <f t="shared" si="405"/>
        <v>0</v>
      </c>
      <c r="G2367" s="114"/>
      <c r="H2367" s="113"/>
      <c r="I2367" s="114"/>
      <c r="J2367" s="115"/>
      <c r="K2367" s="89"/>
      <c r="L2367" s="116"/>
      <c r="M2367" s="117"/>
      <c r="N2367" s="94" t="str">
        <f t="shared" si="414"/>
        <v/>
      </c>
      <c r="O2367" s="87" t="str">
        <f>IF(N2367&lt;&gt;"",IF(J2367="CR",VLOOKUP(ROUND(N2367,0),'Cap. Corr. &amp; Prot.'!$J$4:$L$669,3,FALSE),VLOOKUP(ROUND(N2367,0),'Cap. Corr. &amp; Prot.'!$J$4:$K$669,2,FALSE)),"")</f>
        <v/>
      </c>
      <c r="P2367" s="95">
        <f t="shared" si="406"/>
        <v>0</v>
      </c>
      <c r="Q2367" s="96" t="str">
        <f>IFERROR(VLOOKUP(Y2367,'Constantes KG'!$B$7:$G$22,HLOOKUP(I2367,'Constantes KG'!$C$5:$G$6,2,FALSE),FALSE),"")</f>
        <v/>
      </c>
      <c r="R2367" s="97">
        <f t="shared" si="407"/>
        <v>0</v>
      </c>
      <c r="S2367" s="149">
        <f>IFERROR(VLOOKUP(J2367,Regulaciones!$B$3:$C$9,2,FALSE),0)</f>
        <v>0</v>
      </c>
      <c r="T2367" s="149">
        <f>S2367+IFERROR(VLOOKUP(A2367,$B$5:$T2366,19,FALSE),0)</f>
        <v>0</v>
      </c>
      <c r="U2367" s="94">
        <f t="shared" si="408"/>
        <v>0</v>
      </c>
      <c r="V2367" s="98">
        <f>U2367+IFERROR(VLOOKUP(A2367,$B$5:$V2366,21,FALSE),0)</f>
        <v>0</v>
      </c>
      <c r="W2367" s="99" t="str">
        <f>IF(Y2367&lt;&gt;"",AD2367&amp;"X"&amp;VLOOKUP(INT(N2367),'Cap. Corr. &amp; Prot.'!$J$4:$M$669,4,FALSE),"")</f>
        <v/>
      </c>
      <c r="X2367" s="100"/>
      <c r="Y2367" s="118"/>
      <c r="Z2367" s="102"/>
      <c r="AB2367" s="59" t="str">
        <f t="shared" si="409"/>
        <v/>
      </c>
      <c r="AC2367" s="59" t="str">
        <f t="shared" si="410"/>
        <v/>
      </c>
      <c r="AD2367" s="59" t="str">
        <f>IFERROR(VLOOKUP('Capacidad_&amp;_Regulación'!H2367,Regulaciones!$L$3:$M$7,2,FALSE),"")</f>
        <v/>
      </c>
      <c r="AE2367" s="74" t="str">
        <f t="shared" si="411"/>
        <v/>
      </c>
      <c r="AF2367" s="74" t="str">
        <f t="shared" si="412"/>
        <v/>
      </c>
      <c r="AG2367" s="74" t="str">
        <f t="shared" si="413"/>
        <v/>
      </c>
      <c r="AH2367" s="74">
        <f>IF(AD2367&lt;&gt;"",VLOOKUP($K$1,'Fact. Corr.'!$B$5:$G$7,HLOOKUP(H2367,'Fact. Corr.'!$C$4:$G$8,5,FALSE),FALSE),0)</f>
        <v>0</v>
      </c>
    </row>
    <row r="2368" spans="1:34" ht="20.100000000000001" hidden="1" customHeight="1" x14ac:dyDescent="0.2">
      <c r="A2368" s="109"/>
      <c r="B2368" s="119"/>
      <c r="C2368" s="111"/>
      <c r="D2368" s="112"/>
      <c r="E2368" s="107">
        <f t="shared" si="404"/>
        <v>0</v>
      </c>
      <c r="F2368" s="108">
        <f t="shared" si="405"/>
        <v>0</v>
      </c>
      <c r="G2368" s="114"/>
      <c r="H2368" s="113"/>
      <c r="I2368" s="114"/>
      <c r="J2368" s="115"/>
      <c r="K2368" s="89"/>
      <c r="L2368" s="116"/>
      <c r="M2368" s="117"/>
      <c r="N2368" s="94" t="str">
        <f t="shared" si="414"/>
        <v/>
      </c>
      <c r="O2368" s="87" t="str">
        <f>IF(N2368&lt;&gt;"",IF(J2368="CR",VLOOKUP(ROUND(N2368,0),'Cap. Corr. &amp; Prot.'!$J$4:$L$669,3,FALSE),VLOOKUP(ROUND(N2368,0),'Cap. Corr. &amp; Prot.'!$J$4:$K$669,2,FALSE)),"")</f>
        <v/>
      </c>
      <c r="P2368" s="95">
        <f t="shared" si="406"/>
        <v>0</v>
      </c>
      <c r="Q2368" s="96" t="str">
        <f>IFERROR(VLOOKUP(Y2368,'Constantes KG'!$B$7:$G$22,HLOOKUP(I2368,'Constantes KG'!$C$5:$G$6,2,FALSE),FALSE),"")</f>
        <v/>
      </c>
      <c r="R2368" s="97">
        <f t="shared" si="407"/>
        <v>0</v>
      </c>
      <c r="S2368" s="149">
        <f>IFERROR(VLOOKUP(J2368,Regulaciones!$B$3:$C$9,2,FALSE),0)</f>
        <v>0</v>
      </c>
      <c r="T2368" s="149">
        <f>S2368+IFERROR(VLOOKUP(A2368,$B$5:$T2367,19,FALSE),0)</f>
        <v>0</v>
      </c>
      <c r="U2368" s="94">
        <f t="shared" si="408"/>
        <v>0</v>
      </c>
      <c r="V2368" s="98">
        <f>U2368+IFERROR(VLOOKUP(A2368,$B$5:$V2367,21,FALSE),0)</f>
        <v>0</v>
      </c>
      <c r="W2368" s="99" t="str">
        <f>IF(Y2368&lt;&gt;"",AD2368&amp;"X"&amp;VLOOKUP(INT(N2368),'Cap. Corr. &amp; Prot.'!$J$4:$M$669,4,FALSE),"")</f>
        <v/>
      </c>
      <c r="X2368" s="100"/>
      <c r="Y2368" s="118"/>
      <c r="Z2368" s="102"/>
      <c r="AB2368" s="59" t="str">
        <f t="shared" si="409"/>
        <v/>
      </c>
      <c r="AC2368" s="59" t="str">
        <f t="shared" si="410"/>
        <v/>
      </c>
      <c r="AD2368" s="59" t="str">
        <f>IFERROR(VLOOKUP('Capacidad_&amp;_Regulación'!H2368,Regulaciones!$L$3:$M$7,2,FALSE),"")</f>
        <v/>
      </c>
      <c r="AE2368" s="74" t="str">
        <f t="shared" si="411"/>
        <v/>
      </c>
      <c r="AF2368" s="74" t="str">
        <f t="shared" si="412"/>
        <v/>
      </c>
      <c r="AG2368" s="74" t="str">
        <f t="shared" si="413"/>
        <v/>
      </c>
      <c r="AH2368" s="74">
        <f>IF(AD2368&lt;&gt;"",VLOOKUP($K$1,'Fact. Corr.'!$B$5:$G$7,HLOOKUP(H2368,'Fact. Corr.'!$C$4:$G$8,5,FALSE),FALSE),0)</f>
        <v>0</v>
      </c>
    </row>
    <row r="2369" spans="1:34" ht="20.100000000000001" hidden="1" customHeight="1" x14ac:dyDescent="0.2">
      <c r="A2369" s="109"/>
      <c r="B2369" s="119"/>
      <c r="C2369" s="111"/>
      <c r="D2369" s="112"/>
      <c r="E2369" s="107">
        <f t="shared" si="404"/>
        <v>0</v>
      </c>
      <c r="F2369" s="108">
        <f t="shared" si="405"/>
        <v>0</v>
      </c>
      <c r="G2369" s="114"/>
      <c r="H2369" s="113"/>
      <c r="I2369" s="114"/>
      <c r="J2369" s="115"/>
      <c r="K2369" s="89"/>
      <c r="L2369" s="116"/>
      <c r="M2369" s="117"/>
      <c r="N2369" s="94" t="str">
        <f t="shared" si="414"/>
        <v/>
      </c>
      <c r="O2369" s="87" t="str">
        <f>IF(N2369&lt;&gt;"",IF(J2369="CR",VLOOKUP(ROUND(N2369,0),'Cap. Corr. &amp; Prot.'!$J$4:$L$669,3,FALSE),VLOOKUP(ROUND(N2369,0),'Cap. Corr. &amp; Prot.'!$J$4:$K$669,2,FALSE)),"")</f>
        <v/>
      </c>
      <c r="P2369" s="95">
        <f t="shared" si="406"/>
        <v>0</v>
      </c>
      <c r="Q2369" s="96" t="str">
        <f>IFERROR(VLOOKUP(Y2369,'Constantes KG'!$B$7:$G$22,HLOOKUP(I2369,'Constantes KG'!$C$5:$G$6,2,FALSE),FALSE),"")</f>
        <v/>
      </c>
      <c r="R2369" s="97">
        <f t="shared" si="407"/>
        <v>0</v>
      </c>
      <c r="S2369" s="149">
        <f>IFERROR(VLOOKUP(J2369,Regulaciones!$B$3:$C$9,2,FALSE),0)</f>
        <v>0</v>
      </c>
      <c r="T2369" s="149">
        <f>S2369+IFERROR(VLOOKUP(A2369,$B$5:$T2368,19,FALSE),0)</f>
        <v>0</v>
      </c>
      <c r="U2369" s="94">
        <f t="shared" si="408"/>
        <v>0</v>
      </c>
      <c r="V2369" s="98">
        <f>U2369+IFERROR(VLOOKUP(A2369,$B$5:$V2368,21,FALSE),0)</f>
        <v>0</v>
      </c>
      <c r="W2369" s="99" t="str">
        <f>IF(Y2369&lt;&gt;"",AD2369&amp;"X"&amp;VLOOKUP(INT(N2369),'Cap. Corr. &amp; Prot.'!$J$4:$M$669,4,FALSE),"")</f>
        <v/>
      </c>
      <c r="X2369" s="100"/>
      <c r="Y2369" s="118"/>
      <c r="Z2369" s="102"/>
      <c r="AB2369" s="59" t="str">
        <f t="shared" si="409"/>
        <v/>
      </c>
      <c r="AC2369" s="59" t="str">
        <f t="shared" si="410"/>
        <v/>
      </c>
      <c r="AD2369" s="59" t="str">
        <f>IFERROR(VLOOKUP('Capacidad_&amp;_Regulación'!H2369,Regulaciones!$L$3:$M$7,2,FALSE),"")</f>
        <v/>
      </c>
      <c r="AE2369" s="74" t="str">
        <f t="shared" si="411"/>
        <v/>
      </c>
      <c r="AF2369" s="74" t="str">
        <f t="shared" si="412"/>
        <v/>
      </c>
      <c r="AG2369" s="74" t="str">
        <f t="shared" si="413"/>
        <v/>
      </c>
      <c r="AH2369" s="74">
        <f>IF(AD2369&lt;&gt;"",VLOOKUP($K$1,'Fact. Corr.'!$B$5:$G$7,HLOOKUP(H2369,'Fact. Corr.'!$C$4:$G$8,5,FALSE),FALSE),0)</f>
        <v>0</v>
      </c>
    </row>
    <row r="2370" spans="1:34" ht="20.100000000000001" hidden="1" customHeight="1" x14ac:dyDescent="0.2">
      <c r="A2370" s="109"/>
      <c r="B2370" s="119"/>
      <c r="C2370" s="111"/>
      <c r="D2370" s="112"/>
      <c r="E2370" s="107">
        <f t="shared" si="404"/>
        <v>0</v>
      </c>
      <c r="F2370" s="108">
        <f t="shared" si="405"/>
        <v>0</v>
      </c>
      <c r="G2370" s="114"/>
      <c r="H2370" s="113"/>
      <c r="I2370" s="114"/>
      <c r="J2370" s="115"/>
      <c r="K2370" s="89"/>
      <c r="L2370" s="116"/>
      <c r="M2370" s="117"/>
      <c r="N2370" s="94" t="str">
        <f t="shared" si="414"/>
        <v/>
      </c>
      <c r="O2370" s="87" t="str">
        <f>IF(N2370&lt;&gt;"",IF(J2370="CR",VLOOKUP(ROUND(N2370,0),'Cap. Corr. &amp; Prot.'!$J$4:$L$669,3,FALSE),VLOOKUP(ROUND(N2370,0),'Cap. Corr. &amp; Prot.'!$J$4:$K$669,2,FALSE)),"")</f>
        <v/>
      </c>
      <c r="P2370" s="95">
        <f t="shared" si="406"/>
        <v>0</v>
      </c>
      <c r="Q2370" s="96" t="str">
        <f>IFERROR(VLOOKUP(Y2370,'Constantes KG'!$B$7:$G$22,HLOOKUP(I2370,'Constantes KG'!$C$5:$G$6,2,FALSE),FALSE),"")</f>
        <v/>
      </c>
      <c r="R2370" s="97">
        <f t="shared" si="407"/>
        <v>0</v>
      </c>
      <c r="S2370" s="149">
        <f>IFERROR(VLOOKUP(J2370,Regulaciones!$B$3:$C$9,2,FALSE),0)</f>
        <v>0</v>
      </c>
      <c r="T2370" s="149">
        <f>S2370+IFERROR(VLOOKUP(A2370,$B$5:$T2369,19,FALSE),0)</f>
        <v>0</v>
      </c>
      <c r="U2370" s="94">
        <f t="shared" si="408"/>
        <v>0</v>
      </c>
      <c r="V2370" s="98">
        <f>U2370+IFERROR(VLOOKUP(A2370,$B$5:$V2369,21,FALSE),0)</f>
        <v>0</v>
      </c>
      <c r="W2370" s="99" t="str">
        <f>IF(Y2370&lt;&gt;"",AD2370&amp;"X"&amp;VLOOKUP(INT(N2370),'Cap. Corr. &amp; Prot.'!$J$4:$M$669,4,FALSE),"")</f>
        <v/>
      </c>
      <c r="X2370" s="100"/>
      <c r="Y2370" s="118"/>
      <c r="Z2370" s="102"/>
      <c r="AB2370" s="59" t="str">
        <f t="shared" si="409"/>
        <v/>
      </c>
      <c r="AC2370" s="59" t="str">
        <f t="shared" si="410"/>
        <v/>
      </c>
      <c r="AD2370" s="59" t="str">
        <f>IFERROR(VLOOKUP('Capacidad_&amp;_Regulación'!H2370,Regulaciones!$L$3:$M$7,2,FALSE),"")</f>
        <v/>
      </c>
      <c r="AE2370" s="74" t="str">
        <f t="shared" si="411"/>
        <v/>
      </c>
      <c r="AF2370" s="74" t="str">
        <f t="shared" si="412"/>
        <v/>
      </c>
      <c r="AG2370" s="74" t="str">
        <f t="shared" si="413"/>
        <v/>
      </c>
      <c r="AH2370" s="74">
        <f>IF(AD2370&lt;&gt;"",VLOOKUP($K$1,'Fact. Corr.'!$B$5:$G$7,HLOOKUP(H2370,'Fact. Corr.'!$C$4:$G$8,5,FALSE),FALSE),0)</f>
        <v>0</v>
      </c>
    </row>
    <row r="2371" spans="1:34" ht="20.100000000000001" hidden="1" customHeight="1" x14ac:dyDescent="0.2">
      <c r="A2371" s="109"/>
      <c r="B2371" s="119"/>
      <c r="C2371" s="111"/>
      <c r="D2371" s="112"/>
      <c r="E2371" s="107">
        <f t="shared" si="404"/>
        <v>0</v>
      </c>
      <c r="F2371" s="108">
        <f t="shared" si="405"/>
        <v>0</v>
      </c>
      <c r="G2371" s="114"/>
      <c r="H2371" s="113"/>
      <c r="I2371" s="114"/>
      <c r="J2371" s="115"/>
      <c r="K2371" s="89"/>
      <c r="L2371" s="116"/>
      <c r="M2371" s="117"/>
      <c r="N2371" s="94" t="str">
        <f t="shared" si="414"/>
        <v/>
      </c>
      <c r="O2371" s="87" t="str">
        <f>IF(N2371&lt;&gt;"",IF(J2371="CR",VLOOKUP(ROUND(N2371,0),'Cap. Corr. &amp; Prot.'!$J$4:$L$669,3,FALSE),VLOOKUP(ROUND(N2371,0),'Cap. Corr. &amp; Prot.'!$J$4:$K$669,2,FALSE)),"")</f>
        <v/>
      </c>
      <c r="P2371" s="95">
        <f t="shared" si="406"/>
        <v>0</v>
      </c>
      <c r="Q2371" s="96" t="str">
        <f>IFERROR(VLOOKUP(Y2371,'Constantes KG'!$B$7:$G$22,HLOOKUP(I2371,'Constantes KG'!$C$5:$G$6,2,FALSE),FALSE),"")</f>
        <v/>
      </c>
      <c r="R2371" s="97">
        <f t="shared" si="407"/>
        <v>0</v>
      </c>
      <c r="S2371" s="149">
        <f>IFERROR(VLOOKUP(J2371,Regulaciones!$B$3:$C$9,2,FALSE),0)</f>
        <v>0</v>
      </c>
      <c r="T2371" s="149">
        <f>S2371+IFERROR(VLOOKUP(A2371,$B$5:$T2370,19,FALSE),0)</f>
        <v>0</v>
      </c>
      <c r="U2371" s="94">
        <f t="shared" si="408"/>
        <v>0</v>
      </c>
      <c r="V2371" s="98">
        <f>U2371+IFERROR(VLOOKUP(A2371,$B$5:$V2370,21,FALSE),0)</f>
        <v>0</v>
      </c>
      <c r="W2371" s="99" t="str">
        <f>IF(Y2371&lt;&gt;"",AD2371&amp;"X"&amp;VLOOKUP(INT(N2371),'Cap. Corr. &amp; Prot.'!$J$4:$M$669,4,FALSE),"")</f>
        <v/>
      </c>
      <c r="X2371" s="100"/>
      <c r="Y2371" s="118"/>
      <c r="Z2371" s="102"/>
      <c r="AB2371" s="59" t="str">
        <f t="shared" si="409"/>
        <v/>
      </c>
      <c r="AC2371" s="59" t="str">
        <f t="shared" si="410"/>
        <v/>
      </c>
      <c r="AD2371" s="59" t="str">
        <f>IFERROR(VLOOKUP('Capacidad_&amp;_Regulación'!H2371,Regulaciones!$L$3:$M$7,2,FALSE),"")</f>
        <v/>
      </c>
      <c r="AE2371" s="74" t="str">
        <f t="shared" si="411"/>
        <v/>
      </c>
      <c r="AF2371" s="74" t="str">
        <f t="shared" si="412"/>
        <v/>
      </c>
      <c r="AG2371" s="74" t="str">
        <f t="shared" si="413"/>
        <v/>
      </c>
      <c r="AH2371" s="74">
        <f>IF(AD2371&lt;&gt;"",VLOOKUP($K$1,'Fact. Corr.'!$B$5:$G$7,HLOOKUP(H2371,'Fact. Corr.'!$C$4:$G$8,5,FALSE),FALSE),0)</f>
        <v>0</v>
      </c>
    </row>
    <row r="2372" spans="1:34" ht="20.100000000000001" hidden="1" customHeight="1" x14ac:dyDescent="0.2">
      <c r="A2372" s="109"/>
      <c r="B2372" s="119"/>
      <c r="C2372" s="111"/>
      <c r="D2372" s="112"/>
      <c r="E2372" s="107">
        <f t="shared" ref="E2372:E2435" si="415">SUM(C2372:D2372)</f>
        <v>0</v>
      </c>
      <c r="F2372" s="108">
        <f t="shared" ref="F2372:F2435" si="416">G2372*I2372*1000</f>
        <v>0</v>
      </c>
      <c r="G2372" s="114"/>
      <c r="H2372" s="113"/>
      <c r="I2372" s="114"/>
      <c r="J2372" s="115"/>
      <c r="K2372" s="89"/>
      <c r="L2372" s="116"/>
      <c r="M2372" s="117"/>
      <c r="N2372" s="94" t="str">
        <f t="shared" si="414"/>
        <v/>
      </c>
      <c r="O2372" s="87" t="str">
        <f>IF(N2372&lt;&gt;"",IF(J2372="CR",VLOOKUP(ROUND(N2372,0),'Cap. Corr. &amp; Prot.'!$J$4:$L$669,3,FALSE),VLOOKUP(ROUND(N2372,0),'Cap. Corr. &amp; Prot.'!$J$4:$K$669,2,FALSE)),"")</f>
        <v/>
      </c>
      <c r="P2372" s="95">
        <f t="shared" ref="P2372:P2435" si="417">G2372*E2372</f>
        <v>0</v>
      </c>
      <c r="Q2372" s="96" t="str">
        <f>IFERROR(VLOOKUP(Y2372,'Constantes KG'!$B$7:$G$22,HLOOKUP(I2372,'Constantes KG'!$C$5:$G$6,2,FALSE),FALSE),"")</f>
        <v/>
      </c>
      <c r="R2372" s="97">
        <f t="shared" ref="R2372:R2435" si="418">IFERROR(Q2372/RIGHT(M2372,3)^2,0)</f>
        <v>0</v>
      </c>
      <c r="S2372" s="149">
        <f>IFERROR(VLOOKUP(J2372,Regulaciones!$B$3:$C$9,2,FALSE),0)</f>
        <v>0</v>
      </c>
      <c r="T2372" s="149">
        <f>S2372+IFERROR(VLOOKUP(A2372,$B$5:$T2371,19,FALSE),0)</f>
        <v>0</v>
      </c>
      <c r="U2372" s="94">
        <f t="shared" ref="U2372:U2435" si="419">P2372*R2372*AH2372</f>
        <v>0</v>
      </c>
      <c r="V2372" s="98">
        <f>U2372+IFERROR(VLOOKUP(A2372,$B$5:$V2371,21,FALSE),0)</f>
        <v>0</v>
      </c>
      <c r="W2372" s="99" t="str">
        <f>IF(Y2372&lt;&gt;"",AD2372&amp;"X"&amp;VLOOKUP(INT(N2372),'Cap. Corr. &amp; Prot.'!$J$4:$M$669,4,FALSE),"")</f>
        <v/>
      </c>
      <c r="X2372" s="100"/>
      <c r="Y2372" s="118"/>
      <c r="Z2372" s="102"/>
      <c r="AB2372" s="59" t="str">
        <f t="shared" ref="AB2372:AB2435" si="420">IFERROR(VALUE(LEFT(M2372,3)),"")</f>
        <v/>
      </c>
      <c r="AC2372" s="59" t="str">
        <f t="shared" ref="AC2372:AC2435" si="421">IFERROR(VALUE(RIGHT(M2372,3)),"")</f>
        <v/>
      </c>
      <c r="AD2372" s="59" t="str">
        <f>IFERROR(VLOOKUP('Capacidad_&amp;_Regulación'!H2372,Regulaciones!$L$3:$M$7,2,FALSE),"")</f>
        <v/>
      </c>
      <c r="AE2372" s="74" t="str">
        <f t="shared" ref="AE2372:AE2435" si="422">IFERROR(L2372*((1000*G2372)/(AB2372)),"")</f>
        <v/>
      </c>
      <c r="AF2372" s="74" t="str">
        <f t="shared" ref="AF2372:AF2435" si="423">IFERROR(L2372*((1000*G2372)/(AC2372)),"")</f>
        <v/>
      </c>
      <c r="AG2372" s="74" t="str">
        <f t="shared" ref="AG2372:AG2435" si="424">IFERROR(L2372*((1000*G2372)/(SQRT(3)*AC2372)),"")</f>
        <v/>
      </c>
      <c r="AH2372" s="74">
        <f>IF(AD2372&lt;&gt;"",VLOOKUP($K$1,'Fact. Corr.'!$B$5:$G$7,HLOOKUP(H2372,'Fact. Corr.'!$C$4:$G$8,5,FALSE),FALSE),0)</f>
        <v>0</v>
      </c>
    </row>
    <row r="2373" spans="1:34" ht="20.100000000000001" hidden="1" customHeight="1" x14ac:dyDescent="0.2">
      <c r="A2373" s="109"/>
      <c r="B2373" s="119"/>
      <c r="C2373" s="111"/>
      <c r="D2373" s="112"/>
      <c r="E2373" s="107">
        <f t="shared" si="415"/>
        <v>0</v>
      </c>
      <c r="F2373" s="108">
        <f t="shared" si="416"/>
        <v>0</v>
      </c>
      <c r="G2373" s="114"/>
      <c r="H2373" s="113"/>
      <c r="I2373" s="114"/>
      <c r="J2373" s="115"/>
      <c r="K2373" s="89"/>
      <c r="L2373" s="116"/>
      <c r="M2373" s="117"/>
      <c r="N2373" s="94" t="str">
        <f t="shared" si="414"/>
        <v/>
      </c>
      <c r="O2373" s="87" t="str">
        <f>IF(N2373&lt;&gt;"",IF(J2373="CR",VLOOKUP(ROUND(N2373,0),'Cap. Corr. &amp; Prot.'!$J$4:$L$669,3,FALSE),VLOOKUP(ROUND(N2373,0),'Cap. Corr. &amp; Prot.'!$J$4:$K$669,2,FALSE)),"")</f>
        <v/>
      </c>
      <c r="P2373" s="95">
        <f t="shared" si="417"/>
        <v>0</v>
      </c>
      <c r="Q2373" s="96" t="str">
        <f>IFERROR(VLOOKUP(Y2373,'Constantes KG'!$B$7:$G$22,HLOOKUP(I2373,'Constantes KG'!$C$5:$G$6,2,FALSE),FALSE),"")</f>
        <v/>
      </c>
      <c r="R2373" s="97">
        <f t="shared" si="418"/>
        <v>0</v>
      </c>
      <c r="S2373" s="149">
        <f>IFERROR(VLOOKUP(J2373,Regulaciones!$B$3:$C$9,2,FALSE),0)</f>
        <v>0</v>
      </c>
      <c r="T2373" s="149">
        <f>S2373+IFERROR(VLOOKUP(A2373,$B$5:$T2372,19,FALSE),0)</f>
        <v>0</v>
      </c>
      <c r="U2373" s="94">
        <f t="shared" si="419"/>
        <v>0</v>
      </c>
      <c r="V2373" s="98">
        <f>U2373+IFERROR(VLOOKUP(A2373,$B$5:$V2372,21,FALSE),0)</f>
        <v>0</v>
      </c>
      <c r="W2373" s="99" t="str">
        <f>IF(Y2373&lt;&gt;"",AD2373&amp;"X"&amp;VLOOKUP(INT(N2373),'Cap. Corr. &amp; Prot.'!$J$4:$M$669,4,FALSE),"")</f>
        <v/>
      </c>
      <c r="X2373" s="100"/>
      <c r="Y2373" s="118"/>
      <c r="Z2373" s="102"/>
      <c r="AB2373" s="59" t="str">
        <f t="shared" si="420"/>
        <v/>
      </c>
      <c r="AC2373" s="59" t="str">
        <f t="shared" si="421"/>
        <v/>
      </c>
      <c r="AD2373" s="59" t="str">
        <f>IFERROR(VLOOKUP('Capacidad_&amp;_Regulación'!H2373,Regulaciones!$L$3:$M$7,2,FALSE),"")</f>
        <v/>
      </c>
      <c r="AE2373" s="74" t="str">
        <f t="shared" si="422"/>
        <v/>
      </c>
      <c r="AF2373" s="74" t="str">
        <f t="shared" si="423"/>
        <v/>
      </c>
      <c r="AG2373" s="74" t="str">
        <f t="shared" si="424"/>
        <v/>
      </c>
      <c r="AH2373" s="74">
        <f>IF(AD2373&lt;&gt;"",VLOOKUP($K$1,'Fact. Corr.'!$B$5:$G$7,HLOOKUP(H2373,'Fact. Corr.'!$C$4:$G$8,5,FALSE),FALSE),0)</f>
        <v>0</v>
      </c>
    </row>
    <row r="2374" spans="1:34" ht="20.100000000000001" hidden="1" customHeight="1" x14ac:dyDescent="0.2">
      <c r="A2374" s="109"/>
      <c r="B2374" s="119"/>
      <c r="C2374" s="111"/>
      <c r="D2374" s="112"/>
      <c r="E2374" s="107">
        <f t="shared" si="415"/>
        <v>0</v>
      </c>
      <c r="F2374" s="108">
        <f t="shared" si="416"/>
        <v>0</v>
      </c>
      <c r="G2374" s="114"/>
      <c r="H2374" s="113"/>
      <c r="I2374" s="114"/>
      <c r="J2374" s="115"/>
      <c r="K2374" s="89"/>
      <c r="L2374" s="116"/>
      <c r="M2374" s="117"/>
      <c r="N2374" s="94" t="str">
        <f t="shared" si="414"/>
        <v/>
      </c>
      <c r="O2374" s="87" t="str">
        <f>IF(N2374&lt;&gt;"",IF(J2374="CR",VLOOKUP(ROUND(N2374,0),'Cap. Corr. &amp; Prot.'!$J$4:$L$669,3,FALSE),VLOOKUP(ROUND(N2374,0),'Cap. Corr. &amp; Prot.'!$J$4:$K$669,2,FALSE)),"")</f>
        <v/>
      </c>
      <c r="P2374" s="95">
        <f t="shared" si="417"/>
        <v>0</v>
      </c>
      <c r="Q2374" s="96" t="str">
        <f>IFERROR(VLOOKUP(Y2374,'Constantes KG'!$B$7:$G$22,HLOOKUP(I2374,'Constantes KG'!$C$5:$G$6,2,FALSE),FALSE),"")</f>
        <v/>
      </c>
      <c r="R2374" s="97">
        <f t="shared" si="418"/>
        <v>0</v>
      </c>
      <c r="S2374" s="149">
        <f>IFERROR(VLOOKUP(J2374,Regulaciones!$B$3:$C$9,2,FALSE),0)</f>
        <v>0</v>
      </c>
      <c r="T2374" s="149">
        <f>S2374+IFERROR(VLOOKUP(A2374,$B$5:$T2373,19,FALSE),0)</f>
        <v>0</v>
      </c>
      <c r="U2374" s="94">
        <f t="shared" si="419"/>
        <v>0</v>
      </c>
      <c r="V2374" s="98">
        <f>U2374+IFERROR(VLOOKUP(A2374,$B$5:$V2373,21,FALSE),0)</f>
        <v>0</v>
      </c>
      <c r="W2374" s="99" t="str">
        <f>IF(Y2374&lt;&gt;"",AD2374&amp;"X"&amp;VLOOKUP(INT(N2374),'Cap. Corr. &amp; Prot.'!$J$4:$M$669,4,FALSE),"")</f>
        <v/>
      </c>
      <c r="X2374" s="100"/>
      <c r="Y2374" s="118"/>
      <c r="Z2374" s="102"/>
      <c r="AB2374" s="59" t="str">
        <f t="shared" si="420"/>
        <v/>
      </c>
      <c r="AC2374" s="59" t="str">
        <f t="shared" si="421"/>
        <v/>
      </c>
      <c r="AD2374" s="59" t="str">
        <f>IFERROR(VLOOKUP('Capacidad_&amp;_Regulación'!H2374,Regulaciones!$L$3:$M$7,2,FALSE),"")</f>
        <v/>
      </c>
      <c r="AE2374" s="74" t="str">
        <f t="shared" si="422"/>
        <v/>
      </c>
      <c r="AF2374" s="74" t="str">
        <f t="shared" si="423"/>
        <v/>
      </c>
      <c r="AG2374" s="74" t="str">
        <f t="shared" si="424"/>
        <v/>
      </c>
      <c r="AH2374" s="74">
        <f>IF(AD2374&lt;&gt;"",VLOOKUP($K$1,'Fact. Corr.'!$B$5:$G$7,HLOOKUP(H2374,'Fact. Corr.'!$C$4:$G$8,5,FALSE),FALSE),0)</f>
        <v>0</v>
      </c>
    </row>
    <row r="2375" spans="1:34" ht="20.100000000000001" hidden="1" customHeight="1" x14ac:dyDescent="0.2">
      <c r="A2375" s="109"/>
      <c r="B2375" s="119"/>
      <c r="C2375" s="111"/>
      <c r="D2375" s="112"/>
      <c r="E2375" s="107">
        <f t="shared" si="415"/>
        <v>0</v>
      </c>
      <c r="F2375" s="108">
        <f t="shared" si="416"/>
        <v>0</v>
      </c>
      <c r="G2375" s="114"/>
      <c r="H2375" s="113"/>
      <c r="I2375" s="114"/>
      <c r="J2375" s="115"/>
      <c r="K2375" s="89"/>
      <c r="L2375" s="116"/>
      <c r="M2375" s="117"/>
      <c r="N2375" s="94" t="str">
        <f t="shared" ref="N2375:N2438" si="425">IF(AND(G2375&lt;&gt;0,M2375&lt;&gt;""),((G2375*1000)/(SQRT(3)*RIGHT(M2375,3)))*L2375,"")</f>
        <v/>
      </c>
      <c r="O2375" s="87" t="str">
        <f>IF(N2375&lt;&gt;"",IF(J2375="CR",VLOOKUP(ROUND(N2375,0),'Cap. Corr. &amp; Prot.'!$J$4:$L$669,3,FALSE),VLOOKUP(ROUND(N2375,0),'Cap. Corr. &amp; Prot.'!$J$4:$K$669,2,FALSE)),"")</f>
        <v/>
      </c>
      <c r="P2375" s="95">
        <f t="shared" si="417"/>
        <v>0</v>
      </c>
      <c r="Q2375" s="96" t="str">
        <f>IFERROR(VLOOKUP(Y2375,'Constantes KG'!$B$7:$G$22,HLOOKUP(I2375,'Constantes KG'!$C$5:$G$6,2,FALSE),FALSE),"")</f>
        <v/>
      </c>
      <c r="R2375" s="97">
        <f t="shared" si="418"/>
        <v>0</v>
      </c>
      <c r="S2375" s="149">
        <f>IFERROR(VLOOKUP(J2375,Regulaciones!$B$3:$C$9,2,FALSE),0)</f>
        <v>0</v>
      </c>
      <c r="T2375" s="149">
        <f>S2375+IFERROR(VLOOKUP(A2375,$B$5:$T2374,19,FALSE),0)</f>
        <v>0</v>
      </c>
      <c r="U2375" s="94">
        <f t="shared" si="419"/>
        <v>0</v>
      </c>
      <c r="V2375" s="98">
        <f>U2375+IFERROR(VLOOKUP(A2375,$B$5:$V2374,21,FALSE),0)</f>
        <v>0</v>
      </c>
      <c r="W2375" s="99" t="str">
        <f>IF(Y2375&lt;&gt;"",AD2375&amp;"X"&amp;VLOOKUP(INT(N2375),'Cap. Corr. &amp; Prot.'!$J$4:$M$669,4,FALSE),"")</f>
        <v/>
      </c>
      <c r="X2375" s="100"/>
      <c r="Y2375" s="118"/>
      <c r="Z2375" s="102"/>
      <c r="AB2375" s="59" t="str">
        <f t="shared" si="420"/>
        <v/>
      </c>
      <c r="AC2375" s="59" t="str">
        <f t="shared" si="421"/>
        <v/>
      </c>
      <c r="AD2375" s="59" t="str">
        <f>IFERROR(VLOOKUP('Capacidad_&amp;_Regulación'!H2375,Regulaciones!$L$3:$M$7,2,FALSE),"")</f>
        <v/>
      </c>
      <c r="AE2375" s="74" t="str">
        <f t="shared" si="422"/>
        <v/>
      </c>
      <c r="AF2375" s="74" t="str">
        <f t="shared" si="423"/>
        <v/>
      </c>
      <c r="AG2375" s="74" t="str">
        <f t="shared" si="424"/>
        <v/>
      </c>
      <c r="AH2375" s="74">
        <f>IF(AD2375&lt;&gt;"",VLOOKUP($K$1,'Fact. Corr.'!$B$5:$G$7,HLOOKUP(H2375,'Fact. Corr.'!$C$4:$G$8,5,FALSE),FALSE),0)</f>
        <v>0</v>
      </c>
    </row>
    <row r="2376" spans="1:34" ht="20.100000000000001" hidden="1" customHeight="1" x14ac:dyDescent="0.2">
      <c r="A2376" s="109"/>
      <c r="B2376" s="119"/>
      <c r="C2376" s="111"/>
      <c r="D2376" s="112"/>
      <c r="E2376" s="107">
        <f t="shared" si="415"/>
        <v>0</v>
      </c>
      <c r="F2376" s="108">
        <f t="shared" si="416"/>
        <v>0</v>
      </c>
      <c r="G2376" s="114"/>
      <c r="H2376" s="113"/>
      <c r="I2376" s="114"/>
      <c r="J2376" s="115"/>
      <c r="K2376" s="89"/>
      <c r="L2376" s="116"/>
      <c r="M2376" s="117"/>
      <c r="N2376" s="94" t="str">
        <f t="shared" si="425"/>
        <v/>
      </c>
      <c r="O2376" s="87" t="str">
        <f>IF(N2376&lt;&gt;"",IF(J2376="CR",VLOOKUP(ROUND(N2376,0),'Cap. Corr. &amp; Prot.'!$J$4:$L$669,3,FALSE),VLOOKUP(ROUND(N2376,0),'Cap. Corr. &amp; Prot.'!$J$4:$K$669,2,FALSE)),"")</f>
        <v/>
      </c>
      <c r="P2376" s="95">
        <f t="shared" si="417"/>
        <v>0</v>
      </c>
      <c r="Q2376" s="96" t="str">
        <f>IFERROR(VLOOKUP(Y2376,'Constantes KG'!$B$7:$G$22,HLOOKUP(I2376,'Constantes KG'!$C$5:$G$6,2,FALSE),FALSE),"")</f>
        <v/>
      </c>
      <c r="R2376" s="97">
        <f t="shared" si="418"/>
        <v>0</v>
      </c>
      <c r="S2376" s="149">
        <f>IFERROR(VLOOKUP(J2376,Regulaciones!$B$3:$C$9,2,FALSE),0)</f>
        <v>0</v>
      </c>
      <c r="T2376" s="149">
        <f>S2376+IFERROR(VLOOKUP(A2376,$B$5:$T2375,19,FALSE),0)</f>
        <v>0</v>
      </c>
      <c r="U2376" s="94">
        <f t="shared" si="419"/>
        <v>0</v>
      </c>
      <c r="V2376" s="98">
        <f>U2376+IFERROR(VLOOKUP(A2376,$B$5:$V2375,21,FALSE),0)</f>
        <v>0</v>
      </c>
      <c r="W2376" s="99" t="str">
        <f>IF(Y2376&lt;&gt;"",AD2376&amp;"X"&amp;VLOOKUP(INT(N2376),'Cap. Corr. &amp; Prot.'!$J$4:$M$669,4,FALSE),"")</f>
        <v/>
      </c>
      <c r="X2376" s="100"/>
      <c r="Y2376" s="118"/>
      <c r="Z2376" s="102"/>
      <c r="AB2376" s="59" t="str">
        <f t="shared" si="420"/>
        <v/>
      </c>
      <c r="AC2376" s="59" t="str">
        <f t="shared" si="421"/>
        <v/>
      </c>
      <c r="AD2376" s="59" t="str">
        <f>IFERROR(VLOOKUP('Capacidad_&amp;_Regulación'!H2376,Regulaciones!$L$3:$M$7,2,FALSE),"")</f>
        <v/>
      </c>
      <c r="AE2376" s="74" t="str">
        <f t="shared" si="422"/>
        <v/>
      </c>
      <c r="AF2376" s="74" t="str">
        <f t="shared" si="423"/>
        <v/>
      </c>
      <c r="AG2376" s="74" t="str">
        <f t="shared" si="424"/>
        <v/>
      </c>
      <c r="AH2376" s="74">
        <f>IF(AD2376&lt;&gt;"",VLOOKUP($K$1,'Fact. Corr.'!$B$5:$G$7,HLOOKUP(H2376,'Fact. Corr.'!$C$4:$G$8,5,FALSE),FALSE),0)</f>
        <v>0</v>
      </c>
    </row>
    <row r="2377" spans="1:34" ht="20.100000000000001" hidden="1" customHeight="1" x14ac:dyDescent="0.2">
      <c r="A2377" s="109"/>
      <c r="B2377" s="119"/>
      <c r="C2377" s="111"/>
      <c r="D2377" s="112"/>
      <c r="E2377" s="107">
        <f t="shared" si="415"/>
        <v>0</v>
      </c>
      <c r="F2377" s="108">
        <f t="shared" si="416"/>
        <v>0</v>
      </c>
      <c r="G2377" s="114"/>
      <c r="H2377" s="113"/>
      <c r="I2377" s="114"/>
      <c r="J2377" s="115"/>
      <c r="K2377" s="89"/>
      <c r="L2377" s="116"/>
      <c r="M2377" s="117"/>
      <c r="N2377" s="94" t="str">
        <f t="shared" si="425"/>
        <v/>
      </c>
      <c r="O2377" s="87" t="str">
        <f>IF(N2377&lt;&gt;"",IF(J2377="CR",VLOOKUP(ROUND(N2377,0),'Cap. Corr. &amp; Prot.'!$J$4:$L$669,3,FALSE),VLOOKUP(ROUND(N2377,0),'Cap. Corr. &amp; Prot.'!$J$4:$K$669,2,FALSE)),"")</f>
        <v/>
      </c>
      <c r="P2377" s="95">
        <f t="shared" si="417"/>
        <v>0</v>
      </c>
      <c r="Q2377" s="96" t="str">
        <f>IFERROR(VLOOKUP(Y2377,'Constantes KG'!$B$7:$G$22,HLOOKUP(I2377,'Constantes KG'!$C$5:$G$6,2,FALSE),FALSE),"")</f>
        <v/>
      </c>
      <c r="R2377" s="97">
        <f t="shared" si="418"/>
        <v>0</v>
      </c>
      <c r="S2377" s="149">
        <f>IFERROR(VLOOKUP(J2377,Regulaciones!$B$3:$C$9,2,FALSE),0)</f>
        <v>0</v>
      </c>
      <c r="T2377" s="149">
        <f>S2377+IFERROR(VLOOKUP(A2377,$B$5:$T2376,19,FALSE),0)</f>
        <v>0</v>
      </c>
      <c r="U2377" s="94">
        <f t="shared" si="419"/>
        <v>0</v>
      </c>
      <c r="V2377" s="98">
        <f>U2377+IFERROR(VLOOKUP(A2377,$B$5:$V2376,21,FALSE),0)</f>
        <v>0</v>
      </c>
      <c r="W2377" s="99" t="str">
        <f>IF(Y2377&lt;&gt;"",AD2377&amp;"X"&amp;VLOOKUP(INT(N2377),'Cap. Corr. &amp; Prot.'!$J$4:$M$669,4,FALSE),"")</f>
        <v/>
      </c>
      <c r="X2377" s="100"/>
      <c r="Y2377" s="118"/>
      <c r="Z2377" s="102"/>
      <c r="AB2377" s="59" t="str">
        <f t="shared" si="420"/>
        <v/>
      </c>
      <c r="AC2377" s="59" t="str">
        <f t="shared" si="421"/>
        <v/>
      </c>
      <c r="AD2377" s="59" t="str">
        <f>IFERROR(VLOOKUP('Capacidad_&amp;_Regulación'!H2377,Regulaciones!$L$3:$M$7,2,FALSE),"")</f>
        <v/>
      </c>
      <c r="AE2377" s="74" t="str">
        <f t="shared" si="422"/>
        <v/>
      </c>
      <c r="AF2377" s="74" t="str">
        <f t="shared" si="423"/>
        <v/>
      </c>
      <c r="AG2377" s="74" t="str">
        <f t="shared" si="424"/>
        <v/>
      </c>
      <c r="AH2377" s="74">
        <f>IF(AD2377&lt;&gt;"",VLOOKUP($K$1,'Fact. Corr.'!$B$5:$G$7,HLOOKUP(H2377,'Fact. Corr.'!$C$4:$G$8,5,FALSE),FALSE),0)</f>
        <v>0</v>
      </c>
    </row>
    <row r="2378" spans="1:34" ht="20.100000000000001" hidden="1" customHeight="1" x14ac:dyDescent="0.2">
      <c r="A2378" s="109"/>
      <c r="B2378" s="119"/>
      <c r="C2378" s="111"/>
      <c r="D2378" s="112"/>
      <c r="E2378" s="107">
        <f t="shared" si="415"/>
        <v>0</v>
      </c>
      <c r="F2378" s="108">
        <f t="shared" si="416"/>
        <v>0</v>
      </c>
      <c r="G2378" s="114"/>
      <c r="H2378" s="113"/>
      <c r="I2378" s="114"/>
      <c r="J2378" s="115"/>
      <c r="K2378" s="89"/>
      <c r="L2378" s="116"/>
      <c r="M2378" s="117"/>
      <c r="N2378" s="94" t="str">
        <f t="shared" si="425"/>
        <v/>
      </c>
      <c r="O2378" s="87" t="str">
        <f>IF(N2378&lt;&gt;"",IF(J2378="CR",VLOOKUP(ROUND(N2378,0),'Cap. Corr. &amp; Prot.'!$J$4:$L$669,3,FALSE),VLOOKUP(ROUND(N2378,0),'Cap. Corr. &amp; Prot.'!$J$4:$K$669,2,FALSE)),"")</f>
        <v/>
      </c>
      <c r="P2378" s="95">
        <f t="shared" si="417"/>
        <v>0</v>
      </c>
      <c r="Q2378" s="96" t="str">
        <f>IFERROR(VLOOKUP(Y2378,'Constantes KG'!$B$7:$G$22,HLOOKUP(I2378,'Constantes KG'!$C$5:$G$6,2,FALSE),FALSE),"")</f>
        <v/>
      </c>
      <c r="R2378" s="97">
        <f t="shared" si="418"/>
        <v>0</v>
      </c>
      <c r="S2378" s="149">
        <f>IFERROR(VLOOKUP(J2378,Regulaciones!$B$3:$C$9,2,FALSE),0)</f>
        <v>0</v>
      </c>
      <c r="T2378" s="149">
        <f>S2378+IFERROR(VLOOKUP(A2378,$B$5:$T2377,19,FALSE),0)</f>
        <v>0</v>
      </c>
      <c r="U2378" s="94">
        <f t="shared" si="419"/>
        <v>0</v>
      </c>
      <c r="V2378" s="98">
        <f>U2378+IFERROR(VLOOKUP(A2378,$B$5:$V2377,21,FALSE),0)</f>
        <v>0</v>
      </c>
      <c r="W2378" s="99" t="str">
        <f>IF(Y2378&lt;&gt;"",AD2378&amp;"X"&amp;VLOOKUP(INT(N2378),'Cap. Corr. &amp; Prot.'!$J$4:$M$669,4,FALSE),"")</f>
        <v/>
      </c>
      <c r="X2378" s="100"/>
      <c r="Y2378" s="118"/>
      <c r="Z2378" s="102"/>
      <c r="AB2378" s="59" t="str">
        <f t="shared" si="420"/>
        <v/>
      </c>
      <c r="AC2378" s="59" t="str">
        <f t="shared" si="421"/>
        <v/>
      </c>
      <c r="AD2378" s="59" t="str">
        <f>IFERROR(VLOOKUP('Capacidad_&amp;_Regulación'!H2378,Regulaciones!$L$3:$M$7,2,FALSE),"")</f>
        <v/>
      </c>
      <c r="AE2378" s="74" t="str">
        <f t="shared" si="422"/>
        <v/>
      </c>
      <c r="AF2378" s="74" t="str">
        <f t="shared" si="423"/>
        <v/>
      </c>
      <c r="AG2378" s="74" t="str">
        <f t="shared" si="424"/>
        <v/>
      </c>
      <c r="AH2378" s="74">
        <f>IF(AD2378&lt;&gt;"",VLOOKUP($K$1,'Fact. Corr.'!$B$5:$G$7,HLOOKUP(H2378,'Fact. Corr.'!$C$4:$G$8,5,FALSE),FALSE),0)</f>
        <v>0</v>
      </c>
    </row>
    <row r="2379" spans="1:34" ht="20.100000000000001" hidden="1" customHeight="1" x14ac:dyDescent="0.2">
      <c r="A2379" s="109"/>
      <c r="B2379" s="119"/>
      <c r="C2379" s="111"/>
      <c r="D2379" s="112"/>
      <c r="E2379" s="107">
        <f t="shared" si="415"/>
        <v>0</v>
      </c>
      <c r="F2379" s="108">
        <f t="shared" si="416"/>
        <v>0</v>
      </c>
      <c r="G2379" s="114"/>
      <c r="H2379" s="113"/>
      <c r="I2379" s="114"/>
      <c r="J2379" s="115"/>
      <c r="K2379" s="89"/>
      <c r="L2379" s="116"/>
      <c r="M2379" s="117"/>
      <c r="N2379" s="94" t="str">
        <f t="shared" si="425"/>
        <v/>
      </c>
      <c r="O2379" s="87" t="str">
        <f>IF(N2379&lt;&gt;"",IF(J2379="CR",VLOOKUP(ROUND(N2379,0),'Cap. Corr. &amp; Prot.'!$J$4:$L$669,3,FALSE),VLOOKUP(ROUND(N2379,0),'Cap. Corr. &amp; Prot.'!$J$4:$K$669,2,FALSE)),"")</f>
        <v/>
      </c>
      <c r="P2379" s="95">
        <f t="shared" si="417"/>
        <v>0</v>
      </c>
      <c r="Q2379" s="96" t="str">
        <f>IFERROR(VLOOKUP(Y2379,'Constantes KG'!$B$7:$G$22,HLOOKUP(I2379,'Constantes KG'!$C$5:$G$6,2,FALSE),FALSE),"")</f>
        <v/>
      </c>
      <c r="R2379" s="97">
        <f t="shared" si="418"/>
        <v>0</v>
      </c>
      <c r="S2379" s="149">
        <f>IFERROR(VLOOKUP(J2379,Regulaciones!$B$3:$C$9,2,FALSE),0)</f>
        <v>0</v>
      </c>
      <c r="T2379" s="149">
        <f>S2379+IFERROR(VLOOKUP(A2379,$B$5:$T2378,19,FALSE),0)</f>
        <v>0</v>
      </c>
      <c r="U2379" s="94">
        <f t="shared" si="419"/>
        <v>0</v>
      </c>
      <c r="V2379" s="98">
        <f>U2379+IFERROR(VLOOKUP(A2379,$B$5:$V2378,21,FALSE),0)</f>
        <v>0</v>
      </c>
      <c r="W2379" s="99" t="str">
        <f>IF(Y2379&lt;&gt;"",AD2379&amp;"X"&amp;VLOOKUP(INT(N2379),'Cap. Corr. &amp; Prot.'!$J$4:$M$669,4,FALSE),"")</f>
        <v/>
      </c>
      <c r="X2379" s="100"/>
      <c r="Y2379" s="118"/>
      <c r="Z2379" s="102"/>
      <c r="AB2379" s="59" t="str">
        <f t="shared" si="420"/>
        <v/>
      </c>
      <c r="AC2379" s="59" t="str">
        <f t="shared" si="421"/>
        <v/>
      </c>
      <c r="AD2379" s="59" t="str">
        <f>IFERROR(VLOOKUP('Capacidad_&amp;_Regulación'!H2379,Regulaciones!$L$3:$M$7,2,FALSE),"")</f>
        <v/>
      </c>
      <c r="AE2379" s="74" t="str">
        <f t="shared" si="422"/>
        <v/>
      </c>
      <c r="AF2379" s="74" t="str">
        <f t="shared" si="423"/>
        <v/>
      </c>
      <c r="AG2379" s="74" t="str">
        <f t="shared" si="424"/>
        <v/>
      </c>
      <c r="AH2379" s="74">
        <f>IF(AD2379&lt;&gt;"",VLOOKUP($K$1,'Fact. Corr.'!$B$5:$G$7,HLOOKUP(H2379,'Fact. Corr.'!$C$4:$G$8,5,FALSE),FALSE),0)</f>
        <v>0</v>
      </c>
    </row>
    <row r="2380" spans="1:34" ht="20.100000000000001" hidden="1" customHeight="1" x14ac:dyDescent="0.2">
      <c r="A2380" s="109"/>
      <c r="B2380" s="119"/>
      <c r="C2380" s="111"/>
      <c r="D2380" s="112"/>
      <c r="E2380" s="107">
        <f t="shared" si="415"/>
        <v>0</v>
      </c>
      <c r="F2380" s="108">
        <f t="shared" si="416"/>
        <v>0</v>
      </c>
      <c r="G2380" s="114"/>
      <c r="H2380" s="113"/>
      <c r="I2380" s="114"/>
      <c r="J2380" s="115"/>
      <c r="K2380" s="89"/>
      <c r="L2380" s="116"/>
      <c r="M2380" s="117"/>
      <c r="N2380" s="94" t="str">
        <f t="shared" si="425"/>
        <v/>
      </c>
      <c r="O2380" s="87" t="str">
        <f>IF(N2380&lt;&gt;"",IF(J2380="CR",VLOOKUP(ROUND(N2380,0),'Cap. Corr. &amp; Prot.'!$J$4:$L$669,3,FALSE),VLOOKUP(ROUND(N2380,0),'Cap. Corr. &amp; Prot.'!$J$4:$K$669,2,FALSE)),"")</f>
        <v/>
      </c>
      <c r="P2380" s="95">
        <f t="shared" si="417"/>
        <v>0</v>
      </c>
      <c r="Q2380" s="96" t="str">
        <f>IFERROR(VLOOKUP(Y2380,'Constantes KG'!$B$7:$G$22,HLOOKUP(I2380,'Constantes KG'!$C$5:$G$6,2,FALSE),FALSE),"")</f>
        <v/>
      </c>
      <c r="R2380" s="97">
        <f t="shared" si="418"/>
        <v>0</v>
      </c>
      <c r="S2380" s="149">
        <f>IFERROR(VLOOKUP(J2380,Regulaciones!$B$3:$C$9,2,FALSE),0)</f>
        <v>0</v>
      </c>
      <c r="T2380" s="149">
        <f>S2380+IFERROR(VLOOKUP(A2380,$B$5:$T2379,19,FALSE),0)</f>
        <v>0</v>
      </c>
      <c r="U2380" s="94">
        <f t="shared" si="419"/>
        <v>0</v>
      </c>
      <c r="V2380" s="98">
        <f>U2380+IFERROR(VLOOKUP(A2380,$B$5:$V2379,21,FALSE),0)</f>
        <v>0</v>
      </c>
      <c r="W2380" s="99" t="str">
        <f>IF(Y2380&lt;&gt;"",AD2380&amp;"X"&amp;VLOOKUP(INT(N2380),'Cap. Corr. &amp; Prot.'!$J$4:$M$669,4,FALSE),"")</f>
        <v/>
      </c>
      <c r="X2380" s="100"/>
      <c r="Y2380" s="118"/>
      <c r="Z2380" s="102"/>
      <c r="AB2380" s="59" t="str">
        <f t="shared" si="420"/>
        <v/>
      </c>
      <c r="AC2380" s="59" t="str">
        <f t="shared" si="421"/>
        <v/>
      </c>
      <c r="AD2380" s="59" t="str">
        <f>IFERROR(VLOOKUP('Capacidad_&amp;_Regulación'!H2380,Regulaciones!$L$3:$M$7,2,FALSE),"")</f>
        <v/>
      </c>
      <c r="AE2380" s="74" t="str">
        <f t="shared" si="422"/>
        <v/>
      </c>
      <c r="AF2380" s="74" t="str">
        <f t="shared" si="423"/>
        <v/>
      </c>
      <c r="AG2380" s="74" t="str">
        <f t="shared" si="424"/>
        <v/>
      </c>
      <c r="AH2380" s="74">
        <f>IF(AD2380&lt;&gt;"",VLOOKUP($K$1,'Fact. Corr.'!$B$5:$G$7,HLOOKUP(H2380,'Fact. Corr.'!$C$4:$G$8,5,FALSE),FALSE),0)</f>
        <v>0</v>
      </c>
    </row>
    <row r="2381" spans="1:34" ht="20.100000000000001" hidden="1" customHeight="1" x14ac:dyDescent="0.2">
      <c r="A2381" s="109"/>
      <c r="B2381" s="119"/>
      <c r="C2381" s="111"/>
      <c r="D2381" s="112"/>
      <c r="E2381" s="107">
        <f t="shared" si="415"/>
        <v>0</v>
      </c>
      <c r="F2381" s="108">
        <f t="shared" si="416"/>
        <v>0</v>
      </c>
      <c r="G2381" s="114"/>
      <c r="H2381" s="113"/>
      <c r="I2381" s="114"/>
      <c r="J2381" s="115"/>
      <c r="K2381" s="89"/>
      <c r="L2381" s="116"/>
      <c r="M2381" s="117"/>
      <c r="N2381" s="94" t="str">
        <f t="shared" si="425"/>
        <v/>
      </c>
      <c r="O2381" s="87" t="str">
        <f>IF(N2381&lt;&gt;"",IF(J2381="CR",VLOOKUP(ROUND(N2381,0),'Cap. Corr. &amp; Prot.'!$J$4:$L$669,3,FALSE),VLOOKUP(ROUND(N2381,0),'Cap. Corr. &amp; Prot.'!$J$4:$K$669,2,FALSE)),"")</f>
        <v/>
      </c>
      <c r="P2381" s="95">
        <f t="shared" si="417"/>
        <v>0</v>
      </c>
      <c r="Q2381" s="96" t="str">
        <f>IFERROR(VLOOKUP(Y2381,'Constantes KG'!$B$7:$G$22,HLOOKUP(I2381,'Constantes KG'!$C$5:$G$6,2,FALSE),FALSE),"")</f>
        <v/>
      </c>
      <c r="R2381" s="97">
        <f t="shared" si="418"/>
        <v>0</v>
      </c>
      <c r="S2381" s="149">
        <f>IFERROR(VLOOKUP(J2381,Regulaciones!$B$3:$C$9,2,FALSE),0)</f>
        <v>0</v>
      </c>
      <c r="T2381" s="149">
        <f>S2381+IFERROR(VLOOKUP(A2381,$B$5:$T2380,19,FALSE),0)</f>
        <v>0</v>
      </c>
      <c r="U2381" s="94">
        <f t="shared" si="419"/>
        <v>0</v>
      </c>
      <c r="V2381" s="98">
        <f>U2381+IFERROR(VLOOKUP(A2381,$B$5:$V2380,21,FALSE),0)</f>
        <v>0</v>
      </c>
      <c r="W2381" s="99" t="str">
        <f>IF(Y2381&lt;&gt;"",AD2381&amp;"X"&amp;VLOOKUP(INT(N2381),'Cap. Corr. &amp; Prot.'!$J$4:$M$669,4,FALSE),"")</f>
        <v/>
      </c>
      <c r="X2381" s="100"/>
      <c r="Y2381" s="118"/>
      <c r="Z2381" s="102"/>
      <c r="AB2381" s="59" t="str">
        <f t="shared" si="420"/>
        <v/>
      </c>
      <c r="AC2381" s="59" t="str">
        <f t="shared" si="421"/>
        <v/>
      </c>
      <c r="AD2381" s="59" t="str">
        <f>IFERROR(VLOOKUP('Capacidad_&amp;_Regulación'!H2381,Regulaciones!$L$3:$M$7,2,FALSE),"")</f>
        <v/>
      </c>
      <c r="AE2381" s="74" t="str">
        <f t="shared" si="422"/>
        <v/>
      </c>
      <c r="AF2381" s="74" t="str">
        <f t="shared" si="423"/>
        <v/>
      </c>
      <c r="AG2381" s="74" t="str">
        <f t="shared" si="424"/>
        <v/>
      </c>
      <c r="AH2381" s="74">
        <f>IF(AD2381&lt;&gt;"",VLOOKUP($K$1,'Fact. Corr.'!$B$5:$G$7,HLOOKUP(H2381,'Fact. Corr.'!$C$4:$G$8,5,FALSE),FALSE),0)</f>
        <v>0</v>
      </c>
    </row>
    <row r="2382" spans="1:34" ht="20.100000000000001" hidden="1" customHeight="1" x14ac:dyDescent="0.2">
      <c r="A2382" s="109"/>
      <c r="B2382" s="119"/>
      <c r="C2382" s="111"/>
      <c r="D2382" s="112"/>
      <c r="E2382" s="107">
        <f t="shared" si="415"/>
        <v>0</v>
      </c>
      <c r="F2382" s="108">
        <f t="shared" si="416"/>
        <v>0</v>
      </c>
      <c r="G2382" s="114"/>
      <c r="H2382" s="113"/>
      <c r="I2382" s="114"/>
      <c r="J2382" s="115"/>
      <c r="K2382" s="89"/>
      <c r="L2382" s="116"/>
      <c r="M2382" s="117"/>
      <c r="N2382" s="94" t="str">
        <f t="shared" si="425"/>
        <v/>
      </c>
      <c r="O2382" s="87" t="str">
        <f>IF(N2382&lt;&gt;"",IF(J2382="CR",VLOOKUP(ROUND(N2382,0),'Cap. Corr. &amp; Prot.'!$J$4:$L$669,3,FALSE),VLOOKUP(ROUND(N2382,0),'Cap. Corr. &amp; Prot.'!$J$4:$K$669,2,FALSE)),"")</f>
        <v/>
      </c>
      <c r="P2382" s="95">
        <f t="shared" si="417"/>
        <v>0</v>
      </c>
      <c r="Q2382" s="96" t="str">
        <f>IFERROR(VLOOKUP(Y2382,'Constantes KG'!$B$7:$G$22,HLOOKUP(I2382,'Constantes KG'!$C$5:$G$6,2,FALSE),FALSE),"")</f>
        <v/>
      </c>
      <c r="R2382" s="97">
        <f t="shared" si="418"/>
        <v>0</v>
      </c>
      <c r="S2382" s="149">
        <f>IFERROR(VLOOKUP(J2382,Regulaciones!$B$3:$C$9,2,FALSE),0)</f>
        <v>0</v>
      </c>
      <c r="T2382" s="149">
        <f>S2382+IFERROR(VLOOKUP(A2382,$B$5:$T2381,19,FALSE),0)</f>
        <v>0</v>
      </c>
      <c r="U2382" s="94">
        <f t="shared" si="419"/>
        <v>0</v>
      </c>
      <c r="V2382" s="98">
        <f>U2382+IFERROR(VLOOKUP(A2382,$B$5:$V2381,21,FALSE),0)</f>
        <v>0</v>
      </c>
      <c r="W2382" s="99" t="str">
        <f>IF(Y2382&lt;&gt;"",AD2382&amp;"X"&amp;VLOOKUP(INT(N2382),'Cap. Corr. &amp; Prot.'!$J$4:$M$669,4,FALSE),"")</f>
        <v/>
      </c>
      <c r="X2382" s="100"/>
      <c r="Y2382" s="118"/>
      <c r="Z2382" s="102"/>
      <c r="AB2382" s="59" t="str">
        <f t="shared" si="420"/>
        <v/>
      </c>
      <c r="AC2382" s="59" t="str">
        <f t="shared" si="421"/>
        <v/>
      </c>
      <c r="AD2382" s="59" t="str">
        <f>IFERROR(VLOOKUP('Capacidad_&amp;_Regulación'!H2382,Regulaciones!$L$3:$M$7,2,FALSE),"")</f>
        <v/>
      </c>
      <c r="AE2382" s="74" t="str">
        <f t="shared" si="422"/>
        <v/>
      </c>
      <c r="AF2382" s="74" t="str">
        <f t="shared" si="423"/>
        <v/>
      </c>
      <c r="AG2382" s="74" t="str">
        <f t="shared" si="424"/>
        <v/>
      </c>
      <c r="AH2382" s="74">
        <f>IF(AD2382&lt;&gt;"",VLOOKUP($K$1,'Fact. Corr.'!$B$5:$G$7,HLOOKUP(H2382,'Fact. Corr.'!$C$4:$G$8,5,FALSE),FALSE),0)</f>
        <v>0</v>
      </c>
    </row>
    <row r="2383" spans="1:34" ht="20.100000000000001" hidden="1" customHeight="1" x14ac:dyDescent="0.2">
      <c r="A2383" s="109"/>
      <c r="B2383" s="119"/>
      <c r="C2383" s="111"/>
      <c r="D2383" s="112"/>
      <c r="E2383" s="107">
        <f t="shared" si="415"/>
        <v>0</v>
      </c>
      <c r="F2383" s="108">
        <f t="shared" si="416"/>
        <v>0</v>
      </c>
      <c r="G2383" s="114"/>
      <c r="H2383" s="113"/>
      <c r="I2383" s="114"/>
      <c r="J2383" s="115"/>
      <c r="K2383" s="89"/>
      <c r="L2383" s="116"/>
      <c r="M2383" s="117"/>
      <c r="N2383" s="94" t="str">
        <f t="shared" si="425"/>
        <v/>
      </c>
      <c r="O2383" s="87" t="str">
        <f>IF(N2383&lt;&gt;"",IF(J2383="CR",VLOOKUP(ROUND(N2383,0),'Cap. Corr. &amp; Prot.'!$J$4:$L$669,3,FALSE),VLOOKUP(ROUND(N2383,0),'Cap. Corr. &amp; Prot.'!$J$4:$K$669,2,FALSE)),"")</f>
        <v/>
      </c>
      <c r="P2383" s="95">
        <f t="shared" si="417"/>
        <v>0</v>
      </c>
      <c r="Q2383" s="96" t="str">
        <f>IFERROR(VLOOKUP(Y2383,'Constantes KG'!$B$7:$G$22,HLOOKUP(I2383,'Constantes KG'!$C$5:$G$6,2,FALSE),FALSE),"")</f>
        <v/>
      </c>
      <c r="R2383" s="97">
        <f t="shared" si="418"/>
        <v>0</v>
      </c>
      <c r="S2383" s="149">
        <f>IFERROR(VLOOKUP(J2383,Regulaciones!$B$3:$C$9,2,FALSE),0)</f>
        <v>0</v>
      </c>
      <c r="T2383" s="149">
        <f>S2383+IFERROR(VLOOKUP(A2383,$B$5:$T2382,19,FALSE),0)</f>
        <v>0</v>
      </c>
      <c r="U2383" s="94">
        <f t="shared" si="419"/>
        <v>0</v>
      </c>
      <c r="V2383" s="98">
        <f>U2383+IFERROR(VLOOKUP(A2383,$B$5:$V2382,21,FALSE),0)</f>
        <v>0</v>
      </c>
      <c r="W2383" s="99" t="str">
        <f>IF(Y2383&lt;&gt;"",AD2383&amp;"X"&amp;VLOOKUP(INT(N2383),'Cap. Corr. &amp; Prot.'!$J$4:$M$669,4,FALSE),"")</f>
        <v/>
      </c>
      <c r="X2383" s="100"/>
      <c r="Y2383" s="118"/>
      <c r="Z2383" s="102"/>
      <c r="AB2383" s="59" t="str">
        <f t="shared" si="420"/>
        <v/>
      </c>
      <c r="AC2383" s="59" t="str">
        <f t="shared" si="421"/>
        <v/>
      </c>
      <c r="AD2383" s="59" t="str">
        <f>IFERROR(VLOOKUP('Capacidad_&amp;_Regulación'!H2383,Regulaciones!$L$3:$M$7,2,FALSE),"")</f>
        <v/>
      </c>
      <c r="AE2383" s="74" t="str">
        <f t="shared" si="422"/>
        <v/>
      </c>
      <c r="AF2383" s="74" t="str">
        <f t="shared" si="423"/>
        <v/>
      </c>
      <c r="AG2383" s="74" t="str">
        <f t="shared" si="424"/>
        <v/>
      </c>
      <c r="AH2383" s="74">
        <f>IF(AD2383&lt;&gt;"",VLOOKUP($K$1,'Fact. Corr.'!$B$5:$G$7,HLOOKUP(H2383,'Fact. Corr.'!$C$4:$G$8,5,FALSE),FALSE),0)</f>
        <v>0</v>
      </c>
    </row>
    <row r="2384" spans="1:34" ht="20.100000000000001" hidden="1" customHeight="1" x14ac:dyDescent="0.2">
      <c r="A2384" s="109"/>
      <c r="B2384" s="119"/>
      <c r="C2384" s="111"/>
      <c r="D2384" s="112"/>
      <c r="E2384" s="107">
        <f t="shared" si="415"/>
        <v>0</v>
      </c>
      <c r="F2384" s="108">
        <f t="shared" si="416"/>
        <v>0</v>
      </c>
      <c r="G2384" s="114"/>
      <c r="H2384" s="113"/>
      <c r="I2384" s="114"/>
      <c r="J2384" s="115"/>
      <c r="K2384" s="89"/>
      <c r="L2384" s="116"/>
      <c r="M2384" s="117"/>
      <c r="N2384" s="94" t="str">
        <f t="shared" si="425"/>
        <v/>
      </c>
      <c r="O2384" s="87" t="str">
        <f>IF(N2384&lt;&gt;"",IF(J2384="CR",VLOOKUP(ROUND(N2384,0),'Cap. Corr. &amp; Prot.'!$J$4:$L$669,3,FALSE),VLOOKUP(ROUND(N2384,0),'Cap. Corr. &amp; Prot.'!$J$4:$K$669,2,FALSE)),"")</f>
        <v/>
      </c>
      <c r="P2384" s="95">
        <f t="shared" si="417"/>
        <v>0</v>
      </c>
      <c r="Q2384" s="96" t="str">
        <f>IFERROR(VLOOKUP(Y2384,'Constantes KG'!$B$7:$G$22,HLOOKUP(I2384,'Constantes KG'!$C$5:$G$6,2,FALSE),FALSE),"")</f>
        <v/>
      </c>
      <c r="R2384" s="97">
        <f t="shared" si="418"/>
        <v>0</v>
      </c>
      <c r="S2384" s="149">
        <f>IFERROR(VLOOKUP(J2384,Regulaciones!$B$3:$C$9,2,FALSE),0)</f>
        <v>0</v>
      </c>
      <c r="T2384" s="149">
        <f>S2384+IFERROR(VLOOKUP(A2384,$B$5:$T2383,19,FALSE),0)</f>
        <v>0</v>
      </c>
      <c r="U2384" s="94">
        <f t="shared" si="419"/>
        <v>0</v>
      </c>
      <c r="V2384" s="98">
        <f>U2384+IFERROR(VLOOKUP(A2384,$B$5:$V2383,21,FALSE),0)</f>
        <v>0</v>
      </c>
      <c r="W2384" s="99" t="str">
        <f>IF(Y2384&lt;&gt;"",AD2384&amp;"X"&amp;VLOOKUP(INT(N2384),'Cap. Corr. &amp; Prot.'!$J$4:$M$669,4,FALSE),"")</f>
        <v/>
      </c>
      <c r="X2384" s="100"/>
      <c r="Y2384" s="118"/>
      <c r="Z2384" s="102"/>
      <c r="AB2384" s="59" t="str">
        <f t="shared" si="420"/>
        <v/>
      </c>
      <c r="AC2384" s="59" t="str">
        <f t="shared" si="421"/>
        <v/>
      </c>
      <c r="AD2384" s="59" t="str">
        <f>IFERROR(VLOOKUP('Capacidad_&amp;_Regulación'!H2384,Regulaciones!$L$3:$M$7,2,FALSE),"")</f>
        <v/>
      </c>
      <c r="AE2384" s="74" t="str">
        <f t="shared" si="422"/>
        <v/>
      </c>
      <c r="AF2384" s="74" t="str">
        <f t="shared" si="423"/>
        <v/>
      </c>
      <c r="AG2384" s="74" t="str">
        <f t="shared" si="424"/>
        <v/>
      </c>
      <c r="AH2384" s="74">
        <f>IF(AD2384&lt;&gt;"",VLOOKUP($K$1,'Fact. Corr.'!$B$5:$G$7,HLOOKUP(H2384,'Fact. Corr.'!$C$4:$G$8,5,FALSE),FALSE),0)</f>
        <v>0</v>
      </c>
    </row>
    <row r="2385" spans="1:34" ht="20.100000000000001" hidden="1" customHeight="1" x14ac:dyDescent="0.2">
      <c r="A2385" s="109"/>
      <c r="B2385" s="119"/>
      <c r="C2385" s="111"/>
      <c r="D2385" s="112"/>
      <c r="E2385" s="107">
        <f t="shared" si="415"/>
        <v>0</v>
      </c>
      <c r="F2385" s="108">
        <f t="shared" si="416"/>
        <v>0</v>
      </c>
      <c r="G2385" s="114"/>
      <c r="H2385" s="113"/>
      <c r="I2385" s="114"/>
      <c r="J2385" s="115"/>
      <c r="K2385" s="89"/>
      <c r="L2385" s="116"/>
      <c r="M2385" s="117"/>
      <c r="N2385" s="94" t="str">
        <f t="shared" si="425"/>
        <v/>
      </c>
      <c r="O2385" s="87" t="str">
        <f>IF(N2385&lt;&gt;"",IF(J2385="CR",VLOOKUP(ROUND(N2385,0),'Cap. Corr. &amp; Prot.'!$J$4:$L$669,3,FALSE),VLOOKUP(ROUND(N2385,0),'Cap. Corr. &amp; Prot.'!$J$4:$K$669,2,FALSE)),"")</f>
        <v/>
      </c>
      <c r="P2385" s="95">
        <f t="shared" si="417"/>
        <v>0</v>
      </c>
      <c r="Q2385" s="96" t="str">
        <f>IFERROR(VLOOKUP(Y2385,'Constantes KG'!$B$7:$G$22,HLOOKUP(I2385,'Constantes KG'!$C$5:$G$6,2,FALSE),FALSE),"")</f>
        <v/>
      </c>
      <c r="R2385" s="97">
        <f t="shared" si="418"/>
        <v>0</v>
      </c>
      <c r="S2385" s="149">
        <f>IFERROR(VLOOKUP(J2385,Regulaciones!$B$3:$C$9,2,FALSE),0)</f>
        <v>0</v>
      </c>
      <c r="T2385" s="149">
        <f>S2385+IFERROR(VLOOKUP(A2385,$B$5:$T2384,19,FALSE),0)</f>
        <v>0</v>
      </c>
      <c r="U2385" s="94">
        <f t="shared" si="419"/>
        <v>0</v>
      </c>
      <c r="V2385" s="98">
        <f>U2385+IFERROR(VLOOKUP(A2385,$B$5:$V2384,21,FALSE),0)</f>
        <v>0</v>
      </c>
      <c r="W2385" s="99" t="str">
        <f>IF(Y2385&lt;&gt;"",AD2385&amp;"X"&amp;VLOOKUP(INT(N2385),'Cap. Corr. &amp; Prot.'!$J$4:$M$669,4,FALSE),"")</f>
        <v/>
      </c>
      <c r="X2385" s="100"/>
      <c r="Y2385" s="118"/>
      <c r="Z2385" s="102"/>
      <c r="AB2385" s="59" t="str">
        <f t="shared" si="420"/>
        <v/>
      </c>
      <c r="AC2385" s="59" t="str">
        <f t="shared" si="421"/>
        <v/>
      </c>
      <c r="AD2385" s="59" t="str">
        <f>IFERROR(VLOOKUP('Capacidad_&amp;_Regulación'!H2385,Regulaciones!$L$3:$M$7,2,FALSE),"")</f>
        <v/>
      </c>
      <c r="AE2385" s="74" t="str">
        <f t="shared" si="422"/>
        <v/>
      </c>
      <c r="AF2385" s="74" t="str">
        <f t="shared" si="423"/>
        <v/>
      </c>
      <c r="AG2385" s="74" t="str">
        <f t="shared" si="424"/>
        <v/>
      </c>
      <c r="AH2385" s="74">
        <f>IF(AD2385&lt;&gt;"",VLOOKUP($K$1,'Fact. Corr.'!$B$5:$G$7,HLOOKUP(H2385,'Fact. Corr.'!$C$4:$G$8,5,FALSE),FALSE),0)</f>
        <v>0</v>
      </c>
    </row>
    <row r="2386" spans="1:34" ht="20.100000000000001" hidden="1" customHeight="1" x14ac:dyDescent="0.2">
      <c r="A2386" s="109"/>
      <c r="B2386" s="119"/>
      <c r="C2386" s="111"/>
      <c r="D2386" s="112"/>
      <c r="E2386" s="107">
        <f t="shared" si="415"/>
        <v>0</v>
      </c>
      <c r="F2386" s="108">
        <f t="shared" si="416"/>
        <v>0</v>
      </c>
      <c r="G2386" s="114"/>
      <c r="H2386" s="113"/>
      <c r="I2386" s="114"/>
      <c r="J2386" s="115"/>
      <c r="K2386" s="89"/>
      <c r="L2386" s="116"/>
      <c r="M2386" s="117"/>
      <c r="N2386" s="94" t="str">
        <f t="shared" si="425"/>
        <v/>
      </c>
      <c r="O2386" s="87" t="str">
        <f>IF(N2386&lt;&gt;"",IF(J2386="CR",VLOOKUP(ROUND(N2386,0),'Cap. Corr. &amp; Prot.'!$J$4:$L$669,3,FALSE),VLOOKUP(ROUND(N2386,0),'Cap. Corr. &amp; Prot.'!$J$4:$K$669,2,FALSE)),"")</f>
        <v/>
      </c>
      <c r="P2386" s="95">
        <f t="shared" si="417"/>
        <v>0</v>
      </c>
      <c r="Q2386" s="96" t="str">
        <f>IFERROR(VLOOKUP(Y2386,'Constantes KG'!$B$7:$G$22,HLOOKUP(I2386,'Constantes KG'!$C$5:$G$6,2,FALSE),FALSE),"")</f>
        <v/>
      </c>
      <c r="R2386" s="97">
        <f t="shared" si="418"/>
        <v>0</v>
      </c>
      <c r="S2386" s="149">
        <f>IFERROR(VLOOKUP(J2386,Regulaciones!$B$3:$C$9,2,FALSE),0)</f>
        <v>0</v>
      </c>
      <c r="T2386" s="149">
        <f>S2386+IFERROR(VLOOKUP(A2386,$B$5:$T2385,19,FALSE),0)</f>
        <v>0</v>
      </c>
      <c r="U2386" s="94">
        <f t="shared" si="419"/>
        <v>0</v>
      </c>
      <c r="V2386" s="98">
        <f>U2386+IFERROR(VLOOKUP(A2386,$B$5:$V2385,21,FALSE),0)</f>
        <v>0</v>
      </c>
      <c r="W2386" s="99" t="str">
        <f>IF(Y2386&lt;&gt;"",AD2386&amp;"X"&amp;VLOOKUP(INT(N2386),'Cap. Corr. &amp; Prot.'!$J$4:$M$669,4,FALSE),"")</f>
        <v/>
      </c>
      <c r="X2386" s="100"/>
      <c r="Y2386" s="118"/>
      <c r="Z2386" s="102"/>
      <c r="AB2386" s="59" t="str">
        <f t="shared" si="420"/>
        <v/>
      </c>
      <c r="AC2386" s="59" t="str">
        <f t="shared" si="421"/>
        <v/>
      </c>
      <c r="AD2386" s="59" t="str">
        <f>IFERROR(VLOOKUP('Capacidad_&amp;_Regulación'!H2386,Regulaciones!$L$3:$M$7,2,FALSE),"")</f>
        <v/>
      </c>
      <c r="AE2386" s="74" t="str">
        <f t="shared" si="422"/>
        <v/>
      </c>
      <c r="AF2386" s="74" t="str">
        <f t="shared" si="423"/>
        <v/>
      </c>
      <c r="AG2386" s="74" t="str">
        <f t="shared" si="424"/>
        <v/>
      </c>
      <c r="AH2386" s="74">
        <f>IF(AD2386&lt;&gt;"",VLOOKUP($K$1,'Fact. Corr.'!$B$5:$G$7,HLOOKUP(H2386,'Fact. Corr.'!$C$4:$G$8,5,FALSE),FALSE),0)</f>
        <v>0</v>
      </c>
    </row>
    <row r="2387" spans="1:34" ht="20.100000000000001" hidden="1" customHeight="1" x14ac:dyDescent="0.2">
      <c r="A2387" s="109"/>
      <c r="B2387" s="119"/>
      <c r="C2387" s="111"/>
      <c r="D2387" s="112"/>
      <c r="E2387" s="107">
        <f t="shared" si="415"/>
        <v>0</v>
      </c>
      <c r="F2387" s="108">
        <f t="shared" si="416"/>
        <v>0</v>
      </c>
      <c r="G2387" s="114"/>
      <c r="H2387" s="113"/>
      <c r="I2387" s="114"/>
      <c r="J2387" s="115"/>
      <c r="K2387" s="89"/>
      <c r="L2387" s="116"/>
      <c r="M2387" s="117"/>
      <c r="N2387" s="94" t="str">
        <f t="shared" si="425"/>
        <v/>
      </c>
      <c r="O2387" s="87" t="str">
        <f>IF(N2387&lt;&gt;"",IF(J2387="CR",VLOOKUP(ROUND(N2387,0),'Cap. Corr. &amp; Prot.'!$J$4:$L$669,3,FALSE),VLOOKUP(ROUND(N2387,0),'Cap. Corr. &amp; Prot.'!$J$4:$K$669,2,FALSE)),"")</f>
        <v/>
      </c>
      <c r="P2387" s="95">
        <f t="shared" si="417"/>
        <v>0</v>
      </c>
      <c r="Q2387" s="96" t="str">
        <f>IFERROR(VLOOKUP(Y2387,'Constantes KG'!$B$7:$G$22,HLOOKUP(I2387,'Constantes KG'!$C$5:$G$6,2,FALSE),FALSE),"")</f>
        <v/>
      </c>
      <c r="R2387" s="97">
        <f t="shared" si="418"/>
        <v>0</v>
      </c>
      <c r="S2387" s="149">
        <f>IFERROR(VLOOKUP(J2387,Regulaciones!$B$3:$C$9,2,FALSE),0)</f>
        <v>0</v>
      </c>
      <c r="T2387" s="149">
        <f>S2387+IFERROR(VLOOKUP(A2387,$B$5:$T2386,19,FALSE),0)</f>
        <v>0</v>
      </c>
      <c r="U2387" s="94">
        <f t="shared" si="419"/>
        <v>0</v>
      </c>
      <c r="V2387" s="98">
        <f>U2387+IFERROR(VLOOKUP(A2387,$B$5:$V2386,21,FALSE),0)</f>
        <v>0</v>
      </c>
      <c r="W2387" s="99" t="str">
        <f>IF(Y2387&lt;&gt;"",AD2387&amp;"X"&amp;VLOOKUP(INT(N2387),'Cap. Corr. &amp; Prot.'!$J$4:$M$669,4,FALSE),"")</f>
        <v/>
      </c>
      <c r="X2387" s="100"/>
      <c r="Y2387" s="118"/>
      <c r="Z2387" s="102"/>
      <c r="AB2387" s="59" t="str">
        <f t="shared" si="420"/>
        <v/>
      </c>
      <c r="AC2387" s="59" t="str">
        <f t="shared" si="421"/>
        <v/>
      </c>
      <c r="AD2387" s="59" t="str">
        <f>IFERROR(VLOOKUP('Capacidad_&amp;_Regulación'!H2387,Regulaciones!$L$3:$M$7,2,FALSE),"")</f>
        <v/>
      </c>
      <c r="AE2387" s="74" t="str">
        <f t="shared" si="422"/>
        <v/>
      </c>
      <c r="AF2387" s="74" t="str">
        <f t="shared" si="423"/>
        <v/>
      </c>
      <c r="AG2387" s="74" t="str">
        <f t="shared" si="424"/>
        <v/>
      </c>
      <c r="AH2387" s="74">
        <f>IF(AD2387&lt;&gt;"",VLOOKUP($K$1,'Fact. Corr.'!$B$5:$G$7,HLOOKUP(H2387,'Fact. Corr.'!$C$4:$G$8,5,FALSE),FALSE),0)</f>
        <v>0</v>
      </c>
    </row>
    <row r="2388" spans="1:34" ht="20.100000000000001" hidden="1" customHeight="1" x14ac:dyDescent="0.2">
      <c r="A2388" s="109"/>
      <c r="B2388" s="119"/>
      <c r="C2388" s="111"/>
      <c r="D2388" s="112"/>
      <c r="E2388" s="107">
        <f t="shared" si="415"/>
        <v>0</v>
      </c>
      <c r="F2388" s="108">
        <f t="shared" si="416"/>
        <v>0</v>
      </c>
      <c r="G2388" s="114"/>
      <c r="H2388" s="113"/>
      <c r="I2388" s="114"/>
      <c r="J2388" s="115"/>
      <c r="K2388" s="89"/>
      <c r="L2388" s="116"/>
      <c r="M2388" s="117"/>
      <c r="N2388" s="94" t="str">
        <f t="shared" si="425"/>
        <v/>
      </c>
      <c r="O2388" s="87" t="str">
        <f>IF(N2388&lt;&gt;"",IF(J2388="CR",VLOOKUP(ROUND(N2388,0),'Cap. Corr. &amp; Prot.'!$J$4:$L$669,3,FALSE),VLOOKUP(ROUND(N2388,0),'Cap. Corr. &amp; Prot.'!$J$4:$K$669,2,FALSE)),"")</f>
        <v/>
      </c>
      <c r="P2388" s="95">
        <f t="shared" si="417"/>
        <v>0</v>
      </c>
      <c r="Q2388" s="96" t="str">
        <f>IFERROR(VLOOKUP(Y2388,'Constantes KG'!$B$7:$G$22,HLOOKUP(I2388,'Constantes KG'!$C$5:$G$6,2,FALSE),FALSE),"")</f>
        <v/>
      </c>
      <c r="R2388" s="97">
        <f t="shared" si="418"/>
        <v>0</v>
      </c>
      <c r="S2388" s="149">
        <f>IFERROR(VLOOKUP(J2388,Regulaciones!$B$3:$C$9,2,FALSE),0)</f>
        <v>0</v>
      </c>
      <c r="T2388" s="149">
        <f>S2388+IFERROR(VLOOKUP(A2388,$B$5:$T2387,19,FALSE),0)</f>
        <v>0</v>
      </c>
      <c r="U2388" s="94">
        <f t="shared" si="419"/>
        <v>0</v>
      </c>
      <c r="V2388" s="98">
        <f>U2388+IFERROR(VLOOKUP(A2388,$B$5:$V2387,21,FALSE),0)</f>
        <v>0</v>
      </c>
      <c r="W2388" s="99" t="str">
        <f>IF(Y2388&lt;&gt;"",AD2388&amp;"X"&amp;VLOOKUP(INT(N2388),'Cap. Corr. &amp; Prot.'!$J$4:$M$669,4,FALSE),"")</f>
        <v/>
      </c>
      <c r="X2388" s="100"/>
      <c r="Y2388" s="118"/>
      <c r="Z2388" s="102"/>
      <c r="AB2388" s="59" t="str">
        <f t="shared" si="420"/>
        <v/>
      </c>
      <c r="AC2388" s="59" t="str">
        <f t="shared" si="421"/>
        <v/>
      </c>
      <c r="AD2388" s="59" t="str">
        <f>IFERROR(VLOOKUP('Capacidad_&amp;_Regulación'!H2388,Regulaciones!$L$3:$M$7,2,FALSE),"")</f>
        <v/>
      </c>
      <c r="AE2388" s="74" t="str">
        <f t="shared" si="422"/>
        <v/>
      </c>
      <c r="AF2388" s="74" t="str">
        <f t="shared" si="423"/>
        <v/>
      </c>
      <c r="AG2388" s="74" t="str">
        <f t="shared" si="424"/>
        <v/>
      </c>
      <c r="AH2388" s="74">
        <f>IF(AD2388&lt;&gt;"",VLOOKUP($K$1,'Fact. Corr.'!$B$5:$G$7,HLOOKUP(H2388,'Fact. Corr.'!$C$4:$G$8,5,FALSE),FALSE),0)</f>
        <v>0</v>
      </c>
    </row>
    <row r="2389" spans="1:34" ht="20.100000000000001" hidden="1" customHeight="1" x14ac:dyDescent="0.2">
      <c r="A2389" s="109"/>
      <c r="B2389" s="119"/>
      <c r="C2389" s="111"/>
      <c r="D2389" s="112"/>
      <c r="E2389" s="107">
        <f t="shared" si="415"/>
        <v>0</v>
      </c>
      <c r="F2389" s="108">
        <f t="shared" si="416"/>
        <v>0</v>
      </c>
      <c r="G2389" s="114"/>
      <c r="H2389" s="113"/>
      <c r="I2389" s="114"/>
      <c r="J2389" s="115"/>
      <c r="K2389" s="89"/>
      <c r="L2389" s="116"/>
      <c r="M2389" s="117"/>
      <c r="N2389" s="94" t="str">
        <f t="shared" si="425"/>
        <v/>
      </c>
      <c r="O2389" s="87" t="str">
        <f>IF(N2389&lt;&gt;"",IF(J2389="CR",VLOOKUP(ROUND(N2389,0),'Cap. Corr. &amp; Prot.'!$J$4:$L$669,3,FALSE),VLOOKUP(ROUND(N2389,0),'Cap. Corr. &amp; Prot.'!$J$4:$K$669,2,FALSE)),"")</f>
        <v/>
      </c>
      <c r="P2389" s="95">
        <f t="shared" si="417"/>
        <v>0</v>
      </c>
      <c r="Q2389" s="96" t="str">
        <f>IFERROR(VLOOKUP(Y2389,'Constantes KG'!$B$7:$G$22,HLOOKUP(I2389,'Constantes KG'!$C$5:$G$6,2,FALSE),FALSE),"")</f>
        <v/>
      </c>
      <c r="R2389" s="97">
        <f t="shared" si="418"/>
        <v>0</v>
      </c>
      <c r="S2389" s="149">
        <f>IFERROR(VLOOKUP(J2389,Regulaciones!$B$3:$C$9,2,FALSE),0)</f>
        <v>0</v>
      </c>
      <c r="T2389" s="149">
        <f>S2389+IFERROR(VLOOKUP(A2389,$B$5:$T2388,19,FALSE),0)</f>
        <v>0</v>
      </c>
      <c r="U2389" s="94">
        <f t="shared" si="419"/>
        <v>0</v>
      </c>
      <c r="V2389" s="98">
        <f>U2389+IFERROR(VLOOKUP(A2389,$B$5:$V2388,21,FALSE),0)</f>
        <v>0</v>
      </c>
      <c r="W2389" s="99" t="str">
        <f>IF(Y2389&lt;&gt;"",AD2389&amp;"X"&amp;VLOOKUP(INT(N2389),'Cap. Corr. &amp; Prot.'!$J$4:$M$669,4,FALSE),"")</f>
        <v/>
      </c>
      <c r="X2389" s="100"/>
      <c r="Y2389" s="118"/>
      <c r="Z2389" s="102"/>
      <c r="AB2389" s="59" t="str">
        <f t="shared" si="420"/>
        <v/>
      </c>
      <c r="AC2389" s="59" t="str">
        <f t="shared" si="421"/>
        <v/>
      </c>
      <c r="AD2389" s="59" t="str">
        <f>IFERROR(VLOOKUP('Capacidad_&amp;_Regulación'!H2389,Regulaciones!$L$3:$M$7,2,FALSE),"")</f>
        <v/>
      </c>
      <c r="AE2389" s="74" t="str">
        <f t="shared" si="422"/>
        <v/>
      </c>
      <c r="AF2389" s="74" t="str">
        <f t="shared" si="423"/>
        <v/>
      </c>
      <c r="AG2389" s="74" t="str">
        <f t="shared" si="424"/>
        <v/>
      </c>
      <c r="AH2389" s="74">
        <f>IF(AD2389&lt;&gt;"",VLOOKUP($K$1,'Fact. Corr.'!$B$5:$G$7,HLOOKUP(H2389,'Fact. Corr.'!$C$4:$G$8,5,FALSE),FALSE),0)</f>
        <v>0</v>
      </c>
    </row>
    <row r="2390" spans="1:34" ht="20.100000000000001" hidden="1" customHeight="1" x14ac:dyDescent="0.2">
      <c r="A2390" s="109"/>
      <c r="B2390" s="119"/>
      <c r="C2390" s="111"/>
      <c r="D2390" s="112"/>
      <c r="E2390" s="107">
        <f t="shared" si="415"/>
        <v>0</v>
      </c>
      <c r="F2390" s="108">
        <f t="shared" si="416"/>
        <v>0</v>
      </c>
      <c r="G2390" s="114"/>
      <c r="H2390" s="113"/>
      <c r="I2390" s="114"/>
      <c r="J2390" s="115"/>
      <c r="K2390" s="89"/>
      <c r="L2390" s="116"/>
      <c r="M2390" s="117"/>
      <c r="N2390" s="94" t="str">
        <f t="shared" si="425"/>
        <v/>
      </c>
      <c r="O2390" s="87" t="str">
        <f>IF(N2390&lt;&gt;"",IF(J2390="CR",VLOOKUP(ROUND(N2390,0),'Cap. Corr. &amp; Prot.'!$J$4:$L$669,3,FALSE),VLOOKUP(ROUND(N2390,0),'Cap. Corr. &amp; Prot.'!$J$4:$K$669,2,FALSE)),"")</f>
        <v/>
      </c>
      <c r="P2390" s="95">
        <f t="shared" si="417"/>
        <v>0</v>
      </c>
      <c r="Q2390" s="96" t="str">
        <f>IFERROR(VLOOKUP(Y2390,'Constantes KG'!$B$7:$G$22,HLOOKUP(I2390,'Constantes KG'!$C$5:$G$6,2,FALSE),FALSE),"")</f>
        <v/>
      </c>
      <c r="R2390" s="97">
        <f t="shared" si="418"/>
        <v>0</v>
      </c>
      <c r="S2390" s="149">
        <f>IFERROR(VLOOKUP(J2390,Regulaciones!$B$3:$C$9,2,FALSE),0)</f>
        <v>0</v>
      </c>
      <c r="T2390" s="149">
        <f>S2390+IFERROR(VLOOKUP(A2390,$B$5:$T2389,19,FALSE),0)</f>
        <v>0</v>
      </c>
      <c r="U2390" s="94">
        <f t="shared" si="419"/>
        <v>0</v>
      </c>
      <c r="V2390" s="98">
        <f>U2390+IFERROR(VLOOKUP(A2390,$B$5:$V2389,21,FALSE),0)</f>
        <v>0</v>
      </c>
      <c r="W2390" s="99" t="str">
        <f>IF(Y2390&lt;&gt;"",AD2390&amp;"X"&amp;VLOOKUP(INT(N2390),'Cap. Corr. &amp; Prot.'!$J$4:$M$669,4,FALSE),"")</f>
        <v/>
      </c>
      <c r="X2390" s="100"/>
      <c r="Y2390" s="118"/>
      <c r="Z2390" s="102"/>
      <c r="AB2390" s="59" t="str">
        <f t="shared" si="420"/>
        <v/>
      </c>
      <c r="AC2390" s="59" t="str">
        <f t="shared" si="421"/>
        <v/>
      </c>
      <c r="AD2390" s="59" t="str">
        <f>IFERROR(VLOOKUP('Capacidad_&amp;_Regulación'!H2390,Regulaciones!$L$3:$M$7,2,FALSE),"")</f>
        <v/>
      </c>
      <c r="AE2390" s="74" t="str">
        <f t="shared" si="422"/>
        <v/>
      </c>
      <c r="AF2390" s="74" t="str">
        <f t="shared" si="423"/>
        <v/>
      </c>
      <c r="AG2390" s="74" t="str">
        <f t="shared" si="424"/>
        <v/>
      </c>
      <c r="AH2390" s="74">
        <f>IF(AD2390&lt;&gt;"",VLOOKUP($K$1,'Fact. Corr.'!$B$5:$G$7,HLOOKUP(H2390,'Fact. Corr.'!$C$4:$G$8,5,FALSE),FALSE),0)</f>
        <v>0</v>
      </c>
    </row>
    <row r="2391" spans="1:34" ht="20.100000000000001" hidden="1" customHeight="1" x14ac:dyDescent="0.2">
      <c r="A2391" s="109"/>
      <c r="B2391" s="119"/>
      <c r="C2391" s="111"/>
      <c r="D2391" s="112"/>
      <c r="E2391" s="107">
        <f t="shared" si="415"/>
        <v>0</v>
      </c>
      <c r="F2391" s="108">
        <f t="shared" si="416"/>
        <v>0</v>
      </c>
      <c r="G2391" s="114"/>
      <c r="H2391" s="113"/>
      <c r="I2391" s="114"/>
      <c r="J2391" s="115"/>
      <c r="K2391" s="89"/>
      <c r="L2391" s="116"/>
      <c r="M2391" s="117"/>
      <c r="N2391" s="94" t="str">
        <f t="shared" si="425"/>
        <v/>
      </c>
      <c r="O2391" s="87" t="str">
        <f>IF(N2391&lt;&gt;"",IF(J2391="CR",VLOOKUP(ROUND(N2391,0),'Cap. Corr. &amp; Prot.'!$J$4:$L$669,3,FALSE),VLOOKUP(ROUND(N2391,0),'Cap. Corr. &amp; Prot.'!$J$4:$K$669,2,FALSE)),"")</f>
        <v/>
      </c>
      <c r="P2391" s="95">
        <f t="shared" si="417"/>
        <v>0</v>
      </c>
      <c r="Q2391" s="96" t="str">
        <f>IFERROR(VLOOKUP(Y2391,'Constantes KG'!$B$7:$G$22,HLOOKUP(I2391,'Constantes KG'!$C$5:$G$6,2,FALSE),FALSE),"")</f>
        <v/>
      </c>
      <c r="R2391" s="97">
        <f t="shared" si="418"/>
        <v>0</v>
      </c>
      <c r="S2391" s="149">
        <f>IFERROR(VLOOKUP(J2391,Regulaciones!$B$3:$C$9,2,FALSE),0)</f>
        <v>0</v>
      </c>
      <c r="T2391" s="149">
        <f>S2391+IFERROR(VLOOKUP(A2391,$B$5:$T2390,19,FALSE),0)</f>
        <v>0</v>
      </c>
      <c r="U2391" s="94">
        <f t="shared" si="419"/>
        <v>0</v>
      </c>
      <c r="V2391" s="98">
        <f>U2391+IFERROR(VLOOKUP(A2391,$B$5:$V2390,21,FALSE),0)</f>
        <v>0</v>
      </c>
      <c r="W2391" s="99" t="str">
        <f>IF(Y2391&lt;&gt;"",AD2391&amp;"X"&amp;VLOOKUP(INT(N2391),'Cap. Corr. &amp; Prot.'!$J$4:$M$669,4,FALSE),"")</f>
        <v/>
      </c>
      <c r="X2391" s="100"/>
      <c r="Y2391" s="118"/>
      <c r="Z2391" s="102"/>
      <c r="AB2391" s="59" t="str">
        <f t="shared" si="420"/>
        <v/>
      </c>
      <c r="AC2391" s="59" t="str">
        <f t="shared" si="421"/>
        <v/>
      </c>
      <c r="AD2391" s="59" t="str">
        <f>IFERROR(VLOOKUP('Capacidad_&amp;_Regulación'!H2391,Regulaciones!$L$3:$M$7,2,FALSE),"")</f>
        <v/>
      </c>
      <c r="AE2391" s="74" t="str">
        <f t="shared" si="422"/>
        <v/>
      </c>
      <c r="AF2391" s="74" t="str">
        <f t="shared" si="423"/>
        <v/>
      </c>
      <c r="AG2391" s="74" t="str">
        <f t="shared" si="424"/>
        <v/>
      </c>
      <c r="AH2391" s="74">
        <f>IF(AD2391&lt;&gt;"",VLOOKUP($K$1,'Fact. Corr.'!$B$5:$G$7,HLOOKUP(H2391,'Fact. Corr.'!$C$4:$G$8,5,FALSE),FALSE),0)</f>
        <v>0</v>
      </c>
    </row>
    <row r="2392" spans="1:34" ht="20.100000000000001" hidden="1" customHeight="1" x14ac:dyDescent="0.2">
      <c r="A2392" s="109"/>
      <c r="B2392" s="119"/>
      <c r="C2392" s="111"/>
      <c r="D2392" s="112"/>
      <c r="E2392" s="107">
        <f t="shared" si="415"/>
        <v>0</v>
      </c>
      <c r="F2392" s="108">
        <f t="shared" si="416"/>
        <v>0</v>
      </c>
      <c r="G2392" s="114"/>
      <c r="H2392" s="113"/>
      <c r="I2392" s="114"/>
      <c r="J2392" s="115"/>
      <c r="K2392" s="89"/>
      <c r="L2392" s="116"/>
      <c r="M2392" s="117"/>
      <c r="N2392" s="94" t="str">
        <f t="shared" si="425"/>
        <v/>
      </c>
      <c r="O2392" s="87" t="str">
        <f>IF(N2392&lt;&gt;"",IF(J2392="CR",VLOOKUP(ROUND(N2392,0),'Cap. Corr. &amp; Prot.'!$J$4:$L$669,3,FALSE),VLOOKUP(ROUND(N2392,0),'Cap. Corr. &amp; Prot.'!$J$4:$K$669,2,FALSE)),"")</f>
        <v/>
      </c>
      <c r="P2392" s="95">
        <f t="shared" si="417"/>
        <v>0</v>
      </c>
      <c r="Q2392" s="96" t="str">
        <f>IFERROR(VLOOKUP(Y2392,'Constantes KG'!$B$7:$G$22,HLOOKUP(I2392,'Constantes KG'!$C$5:$G$6,2,FALSE),FALSE),"")</f>
        <v/>
      </c>
      <c r="R2392" s="97">
        <f t="shared" si="418"/>
        <v>0</v>
      </c>
      <c r="S2392" s="149">
        <f>IFERROR(VLOOKUP(J2392,Regulaciones!$B$3:$C$9,2,FALSE),0)</f>
        <v>0</v>
      </c>
      <c r="T2392" s="149">
        <f>S2392+IFERROR(VLOOKUP(A2392,$B$5:$T2391,19,FALSE),0)</f>
        <v>0</v>
      </c>
      <c r="U2392" s="94">
        <f t="shared" si="419"/>
        <v>0</v>
      </c>
      <c r="V2392" s="98">
        <f>U2392+IFERROR(VLOOKUP(A2392,$B$5:$V2391,21,FALSE),0)</f>
        <v>0</v>
      </c>
      <c r="W2392" s="99" t="str">
        <f>IF(Y2392&lt;&gt;"",AD2392&amp;"X"&amp;VLOOKUP(INT(N2392),'Cap. Corr. &amp; Prot.'!$J$4:$M$669,4,FALSE),"")</f>
        <v/>
      </c>
      <c r="X2392" s="100"/>
      <c r="Y2392" s="118"/>
      <c r="Z2392" s="102"/>
      <c r="AB2392" s="59" t="str">
        <f t="shared" si="420"/>
        <v/>
      </c>
      <c r="AC2392" s="59" t="str">
        <f t="shared" si="421"/>
        <v/>
      </c>
      <c r="AD2392" s="59" t="str">
        <f>IFERROR(VLOOKUP('Capacidad_&amp;_Regulación'!H2392,Regulaciones!$L$3:$M$7,2,FALSE),"")</f>
        <v/>
      </c>
      <c r="AE2392" s="74" t="str">
        <f t="shared" si="422"/>
        <v/>
      </c>
      <c r="AF2392" s="74" t="str">
        <f t="shared" si="423"/>
        <v/>
      </c>
      <c r="AG2392" s="74" t="str">
        <f t="shared" si="424"/>
        <v/>
      </c>
      <c r="AH2392" s="74">
        <f>IF(AD2392&lt;&gt;"",VLOOKUP($K$1,'Fact. Corr.'!$B$5:$G$7,HLOOKUP(H2392,'Fact. Corr.'!$C$4:$G$8,5,FALSE),FALSE),0)</f>
        <v>0</v>
      </c>
    </row>
    <row r="2393" spans="1:34" ht="20.100000000000001" hidden="1" customHeight="1" x14ac:dyDescent="0.2">
      <c r="A2393" s="109"/>
      <c r="B2393" s="119"/>
      <c r="C2393" s="111"/>
      <c r="D2393" s="112"/>
      <c r="E2393" s="107">
        <f t="shared" si="415"/>
        <v>0</v>
      </c>
      <c r="F2393" s="108">
        <f t="shared" si="416"/>
        <v>0</v>
      </c>
      <c r="G2393" s="114"/>
      <c r="H2393" s="113"/>
      <c r="I2393" s="114"/>
      <c r="J2393" s="115"/>
      <c r="K2393" s="89"/>
      <c r="L2393" s="116"/>
      <c r="M2393" s="117"/>
      <c r="N2393" s="94" t="str">
        <f t="shared" si="425"/>
        <v/>
      </c>
      <c r="O2393" s="87" t="str">
        <f>IF(N2393&lt;&gt;"",IF(J2393="CR",VLOOKUP(ROUND(N2393,0),'Cap. Corr. &amp; Prot.'!$J$4:$L$669,3,FALSE),VLOOKUP(ROUND(N2393,0),'Cap. Corr. &amp; Prot.'!$J$4:$K$669,2,FALSE)),"")</f>
        <v/>
      </c>
      <c r="P2393" s="95">
        <f t="shared" si="417"/>
        <v>0</v>
      </c>
      <c r="Q2393" s="96" t="str">
        <f>IFERROR(VLOOKUP(Y2393,'Constantes KG'!$B$7:$G$22,HLOOKUP(I2393,'Constantes KG'!$C$5:$G$6,2,FALSE),FALSE),"")</f>
        <v/>
      </c>
      <c r="R2393" s="97">
        <f t="shared" si="418"/>
        <v>0</v>
      </c>
      <c r="S2393" s="149">
        <f>IFERROR(VLOOKUP(J2393,Regulaciones!$B$3:$C$9,2,FALSE),0)</f>
        <v>0</v>
      </c>
      <c r="T2393" s="149">
        <f>S2393+IFERROR(VLOOKUP(A2393,$B$5:$T2392,19,FALSE),0)</f>
        <v>0</v>
      </c>
      <c r="U2393" s="94">
        <f t="shared" si="419"/>
        <v>0</v>
      </c>
      <c r="V2393" s="98">
        <f>U2393+IFERROR(VLOOKUP(A2393,$B$5:$V2392,21,FALSE),0)</f>
        <v>0</v>
      </c>
      <c r="W2393" s="99" t="str">
        <f>IF(Y2393&lt;&gt;"",AD2393&amp;"X"&amp;VLOOKUP(INT(N2393),'Cap. Corr. &amp; Prot.'!$J$4:$M$669,4,FALSE),"")</f>
        <v/>
      </c>
      <c r="X2393" s="100"/>
      <c r="Y2393" s="118"/>
      <c r="Z2393" s="102"/>
      <c r="AB2393" s="59" t="str">
        <f t="shared" si="420"/>
        <v/>
      </c>
      <c r="AC2393" s="59" t="str">
        <f t="shared" si="421"/>
        <v/>
      </c>
      <c r="AD2393" s="59" t="str">
        <f>IFERROR(VLOOKUP('Capacidad_&amp;_Regulación'!H2393,Regulaciones!$L$3:$M$7,2,FALSE),"")</f>
        <v/>
      </c>
      <c r="AE2393" s="74" t="str">
        <f t="shared" si="422"/>
        <v/>
      </c>
      <c r="AF2393" s="74" t="str">
        <f t="shared" si="423"/>
        <v/>
      </c>
      <c r="AG2393" s="74" t="str">
        <f t="shared" si="424"/>
        <v/>
      </c>
      <c r="AH2393" s="74">
        <f>IF(AD2393&lt;&gt;"",VLOOKUP($K$1,'Fact. Corr.'!$B$5:$G$7,HLOOKUP(H2393,'Fact. Corr.'!$C$4:$G$8,5,FALSE),FALSE),0)</f>
        <v>0</v>
      </c>
    </row>
    <row r="2394" spans="1:34" ht="20.100000000000001" hidden="1" customHeight="1" x14ac:dyDescent="0.2">
      <c r="A2394" s="109"/>
      <c r="B2394" s="119"/>
      <c r="C2394" s="111"/>
      <c r="D2394" s="112"/>
      <c r="E2394" s="107">
        <f t="shared" si="415"/>
        <v>0</v>
      </c>
      <c r="F2394" s="108">
        <f t="shared" si="416"/>
        <v>0</v>
      </c>
      <c r="G2394" s="114"/>
      <c r="H2394" s="113"/>
      <c r="I2394" s="114"/>
      <c r="J2394" s="115"/>
      <c r="K2394" s="89"/>
      <c r="L2394" s="116"/>
      <c r="M2394" s="117"/>
      <c r="N2394" s="94" t="str">
        <f t="shared" si="425"/>
        <v/>
      </c>
      <c r="O2394" s="87" t="str">
        <f>IF(N2394&lt;&gt;"",IF(J2394="CR",VLOOKUP(ROUND(N2394,0),'Cap. Corr. &amp; Prot.'!$J$4:$L$669,3,FALSE),VLOOKUP(ROUND(N2394,0),'Cap. Corr. &amp; Prot.'!$J$4:$K$669,2,FALSE)),"")</f>
        <v/>
      </c>
      <c r="P2394" s="95">
        <f t="shared" si="417"/>
        <v>0</v>
      </c>
      <c r="Q2394" s="96" t="str">
        <f>IFERROR(VLOOKUP(Y2394,'Constantes KG'!$B$7:$G$22,HLOOKUP(I2394,'Constantes KG'!$C$5:$G$6,2,FALSE),FALSE),"")</f>
        <v/>
      </c>
      <c r="R2394" s="97">
        <f t="shared" si="418"/>
        <v>0</v>
      </c>
      <c r="S2394" s="149">
        <f>IFERROR(VLOOKUP(J2394,Regulaciones!$B$3:$C$9,2,FALSE),0)</f>
        <v>0</v>
      </c>
      <c r="T2394" s="149">
        <f>S2394+IFERROR(VLOOKUP(A2394,$B$5:$T2393,19,FALSE),0)</f>
        <v>0</v>
      </c>
      <c r="U2394" s="94">
        <f t="shared" si="419"/>
        <v>0</v>
      </c>
      <c r="V2394" s="98">
        <f>U2394+IFERROR(VLOOKUP(A2394,$B$5:$V2393,21,FALSE),0)</f>
        <v>0</v>
      </c>
      <c r="W2394" s="99" t="str">
        <f>IF(Y2394&lt;&gt;"",AD2394&amp;"X"&amp;VLOOKUP(INT(N2394),'Cap. Corr. &amp; Prot.'!$J$4:$M$669,4,FALSE),"")</f>
        <v/>
      </c>
      <c r="X2394" s="100"/>
      <c r="Y2394" s="118"/>
      <c r="Z2394" s="102"/>
      <c r="AB2394" s="59" t="str">
        <f t="shared" si="420"/>
        <v/>
      </c>
      <c r="AC2394" s="59" t="str">
        <f t="shared" si="421"/>
        <v/>
      </c>
      <c r="AD2394" s="59" t="str">
        <f>IFERROR(VLOOKUP('Capacidad_&amp;_Regulación'!H2394,Regulaciones!$L$3:$M$7,2,FALSE),"")</f>
        <v/>
      </c>
      <c r="AE2394" s="74" t="str">
        <f t="shared" si="422"/>
        <v/>
      </c>
      <c r="AF2394" s="74" t="str">
        <f t="shared" si="423"/>
        <v/>
      </c>
      <c r="AG2394" s="74" t="str">
        <f t="shared" si="424"/>
        <v/>
      </c>
      <c r="AH2394" s="74">
        <f>IF(AD2394&lt;&gt;"",VLOOKUP($K$1,'Fact. Corr.'!$B$5:$G$7,HLOOKUP(H2394,'Fact. Corr.'!$C$4:$G$8,5,FALSE),FALSE),0)</f>
        <v>0</v>
      </c>
    </row>
    <row r="2395" spans="1:34" ht="20.100000000000001" hidden="1" customHeight="1" x14ac:dyDescent="0.2">
      <c r="A2395" s="109"/>
      <c r="B2395" s="119"/>
      <c r="C2395" s="111"/>
      <c r="D2395" s="112"/>
      <c r="E2395" s="107">
        <f t="shared" si="415"/>
        <v>0</v>
      </c>
      <c r="F2395" s="108">
        <f t="shared" si="416"/>
        <v>0</v>
      </c>
      <c r="G2395" s="114"/>
      <c r="H2395" s="113"/>
      <c r="I2395" s="114"/>
      <c r="J2395" s="115"/>
      <c r="K2395" s="89"/>
      <c r="L2395" s="116"/>
      <c r="M2395" s="117"/>
      <c r="N2395" s="94" t="str">
        <f t="shared" si="425"/>
        <v/>
      </c>
      <c r="O2395" s="87" t="str">
        <f>IF(N2395&lt;&gt;"",IF(J2395="CR",VLOOKUP(ROUND(N2395,0),'Cap. Corr. &amp; Prot.'!$J$4:$L$669,3,FALSE),VLOOKUP(ROUND(N2395,0),'Cap. Corr. &amp; Prot.'!$J$4:$K$669,2,FALSE)),"")</f>
        <v/>
      </c>
      <c r="P2395" s="95">
        <f t="shared" si="417"/>
        <v>0</v>
      </c>
      <c r="Q2395" s="96" t="str">
        <f>IFERROR(VLOOKUP(Y2395,'Constantes KG'!$B$7:$G$22,HLOOKUP(I2395,'Constantes KG'!$C$5:$G$6,2,FALSE),FALSE),"")</f>
        <v/>
      </c>
      <c r="R2395" s="97">
        <f t="shared" si="418"/>
        <v>0</v>
      </c>
      <c r="S2395" s="149">
        <f>IFERROR(VLOOKUP(J2395,Regulaciones!$B$3:$C$9,2,FALSE),0)</f>
        <v>0</v>
      </c>
      <c r="T2395" s="149">
        <f>S2395+IFERROR(VLOOKUP(A2395,$B$5:$T2394,19,FALSE),0)</f>
        <v>0</v>
      </c>
      <c r="U2395" s="94">
        <f t="shared" si="419"/>
        <v>0</v>
      </c>
      <c r="V2395" s="98">
        <f>U2395+IFERROR(VLOOKUP(A2395,$B$5:$V2394,21,FALSE),0)</f>
        <v>0</v>
      </c>
      <c r="W2395" s="99" t="str">
        <f>IF(Y2395&lt;&gt;"",AD2395&amp;"X"&amp;VLOOKUP(INT(N2395),'Cap. Corr. &amp; Prot.'!$J$4:$M$669,4,FALSE),"")</f>
        <v/>
      </c>
      <c r="X2395" s="100"/>
      <c r="Y2395" s="118"/>
      <c r="Z2395" s="102"/>
      <c r="AB2395" s="59" t="str">
        <f t="shared" si="420"/>
        <v/>
      </c>
      <c r="AC2395" s="59" t="str">
        <f t="shared" si="421"/>
        <v/>
      </c>
      <c r="AD2395" s="59" t="str">
        <f>IFERROR(VLOOKUP('Capacidad_&amp;_Regulación'!H2395,Regulaciones!$L$3:$M$7,2,FALSE),"")</f>
        <v/>
      </c>
      <c r="AE2395" s="74" t="str">
        <f t="shared" si="422"/>
        <v/>
      </c>
      <c r="AF2395" s="74" t="str">
        <f t="shared" si="423"/>
        <v/>
      </c>
      <c r="AG2395" s="74" t="str">
        <f t="shared" si="424"/>
        <v/>
      </c>
      <c r="AH2395" s="74">
        <f>IF(AD2395&lt;&gt;"",VLOOKUP($K$1,'Fact. Corr.'!$B$5:$G$7,HLOOKUP(H2395,'Fact. Corr.'!$C$4:$G$8,5,FALSE),FALSE),0)</f>
        <v>0</v>
      </c>
    </row>
    <row r="2396" spans="1:34" ht="20.100000000000001" hidden="1" customHeight="1" x14ac:dyDescent="0.2">
      <c r="A2396" s="109"/>
      <c r="B2396" s="119"/>
      <c r="C2396" s="111"/>
      <c r="D2396" s="112"/>
      <c r="E2396" s="107">
        <f t="shared" si="415"/>
        <v>0</v>
      </c>
      <c r="F2396" s="108">
        <f t="shared" si="416"/>
        <v>0</v>
      </c>
      <c r="G2396" s="114"/>
      <c r="H2396" s="113"/>
      <c r="I2396" s="114"/>
      <c r="J2396" s="115"/>
      <c r="K2396" s="89"/>
      <c r="L2396" s="116"/>
      <c r="M2396" s="117"/>
      <c r="N2396" s="94" t="str">
        <f t="shared" si="425"/>
        <v/>
      </c>
      <c r="O2396" s="87" t="str">
        <f>IF(N2396&lt;&gt;"",IF(J2396="CR",VLOOKUP(ROUND(N2396,0),'Cap. Corr. &amp; Prot.'!$J$4:$L$669,3,FALSE),VLOOKUP(ROUND(N2396,0),'Cap. Corr. &amp; Prot.'!$J$4:$K$669,2,FALSE)),"")</f>
        <v/>
      </c>
      <c r="P2396" s="95">
        <f t="shared" si="417"/>
        <v>0</v>
      </c>
      <c r="Q2396" s="96" t="str">
        <f>IFERROR(VLOOKUP(Y2396,'Constantes KG'!$B$7:$G$22,HLOOKUP(I2396,'Constantes KG'!$C$5:$G$6,2,FALSE),FALSE),"")</f>
        <v/>
      </c>
      <c r="R2396" s="97">
        <f t="shared" si="418"/>
        <v>0</v>
      </c>
      <c r="S2396" s="149">
        <f>IFERROR(VLOOKUP(J2396,Regulaciones!$B$3:$C$9,2,FALSE),0)</f>
        <v>0</v>
      </c>
      <c r="T2396" s="149">
        <f>S2396+IFERROR(VLOOKUP(A2396,$B$5:$T2395,19,FALSE),0)</f>
        <v>0</v>
      </c>
      <c r="U2396" s="94">
        <f t="shared" si="419"/>
        <v>0</v>
      </c>
      <c r="V2396" s="98">
        <f>U2396+IFERROR(VLOOKUP(A2396,$B$5:$V2395,21,FALSE),0)</f>
        <v>0</v>
      </c>
      <c r="W2396" s="99" t="str">
        <f>IF(Y2396&lt;&gt;"",AD2396&amp;"X"&amp;VLOOKUP(INT(N2396),'Cap. Corr. &amp; Prot.'!$J$4:$M$669,4,FALSE),"")</f>
        <v/>
      </c>
      <c r="X2396" s="100"/>
      <c r="Y2396" s="118"/>
      <c r="Z2396" s="102"/>
      <c r="AB2396" s="59" t="str">
        <f t="shared" si="420"/>
        <v/>
      </c>
      <c r="AC2396" s="59" t="str">
        <f t="shared" si="421"/>
        <v/>
      </c>
      <c r="AD2396" s="59" t="str">
        <f>IFERROR(VLOOKUP('Capacidad_&amp;_Regulación'!H2396,Regulaciones!$L$3:$M$7,2,FALSE),"")</f>
        <v/>
      </c>
      <c r="AE2396" s="74" t="str">
        <f t="shared" si="422"/>
        <v/>
      </c>
      <c r="AF2396" s="74" t="str">
        <f t="shared" si="423"/>
        <v/>
      </c>
      <c r="AG2396" s="74" t="str">
        <f t="shared" si="424"/>
        <v/>
      </c>
      <c r="AH2396" s="74">
        <f>IF(AD2396&lt;&gt;"",VLOOKUP($K$1,'Fact. Corr.'!$B$5:$G$7,HLOOKUP(H2396,'Fact. Corr.'!$C$4:$G$8,5,FALSE),FALSE),0)</f>
        <v>0</v>
      </c>
    </row>
    <row r="2397" spans="1:34" ht="20.100000000000001" hidden="1" customHeight="1" x14ac:dyDescent="0.2">
      <c r="A2397" s="109"/>
      <c r="B2397" s="119"/>
      <c r="C2397" s="111"/>
      <c r="D2397" s="112"/>
      <c r="E2397" s="107">
        <f t="shared" si="415"/>
        <v>0</v>
      </c>
      <c r="F2397" s="108">
        <f t="shared" si="416"/>
        <v>0</v>
      </c>
      <c r="G2397" s="114"/>
      <c r="H2397" s="113"/>
      <c r="I2397" s="114"/>
      <c r="J2397" s="115"/>
      <c r="K2397" s="89"/>
      <c r="L2397" s="116"/>
      <c r="M2397" s="117"/>
      <c r="N2397" s="94" t="str">
        <f t="shared" si="425"/>
        <v/>
      </c>
      <c r="O2397" s="87" t="str">
        <f>IF(N2397&lt;&gt;"",IF(J2397="CR",VLOOKUP(ROUND(N2397,0),'Cap. Corr. &amp; Prot.'!$J$4:$L$669,3,FALSE),VLOOKUP(ROUND(N2397,0),'Cap. Corr. &amp; Prot.'!$J$4:$K$669,2,FALSE)),"")</f>
        <v/>
      </c>
      <c r="P2397" s="95">
        <f t="shared" si="417"/>
        <v>0</v>
      </c>
      <c r="Q2397" s="96" t="str">
        <f>IFERROR(VLOOKUP(Y2397,'Constantes KG'!$B$7:$G$22,HLOOKUP(I2397,'Constantes KG'!$C$5:$G$6,2,FALSE),FALSE),"")</f>
        <v/>
      </c>
      <c r="R2397" s="97">
        <f t="shared" si="418"/>
        <v>0</v>
      </c>
      <c r="S2397" s="149">
        <f>IFERROR(VLOOKUP(J2397,Regulaciones!$B$3:$C$9,2,FALSE),0)</f>
        <v>0</v>
      </c>
      <c r="T2397" s="149">
        <f>S2397+IFERROR(VLOOKUP(A2397,$B$5:$T2396,19,FALSE),0)</f>
        <v>0</v>
      </c>
      <c r="U2397" s="94">
        <f t="shared" si="419"/>
        <v>0</v>
      </c>
      <c r="V2397" s="98">
        <f>U2397+IFERROR(VLOOKUP(A2397,$B$5:$V2396,21,FALSE),0)</f>
        <v>0</v>
      </c>
      <c r="W2397" s="99" t="str">
        <f>IF(Y2397&lt;&gt;"",AD2397&amp;"X"&amp;VLOOKUP(INT(N2397),'Cap. Corr. &amp; Prot.'!$J$4:$M$669,4,FALSE),"")</f>
        <v/>
      </c>
      <c r="X2397" s="100"/>
      <c r="Y2397" s="118"/>
      <c r="Z2397" s="102"/>
      <c r="AB2397" s="59" t="str">
        <f t="shared" si="420"/>
        <v/>
      </c>
      <c r="AC2397" s="59" t="str">
        <f t="shared" si="421"/>
        <v/>
      </c>
      <c r="AD2397" s="59" t="str">
        <f>IFERROR(VLOOKUP('Capacidad_&amp;_Regulación'!H2397,Regulaciones!$L$3:$M$7,2,FALSE),"")</f>
        <v/>
      </c>
      <c r="AE2397" s="74" t="str">
        <f t="shared" si="422"/>
        <v/>
      </c>
      <c r="AF2397" s="74" t="str">
        <f t="shared" si="423"/>
        <v/>
      </c>
      <c r="AG2397" s="74" t="str">
        <f t="shared" si="424"/>
        <v/>
      </c>
      <c r="AH2397" s="74">
        <f>IF(AD2397&lt;&gt;"",VLOOKUP($K$1,'Fact. Corr.'!$B$5:$G$7,HLOOKUP(H2397,'Fact. Corr.'!$C$4:$G$8,5,FALSE),FALSE),0)</f>
        <v>0</v>
      </c>
    </row>
    <row r="2398" spans="1:34" ht="20.100000000000001" hidden="1" customHeight="1" x14ac:dyDescent="0.2">
      <c r="A2398" s="109"/>
      <c r="B2398" s="119"/>
      <c r="C2398" s="111"/>
      <c r="D2398" s="112"/>
      <c r="E2398" s="107">
        <f t="shared" si="415"/>
        <v>0</v>
      </c>
      <c r="F2398" s="108">
        <f t="shared" si="416"/>
        <v>0</v>
      </c>
      <c r="G2398" s="114"/>
      <c r="H2398" s="113"/>
      <c r="I2398" s="114"/>
      <c r="J2398" s="115"/>
      <c r="K2398" s="89"/>
      <c r="L2398" s="116"/>
      <c r="M2398" s="117"/>
      <c r="N2398" s="94" t="str">
        <f t="shared" si="425"/>
        <v/>
      </c>
      <c r="O2398" s="87" t="str">
        <f>IF(N2398&lt;&gt;"",IF(J2398="CR",VLOOKUP(ROUND(N2398,0),'Cap. Corr. &amp; Prot.'!$J$4:$L$669,3,FALSE),VLOOKUP(ROUND(N2398,0),'Cap. Corr. &amp; Prot.'!$J$4:$K$669,2,FALSE)),"")</f>
        <v/>
      </c>
      <c r="P2398" s="95">
        <f t="shared" si="417"/>
        <v>0</v>
      </c>
      <c r="Q2398" s="96" t="str">
        <f>IFERROR(VLOOKUP(Y2398,'Constantes KG'!$B$7:$G$22,HLOOKUP(I2398,'Constantes KG'!$C$5:$G$6,2,FALSE),FALSE),"")</f>
        <v/>
      </c>
      <c r="R2398" s="97">
        <f t="shared" si="418"/>
        <v>0</v>
      </c>
      <c r="S2398" s="149">
        <f>IFERROR(VLOOKUP(J2398,Regulaciones!$B$3:$C$9,2,FALSE),0)</f>
        <v>0</v>
      </c>
      <c r="T2398" s="149">
        <f>S2398+IFERROR(VLOOKUP(A2398,$B$5:$T2397,19,FALSE),0)</f>
        <v>0</v>
      </c>
      <c r="U2398" s="94">
        <f t="shared" si="419"/>
        <v>0</v>
      </c>
      <c r="V2398" s="98">
        <f>U2398+IFERROR(VLOOKUP(A2398,$B$5:$V2397,21,FALSE),0)</f>
        <v>0</v>
      </c>
      <c r="W2398" s="99" t="str">
        <f>IF(Y2398&lt;&gt;"",AD2398&amp;"X"&amp;VLOOKUP(INT(N2398),'Cap. Corr. &amp; Prot.'!$J$4:$M$669,4,FALSE),"")</f>
        <v/>
      </c>
      <c r="X2398" s="100"/>
      <c r="Y2398" s="118"/>
      <c r="Z2398" s="102"/>
      <c r="AB2398" s="59" t="str">
        <f t="shared" si="420"/>
        <v/>
      </c>
      <c r="AC2398" s="59" t="str">
        <f t="shared" si="421"/>
        <v/>
      </c>
      <c r="AD2398" s="59" t="str">
        <f>IFERROR(VLOOKUP('Capacidad_&amp;_Regulación'!H2398,Regulaciones!$L$3:$M$7,2,FALSE),"")</f>
        <v/>
      </c>
      <c r="AE2398" s="74" t="str">
        <f t="shared" si="422"/>
        <v/>
      </c>
      <c r="AF2398" s="74" t="str">
        <f t="shared" si="423"/>
        <v/>
      </c>
      <c r="AG2398" s="74" t="str">
        <f t="shared" si="424"/>
        <v/>
      </c>
      <c r="AH2398" s="74">
        <f>IF(AD2398&lt;&gt;"",VLOOKUP($K$1,'Fact. Corr.'!$B$5:$G$7,HLOOKUP(H2398,'Fact. Corr.'!$C$4:$G$8,5,FALSE),FALSE),0)</f>
        <v>0</v>
      </c>
    </row>
    <row r="2399" spans="1:34" ht="20.100000000000001" hidden="1" customHeight="1" x14ac:dyDescent="0.2">
      <c r="A2399" s="109"/>
      <c r="B2399" s="119"/>
      <c r="C2399" s="111"/>
      <c r="D2399" s="112"/>
      <c r="E2399" s="107">
        <f t="shared" si="415"/>
        <v>0</v>
      </c>
      <c r="F2399" s="108">
        <f t="shared" si="416"/>
        <v>0</v>
      </c>
      <c r="G2399" s="114"/>
      <c r="H2399" s="113"/>
      <c r="I2399" s="114"/>
      <c r="J2399" s="115"/>
      <c r="K2399" s="89"/>
      <c r="L2399" s="116"/>
      <c r="M2399" s="117"/>
      <c r="N2399" s="94" t="str">
        <f t="shared" si="425"/>
        <v/>
      </c>
      <c r="O2399" s="87" t="str">
        <f>IF(N2399&lt;&gt;"",IF(J2399="CR",VLOOKUP(ROUND(N2399,0),'Cap. Corr. &amp; Prot.'!$J$4:$L$669,3,FALSE),VLOOKUP(ROUND(N2399,0),'Cap. Corr. &amp; Prot.'!$J$4:$K$669,2,FALSE)),"")</f>
        <v/>
      </c>
      <c r="P2399" s="95">
        <f t="shared" si="417"/>
        <v>0</v>
      </c>
      <c r="Q2399" s="96" t="str">
        <f>IFERROR(VLOOKUP(Y2399,'Constantes KG'!$B$7:$G$22,HLOOKUP(I2399,'Constantes KG'!$C$5:$G$6,2,FALSE),FALSE),"")</f>
        <v/>
      </c>
      <c r="R2399" s="97">
        <f t="shared" si="418"/>
        <v>0</v>
      </c>
      <c r="S2399" s="149">
        <f>IFERROR(VLOOKUP(J2399,Regulaciones!$B$3:$C$9,2,FALSE),0)</f>
        <v>0</v>
      </c>
      <c r="T2399" s="149">
        <f>S2399+IFERROR(VLOOKUP(A2399,$B$5:$T2398,19,FALSE),0)</f>
        <v>0</v>
      </c>
      <c r="U2399" s="94">
        <f t="shared" si="419"/>
        <v>0</v>
      </c>
      <c r="V2399" s="98">
        <f>U2399+IFERROR(VLOOKUP(A2399,$B$5:$V2398,21,FALSE),0)</f>
        <v>0</v>
      </c>
      <c r="W2399" s="99" t="str">
        <f>IF(Y2399&lt;&gt;"",AD2399&amp;"X"&amp;VLOOKUP(INT(N2399),'Cap. Corr. &amp; Prot.'!$J$4:$M$669,4,FALSE),"")</f>
        <v/>
      </c>
      <c r="X2399" s="100"/>
      <c r="Y2399" s="118"/>
      <c r="Z2399" s="102"/>
      <c r="AB2399" s="59" t="str">
        <f t="shared" si="420"/>
        <v/>
      </c>
      <c r="AC2399" s="59" t="str">
        <f t="shared" si="421"/>
        <v/>
      </c>
      <c r="AD2399" s="59" t="str">
        <f>IFERROR(VLOOKUP('Capacidad_&amp;_Regulación'!H2399,Regulaciones!$L$3:$M$7,2,FALSE),"")</f>
        <v/>
      </c>
      <c r="AE2399" s="74" t="str">
        <f t="shared" si="422"/>
        <v/>
      </c>
      <c r="AF2399" s="74" t="str">
        <f t="shared" si="423"/>
        <v/>
      </c>
      <c r="AG2399" s="74" t="str">
        <f t="shared" si="424"/>
        <v/>
      </c>
      <c r="AH2399" s="74">
        <f>IF(AD2399&lt;&gt;"",VLOOKUP($K$1,'Fact. Corr.'!$B$5:$G$7,HLOOKUP(H2399,'Fact. Corr.'!$C$4:$G$8,5,FALSE),FALSE),0)</f>
        <v>0</v>
      </c>
    </row>
    <row r="2400" spans="1:34" ht="20.100000000000001" hidden="1" customHeight="1" x14ac:dyDescent="0.2">
      <c r="A2400" s="109"/>
      <c r="B2400" s="119"/>
      <c r="C2400" s="111"/>
      <c r="D2400" s="112"/>
      <c r="E2400" s="107">
        <f t="shared" si="415"/>
        <v>0</v>
      </c>
      <c r="F2400" s="108">
        <f t="shared" si="416"/>
        <v>0</v>
      </c>
      <c r="G2400" s="114"/>
      <c r="H2400" s="113"/>
      <c r="I2400" s="114"/>
      <c r="J2400" s="115"/>
      <c r="K2400" s="89"/>
      <c r="L2400" s="116"/>
      <c r="M2400" s="117"/>
      <c r="N2400" s="94" t="str">
        <f t="shared" si="425"/>
        <v/>
      </c>
      <c r="O2400" s="87" t="str">
        <f>IF(N2400&lt;&gt;"",IF(J2400="CR",VLOOKUP(ROUND(N2400,0),'Cap. Corr. &amp; Prot.'!$J$4:$L$669,3,FALSE),VLOOKUP(ROUND(N2400,0),'Cap. Corr. &amp; Prot.'!$J$4:$K$669,2,FALSE)),"")</f>
        <v/>
      </c>
      <c r="P2400" s="95">
        <f t="shared" si="417"/>
        <v>0</v>
      </c>
      <c r="Q2400" s="96" t="str">
        <f>IFERROR(VLOOKUP(Y2400,'Constantes KG'!$B$7:$G$22,HLOOKUP(I2400,'Constantes KG'!$C$5:$G$6,2,FALSE),FALSE),"")</f>
        <v/>
      </c>
      <c r="R2400" s="97">
        <f t="shared" si="418"/>
        <v>0</v>
      </c>
      <c r="S2400" s="149">
        <f>IFERROR(VLOOKUP(J2400,Regulaciones!$B$3:$C$9,2,FALSE),0)</f>
        <v>0</v>
      </c>
      <c r="T2400" s="149">
        <f>S2400+IFERROR(VLOOKUP(A2400,$B$5:$T2399,19,FALSE),0)</f>
        <v>0</v>
      </c>
      <c r="U2400" s="94">
        <f t="shared" si="419"/>
        <v>0</v>
      </c>
      <c r="V2400" s="98">
        <f>U2400+IFERROR(VLOOKUP(A2400,$B$5:$V2399,21,FALSE),0)</f>
        <v>0</v>
      </c>
      <c r="W2400" s="99" t="str">
        <f>IF(Y2400&lt;&gt;"",AD2400&amp;"X"&amp;VLOOKUP(INT(N2400),'Cap. Corr. &amp; Prot.'!$J$4:$M$669,4,FALSE),"")</f>
        <v/>
      </c>
      <c r="X2400" s="100"/>
      <c r="Y2400" s="118"/>
      <c r="Z2400" s="102"/>
      <c r="AB2400" s="59" t="str">
        <f t="shared" si="420"/>
        <v/>
      </c>
      <c r="AC2400" s="59" t="str">
        <f t="shared" si="421"/>
        <v/>
      </c>
      <c r="AD2400" s="59" t="str">
        <f>IFERROR(VLOOKUP('Capacidad_&amp;_Regulación'!H2400,Regulaciones!$L$3:$M$7,2,FALSE),"")</f>
        <v/>
      </c>
      <c r="AE2400" s="74" t="str">
        <f t="shared" si="422"/>
        <v/>
      </c>
      <c r="AF2400" s="74" t="str">
        <f t="shared" si="423"/>
        <v/>
      </c>
      <c r="AG2400" s="74" t="str">
        <f t="shared" si="424"/>
        <v/>
      </c>
      <c r="AH2400" s="74">
        <f>IF(AD2400&lt;&gt;"",VLOOKUP($K$1,'Fact. Corr.'!$B$5:$G$7,HLOOKUP(H2400,'Fact. Corr.'!$C$4:$G$8,5,FALSE),FALSE),0)</f>
        <v>0</v>
      </c>
    </row>
    <row r="2401" spans="1:34" ht="20.100000000000001" hidden="1" customHeight="1" x14ac:dyDescent="0.2">
      <c r="A2401" s="109"/>
      <c r="B2401" s="119"/>
      <c r="C2401" s="111"/>
      <c r="D2401" s="112"/>
      <c r="E2401" s="107">
        <f t="shared" si="415"/>
        <v>0</v>
      </c>
      <c r="F2401" s="108">
        <f t="shared" si="416"/>
        <v>0</v>
      </c>
      <c r="G2401" s="114"/>
      <c r="H2401" s="113"/>
      <c r="I2401" s="114"/>
      <c r="J2401" s="115"/>
      <c r="K2401" s="89"/>
      <c r="L2401" s="116"/>
      <c r="M2401" s="117"/>
      <c r="N2401" s="94" t="str">
        <f t="shared" si="425"/>
        <v/>
      </c>
      <c r="O2401" s="87" t="str">
        <f>IF(N2401&lt;&gt;"",IF(J2401="CR",VLOOKUP(ROUND(N2401,0),'Cap. Corr. &amp; Prot.'!$J$4:$L$669,3,FALSE),VLOOKUP(ROUND(N2401,0),'Cap. Corr. &amp; Prot.'!$J$4:$K$669,2,FALSE)),"")</f>
        <v/>
      </c>
      <c r="P2401" s="95">
        <f t="shared" si="417"/>
        <v>0</v>
      </c>
      <c r="Q2401" s="96" t="str">
        <f>IFERROR(VLOOKUP(Y2401,'Constantes KG'!$B$7:$G$22,HLOOKUP(I2401,'Constantes KG'!$C$5:$G$6,2,FALSE),FALSE),"")</f>
        <v/>
      </c>
      <c r="R2401" s="97">
        <f t="shared" si="418"/>
        <v>0</v>
      </c>
      <c r="S2401" s="149">
        <f>IFERROR(VLOOKUP(J2401,Regulaciones!$B$3:$C$9,2,FALSE),0)</f>
        <v>0</v>
      </c>
      <c r="T2401" s="149">
        <f>S2401+IFERROR(VLOOKUP(A2401,$B$5:$T2400,19,FALSE),0)</f>
        <v>0</v>
      </c>
      <c r="U2401" s="94">
        <f t="shared" si="419"/>
        <v>0</v>
      </c>
      <c r="V2401" s="98">
        <f>U2401+IFERROR(VLOOKUP(A2401,$B$5:$V2400,21,FALSE),0)</f>
        <v>0</v>
      </c>
      <c r="W2401" s="99" t="str">
        <f>IF(Y2401&lt;&gt;"",AD2401&amp;"X"&amp;VLOOKUP(INT(N2401),'Cap. Corr. &amp; Prot.'!$J$4:$M$669,4,FALSE),"")</f>
        <v/>
      </c>
      <c r="X2401" s="100"/>
      <c r="Y2401" s="118"/>
      <c r="Z2401" s="102"/>
      <c r="AB2401" s="59" t="str">
        <f t="shared" si="420"/>
        <v/>
      </c>
      <c r="AC2401" s="59" t="str">
        <f t="shared" si="421"/>
        <v/>
      </c>
      <c r="AD2401" s="59" t="str">
        <f>IFERROR(VLOOKUP('Capacidad_&amp;_Regulación'!H2401,Regulaciones!$L$3:$M$7,2,FALSE),"")</f>
        <v/>
      </c>
      <c r="AE2401" s="74" t="str">
        <f t="shared" si="422"/>
        <v/>
      </c>
      <c r="AF2401" s="74" t="str">
        <f t="shared" si="423"/>
        <v/>
      </c>
      <c r="AG2401" s="74" t="str">
        <f t="shared" si="424"/>
        <v/>
      </c>
      <c r="AH2401" s="74">
        <f>IF(AD2401&lt;&gt;"",VLOOKUP($K$1,'Fact. Corr.'!$B$5:$G$7,HLOOKUP(H2401,'Fact. Corr.'!$C$4:$G$8,5,FALSE),FALSE),0)</f>
        <v>0</v>
      </c>
    </row>
    <row r="2402" spans="1:34" ht="20.100000000000001" hidden="1" customHeight="1" x14ac:dyDescent="0.2">
      <c r="A2402" s="109"/>
      <c r="B2402" s="119"/>
      <c r="C2402" s="111"/>
      <c r="D2402" s="112"/>
      <c r="E2402" s="107">
        <f t="shared" si="415"/>
        <v>0</v>
      </c>
      <c r="F2402" s="108">
        <f t="shared" si="416"/>
        <v>0</v>
      </c>
      <c r="G2402" s="114"/>
      <c r="H2402" s="113"/>
      <c r="I2402" s="114"/>
      <c r="J2402" s="115"/>
      <c r="K2402" s="89"/>
      <c r="L2402" s="116"/>
      <c r="M2402" s="117"/>
      <c r="N2402" s="94" t="str">
        <f t="shared" si="425"/>
        <v/>
      </c>
      <c r="O2402" s="87" t="str">
        <f>IF(N2402&lt;&gt;"",IF(J2402="CR",VLOOKUP(ROUND(N2402,0),'Cap. Corr. &amp; Prot.'!$J$4:$L$669,3,FALSE),VLOOKUP(ROUND(N2402,0),'Cap. Corr. &amp; Prot.'!$J$4:$K$669,2,FALSE)),"")</f>
        <v/>
      </c>
      <c r="P2402" s="95">
        <f t="shared" si="417"/>
        <v>0</v>
      </c>
      <c r="Q2402" s="96" t="str">
        <f>IFERROR(VLOOKUP(Y2402,'Constantes KG'!$B$7:$G$22,HLOOKUP(I2402,'Constantes KG'!$C$5:$G$6,2,FALSE),FALSE),"")</f>
        <v/>
      </c>
      <c r="R2402" s="97">
        <f t="shared" si="418"/>
        <v>0</v>
      </c>
      <c r="S2402" s="149">
        <f>IFERROR(VLOOKUP(J2402,Regulaciones!$B$3:$C$9,2,FALSE),0)</f>
        <v>0</v>
      </c>
      <c r="T2402" s="149">
        <f>S2402+IFERROR(VLOOKUP(A2402,$B$5:$T2401,19,FALSE),0)</f>
        <v>0</v>
      </c>
      <c r="U2402" s="94">
        <f t="shared" si="419"/>
        <v>0</v>
      </c>
      <c r="V2402" s="98">
        <f>U2402+IFERROR(VLOOKUP(A2402,$B$5:$V2401,21,FALSE),0)</f>
        <v>0</v>
      </c>
      <c r="W2402" s="99" t="str">
        <f>IF(Y2402&lt;&gt;"",AD2402&amp;"X"&amp;VLOOKUP(INT(N2402),'Cap. Corr. &amp; Prot.'!$J$4:$M$669,4,FALSE),"")</f>
        <v/>
      </c>
      <c r="X2402" s="100"/>
      <c r="Y2402" s="118"/>
      <c r="Z2402" s="102"/>
      <c r="AB2402" s="59" t="str">
        <f t="shared" si="420"/>
        <v/>
      </c>
      <c r="AC2402" s="59" t="str">
        <f t="shared" si="421"/>
        <v/>
      </c>
      <c r="AD2402" s="59" t="str">
        <f>IFERROR(VLOOKUP('Capacidad_&amp;_Regulación'!H2402,Regulaciones!$L$3:$M$7,2,FALSE),"")</f>
        <v/>
      </c>
      <c r="AE2402" s="74" t="str">
        <f t="shared" si="422"/>
        <v/>
      </c>
      <c r="AF2402" s="74" t="str">
        <f t="shared" si="423"/>
        <v/>
      </c>
      <c r="AG2402" s="74" t="str">
        <f t="shared" si="424"/>
        <v/>
      </c>
      <c r="AH2402" s="74">
        <f>IF(AD2402&lt;&gt;"",VLOOKUP($K$1,'Fact. Corr.'!$B$5:$G$7,HLOOKUP(H2402,'Fact. Corr.'!$C$4:$G$8,5,FALSE),FALSE),0)</f>
        <v>0</v>
      </c>
    </row>
    <row r="2403" spans="1:34" ht="20.100000000000001" hidden="1" customHeight="1" x14ac:dyDescent="0.2">
      <c r="A2403" s="109"/>
      <c r="B2403" s="119"/>
      <c r="C2403" s="111"/>
      <c r="D2403" s="112"/>
      <c r="E2403" s="107">
        <f t="shared" si="415"/>
        <v>0</v>
      </c>
      <c r="F2403" s="108">
        <f t="shared" si="416"/>
        <v>0</v>
      </c>
      <c r="G2403" s="114"/>
      <c r="H2403" s="113"/>
      <c r="I2403" s="114"/>
      <c r="J2403" s="115"/>
      <c r="K2403" s="89"/>
      <c r="L2403" s="116"/>
      <c r="M2403" s="117"/>
      <c r="N2403" s="94" t="str">
        <f t="shared" si="425"/>
        <v/>
      </c>
      <c r="O2403" s="87" t="str">
        <f>IF(N2403&lt;&gt;"",IF(J2403="CR",VLOOKUP(ROUND(N2403,0),'Cap. Corr. &amp; Prot.'!$J$4:$L$669,3,FALSE),VLOOKUP(ROUND(N2403,0),'Cap. Corr. &amp; Prot.'!$J$4:$K$669,2,FALSE)),"")</f>
        <v/>
      </c>
      <c r="P2403" s="95">
        <f t="shared" si="417"/>
        <v>0</v>
      </c>
      <c r="Q2403" s="96" t="str">
        <f>IFERROR(VLOOKUP(Y2403,'Constantes KG'!$B$7:$G$22,HLOOKUP(I2403,'Constantes KG'!$C$5:$G$6,2,FALSE),FALSE),"")</f>
        <v/>
      </c>
      <c r="R2403" s="97">
        <f t="shared" si="418"/>
        <v>0</v>
      </c>
      <c r="S2403" s="149">
        <f>IFERROR(VLOOKUP(J2403,Regulaciones!$B$3:$C$9,2,FALSE),0)</f>
        <v>0</v>
      </c>
      <c r="T2403" s="149">
        <f>S2403+IFERROR(VLOOKUP(A2403,$B$5:$T2402,19,FALSE),0)</f>
        <v>0</v>
      </c>
      <c r="U2403" s="94">
        <f t="shared" si="419"/>
        <v>0</v>
      </c>
      <c r="V2403" s="98">
        <f>U2403+IFERROR(VLOOKUP(A2403,$B$5:$V2402,21,FALSE),0)</f>
        <v>0</v>
      </c>
      <c r="W2403" s="99" t="str">
        <f>IF(Y2403&lt;&gt;"",AD2403&amp;"X"&amp;VLOOKUP(INT(N2403),'Cap. Corr. &amp; Prot.'!$J$4:$M$669,4,FALSE),"")</f>
        <v/>
      </c>
      <c r="X2403" s="100"/>
      <c r="Y2403" s="118"/>
      <c r="Z2403" s="102"/>
      <c r="AB2403" s="59" t="str">
        <f t="shared" si="420"/>
        <v/>
      </c>
      <c r="AC2403" s="59" t="str">
        <f t="shared" si="421"/>
        <v/>
      </c>
      <c r="AD2403" s="59" t="str">
        <f>IFERROR(VLOOKUP('Capacidad_&amp;_Regulación'!H2403,Regulaciones!$L$3:$M$7,2,FALSE),"")</f>
        <v/>
      </c>
      <c r="AE2403" s="74" t="str">
        <f t="shared" si="422"/>
        <v/>
      </c>
      <c r="AF2403" s="74" t="str">
        <f t="shared" si="423"/>
        <v/>
      </c>
      <c r="AG2403" s="74" t="str">
        <f t="shared" si="424"/>
        <v/>
      </c>
      <c r="AH2403" s="74">
        <f>IF(AD2403&lt;&gt;"",VLOOKUP($K$1,'Fact. Corr.'!$B$5:$G$7,HLOOKUP(H2403,'Fact. Corr.'!$C$4:$G$8,5,FALSE),FALSE),0)</f>
        <v>0</v>
      </c>
    </row>
    <row r="2404" spans="1:34" ht="20.100000000000001" hidden="1" customHeight="1" x14ac:dyDescent="0.2">
      <c r="A2404" s="109"/>
      <c r="B2404" s="119"/>
      <c r="C2404" s="111"/>
      <c r="D2404" s="112"/>
      <c r="E2404" s="107">
        <f t="shared" si="415"/>
        <v>0</v>
      </c>
      <c r="F2404" s="108">
        <f t="shared" si="416"/>
        <v>0</v>
      </c>
      <c r="G2404" s="114"/>
      <c r="H2404" s="113"/>
      <c r="I2404" s="114"/>
      <c r="J2404" s="115"/>
      <c r="K2404" s="89"/>
      <c r="L2404" s="116"/>
      <c r="M2404" s="117"/>
      <c r="N2404" s="94" t="str">
        <f t="shared" si="425"/>
        <v/>
      </c>
      <c r="O2404" s="87" t="str">
        <f>IF(N2404&lt;&gt;"",IF(J2404="CR",VLOOKUP(ROUND(N2404,0),'Cap. Corr. &amp; Prot.'!$J$4:$L$669,3,FALSE),VLOOKUP(ROUND(N2404,0),'Cap. Corr. &amp; Prot.'!$J$4:$K$669,2,FALSE)),"")</f>
        <v/>
      </c>
      <c r="P2404" s="95">
        <f t="shared" si="417"/>
        <v>0</v>
      </c>
      <c r="Q2404" s="96" t="str">
        <f>IFERROR(VLOOKUP(Y2404,'Constantes KG'!$B$7:$G$22,HLOOKUP(I2404,'Constantes KG'!$C$5:$G$6,2,FALSE),FALSE),"")</f>
        <v/>
      </c>
      <c r="R2404" s="97">
        <f t="shared" si="418"/>
        <v>0</v>
      </c>
      <c r="S2404" s="149">
        <f>IFERROR(VLOOKUP(J2404,Regulaciones!$B$3:$C$9,2,FALSE),0)</f>
        <v>0</v>
      </c>
      <c r="T2404" s="149">
        <f>S2404+IFERROR(VLOOKUP(A2404,$B$5:$T2403,19,FALSE),0)</f>
        <v>0</v>
      </c>
      <c r="U2404" s="94">
        <f t="shared" si="419"/>
        <v>0</v>
      </c>
      <c r="V2404" s="98">
        <f>U2404+IFERROR(VLOOKUP(A2404,$B$5:$V2403,21,FALSE),0)</f>
        <v>0</v>
      </c>
      <c r="W2404" s="99" t="str">
        <f>IF(Y2404&lt;&gt;"",AD2404&amp;"X"&amp;VLOOKUP(INT(N2404),'Cap. Corr. &amp; Prot.'!$J$4:$M$669,4,FALSE),"")</f>
        <v/>
      </c>
      <c r="X2404" s="100"/>
      <c r="Y2404" s="118"/>
      <c r="Z2404" s="102"/>
      <c r="AB2404" s="59" t="str">
        <f t="shared" si="420"/>
        <v/>
      </c>
      <c r="AC2404" s="59" t="str">
        <f t="shared" si="421"/>
        <v/>
      </c>
      <c r="AD2404" s="59" t="str">
        <f>IFERROR(VLOOKUP('Capacidad_&amp;_Regulación'!H2404,Regulaciones!$L$3:$M$7,2,FALSE),"")</f>
        <v/>
      </c>
      <c r="AE2404" s="74" t="str">
        <f t="shared" si="422"/>
        <v/>
      </c>
      <c r="AF2404" s="74" t="str">
        <f t="shared" si="423"/>
        <v/>
      </c>
      <c r="AG2404" s="74" t="str">
        <f t="shared" si="424"/>
        <v/>
      </c>
      <c r="AH2404" s="74">
        <f>IF(AD2404&lt;&gt;"",VLOOKUP($K$1,'Fact. Corr.'!$B$5:$G$7,HLOOKUP(H2404,'Fact. Corr.'!$C$4:$G$8,5,FALSE),FALSE),0)</f>
        <v>0</v>
      </c>
    </row>
    <row r="2405" spans="1:34" ht="20.100000000000001" hidden="1" customHeight="1" x14ac:dyDescent="0.2">
      <c r="A2405" s="109"/>
      <c r="B2405" s="119"/>
      <c r="C2405" s="111"/>
      <c r="D2405" s="112"/>
      <c r="E2405" s="107">
        <f t="shared" si="415"/>
        <v>0</v>
      </c>
      <c r="F2405" s="108">
        <f t="shared" si="416"/>
        <v>0</v>
      </c>
      <c r="G2405" s="114"/>
      <c r="H2405" s="113"/>
      <c r="I2405" s="114"/>
      <c r="J2405" s="115"/>
      <c r="K2405" s="89"/>
      <c r="L2405" s="116"/>
      <c r="M2405" s="117"/>
      <c r="N2405" s="94" t="str">
        <f t="shared" si="425"/>
        <v/>
      </c>
      <c r="O2405" s="87" t="str">
        <f>IF(N2405&lt;&gt;"",IF(J2405="CR",VLOOKUP(ROUND(N2405,0),'Cap. Corr. &amp; Prot.'!$J$4:$L$669,3,FALSE),VLOOKUP(ROUND(N2405,0),'Cap. Corr. &amp; Prot.'!$J$4:$K$669,2,FALSE)),"")</f>
        <v/>
      </c>
      <c r="P2405" s="95">
        <f t="shared" si="417"/>
        <v>0</v>
      </c>
      <c r="Q2405" s="96" t="str">
        <f>IFERROR(VLOOKUP(Y2405,'Constantes KG'!$B$7:$G$22,HLOOKUP(I2405,'Constantes KG'!$C$5:$G$6,2,FALSE),FALSE),"")</f>
        <v/>
      </c>
      <c r="R2405" s="97">
        <f t="shared" si="418"/>
        <v>0</v>
      </c>
      <c r="S2405" s="149">
        <f>IFERROR(VLOOKUP(J2405,Regulaciones!$B$3:$C$9,2,FALSE),0)</f>
        <v>0</v>
      </c>
      <c r="T2405" s="149">
        <f>S2405+IFERROR(VLOOKUP(A2405,$B$5:$T2404,19,FALSE),0)</f>
        <v>0</v>
      </c>
      <c r="U2405" s="94">
        <f t="shared" si="419"/>
        <v>0</v>
      </c>
      <c r="V2405" s="98">
        <f>U2405+IFERROR(VLOOKUP(A2405,$B$5:$V2404,21,FALSE),0)</f>
        <v>0</v>
      </c>
      <c r="W2405" s="99" t="str">
        <f>IF(Y2405&lt;&gt;"",AD2405&amp;"X"&amp;VLOOKUP(INT(N2405),'Cap. Corr. &amp; Prot.'!$J$4:$M$669,4,FALSE),"")</f>
        <v/>
      </c>
      <c r="X2405" s="100"/>
      <c r="Y2405" s="118"/>
      <c r="Z2405" s="102"/>
      <c r="AB2405" s="59" t="str">
        <f t="shared" si="420"/>
        <v/>
      </c>
      <c r="AC2405" s="59" t="str">
        <f t="shared" si="421"/>
        <v/>
      </c>
      <c r="AD2405" s="59" t="str">
        <f>IFERROR(VLOOKUP('Capacidad_&amp;_Regulación'!H2405,Regulaciones!$L$3:$M$7,2,FALSE),"")</f>
        <v/>
      </c>
      <c r="AE2405" s="74" t="str">
        <f t="shared" si="422"/>
        <v/>
      </c>
      <c r="AF2405" s="74" t="str">
        <f t="shared" si="423"/>
        <v/>
      </c>
      <c r="AG2405" s="74" t="str">
        <f t="shared" si="424"/>
        <v/>
      </c>
      <c r="AH2405" s="74">
        <f>IF(AD2405&lt;&gt;"",VLOOKUP($K$1,'Fact. Corr.'!$B$5:$G$7,HLOOKUP(H2405,'Fact. Corr.'!$C$4:$G$8,5,FALSE),FALSE),0)</f>
        <v>0</v>
      </c>
    </row>
    <row r="2406" spans="1:34" ht="20.100000000000001" hidden="1" customHeight="1" x14ac:dyDescent="0.2">
      <c r="A2406" s="109"/>
      <c r="B2406" s="119"/>
      <c r="C2406" s="111"/>
      <c r="D2406" s="112"/>
      <c r="E2406" s="107">
        <f t="shared" si="415"/>
        <v>0</v>
      </c>
      <c r="F2406" s="108">
        <f t="shared" si="416"/>
        <v>0</v>
      </c>
      <c r="G2406" s="114"/>
      <c r="H2406" s="113"/>
      <c r="I2406" s="114"/>
      <c r="J2406" s="115"/>
      <c r="K2406" s="89"/>
      <c r="L2406" s="116"/>
      <c r="M2406" s="117"/>
      <c r="N2406" s="94" t="str">
        <f t="shared" si="425"/>
        <v/>
      </c>
      <c r="O2406" s="87" t="str">
        <f>IF(N2406&lt;&gt;"",IF(J2406="CR",VLOOKUP(ROUND(N2406,0),'Cap. Corr. &amp; Prot.'!$J$4:$L$669,3,FALSE),VLOOKUP(ROUND(N2406,0),'Cap. Corr. &amp; Prot.'!$J$4:$K$669,2,FALSE)),"")</f>
        <v/>
      </c>
      <c r="P2406" s="95">
        <f t="shared" si="417"/>
        <v>0</v>
      </c>
      <c r="Q2406" s="96" t="str">
        <f>IFERROR(VLOOKUP(Y2406,'Constantes KG'!$B$7:$G$22,HLOOKUP(I2406,'Constantes KG'!$C$5:$G$6,2,FALSE),FALSE),"")</f>
        <v/>
      </c>
      <c r="R2406" s="97">
        <f t="shared" si="418"/>
        <v>0</v>
      </c>
      <c r="S2406" s="149">
        <f>IFERROR(VLOOKUP(J2406,Regulaciones!$B$3:$C$9,2,FALSE),0)</f>
        <v>0</v>
      </c>
      <c r="T2406" s="149">
        <f>S2406+IFERROR(VLOOKUP(A2406,$B$5:$T2405,19,FALSE),0)</f>
        <v>0</v>
      </c>
      <c r="U2406" s="94">
        <f t="shared" si="419"/>
        <v>0</v>
      </c>
      <c r="V2406" s="98">
        <f>U2406+IFERROR(VLOOKUP(A2406,$B$5:$V2405,21,FALSE),0)</f>
        <v>0</v>
      </c>
      <c r="W2406" s="99" t="str">
        <f>IF(Y2406&lt;&gt;"",AD2406&amp;"X"&amp;VLOOKUP(INT(N2406),'Cap. Corr. &amp; Prot.'!$J$4:$M$669,4,FALSE),"")</f>
        <v/>
      </c>
      <c r="X2406" s="100"/>
      <c r="Y2406" s="118"/>
      <c r="Z2406" s="102"/>
      <c r="AB2406" s="59" t="str">
        <f t="shared" si="420"/>
        <v/>
      </c>
      <c r="AC2406" s="59" t="str">
        <f t="shared" si="421"/>
        <v/>
      </c>
      <c r="AD2406" s="59" t="str">
        <f>IFERROR(VLOOKUP('Capacidad_&amp;_Regulación'!H2406,Regulaciones!$L$3:$M$7,2,FALSE),"")</f>
        <v/>
      </c>
      <c r="AE2406" s="74" t="str">
        <f t="shared" si="422"/>
        <v/>
      </c>
      <c r="AF2406" s="74" t="str">
        <f t="shared" si="423"/>
        <v/>
      </c>
      <c r="AG2406" s="74" t="str">
        <f t="shared" si="424"/>
        <v/>
      </c>
      <c r="AH2406" s="74">
        <f>IF(AD2406&lt;&gt;"",VLOOKUP($K$1,'Fact. Corr.'!$B$5:$G$7,HLOOKUP(H2406,'Fact. Corr.'!$C$4:$G$8,5,FALSE),FALSE),0)</f>
        <v>0</v>
      </c>
    </row>
    <row r="2407" spans="1:34" ht="20.100000000000001" hidden="1" customHeight="1" x14ac:dyDescent="0.2">
      <c r="A2407" s="109"/>
      <c r="B2407" s="119"/>
      <c r="C2407" s="111"/>
      <c r="D2407" s="112"/>
      <c r="E2407" s="107">
        <f t="shared" si="415"/>
        <v>0</v>
      </c>
      <c r="F2407" s="108">
        <f t="shared" si="416"/>
        <v>0</v>
      </c>
      <c r="G2407" s="114"/>
      <c r="H2407" s="113"/>
      <c r="I2407" s="114"/>
      <c r="J2407" s="115"/>
      <c r="K2407" s="89"/>
      <c r="L2407" s="116"/>
      <c r="M2407" s="117"/>
      <c r="N2407" s="94" t="str">
        <f t="shared" si="425"/>
        <v/>
      </c>
      <c r="O2407" s="87" t="str">
        <f>IF(N2407&lt;&gt;"",IF(J2407="CR",VLOOKUP(ROUND(N2407,0),'Cap. Corr. &amp; Prot.'!$J$4:$L$669,3,FALSE),VLOOKUP(ROUND(N2407,0),'Cap. Corr. &amp; Prot.'!$J$4:$K$669,2,FALSE)),"")</f>
        <v/>
      </c>
      <c r="P2407" s="95">
        <f t="shared" si="417"/>
        <v>0</v>
      </c>
      <c r="Q2407" s="96" t="str">
        <f>IFERROR(VLOOKUP(Y2407,'Constantes KG'!$B$7:$G$22,HLOOKUP(I2407,'Constantes KG'!$C$5:$G$6,2,FALSE),FALSE),"")</f>
        <v/>
      </c>
      <c r="R2407" s="97">
        <f t="shared" si="418"/>
        <v>0</v>
      </c>
      <c r="S2407" s="149">
        <f>IFERROR(VLOOKUP(J2407,Regulaciones!$B$3:$C$9,2,FALSE),0)</f>
        <v>0</v>
      </c>
      <c r="T2407" s="149">
        <f>S2407+IFERROR(VLOOKUP(A2407,$B$5:$T2406,19,FALSE),0)</f>
        <v>0</v>
      </c>
      <c r="U2407" s="94">
        <f t="shared" si="419"/>
        <v>0</v>
      </c>
      <c r="V2407" s="98">
        <f>U2407+IFERROR(VLOOKUP(A2407,$B$5:$V2406,21,FALSE),0)</f>
        <v>0</v>
      </c>
      <c r="W2407" s="99" t="str">
        <f>IF(Y2407&lt;&gt;"",AD2407&amp;"X"&amp;VLOOKUP(INT(N2407),'Cap. Corr. &amp; Prot.'!$J$4:$M$669,4,FALSE),"")</f>
        <v/>
      </c>
      <c r="X2407" s="100"/>
      <c r="Y2407" s="118"/>
      <c r="Z2407" s="102"/>
      <c r="AB2407" s="59" t="str">
        <f t="shared" si="420"/>
        <v/>
      </c>
      <c r="AC2407" s="59" t="str">
        <f t="shared" si="421"/>
        <v/>
      </c>
      <c r="AD2407" s="59" t="str">
        <f>IFERROR(VLOOKUP('Capacidad_&amp;_Regulación'!H2407,Regulaciones!$L$3:$M$7,2,FALSE),"")</f>
        <v/>
      </c>
      <c r="AE2407" s="74" t="str">
        <f t="shared" si="422"/>
        <v/>
      </c>
      <c r="AF2407" s="74" t="str">
        <f t="shared" si="423"/>
        <v/>
      </c>
      <c r="AG2407" s="74" t="str">
        <f t="shared" si="424"/>
        <v/>
      </c>
      <c r="AH2407" s="74">
        <f>IF(AD2407&lt;&gt;"",VLOOKUP($K$1,'Fact. Corr.'!$B$5:$G$7,HLOOKUP(H2407,'Fact. Corr.'!$C$4:$G$8,5,FALSE),FALSE),0)</f>
        <v>0</v>
      </c>
    </row>
    <row r="2408" spans="1:34" ht="20.100000000000001" hidden="1" customHeight="1" x14ac:dyDescent="0.2">
      <c r="A2408" s="109"/>
      <c r="B2408" s="119"/>
      <c r="C2408" s="111"/>
      <c r="D2408" s="112"/>
      <c r="E2408" s="107">
        <f t="shared" si="415"/>
        <v>0</v>
      </c>
      <c r="F2408" s="108">
        <f t="shared" si="416"/>
        <v>0</v>
      </c>
      <c r="G2408" s="114"/>
      <c r="H2408" s="113"/>
      <c r="I2408" s="114"/>
      <c r="J2408" s="115"/>
      <c r="K2408" s="89"/>
      <c r="L2408" s="116"/>
      <c r="M2408" s="117"/>
      <c r="N2408" s="94" t="str">
        <f t="shared" si="425"/>
        <v/>
      </c>
      <c r="O2408" s="87" t="str">
        <f>IF(N2408&lt;&gt;"",IF(J2408="CR",VLOOKUP(ROUND(N2408,0),'Cap. Corr. &amp; Prot.'!$J$4:$L$669,3,FALSE),VLOOKUP(ROUND(N2408,0),'Cap. Corr. &amp; Prot.'!$J$4:$K$669,2,FALSE)),"")</f>
        <v/>
      </c>
      <c r="P2408" s="95">
        <f t="shared" si="417"/>
        <v>0</v>
      </c>
      <c r="Q2408" s="96" t="str">
        <f>IFERROR(VLOOKUP(Y2408,'Constantes KG'!$B$7:$G$22,HLOOKUP(I2408,'Constantes KG'!$C$5:$G$6,2,FALSE),FALSE),"")</f>
        <v/>
      </c>
      <c r="R2408" s="97">
        <f t="shared" si="418"/>
        <v>0</v>
      </c>
      <c r="S2408" s="149">
        <f>IFERROR(VLOOKUP(J2408,Regulaciones!$B$3:$C$9,2,FALSE),0)</f>
        <v>0</v>
      </c>
      <c r="T2408" s="149">
        <f>S2408+IFERROR(VLOOKUP(A2408,$B$5:$T2407,19,FALSE),0)</f>
        <v>0</v>
      </c>
      <c r="U2408" s="94">
        <f t="shared" si="419"/>
        <v>0</v>
      </c>
      <c r="V2408" s="98">
        <f>U2408+IFERROR(VLOOKUP(A2408,$B$5:$V2407,21,FALSE),0)</f>
        <v>0</v>
      </c>
      <c r="W2408" s="99" t="str">
        <f>IF(Y2408&lt;&gt;"",AD2408&amp;"X"&amp;VLOOKUP(INT(N2408),'Cap. Corr. &amp; Prot.'!$J$4:$M$669,4,FALSE),"")</f>
        <v/>
      </c>
      <c r="X2408" s="100"/>
      <c r="Y2408" s="118"/>
      <c r="Z2408" s="102"/>
      <c r="AB2408" s="59" t="str">
        <f t="shared" si="420"/>
        <v/>
      </c>
      <c r="AC2408" s="59" t="str">
        <f t="shared" si="421"/>
        <v/>
      </c>
      <c r="AD2408" s="59" t="str">
        <f>IFERROR(VLOOKUP('Capacidad_&amp;_Regulación'!H2408,Regulaciones!$L$3:$M$7,2,FALSE),"")</f>
        <v/>
      </c>
      <c r="AE2408" s="74" t="str">
        <f t="shared" si="422"/>
        <v/>
      </c>
      <c r="AF2408" s="74" t="str">
        <f t="shared" si="423"/>
        <v/>
      </c>
      <c r="AG2408" s="74" t="str">
        <f t="shared" si="424"/>
        <v/>
      </c>
      <c r="AH2408" s="74">
        <f>IF(AD2408&lt;&gt;"",VLOOKUP($K$1,'Fact. Corr.'!$B$5:$G$7,HLOOKUP(H2408,'Fact. Corr.'!$C$4:$G$8,5,FALSE),FALSE),0)</f>
        <v>0</v>
      </c>
    </row>
    <row r="2409" spans="1:34" ht="20.100000000000001" hidden="1" customHeight="1" x14ac:dyDescent="0.2">
      <c r="A2409" s="109"/>
      <c r="B2409" s="119"/>
      <c r="C2409" s="111"/>
      <c r="D2409" s="112"/>
      <c r="E2409" s="107">
        <f t="shared" si="415"/>
        <v>0</v>
      </c>
      <c r="F2409" s="108">
        <f t="shared" si="416"/>
        <v>0</v>
      </c>
      <c r="G2409" s="114"/>
      <c r="H2409" s="113"/>
      <c r="I2409" s="114"/>
      <c r="J2409" s="115"/>
      <c r="K2409" s="89"/>
      <c r="L2409" s="116"/>
      <c r="M2409" s="117"/>
      <c r="N2409" s="94" t="str">
        <f t="shared" si="425"/>
        <v/>
      </c>
      <c r="O2409" s="87" t="str">
        <f>IF(N2409&lt;&gt;"",IF(J2409="CR",VLOOKUP(ROUND(N2409,0),'Cap. Corr. &amp; Prot.'!$J$4:$L$669,3,FALSE),VLOOKUP(ROUND(N2409,0),'Cap. Corr. &amp; Prot.'!$J$4:$K$669,2,FALSE)),"")</f>
        <v/>
      </c>
      <c r="P2409" s="95">
        <f t="shared" si="417"/>
        <v>0</v>
      </c>
      <c r="Q2409" s="96" t="str">
        <f>IFERROR(VLOOKUP(Y2409,'Constantes KG'!$B$7:$G$22,HLOOKUP(I2409,'Constantes KG'!$C$5:$G$6,2,FALSE),FALSE),"")</f>
        <v/>
      </c>
      <c r="R2409" s="97">
        <f t="shared" si="418"/>
        <v>0</v>
      </c>
      <c r="S2409" s="149">
        <f>IFERROR(VLOOKUP(J2409,Regulaciones!$B$3:$C$9,2,FALSE),0)</f>
        <v>0</v>
      </c>
      <c r="T2409" s="149">
        <f>S2409+IFERROR(VLOOKUP(A2409,$B$5:$T2408,19,FALSE),0)</f>
        <v>0</v>
      </c>
      <c r="U2409" s="94">
        <f t="shared" si="419"/>
        <v>0</v>
      </c>
      <c r="V2409" s="98">
        <f>U2409+IFERROR(VLOOKUP(A2409,$B$5:$V2408,21,FALSE),0)</f>
        <v>0</v>
      </c>
      <c r="W2409" s="99" t="str">
        <f>IF(Y2409&lt;&gt;"",AD2409&amp;"X"&amp;VLOOKUP(INT(N2409),'Cap. Corr. &amp; Prot.'!$J$4:$M$669,4,FALSE),"")</f>
        <v/>
      </c>
      <c r="X2409" s="100"/>
      <c r="Y2409" s="118"/>
      <c r="Z2409" s="102"/>
      <c r="AB2409" s="59" t="str">
        <f t="shared" si="420"/>
        <v/>
      </c>
      <c r="AC2409" s="59" t="str">
        <f t="shared" si="421"/>
        <v/>
      </c>
      <c r="AD2409" s="59" t="str">
        <f>IFERROR(VLOOKUP('Capacidad_&amp;_Regulación'!H2409,Regulaciones!$L$3:$M$7,2,FALSE),"")</f>
        <v/>
      </c>
      <c r="AE2409" s="74" t="str">
        <f t="shared" si="422"/>
        <v/>
      </c>
      <c r="AF2409" s="74" t="str">
        <f t="shared" si="423"/>
        <v/>
      </c>
      <c r="AG2409" s="74" t="str">
        <f t="shared" si="424"/>
        <v/>
      </c>
      <c r="AH2409" s="74">
        <f>IF(AD2409&lt;&gt;"",VLOOKUP($K$1,'Fact. Corr.'!$B$5:$G$7,HLOOKUP(H2409,'Fact. Corr.'!$C$4:$G$8,5,FALSE),FALSE),0)</f>
        <v>0</v>
      </c>
    </row>
    <row r="2410" spans="1:34" ht="20.100000000000001" hidden="1" customHeight="1" x14ac:dyDescent="0.2">
      <c r="A2410" s="109"/>
      <c r="B2410" s="119"/>
      <c r="C2410" s="111"/>
      <c r="D2410" s="112"/>
      <c r="E2410" s="107">
        <f t="shared" si="415"/>
        <v>0</v>
      </c>
      <c r="F2410" s="108">
        <f t="shared" si="416"/>
        <v>0</v>
      </c>
      <c r="G2410" s="114"/>
      <c r="H2410" s="113"/>
      <c r="I2410" s="114"/>
      <c r="J2410" s="115"/>
      <c r="K2410" s="89"/>
      <c r="L2410" s="116"/>
      <c r="M2410" s="117"/>
      <c r="N2410" s="94" t="str">
        <f t="shared" si="425"/>
        <v/>
      </c>
      <c r="O2410" s="87" t="str">
        <f>IF(N2410&lt;&gt;"",IF(J2410="CR",VLOOKUP(ROUND(N2410,0),'Cap. Corr. &amp; Prot.'!$J$4:$L$669,3,FALSE),VLOOKUP(ROUND(N2410,0),'Cap. Corr. &amp; Prot.'!$J$4:$K$669,2,FALSE)),"")</f>
        <v/>
      </c>
      <c r="P2410" s="95">
        <f t="shared" si="417"/>
        <v>0</v>
      </c>
      <c r="Q2410" s="96" t="str">
        <f>IFERROR(VLOOKUP(Y2410,'Constantes KG'!$B$7:$G$22,HLOOKUP(I2410,'Constantes KG'!$C$5:$G$6,2,FALSE),FALSE),"")</f>
        <v/>
      </c>
      <c r="R2410" s="97">
        <f t="shared" si="418"/>
        <v>0</v>
      </c>
      <c r="S2410" s="149">
        <f>IFERROR(VLOOKUP(J2410,Regulaciones!$B$3:$C$9,2,FALSE),0)</f>
        <v>0</v>
      </c>
      <c r="T2410" s="149">
        <f>S2410+IFERROR(VLOOKUP(A2410,$B$5:$T2409,19,FALSE),0)</f>
        <v>0</v>
      </c>
      <c r="U2410" s="94">
        <f t="shared" si="419"/>
        <v>0</v>
      </c>
      <c r="V2410" s="98">
        <f>U2410+IFERROR(VLOOKUP(A2410,$B$5:$V2409,21,FALSE),0)</f>
        <v>0</v>
      </c>
      <c r="W2410" s="99" t="str">
        <f>IF(Y2410&lt;&gt;"",AD2410&amp;"X"&amp;VLOOKUP(INT(N2410),'Cap. Corr. &amp; Prot.'!$J$4:$M$669,4,FALSE),"")</f>
        <v/>
      </c>
      <c r="X2410" s="100"/>
      <c r="Y2410" s="118"/>
      <c r="Z2410" s="102"/>
      <c r="AB2410" s="59" t="str">
        <f t="shared" si="420"/>
        <v/>
      </c>
      <c r="AC2410" s="59" t="str">
        <f t="shared" si="421"/>
        <v/>
      </c>
      <c r="AD2410" s="59" t="str">
        <f>IFERROR(VLOOKUP('Capacidad_&amp;_Regulación'!H2410,Regulaciones!$L$3:$M$7,2,FALSE),"")</f>
        <v/>
      </c>
      <c r="AE2410" s="74" t="str">
        <f t="shared" si="422"/>
        <v/>
      </c>
      <c r="AF2410" s="74" t="str">
        <f t="shared" si="423"/>
        <v/>
      </c>
      <c r="AG2410" s="74" t="str">
        <f t="shared" si="424"/>
        <v/>
      </c>
      <c r="AH2410" s="74">
        <f>IF(AD2410&lt;&gt;"",VLOOKUP($K$1,'Fact. Corr.'!$B$5:$G$7,HLOOKUP(H2410,'Fact. Corr.'!$C$4:$G$8,5,FALSE),FALSE),0)</f>
        <v>0</v>
      </c>
    </row>
    <row r="2411" spans="1:34" ht="20.100000000000001" hidden="1" customHeight="1" x14ac:dyDescent="0.2">
      <c r="A2411" s="109"/>
      <c r="B2411" s="119"/>
      <c r="C2411" s="111"/>
      <c r="D2411" s="112"/>
      <c r="E2411" s="107">
        <f t="shared" si="415"/>
        <v>0</v>
      </c>
      <c r="F2411" s="108">
        <f t="shared" si="416"/>
        <v>0</v>
      </c>
      <c r="G2411" s="114"/>
      <c r="H2411" s="113"/>
      <c r="I2411" s="114"/>
      <c r="J2411" s="115"/>
      <c r="K2411" s="89"/>
      <c r="L2411" s="116"/>
      <c r="M2411" s="117"/>
      <c r="N2411" s="94" t="str">
        <f t="shared" si="425"/>
        <v/>
      </c>
      <c r="O2411" s="87" t="str">
        <f>IF(N2411&lt;&gt;"",IF(J2411="CR",VLOOKUP(ROUND(N2411,0),'Cap. Corr. &amp; Prot.'!$J$4:$L$669,3,FALSE),VLOOKUP(ROUND(N2411,0),'Cap. Corr. &amp; Prot.'!$J$4:$K$669,2,FALSE)),"")</f>
        <v/>
      </c>
      <c r="P2411" s="95">
        <f t="shared" si="417"/>
        <v>0</v>
      </c>
      <c r="Q2411" s="96" t="str">
        <f>IFERROR(VLOOKUP(Y2411,'Constantes KG'!$B$7:$G$22,HLOOKUP(I2411,'Constantes KG'!$C$5:$G$6,2,FALSE),FALSE),"")</f>
        <v/>
      </c>
      <c r="R2411" s="97">
        <f t="shared" si="418"/>
        <v>0</v>
      </c>
      <c r="S2411" s="149">
        <f>IFERROR(VLOOKUP(J2411,Regulaciones!$B$3:$C$9,2,FALSE),0)</f>
        <v>0</v>
      </c>
      <c r="T2411" s="149">
        <f>S2411+IFERROR(VLOOKUP(A2411,$B$5:$T2410,19,FALSE),0)</f>
        <v>0</v>
      </c>
      <c r="U2411" s="94">
        <f t="shared" si="419"/>
        <v>0</v>
      </c>
      <c r="V2411" s="98">
        <f>U2411+IFERROR(VLOOKUP(A2411,$B$5:$V2410,21,FALSE),0)</f>
        <v>0</v>
      </c>
      <c r="W2411" s="99" t="str">
        <f>IF(Y2411&lt;&gt;"",AD2411&amp;"X"&amp;VLOOKUP(INT(N2411),'Cap. Corr. &amp; Prot.'!$J$4:$M$669,4,FALSE),"")</f>
        <v/>
      </c>
      <c r="X2411" s="100"/>
      <c r="Y2411" s="118"/>
      <c r="Z2411" s="102"/>
      <c r="AB2411" s="59" t="str">
        <f t="shared" si="420"/>
        <v/>
      </c>
      <c r="AC2411" s="59" t="str">
        <f t="shared" si="421"/>
        <v/>
      </c>
      <c r="AD2411" s="59" t="str">
        <f>IFERROR(VLOOKUP('Capacidad_&amp;_Regulación'!H2411,Regulaciones!$L$3:$M$7,2,FALSE),"")</f>
        <v/>
      </c>
      <c r="AE2411" s="74" t="str">
        <f t="shared" si="422"/>
        <v/>
      </c>
      <c r="AF2411" s="74" t="str">
        <f t="shared" si="423"/>
        <v/>
      </c>
      <c r="AG2411" s="74" t="str">
        <f t="shared" si="424"/>
        <v/>
      </c>
      <c r="AH2411" s="74">
        <f>IF(AD2411&lt;&gt;"",VLOOKUP($K$1,'Fact. Corr.'!$B$5:$G$7,HLOOKUP(H2411,'Fact. Corr.'!$C$4:$G$8,5,FALSE),FALSE),0)</f>
        <v>0</v>
      </c>
    </row>
    <row r="2412" spans="1:34" ht="20.100000000000001" hidden="1" customHeight="1" x14ac:dyDescent="0.2">
      <c r="A2412" s="109"/>
      <c r="B2412" s="119"/>
      <c r="C2412" s="111"/>
      <c r="D2412" s="112"/>
      <c r="E2412" s="107">
        <f t="shared" si="415"/>
        <v>0</v>
      </c>
      <c r="F2412" s="108">
        <f t="shared" si="416"/>
        <v>0</v>
      </c>
      <c r="G2412" s="114"/>
      <c r="H2412" s="113"/>
      <c r="I2412" s="114"/>
      <c r="J2412" s="115"/>
      <c r="K2412" s="89"/>
      <c r="L2412" s="116"/>
      <c r="M2412" s="117"/>
      <c r="N2412" s="94" t="str">
        <f t="shared" si="425"/>
        <v/>
      </c>
      <c r="O2412" s="87" t="str">
        <f>IF(N2412&lt;&gt;"",IF(J2412="CR",VLOOKUP(ROUND(N2412,0),'Cap. Corr. &amp; Prot.'!$J$4:$L$669,3,FALSE),VLOOKUP(ROUND(N2412,0),'Cap. Corr. &amp; Prot.'!$J$4:$K$669,2,FALSE)),"")</f>
        <v/>
      </c>
      <c r="P2412" s="95">
        <f t="shared" si="417"/>
        <v>0</v>
      </c>
      <c r="Q2412" s="96" t="str">
        <f>IFERROR(VLOOKUP(Y2412,'Constantes KG'!$B$7:$G$22,HLOOKUP(I2412,'Constantes KG'!$C$5:$G$6,2,FALSE),FALSE),"")</f>
        <v/>
      </c>
      <c r="R2412" s="97">
        <f t="shared" si="418"/>
        <v>0</v>
      </c>
      <c r="S2412" s="149">
        <f>IFERROR(VLOOKUP(J2412,Regulaciones!$B$3:$C$9,2,FALSE),0)</f>
        <v>0</v>
      </c>
      <c r="T2412" s="149">
        <f>S2412+IFERROR(VLOOKUP(A2412,$B$5:$T2411,19,FALSE),0)</f>
        <v>0</v>
      </c>
      <c r="U2412" s="94">
        <f t="shared" si="419"/>
        <v>0</v>
      </c>
      <c r="V2412" s="98">
        <f>U2412+IFERROR(VLOOKUP(A2412,$B$5:$V2411,21,FALSE),0)</f>
        <v>0</v>
      </c>
      <c r="W2412" s="99" t="str">
        <f>IF(Y2412&lt;&gt;"",AD2412&amp;"X"&amp;VLOOKUP(INT(N2412),'Cap. Corr. &amp; Prot.'!$J$4:$M$669,4,FALSE),"")</f>
        <v/>
      </c>
      <c r="X2412" s="100"/>
      <c r="Y2412" s="118"/>
      <c r="Z2412" s="102"/>
      <c r="AB2412" s="59" t="str">
        <f t="shared" si="420"/>
        <v/>
      </c>
      <c r="AC2412" s="59" t="str">
        <f t="shared" si="421"/>
        <v/>
      </c>
      <c r="AD2412" s="59" t="str">
        <f>IFERROR(VLOOKUP('Capacidad_&amp;_Regulación'!H2412,Regulaciones!$L$3:$M$7,2,FALSE),"")</f>
        <v/>
      </c>
      <c r="AE2412" s="74" t="str">
        <f t="shared" si="422"/>
        <v/>
      </c>
      <c r="AF2412" s="74" t="str">
        <f t="shared" si="423"/>
        <v/>
      </c>
      <c r="AG2412" s="74" t="str">
        <f t="shared" si="424"/>
        <v/>
      </c>
      <c r="AH2412" s="74">
        <f>IF(AD2412&lt;&gt;"",VLOOKUP($K$1,'Fact. Corr.'!$B$5:$G$7,HLOOKUP(H2412,'Fact. Corr.'!$C$4:$G$8,5,FALSE),FALSE),0)</f>
        <v>0</v>
      </c>
    </row>
    <row r="2413" spans="1:34" ht="20.100000000000001" hidden="1" customHeight="1" x14ac:dyDescent="0.2">
      <c r="A2413" s="109"/>
      <c r="B2413" s="119"/>
      <c r="C2413" s="111"/>
      <c r="D2413" s="112"/>
      <c r="E2413" s="107">
        <f t="shared" si="415"/>
        <v>0</v>
      </c>
      <c r="F2413" s="108">
        <f t="shared" si="416"/>
        <v>0</v>
      </c>
      <c r="G2413" s="114"/>
      <c r="H2413" s="113"/>
      <c r="I2413" s="114"/>
      <c r="J2413" s="115"/>
      <c r="K2413" s="89"/>
      <c r="L2413" s="116"/>
      <c r="M2413" s="117"/>
      <c r="N2413" s="94" t="str">
        <f t="shared" si="425"/>
        <v/>
      </c>
      <c r="O2413" s="87" t="str">
        <f>IF(N2413&lt;&gt;"",IF(J2413="CR",VLOOKUP(ROUND(N2413,0),'Cap. Corr. &amp; Prot.'!$J$4:$L$669,3,FALSE),VLOOKUP(ROUND(N2413,0),'Cap. Corr. &amp; Prot.'!$J$4:$K$669,2,FALSE)),"")</f>
        <v/>
      </c>
      <c r="P2413" s="95">
        <f t="shared" si="417"/>
        <v>0</v>
      </c>
      <c r="Q2413" s="96" t="str">
        <f>IFERROR(VLOOKUP(Y2413,'Constantes KG'!$B$7:$G$22,HLOOKUP(I2413,'Constantes KG'!$C$5:$G$6,2,FALSE),FALSE),"")</f>
        <v/>
      </c>
      <c r="R2413" s="97">
        <f t="shared" si="418"/>
        <v>0</v>
      </c>
      <c r="S2413" s="149">
        <f>IFERROR(VLOOKUP(J2413,Regulaciones!$B$3:$C$9,2,FALSE),0)</f>
        <v>0</v>
      </c>
      <c r="T2413" s="149">
        <f>S2413+IFERROR(VLOOKUP(A2413,$B$5:$T2412,19,FALSE),0)</f>
        <v>0</v>
      </c>
      <c r="U2413" s="94">
        <f t="shared" si="419"/>
        <v>0</v>
      </c>
      <c r="V2413" s="98">
        <f>U2413+IFERROR(VLOOKUP(A2413,$B$5:$V2412,21,FALSE),0)</f>
        <v>0</v>
      </c>
      <c r="W2413" s="99" t="str">
        <f>IF(Y2413&lt;&gt;"",AD2413&amp;"X"&amp;VLOOKUP(INT(N2413),'Cap. Corr. &amp; Prot.'!$J$4:$M$669,4,FALSE),"")</f>
        <v/>
      </c>
      <c r="X2413" s="100"/>
      <c r="Y2413" s="118"/>
      <c r="Z2413" s="102"/>
      <c r="AB2413" s="59" t="str">
        <f t="shared" si="420"/>
        <v/>
      </c>
      <c r="AC2413" s="59" t="str">
        <f t="shared" si="421"/>
        <v/>
      </c>
      <c r="AD2413" s="59" t="str">
        <f>IFERROR(VLOOKUP('Capacidad_&amp;_Regulación'!H2413,Regulaciones!$L$3:$M$7,2,FALSE),"")</f>
        <v/>
      </c>
      <c r="AE2413" s="74" t="str">
        <f t="shared" si="422"/>
        <v/>
      </c>
      <c r="AF2413" s="74" t="str">
        <f t="shared" si="423"/>
        <v/>
      </c>
      <c r="AG2413" s="74" t="str">
        <f t="shared" si="424"/>
        <v/>
      </c>
      <c r="AH2413" s="74">
        <f>IF(AD2413&lt;&gt;"",VLOOKUP($K$1,'Fact. Corr.'!$B$5:$G$7,HLOOKUP(H2413,'Fact. Corr.'!$C$4:$G$8,5,FALSE),FALSE),0)</f>
        <v>0</v>
      </c>
    </row>
    <row r="2414" spans="1:34" ht="20.100000000000001" hidden="1" customHeight="1" x14ac:dyDescent="0.2">
      <c r="A2414" s="109"/>
      <c r="B2414" s="119"/>
      <c r="C2414" s="111"/>
      <c r="D2414" s="112"/>
      <c r="E2414" s="107">
        <f t="shared" si="415"/>
        <v>0</v>
      </c>
      <c r="F2414" s="108">
        <f t="shared" si="416"/>
        <v>0</v>
      </c>
      <c r="G2414" s="114"/>
      <c r="H2414" s="113"/>
      <c r="I2414" s="114"/>
      <c r="J2414" s="115"/>
      <c r="K2414" s="89"/>
      <c r="L2414" s="116"/>
      <c r="M2414" s="117"/>
      <c r="N2414" s="94" t="str">
        <f t="shared" si="425"/>
        <v/>
      </c>
      <c r="O2414" s="87" t="str">
        <f>IF(N2414&lt;&gt;"",IF(J2414="CR",VLOOKUP(ROUND(N2414,0),'Cap. Corr. &amp; Prot.'!$J$4:$L$669,3,FALSE),VLOOKUP(ROUND(N2414,0),'Cap. Corr. &amp; Prot.'!$J$4:$K$669,2,FALSE)),"")</f>
        <v/>
      </c>
      <c r="P2414" s="95">
        <f t="shared" si="417"/>
        <v>0</v>
      </c>
      <c r="Q2414" s="96" t="str">
        <f>IFERROR(VLOOKUP(Y2414,'Constantes KG'!$B$7:$G$22,HLOOKUP(I2414,'Constantes KG'!$C$5:$G$6,2,FALSE),FALSE),"")</f>
        <v/>
      </c>
      <c r="R2414" s="97">
        <f t="shared" si="418"/>
        <v>0</v>
      </c>
      <c r="S2414" s="149">
        <f>IFERROR(VLOOKUP(J2414,Regulaciones!$B$3:$C$9,2,FALSE),0)</f>
        <v>0</v>
      </c>
      <c r="T2414" s="149">
        <f>S2414+IFERROR(VLOOKUP(A2414,$B$5:$T2413,19,FALSE),0)</f>
        <v>0</v>
      </c>
      <c r="U2414" s="94">
        <f t="shared" si="419"/>
        <v>0</v>
      </c>
      <c r="V2414" s="98">
        <f>U2414+IFERROR(VLOOKUP(A2414,$B$5:$V2413,21,FALSE),0)</f>
        <v>0</v>
      </c>
      <c r="W2414" s="99" t="str">
        <f>IF(Y2414&lt;&gt;"",AD2414&amp;"X"&amp;VLOOKUP(INT(N2414),'Cap. Corr. &amp; Prot.'!$J$4:$M$669,4,FALSE),"")</f>
        <v/>
      </c>
      <c r="X2414" s="100"/>
      <c r="Y2414" s="118"/>
      <c r="Z2414" s="102"/>
      <c r="AB2414" s="59" t="str">
        <f t="shared" si="420"/>
        <v/>
      </c>
      <c r="AC2414" s="59" t="str">
        <f t="shared" si="421"/>
        <v/>
      </c>
      <c r="AD2414" s="59" t="str">
        <f>IFERROR(VLOOKUP('Capacidad_&amp;_Regulación'!H2414,Regulaciones!$L$3:$M$7,2,FALSE),"")</f>
        <v/>
      </c>
      <c r="AE2414" s="74" t="str">
        <f t="shared" si="422"/>
        <v/>
      </c>
      <c r="AF2414" s="74" t="str">
        <f t="shared" si="423"/>
        <v/>
      </c>
      <c r="AG2414" s="74" t="str">
        <f t="shared" si="424"/>
        <v/>
      </c>
      <c r="AH2414" s="74">
        <f>IF(AD2414&lt;&gt;"",VLOOKUP($K$1,'Fact. Corr.'!$B$5:$G$7,HLOOKUP(H2414,'Fact. Corr.'!$C$4:$G$8,5,FALSE),FALSE),0)</f>
        <v>0</v>
      </c>
    </row>
    <row r="2415" spans="1:34" ht="20.100000000000001" hidden="1" customHeight="1" x14ac:dyDescent="0.2">
      <c r="A2415" s="109"/>
      <c r="B2415" s="119"/>
      <c r="C2415" s="111"/>
      <c r="D2415" s="112"/>
      <c r="E2415" s="107">
        <f t="shared" si="415"/>
        <v>0</v>
      </c>
      <c r="F2415" s="108">
        <f t="shared" si="416"/>
        <v>0</v>
      </c>
      <c r="G2415" s="114"/>
      <c r="H2415" s="113"/>
      <c r="I2415" s="114"/>
      <c r="J2415" s="115"/>
      <c r="K2415" s="89"/>
      <c r="L2415" s="116"/>
      <c r="M2415" s="117"/>
      <c r="N2415" s="94" t="str">
        <f t="shared" si="425"/>
        <v/>
      </c>
      <c r="O2415" s="87" t="str">
        <f>IF(N2415&lt;&gt;"",IF(J2415="CR",VLOOKUP(ROUND(N2415,0),'Cap. Corr. &amp; Prot.'!$J$4:$L$669,3,FALSE),VLOOKUP(ROUND(N2415,0),'Cap. Corr. &amp; Prot.'!$J$4:$K$669,2,FALSE)),"")</f>
        <v/>
      </c>
      <c r="P2415" s="95">
        <f t="shared" si="417"/>
        <v>0</v>
      </c>
      <c r="Q2415" s="96" t="str">
        <f>IFERROR(VLOOKUP(Y2415,'Constantes KG'!$B$7:$G$22,HLOOKUP(I2415,'Constantes KG'!$C$5:$G$6,2,FALSE),FALSE),"")</f>
        <v/>
      </c>
      <c r="R2415" s="97">
        <f t="shared" si="418"/>
        <v>0</v>
      </c>
      <c r="S2415" s="149">
        <f>IFERROR(VLOOKUP(J2415,Regulaciones!$B$3:$C$9,2,FALSE),0)</f>
        <v>0</v>
      </c>
      <c r="T2415" s="149">
        <f>S2415+IFERROR(VLOOKUP(A2415,$B$5:$T2414,19,FALSE),0)</f>
        <v>0</v>
      </c>
      <c r="U2415" s="94">
        <f t="shared" si="419"/>
        <v>0</v>
      </c>
      <c r="V2415" s="98">
        <f>U2415+IFERROR(VLOOKUP(A2415,$B$5:$V2414,21,FALSE),0)</f>
        <v>0</v>
      </c>
      <c r="W2415" s="99" t="str">
        <f>IF(Y2415&lt;&gt;"",AD2415&amp;"X"&amp;VLOOKUP(INT(N2415),'Cap. Corr. &amp; Prot.'!$J$4:$M$669,4,FALSE),"")</f>
        <v/>
      </c>
      <c r="X2415" s="100"/>
      <c r="Y2415" s="118"/>
      <c r="Z2415" s="102"/>
      <c r="AB2415" s="59" t="str">
        <f t="shared" si="420"/>
        <v/>
      </c>
      <c r="AC2415" s="59" t="str">
        <f t="shared" si="421"/>
        <v/>
      </c>
      <c r="AD2415" s="59" t="str">
        <f>IFERROR(VLOOKUP('Capacidad_&amp;_Regulación'!H2415,Regulaciones!$L$3:$M$7,2,FALSE),"")</f>
        <v/>
      </c>
      <c r="AE2415" s="74" t="str">
        <f t="shared" si="422"/>
        <v/>
      </c>
      <c r="AF2415" s="74" t="str">
        <f t="shared" si="423"/>
        <v/>
      </c>
      <c r="AG2415" s="74" t="str">
        <f t="shared" si="424"/>
        <v/>
      </c>
      <c r="AH2415" s="74">
        <f>IF(AD2415&lt;&gt;"",VLOOKUP($K$1,'Fact. Corr.'!$B$5:$G$7,HLOOKUP(H2415,'Fact. Corr.'!$C$4:$G$8,5,FALSE),FALSE),0)</f>
        <v>0</v>
      </c>
    </row>
    <row r="2416" spans="1:34" ht="20.100000000000001" hidden="1" customHeight="1" x14ac:dyDescent="0.2">
      <c r="A2416" s="109"/>
      <c r="B2416" s="119"/>
      <c r="C2416" s="111"/>
      <c r="D2416" s="112"/>
      <c r="E2416" s="107">
        <f t="shared" si="415"/>
        <v>0</v>
      </c>
      <c r="F2416" s="108">
        <f t="shared" si="416"/>
        <v>0</v>
      </c>
      <c r="G2416" s="114"/>
      <c r="H2416" s="113"/>
      <c r="I2416" s="114"/>
      <c r="J2416" s="115"/>
      <c r="K2416" s="89"/>
      <c r="L2416" s="116"/>
      <c r="M2416" s="117"/>
      <c r="N2416" s="94" t="str">
        <f t="shared" si="425"/>
        <v/>
      </c>
      <c r="O2416" s="87" t="str">
        <f>IF(N2416&lt;&gt;"",IF(J2416="CR",VLOOKUP(ROUND(N2416,0),'Cap. Corr. &amp; Prot.'!$J$4:$L$669,3,FALSE),VLOOKUP(ROUND(N2416,0),'Cap. Corr. &amp; Prot.'!$J$4:$K$669,2,FALSE)),"")</f>
        <v/>
      </c>
      <c r="P2416" s="95">
        <f t="shared" si="417"/>
        <v>0</v>
      </c>
      <c r="Q2416" s="96" t="str">
        <f>IFERROR(VLOOKUP(Y2416,'Constantes KG'!$B$7:$G$22,HLOOKUP(I2416,'Constantes KG'!$C$5:$G$6,2,FALSE),FALSE),"")</f>
        <v/>
      </c>
      <c r="R2416" s="97">
        <f t="shared" si="418"/>
        <v>0</v>
      </c>
      <c r="S2416" s="149">
        <f>IFERROR(VLOOKUP(J2416,Regulaciones!$B$3:$C$9,2,FALSE),0)</f>
        <v>0</v>
      </c>
      <c r="T2416" s="149">
        <f>S2416+IFERROR(VLOOKUP(A2416,$B$5:$T2415,19,FALSE),0)</f>
        <v>0</v>
      </c>
      <c r="U2416" s="94">
        <f t="shared" si="419"/>
        <v>0</v>
      </c>
      <c r="V2416" s="98">
        <f>U2416+IFERROR(VLOOKUP(A2416,$B$5:$V2415,21,FALSE),0)</f>
        <v>0</v>
      </c>
      <c r="W2416" s="99" t="str">
        <f>IF(Y2416&lt;&gt;"",AD2416&amp;"X"&amp;VLOOKUP(INT(N2416),'Cap. Corr. &amp; Prot.'!$J$4:$M$669,4,FALSE),"")</f>
        <v/>
      </c>
      <c r="X2416" s="100"/>
      <c r="Y2416" s="118"/>
      <c r="Z2416" s="102"/>
      <c r="AB2416" s="59" t="str">
        <f t="shared" si="420"/>
        <v/>
      </c>
      <c r="AC2416" s="59" t="str">
        <f t="shared" si="421"/>
        <v/>
      </c>
      <c r="AD2416" s="59" t="str">
        <f>IFERROR(VLOOKUP('Capacidad_&amp;_Regulación'!H2416,Regulaciones!$L$3:$M$7,2,FALSE),"")</f>
        <v/>
      </c>
      <c r="AE2416" s="74" t="str">
        <f t="shared" si="422"/>
        <v/>
      </c>
      <c r="AF2416" s="74" t="str">
        <f t="shared" si="423"/>
        <v/>
      </c>
      <c r="AG2416" s="74" t="str">
        <f t="shared" si="424"/>
        <v/>
      </c>
      <c r="AH2416" s="74">
        <f>IF(AD2416&lt;&gt;"",VLOOKUP($K$1,'Fact. Corr.'!$B$5:$G$7,HLOOKUP(H2416,'Fact. Corr.'!$C$4:$G$8,5,FALSE),FALSE),0)</f>
        <v>0</v>
      </c>
    </row>
    <row r="2417" spans="1:34" ht="20.100000000000001" hidden="1" customHeight="1" x14ac:dyDescent="0.2">
      <c r="A2417" s="109"/>
      <c r="B2417" s="119"/>
      <c r="C2417" s="111"/>
      <c r="D2417" s="112"/>
      <c r="E2417" s="107">
        <f t="shared" si="415"/>
        <v>0</v>
      </c>
      <c r="F2417" s="108">
        <f t="shared" si="416"/>
        <v>0</v>
      </c>
      <c r="G2417" s="114"/>
      <c r="H2417" s="113"/>
      <c r="I2417" s="114"/>
      <c r="J2417" s="115"/>
      <c r="K2417" s="89"/>
      <c r="L2417" s="116"/>
      <c r="M2417" s="117"/>
      <c r="N2417" s="94" t="str">
        <f t="shared" si="425"/>
        <v/>
      </c>
      <c r="O2417" s="87" t="str">
        <f>IF(N2417&lt;&gt;"",IF(J2417="CR",VLOOKUP(ROUND(N2417,0),'Cap. Corr. &amp; Prot.'!$J$4:$L$669,3,FALSE),VLOOKUP(ROUND(N2417,0),'Cap. Corr. &amp; Prot.'!$J$4:$K$669,2,FALSE)),"")</f>
        <v/>
      </c>
      <c r="P2417" s="95">
        <f t="shared" si="417"/>
        <v>0</v>
      </c>
      <c r="Q2417" s="96" t="str">
        <f>IFERROR(VLOOKUP(Y2417,'Constantes KG'!$B$7:$G$22,HLOOKUP(I2417,'Constantes KG'!$C$5:$G$6,2,FALSE),FALSE),"")</f>
        <v/>
      </c>
      <c r="R2417" s="97">
        <f t="shared" si="418"/>
        <v>0</v>
      </c>
      <c r="S2417" s="149">
        <f>IFERROR(VLOOKUP(J2417,Regulaciones!$B$3:$C$9,2,FALSE),0)</f>
        <v>0</v>
      </c>
      <c r="T2417" s="149">
        <f>S2417+IFERROR(VLOOKUP(A2417,$B$5:$T2416,19,FALSE),0)</f>
        <v>0</v>
      </c>
      <c r="U2417" s="94">
        <f t="shared" si="419"/>
        <v>0</v>
      </c>
      <c r="V2417" s="98">
        <f>U2417+IFERROR(VLOOKUP(A2417,$B$5:$V2416,21,FALSE),0)</f>
        <v>0</v>
      </c>
      <c r="W2417" s="99" t="str">
        <f>IF(Y2417&lt;&gt;"",AD2417&amp;"X"&amp;VLOOKUP(INT(N2417),'Cap. Corr. &amp; Prot.'!$J$4:$M$669,4,FALSE),"")</f>
        <v/>
      </c>
      <c r="X2417" s="100"/>
      <c r="Y2417" s="118"/>
      <c r="Z2417" s="102"/>
      <c r="AB2417" s="59" t="str">
        <f t="shared" si="420"/>
        <v/>
      </c>
      <c r="AC2417" s="59" t="str">
        <f t="shared" si="421"/>
        <v/>
      </c>
      <c r="AD2417" s="59" t="str">
        <f>IFERROR(VLOOKUP('Capacidad_&amp;_Regulación'!H2417,Regulaciones!$L$3:$M$7,2,FALSE),"")</f>
        <v/>
      </c>
      <c r="AE2417" s="74" t="str">
        <f t="shared" si="422"/>
        <v/>
      </c>
      <c r="AF2417" s="74" t="str">
        <f t="shared" si="423"/>
        <v/>
      </c>
      <c r="AG2417" s="74" t="str">
        <f t="shared" si="424"/>
        <v/>
      </c>
      <c r="AH2417" s="74">
        <f>IF(AD2417&lt;&gt;"",VLOOKUP($K$1,'Fact. Corr.'!$B$5:$G$7,HLOOKUP(H2417,'Fact. Corr.'!$C$4:$G$8,5,FALSE),FALSE),0)</f>
        <v>0</v>
      </c>
    </row>
    <row r="2418" spans="1:34" ht="20.100000000000001" hidden="1" customHeight="1" x14ac:dyDescent="0.2">
      <c r="A2418" s="109"/>
      <c r="B2418" s="119"/>
      <c r="C2418" s="111"/>
      <c r="D2418" s="112"/>
      <c r="E2418" s="107">
        <f t="shared" si="415"/>
        <v>0</v>
      </c>
      <c r="F2418" s="108">
        <f t="shared" si="416"/>
        <v>0</v>
      </c>
      <c r="G2418" s="114"/>
      <c r="H2418" s="113"/>
      <c r="I2418" s="114"/>
      <c r="J2418" s="115"/>
      <c r="K2418" s="89"/>
      <c r="L2418" s="116"/>
      <c r="M2418" s="117"/>
      <c r="N2418" s="94" t="str">
        <f t="shared" si="425"/>
        <v/>
      </c>
      <c r="O2418" s="87" t="str">
        <f>IF(N2418&lt;&gt;"",IF(J2418="CR",VLOOKUP(ROUND(N2418,0),'Cap. Corr. &amp; Prot.'!$J$4:$L$669,3,FALSE),VLOOKUP(ROUND(N2418,0),'Cap. Corr. &amp; Prot.'!$J$4:$K$669,2,FALSE)),"")</f>
        <v/>
      </c>
      <c r="P2418" s="95">
        <f t="shared" si="417"/>
        <v>0</v>
      </c>
      <c r="Q2418" s="96" t="str">
        <f>IFERROR(VLOOKUP(Y2418,'Constantes KG'!$B$7:$G$22,HLOOKUP(I2418,'Constantes KG'!$C$5:$G$6,2,FALSE),FALSE),"")</f>
        <v/>
      </c>
      <c r="R2418" s="97">
        <f t="shared" si="418"/>
        <v>0</v>
      </c>
      <c r="S2418" s="149">
        <f>IFERROR(VLOOKUP(J2418,Regulaciones!$B$3:$C$9,2,FALSE),0)</f>
        <v>0</v>
      </c>
      <c r="T2418" s="149">
        <f>S2418+IFERROR(VLOOKUP(A2418,$B$5:$T2417,19,FALSE),0)</f>
        <v>0</v>
      </c>
      <c r="U2418" s="94">
        <f t="shared" si="419"/>
        <v>0</v>
      </c>
      <c r="V2418" s="98">
        <f>U2418+IFERROR(VLOOKUP(A2418,$B$5:$V2417,21,FALSE),0)</f>
        <v>0</v>
      </c>
      <c r="W2418" s="99" t="str">
        <f>IF(Y2418&lt;&gt;"",AD2418&amp;"X"&amp;VLOOKUP(INT(N2418),'Cap. Corr. &amp; Prot.'!$J$4:$M$669,4,FALSE),"")</f>
        <v/>
      </c>
      <c r="X2418" s="100"/>
      <c r="Y2418" s="118"/>
      <c r="Z2418" s="102"/>
      <c r="AB2418" s="59" t="str">
        <f t="shared" si="420"/>
        <v/>
      </c>
      <c r="AC2418" s="59" t="str">
        <f t="shared" si="421"/>
        <v/>
      </c>
      <c r="AD2418" s="59" t="str">
        <f>IFERROR(VLOOKUP('Capacidad_&amp;_Regulación'!H2418,Regulaciones!$L$3:$M$7,2,FALSE),"")</f>
        <v/>
      </c>
      <c r="AE2418" s="74" t="str">
        <f t="shared" si="422"/>
        <v/>
      </c>
      <c r="AF2418" s="74" t="str">
        <f t="shared" si="423"/>
        <v/>
      </c>
      <c r="AG2418" s="74" t="str">
        <f t="shared" si="424"/>
        <v/>
      </c>
      <c r="AH2418" s="74">
        <f>IF(AD2418&lt;&gt;"",VLOOKUP($K$1,'Fact. Corr.'!$B$5:$G$7,HLOOKUP(H2418,'Fact. Corr.'!$C$4:$G$8,5,FALSE),FALSE),0)</f>
        <v>0</v>
      </c>
    </row>
    <row r="2419" spans="1:34" ht="20.100000000000001" hidden="1" customHeight="1" x14ac:dyDescent="0.2">
      <c r="A2419" s="109"/>
      <c r="B2419" s="119"/>
      <c r="C2419" s="111"/>
      <c r="D2419" s="112"/>
      <c r="E2419" s="107">
        <f t="shared" si="415"/>
        <v>0</v>
      </c>
      <c r="F2419" s="108">
        <f t="shared" si="416"/>
        <v>0</v>
      </c>
      <c r="G2419" s="114"/>
      <c r="H2419" s="113"/>
      <c r="I2419" s="114"/>
      <c r="J2419" s="115"/>
      <c r="K2419" s="89"/>
      <c r="L2419" s="116"/>
      <c r="M2419" s="117"/>
      <c r="N2419" s="94" t="str">
        <f t="shared" si="425"/>
        <v/>
      </c>
      <c r="O2419" s="87" t="str">
        <f>IF(N2419&lt;&gt;"",IF(J2419="CR",VLOOKUP(ROUND(N2419,0),'Cap. Corr. &amp; Prot.'!$J$4:$L$669,3,FALSE),VLOOKUP(ROUND(N2419,0),'Cap. Corr. &amp; Prot.'!$J$4:$K$669,2,FALSE)),"")</f>
        <v/>
      </c>
      <c r="P2419" s="95">
        <f t="shared" si="417"/>
        <v>0</v>
      </c>
      <c r="Q2419" s="96" t="str">
        <f>IFERROR(VLOOKUP(Y2419,'Constantes KG'!$B$7:$G$22,HLOOKUP(I2419,'Constantes KG'!$C$5:$G$6,2,FALSE),FALSE),"")</f>
        <v/>
      </c>
      <c r="R2419" s="97">
        <f t="shared" si="418"/>
        <v>0</v>
      </c>
      <c r="S2419" s="149">
        <f>IFERROR(VLOOKUP(J2419,Regulaciones!$B$3:$C$9,2,FALSE),0)</f>
        <v>0</v>
      </c>
      <c r="T2419" s="149">
        <f>S2419+IFERROR(VLOOKUP(A2419,$B$5:$T2418,19,FALSE),0)</f>
        <v>0</v>
      </c>
      <c r="U2419" s="94">
        <f t="shared" si="419"/>
        <v>0</v>
      </c>
      <c r="V2419" s="98">
        <f>U2419+IFERROR(VLOOKUP(A2419,$B$5:$V2418,21,FALSE),0)</f>
        <v>0</v>
      </c>
      <c r="W2419" s="99" t="str">
        <f>IF(Y2419&lt;&gt;"",AD2419&amp;"X"&amp;VLOOKUP(INT(N2419),'Cap. Corr. &amp; Prot.'!$J$4:$M$669,4,FALSE),"")</f>
        <v/>
      </c>
      <c r="X2419" s="100"/>
      <c r="Y2419" s="118"/>
      <c r="Z2419" s="102"/>
      <c r="AB2419" s="59" t="str">
        <f t="shared" si="420"/>
        <v/>
      </c>
      <c r="AC2419" s="59" t="str">
        <f t="shared" si="421"/>
        <v/>
      </c>
      <c r="AD2419" s="59" t="str">
        <f>IFERROR(VLOOKUP('Capacidad_&amp;_Regulación'!H2419,Regulaciones!$L$3:$M$7,2,FALSE),"")</f>
        <v/>
      </c>
      <c r="AE2419" s="74" t="str">
        <f t="shared" si="422"/>
        <v/>
      </c>
      <c r="AF2419" s="74" t="str">
        <f t="shared" si="423"/>
        <v/>
      </c>
      <c r="AG2419" s="74" t="str">
        <f t="shared" si="424"/>
        <v/>
      </c>
      <c r="AH2419" s="74">
        <f>IF(AD2419&lt;&gt;"",VLOOKUP($K$1,'Fact. Corr.'!$B$5:$G$7,HLOOKUP(H2419,'Fact. Corr.'!$C$4:$G$8,5,FALSE),FALSE),0)</f>
        <v>0</v>
      </c>
    </row>
    <row r="2420" spans="1:34" ht="20.100000000000001" hidden="1" customHeight="1" x14ac:dyDescent="0.2">
      <c r="A2420" s="109"/>
      <c r="B2420" s="119"/>
      <c r="C2420" s="111"/>
      <c r="D2420" s="112"/>
      <c r="E2420" s="107">
        <f t="shared" si="415"/>
        <v>0</v>
      </c>
      <c r="F2420" s="108">
        <f t="shared" si="416"/>
        <v>0</v>
      </c>
      <c r="G2420" s="114"/>
      <c r="H2420" s="113"/>
      <c r="I2420" s="114"/>
      <c r="J2420" s="115"/>
      <c r="K2420" s="89"/>
      <c r="L2420" s="116"/>
      <c r="M2420" s="117"/>
      <c r="N2420" s="94" t="str">
        <f t="shared" si="425"/>
        <v/>
      </c>
      <c r="O2420" s="87" t="str">
        <f>IF(N2420&lt;&gt;"",IF(J2420="CR",VLOOKUP(ROUND(N2420,0),'Cap. Corr. &amp; Prot.'!$J$4:$L$669,3,FALSE),VLOOKUP(ROUND(N2420,0),'Cap. Corr. &amp; Prot.'!$J$4:$K$669,2,FALSE)),"")</f>
        <v/>
      </c>
      <c r="P2420" s="95">
        <f t="shared" si="417"/>
        <v>0</v>
      </c>
      <c r="Q2420" s="96" t="str">
        <f>IFERROR(VLOOKUP(Y2420,'Constantes KG'!$B$7:$G$22,HLOOKUP(I2420,'Constantes KG'!$C$5:$G$6,2,FALSE),FALSE),"")</f>
        <v/>
      </c>
      <c r="R2420" s="97">
        <f t="shared" si="418"/>
        <v>0</v>
      </c>
      <c r="S2420" s="149">
        <f>IFERROR(VLOOKUP(J2420,Regulaciones!$B$3:$C$9,2,FALSE),0)</f>
        <v>0</v>
      </c>
      <c r="T2420" s="149">
        <f>S2420+IFERROR(VLOOKUP(A2420,$B$5:$T2419,19,FALSE),0)</f>
        <v>0</v>
      </c>
      <c r="U2420" s="94">
        <f t="shared" si="419"/>
        <v>0</v>
      </c>
      <c r="V2420" s="98">
        <f>U2420+IFERROR(VLOOKUP(A2420,$B$5:$V2419,21,FALSE),0)</f>
        <v>0</v>
      </c>
      <c r="W2420" s="99" t="str">
        <f>IF(Y2420&lt;&gt;"",AD2420&amp;"X"&amp;VLOOKUP(INT(N2420),'Cap. Corr. &amp; Prot.'!$J$4:$M$669,4,FALSE),"")</f>
        <v/>
      </c>
      <c r="X2420" s="100"/>
      <c r="Y2420" s="118"/>
      <c r="Z2420" s="102"/>
      <c r="AB2420" s="59" t="str">
        <f t="shared" si="420"/>
        <v/>
      </c>
      <c r="AC2420" s="59" t="str">
        <f t="shared" si="421"/>
        <v/>
      </c>
      <c r="AD2420" s="59" t="str">
        <f>IFERROR(VLOOKUP('Capacidad_&amp;_Regulación'!H2420,Regulaciones!$L$3:$M$7,2,FALSE),"")</f>
        <v/>
      </c>
      <c r="AE2420" s="74" t="str">
        <f t="shared" si="422"/>
        <v/>
      </c>
      <c r="AF2420" s="74" t="str">
        <f t="shared" si="423"/>
        <v/>
      </c>
      <c r="AG2420" s="74" t="str">
        <f t="shared" si="424"/>
        <v/>
      </c>
      <c r="AH2420" s="74">
        <f>IF(AD2420&lt;&gt;"",VLOOKUP($K$1,'Fact. Corr.'!$B$5:$G$7,HLOOKUP(H2420,'Fact. Corr.'!$C$4:$G$8,5,FALSE),FALSE),0)</f>
        <v>0</v>
      </c>
    </row>
    <row r="2421" spans="1:34" ht="20.100000000000001" hidden="1" customHeight="1" x14ac:dyDescent="0.2">
      <c r="A2421" s="109"/>
      <c r="B2421" s="119"/>
      <c r="C2421" s="111"/>
      <c r="D2421" s="112"/>
      <c r="E2421" s="107">
        <f t="shared" si="415"/>
        <v>0</v>
      </c>
      <c r="F2421" s="108">
        <f t="shared" si="416"/>
        <v>0</v>
      </c>
      <c r="G2421" s="114"/>
      <c r="H2421" s="113"/>
      <c r="I2421" s="114"/>
      <c r="J2421" s="115"/>
      <c r="K2421" s="89"/>
      <c r="L2421" s="116"/>
      <c r="M2421" s="117"/>
      <c r="N2421" s="94" t="str">
        <f t="shared" si="425"/>
        <v/>
      </c>
      <c r="O2421" s="87" t="str">
        <f>IF(N2421&lt;&gt;"",IF(J2421="CR",VLOOKUP(ROUND(N2421,0),'Cap. Corr. &amp; Prot.'!$J$4:$L$669,3,FALSE),VLOOKUP(ROUND(N2421,0),'Cap. Corr. &amp; Prot.'!$J$4:$K$669,2,FALSE)),"")</f>
        <v/>
      </c>
      <c r="P2421" s="95">
        <f t="shared" si="417"/>
        <v>0</v>
      </c>
      <c r="Q2421" s="96" t="str">
        <f>IFERROR(VLOOKUP(Y2421,'Constantes KG'!$B$7:$G$22,HLOOKUP(I2421,'Constantes KG'!$C$5:$G$6,2,FALSE),FALSE),"")</f>
        <v/>
      </c>
      <c r="R2421" s="97">
        <f t="shared" si="418"/>
        <v>0</v>
      </c>
      <c r="S2421" s="149">
        <f>IFERROR(VLOOKUP(J2421,Regulaciones!$B$3:$C$9,2,FALSE),0)</f>
        <v>0</v>
      </c>
      <c r="T2421" s="149">
        <f>S2421+IFERROR(VLOOKUP(A2421,$B$5:$T2420,19,FALSE),0)</f>
        <v>0</v>
      </c>
      <c r="U2421" s="94">
        <f t="shared" si="419"/>
        <v>0</v>
      </c>
      <c r="V2421" s="98">
        <f>U2421+IFERROR(VLOOKUP(A2421,$B$5:$V2420,21,FALSE),0)</f>
        <v>0</v>
      </c>
      <c r="W2421" s="99" t="str">
        <f>IF(Y2421&lt;&gt;"",AD2421&amp;"X"&amp;VLOOKUP(INT(N2421),'Cap. Corr. &amp; Prot.'!$J$4:$M$669,4,FALSE),"")</f>
        <v/>
      </c>
      <c r="X2421" s="100"/>
      <c r="Y2421" s="118"/>
      <c r="Z2421" s="102"/>
      <c r="AB2421" s="59" t="str">
        <f t="shared" si="420"/>
        <v/>
      </c>
      <c r="AC2421" s="59" t="str">
        <f t="shared" si="421"/>
        <v/>
      </c>
      <c r="AD2421" s="59" t="str">
        <f>IFERROR(VLOOKUP('Capacidad_&amp;_Regulación'!H2421,Regulaciones!$L$3:$M$7,2,FALSE),"")</f>
        <v/>
      </c>
      <c r="AE2421" s="74" t="str">
        <f t="shared" si="422"/>
        <v/>
      </c>
      <c r="AF2421" s="74" t="str">
        <f t="shared" si="423"/>
        <v/>
      </c>
      <c r="AG2421" s="74" t="str">
        <f t="shared" si="424"/>
        <v/>
      </c>
      <c r="AH2421" s="74">
        <f>IF(AD2421&lt;&gt;"",VLOOKUP($K$1,'Fact. Corr.'!$B$5:$G$7,HLOOKUP(H2421,'Fact. Corr.'!$C$4:$G$8,5,FALSE),FALSE),0)</f>
        <v>0</v>
      </c>
    </row>
    <row r="2422" spans="1:34" ht="20.100000000000001" hidden="1" customHeight="1" x14ac:dyDescent="0.2">
      <c r="A2422" s="109"/>
      <c r="B2422" s="119"/>
      <c r="C2422" s="111"/>
      <c r="D2422" s="112"/>
      <c r="E2422" s="107">
        <f t="shared" si="415"/>
        <v>0</v>
      </c>
      <c r="F2422" s="108">
        <f t="shared" si="416"/>
        <v>0</v>
      </c>
      <c r="G2422" s="114"/>
      <c r="H2422" s="113"/>
      <c r="I2422" s="114"/>
      <c r="J2422" s="115"/>
      <c r="K2422" s="89"/>
      <c r="L2422" s="116"/>
      <c r="M2422" s="117"/>
      <c r="N2422" s="94" t="str">
        <f t="shared" si="425"/>
        <v/>
      </c>
      <c r="O2422" s="87" t="str">
        <f>IF(N2422&lt;&gt;"",IF(J2422="CR",VLOOKUP(ROUND(N2422,0),'Cap. Corr. &amp; Prot.'!$J$4:$L$669,3,FALSE),VLOOKUP(ROUND(N2422,0),'Cap. Corr. &amp; Prot.'!$J$4:$K$669,2,FALSE)),"")</f>
        <v/>
      </c>
      <c r="P2422" s="95">
        <f t="shared" si="417"/>
        <v>0</v>
      </c>
      <c r="Q2422" s="96" t="str">
        <f>IFERROR(VLOOKUP(Y2422,'Constantes KG'!$B$7:$G$22,HLOOKUP(I2422,'Constantes KG'!$C$5:$G$6,2,FALSE),FALSE),"")</f>
        <v/>
      </c>
      <c r="R2422" s="97">
        <f t="shared" si="418"/>
        <v>0</v>
      </c>
      <c r="S2422" s="149">
        <f>IFERROR(VLOOKUP(J2422,Regulaciones!$B$3:$C$9,2,FALSE),0)</f>
        <v>0</v>
      </c>
      <c r="T2422" s="149">
        <f>S2422+IFERROR(VLOOKUP(A2422,$B$5:$T2421,19,FALSE),0)</f>
        <v>0</v>
      </c>
      <c r="U2422" s="94">
        <f t="shared" si="419"/>
        <v>0</v>
      </c>
      <c r="V2422" s="98">
        <f>U2422+IFERROR(VLOOKUP(A2422,$B$5:$V2421,21,FALSE),0)</f>
        <v>0</v>
      </c>
      <c r="W2422" s="99" t="str">
        <f>IF(Y2422&lt;&gt;"",AD2422&amp;"X"&amp;VLOOKUP(INT(N2422),'Cap. Corr. &amp; Prot.'!$J$4:$M$669,4,FALSE),"")</f>
        <v/>
      </c>
      <c r="X2422" s="100"/>
      <c r="Y2422" s="118"/>
      <c r="Z2422" s="102"/>
      <c r="AB2422" s="59" t="str">
        <f t="shared" si="420"/>
        <v/>
      </c>
      <c r="AC2422" s="59" t="str">
        <f t="shared" si="421"/>
        <v/>
      </c>
      <c r="AD2422" s="59" t="str">
        <f>IFERROR(VLOOKUP('Capacidad_&amp;_Regulación'!H2422,Regulaciones!$L$3:$M$7,2,FALSE),"")</f>
        <v/>
      </c>
      <c r="AE2422" s="74" t="str">
        <f t="shared" si="422"/>
        <v/>
      </c>
      <c r="AF2422" s="74" t="str">
        <f t="shared" si="423"/>
        <v/>
      </c>
      <c r="AG2422" s="74" t="str">
        <f t="shared" si="424"/>
        <v/>
      </c>
      <c r="AH2422" s="74">
        <f>IF(AD2422&lt;&gt;"",VLOOKUP($K$1,'Fact. Corr.'!$B$5:$G$7,HLOOKUP(H2422,'Fact. Corr.'!$C$4:$G$8,5,FALSE),FALSE),0)</f>
        <v>0</v>
      </c>
    </row>
    <row r="2423" spans="1:34" ht="20.100000000000001" hidden="1" customHeight="1" x14ac:dyDescent="0.2">
      <c r="A2423" s="109"/>
      <c r="B2423" s="119"/>
      <c r="C2423" s="111"/>
      <c r="D2423" s="112"/>
      <c r="E2423" s="107">
        <f t="shared" si="415"/>
        <v>0</v>
      </c>
      <c r="F2423" s="108">
        <f t="shared" si="416"/>
        <v>0</v>
      </c>
      <c r="G2423" s="114"/>
      <c r="H2423" s="113"/>
      <c r="I2423" s="114"/>
      <c r="J2423" s="115"/>
      <c r="K2423" s="89"/>
      <c r="L2423" s="116"/>
      <c r="M2423" s="117"/>
      <c r="N2423" s="94" t="str">
        <f t="shared" si="425"/>
        <v/>
      </c>
      <c r="O2423" s="87" t="str">
        <f>IF(N2423&lt;&gt;"",IF(J2423="CR",VLOOKUP(ROUND(N2423,0),'Cap. Corr. &amp; Prot.'!$J$4:$L$669,3,FALSE),VLOOKUP(ROUND(N2423,0),'Cap. Corr. &amp; Prot.'!$J$4:$K$669,2,FALSE)),"")</f>
        <v/>
      </c>
      <c r="P2423" s="95">
        <f t="shared" si="417"/>
        <v>0</v>
      </c>
      <c r="Q2423" s="96" t="str">
        <f>IFERROR(VLOOKUP(Y2423,'Constantes KG'!$B$7:$G$22,HLOOKUP(I2423,'Constantes KG'!$C$5:$G$6,2,FALSE),FALSE),"")</f>
        <v/>
      </c>
      <c r="R2423" s="97">
        <f t="shared" si="418"/>
        <v>0</v>
      </c>
      <c r="S2423" s="149">
        <f>IFERROR(VLOOKUP(J2423,Regulaciones!$B$3:$C$9,2,FALSE),0)</f>
        <v>0</v>
      </c>
      <c r="T2423" s="149">
        <f>S2423+IFERROR(VLOOKUP(A2423,$B$5:$T2422,19,FALSE),0)</f>
        <v>0</v>
      </c>
      <c r="U2423" s="94">
        <f t="shared" si="419"/>
        <v>0</v>
      </c>
      <c r="V2423" s="98">
        <f>U2423+IFERROR(VLOOKUP(A2423,$B$5:$V2422,21,FALSE),0)</f>
        <v>0</v>
      </c>
      <c r="W2423" s="99" t="str">
        <f>IF(Y2423&lt;&gt;"",AD2423&amp;"X"&amp;VLOOKUP(INT(N2423),'Cap. Corr. &amp; Prot.'!$J$4:$M$669,4,FALSE),"")</f>
        <v/>
      </c>
      <c r="X2423" s="100"/>
      <c r="Y2423" s="118"/>
      <c r="Z2423" s="102"/>
      <c r="AB2423" s="59" t="str">
        <f t="shared" si="420"/>
        <v/>
      </c>
      <c r="AC2423" s="59" t="str">
        <f t="shared" si="421"/>
        <v/>
      </c>
      <c r="AD2423" s="59" t="str">
        <f>IFERROR(VLOOKUP('Capacidad_&amp;_Regulación'!H2423,Regulaciones!$L$3:$M$7,2,FALSE),"")</f>
        <v/>
      </c>
      <c r="AE2423" s="74" t="str">
        <f t="shared" si="422"/>
        <v/>
      </c>
      <c r="AF2423" s="74" t="str">
        <f t="shared" si="423"/>
        <v/>
      </c>
      <c r="AG2423" s="74" t="str">
        <f t="shared" si="424"/>
        <v/>
      </c>
      <c r="AH2423" s="74">
        <f>IF(AD2423&lt;&gt;"",VLOOKUP($K$1,'Fact. Corr.'!$B$5:$G$7,HLOOKUP(H2423,'Fact. Corr.'!$C$4:$G$8,5,FALSE),FALSE),0)</f>
        <v>0</v>
      </c>
    </row>
    <row r="2424" spans="1:34" ht="20.100000000000001" hidden="1" customHeight="1" x14ac:dyDescent="0.2">
      <c r="A2424" s="109"/>
      <c r="B2424" s="119"/>
      <c r="C2424" s="111"/>
      <c r="D2424" s="112"/>
      <c r="E2424" s="107">
        <f t="shared" si="415"/>
        <v>0</v>
      </c>
      <c r="F2424" s="108">
        <f t="shared" si="416"/>
        <v>0</v>
      </c>
      <c r="G2424" s="114"/>
      <c r="H2424" s="113"/>
      <c r="I2424" s="114"/>
      <c r="J2424" s="115"/>
      <c r="K2424" s="89"/>
      <c r="L2424" s="116"/>
      <c r="M2424" s="117"/>
      <c r="N2424" s="94" t="str">
        <f t="shared" si="425"/>
        <v/>
      </c>
      <c r="O2424" s="87" t="str">
        <f>IF(N2424&lt;&gt;"",IF(J2424="CR",VLOOKUP(ROUND(N2424,0),'Cap. Corr. &amp; Prot.'!$J$4:$L$669,3,FALSE),VLOOKUP(ROUND(N2424,0),'Cap. Corr. &amp; Prot.'!$J$4:$K$669,2,FALSE)),"")</f>
        <v/>
      </c>
      <c r="P2424" s="95">
        <f t="shared" si="417"/>
        <v>0</v>
      </c>
      <c r="Q2424" s="96" t="str">
        <f>IFERROR(VLOOKUP(Y2424,'Constantes KG'!$B$7:$G$22,HLOOKUP(I2424,'Constantes KG'!$C$5:$G$6,2,FALSE),FALSE),"")</f>
        <v/>
      </c>
      <c r="R2424" s="97">
        <f t="shared" si="418"/>
        <v>0</v>
      </c>
      <c r="S2424" s="149">
        <f>IFERROR(VLOOKUP(J2424,Regulaciones!$B$3:$C$9,2,FALSE),0)</f>
        <v>0</v>
      </c>
      <c r="T2424" s="149">
        <f>S2424+IFERROR(VLOOKUP(A2424,$B$5:$T2423,19,FALSE),0)</f>
        <v>0</v>
      </c>
      <c r="U2424" s="94">
        <f t="shared" si="419"/>
        <v>0</v>
      </c>
      <c r="V2424" s="98">
        <f>U2424+IFERROR(VLOOKUP(A2424,$B$5:$V2423,21,FALSE),0)</f>
        <v>0</v>
      </c>
      <c r="W2424" s="99" t="str">
        <f>IF(Y2424&lt;&gt;"",AD2424&amp;"X"&amp;VLOOKUP(INT(N2424),'Cap. Corr. &amp; Prot.'!$J$4:$M$669,4,FALSE),"")</f>
        <v/>
      </c>
      <c r="X2424" s="100"/>
      <c r="Y2424" s="118"/>
      <c r="Z2424" s="102"/>
      <c r="AB2424" s="59" t="str">
        <f t="shared" si="420"/>
        <v/>
      </c>
      <c r="AC2424" s="59" t="str">
        <f t="shared" si="421"/>
        <v/>
      </c>
      <c r="AD2424" s="59" t="str">
        <f>IFERROR(VLOOKUP('Capacidad_&amp;_Regulación'!H2424,Regulaciones!$L$3:$M$7,2,FALSE),"")</f>
        <v/>
      </c>
      <c r="AE2424" s="74" t="str">
        <f t="shared" si="422"/>
        <v/>
      </c>
      <c r="AF2424" s="74" t="str">
        <f t="shared" si="423"/>
        <v/>
      </c>
      <c r="AG2424" s="74" t="str">
        <f t="shared" si="424"/>
        <v/>
      </c>
      <c r="AH2424" s="74">
        <f>IF(AD2424&lt;&gt;"",VLOOKUP($K$1,'Fact. Corr.'!$B$5:$G$7,HLOOKUP(H2424,'Fact. Corr.'!$C$4:$G$8,5,FALSE),FALSE),0)</f>
        <v>0</v>
      </c>
    </row>
    <row r="2425" spans="1:34" ht="20.100000000000001" hidden="1" customHeight="1" x14ac:dyDescent="0.2">
      <c r="A2425" s="109"/>
      <c r="B2425" s="119"/>
      <c r="C2425" s="111"/>
      <c r="D2425" s="112"/>
      <c r="E2425" s="107">
        <f t="shared" si="415"/>
        <v>0</v>
      </c>
      <c r="F2425" s="108">
        <f t="shared" si="416"/>
        <v>0</v>
      </c>
      <c r="G2425" s="114"/>
      <c r="H2425" s="113"/>
      <c r="I2425" s="114"/>
      <c r="J2425" s="115"/>
      <c r="K2425" s="89"/>
      <c r="L2425" s="116"/>
      <c r="M2425" s="117"/>
      <c r="N2425" s="94" t="str">
        <f t="shared" si="425"/>
        <v/>
      </c>
      <c r="O2425" s="87" t="str">
        <f>IF(N2425&lt;&gt;"",IF(J2425="CR",VLOOKUP(ROUND(N2425,0),'Cap. Corr. &amp; Prot.'!$J$4:$L$669,3,FALSE),VLOOKUP(ROUND(N2425,0),'Cap. Corr. &amp; Prot.'!$J$4:$K$669,2,FALSE)),"")</f>
        <v/>
      </c>
      <c r="P2425" s="95">
        <f t="shared" si="417"/>
        <v>0</v>
      </c>
      <c r="Q2425" s="96" t="str">
        <f>IFERROR(VLOOKUP(Y2425,'Constantes KG'!$B$7:$G$22,HLOOKUP(I2425,'Constantes KG'!$C$5:$G$6,2,FALSE),FALSE),"")</f>
        <v/>
      </c>
      <c r="R2425" s="97">
        <f t="shared" si="418"/>
        <v>0</v>
      </c>
      <c r="S2425" s="149">
        <f>IFERROR(VLOOKUP(J2425,Regulaciones!$B$3:$C$9,2,FALSE),0)</f>
        <v>0</v>
      </c>
      <c r="T2425" s="149">
        <f>S2425+IFERROR(VLOOKUP(A2425,$B$5:$T2424,19,FALSE),0)</f>
        <v>0</v>
      </c>
      <c r="U2425" s="94">
        <f t="shared" si="419"/>
        <v>0</v>
      </c>
      <c r="V2425" s="98">
        <f>U2425+IFERROR(VLOOKUP(A2425,$B$5:$V2424,21,FALSE),0)</f>
        <v>0</v>
      </c>
      <c r="W2425" s="99" t="str">
        <f>IF(Y2425&lt;&gt;"",AD2425&amp;"X"&amp;VLOOKUP(INT(N2425),'Cap. Corr. &amp; Prot.'!$J$4:$M$669,4,FALSE),"")</f>
        <v/>
      </c>
      <c r="X2425" s="100"/>
      <c r="Y2425" s="118"/>
      <c r="Z2425" s="102"/>
      <c r="AB2425" s="59" t="str">
        <f t="shared" si="420"/>
        <v/>
      </c>
      <c r="AC2425" s="59" t="str">
        <f t="shared" si="421"/>
        <v/>
      </c>
      <c r="AD2425" s="59" t="str">
        <f>IFERROR(VLOOKUP('Capacidad_&amp;_Regulación'!H2425,Regulaciones!$L$3:$M$7,2,FALSE),"")</f>
        <v/>
      </c>
      <c r="AE2425" s="74" t="str">
        <f t="shared" si="422"/>
        <v/>
      </c>
      <c r="AF2425" s="74" t="str">
        <f t="shared" si="423"/>
        <v/>
      </c>
      <c r="AG2425" s="74" t="str">
        <f t="shared" si="424"/>
        <v/>
      </c>
      <c r="AH2425" s="74">
        <f>IF(AD2425&lt;&gt;"",VLOOKUP($K$1,'Fact. Corr.'!$B$5:$G$7,HLOOKUP(H2425,'Fact. Corr.'!$C$4:$G$8,5,FALSE),FALSE),0)</f>
        <v>0</v>
      </c>
    </row>
    <row r="2426" spans="1:34" ht="20.100000000000001" hidden="1" customHeight="1" x14ac:dyDescent="0.2">
      <c r="A2426" s="109"/>
      <c r="B2426" s="119"/>
      <c r="C2426" s="111"/>
      <c r="D2426" s="112"/>
      <c r="E2426" s="107">
        <f t="shared" si="415"/>
        <v>0</v>
      </c>
      <c r="F2426" s="108">
        <f t="shared" si="416"/>
        <v>0</v>
      </c>
      <c r="G2426" s="114"/>
      <c r="H2426" s="113"/>
      <c r="I2426" s="114"/>
      <c r="J2426" s="115"/>
      <c r="K2426" s="89"/>
      <c r="L2426" s="116"/>
      <c r="M2426" s="117"/>
      <c r="N2426" s="94" t="str">
        <f t="shared" si="425"/>
        <v/>
      </c>
      <c r="O2426" s="87" t="str">
        <f>IF(N2426&lt;&gt;"",IF(J2426="CR",VLOOKUP(ROUND(N2426,0),'Cap. Corr. &amp; Prot.'!$J$4:$L$669,3,FALSE),VLOOKUP(ROUND(N2426,0),'Cap. Corr. &amp; Prot.'!$J$4:$K$669,2,FALSE)),"")</f>
        <v/>
      </c>
      <c r="P2426" s="95">
        <f t="shared" si="417"/>
        <v>0</v>
      </c>
      <c r="Q2426" s="96" t="str">
        <f>IFERROR(VLOOKUP(Y2426,'Constantes KG'!$B$7:$G$22,HLOOKUP(I2426,'Constantes KG'!$C$5:$G$6,2,FALSE),FALSE),"")</f>
        <v/>
      </c>
      <c r="R2426" s="97">
        <f t="shared" si="418"/>
        <v>0</v>
      </c>
      <c r="S2426" s="149">
        <f>IFERROR(VLOOKUP(J2426,Regulaciones!$B$3:$C$9,2,FALSE),0)</f>
        <v>0</v>
      </c>
      <c r="T2426" s="149">
        <f>S2426+IFERROR(VLOOKUP(A2426,$B$5:$T2425,19,FALSE),0)</f>
        <v>0</v>
      </c>
      <c r="U2426" s="94">
        <f t="shared" si="419"/>
        <v>0</v>
      </c>
      <c r="V2426" s="98">
        <f>U2426+IFERROR(VLOOKUP(A2426,$B$5:$V2425,21,FALSE),0)</f>
        <v>0</v>
      </c>
      <c r="W2426" s="99" t="str">
        <f>IF(Y2426&lt;&gt;"",AD2426&amp;"X"&amp;VLOOKUP(INT(N2426),'Cap. Corr. &amp; Prot.'!$J$4:$M$669,4,FALSE),"")</f>
        <v/>
      </c>
      <c r="X2426" s="100"/>
      <c r="Y2426" s="118"/>
      <c r="Z2426" s="102"/>
      <c r="AB2426" s="59" t="str">
        <f t="shared" si="420"/>
        <v/>
      </c>
      <c r="AC2426" s="59" t="str">
        <f t="shared" si="421"/>
        <v/>
      </c>
      <c r="AD2426" s="59" t="str">
        <f>IFERROR(VLOOKUP('Capacidad_&amp;_Regulación'!H2426,Regulaciones!$L$3:$M$7,2,FALSE),"")</f>
        <v/>
      </c>
      <c r="AE2426" s="74" t="str">
        <f t="shared" si="422"/>
        <v/>
      </c>
      <c r="AF2426" s="74" t="str">
        <f t="shared" si="423"/>
        <v/>
      </c>
      <c r="AG2426" s="74" t="str">
        <f t="shared" si="424"/>
        <v/>
      </c>
      <c r="AH2426" s="74">
        <f>IF(AD2426&lt;&gt;"",VLOOKUP($K$1,'Fact. Corr.'!$B$5:$G$7,HLOOKUP(H2426,'Fact. Corr.'!$C$4:$G$8,5,FALSE),FALSE),0)</f>
        <v>0</v>
      </c>
    </row>
    <row r="2427" spans="1:34" ht="20.100000000000001" hidden="1" customHeight="1" x14ac:dyDescent="0.2">
      <c r="A2427" s="109"/>
      <c r="B2427" s="119"/>
      <c r="C2427" s="111"/>
      <c r="D2427" s="112"/>
      <c r="E2427" s="107">
        <f t="shared" si="415"/>
        <v>0</v>
      </c>
      <c r="F2427" s="108">
        <f t="shared" si="416"/>
        <v>0</v>
      </c>
      <c r="G2427" s="114"/>
      <c r="H2427" s="113"/>
      <c r="I2427" s="114"/>
      <c r="J2427" s="115"/>
      <c r="K2427" s="89"/>
      <c r="L2427" s="116"/>
      <c r="M2427" s="117"/>
      <c r="N2427" s="94" t="str">
        <f t="shared" si="425"/>
        <v/>
      </c>
      <c r="O2427" s="87" t="str">
        <f>IF(N2427&lt;&gt;"",IF(J2427="CR",VLOOKUP(ROUND(N2427,0),'Cap. Corr. &amp; Prot.'!$J$4:$L$669,3,FALSE),VLOOKUP(ROUND(N2427,0),'Cap. Corr. &amp; Prot.'!$J$4:$K$669,2,FALSE)),"")</f>
        <v/>
      </c>
      <c r="P2427" s="95">
        <f t="shared" si="417"/>
        <v>0</v>
      </c>
      <c r="Q2427" s="96" t="str">
        <f>IFERROR(VLOOKUP(Y2427,'Constantes KG'!$B$7:$G$22,HLOOKUP(I2427,'Constantes KG'!$C$5:$G$6,2,FALSE),FALSE),"")</f>
        <v/>
      </c>
      <c r="R2427" s="97">
        <f t="shared" si="418"/>
        <v>0</v>
      </c>
      <c r="S2427" s="149">
        <f>IFERROR(VLOOKUP(J2427,Regulaciones!$B$3:$C$9,2,FALSE),0)</f>
        <v>0</v>
      </c>
      <c r="T2427" s="149">
        <f>S2427+IFERROR(VLOOKUP(A2427,$B$5:$T2426,19,FALSE),0)</f>
        <v>0</v>
      </c>
      <c r="U2427" s="94">
        <f t="shared" si="419"/>
        <v>0</v>
      </c>
      <c r="V2427" s="98">
        <f>U2427+IFERROR(VLOOKUP(A2427,$B$5:$V2426,21,FALSE),0)</f>
        <v>0</v>
      </c>
      <c r="W2427" s="99" t="str">
        <f>IF(Y2427&lt;&gt;"",AD2427&amp;"X"&amp;VLOOKUP(INT(N2427),'Cap. Corr. &amp; Prot.'!$J$4:$M$669,4,FALSE),"")</f>
        <v/>
      </c>
      <c r="X2427" s="100"/>
      <c r="Y2427" s="118"/>
      <c r="Z2427" s="102"/>
      <c r="AB2427" s="59" t="str">
        <f t="shared" si="420"/>
        <v/>
      </c>
      <c r="AC2427" s="59" t="str">
        <f t="shared" si="421"/>
        <v/>
      </c>
      <c r="AD2427" s="59" t="str">
        <f>IFERROR(VLOOKUP('Capacidad_&amp;_Regulación'!H2427,Regulaciones!$L$3:$M$7,2,FALSE),"")</f>
        <v/>
      </c>
      <c r="AE2427" s="74" t="str">
        <f t="shared" si="422"/>
        <v/>
      </c>
      <c r="AF2427" s="74" t="str">
        <f t="shared" si="423"/>
        <v/>
      </c>
      <c r="AG2427" s="74" t="str">
        <f t="shared" si="424"/>
        <v/>
      </c>
      <c r="AH2427" s="74">
        <f>IF(AD2427&lt;&gt;"",VLOOKUP($K$1,'Fact. Corr.'!$B$5:$G$7,HLOOKUP(H2427,'Fact. Corr.'!$C$4:$G$8,5,FALSE),FALSE),0)</f>
        <v>0</v>
      </c>
    </row>
    <row r="2428" spans="1:34" ht="20.100000000000001" hidden="1" customHeight="1" x14ac:dyDescent="0.2">
      <c r="A2428" s="109"/>
      <c r="B2428" s="119"/>
      <c r="C2428" s="111"/>
      <c r="D2428" s="112"/>
      <c r="E2428" s="107">
        <f t="shared" si="415"/>
        <v>0</v>
      </c>
      <c r="F2428" s="108">
        <f t="shared" si="416"/>
        <v>0</v>
      </c>
      <c r="G2428" s="114"/>
      <c r="H2428" s="113"/>
      <c r="I2428" s="114"/>
      <c r="J2428" s="115"/>
      <c r="K2428" s="89"/>
      <c r="L2428" s="116"/>
      <c r="M2428" s="117"/>
      <c r="N2428" s="94" t="str">
        <f t="shared" si="425"/>
        <v/>
      </c>
      <c r="O2428" s="87" t="str">
        <f>IF(N2428&lt;&gt;"",IF(J2428="CR",VLOOKUP(ROUND(N2428,0),'Cap. Corr. &amp; Prot.'!$J$4:$L$669,3,FALSE),VLOOKUP(ROUND(N2428,0),'Cap. Corr. &amp; Prot.'!$J$4:$K$669,2,FALSE)),"")</f>
        <v/>
      </c>
      <c r="P2428" s="95">
        <f t="shared" si="417"/>
        <v>0</v>
      </c>
      <c r="Q2428" s="96" t="str">
        <f>IFERROR(VLOOKUP(Y2428,'Constantes KG'!$B$7:$G$22,HLOOKUP(I2428,'Constantes KG'!$C$5:$G$6,2,FALSE),FALSE),"")</f>
        <v/>
      </c>
      <c r="R2428" s="97">
        <f t="shared" si="418"/>
        <v>0</v>
      </c>
      <c r="S2428" s="149">
        <f>IFERROR(VLOOKUP(J2428,Regulaciones!$B$3:$C$9,2,FALSE),0)</f>
        <v>0</v>
      </c>
      <c r="T2428" s="149">
        <f>S2428+IFERROR(VLOOKUP(A2428,$B$5:$T2427,19,FALSE),0)</f>
        <v>0</v>
      </c>
      <c r="U2428" s="94">
        <f t="shared" si="419"/>
        <v>0</v>
      </c>
      <c r="V2428" s="98">
        <f>U2428+IFERROR(VLOOKUP(A2428,$B$5:$V2427,21,FALSE),0)</f>
        <v>0</v>
      </c>
      <c r="W2428" s="99" t="str">
        <f>IF(Y2428&lt;&gt;"",AD2428&amp;"X"&amp;VLOOKUP(INT(N2428),'Cap. Corr. &amp; Prot.'!$J$4:$M$669,4,FALSE),"")</f>
        <v/>
      </c>
      <c r="X2428" s="100"/>
      <c r="Y2428" s="118"/>
      <c r="Z2428" s="102"/>
      <c r="AB2428" s="59" t="str">
        <f t="shared" si="420"/>
        <v/>
      </c>
      <c r="AC2428" s="59" t="str">
        <f t="shared" si="421"/>
        <v/>
      </c>
      <c r="AD2428" s="59" t="str">
        <f>IFERROR(VLOOKUP('Capacidad_&amp;_Regulación'!H2428,Regulaciones!$L$3:$M$7,2,FALSE),"")</f>
        <v/>
      </c>
      <c r="AE2428" s="74" t="str">
        <f t="shared" si="422"/>
        <v/>
      </c>
      <c r="AF2428" s="74" t="str">
        <f t="shared" si="423"/>
        <v/>
      </c>
      <c r="AG2428" s="74" t="str">
        <f t="shared" si="424"/>
        <v/>
      </c>
      <c r="AH2428" s="74">
        <f>IF(AD2428&lt;&gt;"",VLOOKUP($K$1,'Fact. Corr.'!$B$5:$G$7,HLOOKUP(H2428,'Fact. Corr.'!$C$4:$G$8,5,FALSE),FALSE),0)</f>
        <v>0</v>
      </c>
    </row>
    <row r="2429" spans="1:34" ht="20.100000000000001" hidden="1" customHeight="1" x14ac:dyDescent="0.2">
      <c r="A2429" s="109"/>
      <c r="B2429" s="119"/>
      <c r="C2429" s="111"/>
      <c r="D2429" s="112"/>
      <c r="E2429" s="107">
        <f t="shared" si="415"/>
        <v>0</v>
      </c>
      <c r="F2429" s="108">
        <f t="shared" si="416"/>
        <v>0</v>
      </c>
      <c r="G2429" s="114"/>
      <c r="H2429" s="113"/>
      <c r="I2429" s="114"/>
      <c r="J2429" s="115"/>
      <c r="K2429" s="89"/>
      <c r="L2429" s="116"/>
      <c r="M2429" s="117"/>
      <c r="N2429" s="94" t="str">
        <f t="shared" si="425"/>
        <v/>
      </c>
      <c r="O2429" s="87" t="str">
        <f>IF(N2429&lt;&gt;"",IF(J2429="CR",VLOOKUP(ROUND(N2429,0),'Cap. Corr. &amp; Prot.'!$J$4:$L$669,3,FALSE),VLOOKUP(ROUND(N2429,0),'Cap. Corr. &amp; Prot.'!$J$4:$K$669,2,FALSE)),"")</f>
        <v/>
      </c>
      <c r="P2429" s="95">
        <f t="shared" si="417"/>
        <v>0</v>
      </c>
      <c r="Q2429" s="96" t="str">
        <f>IFERROR(VLOOKUP(Y2429,'Constantes KG'!$B$7:$G$22,HLOOKUP(I2429,'Constantes KG'!$C$5:$G$6,2,FALSE),FALSE),"")</f>
        <v/>
      </c>
      <c r="R2429" s="97">
        <f t="shared" si="418"/>
        <v>0</v>
      </c>
      <c r="S2429" s="149">
        <f>IFERROR(VLOOKUP(J2429,Regulaciones!$B$3:$C$9,2,FALSE),0)</f>
        <v>0</v>
      </c>
      <c r="T2429" s="149">
        <f>S2429+IFERROR(VLOOKUP(A2429,$B$5:$T2428,19,FALSE),0)</f>
        <v>0</v>
      </c>
      <c r="U2429" s="94">
        <f t="shared" si="419"/>
        <v>0</v>
      </c>
      <c r="V2429" s="98">
        <f>U2429+IFERROR(VLOOKUP(A2429,$B$5:$V2428,21,FALSE),0)</f>
        <v>0</v>
      </c>
      <c r="W2429" s="99" t="str">
        <f>IF(Y2429&lt;&gt;"",AD2429&amp;"X"&amp;VLOOKUP(INT(N2429),'Cap. Corr. &amp; Prot.'!$J$4:$M$669,4,FALSE),"")</f>
        <v/>
      </c>
      <c r="X2429" s="100"/>
      <c r="Y2429" s="118"/>
      <c r="Z2429" s="102"/>
      <c r="AB2429" s="59" t="str">
        <f t="shared" si="420"/>
        <v/>
      </c>
      <c r="AC2429" s="59" t="str">
        <f t="shared" si="421"/>
        <v/>
      </c>
      <c r="AD2429" s="59" t="str">
        <f>IFERROR(VLOOKUP('Capacidad_&amp;_Regulación'!H2429,Regulaciones!$L$3:$M$7,2,FALSE),"")</f>
        <v/>
      </c>
      <c r="AE2429" s="74" t="str">
        <f t="shared" si="422"/>
        <v/>
      </c>
      <c r="AF2429" s="74" t="str">
        <f t="shared" si="423"/>
        <v/>
      </c>
      <c r="AG2429" s="74" t="str">
        <f t="shared" si="424"/>
        <v/>
      </c>
      <c r="AH2429" s="74">
        <f>IF(AD2429&lt;&gt;"",VLOOKUP($K$1,'Fact. Corr.'!$B$5:$G$7,HLOOKUP(H2429,'Fact. Corr.'!$C$4:$G$8,5,FALSE),FALSE),0)</f>
        <v>0</v>
      </c>
    </row>
    <row r="2430" spans="1:34" ht="20.100000000000001" hidden="1" customHeight="1" x14ac:dyDescent="0.2">
      <c r="A2430" s="109"/>
      <c r="B2430" s="119"/>
      <c r="C2430" s="111"/>
      <c r="D2430" s="112"/>
      <c r="E2430" s="107">
        <f t="shared" si="415"/>
        <v>0</v>
      </c>
      <c r="F2430" s="108">
        <f t="shared" si="416"/>
        <v>0</v>
      </c>
      <c r="G2430" s="114"/>
      <c r="H2430" s="113"/>
      <c r="I2430" s="114"/>
      <c r="J2430" s="115"/>
      <c r="K2430" s="89"/>
      <c r="L2430" s="116"/>
      <c r="M2430" s="117"/>
      <c r="N2430" s="94" t="str">
        <f t="shared" si="425"/>
        <v/>
      </c>
      <c r="O2430" s="87" t="str">
        <f>IF(N2430&lt;&gt;"",IF(J2430="CR",VLOOKUP(ROUND(N2430,0),'Cap. Corr. &amp; Prot.'!$J$4:$L$669,3,FALSE),VLOOKUP(ROUND(N2430,0),'Cap. Corr. &amp; Prot.'!$J$4:$K$669,2,FALSE)),"")</f>
        <v/>
      </c>
      <c r="P2430" s="95">
        <f t="shared" si="417"/>
        <v>0</v>
      </c>
      <c r="Q2430" s="96" t="str">
        <f>IFERROR(VLOOKUP(Y2430,'Constantes KG'!$B$7:$G$22,HLOOKUP(I2430,'Constantes KG'!$C$5:$G$6,2,FALSE),FALSE),"")</f>
        <v/>
      </c>
      <c r="R2430" s="97">
        <f t="shared" si="418"/>
        <v>0</v>
      </c>
      <c r="S2430" s="149">
        <f>IFERROR(VLOOKUP(J2430,Regulaciones!$B$3:$C$9,2,FALSE),0)</f>
        <v>0</v>
      </c>
      <c r="T2430" s="149">
        <f>S2430+IFERROR(VLOOKUP(A2430,$B$5:$T2429,19,FALSE),0)</f>
        <v>0</v>
      </c>
      <c r="U2430" s="94">
        <f t="shared" si="419"/>
        <v>0</v>
      </c>
      <c r="V2430" s="98">
        <f>U2430+IFERROR(VLOOKUP(A2430,$B$5:$V2429,21,FALSE),0)</f>
        <v>0</v>
      </c>
      <c r="W2430" s="99" t="str">
        <f>IF(Y2430&lt;&gt;"",AD2430&amp;"X"&amp;VLOOKUP(INT(N2430),'Cap. Corr. &amp; Prot.'!$J$4:$M$669,4,FALSE),"")</f>
        <v/>
      </c>
      <c r="X2430" s="100"/>
      <c r="Y2430" s="118"/>
      <c r="Z2430" s="102"/>
      <c r="AB2430" s="59" t="str">
        <f t="shared" si="420"/>
        <v/>
      </c>
      <c r="AC2430" s="59" t="str">
        <f t="shared" si="421"/>
        <v/>
      </c>
      <c r="AD2430" s="59" t="str">
        <f>IFERROR(VLOOKUP('Capacidad_&amp;_Regulación'!H2430,Regulaciones!$L$3:$M$7,2,FALSE),"")</f>
        <v/>
      </c>
      <c r="AE2430" s="74" t="str">
        <f t="shared" si="422"/>
        <v/>
      </c>
      <c r="AF2430" s="74" t="str">
        <f t="shared" si="423"/>
        <v/>
      </c>
      <c r="AG2430" s="74" t="str">
        <f t="shared" si="424"/>
        <v/>
      </c>
      <c r="AH2430" s="74">
        <f>IF(AD2430&lt;&gt;"",VLOOKUP($K$1,'Fact. Corr.'!$B$5:$G$7,HLOOKUP(H2430,'Fact. Corr.'!$C$4:$G$8,5,FALSE),FALSE),0)</f>
        <v>0</v>
      </c>
    </row>
    <row r="2431" spans="1:34" ht="20.100000000000001" hidden="1" customHeight="1" x14ac:dyDescent="0.2">
      <c r="A2431" s="109"/>
      <c r="B2431" s="119"/>
      <c r="C2431" s="111"/>
      <c r="D2431" s="112"/>
      <c r="E2431" s="107">
        <f t="shared" si="415"/>
        <v>0</v>
      </c>
      <c r="F2431" s="108">
        <f t="shared" si="416"/>
        <v>0</v>
      </c>
      <c r="G2431" s="114"/>
      <c r="H2431" s="113"/>
      <c r="I2431" s="114"/>
      <c r="J2431" s="115"/>
      <c r="K2431" s="89"/>
      <c r="L2431" s="116"/>
      <c r="M2431" s="117"/>
      <c r="N2431" s="94" t="str">
        <f t="shared" si="425"/>
        <v/>
      </c>
      <c r="O2431" s="87" t="str">
        <f>IF(N2431&lt;&gt;"",IF(J2431="CR",VLOOKUP(ROUND(N2431,0),'Cap. Corr. &amp; Prot.'!$J$4:$L$669,3,FALSE),VLOOKUP(ROUND(N2431,0),'Cap. Corr. &amp; Prot.'!$J$4:$K$669,2,FALSE)),"")</f>
        <v/>
      </c>
      <c r="P2431" s="95">
        <f t="shared" si="417"/>
        <v>0</v>
      </c>
      <c r="Q2431" s="96" t="str">
        <f>IFERROR(VLOOKUP(Y2431,'Constantes KG'!$B$7:$G$22,HLOOKUP(I2431,'Constantes KG'!$C$5:$G$6,2,FALSE),FALSE),"")</f>
        <v/>
      </c>
      <c r="R2431" s="97">
        <f t="shared" si="418"/>
        <v>0</v>
      </c>
      <c r="S2431" s="149">
        <f>IFERROR(VLOOKUP(J2431,Regulaciones!$B$3:$C$9,2,FALSE),0)</f>
        <v>0</v>
      </c>
      <c r="T2431" s="149">
        <f>S2431+IFERROR(VLOOKUP(A2431,$B$5:$T2430,19,FALSE),0)</f>
        <v>0</v>
      </c>
      <c r="U2431" s="94">
        <f t="shared" si="419"/>
        <v>0</v>
      </c>
      <c r="V2431" s="98">
        <f>U2431+IFERROR(VLOOKUP(A2431,$B$5:$V2430,21,FALSE),0)</f>
        <v>0</v>
      </c>
      <c r="W2431" s="99" t="str">
        <f>IF(Y2431&lt;&gt;"",AD2431&amp;"X"&amp;VLOOKUP(INT(N2431),'Cap. Corr. &amp; Prot.'!$J$4:$M$669,4,FALSE),"")</f>
        <v/>
      </c>
      <c r="X2431" s="100"/>
      <c r="Y2431" s="118"/>
      <c r="Z2431" s="102"/>
      <c r="AB2431" s="59" t="str">
        <f t="shared" si="420"/>
        <v/>
      </c>
      <c r="AC2431" s="59" t="str">
        <f t="shared" si="421"/>
        <v/>
      </c>
      <c r="AD2431" s="59" t="str">
        <f>IFERROR(VLOOKUP('Capacidad_&amp;_Regulación'!H2431,Regulaciones!$L$3:$M$7,2,FALSE),"")</f>
        <v/>
      </c>
      <c r="AE2431" s="74" t="str">
        <f t="shared" si="422"/>
        <v/>
      </c>
      <c r="AF2431" s="74" t="str">
        <f t="shared" si="423"/>
        <v/>
      </c>
      <c r="AG2431" s="74" t="str">
        <f t="shared" si="424"/>
        <v/>
      </c>
      <c r="AH2431" s="74">
        <f>IF(AD2431&lt;&gt;"",VLOOKUP($K$1,'Fact. Corr.'!$B$5:$G$7,HLOOKUP(H2431,'Fact. Corr.'!$C$4:$G$8,5,FALSE),FALSE),0)</f>
        <v>0</v>
      </c>
    </row>
    <row r="2432" spans="1:34" ht="20.100000000000001" hidden="1" customHeight="1" x14ac:dyDescent="0.2">
      <c r="A2432" s="109"/>
      <c r="B2432" s="119"/>
      <c r="C2432" s="111"/>
      <c r="D2432" s="112"/>
      <c r="E2432" s="107">
        <f t="shared" si="415"/>
        <v>0</v>
      </c>
      <c r="F2432" s="108">
        <f t="shared" si="416"/>
        <v>0</v>
      </c>
      <c r="G2432" s="114"/>
      <c r="H2432" s="113"/>
      <c r="I2432" s="114"/>
      <c r="J2432" s="115"/>
      <c r="K2432" s="89"/>
      <c r="L2432" s="116"/>
      <c r="M2432" s="117"/>
      <c r="N2432" s="94" t="str">
        <f t="shared" si="425"/>
        <v/>
      </c>
      <c r="O2432" s="87" t="str">
        <f>IF(N2432&lt;&gt;"",IF(J2432="CR",VLOOKUP(ROUND(N2432,0),'Cap. Corr. &amp; Prot.'!$J$4:$L$669,3,FALSE),VLOOKUP(ROUND(N2432,0),'Cap. Corr. &amp; Prot.'!$J$4:$K$669,2,FALSE)),"")</f>
        <v/>
      </c>
      <c r="P2432" s="95">
        <f t="shared" si="417"/>
        <v>0</v>
      </c>
      <c r="Q2432" s="96" t="str">
        <f>IFERROR(VLOOKUP(Y2432,'Constantes KG'!$B$7:$G$22,HLOOKUP(I2432,'Constantes KG'!$C$5:$G$6,2,FALSE),FALSE),"")</f>
        <v/>
      </c>
      <c r="R2432" s="97">
        <f t="shared" si="418"/>
        <v>0</v>
      </c>
      <c r="S2432" s="149">
        <f>IFERROR(VLOOKUP(J2432,Regulaciones!$B$3:$C$9,2,FALSE),0)</f>
        <v>0</v>
      </c>
      <c r="T2432" s="149">
        <f>S2432+IFERROR(VLOOKUP(A2432,$B$5:$T2431,19,FALSE),0)</f>
        <v>0</v>
      </c>
      <c r="U2432" s="94">
        <f t="shared" si="419"/>
        <v>0</v>
      </c>
      <c r="V2432" s="98">
        <f>U2432+IFERROR(VLOOKUP(A2432,$B$5:$V2431,21,FALSE),0)</f>
        <v>0</v>
      </c>
      <c r="W2432" s="99" t="str">
        <f>IF(Y2432&lt;&gt;"",AD2432&amp;"X"&amp;VLOOKUP(INT(N2432),'Cap. Corr. &amp; Prot.'!$J$4:$M$669,4,FALSE),"")</f>
        <v/>
      </c>
      <c r="X2432" s="100"/>
      <c r="Y2432" s="118"/>
      <c r="Z2432" s="102"/>
      <c r="AB2432" s="59" t="str">
        <f t="shared" si="420"/>
        <v/>
      </c>
      <c r="AC2432" s="59" t="str">
        <f t="shared" si="421"/>
        <v/>
      </c>
      <c r="AD2432" s="59" t="str">
        <f>IFERROR(VLOOKUP('Capacidad_&amp;_Regulación'!H2432,Regulaciones!$L$3:$M$7,2,FALSE),"")</f>
        <v/>
      </c>
      <c r="AE2432" s="74" t="str">
        <f t="shared" si="422"/>
        <v/>
      </c>
      <c r="AF2432" s="74" t="str">
        <f t="shared" si="423"/>
        <v/>
      </c>
      <c r="AG2432" s="74" t="str">
        <f t="shared" si="424"/>
        <v/>
      </c>
      <c r="AH2432" s="74">
        <f>IF(AD2432&lt;&gt;"",VLOOKUP($K$1,'Fact. Corr.'!$B$5:$G$7,HLOOKUP(H2432,'Fact. Corr.'!$C$4:$G$8,5,FALSE),FALSE),0)</f>
        <v>0</v>
      </c>
    </row>
    <row r="2433" spans="1:34" ht="20.100000000000001" hidden="1" customHeight="1" x14ac:dyDescent="0.2">
      <c r="A2433" s="109"/>
      <c r="B2433" s="119"/>
      <c r="C2433" s="111"/>
      <c r="D2433" s="112"/>
      <c r="E2433" s="107">
        <f t="shared" si="415"/>
        <v>0</v>
      </c>
      <c r="F2433" s="108">
        <f t="shared" si="416"/>
        <v>0</v>
      </c>
      <c r="G2433" s="114"/>
      <c r="H2433" s="113"/>
      <c r="I2433" s="114"/>
      <c r="J2433" s="115"/>
      <c r="K2433" s="89"/>
      <c r="L2433" s="116"/>
      <c r="M2433" s="117"/>
      <c r="N2433" s="94" t="str">
        <f t="shared" si="425"/>
        <v/>
      </c>
      <c r="O2433" s="87" t="str">
        <f>IF(N2433&lt;&gt;"",IF(J2433="CR",VLOOKUP(ROUND(N2433,0),'Cap. Corr. &amp; Prot.'!$J$4:$L$669,3,FALSE),VLOOKUP(ROUND(N2433,0),'Cap. Corr. &amp; Prot.'!$J$4:$K$669,2,FALSE)),"")</f>
        <v/>
      </c>
      <c r="P2433" s="95">
        <f t="shared" si="417"/>
        <v>0</v>
      </c>
      <c r="Q2433" s="96" t="str">
        <f>IFERROR(VLOOKUP(Y2433,'Constantes KG'!$B$7:$G$22,HLOOKUP(I2433,'Constantes KG'!$C$5:$G$6,2,FALSE),FALSE),"")</f>
        <v/>
      </c>
      <c r="R2433" s="97">
        <f t="shared" si="418"/>
        <v>0</v>
      </c>
      <c r="S2433" s="149">
        <f>IFERROR(VLOOKUP(J2433,Regulaciones!$B$3:$C$9,2,FALSE),0)</f>
        <v>0</v>
      </c>
      <c r="T2433" s="149">
        <f>S2433+IFERROR(VLOOKUP(A2433,$B$5:$T2432,19,FALSE),0)</f>
        <v>0</v>
      </c>
      <c r="U2433" s="94">
        <f t="shared" si="419"/>
        <v>0</v>
      </c>
      <c r="V2433" s="98">
        <f>U2433+IFERROR(VLOOKUP(A2433,$B$5:$V2432,21,FALSE),0)</f>
        <v>0</v>
      </c>
      <c r="W2433" s="99" t="str">
        <f>IF(Y2433&lt;&gt;"",AD2433&amp;"X"&amp;VLOOKUP(INT(N2433),'Cap. Corr. &amp; Prot.'!$J$4:$M$669,4,FALSE),"")</f>
        <v/>
      </c>
      <c r="X2433" s="100"/>
      <c r="Y2433" s="118"/>
      <c r="Z2433" s="102"/>
      <c r="AB2433" s="59" t="str">
        <f t="shared" si="420"/>
        <v/>
      </c>
      <c r="AC2433" s="59" t="str">
        <f t="shared" si="421"/>
        <v/>
      </c>
      <c r="AD2433" s="59" t="str">
        <f>IFERROR(VLOOKUP('Capacidad_&amp;_Regulación'!H2433,Regulaciones!$L$3:$M$7,2,FALSE),"")</f>
        <v/>
      </c>
      <c r="AE2433" s="74" t="str">
        <f t="shared" si="422"/>
        <v/>
      </c>
      <c r="AF2433" s="74" t="str">
        <f t="shared" si="423"/>
        <v/>
      </c>
      <c r="AG2433" s="74" t="str">
        <f t="shared" si="424"/>
        <v/>
      </c>
      <c r="AH2433" s="74">
        <f>IF(AD2433&lt;&gt;"",VLOOKUP($K$1,'Fact. Corr.'!$B$5:$G$7,HLOOKUP(H2433,'Fact. Corr.'!$C$4:$G$8,5,FALSE),FALSE),0)</f>
        <v>0</v>
      </c>
    </row>
    <row r="2434" spans="1:34" ht="20.100000000000001" hidden="1" customHeight="1" x14ac:dyDescent="0.2">
      <c r="A2434" s="109"/>
      <c r="B2434" s="119"/>
      <c r="C2434" s="111"/>
      <c r="D2434" s="112"/>
      <c r="E2434" s="107">
        <f t="shared" si="415"/>
        <v>0</v>
      </c>
      <c r="F2434" s="108">
        <f t="shared" si="416"/>
        <v>0</v>
      </c>
      <c r="G2434" s="114"/>
      <c r="H2434" s="113"/>
      <c r="I2434" s="114"/>
      <c r="J2434" s="115"/>
      <c r="K2434" s="89"/>
      <c r="L2434" s="116"/>
      <c r="M2434" s="117"/>
      <c r="N2434" s="94" t="str">
        <f t="shared" si="425"/>
        <v/>
      </c>
      <c r="O2434" s="87" t="str">
        <f>IF(N2434&lt;&gt;"",IF(J2434="CR",VLOOKUP(ROUND(N2434,0),'Cap. Corr. &amp; Prot.'!$J$4:$L$669,3,FALSE),VLOOKUP(ROUND(N2434,0),'Cap. Corr. &amp; Prot.'!$J$4:$K$669,2,FALSE)),"")</f>
        <v/>
      </c>
      <c r="P2434" s="95">
        <f t="shared" si="417"/>
        <v>0</v>
      </c>
      <c r="Q2434" s="96" t="str">
        <f>IFERROR(VLOOKUP(Y2434,'Constantes KG'!$B$7:$G$22,HLOOKUP(I2434,'Constantes KG'!$C$5:$G$6,2,FALSE),FALSE),"")</f>
        <v/>
      </c>
      <c r="R2434" s="97">
        <f t="shared" si="418"/>
        <v>0</v>
      </c>
      <c r="S2434" s="149">
        <f>IFERROR(VLOOKUP(J2434,Regulaciones!$B$3:$C$9,2,FALSE),0)</f>
        <v>0</v>
      </c>
      <c r="T2434" s="149">
        <f>S2434+IFERROR(VLOOKUP(A2434,$B$5:$T2433,19,FALSE),0)</f>
        <v>0</v>
      </c>
      <c r="U2434" s="94">
        <f t="shared" si="419"/>
        <v>0</v>
      </c>
      <c r="V2434" s="98">
        <f>U2434+IFERROR(VLOOKUP(A2434,$B$5:$V2433,21,FALSE),0)</f>
        <v>0</v>
      </c>
      <c r="W2434" s="99" t="str">
        <f>IF(Y2434&lt;&gt;"",AD2434&amp;"X"&amp;VLOOKUP(INT(N2434),'Cap. Corr. &amp; Prot.'!$J$4:$M$669,4,FALSE),"")</f>
        <v/>
      </c>
      <c r="X2434" s="100"/>
      <c r="Y2434" s="118"/>
      <c r="Z2434" s="102"/>
      <c r="AB2434" s="59" t="str">
        <f t="shared" si="420"/>
        <v/>
      </c>
      <c r="AC2434" s="59" t="str">
        <f t="shared" si="421"/>
        <v/>
      </c>
      <c r="AD2434" s="59" t="str">
        <f>IFERROR(VLOOKUP('Capacidad_&amp;_Regulación'!H2434,Regulaciones!$L$3:$M$7,2,FALSE),"")</f>
        <v/>
      </c>
      <c r="AE2434" s="74" t="str">
        <f t="shared" si="422"/>
        <v/>
      </c>
      <c r="AF2434" s="74" t="str">
        <f t="shared" si="423"/>
        <v/>
      </c>
      <c r="AG2434" s="74" t="str">
        <f t="shared" si="424"/>
        <v/>
      </c>
      <c r="AH2434" s="74">
        <f>IF(AD2434&lt;&gt;"",VLOOKUP($K$1,'Fact. Corr.'!$B$5:$G$7,HLOOKUP(H2434,'Fact. Corr.'!$C$4:$G$8,5,FALSE),FALSE),0)</f>
        <v>0</v>
      </c>
    </row>
    <row r="2435" spans="1:34" ht="20.100000000000001" hidden="1" customHeight="1" x14ac:dyDescent="0.2">
      <c r="A2435" s="109"/>
      <c r="B2435" s="119"/>
      <c r="C2435" s="111"/>
      <c r="D2435" s="112"/>
      <c r="E2435" s="107">
        <f t="shared" si="415"/>
        <v>0</v>
      </c>
      <c r="F2435" s="108">
        <f t="shared" si="416"/>
        <v>0</v>
      </c>
      <c r="G2435" s="114"/>
      <c r="H2435" s="113"/>
      <c r="I2435" s="114"/>
      <c r="J2435" s="115"/>
      <c r="K2435" s="89"/>
      <c r="L2435" s="116"/>
      <c r="M2435" s="117"/>
      <c r="N2435" s="94" t="str">
        <f t="shared" si="425"/>
        <v/>
      </c>
      <c r="O2435" s="87" t="str">
        <f>IF(N2435&lt;&gt;"",IF(J2435="CR",VLOOKUP(ROUND(N2435,0),'Cap. Corr. &amp; Prot.'!$J$4:$L$669,3,FALSE),VLOOKUP(ROUND(N2435,0),'Cap. Corr. &amp; Prot.'!$J$4:$K$669,2,FALSE)),"")</f>
        <v/>
      </c>
      <c r="P2435" s="95">
        <f t="shared" si="417"/>
        <v>0</v>
      </c>
      <c r="Q2435" s="96" t="str">
        <f>IFERROR(VLOOKUP(Y2435,'Constantes KG'!$B$7:$G$22,HLOOKUP(I2435,'Constantes KG'!$C$5:$G$6,2,FALSE),FALSE),"")</f>
        <v/>
      </c>
      <c r="R2435" s="97">
        <f t="shared" si="418"/>
        <v>0</v>
      </c>
      <c r="S2435" s="149">
        <f>IFERROR(VLOOKUP(J2435,Regulaciones!$B$3:$C$9,2,FALSE),0)</f>
        <v>0</v>
      </c>
      <c r="T2435" s="149">
        <f>S2435+IFERROR(VLOOKUP(A2435,$B$5:$T2434,19,FALSE),0)</f>
        <v>0</v>
      </c>
      <c r="U2435" s="94">
        <f t="shared" si="419"/>
        <v>0</v>
      </c>
      <c r="V2435" s="98">
        <f>U2435+IFERROR(VLOOKUP(A2435,$B$5:$V2434,21,FALSE),0)</f>
        <v>0</v>
      </c>
      <c r="W2435" s="99" t="str">
        <f>IF(Y2435&lt;&gt;"",AD2435&amp;"X"&amp;VLOOKUP(INT(N2435),'Cap. Corr. &amp; Prot.'!$J$4:$M$669,4,FALSE),"")</f>
        <v/>
      </c>
      <c r="X2435" s="100"/>
      <c r="Y2435" s="118"/>
      <c r="Z2435" s="102"/>
      <c r="AB2435" s="59" t="str">
        <f t="shared" si="420"/>
        <v/>
      </c>
      <c r="AC2435" s="59" t="str">
        <f t="shared" si="421"/>
        <v/>
      </c>
      <c r="AD2435" s="59" t="str">
        <f>IFERROR(VLOOKUP('Capacidad_&amp;_Regulación'!H2435,Regulaciones!$L$3:$M$7,2,FALSE),"")</f>
        <v/>
      </c>
      <c r="AE2435" s="74" t="str">
        <f t="shared" si="422"/>
        <v/>
      </c>
      <c r="AF2435" s="74" t="str">
        <f t="shared" si="423"/>
        <v/>
      </c>
      <c r="AG2435" s="74" t="str">
        <f t="shared" si="424"/>
        <v/>
      </c>
      <c r="AH2435" s="74">
        <f>IF(AD2435&lt;&gt;"",VLOOKUP($K$1,'Fact. Corr.'!$B$5:$G$7,HLOOKUP(H2435,'Fact. Corr.'!$C$4:$G$8,5,FALSE),FALSE),0)</f>
        <v>0</v>
      </c>
    </row>
    <row r="2436" spans="1:34" ht="20.100000000000001" hidden="1" customHeight="1" x14ac:dyDescent="0.2">
      <c r="A2436" s="109"/>
      <c r="B2436" s="119"/>
      <c r="C2436" s="111"/>
      <c r="D2436" s="112"/>
      <c r="E2436" s="107">
        <f t="shared" ref="E2436:E2499" si="426">SUM(C2436:D2436)</f>
        <v>0</v>
      </c>
      <c r="F2436" s="108">
        <f t="shared" ref="F2436:F2499" si="427">G2436*I2436*1000</f>
        <v>0</v>
      </c>
      <c r="G2436" s="114"/>
      <c r="H2436" s="113"/>
      <c r="I2436" s="114"/>
      <c r="J2436" s="115"/>
      <c r="K2436" s="89"/>
      <c r="L2436" s="116"/>
      <c r="M2436" s="117"/>
      <c r="N2436" s="94" t="str">
        <f t="shared" si="425"/>
        <v/>
      </c>
      <c r="O2436" s="87" t="str">
        <f>IF(N2436&lt;&gt;"",IF(J2436="CR",VLOOKUP(ROUND(N2436,0),'Cap. Corr. &amp; Prot.'!$J$4:$L$669,3,FALSE),VLOOKUP(ROUND(N2436,0),'Cap. Corr. &amp; Prot.'!$J$4:$K$669,2,FALSE)),"")</f>
        <v/>
      </c>
      <c r="P2436" s="95">
        <f t="shared" ref="P2436:P2499" si="428">G2436*E2436</f>
        <v>0</v>
      </c>
      <c r="Q2436" s="96" t="str">
        <f>IFERROR(VLOOKUP(Y2436,'Constantes KG'!$B$7:$G$22,HLOOKUP(I2436,'Constantes KG'!$C$5:$G$6,2,FALSE),FALSE),"")</f>
        <v/>
      </c>
      <c r="R2436" s="97">
        <f t="shared" ref="R2436:R2499" si="429">IFERROR(Q2436/RIGHT(M2436,3)^2,0)</f>
        <v>0</v>
      </c>
      <c r="S2436" s="149">
        <f>IFERROR(VLOOKUP(J2436,Regulaciones!$B$3:$C$9,2,FALSE),0)</f>
        <v>0</v>
      </c>
      <c r="T2436" s="149">
        <f>S2436+IFERROR(VLOOKUP(A2436,$B$5:$T2435,19,FALSE),0)</f>
        <v>0</v>
      </c>
      <c r="U2436" s="94">
        <f t="shared" ref="U2436:U2499" si="430">P2436*R2436*AH2436</f>
        <v>0</v>
      </c>
      <c r="V2436" s="98">
        <f>U2436+IFERROR(VLOOKUP(A2436,$B$5:$V2435,21,FALSE),0)</f>
        <v>0</v>
      </c>
      <c r="W2436" s="99" t="str">
        <f>IF(Y2436&lt;&gt;"",AD2436&amp;"X"&amp;VLOOKUP(INT(N2436),'Cap. Corr. &amp; Prot.'!$J$4:$M$669,4,FALSE),"")</f>
        <v/>
      </c>
      <c r="X2436" s="100"/>
      <c r="Y2436" s="118"/>
      <c r="Z2436" s="102"/>
      <c r="AB2436" s="59" t="str">
        <f t="shared" ref="AB2436:AB2499" si="431">IFERROR(VALUE(LEFT(M2436,3)),"")</f>
        <v/>
      </c>
      <c r="AC2436" s="59" t="str">
        <f t="shared" ref="AC2436:AC2499" si="432">IFERROR(VALUE(RIGHT(M2436,3)),"")</f>
        <v/>
      </c>
      <c r="AD2436" s="59" t="str">
        <f>IFERROR(VLOOKUP('Capacidad_&amp;_Regulación'!H2436,Regulaciones!$L$3:$M$7,2,FALSE),"")</f>
        <v/>
      </c>
      <c r="AE2436" s="74" t="str">
        <f t="shared" ref="AE2436:AE2499" si="433">IFERROR(L2436*((1000*G2436)/(AB2436)),"")</f>
        <v/>
      </c>
      <c r="AF2436" s="74" t="str">
        <f t="shared" ref="AF2436:AF2499" si="434">IFERROR(L2436*((1000*G2436)/(AC2436)),"")</f>
        <v/>
      </c>
      <c r="AG2436" s="74" t="str">
        <f t="shared" ref="AG2436:AG2499" si="435">IFERROR(L2436*((1000*G2436)/(SQRT(3)*AC2436)),"")</f>
        <v/>
      </c>
      <c r="AH2436" s="74">
        <f>IF(AD2436&lt;&gt;"",VLOOKUP($K$1,'Fact. Corr.'!$B$5:$G$7,HLOOKUP(H2436,'Fact. Corr.'!$C$4:$G$8,5,FALSE),FALSE),0)</f>
        <v>0</v>
      </c>
    </row>
    <row r="2437" spans="1:34" ht="20.100000000000001" hidden="1" customHeight="1" x14ac:dyDescent="0.2">
      <c r="A2437" s="109"/>
      <c r="B2437" s="119"/>
      <c r="C2437" s="111"/>
      <c r="D2437" s="112"/>
      <c r="E2437" s="107">
        <f t="shared" si="426"/>
        <v>0</v>
      </c>
      <c r="F2437" s="108">
        <f t="shared" si="427"/>
        <v>0</v>
      </c>
      <c r="G2437" s="114"/>
      <c r="H2437" s="113"/>
      <c r="I2437" s="114"/>
      <c r="J2437" s="115"/>
      <c r="K2437" s="89"/>
      <c r="L2437" s="116"/>
      <c r="M2437" s="117"/>
      <c r="N2437" s="94" t="str">
        <f t="shared" si="425"/>
        <v/>
      </c>
      <c r="O2437" s="87" t="str">
        <f>IF(N2437&lt;&gt;"",IF(J2437="CR",VLOOKUP(ROUND(N2437,0),'Cap. Corr. &amp; Prot.'!$J$4:$L$669,3,FALSE),VLOOKUP(ROUND(N2437,0),'Cap. Corr. &amp; Prot.'!$J$4:$K$669,2,FALSE)),"")</f>
        <v/>
      </c>
      <c r="P2437" s="95">
        <f t="shared" si="428"/>
        <v>0</v>
      </c>
      <c r="Q2437" s="96" t="str">
        <f>IFERROR(VLOOKUP(Y2437,'Constantes KG'!$B$7:$G$22,HLOOKUP(I2437,'Constantes KG'!$C$5:$G$6,2,FALSE),FALSE),"")</f>
        <v/>
      </c>
      <c r="R2437" s="97">
        <f t="shared" si="429"/>
        <v>0</v>
      </c>
      <c r="S2437" s="149">
        <f>IFERROR(VLOOKUP(J2437,Regulaciones!$B$3:$C$9,2,FALSE),0)</f>
        <v>0</v>
      </c>
      <c r="T2437" s="149">
        <f>S2437+IFERROR(VLOOKUP(A2437,$B$5:$T2436,19,FALSE),0)</f>
        <v>0</v>
      </c>
      <c r="U2437" s="94">
        <f t="shared" si="430"/>
        <v>0</v>
      </c>
      <c r="V2437" s="98">
        <f>U2437+IFERROR(VLOOKUP(A2437,$B$5:$V2436,21,FALSE),0)</f>
        <v>0</v>
      </c>
      <c r="W2437" s="99" t="str">
        <f>IF(Y2437&lt;&gt;"",AD2437&amp;"X"&amp;VLOOKUP(INT(N2437),'Cap. Corr. &amp; Prot.'!$J$4:$M$669,4,FALSE),"")</f>
        <v/>
      </c>
      <c r="X2437" s="100"/>
      <c r="Y2437" s="118"/>
      <c r="Z2437" s="102"/>
      <c r="AB2437" s="59" t="str">
        <f t="shared" si="431"/>
        <v/>
      </c>
      <c r="AC2437" s="59" t="str">
        <f t="shared" si="432"/>
        <v/>
      </c>
      <c r="AD2437" s="59" t="str">
        <f>IFERROR(VLOOKUP('Capacidad_&amp;_Regulación'!H2437,Regulaciones!$L$3:$M$7,2,FALSE),"")</f>
        <v/>
      </c>
      <c r="AE2437" s="74" t="str">
        <f t="shared" si="433"/>
        <v/>
      </c>
      <c r="AF2437" s="74" t="str">
        <f t="shared" si="434"/>
        <v/>
      </c>
      <c r="AG2437" s="74" t="str">
        <f t="shared" si="435"/>
        <v/>
      </c>
      <c r="AH2437" s="74">
        <f>IF(AD2437&lt;&gt;"",VLOOKUP($K$1,'Fact. Corr.'!$B$5:$G$7,HLOOKUP(H2437,'Fact. Corr.'!$C$4:$G$8,5,FALSE),FALSE),0)</f>
        <v>0</v>
      </c>
    </row>
    <row r="2438" spans="1:34" ht="20.100000000000001" hidden="1" customHeight="1" x14ac:dyDescent="0.2">
      <c r="A2438" s="109"/>
      <c r="B2438" s="119"/>
      <c r="C2438" s="111"/>
      <c r="D2438" s="112"/>
      <c r="E2438" s="107">
        <f t="shared" si="426"/>
        <v>0</v>
      </c>
      <c r="F2438" s="108">
        <f t="shared" si="427"/>
        <v>0</v>
      </c>
      <c r="G2438" s="114"/>
      <c r="H2438" s="113"/>
      <c r="I2438" s="114"/>
      <c r="J2438" s="115"/>
      <c r="K2438" s="89"/>
      <c r="L2438" s="116"/>
      <c r="M2438" s="117"/>
      <c r="N2438" s="94" t="str">
        <f t="shared" si="425"/>
        <v/>
      </c>
      <c r="O2438" s="87" t="str">
        <f>IF(N2438&lt;&gt;"",IF(J2438="CR",VLOOKUP(ROUND(N2438,0),'Cap. Corr. &amp; Prot.'!$J$4:$L$669,3,FALSE),VLOOKUP(ROUND(N2438,0),'Cap. Corr. &amp; Prot.'!$J$4:$K$669,2,FALSE)),"")</f>
        <v/>
      </c>
      <c r="P2438" s="95">
        <f t="shared" si="428"/>
        <v>0</v>
      </c>
      <c r="Q2438" s="96" t="str">
        <f>IFERROR(VLOOKUP(Y2438,'Constantes KG'!$B$7:$G$22,HLOOKUP(I2438,'Constantes KG'!$C$5:$G$6,2,FALSE),FALSE),"")</f>
        <v/>
      </c>
      <c r="R2438" s="97">
        <f t="shared" si="429"/>
        <v>0</v>
      </c>
      <c r="S2438" s="149">
        <f>IFERROR(VLOOKUP(J2438,Regulaciones!$B$3:$C$9,2,FALSE),0)</f>
        <v>0</v>
      </c>
      <c r="T2438" s="149">
        <f>S2438+IFERROR(VLOOKUP(A2438,$B$5:$T2437,19,FALSE),0)</f>
        <v>0</v>
      </c>
      <c r="U2438" s="94">
        <f t="shared" si="430"/>
        <v>0</v>
      </c>
      <c r="V2438" s="98">
        <f>U2438+IFERROR(VLOOKUP(A2438,$B$5:$V2437,21,FALSE),0)</f>
        <v>0</v>
      </c>
      <c r="W2438" s="99" t="str">
        <f>IF(Y2438&lt;&gt;"",AD2438&amp;"X"&amp;VLOOKUP(INT(N2438),'Cap. Corr. &amp; Prot.'!$J$4:$M$669,4,FALSE),"")</f>
        <v/>
      </c>
      <c r="X2438" s="100"/>
      <c r="Y2438" s="118"/>
      <c r="Z2438" s="102"/>
      <c r="AB2438" s="59" t="str">
        <f t="shared" si="431"/>
        <v/>
      </c>
      <c r="AC2438" s="59" t="str">
        <f t="shared" si="432"/>
        <v/>
      </c>
      <c r="AD2438" s="59" t="str">
        <f>IFERROR(VLOOKUP('Capacidad_&amp;_Regulación'!H2438,Regulaciones!$L$3:$M$7,2,FALSE),"")</f>
        <v/>
      </c>
      <c r="AE2438" s="74" t="str">
        <f t="shared" si="433"/>
        <v/>
      </c>
      <c r="AF2438" s="74" t="str">
        <f t="shared" si="434"/>
        <v/>
      </c>
      <c r="AG2438" s="74" t="str">
        <f t="shared" si="435"/>
        <v/>
      </c>
      <c r="AH2438" s="74">
        <f>IF(AD2438&lt;&gt;"",VLOOKUP($K$1,'Fact. Corr.'!$B$5:$G$7,HLOOKUP(H2438,'Fact. Corr.'!$C$4:$G$8,5,FALSE),FALSE),0)</f>
        <v>0</v>
      </c>
    </row>
    <row r="2439" spans="1:34" ht="20.100000000000001" hidden="1" customHeight="1" x14ac:dyDescent="0.2">
      <c r="A2439" s="109"/>
      <c r="B2439" s="119"/>
      <c r="C2439" s="111"/>
      <c r="D2439" s="112"/>
      <c r="E2439" s="107">
        <f t="shared" si="426"/>
        <v>0</v>
      </c>
      <c r="F2439" s="108">
        <f t="shared" si="427"/>
        <v>0</v>
      </c>
      <c r="G2439" s="114"/>
      <c r="H2439" s="113"/>
      <c r="I2439" s="114"/>
      <c r="J2439" s="115"/>
      <c r="K2439" s="89"/>
      <c r="L2439" s="116"/>
      <c r="M2439" s="117"/>
      <c r="N2439" s="94" t="str">
        <f t="shared" ref="N2439:N2502" si="436">IF(AND(G2439&lt;&gt;0,M2439&lt;&gt;""),((G2439*1000)/(SQRT(3)*RIGHT(M2439,3)))*L2439,"")</f>
        <v/>
      </c>
      <c r="O2439" s="87" t="str">
        <f>IF(N2439&lt;&gt;"",IF(J2439="CR",VLOOKUP(ROUND(N2439,0),'Cap. Corr. &amp; Prot.'!$J$4:$L$669,3,FALSE),VLOOKUP(ROUND(N2439,0),'Cap. Corr. &amp; Prot.'!$J$4:$K$669,2,FALSE)),"")</f>
        <v/>
      </c>
      <c r="P2439" s="95">
        <f t="shared" si="428"/>
        <v>0</v>
      </c>
      <c r="Q2439" s="96" t="str">
        <f>IFERROR(VLOOKUP(Y2439,'Constantes KG'!$B$7:$G$22,HLOOKUP(I2439,'Constantes KG'!$C$5:$G$6,2,FALSE),FALSE),"")</f>
        <v/>
      </c>
      <c r="R2439" s="97">
        <f t="shared" si="429"/>
        <v>0</v>
      </c>
      <c r="S2439" s="149">
        <f>IFERROR(VLOOKUP(J2439,Regulaciones!$B$3:$C$9,2,FALSE),0)</f>
        <v>0</v>
      </c>
      <c r="T2439" s="149">
        <f>S2439+IFERROR(VLOOKUP(A2439,$B$5:$T2438,19,FALSE),0)</f>
        <v>0</v>
      </c>
      <c r="U2439" s="94">
        <f t="shared" si="430"/>
        <v>0</v>
      </c>
      <c r="V2439" s="98">
        <f>U2439+IFERROR(VLOOKUP(A2439,$B$5:$V2438,21,FALSE),0)</f>
        <v>0</v>
      </c>
      <c r="W2439" s="99" t="str">
        <f>IF(Y2439&lt;&gt;"",AD2439&amp;"X"&amp;VLOOKUP(INT(N2439),'Cap. Corr. &amp; Prot.'!$J$4:$M$669,4,FALSE),"")</f>
        <v/>
      </c>
      <c r="X2439" s="100"/>
      <c r="Y2439" s="118"/>
      <c r="Z2439" s="102"/>
      <c r="AB2439" s="59" t="str">
        <f t="shared" si="431"/>
        <v/>
      </c>
      <c r="AC2439" s="59" t="str">
        <f t="shared" si="432"/>
        <v/>
      </c>
      <c r="AD2439" s="59" t="str">
        <f>IFERROR(VLOOKUP('Capacidad_&amp;_Regulación'!H2439,Regulaciones!$L$3:$M$7,2,FALSE),"")</f>
        <v/>
      </c>
      <c r="AE2439" s="74" t="str">
        <f t="shared" si="433"/>
        <v/>
      </c>
      <c r="AF2439" s="74" t="str">
        <f t="shared" si="434"/>
        <v/>
      </c>
      <c r="AG2439" s="74" t="str">
        <f t="shared" si="435"/>
        <v/>
      </c>
      <c r="AH2439" s="74">
        <f>IF(AD2439&lt;&gt;"",VLOOKUP($K$1,'Fact. Corr.'!$B$5:$G$7,HLOOKUP(H2439,'Fact. Corr.'!$C$4:$G$8,5,FALSE),FALSE),0)</f>
        <v>0</v>
      </c>
    </row>
    <row r="2440" spans="1:34" ht="20.100000000000001" hidden="1" customHeight="1" x14ac:dyDescent="0.2">
      <c r="A2440" s="109"/>
      <c r="B2440" s="119"/>
      <c r="C2440" s="111"/>
      <c r="D2440" s="112"/>
      <c r="E2440" s="107">
        <f t="shared" si="426"/>
        <v>0</v>
      </c>
      <c r="F2440" s="108">
        <f t="shared" si="427"/>
        <v>0</v>
      </c>
      <c r="G2440" s="114"/>
      <c r="H2440" s="113"/>
      <c r="I2440" s="114"/>
      <c r="J2440" s="115"/>
      <c r="K2440" s="89"/>
      <c r="L2440" s="116"/>
      <c r="M2440" s="117"/>
      <c r="N2440" s="94" t="str">
        <f t="shared" si="436"/>
        <v/>
      </c>
      <c r="O2440" s="87" t="str">
        <f>IF(N2440&lt;&gt;"",IF(J2440="CR",VLOOKUP(ROUND(N2440,0),'Cap. Corr. &amp; Prot.'!$J$4:$L$669,3,FALSE),VLOOKUP(ROUND(N2440,0),'Cap. Corr. &amp; Prot.'!$J$4:$K$669,2,FALSE)),"")</f>
        <v/>
      </c>
      <c r="P2440" s="95">
        <f t="shared" si="428"/>
        <v>0</v>
      </c>
      <c r="Q2440" s="96" t="str">
        <f>IFERROR(VLOOKUP(Y2440,'Constantes KG'!$B$7:$G$22,HLOOKUP(I2440,'Constantes KG'!$C$5:$G$6,2,FALSE),FALSE),"")</f>
        <v/>
      </c>
      <c r="R2440" s="97">
        <f t="shared" si="429"/>
        <v>0</v>
      </c>
      <c r="S2440" s="149">
        <f>IFERROR(VLOOKUP(J2440,Regulaciones!$B$3:$C$9,2,FALSE),0)</f>
        <v>0</v>
      </c>
      <c r="T2440" s="149">
        <f>S2440+IFERROR(VLOOKUP(A2440,$B$5:$T2439,19,FALSE),0)</f>
        <v>0</v>
      </c>
      <c r="U2440" s="94">
        <f t="shared" si="430"/>
        <v>0</v>
      </c>
      <c r="V2440" s="98">
        <f>U2440+IFERROR(VLOOKUP(A2440,$B$5:$V2439,21,FALSE),0)</f>
        <v>0</v>
      </c>
      <c r="W2440" s="99" t="str">
        <f>IF(Y2440&lt;&gt;"",AD2440&amp;"X"&amp;VLOOKUP(INT(N2440),'Cap. Corr. &amp; Prot.'!$J$4:$M$669,4,FALSE),"")</f>
        <v/>
      </c>
      <c r="X2440" s="100"/>
      <c r="Y2440" s="118"/>
      <c r="Z2440" s="102"/>
      <c r="AB2440" s="59" t="str">
        <f t="shared" si="431"/>
        <v/>
      </c>
      <c r="AC2440" s="59" t="str">
        <f t="shared" si="432"/>
        <v/>
      </c>
      <c r="AD2440" s="59" t="str">
        <f>IFERROR(VLOOKUP('Capacidad_&amp;_Regulación'!H2440,Regulaciones!$L$3:$M$7,2,FALSE),"")</f>
        <v/>
      </c>
      <c r="AE2440" s="74" t="str">
        <f t="shared" si="433"/>
        <v/>
      </c>
      <c r="AF2440" s="74" t="str">
        <f t="shared" si="434"/>
        <v/>
      </c>
      <c r="AG2440" s="74" t="str">
        <f t="shared" si="435"/>
        <v/>
      </c>
      <c r="AH2440" s="74">
        <f>IF(AD2440&lt;&gt;"",VLOOKUP($K$1,'Fact. Corr.'!$B$5:$G$7,HLOOKUP(H2440,'Fact. Corr.'!$C$4:$G$8,5,FALSE),FALSE),0)</f>
        <v>0</v>
      </c>
    </row>
    <row r="2441" spans="1:34" ht="20.100000000000001" hidden="1" customHeight="1" x14ac:dyDescent="0.2">
      <c r="A2441" s="109"/>
      <c r="B2441" s="119"/>
      <c r="C2441" s="111"/>
      <c r="D2441" s="112"/>
      <c r="E2441" s="107">
        <f t="shared" si="426"/>
        <v>0</v>
      </c>
      <c r="F2441" s="108">
        <f t="shared" si="427"/>
        <v>0</v>
      </c>
      <c r="G2441" s="114"/>
      <c r="H2441" s="113"/>
      <c r="I2441" s="114"/>
      <c r="J2441" s="115"/>
      <c r="K2441" s="89"/>
      <c r="L2441" s="116"/>
      <c r="M2441" s="117"/>
      <c r="N2441" s="94" t="str">
        <f t="shared" si="436"/>
        <v/>
      </c>
      <c r="O2441" s="87" t="str">
        <f>IF(N2441&lt;&gt;"",IF(J2441="CR",VLOOKUP(ROUND(N2441,0),'Cap. Corr. &amp; Prot.'!$J$4:$L$669,3,FALSE),VLOOKUP(ROUND(N2441,0),'Cap. Corr. &amp; Prot.'!$J$4:$K$669,2,FALSE)),"")</f>
        <v/>
      </c>
      <c r="P2441" s="95">
        <f t="shared" si="428"/>
        <v>0</v>
      </c>
      <c r="Q2441" s="96" t="str">
        <f>IFERROR(VLOOKUP(Y2441,'Constantes KG'!$B$7:$G$22,HLOOKUP(I2441,'Constantes KG'!$C$5:$G$6,2,FALSE),FALSE),"")</f>
        <v/>
      </c>
      <c r="R2441" s="97">
        <f t="shared" si="429"/>
        <v>0</v>
      </c>
      <c r="S2441" s="149">
        <f>IFERROR(VLOOKUP(J2441,Regulaciones!$B$3:$C$9,2,FALSE),0)</f>
        <v>0</v>
      </c>
      <c r="T2441" s="149">
        <f>S2441+IFERROR(VLOOKUP(A2441,$B$5:$T2440,19,FALSE),0)</f>
        <v>0</v>
      </c>
      <c r="U2441" s="94">
        <f t="shared" si="430"/>
        <v>0</v>
      </c>
      <c r="V2441" s="98">
        <f>U2441+IFERROR(VLOOKUP(A2441,$B$5:$V2440,21,FALSE),0)</f>
        <v>0</v>
      </c>
      <c r="W2441" s="99" t="str">
        <f>IF(Y2441&lt;&gt;"",AD2441&amp;"X"&amp;VLOOKUP(INT(N2441),'Cap. Corr. &amp; Prot.'!$J$4:$M$669,4,FALSE),"")</f>
        <v/>
      </c>
      <c r="X2441" s="100"/>
      <c r="Y2441" s="118"/>
      <c r="Z2441" s="102"/>
      <c r="AB2441" s="59" t="str">
        <f t="shared" si="431"/>
        <v/>
      </c>
      <c r="AC2441" s="59" t="str">
        <f t="shared" si="432"/>
        <v/>
      </c>
      <c r="AD2441" s="59" t="str">
        <f>IFERROR(VLOOKUP('Capacidad_&amp;_Regulación'!H2441,Regulaciones!$L$3:$M$7,2,FALSE),"")</f>
        <v/>
      </c>
      <c r="AE2441" s="74" t="str">
        <f t="shared" si="433"/>
        <v/>
      </c>
      <c r="AF2441" s="74" t="str">
        <f t="shared" si="434"/>
        <v/>
      </c>
      <c r="AG2441" s="74" t="str">
        <f t="shared" si="435"/>
        <v/>
      </c>
      <c r="AH2441" s="74">
        <f>IF(AD2441&lt;&gt;"",VLOOKUP($K$1,'Fact. Corr.'!$B$5:$G$7,HLOOKUP(H2441,'Fact. Corr.'!$C$4:$G$8,5,FALSE),FALSE),0)</f>
        <v>0</v>
      </c>
    </row>
    <row r="2442" spans="1:34" ht="20.100000000000001" hidden="1" customHeight="1" x14ac:dyDescent="0.2">
      <c r="A2442" s="109"/>
      <c r="B2442" s="119"/>
      <c r="C2442" s="111"/>
      <c r="D2442" s="112"/>
      <c r="E2442" s="107">
        <f t="shared" si="426"/>
        <v>0</v>
      </c>
      <c r="F2442" s="108">
        <f t="shared" si="427"/>
        <v>0</v>
      </c>
      <c r="G2442" s="114"/>
      <c r="H2442" s="113"/>
      <c r="I2442" s="114"/>
      <c r="J2442" s="115"/>
      <c r="K2442" s="89"/>
      <c r="L2442" s="116"/>
      <c r="M2442" s="117"/>
      <c r="N2442" s="94" t="str">
        <f t="shared" si="436"/>
        <v/>
      </c>
      <c r="O2442" s="87" t="str">
        <f>IF(N2442&lt;&gt;"",IF(J2442="CR",VLOOKUP(ROUND(N2442,0),'Cap. Corr. &amp; Prot.'!$J$4:$L$669,3,FALSE),VLOOKUP(ROUND(N2442,0),'Cap. Corr. &amp; Prot.'!$J$4:$K$669,2,FALSE)),"")</f>
        <v/>
      </c>
      <c r="P2442" s="95">
        <f t="shared" si="428"/>
        <v>0</v>
      </c>
      <c r="Q2442" s="96" t="str">
        <f>IFERROR(VLOOKUP(Y2442,'Constantes KG'!$B$7:$G$22,HLOOKUP(I2442,'Constantes KG'!$C$5:$G$6,2,FALSE),FALSE),"")</f>
        <v/>
      </c>
      <c r="R2442" s="97">
        <f t="shared" si="429"/>
        <v>0</v>
      </c>
      <c r="S2442" s="149">
        <f>IFERROR(VLOOKUP(J2442,Regulaciones!$B$3:$C$9,2,FALSE),0)</f>
        <v>0</v>
      </c>
      <c r="T2442" s="149">
        <f>S2442+IFERROR(VLOOKUP(A2442,$B$5:$T2441,19,FALSE),0)</f>
        <v>0</v>
      </c>
      <c r="U2442" s="94">
        <f t="shared" si="430"/>
        <v>0</v>
      </c>
      <c r="V2442" s="98">
        <f>U2442+IFERROR(VLOOKUP(A2442,$B$5:$V2441,21,FALSE),0)</f>
        <v>0</v>
      </c>
      <c r="W2442" s="99" t="str">
        <f>IF(Y2442&lt;&gt;"",AD2442&amp;"X"&amp;VLOOKUP(INT(N2442),'Cap. Corr. &amp; Prot.'!$J$4:$M$669,4,FALSE),"")</f>
        <v/>
      </c>
      <c r="X2442" s="100"/>
      <c r="Y2442" s="118"/>
      <c r="Z2442" s="102"/>
      <c r="AB2442" s="59" t="str">
        <f t="shared" si="431"/>
        <v/>
      </c>
      <c r="AC2442" s="59" t="str">
        <f t="shared" si="432"/>
        <v/>
      </c>
      <c r="AD2442" s="59" t="str">
        <f>IFERROR(VLOOKUP('Capacidad_&amp;_Regulación'!H2442,Regulaciones!$L$3:$M$7,2,FALSE),"")</f>
        <v/>
      </c>
      <c r="AE2442" s="74" t="str">
        <f t="shared" si="433"/>
        <v/>
      </c>
      <c r="AF2442" s="74" t="str">
        <f t="shared" si="434"/>
        <v/>
      </c>
      <c r="AG2442" s="74" t="str">
        <f t="shared" si="435"/>
        <v/>
      </c>
      <c r="AH2442" s="74">
        <f>IF(AD2442&lt;&gt;"",VLOOKUP($K$1,'Fact. Corr.'!$B$5:$G$7,HLOOKUP(H2442,'Fact. Corr.'!$C$4:$G$8,5,FALSE),FALSE),0)</f>
        <v>0</v>
      </c>
    </row>
    <row r="2443" spans="1:34" ht="20.100000000000001" hidden="1" customHeight="1" x14ac:dyDescent="0.2">
      <c r="A2443" s="109"/>
      <c r="B2443" s="119"/>
      <c r="C2443" s="111"/>
      <c r="D2443" s="112"/>
      <c r="E2443" s="107">
        <f t="shared" si="426"/>
        <v>0</v>
      </c>
      <c r="F2443" s="108">
        <f t="shared" si="427"/>
        <v>0</v>
      </c>
      <c r="G2443" s="114"/>
      <c r="H2443" s="113"/>
      <c r="I2443" s="114"/>
      <c r="J2443" s="115"/>
      <c r="K2443" s="89"/>
      <c r="L2443" s="116"/>
      <c r="M2443" s="117"/>
      <c r="N2443" s="94" t="str">
        <f t="shared" si="436"/>
        <v/>
      </c>
      <c r="O2443" s="87" t="str">
        <f>IF(N2443&lt;&gt;"",IF(J2443="CR",VLOOKUP(ROUND(N2443,0),'Cap. Corr. &amp; Prot.'!$J$4:$L$669,3,FALSE),VLOOKUP(ROUND(N2443,0),'Cap. Corr. &amp; Prot.'!$J$4:$K$669,2,FALSE)),"")</f>
        <v/>
      </c>
      <c r="P2443" s="95">
        <f t="shared" si="428"/>
        <v>0</v>
      </c>
      <c r="Q2443" s="96" t="str">
        <f>IFERROR(VLOOKUP(Y2443,'Constantes KG'!$B$7:$G$22,HLOOKUP(I2443,'Constantes KG'!$C$5:$G$6,2,FALSE),FALSE),"")</f>
        <v/>
      </c>
      <c r="R2443" s="97">
        <f t="shared" si="429"/>
        <v>0</v>
      </c>
      <c r="S2443" s="149">
        <f>IFERROR(VLOOKUP(J2443,Regulaciones!$B$3:$C$9,2,FALSE),0)</f>
        <v>0</v>
      </c>
      <c r="T2443" s="149">
        <f>S2443+IFERROR(VLOOKUP(A2443,$B$5:$T2442,19,FALSE),0)</f>
        <v>0</v>
      </c>
      <c r="U2443" s="94">
        <f t="shared" si="430"/>
        <v>0</v>
      </c>
      <c r="V2443" s="98">
        <f>U2443+IFERROR(VLOOKUP(A2443,$B$5:$V2442,21,FALSE),0)</f>
        <v>0</v>
      </c>
      <c r="W2443" s="99" t="str">
        <f>IF(Y2443&lt;&gt;"",AD2443&amp;"X"&amp;VLOOKUP(INT(N2443),'Cap. Corr. &amp; Prot.'!$J$4:$M$669,4,FALSE),"")</f>
        <v/>
      </c>
      <c r="X2443" s="100"/>
      <c r="Y2443" s="118"/>
      <c r="Z2443" s="102"/>
      <c r="AB2443" s="59" t="str">
        <f t="shared" si="431"/>
        <v/>
      </c>
      <c r="AC2443" s="59" t="str">
        <f t="shared" si="432"/>
        <v/>
      </c>
      <c r="AD2443" s="59" t="str">
        <f>IFERROR(VLOOKUP('Capacidad_&amp;_Regulación'!H2443,Regulaciones!$L$3:$M$7,2,FALSE),"")</f>
        <v/>
      </c>
      <c r="AE2443" s="74" t="str">
        <f t="shared" si="433"/>
        <v/>
      </c>
      <c r="AF2443" s="74" t="str">
        <f t="shared" si="434"/>
        <v/>
      </c>
      <c r="AG2443" s="74" t="str">
        <f t="shared" si="435"/>
        <v/>
      </c>
      <c r="AH2443" s="74">
        <f>IF(AD2443&lt;&gt;"",VLOOKUP($K$1,'Fact. Corr.'!$B$5:$G$7,HLOOKUP(H2443,'Fact. Corr.'!$C$4:$G$8,5,FALSE),FALSE),0)</f>
        <v>0</v>
      </c>
    </row>
    <row r="2444" spans="1:34" ht="20.100000000000001" hidden="1" customHeight="1" x14ac:dyDescent="0.2">
      <c r="A2444" s="109"/>
      <c r="B2444" s="119"/>
      <c r="C2444" s="111"/>
      <c r="D2444" s="112"/>
      <c r="E2444" s="107">
        <f t="shared" si="426"/>
        <v>0</v>
      </c>
      <c r="F2444" s="108">
        <f t="shared" si="427"/>
        <v>0</v>
      </c>
      <c r="G2444" s="114"/>
      <c r="H2444" s="113"/>
      <c r="I2444" s="114"/>
      <c r="J2444" s="115"/>
      <c r="K2444" s="89"/>
      <c r="L2444" s="116"/>
      <c r="M2444" s="117"/>
      <c r="N2444" s="94" t="str">
        <f t="shared" si="436"/>
        <v/>
      </c>
      <c r="O2444" s="87" t="str">
        <f>IF(N2444&lt;&gt;"",IF(J2444="CR",VLOOKUP(ROUND(N2444,0),'Cap. Corr. &amp; Prot.'!$J$4:$L$669,3,FALSE),VLOOKUP(ROUND(N2444,0),'Cap. Corr. &amp; Prot.'!$J$4:$K$669,2,FALSE)),"")</f>
        <v/>
      </c>
      <c r="P2444" s="95">
        <f t="shared" si="428"/>
        <v>0</v>
      </c>
      <c r="Q2444" s="96" t="str">
        <f>IFERROR(VLOOKUP(Y2444,'Constantes KG'!$B$7:$G$22,HLOOKUP(I2444,'Constantes KG'!$C$5:$G$6,2,FALSE),FALSE),"")</f>
        <v/>
      </c>
      <c r="R2444" s="97">
        <f t="shared" si="429"/>
        <v>0</v>
      </c>
      <c r="S2444" s="149">
        <f>IFERROR(VLOOKUP(J2444,Regulaciones!$B$3:$C$9,2,FALSE),0)</f>
        <v>0</v>
      </c>
      <c r="T2444" s="149">
        <f>S2444+IFERROR(VLOOKUP(A2444,$B$5:$T2443,19,FALSE),0)</f>
        <v>0</v>
      </c>
      <c r="U2444" s="94">
        <f t="shared" si="430"/>
        <v>0</v>
      </c>
      <c r="V2444" s="98">
        <f>U2444+IFERROR(VLOOKUP(A2444,$B$5:$V2443,21,FALSE),0)</f>
        <v>0</v>
      </c>
      <c r="W2444" s="99" t="str">
        <f>IF(Y2444&lt;&gt;"",AD2444&amp;"X"&amp;VLOOKUP(INT(N2444),'Cap. Corr. &amp; Prot.'!$J$4:$M$669,4,FALSE),"")</f>
        <v/>
      </c>
      <c r="X2444" s="100"/>
      <c r="Y2444" s="118"/>
      <c r="Z2444" s="102"/>
      <c r="AB2444" s="59" t="str">
        <f t="shared" si="431"/>
        <v/>
      </c>
      <c r="AC2444" s="59" t="str">
        <f t="shared" si="432"/>
        <v/>
      </c>
      <c r="AD2444" s="59" t="str">
        <f>IFERROR(VLOOKUP('Capacidad_&amp;_Regulación'!H2444,Regulaciones!$L$3:$M$7,2,FALSE),"")</f>
        <v/>
      </c>
      <c r="AE2444" s="74" t="str">
        <f t="shared" si="433"/>
        <v/>
      </c>
      <c r="AF2444" s="74" t="str">
        <f t="shared" si="434"/>
        <v/>
      </c>
      <c r="AG2444" s="74" t="str">
        <f t="shared" si="435"/>
        <v/>
      </c>
      <c r="AH2444" s="74">
        <f>IF(AD2444&lt;&gt;"",VLOOKUP($K$1,'Fact. Corr.'!$B$5:$G$7,HLOOKUP(H2444,'Fact. Corr.'!$C$4:$G$8,5,FALSE),FALSE),0)</f>
        <v>0</v>
      </c>
    </row>
    <row r="2445" spans="1:34" ht="20.100000000000001" hidden="1" customHeight="1" x14ac:dyDescent="0.2">
      <c r="A2445" s="109"/>
      <c r="B2445" s="119"/>
      <c r="C2445" s="111"/>
      <c r="D2445" s="112"/>
      <c r="E2445" s="107">
        <f t="shared" si="426"/>
        <v>0</v>
      </c>
      <c r="F2445" s="108">
        <f t="shared" si="427"/>
        <v>0</v>
      </c>
      <c r="G2445" s="114"/>
      <c r="H2445" s="113"/>
      <c r="I2445" s="114"/>
      <c r="J2445" s="115"/>
      <c r="K2445" s="89"/>
      <c r="L2445" s="116"/>
      <c r="M2445" s="117"/>
      <c r="N2445" s="94" t="str">
        <f t="shared" si="436"/>
        <v/>
      </c>
      <c r="O2445" s="87" t="str">
        <f>IF(N2445&lt;&gt;"",IF(J2445="CR",VLOOKUP(ROUND(N2445,0),'Cap. Corr. &amp; Prot.'!$J$4:$L$669,3,FALSE),VLOOKUP(ROUND(N2445,0),'Cap. Corr. &amp; Prot.'!$J$4:$K$669,2,FALSE)),"")</f>
        <v/>
      </c>
      <c r="P2445" s="95">
        <f t="shared" si="428"/>
        <v>0</v>
      </c>
      <c r="Q2445" s="96" t="str">
        <f>IFERROR(VLOOKUP(Y2445,'Constantes KG'!$B$7:$G$22,HLOOKUP(I2445,'Constantes KG'!$C$5:$G$6,2,FALSE),FALSE),"")</f>
        <v/>
      </c>
      <c r="R2445" s="97">
        <f t="shared" si="429"/>
        <v>0</v>
      </c>
      <c r="S2445" s="149">
        <f>IFERROR(VLOOKUP(J2445,Regulaciones!$B$3:$C$9,2,FALSE),0)</f>
        <v>0</v>
      </c>
      <c r="T2445" s="149">
        <f>S2445+IFERROR(VLOOKUP(A2445,$B$5:$T2444,19,FALSE),0)</f>
        <v>0</v>
      </c>
      <c r="U2445" s="94">
        <f t="shared" si="430"/>
        <v>0</v>
      </c>
      <c r="V2445" s="98">
        <f>U2445+IFERROR(VLOOKUP(A2445,$B$5:$V2444,21,FALSE),0)</f>
        <v>0</v>
      </c>
      <c r="W2445" s="99" t="str">
        <f>IF(Y2445&lt;&gt;"",AD2445&amp;"X"&amp;VLOOKUP(INT(N2445),'Cap. Corr. &amp; Prot.'!$J$4:$M$669,4,FALSE),"")</f>
        <v/>
      </c>
      <c r="X2445" s="100"/>
      <c r="Y2445" s="118"/>
      <c r="Z2445" s="102"/>
      <c r="AB2445" s="59" t="str">
        <f t="shared" si="431"/>
        <v/>
      </c>
      <c r="AC2445" s="59" t="str">
        <f t="shared" si="432"/>
        <v/>
      </c>
      <c r="AD2445" s="59" t="str">
        <f>IFERROR(VLOOKUP('Capacidad_&amp;_Regulación'!H2445,Regulaciones!$L$3:$M$7,2,FALSE),"")</f>
        <v/>
      </c>
      <c r="AE2445" s="74" t="str">
        <f t="shared" si="433"/>
        <v/>
      </c>
      <c r="AF2445" s="74" t="str">
        <f t="shared" si="434"/>
        <v/>
      </c>
      <c r="AG2445" s="74" t="str">
        <f t="shared" si="435"/>
        <v/>
      </c>
      <c r="AH2445" s="74">
        <f>IF(AD2445&lt;&gt;"",VLOOKUP($K$1,'Fact. Corr.'!$B$5:$G$7,HLOOKUP(H2445,'Fact. Corr.'!$C$4:$G$8,5,FALSE),FALSE),0)</f>
        <v>0</v>
      </c>
    </row>
    <row r="2446" spans="1:34" ht="20.100000000000001" hidden="1" customHeight="1" x14ac:dyDescent="0.2">
      <c r="A2446" s="109"/>
      <c r="B2446" s="119"/>
      <c r="C2446" s="111"/>
      <c r="D2446" s="112"/>
      <c r="E2446" s="107">
        <f t="shared" si="426"/>
        <v>0</v>
      </c>
      <c r="F2446" s="108">
        <f t="shared" si="427"/>
        <v>0</v>
      </c>
      <c r="G2446" s="114"/>
      <c r="H2446" s="113"/>
      <c r="I2446" s="114"/>
      <c r="J2446" s="115"/>
      <c r="K2446" s="89"/>
      <c r="L2446" s="116"/>
      <c r="M2446" s="117"/>
      <c r="N2446" s="94" t="str">
        <f t="shared" si="436"/>
        <v/>
      </c>
      <c r="O2446" s="87" t="str">
        <f>IF(N2446&lt;&gt;"",IF(J2446="CR",VLOOKUP(ROUND(N2446,0),'Cap. Corr. &amp; Prot.'!$J$4:$L$669,3,FALSE),VLOOKUP(ROUND(N2446,0),'Cap. Corr. &amp; Prot.'!$J$4:$K$669,2,FALSE)),"")</f>
        <v/>
      </c>
      <c r="P2446" s="95">
        <f t="shared" si="428"/>
        <v>0</v>
      </c>
      <c r="Q2446" s="96" t="str">
        <f>IFERROR(VLOOKUP(Y2446,'Constantes KG'!$B$7:$G$22,HLOOKUP(I2446,'Constantes KG'!$C$5:$G$6,2,FALSE),FALSE),"")</f>
        <v/>
      </c>
      <c r="R2446" s="97">
        <f t="shared" si="429"/>
        <v>0</v>
      </c>
      <c r="S2446" s="149">
        <f>IFERROR(VLOOKUP(J2446,Regulaciones!$B$3:$C$9,2,FALSE),0)</f>
        <v>0</v>
      </c>
      <c r="T2446" s="149">
        <f>S2446+IFERROR(VLOOKUP(A2446,$B$5:$T2445,19,FALSE),0)</f>
        <v>0</v>
      </c>
      <c r="U2446" s="94">
        <f t="shared" si="430"/>
        <v>0</v>
      </c>
      <c r="V2446" s="98">
        <f>U2446+IFERROR(VLOOKUP(A2446,$B$5:$V2445,21,FALSE),0)</f>
        <v>0</v>
      </c>
      <c r="W2446" s="99" t="str">
        <f>IF(Y2446&lt;&gt;"",AD2446&amp;"X"&amp;VLOOKUP(INT(N2446),'Cap. Corr. &amp; Prot.'!$J$4:$M$669,4,FALSE),"")</f>
        <v/>
      </c>
      <c r="X2446" s="100"/>
      <c r="Y2446" s="118"/>
      <c r="Z2446" s="102"/>
      <c r="AB2446" s="59" t="str">
        <f t="shared" si="431"/>
        <v/>
      </c>
      <c r="AC2446" s="59" t="str">
        <f t="shared" si="432"/>
        <v/>
      </c>
      <c r="AD2446" s="59" t="str">
        <f>IFERROR(VLOOKUP('Capacidad_&amp;_Regulación'!H2446,Regulaciones!$L$3:$M$7,2,FALSE),"")</f>
        <v/>
      </c>
      <c r="AE2446" s="74" t="str">
        <f t="shared" si="433"/>
        <v/>
      </c>
      <c r="AF2446" s="74" t="str">
        <f t="shared" si="434"/>
        <v/>
      </c>
      <c r="AG2446" s="74" t="str">
        <f t="shared" si="435"/>
        <v/>
      </c>
      <c r="AH2446" s="74">
        <f>IF(AD2446&lt;&gt;"",VLOOKUP($K$1,'Fact. Corr.'!$B$5:$G$7,HLOOKUP(H2446,'Fact. Corr.'!$C$4:$G$8,5,FALSE),FALSE),0)</f>
        <v>0</v>
      </c>
    </row>
    <row r="2447" spans="1:34" ht="20.100000000000001" hidden="1" customHeight="1" x14ac:dyDescent="0.2">
      <c r="A2447" s="109"/>
      <c r="B2447" s="119"/>
      <c r="C2447" s="111"/>
      <c r="D2447" s="112"/>
      <c r="E2447" s="107">
        <f t="shared" si="426"/>
        <v>0</v>
      </c>
      <c r="F2447" s="108">
        <f t="shared" si="427"/>
        <v>0</v>
      </c>
      <c r="G2447" s="114"/>
      <c r="H2447" s="113"/>
      <c r="I2447" s="114"/>
      <c r="J2447" s="115"/>
      <c r="K2447" s="89"/>
      <c r="L2447" s="116"/>
      <c r="M2447" s="117"/>
      <c r="N2447" s="94" t="str">
        <f t="shared" si="436"/>
        <v/>
      </c>
      <c r="O2447" s="87" t="str">
        <f>IF(N2447&lt;&gt;"",IF(J2447="CR",VLOOKUP(ROUND(N2447,0),'Cap. Corr. &amp; Prot.'!$J$4:$L$669,3,FALSE),VLOOKUP(ROUND(N2447,0),'Cap. Corr. &amp; Prot.'!$J$4:$K$669,2,FALSE)),"")</f>
        <v/>
      </c>
      <c r="P2447" s="95">
        <f t="shared" si="428"/>
        <v>0</v>
      </c>
      <c r="Q2447" s="96" t="str">
        <f>IFERROR(VLOOKUP(Y2447,'Constantes KG'!$B$7:$G$22,HLOOKUP(I2447,'Constantes KG'!$C$5:$G$6,2,FALSE),FALSE),"")</f>
        <v/>
      </c>
      <c r="R2447" s="97">
        <f t="shared" si="429"/>
        <v>0</v>
      </c>
      <c r="S2447" s="149">
        <f>IFERROR(VLOOKUP(J2447,Regulaciones!$B$3:$C$9,2,FALSE),0)</f>
        <v>0</v>
      </c>
      <c r="T2447" s="149">
        <f>S2447+IFERROR(VLOOKUP(A2447,$B$5:$T2446,19,FALSE),0)</f>
        <v>0</v>
      </c>
      <c r="U2447" s="94">
        <f t="shared" si="430"/>
        <v>0</v>
      </c>
      <c r="V2447" s="98">
        <f>U2447+IFERROR(VLOOKUP(A2447,$B$5:$V2446,21,FALSE),0)</f>
        <v>0</v>
      </c>
      <c r="W2447" s="99" t="str">
        <f>IF(Y2447&lt;&gt;"",AD2447&amp;"X"&amp;VLOOKUP(INT(N2447),'Cap. Corr. &amp; Prot.'!$J$4:$M$669,4,FALSE),"")</f>
        <v/>
      </c>
      <c r="X2447" s="100"/>
      <c r="Y2447" s="118"/>
      <c r="Z2447" s="102"/>
      <c r="AB2447" s="59" t="str">
        <f t="shared" si="431"/>
        <v/>
      </c>
      <c r="AC2447" s="59" t="str">
        <f t="shared" si="432"/>
        <v/>
      </c>
      <c r="AD2447" s="59" t="str">
        <f>IFERROR(VLOOKUP('Capacidad_&amp;_Regulación'!H2447,Regulaciones!$L$3:$M$7,2,FALSE),"")</f>
        <v/>
      </c>
      <c r="AE2447" s="74" t="str">
        <f t="shared" si="433"/>
        <v/>
      </c>
      <c r="AF2447" s="74" t="str">
        <f t="shared" si="434"/>
        <v/>
      </c>
      <c r="AG2447" s="74" t="str">
        <f t="shared" si="435"/>
        <v/>
      </c>
      <c r="AH2447" s="74">
        <f>IF(AD2447&lt;&gt;"",VLOOKUP($K$1,'Fact. Corr.'!$B$5:$G$7,HLOOKUP(H2447,'Fact. Corr.'!$C$4:$G$8,5,FALSE),FALSE),0)</f>
        <v>0</v>
      </c>
    </row>
    <row r="2448" spans="1:34" ht="20.100000000000001" hidden="1" customHeight="1" x14ac:dyDescent="0.2">
      <c r="A2448" s="109"/>
      <c r="B2448" s="119"/>
      <c r="C2448" s="111"/>
      <c r="D2448" s="112"/>
      <c r="E2448" s="107">
        <f t="shared" si="426"/>
        <v>0</v>
      </c>
      <c r="F2448" s="108">
        <f t="shared" si="427"/>
        <v>0</v>
      </c>
      <c r="G2448" s="114"/>
      <c r="H2448" s="113"/>
      <c r="I2448" s="114"/>
      <c r="J2448" s="115"/>
      <c r="K2448" s="89"/>
      <c r="L2448" s="116"/>
      <c r="M2448" s="117"/>
      <c r="N2448" s="94" t="str">
        <f t="shared" si="436"/>
        <v/>
      </c>
      <c r="O2448" s="87" t="str">
        <f>IF(N2448&lt;&gt;"",IF(J2448="CR",VLOOKUP(ROUND(N2448,0),'Cap. Corr. &amp; Prot.'!$J$4:$L$669,3,FALSE),VLOOKUP(ROUND(N2448,0),'Cap. Corr. &amp; Prot.'!$J$4:$K$669,2,FALSE)),"")</f>
        <v/>
      </c>
      <c r="P2448" s="95">
        <f t="shared" si="428"/>
        <v>0</v>
      </c>
      <c r="Q2448" s="96" t="str">
        <f>IFERROR(VLOOKUP(Y2448,'Constantes KG'!$B$7:$G$22,HLOOKUP(I2448,'Constantes KG'!$C$5:$G$6,2,FALSE),FALSE),"")</f>
        <v/>
      </c>
      <c r="R2448" s="97">
        <f t="shared" si="429"/>
        <v>0</v>
      </c>
      <c r="S2448" s="149">
        <f>IFERROR(VLOOKUP(J2448,Regulaciones!$B$3:$C$9,2,FALSE),0)</f>
        <v>0</v>
      </c>
      <c r="T2448" s="149">
        <f>S2448+IFERROR(VLOOKUP(A2448,$B$5:$T2447,19,FALSE),0)</f>
        <v>0</v>
      </c>
      <c r="U2448" s="94">
        <f t="shared" si="430"/>
        <v>0</v>
      </c>
      <c r="V2448" s="98">
        <f>U2448+IFERROR(VLOOKUP(A2448,$B$5:$V2447,21,FALSE),0)</f>
        <v>0</v>
      </c>
      <c r="W2448" s="99" t="str">
        <f>IF(Y2448&lt;&gt;"",AD2448&amp;"X"&amp;VLOOKUP(INT(N2448),'Cap. Corr. &amp; Prot.'!$J$4:$M$669,4,FALSE),"")</f>
        <v/>
      </c>
      <c r="X2448" s="100"/>
      <c r="Y2448" s="118"/>
      <c r="Z2448" s="102"/>
      <c r="AB2448" s="59" t="str">
        <f t="shared" si="431"/>
        <v/>
      </c>
      <c r="AC2448" s="59" t="str">
        <f t="shared" si="432"/>
        <v/>
      </c>
      <c r="AD2448" s="59" t="str">
        <f>IFERROR(VLOOKUP('Capacidad_&amp;_Regulación'!H2448,Regulaciones!$L$3:$M$7,2,FALSE),"")</f>
        <v/>
      </c>
      <c r="AE2448" s="74" t="str">
        <f t="shared" si="433"/>
        <v/>
      </c>
      <c r="AF2448" s="74" t="str">
        <f t="shared" si="434"/>
        <v/>
      </c>
      <c r="AG2448" s="74" t="str">
        <f t="shared" si="435"/>
        <v/>
      </c>
      <c r="AH2448" s="74">
        <f>IF(AD2448&lt;&gt;"",VLOOKUP($K$1,'Fact. Corr.'!$B$5:$G$7,HLOOKUP(H2448,'Fact. Corr.'!$C$4:$G$8,5,FALSE),FALSE),0)</f>
        <v>0</v>
      </c>
    </row>
    <row r="2449" spans="1:34" ht="20.100000000000001" hidden="1" customHeight="1" x14ac:dyDescent="0.2">
      <c r="A2449" s="109"/>
      <c r="B2449" s="119"/>
      <c r="C2449" s="111"/>
      <c r="D2449" s="112"/>
      <c r="E2449" s="107">
        <f t="shared" si="426"/>
        <v>0</v>
      </c>
      <c r="F2449" s="108">
        <f t="shared" si="427"/>
        <v>0</v>
      </c>
      <c r="G2449" s="114"/>
      <c r="H2449" s="113"/>
      <c r="I2449" s="114"/>
      <c r="J2449" s="115"/>
      <c r="K2449" s="89"/>
      <c r="L2449" s="116"/>
      <c r="M2449" s="117"/>
      <c r="N2449" s="94" t="str">
        <f t="shared" si="436"/>
        <v/>
      </c>
      <c r="O2449" s="87" t="str">
        <f>IF(N2449&lt;&gt;"",IF(J2449="CR",VLOOKUP(ROUND(N2449,0),'Cap. Corr. &amp; Prot.'!$J$4:$L$669,3,FALSE),VLOOKUP(ROUND(N2449,0),'Cap. Corr. &amp; Prot.'!$J$4:$K$669,2,FALSE)),"")</f>
        <v/>
      </c>
      <c r="P2449" s="95">
        <f t="shared" si="428"/>
        <v>0</v>
      </c>
      <c r="Q2449" s="96" t="str">
        <f>IFERROR(VLOOKUP(Y2449,'Constantes KG'!$B$7:$G$22,HLOOKUP(I2449,'Constantes KG'!$C$5:$G$6,2,FALSE),FALSE),"")</f>
        <v/>
      </c>
      <c r="R2449" s="97">
        <f t="shared" si="429"/>
        <v>0</v>
      </c>
      <c r="S2449" s="149">
        <f>IFERROR(VLOOKUP(J2449,Regulaciones!$B$3:$C$9,2,FALSE),0)</f>
        <v>0</v>
      </c>
      <c r="T2449" s="149">
        <f>S2449+IFERROR(VLOOKUP(A2449,$B$5:$T2448,19,FALSE),0)</f>
        <v>0</v>
      </c>
      <c r="U2449" s="94">
        <f t="shared" si="430"/>
        <v>0</v>
      </c>
      <c r="V2449" s="98">
        <f>U2449+IFERROR(VLOOKUP(A2449,$B$5:$V2448,21,FALSE),0)</f>
        <v>0</v>
      </c>
      <c r="W2449" s="99" t="str">
        <f>IF(Y2449&lt;&gt;"",AD2449&amp;"X"&amp;VLOOKUP(INT(N2449),'Cap. Corr. &amp; Prot.'!$J$4:$M$669,4,FALSE),"")</f>
        <v/>
      </c>
      <c r="X2449" s="100"/>
      <c r="Y2449" s="118"/>
      <c r="Z2449" s="102"/>
      <c r="AB2449" s="59" t="str">
        <f t="shared" si="431"/>
        <v/>
      </c>
      <c r="AC2449" s="59" t="str">
        <f t="shared" si="432"/>
        <v/>
      </c>
      <c r="AD2449" s="59" t="str">
        <f>IFERROR(VLOOKUP('Capacidad_&amp;_Regulación'!H2449,Regulaciones!$L$3:$M$7,2,FALSE),"")</f>
        <v/>
      </c>
      <c r="AE2449" s="74" t="str">
        <f t="shared" si="433"/>
        <v/>
      </c>
      <c r="AF2449" s="74" t="str">
        <f t="shared" si="434"/>
        <v/>
      </c>
      <c r="AG2449" s="74" t="str">
        <f t="shared" si="435"/>
        <v/>
      </c>
      <c r="AH2449" s="74">
        <f>IF(AD2449&lt;&gt;"",VLOOKUP($K$1,'Fact. Corr.'!$B$5:$G$7,HLOOKUP(H2449,'Fact. Corr.'!$C$4:$G$8,5,FALSE),FALSE),0)</f>
        <v>0</v>
      </c>
    </row>
    <row r="2450" spans="1:34" ht="20.100000000000001" hidden="1" customHeight="1" x14ac:dyDescent="0.2">
      <c r="A2450" s="109"/>
      <c r="B2450" s="119"/>
      <c r="C2450" s="111"/>
      <c r="D2450" s="112"/>
      <c r="E2450" s="107">
        <f t="shared" si="426"/>
        <v>0</v>
      </c>
      <c r="F2450" s="108">
        <f t="shared" si="427"/>
        <v>0</v>
      </c>
      <c r="G2450" s="114"/>
      <c r="H2450" s="113"/>
      <c r="I2450" s="114"/>
      <c r="J2450" s="115"/>
      <c r="K2450" s="89"/>
      <c r="L2450" s="116"/>
      <c r="M2450" s="117"/>
      <c r="N2450" s="94" t="str">
        <f t="shared" si="436"/>
        <v/>
      </c>
      <c r="O2450" s="87" t="str">
        <f>IF(N2450&lt;&gt;"",IF(J2450="CR",VLOOKUP(ROUND(N2450,0),'Cap. Corr. &amp; Prot.'!$J$4:$L$669,3,FALSE),VLOOKUP(ROUND(N2450,0),'Cap. Corr. &amp; Prot.'!$J$4:$K$669,2,FALSE)),"")</f>
        <v/>
      </c>
      <c r="P2450" s="95">
        <f t="shared" si="428"/>
        <v>0</v>
      </c>
      <c r="Q2450" s="96" t="str">
        <f>IFERROR(VLOOKUP(Y2450,'Constantes KG'!$B$7:$G$22,HLOOKUP(I2450,'Constantes KG'!$C$5:$G$6,2,FALSE),FALSE),"")</f>
        <v/>
      </c>
      <c r="R2450" s="97">
        <f t="shared" si="429"/>
        <v>0</v>
      </c>
      <c r="S2450" s="149">
        <f>IFERROR(VLOOKUP(J2450,Regulaciones!$B$3:$C$9,2,FALSE),0)</f>
        <v>0</v>
      </c>
      <c r="T2450" s="149">
        <f>S2450+IFERROR(VLOOKUP(A2450,$B$5:$T2449,19,FALSE),0)</f>
        <v>0</v>
      </c>
      <c r="U2450" s="94">
        <f t="shared" si="430"/>
        <v>0</v>
      </c>
      <c r="V2450" s="98">
        <f>U2450+IFERROR(VLOOKUP(A2450,$B$5:$V2449,21,FALSE),0)</f>
        <v>0</v>
      </c>
      <c r="W2450" s="99" t="str">
        <f>IF(Y2450&lt;&gt;"",AD2450&amp;"X"&amp;VLOOKUP(INT(N2450),'Cap. Corr. &amp; Prot.'!$J$4:$M$669,4,FALSE),"")</f>
        <v/>
      </c>
      <c r="X2450" s="100"/>
      <c r="Y2450" s="118"/>
      <c r="Z2450" s="102"/>
      <c r="AB2450" s="59" t="str">
        <f t="shared" si="431"/>
        <v/>
      </c>
      <c r="AC2450" s="59" t="str">
        <f t="shared" si="432"/>
        <v/>
      </c>
      <c r="AD2450" s="59" t="str">
        <f>IFERROR(VLOOKUP('Capacidad_&amp;_Regulación'!H2450,Regulaciones!$L$3:$M$7,2,FALSE),"")</f>
        <v/>
      </c>
      <c r="AE2450" s="74" t="str">
        <f t="shared" si="433"/>
        <v/>
      </c>
      <c r="AF2450" s="74" t="str">
        <f t="shared" si="434"/>
        <v/>
      </c>
      <c r="AG2450" s="74" t="str">
        <f t="shared" si="435"/>
        <v/>
      </c>
      <c r="AH2450" s="74">
        <f>IF(AD2450&lt;&gt;"",VLOOKUP($K$1,'Fact. Corr.'!$B$5:$G$7,HLOOKUP(H2450,'Fact. Corr.'!$C$4:$G$8,5,FALSE),FALSE),0)</f>
        <v>0</v>
      </c>
    </row>
    <row r="2451" spans="1:34" ht="20.100000000000001" hidden="1" customHeight="1" x14ac:dyDescent="0.2">
      <c r="A2451" s="109"/>
      <c r="B2451" s="119"/>
      <c r="C2451" s="111"/>
      <c r="D2451" s="112"/>
      <c r="E2451" s="107">
        <f t="shared" si="426"/>
        <v>0</v>
      </c>
      <c r="F2451" s="108">
        <f t="shared" si="427"/>
        <v>0</v>
      </c>
      <c r="G2451" s="114"/>
      <c r="H2451" s="113"/>
      <c r="I2451" s="114"/>
      <c r="J2451" s="115"/>
      <c r="K2451" s="89"/>
      <c r="L2451" s="116"/>
      <c r="M2451" s="117"/>
      <c r="N2451" s="94" t="str">
        <f t="shared" si="436"/>
        <v/>
      </c>
      <c r="O2451" s="87" t="str">
        <f>IF(N2451&lt;&gt;"",IF(J2451="CR",VLOOKUP(ROUND(N2451,0),'Cap. Corr. &amp; Prot.'!$J$4:$L$669,3,FALSE),VLOOKUP(ROUND(N2451,0),'Cap. Corr. &amp; Prot.'!$J$4:$K$669,2,FALSE)),"")</f>
        <v/>
      </c>
      <c r="P2451" s="95">
        <f t="shared" si="428"/>
        <v>0</v>
      </c>
      <c r="Q2451" s="96" t="str">
        <f>IFERROR(VLOOKUP(Y2451,'Constantes KG'!$B$7:$G$22,HLOOKUP(I2451,'Constantes KG'!$C$5:$G$6,2,FALSE),FALSE),"")</f>
        <v/>
      </c>
      <c r="R2451" s="97">
        <f t="shared" si="429"/>
        <v>0</v>
      </c>
      <c r="S2451" s="149">
        <f>IFERROR(VLOOKUP(J2451,Regulaciones!$B$3:$C$9,2,FALSE),0)</f>
        <v>0</v>
      </c>
      <c r="T2451" s="149">
        <f>S2451+IFERROR(VLOOKUP(A2451,$B$5:$T2450,19,FALSE),0)</f>
        <v>0</v>
      </c>
      <c r="U2451" s="94">
        <f t="shared" si="430"/>
        <v>0</v>
      </c>
      <c r="V2451" s="98">
        <f>U2451+IFERROR(VLOOKUP(A2451,$B$5:$V2450,21,FALSE),0)</f>
        <v>0</v>
      </c>
      <c r="W2451" s="99" t="str">
        <f>IF(Y2451&lt;&gt;"",AD2451&amp;"X"&amp;VLOOKUP(INT(N2451),'Cap. Corr. &amp; Prot.'!$J$4:$M$669,4,FALSE),"")</f>
        <v/>
      </c>
      <c r="X2451" s="100"/>
      <c r="Y2451" s="118"/>
      <c r="Z2451" s="102"/>
      <c r="AB2451" s="59" t="str">
        <f t="shared" si="431"/>
        <v/>
      </c>
      <c r="AC2451" s="59" t="str">
        <f t="shared" si="432"/>
        <v/>
      </c>
      <c r="AD2451" s="59" t="str">
        <f>IFERROR(VLOOKUP('Capacidad_&amp;_Regulación'!H2451,Regulaciones!$L$3:$M$7,2,FALSE),"")</f>
        <v/>
      </c>
      <c r="AE2451" s="74" t="str">
        <f t="shared" si="433"/>
        <v/>
      </c>
      <c r="AF2451" s="74" t="str">
        <f t="shared" si="434"/>
        <v/>
      </c>
      <c r="AG2451" s="74" t="str">
        <f t="shared" si="435"/>
        <v/>
      </c>
      <c r="AH2451" s="74">
        <f>IF(AD2451&lt;&gt;"",VLOOKUP($K$1,'Fact. Corr.'!$B$5:$G$7,HLOOKUP(H2451,'Fact. Corr.'!$C$4:$G$8,5,FALSE),FALSE),0)</f>
        <v>0</v>
      </c>
    </row>
    <row r="2452" spans="1:34" ht="20.100000000000001" hidden="1" customHeight="1" x14ac:dyDescent="0.2">
      <c r="A2452" s="109"/>
      <c r="B2452" s="119"/>
      <c r="C2452" s="111"/>
      <c r="D2452" s="112"/>
      <c r="E2452" s="107">
        <f t="shared" si="426"/>
        <v>0</v>
      </c>
      <c r="F2452" s="108">
        <f t="shared" si="427"/>
        <v>0</v>
      </c>
      <c r="G2452" s="114"/>
      <c r="H2452" s="113"/>
      <c r="I2452" s="114"/>
      <c r="J2452" s="115"/>
      <c r="K2452" s="89"/>
      <c r="L2452" s="116"/>
      <c r="M2452" s="117"/>
      <c r="N2452" s="94" t="str">
        <f t="shared" si="436"/>
        <v/>
      </c>
      <c r="O2452" s="87" t="str">
        <f>IF(N2452&lt;&gt;"",IF(J2452="CR",VLOOKUP(ROUND(N2452,0),'Cap. Corr. &amp; Prot.'!$J$4:$L$669,3,FALSE),VLOOKUP(ROUND(N2452,0),'Cap. Corr. &amp; Prot.'!$J$4:$K$669,2,FALSE)),"")</f>
        <v/>
      </c>
      <c r="P2452" s="95">
        <f t="shared" si="428"/>
        <v>0</v>
      </c>
      <c r="Q2452" s="96" t="str">
        <f>IFERROR(VLOOKUP(Y2452,'Constantes KG'!$B$7:$G$22,HLOOKUP(I2452,'Constantes KG'!$C$5:$G$6,2,FALSE),FALSE),"")</f>
        <v/>
      </c>
      <c r="R2452" s="97">
        <f t="shared" si="429"/>
        <v>0</v>
      </c>
      <c r="S2452" s="149">
        <f>IFERROR(VLOOKUP(J2452,Regulaciones!$B$3:$C$9,2,FALSE),0)</f>
        <v>0</v>
      </c>
      <c r="T2452" s="149">
        <f>S2452+IFERROR(VLOOKUP(A2452,$B$5:$T2451,19,FALSE),0)</f>
        <v>0</v>
      </c>
      <c r="U2452" s="94">
        <f t="shared" si="430"/>
        <v>0</v>
      </c>
      <c r="V2452" s="98">
        <f>U2452+IFERROR(VLOOKUP(A2452,$B$5:$V2451,21,FALSE),0)</f>
        <v>0</v>
      </c>
      <c r="W2452" s="99" t="str">
        <f>IF(Y2452&lt;&gt;"",AD2452&amp;"X"&amp;VLOOKUP(INT(N2452),'Cap. Corr. &amp; Prot.'!$J$4:$M$669,4,FALSE),"")</f>
        <v/>
      </c>
      <c r="X2452" s="100"/>
      <c r="Y2452" s="118"/>
      <c r="Z2452" s="102"/>
      <c r="AB2452" s="59" t="str">
        <f t="shared" si="431"/>
        <v/>
      </c>
      <c r="AC2452" s="59" t="str">
        <f t="shared" si="432"/>
        <v/>
      </c>
      <c r="AD2452" s="59" t="str">
        <f>IFERROR(VLOOKUP('Capacidad_&amp;_Regulación'!H2452,Regulaciones!$L$3:$M$7,2,FALSE),"")</f>
        <v/>
      </c>
      <c r="AE2452" s="74" t="str">
        <f t="shared" si="433"/>
        <v/>
      </c>
      <c r="AF2452" s="74" t="str">
        <f t="shared" si="434"/>
        <v/>
      </c>
      <c r="AG2452" s="74" t="str">
        <f t="shared" si="435"/>
        <v/>
      </c>
      <c r="AH2452" s="74">
        <f>IF(AD2452&lt;&gt;"",VLOOKUP($K$1,'Fact. Corr.'!$B$5:$G$7,HLOOKUP(H2452,'Fact. Corr.'!$C$4:$G$8,5,FALSE),FALSE),0)</f>
        <v>0</v>
      </c>
    </row>
    <row r="2453" spans="1:34" ht="20.100000000000001" hidden="1" customHeight="1" x14ac:dyDescent="0.2">
      <c r="A2453" s="109"/>
      <c r="B2453" s="119"/>
      <c r="C2453" s="111"/>
      <c r="D2453" s="112"/>
      <c r="E2453" s="107">
        <f t="shared" si="426"/>
        <v>0</v>
      </c>
      <c r="F2453" s="108">
        <f t="shared" si="427"/>
        <v>0</v>
      </c>
      <c r="G2453" s="114"/>
      <c r="H2453" s="113"/>
      <c r="I2453" s="114"/>
      <c r="J2453" s="115"/>
      <c r="K2453" s="89"/>
      <c r="L2453" s="116"/>
      <c r="M2453" s="117"/>
      <c r="N2453" s="94" t="str">
        <f t="shared" si="436"/>
        <v/>
      </c>
      <c r="O2453" s="87" t="str">
        <f>IF(N2453&lt;&gt;"",IF(J2453="CR",VLOOKUP(ROUND(N2453,0),'Cap. Corr. &amp; Prot.'!$J$4:$L$669,3,FALSE),VLOOKUP(ROUND(N2453,0),'Cap. Corr. &amp; Prot.'!$J$4:$K$669,2,FALSE)),"")</f>
        <v/>
      </c>
      <c r="P2453" s="95">
        <f t="shared" si="428"/>
        <v>0</v>
      </c>
      <c r="Q2453" s="96" t="str">
        <f>IFERROR(VLOOKUP(Y2453,'Constantes KG'!$B$7:$G$22,HLOOKUP(I2453,'Constantes KG'!$C$5:$G$6,2,FALSE),FALSE),"")</f>
        <v/>
      </c>
      <c r="R2453" s="97">
        <f t="shared" si="429"/>
        <v>0</v>
      </c>
      <c r="S2453" s="149">
        <f>IFERROR(VLOOKUP(J2453,Regulaciones!$B$3:$C$9,2,FALSE),0)</f>
        <v>0</v>
      </c>
      <c r="T2453" s="149">
        <f>S2453+IFERROR(VLOOKUP(A2453,$B$5:$T2452,19,FALSE),0)</f>
        <v>0</v>
      </c>
      <c r="U2453" s="94">
        <f t="shared" si="430"/>
        <v>0</v>
      </c>
      <c r="V2453" s="98">
        <f>U2453+IFERROR(VLOOKUP(A2453,$B$5:$V2452,21,FALSE),0)</f>
        <v>0</v>
      </c>
      <c r="W2453" s="99" t="str">
        <f>IF(Y2453&lt;&gt;"",AD2453&amp;"X"&amp;VLOOKUP(INT(N2453),'Cap. Corr. &amp; Prot.'!$J$4:$M$669,4,FALSE),"")</f>
        <v/>
      </c>
      <c r="X2453" s="100"/>
      <c r="Y2453" s="118"/>
      <c r="Z2453" s="102"/>
      <c r="AB2453" s="59" t="str">
        <f t="shared" si="431"/>
        <v/>
      </c>
      <c r="AC2453" s="59" t="str">
        <f t="shared" si="432"/>
        <v/>
      </c>
      <c r="AD2453" s="59" t="str">
        <f>IFERROR(VLOOKUP('Capacidad_&amp;_Regulación'!H2453,Regulaciones!$L$3:$M$7,2,FALSE),"")</f>
        <v/>
      </c>
      <c r="AE2453" s="74" t="str">
        <f t="shared" si="433"/>
        <v/>
      </c>
      <c r="AF2453" s="74" t="str">
        <f t="shared" si="434"/>
        <v/>
      </c>
      <c r="AG2453" s="74" t="str">
        <f t="shared" si="435"/>
        <v/>
      </c>
      <c r="AH2453" s="74">
        <f>IF(AD2453&lt;&gt;"",VLOOKUP($K$1,'Fact. Corr.'!$B$5:$G$7,HLOOKUP(H2453,'Fact. Corr.'!$C$4:$G$8,5,FALSE),FALSE),0)</f>
        <v>0</v>
      </c>
    </row>
    <row r="2454" spans="1:34" ht="20.100000000000001" hidden="1" customHeight="1" x14ac:dyDescent="0.2">
      <c r="A2454" s="109"/>
      <c r="B2454" s="119"/>
      <c r="C2454" s="111"/>
      <c r="D2454" s="112"/>
      <c r="E2454" s="107">
        <f t="shared" si="426"/>
        <v>0</v>
      </c>
      <c r="F2454" s="108">
        <f t="shared" si="427"/>
        <v>0</v>
      </c>
      <c r="G2454" s="114"/>
      <c r="H2454" s="113"/>
      <c r="I2454" s="114"/>
      <c r="J2454" s="115"/>
      <c r="K2454" s="89"/>
      <c r="L2454" s="116"/>
      <c r="M2454" s="117"/>
      <c r="N2454" s="94" t="str">
        <f t="shared" si="436"/>
        <v/>
      </c>
      <c r="O2454" s="87" t="str">
        <f>IF(N2454&lt;&gt;"",IF(J2454="CR",VLOOKUP(ROUND(N2454,0),'Cap. Corr. &amp; Prot.'!$J$4:$L$669,3,FALSE),VLOOKUP(ROUND(N2454,0),'Cap. Corr. &amp; Prot.'!$J$4:$K$669,2,FALSE)),"")</f>
        <v/>
      </c>
      <c r="P2454" s="95">
        <f t="shared" si="428"/>
        <v>0</v>
      </c>
      <c r="Q2454" s="96" t="str">
        <f>IFERROR(VLOOKUP(Y2454,'Constantes KG'!$B$7:$G$22,HLOOKUP(I2454,'Constantes KG'!$C$5:$G$6,2,FALSE),FALSE),"")</f>
        <v/>
      </c>
      <c r="R2454" s="97">
        <f t="shared" si="429"/>
        <v>0</v>
      </c>
      <c r="S2454" s="149">
        <f>IFERROR(VLOOKUP(J2454,Regulaciones!$B$3:$C$9,2,FALSE),0)</f>
        <v>0</v>
      </c>
      <c r="T2454" s="149">
        <f>S2454+IFERROR(VLOOKUP(A2454,$B$5:$T2453,19,FALSE),0)</f>
        <v>0</v>
      </c>
      <c r="U2454" s="94">
        <f t="shared" si="430"/>
        <v>0</v>
      </c>
      <c r="V2454" s="98">
        <f>U2454+IFERROR(VLOOKUP(A2454,$B$5:$V2453,21,FALSE),0)</f>
        <v>0</v>
      </c>
      <c r="W2454" s="99" t="str">
        <f>IF(Y2454&lt;&gt;"",AD2454&amp;"X"&amp;VLOOKUP(INT(N2454),'Cap. Corr. &amp; Prot.'!$J$4:$M$669,4,FALSE),"")</f>
        <v/>
      </c>
      <c r="X2454" s="100"/>
      <c r="Y2454" s="118"/>
      <c r="Z2454" s="102"/>
      <c r="AB2454" s="59" t="str">
        <f t="shared" si="431"/>
        <v/>
      </c>
      <c r="AC2454" s="59" t="str">
        <f t="shared" si="432"/>
        <v/>
      </c>
      <c r="AD2454" s="59" t="str">
        <f>IFERROR(VLOOKUP('Capacidad_&amp;_Regulación'!H2454,Regulaciones!$L$3:$M$7,2,FALSE),"")</f>
        <v/>
      </c>
      <c r="AE2454" s="74" t="str">
        <f t="shared" si="433"/>
        <v/>
      </c>
      <c r="AF2454" s="74" t="str">
        <f t="shared" si="434"/>
        <v/>
      </c>
      <c r="AG2454" s="74" t="str">
        <f t="shared" si="435"/>
        <v/>
      </c>
      <c r="AH2454" s="74">
        <f>IF(AD2454&lt;&gt;"",VLOOKUP($K$1,'Fact. Corr.'!$B$5:$G$7,HLOOKUP(H2454,'Fact. Corr.'!$C$4:$G$8,5,FALSE),FALSE),0)</f>
        <v>0</v>
      </c>
    </row>
    <row r="2455" spans="1:34" ht="20.100000000000001" hidden="1" customHeight="1" x14ac:dyDescent="0.2">
      <c r="A2455" s="109"/>
      <c r="B2455" s="119"/>
      <c r="C2455" s="111"/>
      <c r="D2455" s="112"/>
      <c r="E2455" s="107">
        <f t="shared" si="426"/>
        <v>0</v>
      </c>
      <c r="F2455" s="108">
        <f t="shared" si="427"/>
        <v>0</v>
      </c>
      <c r="G2455" s="114"/>
      <c r="H2455" s="113"/>
      <c r="I2455" s="114"/>
      <c r="J2455" s="115"/>
      <c r="K2455" s="89"/>
      <c r="L2455" s="116"/>
      <c r="M2455" s="117"/>
      <c r="N2455" s="94" t="str">
        <f t="shared" si="436"/>
        <v/>
      </c>
      <c r="O2455" s="87" t="str">
        <f>IF(N2455&lt;&gt;"",IF(J2455="CR",VLOOKUP(ROUND(N2455,0),'Cap. Corr. &amp; Prot.'!$J$4:$L$669,3,FALSE),VLOOKUP(ROUND(N2455,0),'Cap. Corr. &amp; Prot.'!$J$4:$K$669,2,FALSE)),"")</f>
        <v/>
      </c>
      <c r="P2455" s="95">
        <f t="shared" si="428"/>
        <v>0</v>
      </c>
      <c r="Q2455" s="96" t="str">
        <f>IFERROR(VLOOKUP(Y2455,'Constantes KG'!$B$7:$G$22,HLOOKUP(I2455,'Constantes KG'!$C$5:$G$6,2,FALSE),FALSE),"")</f>
        <v/>
      </c>
      <c r="R2455" s="97">
        <f t="shared" si="429"/>
        <v>0</v>
      </c>
      <c r="S2455" s="149">
        <f>IFERROR(VLOOKUP(J2455,Regulaciones!$B$3:$C$9,2,FALSE),0)</f>
        <v>0</v>
      </c>
      <c r="T2455" s="149">
        <f>S2455+IFERROR(VLOOKUP(A2455,$B$5:$T2454,19,FALSE),0)</f>
        <v>0</v>
      </c>
      <c r="U2455" s="94">
        <f t="shared" si="430"/>
        <v>0</v>
      </c>
      <c r="V2455" s="98">
        <f>U2455+IFERROR(VLOOKUP(A2455,$B$5:$V2454,21,FALSE),0)</f>
        <v>0</v>
      </c>
      <c r="W2455" s="99" t="str">
        <f>IF(Y2455&lt;&gt;"",AD2455&amp;"X"&amp;VLOOKUP(INT(N2455),'Cap. Corr. &amp; Prot.'!$J$4:$M$669,4,FALSE),"")</f>
        <v/>
      </c>
      <c r="X2455" s="100"/>
      <c r="Y2455" s="118"/>
      <c r="Z2455" s="102"/>
      <c r="AB2455" s="59" t="str">
        <f t="shared" si="431"/>
        <v/>
      </c>
      <c r="AC2455" s="59" t="str">
        <f t="shared" si="432"/>
        <v/>
      </c>
      <c r="AD2455" s="59" t="str">
        <f>IFERROR(VLOOKUP('Capacidad_&amp;_Regulación'!H2455,Regulaciones!$L$3:$M$7,2,FALSE),"")</f>
        <v/>
      </c>
      <c r="AE2455" s="74" t="str">
        <f t="shared" si="433"/>
        <v/>
      </c>
      <c r="AF2455" s="74" t="str">
        <f t="shared" si="434"/>
        <v/>
      </c>
      <c r="AG2455" s="74" t="str">
        <f t="shared" si="435"/>
        <v/>
      </c>
      <c r="AH2455" s="74">
        <f>IF(AD2455&lt;&gt;"",VLOOKUP($K$1,'Fact. Corr.'!$B$5:$G$7,HLOOKUP(H2455,'Fact. Corr.'!$C$4:$G$8,5,FALSE),FALSE),0)</f>
        <v>0</v>
      </c>
    </row>
    <row r="2456" spans="1:34" ht="20.100000000000001" hidden="1" customHeight="1" x14ac:dyDescent="0.2">
      <c r="A2456" s="109"/>
      <c r="B2456" s="119"/>
      <c r="C2456" s="111"/>
      <c r="D2456" s="112"/>
      <c r="E2456" s="107">
        <f t="shared" si="426"/>
        <v>0</v>
      </c>
      <c r="F2456" s="108">
        <f t="shared" si="427"/>
        <v>0</v>
      </c>
      <c r="G2456" s="114"/>
      <c r="H2456" s="113"/>
      <c r="I2456" s="114"/>
      <c r="J2456" s="115"/>
      <c r="K2456" s="89"/>
      <c r="L2456" s="116"/>
      <c r="M2456" s="117"/>
      <c r="N2456" s="94" t="str">
        <f t="shared" si="436"/>
        <v/>
      </c>
      <c r="O2456" s="87" t="str">
        <f>IF(N2456&lt;&gt;"",IF(J2456="CR",VLOOKUP(ROUND(N2456,0),'Cap. Corr. &amp; Prot.'!$J$4:$L$669,3,FALSE),VLOOKUP(ROUND(N2456,0),'Cap. Corr. &amp; Prot.'!$J$4:$K$669,2,FALSE)),"")</f>
        <v/>
      </c>
      <c r="P2456" s="95">
        <f t="shared" si="428"/>
        <v>0</v>
      </c>
      <c r="Q2456" s="96" t="str">
        <f>IFERROR(VLOOKUP(Y2456,'Constantes KG'!$B$7:$G$22,HLOOKUP(I2456,'Constantes KG'!$C$5:$G$6,2,FALSE),FALSE),"")</f>
        <v/>
      </c>
      <c r="R2456" s="97">
        <f t="shared" si="429"/>
        <v>0</v>
      </c>
      <c r="S2456" s="149">
        <f>IFERROR(VLOOKUP(J2456,Regulaciones!$B$3:$C$9,2,FALSE),0)</f>
        <v>0</v>
      </c>
      <c r="T2456" s="149">
        <f>S2456+IFERROR(VLOOKUP(A2456,$B$5:$T2455,19,FALSE),0)</f>
        <v>0</v>
      </c>
      <c r="U2456" s="94">
        <f t="shared" si="430"/>
        <v>0</v>
      </c>
      <c r="V2456" s="98">
        <f>U2456+IFERROR(VLOOKUP(A2456,$B$5:$V2455,21,FALSE),0)</f>
        <v>0</v>
      </c>
      <c r="W2456" s="99" t="str">
        <f>IF(Y2456&lt;&gt;"",AD2456&amp;"X"&amp;VLOOKUP(INT(N2456),'Cap. Corr. &amp; Prot.'!$J$4:$M$669,4,FALSE),"")</f>
        <v/>
      </c>
      <c r="X2456" s="100"/>
      <c r="Y2456" s="118"/>
      <c r="Z2456" s="102"/>
      <c r="AB2456" s="59" t="str">
        <f t="shared" si="431"/>
        <v/>
      </c>
      <c r="AC2456" s="59" t="str">
        <f t="shared" si="432"/>
        <v/>
      </c>
      <c r="AD2456" s="59" t="str">
        <f>IFERROR(VLOOKUP('Capacidad_&amp;_Regulación'!H2456,Regulaciones!$L$3:$M$7,2,FALSE),"")</f>
        <v/>
      </c>
      <c r="AE2456" s="74" t="str">
        <f t="shared" si="433"/>
        <v/>
      </c>
      <c r="AF2456" s="74" t="str">
        <f t="shared" si="434"/>
        <v/>
      </c>
      <c r="AG2456" s="74" t="str">
        <f t="shared" si="435"/>
        <v/>
      </c>
      <c r="AH2456" s="74">
        <f>IF(AD2456&lt;&gt;"",VLOOKUP($K$1,'Fact. Corr.'!$B$5:$G$7,HLOOKUP(H2456,'Fact. Corr.'!$C$4:$G$8,5,FALSE),FALSE),0)</f>
        <v>0</v>
      </c>
    </row>
    <row r="2457" spans="1:34" ht="20.100000000000001" hidden="1" customHeight="1" x14ac:dyDescent="0.2">
      <c r="A2457" s="109"/>
      <c r="B2457" s="119"/>
      <c r="C2457" s="111"/>
      <c r="D2457" s="112"/>
      <c r="E2457" s="107">
        <f t="shared" si="426"/>
        <v>0</v>
      </c>
      <c r="F2457" s="108">
        <f t="shared" si="427"/>
        <v>0</v>
      </c>
      <c r="G2457" s="114"/>
      <c r="H2457" s="113"/>
      <c r="I2457" s="114"/>
      <c r="J2457" s="115"/>
      <c r="K2457" s="89"/>
      <c r="L2457" s="116"/>
      <c r="M2457" s="117"/>
      <c r="N2457" s="94" t="str">
        <f t="shared" si="436"/>
        <v/>
      </c>
      <c r="O2457" s="87" t="str">
        <f>IF(N2457&lt;&gt;"",IF(J2457="CR",VLOOKUP(ROUND(N2457,0),'Cap. Corr. &amp; Prot.'!$J$4:$L$669,3,FALSE),VLOOKUP(ROUND(N2457,0),'Cap. Corr. &amp; Prot.'!$J$4:$K$669,2,FALSE)),"")</f>
        <v/>
      </c>
      <c r="P2457" s="95">
        <f t="shared" si="428"/>
        <v>0</v>
      </c>
      <c r="Q2457" s="96" t="str">
        <f>IFERROR(VLOOKUP(Y2457,'Constantes KG'!$B$7:$G$22,HLOOKUP(I2457,'Constantes KG'!$C$5:$G$6,2,FALSE),FALSE),"")</f>
        <v/>
      </c>
      <c r="R2457" s="97">
        <f t="shared" si="429"/>
        <v>0</v>
      </c>
      <c r="S2457" s="149">
        <f>IFERROR(VLOOKUP(J2457,Regulaciones!$B$3:$C$9,2,FALSE),0)</f>
        <v>0</v>
      </c>
      <c r="T2457" s="149">
        <f>S2457+IFERROR(VLOOKUP(A2457,$B$5:$T2456,19,FALSE),0)</f>
        <v>0</v>
      </c>
      <c r="U2457" s="94">
        <f t="shared" si="430"/>
        <v>0</v>
      </c>
      <c r="V2457" s="98">
        <f>U2457+IFERROR(VLOOKUP(A2457,$B$5:$V2456,21,FALSE),0)</f>
        <v>0</v>
      </c>
      <c r="W2457" s="99" t="str">
        <f>IF(Y2457&lt;&gt;"",AD2457&amp;"X"&amp;VLOOKUP(INT(N2457),'Cap. Corr. &amp; Prot.'!$J$4:$M$669,4,FALSE),"")</f>
        <v/>
      </c>
      <c r="X2457" s="100"/>
      <c r="Y2457" s="118"/>
      <c r="Z2457" s="102"/>
      <c r="AB2457" s="59" t="str">
        <f t="shared" si="431"/>
        <v/>
      </c>
      <c r="AC2457" s="59" t="str">
        <f t="shared" si="432"/>
        <v/>
      </c>
      <c r="AD2457" s="59" t="str">
        <f>IFERROR(VLOOKUP('Capacidad_&amp;_Regulación'!H2457,Regulaciones!$L$3:$M$7,2,FALSE),"")</f>
        <v/>
      </c>
      <c r="AE2457" s="74" t="str">
        <f t="shared" si="433"/>
        <v/>
      </c>
      <c r="AF2457" s="74" t="str">
        <f t="shared" si="434"/>
        <v/>
      </c>
      <c r="AG2457" s="74" t="str">
        <f t="shared" si="435"/>
        <v/>
      </c>
      <c r="AH2457" s="74">
        <f>IF(AD2457&lt;&gt;"",VLOOKUP($K$1,'Fact. Corr.'!$B$5:$G$7,HLOOKUP(H2457,'Fact. Corr.'!$C$4:$G$8,5,FALSE),FALSE),0)</f>
        <v>0</v>
      </c>
    </row>
    <row r="2458" spans="1:34" ht="20.100000000000001" hidden="1" customHeight="1" x14ac:dyDescent="0.2">
      <c r="A2458" s="109"/>
      <c r="B2458" s="119"/>
      <c r="C2458" s="111"/>
      <c r="D2458" s="112"/>
      <c r="E2458" s="107">
        <f t="shared" si="426"/>
        <v>0</v>
      </c>
      <c r="F2458" s="108">
        <f t="shared" si="427"/>
        <v>0</v>
      </c>
      <c r="G2458" s="114"/>
      <c r="H2458" s="113"/>
      <c r="I2458" s="114"/>
      <c r="J2458" s="115"/>
      <c r="K2458" s="89"/>
      <c r="L2458" s="116"/>
      <c r="M2458" s="117"/>
      <c r="N2458" s="94" t="str">
        <f t="shared" si="436"/>
        <v/>
      </c>
      <c r="O2458" s="87" t="str">
        <f>IF(N2458&lt;&gt;"",IF(J2458="CR",VLOOKUP(ROUND(N2458,0),'Cap. Corr. &amp; Prot.'!$J$4:$L$669,3,FALSE),VLOOKUP(ROUND(N2458,0),'Cap. Corr. &amp; Prot.'!$J$4:$K$669,2,FALSE)),"")</f>
        <v/>
      </c>
      <c r="P2458" s="95">
        <f t="shared" si="428"/>
        <v>0</v>
      </c>
      <c r="Q2458" s="96" t="str">
        <f>IFERROR(VLOOKUP(Y2458,'Constantes KG'!$B$7:$G$22,HLOOKUP(I2458,'Constantes KG'!$C$5:$G$6,2,FALSE),FALSE),"")</f>
        <v/>
      </c>
      <c r="R2458" s="97">
        <f t="shared" si="429"/>
        <v>0</v>
      </c>
      <c r="S2458" s="149">
        <f>IFERROR(VLOOKUP(J2458,Regulaciones!$B$3:$C$9,2,FALSE),0)</f>
        <v>0</v>
      </c>
      <c r="T2458" s="149">
        <f>S2458+IFERROR(VLOOKUP(A2458,$B$5:$T2457,19,FALSE),0)</f>
        <v>0</v>
      </c>
      <c r="U2458" s="94">
        <f t="shared" si="430"/>
        <v>0</v>
      </c>
      <c r="V2458" s="98">
        <f>U2458+IFERROR(VLOOKUP(A2458,$B$5:$V2457,21,FALSE),0)</f>
        <v>0</v>
      </c>
      <c r="W2458" s="99" t="str">
        <f>IF(Y2458&lt;&gt;"",AD2458&amp;"X"&amp;VLOOKUP(INT(N2458),'Cap. Corr. &amp; Prot.'!$J$4:$M$669,4,FALSE),"")</f>
        <v/>
      </c>
      <c r="X2458" s="100"/>
      <c r="Y2458" s="118"/>
      <c r="Z2458" s="102"/>
      <c r="AB2458" s="59" t="str">
        <f t="shared" si="431"/>
        <v/>
      </c>
      <c r="AC2458" s="59" t="str">
        <f t="shared" si="432"/>
        <v/>
      </c>
      <c r="AD2458" s="59" t="str">
        <f>IFERROR(VLOOKUP('Capacidad_&amp;_Regulación'!H2458,Regulaciones!$L$3:$M$7,2,FALSE),"")</f>
        <v/>
      </c>
      <c r="AE2458" s="74" t="str">
        <f t="shared" si="433"/>
        <v/>
      </c>
      <c r="AF2458" s="74" t="str">
        <f t="shared" si="434"/>
        <v/>
      </c>
      <c r="AG2458" s="74" t="str">
        <f t="shared" si="435"/>
        <v/>
      </c>
      <c r="AH2458" s="74">
        <f>IF(AD2458&lt;&gt;"",VLOOKUP($K$1,'Fact. Corr.'!$B$5:$G$7,HLOOKUP(H2458,'Fact. Corr.'!$C$4:$G$8,5,FALSE),FALSE),0)</f>
        <v>0</v>
      </c>
    </row>
    <row r="2459" spans="1:34" ht="20.100000000000001" hidden="1" customHeight="1" x14ac:dyDescent="0.2">
      <c r="A2459" s="109"/>
      <c r="B2459" s="119"/>
      <c r="C2459" s="111"/>
      <c r="D2459" s="112"/>
      <c r="E2459" s="107">
        <f t="shared" si="426"/>
        <v>0</v>
      </c>
      <c r="F2459" s="108">
        <f t="shared" si="427"/>
        <v>0</v>
      </c>
      <c r="G2459" s="114"/>
      <c r="H2459" s="113"/>
      <c r="I2459" s="114"/>
      <c r="J2459" s="115"/>
      <c r="K2459" s="89"/>
      <c r="L2459" s="116"/>
      <c r="M2459" s="117"/>
      <c r="N2459" s="94" t="str">
        <f t="shared" si="436"/>
        <v/>
      </c>
      <c r="O2459" s="87" t="str">
        <f>IF(N2459&lt;&gt;"",IF(J2459="CR",VLOOKUP(ROUND(N2459,0),'Cap. Corr. &amp; Prot.'!$J$4:$L$669,3,FALSE),VLOOKUP(ROUND(N2459,0),'Cap. Corr. &amp; Prot.'!$J$4:$K$669,2,FALSE)),"")</f>
        <v/>
      </c>
      <c r="P2459" s="95">
        <f t="shared" si="428"/>
        <v>0</v>
      </c>
      <c r="Q2459" s="96" t="str">
        <f>IFERROR(VLOOKUP(Y2459,'Constantes KG'!$B$7:$G$22,HLOOKUP(I2459,'Constantes KG'!$C$5:$G$6,2,FALSE),FALSE),"")</f>
        <v/>
      </c>
      <c r="R2459" s="97">
        <f t="shared" si="429"/>
        <v>0</v>
      </c>
      <c r="S2459" s="149">
        <f>IFERROR(VLOOKUP(J2459,Regulaciones!$B$3:$C$9,2,FALSE),0)</f>
        <v>0</v>
      </c>
      <c r="T2459" s="149">
        <f>S2459+IFERROR(VLOOKUP(A2459,$B$5:$T2458,19,FALSE),0)</f>
        <v>0</v>
      </c>
      <c r="U2459" s="94">
        <f t="shared" si="430"/>
        <v>0</v>
      </c>
      <c r="V2459" s="98">
        <f>U2459+IFERROR(VLOOKUP(A2459,$B$5:$V2458,21,FALSE),0)</f>
        <v>0</v>
      </c>
      <c r="W2459" s="99" t="str">
        <f>IF(Y2459&lt;&gt;"",AD2459&amp;"X"&amp;VLOOKUP(INT(N2459),'Cap. Corr. &amp; Prot.'!$J$4:$M$669,4,FALSE),"")</f>
        <v/>
      </c>
      <c r="X2459" s="100"/>
      <c r="Y2459" s="118"/>
      <c r="Z2459" s="102"/>
      <c r="AB2459" s="59" t="str">
        <f t="shared" si="431"/>
        <v/>
      </c>
      <c r="AC2459" s="59" t="str">
        <f t="shared" si="432"/>
        <v/>
      </c>
      <c r="AD2459" s="59" t="str">
        <f>IFERROR(VLOOKUP('Capacidad_&amp;_Regulación'!H2459,Regulaciones!$L$3:$M$7,2,FALSE),"")</f>
        <v/>
      </c>
      <c r="AE2459" s="74" t="str">
        <f t="shared" si="433"/>
        <v/>
      </c>
      <c r="AF2459" s="74" t="str">
        <f t="shared" si="434"/>
        <v/>
      </c>
      <c r="AG2459" s="74" t="str">
        <f t="shared" si="435"/>
        <v/>
      </c>
      <c r="AH2459" s="74">
        <f>IF(AD2459&lt;&gt;"",VLOOKUP($K$1,'Fact. Corr.'!$B$5:$G$7,HLOOKUP(H2459,'Fact. Corr.'!$C$4:$G$8,5,FALSE),FALSE),0)</f>
        <v>0</v>
      </c>
    </row>
    <row r="2460" spans="1:34" ht="20.100000000000001" hidden="1" customHeight="1" x14ac:dyDescent="0.2">
      <c r="A2460" s="109"/>
      <c r="B2460" s="119"/>
      <c r="C2460" s="111"/>
      <c r="D2460" s="112"/>
      <c r="E2460" s="107">
        <f t="shared" si="426"/>
        <v>0</v>
      </c>
      <c r="F2460" s="108">
        <f t="shared" si="427"/>
        <v>0</v>
      </c>
      <c r="G2460" s="114"/>
      <c r="H2460" s="113"/>
      <c r="I2460" s="114"/>
      <c r="J2460" s="115"/>
      <c r="K2460" s="89"/>
      <c r="L2460" s="116"/>
      <c r="M2460" s="117"/>
      <c r="N2460" s="94" t="str">
        <f t="shared" si="436"/>
        <v/>
      </c>
      <c r="O2460" s="87" t="str">
        <f>IF(N2460&lt;&gt;"",IF(J2460="CR",VLOOKUP(ROUND(N2460,0),'Cap. Corr. &amp; Prot.'!$J$4:$L$669,3,FALSE),VLOOKUP(ROUND(N2460,0),'Cap. Corr. &amp; Prot.'!$J$4:$K$669,2,FALSE)),"")</f>
        <v/>
      </c>
      <c r="P2460" s="95">
        <f t="shared" si="428"/>
        <v>0</v>
      </c>
      <c r="Q2460" s="96" t="str">
        <f>IFERROR(VLOOKUP(Y2460,'Constantes KG'!$B$7:$G$22,HLOOKUP(I2460,'Constantes KG'!$C$5:$G$6,2,FALSE),FALSE),"")</f>
        <v/>
      </c>
      <c r="R2460" s="97">
        <f t="shared" si="429"/>
        <v>0</v>
      </c>
      <c r="S2460" s="149">
        <f>IFERROR(VLOOKUP(J2460,Regulaciones!$B$3:$C$9,2,FALSE),0)</f>
        <v>0</v>
      </c>
      <c r="T2460" s="149">
        <f>S2460+IFERROR(VLOOKUP(A2460,$B$5:$T2459,19,FALSE),0)</f>
        <v>0</v>
      </c>
      <c r="U2460" s="94">
        <f t="shared" si="430"/>
        <v>0</v>
      </c>
      <c r="V2460" s="98">
        <f>U2460+IFERROR(VLOOKUP(A2460,$B$5:$V2459,21,FALSE),0)</f>
        <v>0</v>
      </c>
      <c r="W2460" s="99" t="str">
        <f>IF(Y2460&lt;&gt;"",AD2460&amp;"X"&amp;VLOOKUP(INT(N2460),'Cap. Corr. &amp; Prot.'!$J$4:$M$669,4,FALSE),"")</f>
        <v/>
      </c>
      <c r="X2460" s="100"/>
      <c r="Y2460" s="118"/>
      <c r="Z2460" s="102"/>
      <c r="AB2460" s="59" t="str">
        <f t="shared" si="431"/>
        <v/>
      </c>
      <c r="AC2460" s="59" t="str">
        <f t="shared" si="432"/>
        <v/>
      </c>
      <c r="AD2460" s="59" t="str">
        <f>IFERROR(VLOOKUP('Capacidad_&amp;_Regulación'!H2460,Regulaciones!$L$3:$M$7,2,FALSE),"")</f>
        <v/>
      </c>
      <c r="AE2460" s="74" t="str">
        <f t="shared" si="433"/>
        <v/>
      </c>
      <c r="AF2460" s="74" t="str">
        <f t="shared" si="434"/>
        <v/>
      </c>
      <c r="AG2460" s="74" t="str">
        <f t="shared" si="435"/>
        <v/>
      </c>
      <c r="AH2460" s="74">
        <f>IF(AD2460&lt;&gt;"",VLOOKUP($K$1,'Fact. Corr.'!$B$5:$G$7,HLOOKUP(H2460,'Fact. Corr.'!$C$4:$G$8,5,FALSE),FALSE),0)</f>
        <v>0</v>
      </c>
    </row>
    <row r="2461" spans="1:34" ht="20.100000000000001" hidden="1" customHeight="1" x14ac:dyDescent="0.2">
      <c r="A2461" s="109"/>
      <c r="B2461" s="119"/>
      <c r="C2461" s="111"/>
      <c r="D2461" s="112"/>
      <c r="E2461" s="107">
        <f t="shared" si="426"/>
        <v>0</v>
      </c>
      <c r="F2461" s="108">
        <f t="shared" si="427"/>
        <v>0</v>
      </c>
      <c r="G2461" s="114"/>
      <c r="H2461" s="113"/>
      <c r="I2461" s="114"/>
      <c r="J2461" s="115"/>
      <c r="K2461" s="89"/>
      <c r="L2461" s="116"/>
      <c r="M2461" s="117"/>
      <c r="N2461" s="94" t="str">
        <f t="shared" si="436"/>
        <v/>
      </c>
      <c r="O2461" s="87" t="str">
        <f>IF(N2461&lt;&gt;"",IF(J2461="CR",VLOOKUP(ROUND(N2461,0),'Cap. Corr. &amp; Prot.'!$J$4:$L$669,3,FALSE),VLOOKUP(ROUND(N2461,0),'Cap. Corr. &amp; Prot.'!$J$4:$K$669,2,FALSE)),"")</f>
        <v/>
      </c>
      <c r="P2461" s="95">
        <f t="shared" si="428"/>
        <v>0</v>
      </c>
      <c r="Q2461" s="96" t="str">
        <f>IFERROR(VLOOKUP(Y2461,'Constantes KG'!$B$7:$G$22,HLOOKUP(I2461,'Constantes KG'!$C$5:$G$6,2,FALSE),FALSE),"")</f>
        <v/>
      </c>
      <c r="R2461" s="97">
        <f t="shared" si="429"/>
        <v>0</v>
      </c>
      <c r="S2461" s="149">
        <f>IFERROR(VLOOKUP(J2461,Regulaciones!$B$3:$C$9,2,FALSE),0)</f>
        <v>0</v>
      </c>
      <c r="T2461" s="149">
        <f>S2461+IFERROR(VLOOKUP(A2461,$B$5:$T2460,19,FALSE),0)</f>
        <v>0</v>
      </c>
      <c r="U2461" s="94">
        <f t="shared" si="430"/>
        <v>0</v>
      </c>
      <c r="V2461" s="98">
        <f>U2461+IFERROR(VLOOKUP(A2461,$B$5:$V2460,21,FALSE),0)</f>
        <v>0</v>
      </c>
      <c r="W2461" s="99" t="str">
        <f>IF(Y2461&lt;&gt;"",AD2461&amp;"X"&amp;VLOOKUP(INT(N2461),'Cap. Corr. &amp; Prot.'!$J$4:$M$669,4,FALSE),"")</f>
        <v/>
      </c>
      <c r="X2461" s="100"/>
      <c r="Y2461" s="118"/>
      <c r="Z2461" s="102"/>
      <c r="AB2461" s="59" t="str">
        <f t="shared" si="431"/>
        <v/>
      </c>
      <c r="AC2461" s="59" t="str">
        <f t="shared" si="432"/>
        <v/>
      </c>
      <c r="AD2461" s="59" t="str">
        <f>IFERROR(VLOOKUP('Capacidad_&amp;_Regulación'!H2461,Regulaciones!$L$3:$M$7,2,FALSE),"")</f>
        <v/>
      </c>
      <c r="AE2461" s="74" t="str">
        <f t="shared" si="433"/>
        <v/>
      </c>
      <c r="AF2461" s="74" t="str">
        <f t="shared" si="434"/>
        <v/>
      </c>
      <c r="AG2461" s="74" t="str">
        <f t="shared" si="435"/>
        <v/>
      </c>
      <c r="AH2461" s="74">
        <f>IF(AD2461&lt;&gt;"",VLOOKUP($K$1,'Fact. Corr.'!$B$5:$G$7,HLOOKUP(H2461,'Fact. Corr.'!$C$4:$G$8,5,FALSE),FALSE),0)</f>
        <v>0</v>
      </c>
    </row>
    <row r="2462" spans="1:34" ht="20.100000000000001" hidden="1" customHeight="1" x14ac:dyDescent="0.2">
      <c r="A2462" s="109"/>
      <c r="B2462" s="119"/>
      <c r="C2462" s="111"/>
      <c r="D2462" s="112"/>
      <c r="E2462" s="107">
        <f t="shared" si="426"/>
        <v>0</v>
      </c>
      <c r="F2462" s="108">
        <f t="shared" si="427"/>
        <v>0</v>
      </c>
      <c r="G2462" s="114"/>
      <c r="H2462" s="113"/>
      <c r="I2462" s="114"/>
      <c r="J2462" s="115"/>
      <c r="K2462" s="89"/>
      <c r="L2462" s="116"/>
      <c r="M2462" s="117"/>
      <c r="N2462" s="94" t="str">
        <f t="shared" si="436"/>
        <v/>
      </c>
      <c r="O2462" s="87" t="str">
        <f>IF(N2462&lt;&gt;"",IF(J2462="CR",VLOOKUP(ROUND(N2462,0),'Cap. Corr. &amp; Prot.'!$J$4:$L$669,3,FALSE),VLOOKUP(ROUND(N2462,0),'Cap. Corr. &amp; Prot.'!$J$4:$K$669,2,FALSE)),"")</f>
        <v/>
      </c>
      <c r="P2462" s="95">
        <f t="shared" si="428"/>
        <v>0</v>
      </c>
      <c r="Q2462" s="96" t="str">
        <f>IFERROR(VLOOKUP(Y2462,'Constantes KG'!$B$7:$G$22,HLOOKUP(I2462,'Constantes KG'!$C$5:$G$6,2,FALSE),FALSE),"")</f>
        <v/>
      </c>
      <c r="R2462" s="97">
        <f t="shared" si="429"/>
        <v>0</v>
      </c>
      <c r="S2462" s="149">
        <f>IFERROR(VLOOKUP(J2462,Regulaciones!$B$3:$C$9,2,FALSE),0)</f>
        <v>0</v>
      </c>
      <c r="T2462" s="149">
        <f>S2462+IFERROR(VLOOKUP(A2462,$B$5:$T2461,19,FALSE),0)</f>
        <v>0</v>
      </c>
      <c r="U2462" s="94">
        <f t="shared" si="430"/>
        <v>0</v>
      </c>
      <c r="V2462" s="98">
        <f>U2462+IFERROR(VLOOKUP(A2462,$B$5:$V2461,21,FALSE),0)</f>
        <v>0</v>
      </c>
      <c r="W2462" s="99" t="str">
        <f>IF(Y2462&lt;&gt;"",AD2462&amp;"X"&amp;VLOOKUP(INT(N2462),'Cap. Corr. &amp; Prot.'!$J$4:$M$669,4,FALSE),"")</f>
        <v/>
      </c>
      <c r="X2462" s="100"/>
      <c r="Y2462" s="118"/>
      <c r="Z2462" s="102"/>
      <c r="AB2462" s="59" t="str">
        <f t="shared" si="431"/>
        <v/>
      </c>
      <c r="AC2462" s="59" t="str">
        <f t="shared" si="432"/>
        <v/>
      </c>
      <c r="AD2462" s="59" t="str">
        <f>IFERROR(VLOOKUP('Capacidad_&amp;_Regulación'!H2462,Regulaciones!$L$3:$M$7,2,FALSE),"")</f>
        <v/>
      </c>
      <c r="AE2462" s="74" t="str">
        <f t="shared" si="433"/>
        <v/>
      </c>
      <c r="AF2462" s="74" t="str">
        <f t="shared" si="434"/>
        <v/>
      </c>
      <c r="AG2462" s="74" t="str">
        <f t="shared" si="435"/>
        <v/>
      </c>
      <c r="AH2462" s="74">
        <f>IF(AD2462&lt;&gt;"",VLOOKUP($K$1,'Fact. Corr.'!$B$5:$G$7,HLOOKUP(H2462,'Fact. Corr.'!$C$4:$G$8,5,FALSE),FALSE),0)</f>
        <v>0</v>
      </c>
    </row>
    <row r="2463" spans="1:34" ht="20.100000000000001" hidden="1" customHeight="1" x14ac:dyDescent="0.2">
      <c r="A2463" s="109"/>
      <c r="B2463" s="119"/>
      <c r="C2463" s="111"/>
      <c r="D2463" s="112"/>
      <c r="E2463" s="107">
        <f t="shared" si="426"/>
        <v>0</v>
      </c>
      <c r="F2463" s="108">
        <f t="shared" si="427"/>
        <v>0</v>
      </c>
      <c r="G2463" s="114"/>
      <c r="H2463" s="113"/>
      <c r="I2463" s="114"/>
      <c r="J2463" s="115"/>
      <c r="K2463" s="89"/>
      <c r="L2463" s="116"/>
      <c r="M2463" s="117"/>
      <c r="N2463" s="94" t="str">
        <f t="shared" si="436"/>
        <v/>
      </c>
      <c r="O2463" s="87" t="str">
        <f>IF(N2463&lt;&gt;"",IF(J2463="CR",VLOOKUP(ROUND(N2463,0),'Cap. Corr. &amp; Prot.'!$J$4:$L$669,3,FALSE),VLOOKUP(ROUND(N2463,0),'Cap. Corr. &amp; Prot.'!$J$4:$K$669,2,FALSE)),"")</f>
        <v/>
      </c>
      <c r="P2463" s="95">
        <f t="shared" si="428"/>
        <v>0</v>
      </c>
      <c r="Q2463" s="96" t="str">
        <f>IFERROR(VLOOKUP(Y2463,'Constantes KG'!$B$7:$G$22,HLOOKUP(I2463,'Constantes KG'!$C$5:$G$6,2,FALSE),FALSE),"")</f>
        <v/>
      </c>
      <c r="R2463" s="97">
        <f t="shared" si="429"/>
        <v>0</v>
      </c>
      <c r="S2463" s="149">
        <f>IFERROR(VLOOKUP(J2463,Regulaciones!$B$3:$C$9,2,FALSE),0)</f>
        <v>0</v>
      </c>
      <c r="T2463" s="149">
        <f>S2463+IFERROR(VLOOKUP(A2463,$B$5:$T2462,19,FALSE),0)</f>
        <v>0</v>
      </c>
      <c r="U2463" s="94">
        <f t="shared" si="430"/>
        <v>0</v>
      </c>
      <c r="V2463" s="98">
        <f>U2463+IFERROR(VLOOKUP(A2463,$B$5:$V2462,21,FALSE),0)</f>
        <v>0</v>
      </c>
      <c r="W2463" s="99" t="str">
        <f>IF(Y2463&lt;&gt;"",AD2463&amp;"X"&amp;VLOOKUP(INT(N2463),'Cap. Corr. &amp; Prot.'!$J$4:$M$669,4,FALSE),"")</f>
        <v/>
      </c>
      <c r="X2463" s="100"/>
      <c r="Y2463" s="118"/>
      <c r="Z2463" s="102"/>
      <c r="AB2463" s="59" t="str">
        <f t="shared" si="431"/>
        <v/>
      </c>
      <c r="AC2463" s="59" t="str">
        <f t="shared" si="432"/>
        <v/>
      </c>
      <c r="AD2463" s="59" t="str">
        <f>IFERROR(VLOOKUP('Capacidad_&amp;_Regulación'!H2463,Regulaciones!$L$3:$M$7,2,FALSE),"")</f>
        <v/>
      </c>
      <c r="AE2463" s="74" t="str">
        <f t="shared" si="433"/>
        <v/>
      </c>
      <c r="AF2463" s="74" t="str">
        <f t="shared" si="434"/>
        <v/>
      </c>
      <c r="AG2463" s="74" t="str">
        <f t="shared" si="435"/>
        <v/>
      </c>
      <c r="AH2463" s="74">
        <f>IF(AD2463&lt;&gt;"",VLOOKUP($K$1,'Fact. Corr.'!$B$5:$G$7,HLOOKUP(H2463,'Fact. Corr.'!$C$4:$G$8,5,FALSE),FALSE),0)</f>
        <v>0</v>
      </c>
    </row>
    <row r="2464" spans="1:34" ht="20.100000000000001" hidden="1" customHeight="1" x14ac:dyDescent="0.2">
      <c r="A2464" s="109"/>
      <c r="B2464" s="119"/>
      <c r="C2464" s="111"/>
      <c r="D2464" s="112"/>
      <c r="E2464" s="107">
        <f t="shared" si="426"/>
        <v>0</v>
      </c>
      <c r="F2464" s="108">
        <f t="shared" si="427"/>
        <v>0</v>
      </c>
      <c r="G2464" s="114"/>
      <c r="H2464" s="113"/>
      <c r="I2464" s="114"/>
      <c r="J2464" s="115"/>
      <c r="K2464" s="89"/>
      <c r="L2464" s="116"/>
      <c r="M2464" s="117"/>
      <c r="N2464" s="94" t="str">
        <f t="shared" si="436"/>
        <v/>
      </c>
      <c r="O2464" s="87" t="str">
        <f>IF(N2464&lt;&gt;"",IF(J2464="CR",VLOOKUP(ROUND(N2464,0),'Cap. Corr. &amp; Prot.'!$J$4:$L$669,3,FALSE),VLOOKUP(ROUND(N2464,0),'Cap. Corr. &amp; Prot.'!$J$4:$K$669,2,FALSE)),"")</f>
        <v/>
      </c>
      <c r="P2464" s="95">
        <f t="shared" si="428"/>
        <v>0</v>
      </c>
      <c r="Q2464" s="96" t="str">
        <f>IFERROR(VLOOKUP(Y2464,'Constantes KG'!$B$7:$G$22,HLOOKUP(I2464,'Constantes KG'!$C$5:$G$6,2,FALSE),FALSE),"")</f>
        <v/>
      </c>
      <c r="R2464" s="97">
        <f t="shared" si="429"/>
        <v>0</v>
      </c>
      <c r="S2464" s="149">
        <f>IFERROR(VLOOKUP(J2464,Regulaciones!$B$3:$C$9,2,FALSE),0)</f>
        <v>0</v>
      </c>
      <c r="T2464" s="149">
        <f>S2464+IFERROR(VLOOKUP(A2464,$B$5:$T2463,19,FALSE),0)</f>
        <v>0</v>
      </c>
      <c r="U2464" s="94">
        <f t="shared" si="430"/>
        <v>0</v>
      </c>
      <c r="V2464" s="98">
        <f>U2464+IFERROR(VLOOKUP(A2464,$B$5:$V2463,21,FALSE),0)</f>
        <v>0</v>
      </c>
      <c r="W2464" s="99" t="str">
        <f>IF(Y2464&lt;&gt;"",AD2464&amp;"X"&amp;VLOOKUP(INT(N2464),'Cap. Corr. &amp; Prot.'!$J$4:$M$669,4,FALSE),"")</f>
        <v/>
      </c>
      <c r="X2464" s="100"/>
      <c r="Y2464" s="118"/>
      <c r="Z2464" s="102"/>
      <c r="AB2464" s="59" t="str">
        <f t="shared" si="431"/>
        <v/>
      </c>
      <c r="AC2464" s="59" t="str">
        <f t="shared" si="432"/>
        <v/>
      </c>
      <c r="AD2464" s="59" t="str">
        <f>IFERROR(VLOOKUP('Capacidad_&amp;_Regulación'!H2464,Regulaciones!$L$3:$M$7,2,FALSE),"")</f>
        <v/>
      </c>
      <c r="AE2464" s="74" t="str">
        <f t="shared" si="433"/>
        <v/>
      </c>
      <c r="AF2464" s="74" t="str">
        <f t="shared" si="434"/>
        <v/>
      </c>
      <c r="AG2464" s="74" t="str">
        <f t="shared" si="435"/>
        <v/>
      </c>
      <c r="AH2464" s="74">
        <f>IF(AD2464&lt;&gt;"",VLOOKUP($K$1,'Fact. Corr.'!$B$5:$G$7,HLOOKUP(H2464,'Fact. Corr.'!$C$4:$G$8,5,FALSE),FALSE),0)</f>
        <v>0</v>
      </c>
    </row>
    <row r="2465" spans="1:34" ht="20.100000000000001" hidden="1" customHeight="1" x14ac:dyDescent="0.2">
      <c r="A2465" s="109"/>
      <c r="B2465" s="119"/>
      <c r="C2465" s="111"/>
      <c r="D2465" s="112"/>
      <c r="E2465" s="107">
        <f t="shared" si="426"/>
        <v>0</v>
      </c>
      <c r="F2465" s="108">
        <f t="shared" si="427"/>
        <v>0</v>
      </c>
      <c r="G2465" s="114"/>
      <c r="H2465" s="113"/>
      <c r="I2465" s="114"/>
      <c r="J2465" s="115"/>
      <c r="K2465" s="89"/>
      <c r="L2465" s="116"/>
      <c r="M2465" s="117"/>
      <c r="N2465" s="94" t="str">
        <f t="shared" si="436"/>
        <v/>
      </c>
      <c r="O2465" s="87" t="str">
        <f>IF(N2465&lt;&gt;"",IF(J2465="CR",VLOOKUP(ROUND(N2465,0),'Cap. Corr. &amp; Prot.'!$J$4:$L$669,3,FALSE),VLOOKUP(ROUND(N2465,0),'Cap. Corr. &amp; Prot.'!$J$4:$K$669,2,FALSE)),"")</f>
        <v/>
      </c>
      <c r="P2465" s="95">
        <f t="shared" si="428"/>
        <v>0</v>
      </c>
      <c r="Q2465" s="96" t="str">
        <f>IFERROR(VLOOKUP(Y2465,'Constantes KG'!$B$7:$G$22,HLOOKUP(I2465,'Constantes KG'!$C$5:$G$6,2,FALSE),FALSE),"")</f>
        <v/>
      </c>
      <c r="R2465" s="97">
        <f t="shared" si="429"/>
        <v>0</v>
      </c>
      <c r="S2465" s="149">
        <f>IFERROR(VLOOKUP(J2465,Regulaciones!$B$3:$C$9,2,FALSE),0)</f>
        <v>0</v>
      </c>
      <c r="T2465" s="149">
        <f>S2465+IFERROR(VLOOKUP(A2465,$B$5:$T2464,19,FALSE),0)</f>
        <v>0</v>
      </c>
      <c r="U2465" s="94">
        <f t="shared" si="430"/>
        <v>0</v>
      </c>
      <c r="V2465" s="98">
        <f>U2465+IFERROR(VLOOKUP(A2465,$B$5:$V2464,21,FALSE),0)</f>
        <v>0</v>
      </c>
      <c r="W2465" s="99" t="str">
        <f>IF(Y2465&lt;&gt;"",AD2465&amp;"X"&amp;VLOOKUP(INT(N2465),'Cap. Corr. &amp; Prot.'!$J$4:$M$669,4,FALSE),"")</f>
        <v/>
      </c>
      <c r="X2465" s="100"/>
      <c r="Y2465" s="118"/>
      <c r="Z2465" s="102"/>
      <c r="AB2465" s="59" t="str">
        <f t="shared" si="431"/>
        <v/>
      </c>
      <c r="AC2465" s="59" t="str">
        <f t="shared" si="432"/>
        <v/>
      </c>
      <c r="AD2465" s="59" t="str">
        <f>IFERROR(VLOOKUP('Capacidad_&amp;_Regulación'!H2465,Regulaciones!$L$3:$M$7,2,FALSE),"")</f>
        <v/>
      </c>
      <c r="AE2465" s="74" t="str">
        <f t="shared" si="433"/>
        <v/>
      </c>
      <c r="AF2465" s="74" t="str">
        <f t="shared" si="434"/>
        <v/>
      </c>
      <c r="AG2465" s="74" t="str">
        <f t="shared" si="435"/>
        <v/>
      </c>
      <c r="AH2465" s="74">
        <f>IF(AD2465&lt;&gt;"",VLOOKUP($K$1,'Fact. Corr.'!$B$5:$G$7,HLOOKUP(H2465,'Fact. Corr.'!$C$4:$G$8,5,FALSE),FALSE),0)</f>
        <v>0</v>
      </c>
    </row>
    <row r="2466" spans="1:34" ht="20.100000000000001" hidden="1" customHeight="1" x14ac:dyDescent="0.2">
      <c r="A2466" s="109"/>
      <c r="B2466" s="119"/>
      <c r="C2466" s="111"/>
      <c r="D2466" s="112"/>
      <c r="E2466" s="107">
        <f t="shared" si="426"/>
        <v>0</v>
      </c>
      <c r="F2466" s="108">
        <f t="shared" si="427"/>
        <v>0</v>
      </c>
      <c r="G2466" s="114"/>
      <c r="H2466" s="113"/>
      <c r="I2466" s="114"/>
      <c r="J2466" s="115"/>
      <c r="K2466" s="89"/>
      <c r="L2466" s="116"/>
      <c r="M2466" s="117"/>
      <c r="N2466" s="94" t="str">
        <f t="shared" si="436"/>
        <v/>
      </c>
      <c r="O2466" s="87" t="str">
        <f>IF(N2466&lt;&gt;"",IF(J2466="CR",VLOOKUP(ROUND(N2466,0),'Cap. Corr. &amp; Prot.'!$J$4:$L$669,3,FALSE),VLOOKUP(ROUND(N2466,0),'Cap. Corr. &amp; Prot.'!$J$4:$K$669,2,FALSE)),"")</f>
        <v/>
      </c>
      <c r="P2466" s="95">
        <f t="shared" si="428"/>
        <v>0</v>
      </c>
      <c r="Q2466" s="96" t="str">
        <f>IFERROR(VLOOKUP(Y2466,'Constantes KG'!$B$7:$G$22,HLOOKUP(I2466,'Constantes KG'!$C$5:$G$6,2,FALSE),FALSE),"")</f>
        <v/>
      </c>
      <c r="R2466" s="97">
        <f t="shared" si="429"/>
        <v>0</v>
      </c>
      <c r="S2466" s="149">
        <f>IFERROR(VLOOKUP(J2466,Regulaciones!$B$3:$C$9,2,FALSE),0)</f>
        <v>0</v>
      </c>
      <c r="T2466" s="149">
        <f>S2466+IFERROR(VLOOKUP(A2466,$B$5:$T2465,19,FALSE),0)</f>
        <v>0</v>
      </c>
      <c r="U2466" s="94">
        <f t="shared" si="430"/>
        <v>0</v>
      </c>
      <c r="V2466" s="98">
        <f>U2466+IFERROR(VLOOKUP(A2466,$B$5:$V2465,21,FALSE),0)</f>
        <v>0</v>
      </c>
      <c r="W2466" s="99" t="str">
        <f>IF(Y2466&lt;&gt;"",AD2466&amp;"X"&amp;VLOOKUP(INT(N2466),'Cap. Corr. &amp; Prot.'!$J$4:$M$669,4,FALSE),"")</f>
        <v/>
      </c>
      <c r="X2466" s="100"/>
      <c r="Y2466" s="118"/>
      <c r="Z2466" s="102"/>
      <c r="AB2466" s="59" t="str">
        <f t="shared" si="431"/>
        <v/>
      </c>
      <c r="AC2466" s="59" t="str">
        <f t="shared" si="432"/>
        <v/>
      </c>
      <c r="AD2466" s="59" t="str">
        <f>IFERROR(VLOOKUP('Capacidad_&amp;_Regulación'!H2466,Regulaciones!$L$3:$M$7,2,FALSE),"")</f>
        <v/>
      </c>
      <c r="AE2466" s="74" t="str">
        <f t="shared" si="433"/>
        <v/>
      </c>
      <c r="AF2466" s="74" t="str">
        <f t="shared" si="434"/>
        <v/>
      </c>
      <c r="AG2466" s="74" t="str">
        <f t="shared" si="435"/>
        <v/>
      </c>
      <c r="AH2466" s="74">
        <f>IF(AD2466&lt;&gt;"",VLOOKUP($K$1,'Fact. Corr.'!$B$5:$G$7,HLOOKUP(H2466,'Fact. Corr.'!$C$4:$G$8,5,FALSE),FALSE),0)</f>
        <v>0</v>
      </c>
    </row>
    <row r="2467" spans="1:34" ht="20.100000000000001" hidden="1" customHeight="1" x14ac:dyDescent="0.2">
      <c r="A2467" s="109"/>
      <c r="B2467" s="119"/>
      <c r="C2467" s="111"/>
      <c r="D2467" s="112"/>
      <c r="E2467" s="107">
        <f t="shared" si="426"/>
        <v>0</v>
      </c>
      <c r="F2467" s="108">
        <f t="shared" si="427"/>
        <v>0</v>
      </c>
      <c r="G2467" s="114"/>
      <c r="H2467" s="113"/>
      <c r="I2467" s="114"/>
      <c r="J2467" s="115"/>
      <c r="K2467" s="89"/>
      <c r="L2467" s="116"/>
      <c r="M2467" s="117"/>
      <c r="N2467" s="94" t="str">
        <f t="shared" si="436"/>
        <v/>
      </c>
      <c r="O2467" s="87" t="str">
        <f>IF(N2467&lt;&gt;"",IF(J2467="CR",VLOOKUP(ROUND(N2467,0),'Cap. Corr. &amp; Prot.'!$J$4:$L$669,3,FALSE),VLOOKUP(ROUND(N2467,0),'Cap. Corr. &amp; Prot.'!$J$4:$K$669,2,FALSE)),"")</f>
        <v/>
      </c>
      <c r="P2467" s="95">
        <f t="shared" si="428"/>
        <v>0</v>
      </c>
      <c r="Q2467" s="96" t="str">
        <f>IFERROR(VLOOKUP(Y2467,'Constantes KG'!$B$7:$G$22,HLOOKUP(I2467,'Constantes KG'!$C$5:$G$6,2,FALSE),FALSE),"")</f>
        <v/>
      </c>
      <c r="R2467" s="97">
        <f t="shared" si="429"/>
        <v>0</v>
      </c>
      <c r="S2467" s="149">
        <f>IFERROR(VLOOKUP(J2467,Regulaciones!$B$3:$C$9,2,FALSE),0)</f>
        <v>0</v>
      </c>
      <c r="T2467" s="149">
        <f>S2467+IFERROR(VLOOKUP(A2467,$B$5:$T2466,19,FALSE),0)</f>
        <v>0</v>
      </c>
      <c r="U2467" s="94">
        <f t="shared" si="430"/>
        <v>0</v>
      </c>
      <c r="V2467" s="98">
        <f>U2467+IFERROR(VLOOKUP(A2467,$B$5:$V2466,21,FALSE),0)</f>
        <v>0</v>
      </c>
      <c r="W2467" s="99" t="str">
        <f>IF(Y2467&lt;&gt;"",AD2467&amp;"X"&amp;VLOOKUP(INT(N2467),'Cap. Corr. &amp; Prot.'!$J$4:$M$669,4,FALSE),"")</f>
        <v/>
      </c>
      <c r="X2467" s="100"/>
      <c r="Y2467" s="118"/>
      <c r="Z2467" s="102"/>
      <c r="AB2467" s="59" t="str">
        <f t="shared" si="431"/>
        <v/>
      </c>
      <c r="AC2467" s="59" t="str">
        <f t="shared" si="432"/>
        <v/>
      </c>
      <c r="AD2467" s="59" t="str">
        <f>IFERROR(VLOOKUP('Capacidad_&amp;_Regulación'!H2467,Regulaciones!$L$3:$M$7,2,FALSE),"")</f>
        <v/>
      </c>
      <c r="AE2467" s="74" t="str">
        <f t="shared" si="433"/>
        <v/>
      </c>
      <c r="AF2467" s="74" t="str">
        <f t="shared" si="434"/>
        <v/>
      </c>
      <c r="AG2467" s="74" t="str">
        <f t="shared" si="435"/>
        <v/>
      </c>
      <c r="AH2467" s="74">
        <f>IF(AD2467&lt;&gt;"",VLOOKUP($K$1,'Fact. Corr.'!$B$5:$G$7,HLOOKUP(H2467,'Fact. Corr.'!$C$4:$G$8,5,FALSE),FALSE),0)</f>
        <v>0</v>
      </c>
    </row>
    <row r="2468" spans="1:34" ht="20.100000000000001" hidden="1" customHeight="1" x14ac:dyDescent="0.2">
      <c r="A2468" s="109"/>
      <c r="B2468" s="119"/>
      <c r="C2468" s="111"/>
      <c r="D2468" s="112"/>
      <c r="E2468" s="107">
        <f t="shared" si="426"/>
        <v>0</v>
      </c>
      <c r="F2468" s="108">
        <f t="shared" si="427"/>
        <v>0</v>
      </c>
      <c r="G2468" s="114"/>
      <c r="H2468" s="113"/>
      <c r="I2468" s="114"/>
      <c r="J2468" s="115"/>
      <c r="K2468" s="89"/>
      <c r="L2468" s="116"/>
      <c r="M2468" s="117"/>
      <c r="N2468" s="94" t="str">
        <f t="shared" si="436"/>
        <v/>
      </c>
      <c r="O2468" s="87" t="str">
        <f>IF(N2468&lt;&gt;"",IF(J2468="CR",VLOOKUP(ROUND(N2468,0),'Cap. Corr. &amp; Prot.'!$J$4:$L$669,3,FALSE),VLOOKUP(ROUND(N2468,0),'Cap. Corr. &amp; Prot.'!$J$4:$K$669,2,FALSE)),"")</f>
        <v/>
      </c>
      <c r="P2468" s="95">
        <f t="shared" si="428"/>
        <v>0</v>
      </c>
      <c r="Q2468" s="96" t="str">
        <f>IFERROR(VLOOKUP(Y2468,'Constantes KG'!$B$7:$G$22,HLOOKUP(I2468,'Constantes KG'!$C$5:$G$6,2,FALSE),FALSE),"")</f>
        <v/>
      </c>
      <c r="R2468" s="97">
        <f t="shared" si="429"/>
        <v>0</v>
      </c>
      <c r="S2468" s="149">
        <f>IFERROR(VLOOKUP(J2468,Regulaciones!$B$3:$C$9,2,FALSE),0)</f>
        <v>0</v>
      </c>
      <c r="T2468" s="149">
        <f>S2468+IFERROR(VLOOKUP(A2468,$B$5:$T2467,19,FALSE),0)</f>
        <v>0</v>
      </c>
      <c r="U2468" s="94">
        <f t="shared" si="430"/>
        <v>0</v>
      </c>
      <c r="V2468" s="98">
        <f>U2468+IFERROR(VLOOKUP(A2468,$B$5:$V2467,21,FALSE),0)</f>
        <v>0</v>
      </c>
      <c r="W2468" s="99" t="str">
        <f>IF(Y2468&lt;&gt;"",AD2468&amp;"X"&amp;VLOOKUP(INT(N2468),'Cap. Corr. &amp; Prot.'!$J$4:$M$669,4,FALSE),"")</f>
        <v/>
      </c>
      <c r="X2468" s="100"/>
      <c r="Y2468" s="118"/>
      <c r="Z2468" s="102"/>
      <c r="AB2468" s="59" t="str">
        <f t="shared" si="431"/>
        <v/>
      </c>
      <c r="AC2468" s="59" t="str">
        <f t="shared" si="432"/>
        <v/>
      </c>
      <c r="AD2468" s="59" t="str">
        <f>IFERROR(VLOOKUP('Capacidad_&amp;_Regulación'!H2468,Regulaciones!$L$3:$M$7,2,FALSE),"")</f>
        <v/>
      </c>
      <c r="AE2468" s="74" t="str">
        <f t="shared" si="433"/>
        <v/>
      </c>
      <c r="AF2468" s="74" t="str">
        <f t="shared" si="434"/>
        <v/>
      </c>
      <c r="AG2468" s="74" t="str">
        <f t="shared" si="435"/>
        <v/>
      </c>
      <c r="AH2468" s="74">
        <f>IF(AD2468&lt;&gt;"",VLOOKUP($K$1,'Fact. Corr.'!$B$5:$G$7,HLOOKUP(H2468,'Fact. Corr.'!$C$4:$G$8,5,FALSE),FALSE),0)</f>
        <v>0</v>
      </c>
    </row>
    <row r="2469" spans="1:34" ht="20.100000000000001" hidden="1" customHeight="1" x14ac:dyDescent="0.2">
      <c r="A2469" s="109"/>
      <c r="B2469" s="119"/>
      <c r="C2469" s="111"/>
      <c r="D2469" s="112"/>
      <c r="E2469" s="107">
        <f t="shared" si="426"/>
        <v>0</v>
      </c>
      <c r="F2469" s="108">
        <f t="shared" si="427"/>
        <v>0</v>
      </c>
      <c r="G2469" s="114"/>
      <c r="H2469" s="113"/>
      <c r="I2469" s="114"/>
      <c r="J2469" s="115"/>
      <c r="K2469" s="89"/>
      <c r="L2469" s="116"/>
      <c r="M2469" s="117"/>
      <c r="N2469" s="94" t="str">
        <f t="shared" si="436"/>
        <v/>
      </c>
      <c r="O2469" s="87" t="str">
        <f>IF(N2469&lt;&gt;"",IF(J2469="CR",VLOOKUP(ROUND(N2469,0),'Cap. Corr. &amp; Prot.'!$J$4:$L$669,3,FALSE),VLOOKUP(ROUND(N2469,0),'Cap. Corr. &amp; Prot.'!$J$4:$K$669,2,FALSE)),"")</f>
        <v/>
      </c>
      <c r="P2469" s="95">
        <f t="shared" si="428"/>
        <v>0</v>
      </c>
      <c r="Q2469" s="96" t="str">
        <f>IFERROR(VLOOKUP(Y2469,'Constantes KG'!$B$7:$G$22,HLOOKUP(I2469,'Constantes KG'!$C$5:$G$6,2,FALSE),FALSE),"")</f>
        <v/>
      </c>
      <c r="R2469" s="97">
        <f t="shared" si="429"/>
        <v>0</v>
      </c>
      <c r="S2469" s="149">
        <f>IFERROR(VLOOKUP(J2469,Regulaciones!$B$3:$C$9,2,FALSE),0)</f>
        <v>0</v>
      </c>
      <c r="T2469" s="149">
        <f>S2469+IFERROR(VLOOKUP(A2469,$B$5:$T2468,19,FALSE),0)</f>
        <v>0</v>
      </c>
      <c r="U2469" s="94">
        <f t="shared" si="430"/>
        <v>0</v>
      </c>
      <c r="V2469" s="98">
        <f>U2469+IFERROR(VLOOKUP(A2469,$B$5:$V2468,21,FALSE),0)</f>
        <v>0</v>
      </c>
      <c r="W2469" s="99" t="str">
        <f>IF(Y2469&lt;&gt;"",AD2469&amp;"X"&amp;VLOOKUP(INT(N2469),'Cap. Corr. &amp; Prot.'!$J$4:$M$669,4,FALSE),"")</f>
        <v/>
      </c>
      <c r="X2469" s="100"/>
      <c r="Y2469" s="118"/>
      <c r="Z2469" s="102"/>
      <c r="AB2469" s="59" t="str">
        <f t="shared" si="431"/>
        <v/>
      </c>
      <c r="AC2469" s="59" t="str">
        <f t="shared" si="432"/>
        <v/>
      </c>
      <c r="AD2469" s="59" t="str">
        <f>IFERROR(VLOOKUP('Capacidad_&amp;_Regulación'!H2469,Regulaciones!$L$3:$M$7,2,FALSE),"")</f>
        <v/>
      </c>
      <c r="AE2469" s="74" t="str">
        <f t="shared" si="433"/>
        <v/>
      </c>
      <c r="AF2469" s="74" t="str">
        <f t="shared" si="434"/>
        <v/>
      </c>
      <c r="AG2469" s="74" t="str">
        <f t="shared" si="435"/>
        <v/>
      </c>
      <c r="AH2469" s="74">
        <f>IF(AD2469&lt;&gt;"",VLOOKUP($K$1,'Fact. Corr.'!$B$5:$G$7,HLOOKUP(H2469,'Fact. Corr.'!$C$4:$G$8,5,FALSE),FALSE),0)</f>
        <v>0</v>
      </c>
    </row>
    <row r="2470" spans="1:34" ht="20.100000000000001" hidden="1" customHeight="1" x14ac:dyDescent="0.2">
      <c r="A2470" s="109"/>
      <c r="B2470" s="119"/>
      <c r="C2470" s="111"/>
      <c r="D2470" s="112"/>
      <c r="E2470" s="107">
        <f t="shared" si="426"/>
        <v>0</v>
      </c>
      <c r="F2470" s="108">
        <f t="shared" si="427"/>
        <v>0</v>
      </c>
      <c r="G2470" s="114"/>
      <c r="H2470" s="113"/>
      <c r="I2470" s="114"/>
      <c r="J2470" s="115"/>
      <c r="K2470" s="89"/>
      <c r="L2470" s="116"/>
      <c r="M2470" s="117"/>
      <c r="N2470" s="94" t="str">
        <f t="shared" si="436"/>
        <v/>
      </c>
      <c r="O2470" s="87" t="str">
        <f>IF(N2470&lt;&gt;"",IF(J2470="CR",VLOOKUP(ROUND(N2470,0),'Cap. Corr. &amp; Prot.'!$J$4:$L$669,3,FALSE),VLOOKUP(ROUND(N2470,0),'Cap. Corr. &amp; Prot.'!$J$4:$K$669,2,FALSE)),"")</f>
        <v/>
      </c>
      <c r="P2470" s="95">
        <f t="shared" si="428"/>
        <v>0</v>
      </c>
      <c r="Q2470" s="96" t="str">
        <f>IFERROR(VLOOKUP(Y2470,'Constantes KG'!$B$7:$G$22,HLOOKUP(I2470,'Constantes KG'!$C$5:$G$6,2,FALSE),FALSE),"")</f>
        <v/>
      </c>
      <c r="R2470" s="97">
        <f t="shared" si="429"/>
        <v>0</v>
      </c>
      <c r="S2470" s="149">
        <f>IFERROR(VLOOKUP(J2470,Regulaciones!$B$3:$C$9,2,FALSE),0)</f>
        <v>0</v>
      </c>
      <c r="T2470" s="149">
        <f>S2470+IFERROR(VLOOKUP(A2470,$B$5:$T2469,19,FALSE),0)</f>
        <v>0</v>
      </c>
      <c r="U2470" s="94">
        <f t="shared" si="430"/>
        <v>0</v>
      </c>
      <c r="V2470" s="98">
        <f>U2470+IFERROR(VLOOKUP(A2470,$B$5:$V2469,21,FALSE),0)</f>
        <v>0</v>
      </c>
      <c r="W2470" s="99" t="str">
        <f>IF(Y2470&lt;&gt;"",AD2470&amp;"X"&amp;VLOOKUP(INT(N2470),'Cap. Corr. &amp; Prot.'!$J$4:$M$669,4,FALSE),"")</f>
        <v/>
      </c>
      <c r="X2470" s="100"/>
      <c r="Y2470" s="118"/>
      <c r="Z2470" s="102"/>
      <c r="AB2470" s="59" t="str">
        <f t="shared" si="431"/>
        <v/>
      </c>
      <c r="AC2470" s="59" t="str">
        <f t="shared" si="432"/>
        <v/>
      </c>
      <c r="AD2470" s="59" t="str">
        <f>IFERROR(VLOOKUP('Capacidad_&amp;_Regulación'!H2470,Regulaciones!$L$3:$M$7,2,FALSE),"")</f>
        <v/>
      </c>
      <c r="AE2470" s="74" t="str">
        <f t="shared" si="433"/>
        <v/>
      </c>
      <c r="AF2470" s="74" t="str">
        <f t="shared" si="434"/>
        <v/>
      </c>
      <c r="AG2470" s="74" t="str">
        <f t="shared" si="435"/>
        <v/>
      </c>
      <c r="AH2470" s="74">
        <f>IF(AD2470&lt;&gt;"",VLOOKUP($K$1,'Fact. Corr.'!$B$5:$G$7,HLOOKUP(H2470,'Fact. Corr.'!$C$4:$G$8,5,FALSE),FALSE),0)</f>
        <v>0</v>
      </c>
    </row>
    <row r="2471" spans="1:34" ht="20.100000000000001" hidden="1" customHeight="1" x14ac:dyDescent="0.2">
      <c r="A2471" s="109"/>
      <c r="B2471" s="119"/>
      <c r="C2471" s="111"/>
      <c r="D2471" s="112"/>
      <c r="E2471" s="107">
        <f t="shared" si="426"/>
        <v>0</v>
      </c>
      <c r="F2471" s="108">
        <f t="shared" si="427"/>
        <v>0</v>
      </c>
      <c r="G2471" s="114"/>
      <c r="H2471" s="113"/>
      <c r="I2471" s="114"/>
      <c r="J2471" s="115"/>
      <c r="K2471" s="89"/>
      <c r="L2471" s="116"/>
      <c r="M2471" s="117"/>
      <c r="N2471" s="94" t="str">
        <f t="shared" si="436"/>
        <v/>
      </c>
      <c r="O2471" s="87" t="str">
        <f>IF(N2471&lt;&gt;"",IF(J2471="CR",VLOOKUP(ROUND(N2471,0),'Cap. Corr. &amp; Prot.'!$J$4:$L$669,3,FALSE),VLOOKUP(ROUND(N2471,0),'Cap. Corr. &amp; Prot.'!$J$4:$K$669,2,FALSE)),"")</f>
        <v/>
      </c>
      <c r="P2471" s="95">
        <f t="shared" si="428"/>
        <v>0</v>
      </c>
      <c r="Q2471" s="96" t="str">
        <f>IFERROR(VLOOKUP(Y2471,'Constantes KG'!$B$7:$G$22,HLOOKUP(I2471,'Constantes KG'!$C$5:$G$6,2,FALSE),FALSE),"")</f>
        <v/>
      </c>
      <c r="R2471" s="97">
        <f t="shared" si="429"/>
        <v>0</v>
      </c>
      <c r="S2471" s="149">
        <f>IFERROR(VLOOKUP(J2471,Regulaciones!$B$3:$C$9,2,FALSE),0)</f>
        <v>0</v>
      </c>
      <c r="T2471" s="149">
        <f>S2471+IFERROR(VLOOKUP(A2471,$B$5:$T2470,19,FALSE),0)</f>
        <v>0</v>
      </c>
      <c r="U2471" s="94">
        <f t="shared" si="430"/>
        <v>0</v>
      </c>
      <c r="V2471" s="98">
        <f>U2471+IFERROR(VLOOKUP(A2471,$B$5:$V2470,21,FALSE),0)</f>
        <v>0</v>
      </c>
      <c r="W2471" s="99" t="str">
        <f>IF(Y2471&lt;&gt;"",AD2471&amp;"X"&amp;VLOOKUP(INT(N2471),'Cap. Corr. &amp; Prot.'!$J$4:$M$669,4,FALSE),"")</f>
        <v/>
      </c>
      <c r="X2471" s="100"/>
      <c r="Y2471" s="118"/>
      <c r="Z2471" s="102"/>
      <c r="AB2471" s="59" t="str">
        <f t="shared" si="431"/>
        <v/>
      </c>
      <c r="AC2471" s="59" t="str">
        <f t="shared" si="432"/>
        <v/>
      </c>
      <c r="AD2471" s="59" t="str">
        <f>IFERROR(VLOOKUP('Capacidad_&amp;_Regulación'!H2471,Regulaciones!$L$3:$M$7,2,FALSE),"")</f>
        <v/>
      </c>
      <c r="AE2471" s="74" t="str">
        <f t="shared" si="433"/>
        <v/>
      </c>
      <c r="AF2471" s="74" t="str">
        <f t="shared" si="434"/>
        <v/>
      </c>
      <c r="AG2471" s="74" t="str">
        <f t="shared" si="435"/>
        <v/>
      </c>
      <c r="AH2471" s="74">
        <f>IF(AD2471&lt;&gt;"",VLOOKUP($K$1,'Fact. Corr.'!$B$5:$G$7,HLOOKUP(H2471,'Fact. Corr.'!$C$4:$G$8,5,FALSE),FALSE),0)</f>
        <v>0</v>
      </c>
    </row>
    <row r="2472" spans="1:34" ht="20.100000000000001" hidden="1" customHeight="1" x14ac:dyDescent="0.2">
      <c r="A2472" s="109"/>
      <c r="B2472" s="119"/>
      <c r="C2472" s="111"/>
      <c r="D2472" s="112"/>
      <c r="E2472" s="107">
        <f t="shared" si="426"/>
        <v>0</v>
      </c>
      <c r="F2472" s="108">
        <f t="shared" si="427"/>
        <v>0</v>
      </c>
      <c r="G2472" s="114"/>
      <c r="H2472" s="113"/>
      <c r="I2472" s="114"/>
      <c r="J2472" s="115"/>
      <c r="K2472" s="89"/>
      <c r="L2472" s="116"/>
      <c r="M2472" s="117"/>
      <c r="N2472" s="94" t="str">
        <f t="shared" si="436"/>
        <v/>
      </c>
      <c r="O2472" s="87" t="str">
        <f>IF(N2472&lt;&gt;"",IF(J2472="CR",VLOOKUP(ROUND(N2472,0),'Cap. Corr. &amp; Prot.'!$J$4:$L$669,3,FALSE),VLOOKUP(ROUND(N2472,0),'Cap. Corr. &amp; Prot.'!$J$4:$K$669,2,FALSE)),"")</f>
        <v/>
      </c>
      <c r="P2472" s="95">
        <f t="shared" si="428"/>
        <v>0</v>
      </c>
      <c r="Q2472" s="96" t="str">
        <f>IFERROR(VLOOKUP(Y2472,'Constantes KG'!$B$7:$G$22,HLOOKUP(I2472,'Constantes KG'!$C$5:$G$6,2,FALSE),FALSE),"")</f>
        <v/>
      </c>
      <c r="R2472" s="97">
        <f t="shared" si="429"/>
        <v>0</v>
      </c>
      <c r="S2472" s="149">
        <f>IFERROR(VLOOKUP(J2472,Regulaciones!$B$3:$C$9,2,FALSE),0)</f>
        <v>0</v>
      </c>
      <c r="T2472" s="149">
        <f>S2472+IFERROR(VLOOKUP(A2472,$B$5:$T2471,19,FALSE),0)</f>
        <v>0</v>
      </c>
      <c r="U2472" s="94">
        <f t="shared" si="430"/>
        <v>0</v>
      </c>
      <c r="V2472" s="98">
        <f>U2472+IFERROR(VLOOKUP(A2472,$B$5:$V2471,21,FALSE),0)</f>
        <v>0</v>
      </c>
      <c r="W2472" s="99" t="str">
        <f>IF(Y2472&lt;&gt;"",AD2472&amp;"X"&amp;VLOOKUP(INT(N2472),'Cap. Corr. &amp; Prot.'!$J$4:$M$669,4,FALSE),"")</f>
        <v/>
      </c>
      <c r="X2472" s="100"/>
      <c r="Y2472" s="118"/>
      <c r="Z2472" s="102"/>
      <c r="AB2472" s="59" t="str">
        <f t="shared" si="431"/>
        <v/>
      </c>
      <c r="AC2472" s="59" t="str">
        <f t="shared" si="432"/>
        <v/>
      </c>
      <c r="AD2472" s="59" t="str">
        <f>IFERROR(VLOOKUP('Capacidad_&amp;_Regulación'!H2472,Regulaciones!$L$3:$M$7,2,FALSE),"")</f>
        <v/>
      </c>
      <c r="AE2472" s="74" t="str">
        <f t="shared" si="433"/>
        <v/>
      </c>
      <c r="AF2472" s="74" t="str">
        <f t="shared" si="434"/>
        <v/>
      </c>
      <c r="AG2472" s="74" t="str">
        <f t="shared" si="435"/>
        <v/>
      </c>
      <c r="AH2472" s="74">
        <f>IF(AD2472&lt;&gt;"",VLOOKUP($K$1,'Fact. Corr.'!$B$5:$G$7,HLOOKUP(H2472,'Fact. Corr.'!$C$4:$G$8,5,FALSE),FALSE),0)</f>
        <v>0</v>
      </c>
    </row>
    <row r="2473" spans="1:34" ht="20.100000000000001" hidden="1" customHeight="1" x14ac:dyDescent="0.2">
      <c r="A2473" s="109"/>
      <c r="B2473" s="119"/>
      <c r="C2473" s="111"/>
      <c r="D2473" s="112"/>
      <c r="E2473" s="107">
        <f t="shared" si="426"/>
        <v>0</v>
      </c>
      <c r="F2473" s="108">
        <f t="shared" si="427"/>
        <v>0</v>
      </c>
      <c r="G2473" s="114"/>
      <c r="H2473" s="113"/>
      <c r="I2473" s="114"/>
      <c r="J2473" s="115"/>
      <c r="K2473" s="89"/>
      <c r="L2473" s="116"/>
      <c r="M2473" s="117"/>
      <c r="N2473" s="94" t="str">
        <f t="shared" si="436"/>
        <v/>
      </c>
      <c r="O2473" s="87" t="str">
        <f>IF(N2473&lt;&gt;"",IF(J2473="CR",VLOOKUP(ROUND(N2473,0),'Cap. Corr. &amp; Prot.'!$J$4:$L$669,3,FALSE),VLOOKUP(ROUND(N2473,0),'Cap. Corr. &amp; Prot.'!$J$4:$K$669,2,FALSE)),"")</f>
        <v/>
      </c>
      <c r="P2473" s="95">
        <f t="shared" si="428"/>
        <v>0</v>
      </c>
      <c r="Q2473" s="96" t="str">
        <f>IFERROR(VLOOKUP(Y2473,'Constantes KG'!$B$7:$G$22,HLOOKUP(I2473,'Constantes KG'!$C$5:$G$6,2,FALSE),FALSE),"")</f>
        <v/>
      </c>
      <c r="R2473" s="97">
        <f t="shared" si="429"/>
        <v>0</v>
      </c>
      <c r="S2473" s="149">
        <f>IFERROR(VLOOKUP(J2473,Regulaciones!$B$3:$C$9,2,FALSE),0)</f>
        <v>0</v>
      </c>
      <c r="T2473" s="149">
        <f>S2473+IFERROR(VLOOKUP(A2473,$B$5:$T2472,19,FALSE),0)</f>
        <v>0</v>
      </c>
      <c r="U2473" s="94">
        <f t="shared" si="430"/>
        <v>0</v>
      </c>
      <c r="V2473" s="98">
        <f>U2473+IFERROR(VLOOKUP(A2473,$B$5:$V2472,21,FALSE),0)</f>
        <v>0</v>
      </c>
      <c r="W2473" s="99" t="str">
        <f>IF(Y2473&lt;&gt;"",AD2473&amp;"X"&amp;VLOOKUP(INT(N2473),'Cap. Corr. &amp; Prot.'!$J$4:$M$669,4,FALSE),"")</f>
        <v/>
      </c>
      <c r="X2473" s="100"/>
      <c r="Y2473" s="118"/>
      <c r="Z2473" s="102"/>
      <c r="AB2473" s="59" t="str">
        <f t="shared" si="431"/>
        <v/>
      </c>
      <c r="AC2473" s="59" t="str">
        <f t="shared" si="432"/>
        <v/>
      </c>
      <c r="AD2473" s="59" t="str">
        <f>IFERROR(VLOOKUP('Capacidad_&amp;_Regulación'!H2473,Regulaciones!$L$3:$M$7,2,FALSE),"")</f>
        <v/>
      </c>
      <c r="AE2473" s="74" t="str">
        <f t="shared" si="433"/>
        <v/>
      </c>
      <c r="AF2473" s="74" t="str">
        <f t="shared" si="434"/>
        <v/>
      </c>
      <c r="AG2473" s="74" t="str">
        <f t="shared" si="435"/>
        <v/>
      </c>
      <c r="AH2473" s="74">
        <f>IF(AD2473&lt;&gt;"",VLOOKUP($K$1,'Fact. Corr.'!$B$5:$G$7,HLOOKUP(H2473,'Fact. Corr.'!$C$4:$G$8,5,FALSE),FALSE),0)</f>
        <v>0</v>
      </c>
    </row>
    <row r="2474" spans="1:34" ht="20.100000000000001" hidden="1" customHeight="1" x14ac:dyDescent="0.2">
      <c r="A2474" s="109"/>
      <c r="B2474" s="119"/>
      <c r="C2474" s="111"/>
      <c r="D2474" s="112"/>
      <c r="E2474" s="107">
        <f t="shared" si="426"/>
        <v>0</v>
      </c>
      <c r="F2474" s="108">
        <f t="shared" si="427"/>
        <v>0</v>
      </c>
      <c r="G2474" s="114"/>
      <c r="H2474" s="113"/>
      <c r="I2474" s="114"/>
      <c r="J2474" s="115"/>
      <c r="K2474" s="89"/>
      <c r="L2474" s="116"/>
      <c r="M2474" s="117"/>
      <c r="N2474" s="94" t="str">
        <f t="shared" si="436"/>
        <v/>
      </c>
      <c r="O2474" s="87" t="str">
        <f>IF(N2474&lt;&gt;"",IF(J2474="CR",VLOOKUP(ROUND(N2474,0),'Cap. Corr. &amp; Prot.'!$J$4:$L$669,3,FALSE),VLOOKUP(ROUND(N2474,0),'Cap. Corr. &amp; Prot.'!$J$4:$K$669,2,FALSE)),"")</f>
        <v/>
      </c>
      <c r="P2474" s="95">
        <f t="shared" si="428"/>
        <v>0</v>
      </c>
      <c r="Q2474" s="96" t="str">
        <f>IFERROR(VLOOKUP(Y2474,'Constantes KG'!$B$7:$G$22,HLOOKUP(I2474,'Constantes KG'!$C$5:$G$6,2,FALSE),FALSE),"")</f>
        <v/>
      </c>
      <c r="R2474" s="97">
        <f t="shared" si="429"/>
        <v>0</v>
      </c>
      <c r="S2474" s="149">
        <f>IFERROR(VLOOKUP(J2474,Regulaciones!$B$3:$C$9,2,FALSE),0)</f>
        <v>0</v>
      </c>
      <c r="T2474" s="149">
        <f>S2474+IFERROR(VLOOKUP(A2474,$B$5:$T2473,19,FALSE),0)</f>
        <v>0</v>
      </c>
      <c r="U2474" s="94">
        <f t="shared" si="430"/>
        <v>0</v>
      </c>
      <c r="V2474" s="98">
        <f>U2474+IFERROR(VLOOKUP(A2474,$B$5:$V2473,21,FALSE),0)</f>
        <v>0</v>
      </c>
      <c r="W2474" s="99" t="str">
        <f>IF(Y2474&lt;&gt;"",AD2474&amp;"X"&amp;VLOOKUP(INT(N2474),'Cap. Corr. &amp; Prot.'!$J$4:$M$669,4,FALSE),"")</f>
        <v/>
      </c>
      <c r="X2474" s="100"/>
      <c r="Y2474" s="118"/>
      <c r="Z2474" s="102"/>
      <c r="AB2474" s="59" t="str">
        <f t="shared" si="431"/>
        <v/>
      </c>
      <c r="AC2474" s="59" t="str">
        <f t="shared" si="432"/>
        <v/>
      </c>
      <c r="AD2474" s="59" t="str">
        <f>IFERROR(VLOOKUP('Capacidad_&amp;_Regulación'!H2474,Regulaciones!$L$3:$M$7,2,FALSE),"")</f>
        <v/>
      </c>
      <c r="AE2474" s="74" t="str">
        <f t="shared" si="433"/>
        <v/>
      </c>
      <c r="AF2474" s="74" t="str">
        <f t="shared" si="434"/>
        <v/>
      </c>
      <c r="AG2474" s="74" t="str">
        <f t="shared" si="435"/>
        <v/>
      </c>
      <c r="AH2474" s="74">
        <f>IF(AD2474&lt;&gt;"",VLOOKUP($K$1,'Fact. Corr.'!$B$5:$G$7,HLOOKUP(H2474,'Fact. Corr.'!$C$4:$G$8,5,FALSE),FALSE),0)</f>
        <v>0</v>
      </c>
    </row>
    <row r="2475" spans="1:34" ht="20.100000000000001" hidden="1" customHeight="1" x14ac:dyDescent="0.2">
      <c r="A2475" s="109"/>
      <c r="B2475" s="119"/>
      <c r="C2475" s="111"/>
      <c r="D2475" s="112"/>
      <c r="E2475" s="107">
        <f t="shared" si="426"/>
        <v>0</v>
      </c>
      <c r="F2475" s="108">
        <f t="shared" si="427"/>
        <v>0</v>
      </c>
      <c r="G2475" s="114"/>
      <c r="H2475" s="113"/>
      <c r="I2475" s="114"/>
      <c r="J2475" s="115"/>
      <c r="K2475" s="89"/>
      <c r="L2475" s="116"/>
      <c r="M2475" s="117"/>
      <c r="N2475" s="94" t="str">
        <f t="shared" si="436"/>
        <v/>
      </c>
      <c r="O2475" s="87" t="str">
        <f>IF(N2475&lt;&gt;"",IF(J2475="CR",VLOOKUP(ROUND(N2475,0),'Cap. Corr. &amp; Prot.'!$J$4:$L$669,3,FALSE),VLOOKUP(ROUND(N2475,0),'Cap. Corr. &amp; Prot.'!$J$4:$K$669,2,FALSE)),"")</f>
        <v/>
      </c>
      <c r="P2475" s="95">
        <f t="shared" si="428"/>
        <v>0</v>
      </c>
      <c r="Q2475" s="96" t="str">
        <f>IFERROR(VLOOKUP(Y2475,'Constantes KG'!$B$7:$G$22,HLOOKUP(I2475,'Constantes KG'!$C$5:$G$6,2,FALSE),FALSE),"")</f>
        <v/>
      </c>
      <c r="R2475" s="97">
        <f t="shared" si="429"/>
        <v>0</v>
      </c>
      <c r="S2475" s="149">
        <f>IFERROR(VLOOKUP(J2475,Regulaciones!$B$3:$C$9,2,FALSE),0)</f>
        <v>0</v>
      </c>
      <c r="T2475" s="149">
        <f>S2475+IFERROR(VLOOKUP(A2475,$B$5:$T2474,19,FALSE),0)</f>
        <v>0</v>
      </c>
      <c r="U2475" s="94">
        <f t="shared" si="430"/>
        <v>0</v>
      </c>
      <c r="V2475" s="98">
        <f>U2475+IFERROR(VLOOKUP(A2475,$B$5:$V2474,21,FALSE),0)</f>
        <v>0</v>
      </c>
      <c r="W2475" s="99" t="str">
        <f>IF(Y2475&lt;&gt;"",AD2475&amp;"X"&amp;VLOOKUP(INT(N2475),'Cap. Corr. &amp; Prot.'!$J$4:$M$669,4,FALSE),"")</f>
        <v/>
      </c>
      <c r="X2475" s="100"/>
      <c r="Y2475" s="118"/>
      <c r="Z2475" s="102"/>
      <c r="AB2475" s="59" t="str">
        <f t="shared" si="431"/>
        <v/>
      </c>
      <c r="AC2475" s="59" t="str">
        <f t="shared" si="432"/>
        <v/>
      </c>
      <c r="AD2475" s="59" t="str">
        <f>IFERROR(VLOOKUP('Capacidad_&amp;_Regulación'!H2475,Regulaciones!$L$3:$M$7,2,FALSE),"")</f>
        <v/>
      </c>
      <c r="AE2475" s="74" t="str">
        <f t="shared" si="433"/>
        <v/>
      </c>
      <c r="AF2475" s="74" t="str">
        <f t="shared" si="434"/>
        <v/>
      </c>
      <c r="AG2475" s="74" t="str">
        <f t="shared" si="435"/>
        <v/>
      </c>
      <c r="AH2475" s="74">
        <f>IF(AD2475&lt;&gt;"",VLOOKUP($K$1,'Fact. Corr.'!$B$5:$G$7,HLOOKUP(H2475,'Fact. Corr.'!$C$4:$G$8,5,FALSE),FALSE),0)</f>
        <v>0</v>
      </c>
    </row>
    <row r="2476" spans="1:34" ht="20.100000000000001" hidden="1" customHeight="1" x14ac:dyDescent="0.2">
      <c r="A2476" s="109"/>
      <c r="B2476" s="119"/>
      <c r="C2476" s="111"/>
      <c r="D2476" s="112"/>
      <c r="E2476" s="107">
        <f t="shared" si="426"/>
        <v>0</v>
      </c>
      <c r="F2476" s="108">
        <f t="shared" si="427"/>
        <v>0</v>
      </c>
      <c r="G2476" s="114"/>
      <c r="H2476" s="113"/>
      <c r="I2476" s="114"/>
      <c r="J2476" s="115"/>
      <c r="K2476" s="89"/>
      <c r="L2476" s="116"/>
      <c r="M2476" s="117"/>
      <c r="N2476" s="94" t="str">
        <f t="shared" si="436"/>
        <v/>
      </c>
      <c r="O2476" s="87" t="str">
        <f>IF(N2476&lt;&gt;"",IF(J2476="CR",VLOOKUP(ROUND(N2476,0),'Cap. Corr. &amp; Prot.'!$J$4:$L$669,3,FALSE),VLOOKUP(ROUND(N2476,0),'Cap. Corr. &amp; Prot.'!$J$4:$K$669,2,FALSE)),"")</f>
        <v/>
      </c>
      <c r="P2476" s="95">
        <f t="shared" si="428"/>
        <v>0</v>
      </c>
      <c r="Q2476" s="96" t="str">
        <f>IFERROR(VLOOKUP(Y2476,'Constantes KG'!$B$7:$G$22,HLOOKUP(I2476,'Constantes KG'!$C$5:$G$6,2,FALSE),FALSE),"")</f>
        <v/>
      </c>
      <c r="R2476" s="97">
        <f t="shared" si="429"/>
        <v>0</v>
      </c>
      <c r="S2476" s="149">
        <f>IFERROR(VLOOKUP(J2476,Regulaciones!$B$3:$C$9,2,FALSE),0)</f>
        <v>0</v>
      </c>
      <c r="T2476" s="149">
        <f>S2476+IFERROR(VLOOKUP(A2476,$B$5:$T2475,19,FALSE),0)</f>
        <v>0</v>
      </c>
      <c r="U2476" s="94">
        <f t="shared" si="430"/>
        <v>0</v>
      </c>
      <c r="V2476" s="98">
        <f>U2476+IFERROR(VLOOKUP(A2476,$B$5:$V2475,21,FALSE),0)</f>
        <v>0</v>
      </c>
      <c r="W2476" s="99" t="str">
        <f>IF(Y2476&lt;&gt;"",AD2476&amp;"X"&amp;VLOOKUP(INT(N2476),'Cap. Corr. &amp; Prot.'!$J$4:$M$669,4,FALSE),"")</f>
        <v/>
      </c>
      <c r="X2476" s="100"/>
      <c r="Y2476" s="118"/>
      <c r="Z2476" s="102"/>
      <c r="AB2476" s="59" t="str">
        <f t="shared" si="431"/>
        <v/>
      </c>
      <c r="AC2476" s="59" t="str">
        <f t="shared" si="432"/>
        <v/>
      </c>
      <c r="AD2476" s="59" t="str">
        <f>IFERROR(VLOOKUP('Capacidad_&amp;_Regulación'!H2476,Regulaciones!$L$3:$M$7,2,FALSE),"")</f>
        <v/>
      </c>
      <c r="AE2476" s="74" t="str">
        <f t="shared" si="433"/>
        <v/>
      </c>
      <c r="AF2476" s="74" t="str">
        <f t="shared" si="434"/>
        <v/>
      </c>
      <c r="AG2476" s="74" t="str">
        <f t="shared" si="435"/>
        <v/>
      </c>
      <c r="AH2476" s="74">
        <f>IF(AD2476&lt;&gt;"",VLOOKUP($K$1,'Fact. Corr.'!$B$5:$G$7,HLOOKUP(H2476,'Fact. Corr.'!$C$4:$G$8,5,FALSE),FALSE),0)</f>
        <v>0</v>
      </c>
    </row>
    <row r="2477" spans="1:34" ht="20.100000000000001" hidden="1" customHeight="1" x14ac:dyDescent="0.2">
      <c r="A2477" s="109"/>
      <c r="B2477" s="119"/>
      <c r="C2477" s="111"/>
      <c r="D2477" s="112"/>
      <c r="E2477" s="107">
        <f t="shared" si="426"/>
        <v>0</v>
      </c>
      <c r="F2477" s="108">
        <f t="shared" si="427"/>
        <v>0</v>
      </c>
      <c r="G2477" s="114"/>
      <c r="H2477" s="113"/>
      <c r="I2477" s="114"/>
      <c r="J2477" s="115"/>
      <c r="K2477" s="89"/>
      <c r="L2477" s="116"/>
      <c r="M2477" s="117"/>
      <c r="N2477" s="94" t="str">
        <f t="shared" si="436"/>
        <v/>
      </c>
      <c r="O2477" s="87" t="str">
        <f>IF(N2477&lt;&gt;"",IF(J2477="CR",VLOOKUP(ROUND(N2477,0),'Cap. Corr. &amp; Prot.'!$J$4:$L$669,3,FALSE),VLOOKUP(ROUND(N2477,0),'Cap. Corr. &amp; Prot.'!$J$4:$K$669,2,FALSE)),"")</f>
        <v/>
      </c>
      <c r="P2477" s="95">
        <f t="shared" si="428"/>
        <v>0</v>
      </c>
      <c r="Q2477" s="96" t="str">
        <f>IFERROR(VLOOKUP(Y2477,'Constantes KG'!$B$7:$G$22,HLOOKUP(I2477,'Constantes KG'!$C$5:$G$6,2,FALSE),FALSE),"")</f>
        <v/>
      </c>
      <c r="R2477" s="97">
        <f t="shared" si="429"/>
        <v>0</v>
      </c>
      <c r="S2477" s="149">
        <f>IFERROR(VLOOKUP(J2477,Regulaciones!$B$3:$C$9,2,FALSE),0)</f>
        <v>0</v>
      </c>
      <c r="T2477" s="149">
        <f>S2477+IFERROR(VLOOKUP(A2477,$B$5:$T2476,19,FALSE),0)</f>
        <v>0</v>
      </c>
      <c r="U2477" s="94">
        <f t="shared" si="430"/>
        <v>0</v>
      </c>
      <c r="V2477" s="98">
        <f>U2477+IFERROR(VLOOKUP(A2477,$B$5:$V2476,21,FALSE),0)</f>
        <v>0</v>
      </c>
      <c r="W2477" s="99" t="str">
        <f>IF(Y2477&lt;&gt;"",AD2477&amp;"X"&amp;VLOOKUP(INT(N2477),'Cap. Corr. &amp; Prot.'!$J$4:$M$669,4,FALSE),"")</f>
        <v/>
      </c>
      <c r="X2477" s="100"/>
      <c r="Y2477" s="118"/>
      <c r="Z2477" s="102"/>
      <c r="AB2477" s="59" t="str">
        <f t="shared" si="431"/>
        <v/>
      </c>
      <c r="AC2477" s="59" t="str">
        <f t="shared" si="432"/>
        <v/>
      </c>
      <c r="AD2477" s="59" t="str">
        <f>IFERROR(VLOOKUP('Capacidad_&amp;_Regulación'!H2477,Regulaciones!$L$3:$M$7,2,FALSE),"")</f>
        <v/>
      </c>
      <c r="AE2477" s="74" t="str">
        <f t="shared" si="433"/>
        <v/>
      </c>
      <c r="AF2477" s="74" t="str">
        <f t="shared" si="434"/>
        <v/>
      </c>
      <c r="AG2477" s="74" t="str">
        <f t="shared" si="435"/>
        <v/>
      </c>
      <c r="AH2477" s="74">
        <f>IF(AD2477&lt;&gt;"",VLOOKUP($K$1,'Fact. Corr.'!$B$5:$G$7,HLOOKUP(H2477,'Fact. Corr.'!$C$4:$G$8,5,FALSE),FALSE),0)</f>
        <v>0</v>
      </c>
    </row>
    <row r="2478" spans="1:34" ht="20.100000000000001" hidden="1" customHeight="1" x14ac:dyDescent="0.2">
      <c r="A2478" s="109"/>
      <c r="B2478" s="119"/>
      <c r="C2478" s="111"/>
      <c r="D2478" s="112"/>
      <c r="E2478" s="107">
        <f t="shared" si="426"/>
        <v>0</v>
      </c>
      <c r="F2478" s="108">
        <f t="shared" si="427"/>
        <v>0</v>
      </c>
      <c r="G2478" s="114"/>
      <c r="H2478" s="113"/>
      <c r="I2478" s="114"/>
      <c r="J2478" s="115"/>
      <c r="K2478" s="89"/>
      <c r="L2478" s="116"/>
      <c r="M2478" s="117"/>
      <c r="N2478" s="94" t="str">
        <f t="shared" si="436"/>
        <v/>
      </c>
      <c r="O2478" s="87" t="str">
        <f>IF(N2478&lt;&gt;"",IF(J2478="CR",VLOOKUP(ROUND(N2478,0),'Cap. Corr. &amp; Prot.'!$J$4:$L$669,3,FALSE),VLOOKUP(ROUND(N2478,0),'Cap. Corr. &amp; Prot.'!$J$4:$K$669,2,FALSE)),"")</f>
        <v/>
      </c>
      <c r="P2478" s="95">
        <f t="shared" si="428"/>
        <v>0</v>
      </c>
      <c r="Q2478" s="96" t="str">
        <f>IFERROR(VLOOKUP(Y2478,'Constantes KG'!$B$7:$G$22,HLOOKUP(I2478,'Constantes KG'!$C$5:$G$6,2,FALSE),FALSE),"")</f>
        <v/>
      </c>
      <c r="R2478" s="97">
        <f t="shared" si="429"/>
        <v>0</v>
      </c>
      <c r="S2478" s="149">
        <f>IFERROR(VLOOKUP(J2478,Regulaciones!$B$3:$C$9,2,FALSE),0)</f>
        <v>0</v>
      </c>
      <c r="T2478" s="149">
        <f>S2478+IFERROR(VLOOKUP(A2478,$B$5:$T2477,19,FALSE),0)</f>
        <v>0</v>
      </c>
      <c r="U2478" s="94">
        <f t="shared" si="430"/>
        <v>0</v>
      </c>
      <c r="V2478" s="98">
        <f>U2478+IFERROR(VLOOKUP(A2478,$B$5:$V2477,21,FALSE),0)</f>
        <v>0</v>
      </c>
      <c r="W2478" s="99" t="str">
        <f>IF(Y2478&lt;&gt;"",AD2478&amp;"X"&amp;VLOOKUP(INT(N2478),'Cap. Corr. &amp; Prot.'!$J$4:$M$669,4,FALSE),"")</f>
        <v/>
      </c>
      <c r="X2478" s="100"/>
      <c r="Y2478" s="118"/>
      <c r="Z2478" s="102"/>
      <c r="AB2478" s="59" t="str">
        <f t="shared" si="431"/>
        <v/>
      </c>
      <c r="AC2478" s="59" t="str">
        <f t="shared" si="432"/>
        <v/>
      </c>
      <c r="AD2478" s="59" t="str">
        <f>IFERROR(VLOOKUP('Capacidad_&amp;_Regulación'!H2478,Regulaciones!$L$3:$M$7,2,FALSE),"")</f>
        <v/>
      </c>
      <c r="AE2478" s="74" t="str">
        <f t="shared" si="433"/>
        <v/>
      </c>
      <c r="AF2478" s="74" t="str">
        <f t="shared" si="434"/>
        <v/>
      </c>
      <c r="AG2478" s="74" t="str">
        <f t="shared" si="435"/>
        <v/>
      </c>
      <c r="AH2478" s="74">
        <f>IF(AD2478&lt;&gt;"",VLOOKUP($K$1,'Fact. Corr.'!$B$5:$G$7,HLOOKUP(H2478,'Fact. Corr.'!$C$4:$G$8,5,FALSE),FALSE),0)</f>
        <v>0</v>
      </c>
    </row>
    <row r="2479" spans="1:34" ht="20.100000000000001" hidden="1" customHeight="1" x14ac:dyDescent="0.2">
      <c r="A2479" s="109"/>
      <c r="B2479" s="119"/>
      <c r="C2479" s="111"/>
      <c r="D2479" s="112"/>
      <c r="E2479" s="107">
        <f t="shared" si="426"/>
        <v>0</v>
      </c>
      <c r="F2479" s="108">
        <f t="shared" si="427"/>
        <v>0</v>
      </c>
      <c r="G2479" s="114"/>
      <c r="H2479" s="113"/>
      <c r="I2479" s="114"/>
      <c r="J2479" s="115"/>
      <c r="K2479" s="89"/>
      <c r="L2479" s="116"/>
      <c r="M2479" s="117"/>
      <c r="N2479" s="94" t="str">
        <f t="shared" si="436"/>
        <v/>
      </c>
      <c r="O2479" s="87" t="str">
        <f>IF(N2479&lt;&gt;"",IF(J2479="CR",VLOOKUP(ROUND(N2479,0),'Cap. Corr. &amp; Prot.'!$J$4:$L$669,3,FALSE),VLOOKUP(ROUND(N2479,0),'Cap. Corr. &amp; Prot.'!$J$4:$K$669,2,FALSE)),"")</f>
        <v/>
      </c>
      <c r="P2479" s="95">
        <f t="shared" si="428"/>
        <v>0</v>
      </c>
      <c r="Q2479" s="96" t="str">
        <f>IFERROR(VLOOKUP(Y2479,'Constantes KG'!$B$7:$G$22,HLOOKUP(I2479,'Constantes KG'!$C$5:$G$6,2,FALSE),FALSE),"")</f>
        <v/>
      </c>
      <c r="R2479" s="97">
        <f t="shared" si="429"/>
        <v>0</v>
      </c>
      <c r="S2479" s="149">
        <f>IFERROR(VLOOKUP(J2479,Regulaciones!$B$3:$C$9,2,FALSE),0)</f>
        <v>0</v>
      </c>
      <c r="T2479" s="149">
        <f>S2479+IFERROR(VLOOKUP(A2479,$B$5:$T2478,19,FALSE),0)</f>
        <v>0</v>
      </c>
      <c r="U2479" s="94">
        <f t="shared" si="430"/>
        <v>0</v>
      </c>
      <c r="V2479" s="98">
        <f>U2479+IFERROR(VLOOKUP(A2479,$B$5:$V2478,21,FALSE),0)</f>
        <v>0</v>
      </c>
      <c r="W2479" s="99" t="str">
        <f>IF(Y2479&lt;&gt;"",AD2479&amp;"X"&amp;VLOOKUP(INT(N2479),'Cap. Corr. &amp; Prot.'!$J$4:$M$669,4,FALSE),"")</f>
        <v/>
      </c>
      <c r="X2479" s="100"/>
      <c r="Y2479" s="118"/>
      <c r="Z2479" s="102"/>
      <c r="AB2479" s="59" t="str">
        <f t="shared" si="431"/>
        <v/>
      </c>
      <c r="AC2479" s="59" t="str">
        <f t="shared" si="432"/>
        <v/>
      </c>
      <c r="AD2479" s="59" t="str">
        <f>IFERROR(VLOOKUP('Capacidad_&amp;_Regulación'!H2479,Regulaciones!$L$3:$M$7,2,FALSE),"")</f>
        <v/>
      </c>
      <c r="AE2479" s="74" t="str">
        <f t="shared" si="433"/>
        <v/>
      </c>
      <c r="AF2479" s="74" t="str">
        <f t="shared" si="434"/>
        <v/>
      </c>
      <c r="AG2479" s="74" t="str">
        <f t="shared" si="435"/>
        <v/>
      </c>
      <c r="AH2479" s="74">
        <f>IF(AD2479&lt;&gt;"",VLOOKUP($K$1,'Fact. Corr.'!$B$5:$G$7,HLOOKUP(H2479,'Fact. Corr.'!$C$4:$G$8,5,FALSE),FALSE),0)</f>
        <v>0</v>
      </c>
    </row>
    <row r="2480" spans="1:34" ht="20.100000000000001" hidden="1" customHeight="1" x14ac:dyDescent="0.2">
      <c r="A2480" s="109"/>
      <c r="B2480" s="119"/>
      <c r="C2480" s="111"/>
      <c r="D2480" s="112"/>
      <c r="E2480" s="107">
        <f t="shared" si="426"/>
        <v>0</v>
      </c>
      <c r="F2480" s="108">
        <f t="shared" si="427"/>
        <v>0</v>
      </c>
      <c r="G2480" s="114"/>
      <c r="H2480" s="113"/>
      <c r="I2480" s="114"/>
      <c r="J2480" s="115"/>
      <c r="K2480" s="89"/>
      <c r="L2480" s="116"/>
      <c r="M2480" s="117"/>
      <c r="N2480" s="94" t="str">
        <f t="shared" si="436"/>
        <v/>
      </c>
      <c r="O2480" s="87" t="str">
        <f>IF(N2480&lt;&gt;"",IF(J2480="CR",VLOOKUP(ROUND(N2480,0),'Cap. Corr. &amp; Prot.'!$J$4:$L$669,3,FALSE),VLOOKUP(ROUND(N2480,0),'Cap. Corr. &amp; Prot.'!$J$4:$K$669,2,FALSE)),"")</f>
        <v/>
      </c>
      <c r="P2480" s="95">
        <f t="shared" si="428"/>
        <v>0</v>
      </c>
      <c r="Q2480" s="96" t="str">
        <f>IFERROR(VLOOKUP(Y2480,'Constantes KG'!$B$7:$G$22,HLOOKUP(I2480,'Constantes KG'!$C$5:$G$6,2,FALSE),FALSE),"")</f>
        <v/>
      </c>
      <c r="R2480" s="97">
        <f t="shared" si="429"/>
        <v>0</v>
      </c>
      <c r="S2480" s="149">
        <f>IFERROR(VLOOKUP(J2480,Regulaciones!$B$3:$C$9,2,FALSE),0)</f>
        <v>0</v>
      </c>
      <c r="T2480" s="149">
        <f>S2480+IFERROR(VLOOKUP(A2480,$B$5:$T2479,19,FALSE),0)</f>
        <v>0</v>
      </c>
      <c r="U2480" s="94">
        <f t="shared" si="430"/>
        <v>0</v>
      </c>
      <c r="V2480" s="98">
        <f>U2480+IFERROR(VLOOKUP(A2480,$B$5:$V2479,21,FALSE),0)</f>
        <v>0</v>
      </c>
      <c r="W2480" s="99" t="str">
        <f>IF(Y2480&lt;&gt;"",AD2480&amp;"X"&amp;VLOOKUP(INT(N2480),'Cap. Corr. &amp; Prot.'!$J$4:$M$669,4,FALSE),"")</f>
        <v/>
      </c>
      <c r="X2480" s="100"/>
      <c r="Y2480" s="118"/>
      <c r="Z2480" s="102"/>
      <c r="AB2480" s="59" t="str">
        <f t="shared" si="431"/>
        <v/>
      </c>
      <c r="AC2480" s="59" t="str">
        <f t="shared" si="432"/>
        <v/>
      </c>
      <c r="AD2480" s="59" t="str">
        <f>IFERROR(VLOOKUP('Capacidad_&amp;_Regulación'!H2480,Regulaciones!$L$3:$M$7,2,FALSE),"")</f>
        <v/>
      </c>
      <c r="AE2480" s="74" t="str">
        <f t="shared" si="433"/>
        <v/>
      </c>
      <c r="AF2480" s="74" t="str">
        <f t="shared" si="434"/>
        <v/>
      </c>
      <c r="AG2480" s="74" t="str">
        <f t="shared" si="435"/>
        <v/>
      </c>
      <c r="AH2480" s="74">
        <f>IF(AD2480&lt;&gt;"",VLOOKUP($K$1,'Fact. Corr.'!$B$5:$G$7,HLOOKUP(H2480,'Fact. Corr.'!$C$4:$G$8,5,FALSE),FALSE),0)</f>
        <v>0</v>
      </c>
    </row>
    <row r="2481" spans="1:34" ht="20.100000000000001" hidden="1" customHeight="1" x14ac:dyDescent="0.2">
      <c r="A2481" s="109"/>
      <c r="B2481" s="119"/>
      <c r="C2481" s="111"/>
      <c r="D2481" s="112"/>
      <c r="E2481" s="107">
        <f t="shared" si="426"/>
        <v>0</v>
      </c>
      <c r="F2481" s="108">
        <f t="shared" si="427"/>
        <v>0</v>
      </c>
      <c r="G2481" s="114"/>
      <c r="H2481" s="113"/>
      <c r="I2481" s="114"/>
      <c r="J2481" s="115"/>
      <c r="K2481" s="89"/>
      <c r="L2481" s="116"/>
      <c r="M2481" s="117"/>
      <c r="N2481" s="94" t="str">
        <f t="shared" si="436"/>
        <v/>
      </c>
      <c r="O2481" s="87" t="str">
        <f>IF(N2481&lt;&gt;"",IF(J2481="CR",VLOOKUP(ROUND(N2481,0),'Cap. Corr. &amp; Prot.'!$J$4:$L$669,3,FALSE),VLOOKUP(ROUND(N2481,0),'Cap. Corr. &amp; Prot.'!$J$4:$K$669,2,FALSE)),"")</f>
        <v/>
      </c>
      <c r="P2481" s="95">
        <f t="shared" si="428"/>
        <v>0</v>
      </c>
      <c r="Q2481" s="96" t="str">
        <f>IFERROR(VLOOKUP(Y2481,'Constantes KG'!$B$7:$G$22,HLOOKUP(I2481,'Constantes KG'!$C$5:$G$6,2,FALSE),FALSE),"")</f>
        <v/>
      </c>
      <c r="R2481" s="97">
        <f t="shared" si="429"/>
        <v>0</v>
      </c>
      <c r="S2481" s="149">
        <f>IFERROR(VLOOKUP(J2481,Regulaciones!$B$3:$C$9,2,FALSE),0)</f>
        <v>0</v>
      </c>
      <c r="T2481" s="149">
        <f>S2481+IFERROR(VLOOKUP(A2481,$B$5:$T2480,19,FALSE),0)</f>
        <v>0</v>
      </c>
      <c r="U2481" s="94">
        <f t="shared" si="430"/>
        <v>0</v>
      </c>
      <c r="V2481" s="98">
        <f>U2481+IFERROR(VLOOKUP(A2481,$B$5:$V2480,21,FALSE),0)</f>
        <v>0</v>
      </c>
      <c r="W2481" s="99" t="str">
        <f>IF(Y2481&lt;&gt;"",AD2481&amp;"X"&amp;VLOOKUP(INT(N2481),'Cap. Corr. &amp; Prot.'!$J$4:$M$669,4,FALSE),"")</f>
        <v/>
      </c>
      <c r="X2481" s="100"/>
      <c r="Y2481" s="118"/>
      <c r="Z2481" s="102"/>
      <c r="AB2481" s="59" t="str">
        <f t="shared" si="431"/>
        <v/>
      </c>
      <c r="AC2481" s="59" t="str">
        <f t="shared" si="432"/>
        <v/>
      </c>
      <c r="AD2481" s="59" t="str">
        <f>IFERROR(VLOOKUP('Capacidad_&amp;_Regulación'!H2481,Regulaciones!$L$3:$M$7,2,FALSE),"")</f>
        <v/>
      </c>
      <c r="AE2481" s="74" t="str">
        <f t="shared" si="433"/>
        <v/>
      </c>
      <c r="AF2481" s="74" t="str">
        <f t="shared" si="434"/>
        <v/>
      </c>
      <c r="AG2481" s="74" t="str">
        <f t="shared" si="435"/>
        <v/>
      </c>
      <c r="AH2481" s="74">
        <f>IF(AD2481&lt;&gt;"",VLOOKUP($K$1,'Fact. Corr.'!$B$5:$G$7,HLOOKUP(H2481,'Fact. Corr.'!$C$4:$G$8,5,FALSE),FALSE),0)</f>
        <v>0</v>
      </c>
    </row>
    <row r="2482" spans="1:34" ht="20.100000000000001" hidden="1" customHeight="1" x14ac:dyDescent="0.2">
      <c r="A2482" s="109"/>
      <c r="B2482" s="119"/>
      <c r="C2482" s="111"/>
      <c r="D2482" s="112"/>
      <c r="E2482" s="107">
        <f t="shared" si="426"/>
        <v>0</v>
      </c>
      <c r="F2482" s="108">
        <f t="shared" si="427"/>
        <v>0</v>
      </c>
      <c r="G2482" s="114"/>
      <c r="H2482" s="113"/>
      <c r="I2482" s="114"/>
      <c r="J2482" s="115"/>
      <c r="K2482" s="89"/>
      <c r="L2482" s="116"/>
      <c r="M2482" s="117"/>
      <c r="N2482" s="94" t="str">
        <f t="shared" si="436"/>
        <v/>
      </c>
      <c r="O2482" s="87" t="str">
        <f>IF(N2482&lt;&gt;"",IF(J2482="CR",VLOOKUP(ROUND(N2482,0),'Cap. Corr. &amp; Prot.'!$J$4:$L$669,3,FALSE),VLOOKUP(ROUND(N2482,0),'Cap. Corr. &amp; Prot.'!$J$4:$K$669,2,FALSE)),"")</f>
        <v/>
      </c>
      <c r="P2482" s="95">
        <f t="shared" si="428"/>
        <v>0</v>
      </c>
      <c r="Q2482" s="96" t="str">
        <f>IFERROR(VLOOKUP(Y2482,'Constantes KG'!$B$7:$G$22,HLOOKUP(I2482,'Constantes KG'!$C$5:$G$6,2,FALSE),FALSE),"")</f>
        <v/>
      </c>
      <c r="R2482" s="97">
        <f t="shared" si="429"/>
        <v>0</v>
      </c>
      <c r="S2482" s="149">
        <f>IFERROR(VLOOKUP(J2482,Regulaciones!$B$3:$C$9,2,FALSE),0)</f>
        <v>0</v>
      </c>
      <c r="T2482" s="149">
        <f>S2482+IFERROR(VLOOKUP(A2482,$B$5:$T2481,19,FALSE),0)</f>
        <v>0</v>
      </c>
      <c r="U2482" s="94">
        <f t="shared" si="430"/>
        <v>0</v>
      </c>
      <c r="V2482" s="98">
        <f>U2482+IFERROR(VLOOKUP(A2482,$B$5:$V2481,21,FALSE),0)</f>
        <v>0</v>
      </c>
      <c r="W2482" s="99" t="str">
        <f>IF(Y2482&lt;&gt;"",AD2482&amp;"X"&amp;VLOOKUP(INT(N2482),'Cap. Corr. &amp; Prot.'!$J$4:$M$669,4,FALSE),"")</f>
        <v/>
      </c>
      <c r="X2482" s="100"/>
      <c r="Y2482" s="118"/>
      <c r="Z2482" s="102"/>
      <c r="AB2482" s="59" t="str">
        <f t="shared" si="431"/>
        <v/>
      </c>
      <c r="AC2482" s="59" t="str">
        <f t="shared" si="432"/>
        <v/>
      </c>
      <c r="AD2482" s="59" t="str">
        <f>IFERROR(VLOOKUP('Capacidad_&amp;_Regulación'!H2482,Regulaciones!$L$3:$M$7,2,FALSE),"")</f>
        <v/>
      </c>
      <c r="AE2482" s="74" t="str">
        <f t="shared" si="433"/>
        <v/>
      </c>
      <c r="AF2482" s="74" t="str">
        <f t="shared" si="434"/>
        <v/>
      </c>
      <c r="AG2482" s="74" t="str">
        <f t="shared" si="435"/>
        <v/>
      </c>
      <c r="AH2482" s="74">
        <f>IF(AD2482&lt;&gt;"",VLOOKUP($K$1,'Fact. Corr.'!$B$5:$G$7,HLOOKUP(H2482,'Fact. Corr.'!$C$4:$G$8,5,FALSE),FALSE),0)</f>
        <v>0</v>
      </c>
    </row>
    <row r="2483" spans="1:34" ht="20.100000000000001" hidden="1" customHeight="1" x14ac:dyDescent="0.2">
      <c r="A2483" s="109"/>
      <c r="B2483" s="119"/>
      <c r="C2483" s="111"/>
      <c r="D2483" s="112"/>
      <c r="E2483" s="107">
        <f t="shared" si="426"/>
        <v>0</v>
      </c>
      <c r="F2483" s="108">
        <f t="shared" si="427"/>
        <v>0</v>
      </c>
      <c r="G2483" s="114"/>
      <c r="H2483" s="113"/>
      <c r="I2483" s="114"/>
      <c r="J2483" s="115"/>
      <c r="K2483" s="89"/>
      <c r="L2483" s="116"/>
      <c r="M2483" s="117"/>
      <c r="N2483" s="94" t="str">
        <f t="shared" si="436"/>
        <v/>
      </c>
      <c r="O2483" s="87" t="str">
        <f>IF(N2483&lt;&gt;"",IF(J2483="CR",VLOOKUP(ROUND(N2483,0),'Cap. Corr. &amp; Prot.'!$J$4:$L$669,3,FALSE),VLOOKUP(ROUND(N2483,0),'Cap. Corr. &amp; Prot.'!$J$4:$K$669,2,FALSE)),"")</f>
        <v/>
      </c>
      <c r="P2483" s="95">
        <f t="shared" si="428"/>
        <v>0</v>
      </c>
      <c r="Q2483" s="96" t="str">
        <f>IFERROR(VLOOKUP(Y2483,'Constantes KG'!$B$7:$G$22,HLOOKUP(I2483,'Constantes KG'!$C$5:$G$6,2,FALSE),FALSE),"")</f>
        <v/>
      </c>
      <c r="R2483" s="97">
        <f t="shared" si="429"/>
        <v>0</v>
      </c>
      <c r="S2483" s="149">
        <f>IFERROR(VLOOKUP(J2483,Regulaciones!$B$3:$C$9,2,FALSE),0)</f>
        <v>0</v>
      </c>
      <c r="T2483" s="149">
        <f>S2483+IFERROR(VLOOKUP(A2483,$B$5:$T2482,19,FALSE),0)</f>
        <v>0</v>
      </c>
      <c r="U2483" s="94">
        <f t="shared" si="430"/>
        <v>0</v>
      </c>
      <c r="V2483" s="98">
        <f>U2483+IFERROR(VLOOKUP(A2483,$B$5:$V2482,21,FALSE),0)</f>
        <v>0</v>
      </c>
      <c r="W2483" s="99" t="str">
        <f>IF(Y2483&lt;&gt;"",AD2483&amp;"X"&amp;VLOOKUP(INT(N2483),'Cap. Corr. &amp; Prot.'!$J$4:$M$669,4,FALSE),"")</f>
        <v/>
      </c>
      <c r="X2483" s="100"/>
      <c r="Y2483" s="118"/>
      <c r="Z2483" s="102"/>
      <c r="AB2483" s="59" t="str">
        <f t="shared" si="431"/>
        <v/>
      </c>
      <c r="AC2483" s="59" t="str">
        <f t="shared" si="432"/>
        <v/>
      </c>
      <c r="AD2483" s="59" t="str">
        <f>IFERROR(VLOOKUP('Capacidad_&amp;_Regulación'!H2483,Regulaciones!$L$3:$M$7,2,FALSE),"")</f>
        <v/>
      </c>
      <c r="AE2483" s="74" t="str">
        <f t="shared" si="433"/>
        <v/>
      </c>
      <c r="AF2483" s="74" t="str">
        <f t="shared" si="434"/>
        <v/>
      </c>
      <c r="AG2483" s="74" t="str">
        <f t="shared" si="435"/>
        <v/>
      </c>
      <c r="AH2483" s="74">
        <f>IF(AD2483&lt;&gt;"",VLOOKUP($K$1,'Fact. Corr.'!$B$5:$G$7,HLOOKUP(H2483,'Fact. Corr.'!$C$4:$G$8,5,FALSE),FALSE),0)</f>
        <v>0</v>
      </c>
    </row>
    <row r="2484" spans="1:34" ht="20.100000000000001" hidden="1" customHeight="1" x14ac:dyDescent="0.2">
      <c r="A2484" s="109"/>
      <c r="B2484" s="119"/>
      <c r="C2484" s="111"/>
      <c r="D2484" s="112"/>
      <c r="E2484" s="107">
        <f t="shared" si="426"/>
        <v>0</v>
      </c>
      <c r="F2484" s="108">
        <f t="shared" si="427"/>
        <v>0</v>
      </c>
      <c r="G2484" s="114"/>
      <c r="H2484" s="113"/>
      <c r="I2484" s="114"/>
      <c r="J2484" s="115"/>
      <c r="K2484" s="89"/>
      <c r="L2484" s="116"/>
      <c r="M2484" s="117"/>
      <c r="N2484" s="94" t="str">
        <f t="shared" si="436"/>
        <v/>
      </c>
      <c r="O2484" s="87" t="str">
        <f>IF(N2484&lt;&gt;"",IF(J2484="CR",VLOOKUP(ROUND(N2484,0),'Cap. Corr. &amp; Prot.'!$J$4:$L$669,3,FALSE),VLOOKUP(ROUND(N2484,0),'Cap. Corr. &amp; Prot.'!$J$4:$K$669,2,FALSE)),"")</f>
        <v/>
      </c>
      <c r="P2484" s="95">
        <f t="shared" si="428"/>
        <v>0</v>
      </c>
      <c r="Q2484" s="96" t="str">
        <f>IFERROR(VLOOKUP(Y2484,'Constantes KG'!$B$7:$G$22,HLOOKUP(I2484,'Constantes KG'!$C$5:$G$6,2,FALSE),FALSE),"")</f>
        <v/>
      </c>
      <c r="R2484" s="97">
        <f t="shared" si="429"/>
        <v>0</v>
      </c>
      <c r="S2484" s="149">
        <f>IFERROR(VLOOKUP(J2484,Regulaciones!$B$3:$C$9,2,FALSE),0)</f>
        <v>0</v>
      </c>
      <c r="T2484" s="149">
        <f>S2484+IFERROR(VLOOKUP(A2484,$B$5:$T2483,19,FALSE),0)</f>
        <v>0</v>
      </c>
      <c r="U2484" s="94">
        <f t="shared" si="430"/>
        <v>0</v>
      </c>
      <c r="V2484" s="98">
        <f>U2484+IFERROR(VLOOKUP(A2484,$B$5:$V2483,21,FALSE),0)</f>
        <v>0</v>
      </c>
      <c r="W2484" s="99" t="str">
        <f>IF(Y2484&lt;&gt;"",AD2484&amp;"X"&amp;VLOOKUP(INT(N2484),'Cap. Corr. &amp; Prot.'!$J$4:$M$669,4,FALSE),"")</f>
        <v/>
      </c>
      <c r="X2484" s="100"/>
      <c r="Y2484" s="118"/>
      <c r="Z2484" s="102"/>
      <c r="AB2484" s="59" t="str">
        <f t="shared" si="431"/>
        <v/>
      </c>
      <c r="AC2484" s="59" t="str">
        <f t="shared" si="432"/>
        <v/>
      </c>
      <c r="AD2484" s="59" t="str">
        <f>IFERROR(VLOOKUP('Capacidad_&amp;_Regulación'!H2484,Regulaciones!$L$3:$M$7,2,FALSE),"")</f>
        <v/>
      </c>
      <c r="AE2484" s="74" t="str">
        <f t="shared" si="433"/>
        <v/>
      </c>
      <c r="AF2484" s="74" t="str">
        <f t="shared" si="434"/>
        <v/>
      </c>
      <c r="AG2484" s="74" t="str">
        <f t="shared" si="435"/>
        <v/>
      </c>
      <c r="AH2484" s="74">
        <f>IF(AD2484&lt;&gt;"",VLOOKUP($K$1,'Fact. Corr.'!$B$5:$G$7,HLOOKUP(H2484,'Fact. Corr.'!$C$4:$G$8,5,FALSE),FALSE),0)</f>
        <v>0</v>
      </c>
    </row>
    <row r="2485" spans="1:34" ht="20.100000000000001" hidden="1" customHeight="1" x14ac:dyDescent="0.2">
      <c r="A2485" s="109"/>
      <c r="B2485" s="119"/>
      <c r="C2485" s="111"/>
      <c r="D2485" s="112"/>
      <c r="E2485" s="107">
        <f t="shared" si="426"/>
        <v>0</v>
      </c>
      <c r="F2485" s="108">
        <f t="shared" si="427"/>
        <v>0</v>
      </c>
      <c r="G2485" s="114"/>
      <c r="H2485" s="113"/>
      <c r="I2485" s="114"/>
      <c r="J2485" s="115"/>
      <c r="K2485" s="89"/>
      <c r="L2485" s="116"/>
      <c r="M2485" s="117"/>
      <c r="N2485" s="94" t="str">
        <f t="shared" si="436"/>
        <v/>
      </c>
      <c r="O2485" s="87" t="str">
        <f>IF(N2485&lt;&gt;"",IF(J2485="CR",VLOOKUP(ROUND(N2485,0),'Cap. Corr. &amp; Prot.'!$J$4:$L$669,3,FALSE),VLOOKUP(ROUND(N2485,0),'Cap. Corr. &amp; Prot.'!$J$4:$K$669,2,FALSE)),"")</f>
        <v/>
      </c>
      <c r="P2485" s="95">
        <f t="shared" si="428"/>
        <v>0</v>
      </c>
      <c r="Q2485" s="96" t="str">
        <f>IFERROR(VLOOKUP(Y2485,'Constantes KG'!$B$7:$G$22,HLOOKUP(I2485,'Constantes KG'!$C$5:$G$6,2,FALSE),FALSE),"")</f>
        <v/>
      </c>
      <c r="R2485" s="97">
        <f t="shared" si="429"/>
        <v>0</v>
      </c>
      <c r="S2485" s="149">
        <f>IFERROR(VLOOKUP(J2485,Regulaciones!$B$3:$C$9,2,FALSE),0)</f>
        <v>0</v>
      </c>
      <c r="T2485" s="149">
        <f>S2485+IFERROR(VLOOKUP(A2485,$B$5:$T2484,19,FALSE),0)</f>
        <v>0</v>
      </c>
      <c r="U2485" s="94">
        <f t="shared" si="430"/>
        <v>0</v>
      </c>
      <c r="V2485" s="98">
        <f>U2485+IFERROR(VLOOKUP(A2485,$B$5:$V2484,21,FALSE),0)</f>
        <v>0</v>
      </c>
      <c r="W2485" s="99" t="str">
        <f>IF(Y2485&lt;&gt;"",AD2485&amp;"X"&amp;VLOOKUP(INT(N2485),'Cap. Corr. &amp; Prot.'!$J$4:$M$669,4,FALSE),"")</f>
        <v/>
      </c>
      <c r="X2485" s="100"/>
      <c r="Y2485" s="118"/>
      <c r="Z2485" s="102"/>
      <c r="AB2485" s="59" t="str">
        <f t="shared" si="431"/>
        <v/>
      </c>
      <c r="AC2485" s="59" t="str">
        <f t="shared" si="432"/>
        <v/>
      </c>
      <c r="AD2485" s="59" t="str">
        <f>IFERROR(VLOOKUP('Capacidad_&amp;_Regulación'!H2485,Regulaciones!$L$3:$M$7,2,FALSE),"")</f>
        <v/>
      </c>
      <c r="AE2485" s="74" t="str">
        <f t="shared" si="433"/>
        <v/>
      </c>
      <c r="AF2485" s="74" t="str">
        <f t="shared" si="434"/>
        <v/>
      </c>
      <c r="AG2485" s="74" t="str">
        <f t="shared" si="435"/>
        <v/>
      </c>
      <c r="AH2485" s="74">
        <f>IF(AD2485&lt;&gt;"",VLOOKUP($K$1,'Fact. Corr.'!$B$5:$G$7,HLOOKUP(H2485,'Fact. Corr.'!$C$4:$G$8,5,FALSE),FALSE),0)</f>
        <v>0</v>
      </c>
    </row>
    <row r="2486" spans="1:34" ht="20.100000000000001" hidden="1" customHeight="1" x14ac:dyDescent="0.2">
      <c r="A2486" s="109"/>
      <c r="B2486" s="119"/>
      <c r="C2486" s="111"/>
      <c r="D2486" s="112"/>
      <c r="E2486" s="107">
        <f t="shared" si="426"/>
        <v>0</v>
      </c>
      <c r="F2486" s="108">
        <f t="shared" si="427"/>
        <v>0</v>
      </c>
      <c r="G2486" s="114"/>
      <c r="H2486" s="113"/>
      <c r="I2486" s="114"/>
      <c r="J2486" s="115"/>
      <c r="K2486" s="89"/>
      <c r="L2486" s="116"/>
      <c r="M2486" s="117"/>
      <c r="N2486" s="94" t="str">
        <f t="shared" si="436"/>
        <v/>
      </c>
      <c r="O2486" s="87" t="str">
        <f>IF(N2486&lt;&gt;"",IF(J2486="CR",VLOOKUP(ROUND(N2486,0),'Cap. Corr. &amp; Prot.'!$J$4:$L$669,3,FALSE),VLOOKUP(ROUND(N2486,0),'Cap. Corr. &amp; Prot.'!$J$4:$K$669,2,FALSE)),"")</f>
        <v/>
      </c>
      <c r="P2486" s="95">
        <f t="shared" si="428"/>
        <v>0</v>
      </c>
      <c r="Q2486" s="96" t="str">
        <f>IFERROR(VLOOKUP(Y2486,'Constantes KG'!$B$7:$G$22,HLOOKUP(I2486,'Constantes KG'!$C$5:$G$6,2,FALSE),FALSE),"")</f>
        <v/>
      </c>
      <c r="R2486" s="97">
        <f t="shared" si="429"/>
        <v>0</v>
      </c>
      <c r="S2486" s="149">
        <f>IFERROR(VLOOKUP(J2486,Regulaciones!$B$3:$C$9,2,FALSE),0)</f>
        <v>0</v>
      </c>
      <c r="T2486" s="149">
        <f>S2486+IFERROR(VLOOKUP(A2486,$B$5:$T2485,19,FALSE),0)</f>
        <v>0</v>
      </c>
      <c r="U2486" s="94">
        <f t="shared" si="430"/>
        <v>0</v>
      </c>
      <c r="V2486" s="98">
        <f>U2486+IFERROR(VLOOKUP(A2486,$B$5:$V2485,21,FALSE),0)</f>
        <v>0</v>
      </c>
      <c r="W2486" s="99" t="str">
        <f>IF(Y2486&lt;&gt;"",AD2486&amp;"X"&amp;VLOOKUP(INT(N2486),'Cap. Corr. &amp; Prot.'!$J$4:$M$669,4,FALSE),"")</f>
        <v/>
      </c>
      <c r="X2486" s="100"/>
      <c r="Y2486" s="118"/>
      <c r="Z2486" s="102"/>
      <c r="AB2486" s="59" t="str">
        <f t="shared" si="431"/>
        <v/>
      </c>
      <c r="AC2486" s="59" t="str">
        <f t="shared" si="432"/>
        <v/>
      </c>
      <c r="AD2486" s="59" t="str">
        <f>IFERROR(VLOOKUP('Capacidad_&amp;_Regulación'!H2486,Regulaciones!$L$3:$M$7,2,FALSE),"")</f>
        <v/>
      </c>
      <c r="AE2486" s="74" t="str">
        <f t="shared" si="433"/>
        <v/>
      </c>
      <c r="AF2486" s="74" t="str">
        <f t="shared" si="434"/>
        <v/>
      </c>
      <c r="AG2486" s="74" t="str">
        <f t="shared" si="435"/>
        <v/>
      </c>
      <c r="AH2486" s="74">
        <f>IF(AD2486&lt;&gt;"",VLOOKUP($K$1,'Fact. Corr.'!$B$5:$G$7,HLOOKUP(H2486,'Fact. Corr.'!$C$4:$G$8,5,FALSE),FALSE),0)</f>
        <v>0</v>
      </c>
    </row>
    <row r="2487" spans="1:34" ht="20.100000000000001" hidden="1" customHeight="1" x14ac:dyDescent="0.2">
      <c r="A2487" s="109"/>
      <c r="B2487" s="119"/>
      <c r="C2487" s="111"/>
      <c r="D2487" s="112"/>
      <c r="E2487" s="107">
        <f t="shared" si="426"/>
        <v>0</v>
      </c>
      <c r="F2487" s="108">
        <f t="shared" si="427"/>
        <v>0</v>
      </c>
      <c r="G2487" s="114"/>
      <c r="H2487" s="113"/>
      <c r="I2487" s="114"/>
      <c r="J2487" s="115"/>
      <c r="K2487" s="89"/>
      <c r="L2487" s="116"/>
      <c r="M2487" s="117"/>
      <c r="N2487" s="94" t="str">
        <f t="shared" si="436"/>
        <v/>
      </c>
      <c r="O2487" s="87" t="str">
        <f>IF(N2487&lt;&gt;"",IF(J2487="CR",VLOOKUP(ROUND(N2487,0),'Cap. Corr. &amp; Prot.'!$J$4:$L$669,3,FALSE),VLOOKUP(ROUND(N2487,0),'Cap. Corr. &amp; Prot.'!$J$4:$K$669,2,FALSE)),"")</f>
        <v/>
      </c>
      <c r="P2487" s="95">
        <f t="shared" si="428"/>
        <v>0</v>
      </c>
      <c r="Q2487" s="96" t="str">
        <f>IFERROR(VLOOKUP(Y2487,'Constantes KG'!$B$7:$G$22,HLOOKUP(I2487,'Constantes KG'!$C$5:$G$6,2,FALSE),FALSE),"")</f>
        <v/>
      </c>
      <c r="R2487" s="97">
        <f t="shared" si="429"/>
        <v>0</v>
      </c>
      <c r="S2487" s="149">
        <f>IFERROR(VLOOKUP(J2487,Regulaciones!$B$3:$C$9,2,FALSE),0)</f>
        <v>0</v>
      </c>
      <c r="T2487" s="149">
        <f>S2487+IFERROR(VLOOKUP(A2487,$B$5:$T2486,19,FALSE),0)</f>
        <v>0</v>
      </c>
      <c r="U2487" s="94">
        <f t="shared" si="430"/>
        <v>0</v>
      </c>
      <c r="V2487" s="98">
        <f>U2487+IFERROR(VLOOKUP(A2487,$B$5:$V2486,21,FALSE),0)</f>
        <v>0</v>
      </c>
      <c r="W2487" s="99" t="str">
        <f>IF(Y2487&lt;&gt;"",AD2487&amp;"X"&amp;VLOOKUP(INT(N2487),'Cap. Corr. &amp; Prot.'!$J$4:$M$669,4,FALSE),"")</f>
        <v/>
      </c>
      <c r="X2487" s="100"/>
      <c r="Y2487" s="118"/>
      <c r="Z2487" s="102"/>
      <c r="AB2487" s="59" t="str">
        <f t="shared" si="431"/>
        <v/>
      </c>
      <c r="AC2487" s="59" t="str">
        <f t="shared" si="432"/>
        <v/>
      </c>
      <c r="AD2487" s="59" t="str">
        <f>IFERROR(VLOOKUP('Capacidad_&amp;_Regulación'!H2487,Regulaciones!$L$3:$M$7,2,FALSE),"")</f>
        <v/>
      </c>
      <c r="AE2487" s="74" t="str">
        <f t="shared" si="433"/>
        <v/>
      </c>
      <c r="AF2487" s="74" t="str">
        <f t="shared" si="434"/>
        <v/>
      </c>
      <c r="AG2487" s="74" t="str">
        <f t="shared" si="435"/>
        <v/>
      </c>
      <c r="AH2487" s="74">
        <f>IF(AD2487&lt;&gt;"",VLOOKUP($K$1,'Fact. Corr.'!$B$5:$G$7,HLOOKUP(H2487,'Fact. Corr.'!$C$4:$G$8,5,FALSE),FALSE),0)</f>
        <v>0</v>
      </c>
    </row>
    <row r="2488" spans="1:34" ht="20.100000000000001" hidden="1" customHeight="1" x14ac:dyDescent="0.2">
      <c r="A2488" s="109"/>
      <c r="B2488" s="119"/>
      <c r="C2488" s="111"/>
      <c r="D2488" s="112"/>
      <c r="E2488" s="107">
        <f t="shared" si="426"/>
        <v>0</v>
      </c>
      <c r="F2488" s="108">
        <f t="shared" si="427"/>
        <v>0</v>
      </c>
      <c r="G2488" s="114"/>
      <c r="H2488" s="113"/>
      <c r="I2488" s="114"/>
      <c r="J2488" s="115"/>
      <c r="K2488" s="89"/>
      <c r="L2488" s="116"/>
      <c r="M2488" s="117"/>
      <c r="N2488" s="94" t="str">
        <f t="shared" si="436"/>
        <v/>
      </c>
      <c r="O2488" s="87" t="str">
        <f>IF(N2488&lt;&gt;"",IF(J2488="CR",VLOOKUP(ROUND(N2488,0),'Cap. Corr. &amp; Prot.'!$J$4:$L$669,3,FALSE),VLOOKUP(ROUND(N2488,0),'Cap. Corr. &amp; Prot.'!$J$4:$K$669,2,FALSE)),"")</f>
        <v/>
      </c>
      <c r="P2488" s="95">
        <f t="shared" si="428"/>
        <v>0</v>
      </c>
      <c r="Q2488" s="96" t="str">
        <f>IFERROR(VLOOKUP(Y2488,'Constantes KG'!$B$7:$G$22,HLOOKUP(I2488,'Constantes KG'!$C$5:$G$6,2,FALSE),FALSE),"")</f>
        <v/>
      </c>
      <c r="R2488" s="97">
        <f t="shared" si="429"/>
        <v>0</v>
      </c>
      <c r="S2488" s="149">
        <f>IFERROR(VLOOKUP(J2488,Regulaciones!$B$3:$C$9,2,FALSE),0)</f>
        <v>0</v>
      </c>
      <c r="T2488" s="149">
        <f>S2488+IFERROR(VLOOKUP(A2488,$B$5:$T2487,19,FALSE),0)</f>
        <v>0</v>
      </c>
      <c r="U2488" s="94">
        <f t="shared" si="430"/>
        <v>0</v>
      </c>
      <c r="V2488" s="98">
        <f>U2488+IFERROR(VLOOKUP(A2488,$B$5:$V2487,21,FALSE),0)</f>
        <v>0</v>
      </c>
      <c r="W2488" s="99" t="str">
        <f>IF(Y2488&lt;&gt;"",AD2488&amp;"X"&amp;VLOOKUP(INT(N2488),'Cap. Corr. &amp; Prot.'!$J$4:$M$669,4,FALSE),"")</f>
        <v/>
      </c>
      <c r="X2488" s="100"/>
      <c r="Y2488" s="118"/>
      <c r="Z2488" s="102"/>
      <c r="AB2488" s="59" t="str">
        <f t="shared" si="431"/>
        <v/>
      </c>
      <c r="AC2488" s="59" t="str">
        <f t="shared" si="432"/>
        <v/>
      </c>
      <c r="AD2488" s="59" t="str">
        <f>IFERROR(VLOOKUP('Capacidad_&amp;_Regulación'!H2488,Regulaciones!$L$3:$M$7,2,FALSE),"")</f>
        <v/>
      </c>
      <c r="AE2488" s="74" t="str">
        <f t="shared" si="433"/>
        <v/>
      </c>
      <c r="AF2488" s="74" t="str">
        <f t="shared" si="434"/>
        <v/>
      </c>
      <c r="AG2488" s="74" t="str">
        <f t="shared" si="435"/>
        <v/>
      </c>
      <c r="AH2488" s="74">
        <f>IF(AD2488&lt;&gt;"",VLOOKUP($K$1,'Fact. Corr.'!$B$5:$G$7,HLOOKUP(H2488,'Fact. Corr.'!$C$4:$G$8,5,FALSE),FALSE),0)</f>
        <v>0</v>
      </c>
    </row>
    <row r="2489" spans="1:34" ht="20.100000000000001" hidden="1" customHeight="1" x14ac:dyDescent="0.2">
      <c r="A2489" s="109"/>
      <c r="B2489" s="119"/>
      <c r="C2489" s="111"/>
      <c r="D2489" s="112"/>
      <c r="E2489" s="107">
        <f t="shared" si="426"/>
        <v>0</v>
      </c>
      <c r="F2489" s="108">
        <f t="shared" si="427"/>
        <v>0</v>
      </c>
      <c r="G2489" s="114"/>
      <c r="H2489" s="113"/>
      <c r="I2489" s="114"/>
      <c r="J2489" s="115"/>
      <c r="K2489" s="89"/>
      <c r="L2489" s="116"/>
      <c r="M2489" s="117"/>
      <c r="N2489" s="94" t="str">
        <f t="shared" si="436"/>
        <v/>
      </c>
      <c r="O2489" s="87" t="str">
        <f>IF(N2489&lt;&gt;"",IF(J2489="CR",VLOOKUP(ROUND(N2489,0),'Cap. Corr. &amp; Prot.'!$J$4:$L$669,3,FALSE),VLOOKUP(ROUND(N2489,0),'Cap. Corr. &amp; Prot.'!$J$4:$K$669,2,FALSE)),"")</f>
        <v/>
      </c>
      <c r="P2489" s="95">
        <f t="shared" si="428"/>
        <v>0</v>
      </c>
      <c r="Q2489" s="96" t="str">
        <f>IFERROR(VLOOKUP(Y2489,'Constantes KG'!$B$7:$G$22,HLOOKUP(I2489,'Constantes KG'!$C$5:$G$6,2,FALSE),FALSE),"")</f>
        <v/>
      </c>
      <c r="R2489" s="97">
        <f t="shared" si="429"/>
        <v>0</v>
      </c>
      <c r="S2489" s="149">
        <f>IFERROR(VLOOKUP(J2489,Regulaciones!$B$3:$C$9,2,FALSE),0)</f>
        <v>0</v>
      </c>
      <c r="T2489" s="149">
        <f>S2489+IFERROR(VLOOKUP(A2489,$B$5:$T2488,19,FALSE),0)</f>
        <v>0</v>
      </c>
      <c r="U2489" s="94">
        <f t="shared" si="430"/>
        <v>0</v>
      </c>
      <c r="V2489" s="98">
        <f>U2489+IFERROR(VLOOKUP(A2489,$B$5:$V2488,21,FALSE),0)</f>
        <v>0</v>
      </c>
      <c r="W2489" s="99" t="str">
        <f>IF(Y2489&lt;&gt;"",AD2489&amp;"X"&amp;VLOOKUP(INT(N2489),'Cap. Corr. &amp; Prot.'!$J$4:$M$669,4,FALSE),"")</f>
        <v/>
      </c>
      <c r="X2489" s="100"/>
      <c r="Y2489" s="118"/>
      <c r="Z2489" s="102"/>
      <c r="AB2489" s="59" t="str">
        <f t="shared" si="431"/>
        <v/>
      </c>
      <c r="AC2489" s="59" t="str">
        <f t="shared" si="432"/>
        <v/>
      </c>
      <c r="AD2489" s="59" t="str">
        <f>IFERROR(VLOOKUP('Capacidad_&amp;_Regulación'!H2489,Regulaciones!$L$3:$M$7,2,FALSE),"")</f>
        <v/>
      </c>
      <c r="AE2489" s="74" t="str">
        <f t="shared" si="433"/>
        <v/>
      </c>
      <c r="AF2489" s="74" t="str">
        <f t="shared" si="434"/>
        <v/>
      </c>
      <c r="AG2489" s="74" t="str">
        <f t="shared" si="435"/>
        <v/>
      </c>
      <c r="AH2489" s="74">
        <f>IF(AD2489&lt;&gt;"",VLOOKUP($K$1,'Fact. Corr.'!$B$5:$G$7,HLOOKUP(H2489,'Fact. Corr.'!$C$4:$G$8,5,FALSE),FALSE),0)</f>
        <v>0</v>
      </c>
    </row>
    <row r="2490" spans="1:34" ht="20.100000000000001" hidden="1" customHeight="1" x14ac:dyDescent="0.2">
      <c r="A2490" s="109"/>
      <c r="B2490" s="119"/>
      <c r="C2490" s="111"/>
      <c r="D2490" s="112"/>
      <c r="E2490" s="107">
        <f t="shared" si="426"/>
        <v>0</v>
      </c>
      <c r="F2490" s="108">
        <f t="shared" si="427"/>
        <v>0</v>
      </c>
      <c r="G2490" s="114"/>
      <c r="H2490" s="113"/>
      <c r="I2490" s="114"/>
      <c r="J2490" s="115"/>
      <c r="K2490" s="89"/>
      <c r="L2490" s="116"/>
      <c r="M2490" s="117"/>
      <c r="N2490" s="94" t="str">
        <f t="shared" si="436"/>
        <v/>
      </c>
      <c r="O2490" s="87" t="str">
        <f>IF(N2490&lt;&gt;"",IF(J2490="CR",VLOOKUP(ROUND(N2490,0),'Cap. Corr. &amp; Prot.'!$J$4:$L$669,3,FALSE),VLOOKUP(ROUND(N2490,0),'Cap. Corr. &amp; Prot.'!$J$4:$K$669,2,FALSE)),"")</f>
        <v/>
      </c>
      <c r="P2490" s="95">
        <f t="shared" si="428"/>
        <v>0</v>
      </c>
      <c r="Q2490" s="96" t="str">
        <f>IFERROR(VLOOKUP(Y2490,'Constantes KG'!$B$7:$G$22,HLOOKUP(I2490,'Constantes KG'!$C$5:$G$6,2,FALSE),FALSE),"")</f>
        <v/>
      </c>
      <c r="R2490" s="97">
        <f t="shared" si="429"/>
        <v>0</v>
      </c>
      <c r="S2490" s="149">
        <f>IFERROR(VLOOKUP(J2490,Regulaciones!$B$3:$C$9,2,FALSE),0)</f>
        <v>0</v>
      </c>
      <c r="T2490" s="149">
        <f>S2490+IFERROR(VLOOKUP(A2490,$B$5:$T2489,19,FALSE),0)</f>
        <v>0</v>
      </c>
      <c r="U2490" s="94">
        <f t="shared" si="430"/>
        <v>0</v>
      </c>
      <c r="V2490" s="98">
        <f>U2490+IFERROR(VLOOKUP(A2490,$B$5:$V2489,21,FALSE),0)</f>
        <v>0</v>
      </c>
      <c r="W2490" s="99" t="str">
        <f>IF(Y2490&lt;&gt;"",AD2490&amp;"X"&amp;VLOOKUP(INT(N2490),'Cap. Corr. &amp; Prot.'!$J$4:$M$669,4,FALSE),"")</f>
        <v/>
      </c>
      <c r="X2490" s="100"/>
      <c r="Y2490" s="118"/>
      <c r="Z2490" s="102"/>
      <c r="AB2490" s="59" t="str">
        <f t="shared" si="431"/>
        <v/>
      </c>
      <c r="AC2490" s="59" t="str">
        <f t="shared" si="432"/>
        <v/>
      </c>
      <c r="AD2490" s="59" t="str">
        <f>IFERROR(VLOOKUP('Capacidad_&amp;_Regulación'!H2490,Regulaciones!$L$3:$M$7,2,FALSE),"")</f>
        <v/>
      </c>
      <c r="AE2490" s="74" t="str">
        <f t="shared" si="433"/>
        <v/>
      </c>
      <c r="AF2490" s="74" t="str">
        <f t="shared" si="434"/>
        <v/>
      </c>
      <c r="AG2490" s="74" t="str">
        <f t="shared" si="435"/>
        <v/>
      </c>
      <c r="AH2490" s="74">
        <f>IF(AD2490&lt;&gt;"",VLOOKUP($K$1,'Fact. Corr.'!$B$5:$G$7,HLOOKUP(H2490,'Fact. Corr.'!$C$4:$G$8,5,FALSE),FALSE),0)</f>
        <v>0</v>
      </c>
    </row>
    <row r="2491" spans="1:34" ht="20.100000000000001" hidden="1" customHeight="1" x14ac:dyDescent="0.2">
      <c r="A2491" s="109"/>
      <c r="B2491" s="119"/>
      <c r="C2491" s="111"/>
      <c r="D2491" s="112"/>
      <c r="E2491" s="107">
        <f t="shared" si="426"/>
        <v>0</v>
      </c>
      <c r="F2491" s="108">
        <f t="shared" si="427"/>
        <v>0</v>
      </c>
      <c r="G2491" s="114"/>
      <c r="H2491" s="113"/>
      <c r="I2491" s="114"/>
      <c r="J2491" s="115"/>
      <c r="K2491" s="89"/>
      <c r="L2491" s="116"/>
      <c r="M2491" s="117"/>
      <c r="N2491" s="94" t="str">
        <f t="shared" si="436"/>
        <v/>
      </c>
      <c r="O2491" s="87" t="str">
        <f>IF(N2491&lt;&gt;"",IF(J2491="CR",VLOOKUP(ROUND(N2491,0),'Cap. Corr. &amp; Prot.'!$J$4:$L$669,3,FALSE),VLOOKUP(ROUND(N2491,0),'Cap. Corr. &amp; Prot.'!$J$4:$K$669,2,FALSE)),"")</f>
        <v/>
      </c>
      <c r="P2491" s="95">
        <f t="shared" si="428"/>
        <v>0</v>
      </c>
      <c r="Q2491" s="96" t="str">
        <f>IFERROR(VLOOKUP(Y2491,'Constantes KG'!$B$7:$G$22,HLOOKUP(I2491,'Constantes KG'!$C$5:$G$6,2,FALSE),FALSE),"")</f>
        <v/>
      </c>
      <c r="R2491" s="97">
        <f t="shared" si="429"/>
        <v>0</v>
      </c>
      <c r="S2491" s="149">
        <f>IFERROR(VLOOKUP(J2491,Regulaciones!$B$3:$C$9,2,FALSE),0)</f>
        <v>0</v>
      </c>
      <c r="T2491" s="149">
        <f>S2491+IFERROR(VLOOKUP(A2491,$B$5:$T2490,19,FALSE),0)</f>
        <v>0</v>
      </c>
      <c r="U2491" s="94">
        <f t="shared" si="430"/>
        <v>0</v>
      </c>
      <c r="V2491" s="98">
        <f>U2491+IFERROR(VLOOKUP(A2491,$B$5:$V2490,21,FALSE),0)</f>
        <v>0</v>
      </c>
      <c r="W2491" s="99" t="str">
        <f>IF(Y2491&lt;&gt;"",AD2491&amp;"X"&amp;VLOOKUP(INT(N2491),'Cap. Corr. &amp; Prot.'!$J$4:$M$669,4,FALSE),"")</f>
        <v/>
      </c>
      <c r="X2491" s="100"/>
      <c r="Y2491" s="118"/>
      <c r="Z2491" s="102"/>
      <c r="AB2491" s="59" t="str">
        <f t="shared" si="431"/>
        <v/>
      </c>
      <c r="AC2491" s="59" t="str">
        <f t="shared" si="432"/>
        <v/>
      </c>
      <c r="AD2491" s="59" t="str">
        <f>IFERROR(VLOOKUP('Capacidad_&amp;_Regulación'!H2491,Regulaciones!$L$3:$M$7,2,FALSE),"")</f>
        <v/>
      </c>
      <c r="AE2491" s="74" t="str">
        <f t="shared" si="433"/>
        <v/>
      </c>
      <c r="AF2491" s="74" t="str">
        <f t="shared" si="434"/>
        <v/>
      </c>
      <c r="AG2491" s="74" t="str">
        <f t="shared" si="435"/>
        <v/>
      </c>
      <c r="AH2491" s="74">
        <f>IF(AD2491&lt;&gt;"",VLOOKUP($K$1,'Fact. Corr.'!$B$5:$G$7,HLOOKUP(H2491,'Fact. Corr.'!$C$4:$G$8,5,FALSE),FALSE),0)</f>
        <v>0</v>
      </c>
    </row>
    <row r="2492" spans="1:34" ht="20.100000000000001" hidden="1" customHeight="1" x14ac:dyDescent="0.2">
      <c r="A2492" s="109"/>
      <c r="B2492" s="119"/>
      <c r="C2492" s="111"/>
      <c r="D2492" s="112"/>
      <c r="E2492" s="107">
        <f t="shared" si="426"/>
        <v>0</v>
      </c>
      <c r="F2492" s="108">
        <f t="shared" si="427"/>
        <v>0</v>
      </c>
      <c r="G2492" s="114"/>
      <c r="H2492" s="113"/>
      <c r="I2492" s="114"/>
      <c r="J2492" s="115"/>
      <c r="K2492" s="89"/>
      <c r="L2492" s="116"/>
      <c r="M2492" s="117"/>
      <c r="N2492" s="94" t="str">
        <f t="shared" si="436"/>
        <v/>
      </c>
      <c r="O2492" s="87" t="str">
        <f>IF(N2492&lt;&gt;"",IF(J2492="CR",VLOOKUP(ROUND(N2492,0),'Cap. Corr. &amp; Prot.'!$J$4:$L$669,3,FALSE),VLOOKUP(ROUND(N2492,0),'Cap. Corr. &amp; Prot.'!$J$4:$K$669,2,FALSE)),"")</f>
        <v/>
      </c>
      <c r="P2492" s="95">
        <f t="shared" si="428"/>
        <v>0</v>
      </c>
      <c r="Q2492" s="96" t="str">
        <f>IFERROR(VLOOKUP(Y2492,'Constantes KG'!$B$7:$G$22,HLOOKUP(I2492,'Constantes KG'!$C$5:$G$6,2,FALSE),FALSE),"")</f>
        <v/>
      </c>
      <c r="R2492" s="97">
        <f t="shared" si="429"/>
        <v>0</v>
      </c>
      <c r="S2492" s="149">
        <f>IFERROR(VLOOKUP(J2492,Regulaciones!$B$3:$C$9,2,FALSE),0)</f>
        <v>0</v>
      </c>
      <c r="T2492" s="149">
        <f>S2492+IFERROR(VLOOKUP(A2492,$B$5:$T2491,19,FALSE),0)</f>
        <v>0</v>
      </c>
      <c r="U2492" s="94">
        <f t="shared" si="430"/>
        <v>0</v>
      </c>
      <c r="V2492" s="98">
        <f>U2492+IFERROR(VLOOKUP(A2492,$B$5:$V2491,21,FALSE),0)</f>
        <v>0</v>
      </c>
      <c r="W2492" s="99" t="str">
        <f>IF(Y2492&lt;&gt;"",AD2492&amp;"X"&amp;VLOOKUP(INT(N2492),'Cap. Corr. &amp; Prot.'!$J$4:$M$669,4,FALSE),"")</f>
        <v/>
      </c>
      <c r="X2492" s="100"/>
      <c r="Y2492" s="118"/>
      <c r="Z2492" s="102"/>
      <c r="AB2492" s="59" t="str">
        <f t="shared" si="431"/>
        <v/>
      </c>
      <c r="AC2492" s="59" t="str">
        <f t="shared" si="432"/>
        <v/>
      </c>
      <c r="AD2492" s="59" t="str">
        <f>IFERROR(VLOOKUP('Capacidad_&amp;_Regulación'!H2492,Regulaciones!$L$3:$M$7,2,FALSE),"")</f>
        <v/>
      </c>
      <c r="AE2492" s="74" t="str">
        <f t="shared" si="433"/>
        <v/>
      </c>
      <c r="AF2492" s="74" t="str">
        <f t="shared" si="434"/>
        <v/>
      </c>
      <c r="AG2492" s="74" t="str">
        <f t="shared" si="435"/>
        <v/>
      </c>
      <c r="AH2492" s="74">
        <f>IF(AD2492&lt;&gt;"",VLOOKUP($K$1,'Fact. Corr.'!$B$5:$G$7,HLOOKUP(H2492,'Fact. Corr.'!$C$4:$G$8,5,FALSE),FALSE),0)</f>
        <v>0</v>
      </c>
    </row>
    <row r="2493" spans="1:34" ht="20.100000000000001" hidden="1" customHeight="1" x14ac:dyDescent="0.2">
      <c r="A2493" s="109"/>
      <c r="B2493" s="119"/>
      <c r="C2493" s="111"/>
      <c r="D2493" s="112"/>
      <c r="E2493" s="107">
        <f t="shared" si="426"/>
        <v>0</v>
      </c>
      <c r="F2493" s="108">
        <f t="shared" si="427"/>
        <v>0</v>
      </c>
      <c r="G2493" s="114"/>
      <c r="H2493" s="113"/>
      <c r="I2493" s="114"/>
      <c r="J2493" s="115"/>
      <c r="K2493" s="89"/>
      <c r="L2493" s="116"/>
      <c r="M2493" s="117"/>
      <c r="N2493" s="94" t="str">
        <f t="shared" si="436"/>
        <v/>
      </c>
      <c r="O2493" s="87" t="str">
        <f>IF(N2493&lt;&gt;"",IF(J2493="CR",VLOOKUP(ROUND(N2493,0),'Cap. Corr. &amp; Prot.'!$J$4:$L$669,3,FALSE),VLOOKUP(ROUND(N2493,0),'Cap. Corr. &amp; Prot.'!$J$4:$K$669,2,FALSE)),"")</f>
        <v/>
      </c>
      <c r="P2493" s="95">
        <f t="shared" si="428"/>
        <v>0</v>
      </c>
      <c r="Q2493" s="96" t="str">
        <f>IFERROR(VLOOKUP(Y2493,'Constantes KG'!$B$7:$G$22,HLOOKUP(I2493,'Constantes KG'!$C$5:$G$6,2,FALSE),FALSE),"")</f>
        <v/>
      </c>
      <c r="R2493" s="97">
        <f t="shared" si="429"/>
        <v>0</v>
      </c>
      <c r="S2493" s="149">
        <f>IFERROR(VLOOKUP(J2493,Regulaciones!$B$3:$C$9,2,FALSE),0)</f>
        <v>0</v>
      </c>
      <c r="T2493" s="149">
        <f>S2493+IFERROR(VLOOKUP(A2493,$B$5:$T2492,19,FALSE),0)</f>
        <v>0</v>
      </c>
      <c r="U2493" s="94">
        <f t="shared" si="430"/>
        <v>0</v>
      </c>
      <c r="V2493" s="98">
        <f>U2493+IFERROR(VLOOKUP(A2493,$B$5:$V2492,21,FALSE),0)</f>
        <v>0</v>
      </c>
      <c r="W2493" s="99" t="str">
        <f>IF(Y2493&lt;&gt;"",AD2493&amp;"X"&amp;VLOOKUP(INT(N2493),'Cap. Corr. &amp; Prot.'!$J$4:$M$669,4,FALSE),"")</f>
        <v/>
      </c>
      <c r="X2493" s="100"/>
      <c r="Y2493" s="118"/>
      <c r="Z2493" s="102"/>
      <c r="AB2493" s="59" t="str">
        <f t="shared" si="431"/>
        <v/>
      </c>
      <c r="AC2493" s="59" t="str">
        <f t="shared" si="432"/>
        <v/>
      </c>
      <c r="AD2493" s="59" t="str">
        <f>IFERROR(VLOOKUP('Capacidad_&amp;_Regulación'!H2493,Regulaciones!$L$3:$M$7,2,FALSE),"")</f>
        <v/>
      </c>
      <c r="AE2493" s="74" t="str">
        <f t="shared" si="433"/>
        <v/>
      </c>
      <c r="AF2493" s="74" t="str">
        <f t="shared" si="434"/>
        <v/>
      </c>
      <c r="AG2493" s="74" t="str">
        <f t="shared" si="435"/>
        <v/>
      </c>
      <c r="AH2493" s="74">
        <f>IF(AD2493&lt;&gt;"",VLOOKUP($K$1,'Fact. Corr.'!$B$5:$G$7,HLOOKUP(H2493,'Fact. Corr.'!$C$4:$G$8,5,FALSE),FALSE),0)</f>
        <v>0</v>
      </c>
    </row>
    <row r="2494" spans="1:34" ht="20.100000000000001" hidden="1" customHeight="1" x14ac:dyDescent="0.2">
      <c r="A2494" s="109"/>
      <c r="B2494" s="119"/>
      <c r="C2494" s="111"/>
      <c r="D2494" s="112"/>
      <c r="E2494" s="107">
        <f t="shared" si="426"/>
        <v>0</v>
      </c>
      <c r="F2494" s="108">
        <f t="shared" si="427"/>
        <v>0</v>
      </c>
      <c r="G2494" s="114"/>
      <c r="H2494" s="113"/>
      <c r="I2494" s="114"/>
      <c r="J2494" s="115"/>
      <c r="K2494" s="89"/>
      <c r="L2494" s="116"/>
      <c r="M2494" s="117"/>
      <c r="N2494" s="94" t="str">
        <f t="shared" si="436"/>
        <v/>
      </c>
      <c r="O2494" s="87" t="str">
        <f>IF(N2494&lt;&gt;"",IF(J2494="CR",VLOOKUP(ROUND(N2494,0),'Cap. Corr. &amp; Prot.'!$J$4:$L$669,3,FALSE),VLOOKUP(ROUND(N2494,0),'Cap. Corr. &amp; Prot.'!$J$4:$K$669,2,FALSE)),"")</f>
        <v/>
      </c>
      <c r="P2494" s="95">
        <f t="shared" si="428"/>
        <v>0</v>
      </c>
      <c r="Q2494" s="96" t="str">
        <f>IFERROR(VLOOKUP(Y2494,'Constantes KG'!$B$7:$G$22,HLOOKUP(I2494,'Constantes KG'!$C$5:$G$6,2,FALSE),FALSE),"")</f>
        <v/>
      </c>
      <c r="R2494" s="97">
        <f t="shared" si="429"/>
        <v>0</v>
      </c>
      <c r="S2494" s="149">
        <f>IFERROR(VLOOKUP(J2494,Regulaciones!$B$3:$C$9,2,FALSE),0)</f>
        <v>0</v>
      </c>
      <c r="T2494" s="149">
        <f>S2494+IFERROR(VLOOKUP(A2494,$B$5:$T2493,19,FALSE),0)</f>
        <v>0</v>
      </c>
      <c r="U2494" s="94">
        <f t="shared" si="430"/>
        <v>0</v>
      </c>
      <c r="V2494" s="98">
        <f>U2494+IFERROR(VLOOKUP(A2494,$B$5:$V2493,21,FALSE),0)</f>
        <v>0</v>
      </c>
      <c r="W2494" s="99" t="str">
        <f>IF(Y2494&lt;&gt;"",AD2494&amp;"X"&amp;VLOOKUP(INT(N2494),'Cap. Corr. &amp; Prot.'!$J$4:$M$669,4,FALSE),"")</f>
        <v/>
      </c>
      <c r="X2494" s="100"/>
      <c r="Y2494" s="118"/>
      <c r="Z2494" s="102"/>
      <c r="AB2494" s="59" t="str">
        <f t="shared" si="431"/>
        <v/>
      </c>
      <c r="AC2494" s="59" t="str">
        <f t="shared" si="432"/>
        <v/>
      </c>
      <c r="AD2494" s="59" t="str">
        <f>IFERROR(VLOOKUP('Capacidad_&amp;_Regulación'!H2494,Regulaciones!$L$3:$M$7,2,FALSE),"")</f>
        <v/>
      </c>
      <c r="AE2494" s="74" t="str">
        <f t="shared" si="433"/>
        <v/>
      </c>
      <c r="AF2494" s="74" t="str">
        <f t="shared" si="434"/>
        <v/>
      </c>
      <c r="AG2494" s="74" t="str">
        <f t="shared" si="435"/>
        <v/>
      </c>
      <c r="AH2494" s="74">
        <f>IF(AD2494&lt;&gt;"",VLOOKUP($K$1,'Fact. Corr.'!$B$5:$G$7,HLOOKUP(H2494,'Fact. Corr.'!$C$4:$G$8,5,FALSE),FALSE),0)</f>
        <v>0</v>
      </c>
    </row>
    <row r="2495" spans="1:34" ht="20.100000000000001" hidden="1" customHeight="1" x14ac:dyDescent="0.2">
      <c r="A2495" s="109"/>
      <c r="B2495" s="119"/>
      <c r="C2495" s="111"/>
      <c r="D2495" s="112"/>
      <c r="E2495" s="107">
        <f t="shared" si="426"/>
        <v>0</v>
      </c>
      <c r="F2495" s="108">
        <f t="shared" si="427"/>
        <v>0</v>
      </c>
      <c r="G2495" s="114"/>
      <c r="H2495" s="113"/>
      <c r="I2495" s="114"/>
      <c r="J2495" s="115"/>
      <c r="K2495" s="89"/>
      <c r="L2495" s="116"/>
      <c r="M2495" s="117"/>
      <c r="N2495" s="94" t="str">
        <f t="shared" si="436"/>
        <v/>
      </c>
      <c r="O2495" s="87" t="str">
        <f>IF(N2495&lt;&gt;"",IF(J2495="CR",VLOOKUP(ROUND(N2495,0),'Cap. Corr. &amp; Prot.'!$J$4:$L$669,3,FALSE),VLOOKUP(ROUND(N2495,0),'Cap. Corr. &amp; Prot.'!$J$4:$K$669,2,FALSE)),"")</f>
        <v/>
      </c>
      <c r="P2495" s="95">
        <f t="shared" si="428"/>
        <v>0</v>
      </c>
      <c r="Q2495" s="96" t="str">
        <f>IFERROR(VLOOKUP(Y2495,'Constantes KG'!$B$7:$G$22,HLOOKUP(I2495,'Constantes KG'!$C$5:$G$6,2,FALSE),FALSE),"")</f>
        <v/>
      </c>
      <c r="R2495" s="97">
        <f t="shared" si="429"/>
        <v>0</v>
      </c>
      <c r="S2495" s="149">
        <f>IFERROR(VLOOKUP(J2495,Regulaciones!$B$3:$C$9,2,FALSE),0)</f>
        <v>0</v>
      </c>
      <c r="T2495" s="149">
        <f>S2495+IFERROR(VLOOKUP(A2495,$B$5:$T2494,19,FALSE),0)</f>
        <v>0</v>
      </c>
      <c r="U2495" s="94">
        <f t="shared" si="430"/>
        <v>0</v>
      </c>
      <c r="V2495" s="98">
        <f>U2495+IFERROR(VLOOKUP(A2495,$B$5:$V2494,21,FALSE),0)</f>
        <v>0</v>
      </c>
      <c r="W2495" s="99" t="str">
        <f>IF(Y2495&lt;&gt;"",AD2495&amp;"X"&amp;VLOOKUP(INT(N2495),'Cap. Corr. &amp; Prot.'!$J$4:$M$669,4,FALSE),"")</f>
        <v/>
      </c>
      <c r="X2495" s="100"/>
      <c r="Y2495" s="118"/>
      <c r="Z2495" s="102"/>
      <c r="AB2495" s="59" t="str">
        <f t="shared" si="431"/>
        <v/>
      </c>
      <c r="AC2495" s="59" t="str">
        <f t="shared" si="432"/>
        <v/>
      </c>
      <c r="AD2495" s="59" t="str">
        <f>IFERROR(VLOOKUP('Capacidad_&amp;_Regulación'!H2495,Regulaciones!$L$3:$M$7,2,FALSE),"")</f>
        <v/>
      </c>
      <c r="AE2495" s="74" t="str">
        <f t="shared" si="433"/>
        <v/>
      </c>
      <c r="AF2495" s="74" t="str">
        <f t="shared" si="434"/>
        <v/>
      </c>
      <c r="AG2495" s="74" t="str">
        <f t="shared" si="435"/>
        <v/>
      </c>
      <c r="AH2495" s="74">
        <f>IF(AD2495&lt;&gt;"",VLOOKUP($K$1,'Fact. Corr.'!$B$5:$G$7,HLOOKUP(H2495,'Fact. Corr.'!$C$4:$G$8,5,FALSE),FALSE),0)</f>
        <v>0</v>
      </c>
    </row>
    <row r="2496" spans="1:34" ht="20.100000000000001" hidden="1" customHeight="1" x14ac:dyDescent="0.2">
      <c r="A2496" s="109"/>
      <c r="B2496" s="119"/>
      <c r="C2496" s="111"/>
      <c r="D2496" s="112"/>
      <c r="E2496" s="107">
        <f t="shared" si="426"/>
        <v>0</v>
      </c>
      <c r="F2496" s="108">
        <f t="shared" si="427"/>
        <v>0</v>
      </c>
      <c r="G2496" s="114"/>
      <c r="H2496" s="113"/>
      <c r="I2496" s="114"/>
      <c r="J2496" s="115"/>
      <c r="K2496" s="89"/>
      <c r="L2496" s="116"/>
      <c r="M2496" s="117"/>
      <c r="N2496" s="94" t="str">
        <f t="shared" si="436"/>
        <v/>
      </c>
      <c r="O2496" s="87" t="str">
        <f>IF(N2496&lt;&gt;"",IF(J2496="CR",VLOOKUP(ROUND(N2496,0),'Cap. Corr. &amp; Prot.'!$J$4:$L$669,3,FALSE),VLOOKUP(ROUND(N2496,0),'Cap. Corr. &amp; Prot.'!$J$4:$K$669,2,FALSE)),"")</f>
        <v/>
      </c>
      <c r="P2496" s="95">
        <f t="shared" si="428"/>
        <v>0</v>
      </c>
      <c r="Q2496" s="96" t="str">
        <f>IFERROR(VLOOKUP(Y2496,'Constantes KG'!$B$7:$G$22,HLOOKUP(I2496,'Constantes KG'!$C$5:$G$6,2,FALSE),FALSE),"")</f>
        <v/>
      </c>
      <c r="R2496" s="97">
        <f t="shared" si="429"/>
        <v>0</v>
      </c>
      <c r="S2496" s="149">
        <f>IFERROR(VLOOKUP(J2496,Regulaciones!$B$3:$C$9,2,FALSE),0)</f>
        <v>0</v>
      </c>
      <c r="T2496" s="149">
        <f>S2496+IFERROR(VLOOKUP(A2496,$B$5:$T2495,19,FALSE),0)</f>
        <v>0</v>
      </c>
      <c r="U2496" s="94">
        <f t="shared" si="430"/>
        <v>0</v>
      </c>
      <c r="V2496" s="98">
        <f>U2496+IFERROR(VLOOKUP(A2496,$B$5:$V2495,21,FALSE),0)</f>
        <v>0</v>
      </c>
      <c r="W2496" s="99" t="str">
        <f>IF(Y2496&lt;&gt;"",AD2496&amp;"X"&amp;VLOOKUP(INT(N2496),'Cap. Corr. &amp; Prot.'!$J$4:$M$669,4,FALSE),"")</f>
        <v/>
      </c>
      <c r="X2496" s="100"/>
      <c r="Y2496" s="118"/>
      <c r="Z2496" s="102"/>
      <c r="AB2496" s="59" t="str">
        <f t="shared" si="431"/>
        <v/>
      </c>
      <c r="AC2496" s="59" t="str">
        <f t="shared" si="432"/>
        <v/>
      </c>
      <c r="AD2496" s="59" t="str">
        <f>IFERROR(VLOOKUP('Capacidad_&amp;_Regulación'!H2496,Regulaciones!$L$3:$M$7,2,FALSE),"")</f>
        <v/>
      </c>
      <c r="AE2496" s="74" t="str">
        <f t="shared" si="433"/>
        <v/>
      </c>
      <c r="AF2496" s="74" t="str">
        <f t="shared" si="434"/>
        <v/>
      </c>
      <c r="AG2496" s="74" t="str">
        <f t="shared" si="435"/>
        <v/>
      </c>
      <c r="AH2496" s="74">
        <f>IF(AD2496&lt;&gt;"",VLOOKUP($K$1,'Fact. Corr.'!$B$5:$G$7,HLOOKUP(H2496,'Fact. Corr.'!$C$4:$G$8,5,FALSE),FALSE),0)</f>
        <v>0</v>
      </c>
    </row>
    <row r="2497" spans="1:34" ht="20.100000000000001" hidden="1" customHeight="1" x14ac:dyDescent="0.2">
      <c r="A2497" s="109"/>
      <c r="B2497" s="119"/>
      <c r="C2497" s="111"/>
      <c r="D2497" s="112"/>
      <c r="E2497" s="107">
        <f t="shared" si="426"/>
        <v>0</v>
      </c>
      <c r="F2497" s="108">
        <f t="shared" si="427"/>
        <v>0</v>
      </c>
      <c r="G2497" s="114"/>
      <c r="H2497" s="113"/>
      <c r="I2497" s="114"/>
      <c r="J2497" s="115"/>
      <c r="K2497" s="89"/>
      <c r="L2497" s="116"/>
      <c r="M2497" s="117"/>
      <c r="N2497" s="94" t="str">
        <f t="shared" si="436"/>
        <v/>
      </c>
      <c r="O2497" s="87" t="str">
        <f>IF(N2497&lt;&gt;"",IF(J2497="CR",VLOOKUP(ROUND(N2497,0),'Cap. Corr. &amp; Prot.'!$J$4:$L$669,3,FALSE),VLOOKUP(ROUND(N2497,0),'Cap. Corr. &amp; Prot.'!$J$4:$K$669,2,FALSE)),"")</f>
        <v/>
      </c>
      <c r="P2497" s="95">
        <f t="shared" si="428"/>
        <v>0</v>
      </c>
      <c r="Q2497" s="96" t="str">
        <f>IFERROR(VLOOKUP(Y2497,'Constantes KG'!$B$7:$G$22,HLOOKUP(I2497,'Constantes KG'!$C$5:$G$6,2,FALSE),FALSE),"")</f>
        <v/>
      </c>
      <c r="R2497" s="97">
        <f t="shared" si="429"/>
        <v>0</v>
      </c>
      <c r="S2497" s="149">
        <f>IFERROR(VLOOKUP(J2497,Regulaciones!$B$3:$C$9,2,FALSE),0)</f>
        <v>0</v>
      </c>
      <c r="T2497" s="149">
        <f>S2497+IFERROR(VLOOKUP(A2497,$B$5:$T2496,19,FALSE),0)</f>
        <v>0</v>
      </c>
      <c r="U2497" s="94">
        <f t="shared" si="430"/>
        <v>0</v>
      </c>
      <c r="V2497" s="98">
        <f>U2497+IFERROR(VLOOKUP(A2497,$B$5:$V2496,21,FALSE),0)</f>
        <v>0</v>
      </c>
      <c r="W2497" s="99" t="str">
        <f>IF(Y2497&lt;&gt;"",AD2497&amp;"X"&amp;VLOOKUP(INT(N2497),'Cap. Corr. &amp; Prot.'!$J$4:$M$669,4,FALSE),"")</f>
        <v/>
      </c>
      <c r="X2497" s="100"/>
      <c r="Y2497" s="118"/>
      <c r="Z2497" s="102"/>
      <c r="AB2497" s="59" t="str">
        <f t="shared" si="431"/>
        <v/>
      </c>
      <c r="AC2497" s="59" t="str">
        <f t="shared" si="432"/>
        <v/>
      </c>
      <c r="AD2497" s="59" t="str">
        <f>IFERROR(VLOOKUP('Capacidad_&amp;_Regulación'!H2497,Regulaciones!$L$3:$M$7,2,FALSE),"")</f>
        <v/>
      </c>
      <c r="AE2497" s="74" t="str">
        <f t="shared" si="433"/>
        <v/>
      </c>
      <c r="AF2497" s="74" t="str">
        <f t="shared" si="434"/>
        <v/>
      </c>
      <c r="AG2497" s="74" t="str">
        <f t="shared" si="435"/>
        <v/>
      </c>
      <c r="AH2497" s="74">
        <f>IF(AD2497&lt;&gt;"",VLOOKUP($K$1,'Fact. Corr.'!$B$5:$G$7,HLOOKUP(H2497,'Fact. Corr.'!$C$4:$G$8,5,FALSE),FALSE),0)</f>
        <v>0</v>
      </c>
    </row>
    <row r="2498" spans="1:34" ht="20.100000000000001" hidden="1" customHeight="1" x14ac:dyDescent="0.2">
      <c r="A2498" s="109"/>
      <c r="B2498" s="119"/>
      <c r="C2498" s="111"/>
      <c r="D2498" s="112"/>
      <c r="E2498" s="107">
        <f t="shared" si="426"/>
        <v>0</v>
      </c>
      <c r="F2498" s="108">
        <f t="shared" si="427"/>
        <v>0</v>
      </c>
      <c r="G2498" s="114"/>
      <c r="H2498" s="113"/>
      <c r="I2498" s="114"/>
      <c r="J2498" s="115"/>
      <c r="K2498" s="89"/>
      <c r="L2498" s="116"/>
      <c r="M2498" s="117"/>
      <c r="N2498" s="94" t="str">
        <f t="shared" si="436"/>
        <v/>
      </c>
      <c r="O2498" s="87" t="str">
        <f>IF(N2498&lt;&gt;"",IF(J2498="CR",VLOOKUP(ROUND(N2498,0),'Cap. Corr. &amp; Prot.'!$J$4:$L$669,3,FALSE),VLOOKUP(ROUND(N2498,0),'Cap. Corr. &amp; Prot.'!$J$4:$K$669,2,FALSE)),"")</f>
        <v/>
      </c>
      <c r="P2498" s="95">
        <f t="shared" si="428"/>
        <v>0</v>
      </c>
      <c r="Q2498" s="96" t="str">
        <f>IFERROR(VLOOKUP(Y2498,'Constantes KG'!$B$7:$G$22,HLOOKUP(I2498,'Constantes KG'!$C$5:$G$6,2,FALSE),FALSE),"")</f>
        <v/>
      </c>
      <c r="R2498" s="97">
        <f t="shared" si="429"/>
        <v>0</v>
      </c>
      <c r="S2498" s="149">
        <f>IFERROR(VLOOKUP(J2498,Regulaciones!$B$3:$C$9,2,FALSE),0)</f>
        <v>0</v>
      </c>
      <c r="T2498" s="149">
        <f>S2498+IFERROR(VLOOKUP(A2498,$B$5:$T2497,19,FALSE),0)</f>
        <v>0</v>
      </c>
      <c r="U2498" s="94">
        <f t="shared" si="430"/>
        <v>0</v>
      </c>
      <c r="V2498" s="98">
        <f>U2498+IFERROR(VLOOKUP(A2498,$B$5:$V2497,21,FALSE),0)</f>
        <v>0</v>
      </c>
      <c r="W2498" s="99" t="str">
        <f>IF(Y2498&lt;&gt;"",AD2498&amp;"X"&amp;VLOOKUP(INT(N2498),'Cap. Corr. &amp; Prot.'!$J$4:$M$669,4,FALSE),"")</f>
        <v/>
      </c>
      <c r="X2498" s="100"/>
      <c r="Y2498" s="118"/>
      <c r="Z2498" s="102"/>
      <c r="AB2498" s="59" t="str">
        <f t="shared" si="431"/>
        <v/>
      </c>
      <c r="AC2498" s="59" t="str">
        <f t="shared" si="432"/>
        <v/>
      </c>
      <c r="AD2498" s="59" t="str">
        <f>IFERROR(VLOOKUP('Capacidad_&amp;_Regulación'!H2498,Regulaciones!$L$3:$M$7,2,FALSE),"")</f>
        <v/>
      </c>
      <c r="AE2498" s="74" t="str">
        <f t="shared" si="433"/>
        <v/>
      </c>
      <c r="AF2498" s="74" t="str">
        <f t="shared" si="434"/>
        <v/>
      </c>
      <c r="AG2498" s="74" t="str">
        <f t="shared" si="435"/>
        <v/>
      </c>
      <c r="AH2498" s="74">
        <f>IF(AD2498&lt;&gt;"",VLOOKUP($K$1,'Fact. Corr.'!$B$5:$G$7,HLOOKUP(H2498,'Fact. Corr.'!$C$4:$G$8,5,FALSE),FALSE),0)</f>
        <v>0</v>
      </c>
    </row>
    <row r="2499" spans="1:34" ht="20.100000000000001" hidden="1" customHeight="1" x14ac:dyDescent="0.2">
      <c r="A2499" s="109"/>
      <c r="B2499" s="119"/>
      <c r="C2499" s="111"/>
      <c r="D2499" s="112"/>
      <c r="E2499" s="107">
        <f t="shared" si="426"/>
        <v>0</v>
      </c>
      <c r="F2499" s="108">
        <f t="shared" si="427"/>
        <v>0</v>
      </c>
      <c r="G2499" s="114"/>
      <c r="H2499" s="113"/>
      <c r="I2499" s="114"/>
      <c r="J2499" s="115"/>
      <c r="K2499" s="89"/>
      <c r="L2499" s="116"/>
      <c r="M2499" s="117"/>
      <c r="N2499" s="94" t="str">
        <f t="shared" si="436"/>
        <v/>
      </c>
      <c r="O2499" s="87" t="str">
        <f>IF(N2499&lt;&gt;"",IF(J2499="CR",VLOOKUP(ROUND(N2499,0),'Cap. Corr. &amp; Prot.'!$J$4:$L$669,3,FALSE),VLOOKUP(ROUND(N2499,0),'Cap. Corr. &amp; Prot.'!$J$4:$K$669,2,FALSE)),"")</f>
        <v/>
      </c>
      <c r="P2499" s="95">
        <f t="shared" si="428"/>
        <v>0</v>
      </c>
      <c r="Q2499" s="96" t="str">
        <f>IFERROR(VLOOKUP(Y2499,'Constantes KG'!$B$7:$G$22,HLOOKUP(I2499,'Constantes KG'!$C$5:$G$6,2,FALSE),FALSE),"")</f>
        <v/>
      </c>
      <c r="R2499" s="97">
        <f t="shared" si="429"/>
        <v>0</v>
      </c>
      <c r="S2499" s="149">
        <f>IFERROR(VLOOKUP(J2499,Regulaciones!$B$3:$C$9,2,FALSE),0)</f>
        <v>0</v>
      </c>
      <c r="T2499" s="149">
        <f>S2499+IFERROR(VLOOKUP(A2499,$B$5:$T2498,19,FALSE),0)</f>
        <v>0</v>
      </c>
      <c r="U2499" s="94">
        <f t="shared" si="430"/>
        <v>0</v>
      </c>
      <c r="V2499" s="98">
        <f>U2499+IFERROR(VLOOKUP(A2499,$B$5:$V2498,21,FALSE),0)</f>
        <v>0</v>
      </c>
      <c r="W2499" s="99" t="str">
        <f>IF(Y2499&lt;&gt;"",AD2499&amp;"X"&amp;VLOOKUP(INT(N2499),'Cap. Corr. &amp; Prot.'!$J$4:$M$669,4,FALSE),"")</f>
        <v/>
      </c>
      <c r="X2499" s="100"/>
      <c r="Y2499" s="118"/>
      <c r="Z2499" s="102"/>
      <c r="AB2499" s="59" t="str">
        <f t="shared" si="431"/>
        <v/>
      </c>
      <c r="AC2499" s="59" t="str">
        <f t="shared" si="432"/>
        <v/>
      </c>
      <c r="AD2499" s="59" t="str">
        <f>IFERROR(VLOOKUP('Capacidad_&amp;_Regulación'!H2499,Regulaciones!$L$3:$M$7,2,FALSE),"")</f>
        <v/>
      </c>
      <c r="AE2499" s="74" t="str">
        <f t="shared" si="433"/>
        <v/>
      </c>
      <c r="AF2499" s="74" t="str">
        <f t="shared" si="434"/>
        <v/>
      </c>
      <c r="AG2499" s="74" t="str">
        <f t="shared" si="435"/>
        <v/>
      </c>
      <c r="AH2499" s="74">
        <f>IF(AD2499&lt;&gt;"",VLOOKUP($K$1,'Fact. Corr.'!$B$5:$G$7,HLOOKUP(H2499,'Fact. Corr.'!$C$4:$G$8,5,FALSE),FALSE),0)</f>
        <v>0</v>
      </c>
    </row>
    <row r="2500" spans="1:34" ht="20.100000000000001" hidden="1" customHeight="1" x14ac:dyDescent="0.2">
      <c r="A2500" s="109"/>
      <c r="B2500" s="119"/>
      <c r="C2500" s="111"/>
      <c r="D2500" s="112"/>
      <c r="E2500" s="107">
        <f t="shared" ref="E2500:E2563" si="437">SUM(C2500:D2500)</f>
        <v>0</v>
      </c>
      <c r="F2500" s="108">
        <f t="shared" ref="F2500:F2563" si="438">G2500*I2500*1000</f>
        <v>0</v>
      </c>
      <c r="G2500" s="114"/>
      <c r="H2500" s="113"/>
      <c r="I2500" s="114"/>
      <c r="J2500" s="115"/>
      <c r="K2500" s="89"/>
      <c r="L2500" s="116"/>
      <c r="M2500" s="117"/>
      <c r="N2500" s="94" t="str">
        <f t="shared" si="436"/>
        <v/>
      </c>
      <c r="O2500" s="87" t="str">
        <f>IF(N2500&lt;&gt;"",IF(J2500="CR",VLOOKUP(ROUND(N2500,0),'Cap. Corr. &amp; Prot.'!$J$4:$L$669,3,FALSE),VLOOKUP(ROUND(N2500,0),'Cap. Corr. &amp; Prot.'!$J$4:$K$669,2,FALSE)),"")</f>
        <v/>
      </c>
      <c r="P2500" s="95">
        <f t="shared" ref="P2500:P2563" si="439">G2500*E2500</f>
        <v>0</v>
      </c>
      <c r="Q2500" s="96" t="str">
        <f>IFERROR(VLOOKUP(Y2500,'Constantes KG'!$B$7:$G$22,HLOOKUP(I2500,'Constantes KG'!$C$5:$G$6,2,FALSE),FALSE),"")</f>
        <v/>
      </c>
      <c r="R2500" s="97">
        <f t="shared" ref="R2500:R2563" si="440">IFERROR(Q2500/RIGHT(M2500,3)^2,0)</f>
        <v>0</v>
      </c>
      <c r="S2500" s="149">
        <f>IFERROR(VLOOKUP(J2500,Regulaciones!$B$3:$C$9,2,FALSE),0)</f>
        <v>0</v>
      </c>
      <c r="T2500" s="149">
        <f>S2500+IFERROR(VLOOKUP(A2500,$B$5:$T2499,19,FALSE),0)</f>
        <v>0</v>
      </c>
      <c r="U2500" s="94">
        <f t="shared" ref="U2500:U2563" si="441">P2500*R2500*AH2500</f>
        <v>0</v>
      </c>
      <c r="V2500" s="98">
        <f>U2500+IFERROR(VLOOKUP(A2500,$B$5:$V2499,21,FALSE),0)</f>
        <v>0</v>
      </c>
      <c r="W2500" s="99" t="str">
        <f>IF(Y2500&lt;&gt;"",AD2500&amp;"X"&amp;VLOOKUP(INT(N2500),'Cap. Corr. &amp; Prot.'!$J$4:$M$669,4,FALSE),"")</f>
        <v/>
      </c>
      <c r="X2500" s="100"/>
      <c r="Y2500" s="118"/>
      <c r="Z2500" s="102"/>
      <c r="AB2500" s="59" t="str">
        <f t="shared" ref="AB2500:AB2563" si="442">IFERROR(VALUE(LEFT(M2500,3)),"")</f>
        <v/>
      </c>
      <c r="AC2500" s="59" t="str">
        <f t="shared" ref="AC2500:AC2563" si="443">IFERROR(VALUE(RIGHT(M2500,3)),"")</f>
        <v/>
      </c>
      <c r="AD2500" s="59" t="str">
        <f>IFERROR(VLOOKUP('Capacidad_&amp;_Regulación'!H2500,Regulaciones!$L$3:$M$7,2,FALSE),"")</f>
        <v/>
      </c>
      <c r="AE2500" s="74" t="str">
        <f t="shared" ref="AE2500:AE2563" si="444">IFERROR(L2500*((1000*G2500)/(AB2500)),"")</f>
        <v/>
      </c>
      <c r="AF2500" s="74" t="str">
        <f t="shared" ref="AF2500:AF2563" si="445">IFERROR(L2500*((1000*G2500)/(AC2500)),"")</f>
        <v/>
      </c>
      <c r="AG2500" s="74" t="str">
        <f t="shared" ref="AG2500:AG2563" si="446">IFERROR(L2500*((1000*G2500)/(SQRT(3)*AC2500)),"")</f>
        <v/>
      </c>
      <c r="AH2500" s="74">
        <f>IF(AD2500&lt;&gt;"",VLOOKUP($K$1,'Fact. Corr.'!$B$5:$G$7,HLOOKUP(H2500,'Fact. Corr.'!$C$4:$G$8,5,FALSE),FALSE),0)</f>
        <v>0</v>
      </c>
    </row>
    <row r="2501" spans="1:34" ht="20.100000000000001" hidden="1" customHeight="1" x14ac:dyDescent="0.2">
      <c r="A2501" s="109"/>
      <c r="B2501" s="119"/>
      <c r="C2501" s="111"/>
      <c r="D2501" s="112"/>
      <c r="E2501" s="107">
        <f t="shared" si="437"/>
        <v>0</v>
      </c>
      <c r="F2501" s="108">
        <f t="shared" si="438"/>
        <v>0</v>
      </c>
      <c r="G2501" s="114"/>
      <c r="H2501" s="113"/>
      <c r="I2501" s="114"/>
      <c r="J2501" s="115"/>
      <c r="K2501" s="89"/>
      <c r="L2501" s="116"/>
      <c r="M2501" s="117"/>
      <c r="N2501" s="94" t="str">
        <f t="shared" si="436"/>
        <v/>
      </c>
      <c r="O2501" s="87" t="str">
        <f>IF(N2501&lt;&gt;"",IF(J2501="CR",VLOOKUP(ROUND(N2501,0),'Cap. Corr. &amp; Prot.'!$J$4:$L$669,3,FALSE),VLOOKUP(ROUND(N2501,0),'Cap. Corr. &amp; Prot.'!$J$4:$K$669,2,FALSE)),"")</f>
        <v/>
      </c>
      <c r="P2501" s="95">
        <f t="shared" si="439"/>
        <v>0</v>
      </c>
      <c r="Q2501" s="96" t="str">
        <f>IFERROR(VLOOKUP(Y2501,'Constantes KG'!$B$7:$G$22,HLOOKUP(I2501,'Constantes KG'!$C$5:$G$6,2,FALSE),FALSE),"")</f>
        <v/>
      </c>
      <c r="R2501" s="97">
        <f t="shared" si="440"/>
        <v>0</v>
      </c>
      <c r="S2501" s="149">
        <f>IFERROR(VLOOKUP(J2501,Regulaciones!$B$3:$C$9,2,FALSE),0)</f>
        <v>0</v>
      </c>
      <c r="T2501" s="149">
        <f>S2501+IFERROR(VLOOKUP(A2501,$B$5:$T2500,19,FALSE),0)</f>
        <v>0</v>
      </c>
      <c r="U2501" s="94">
        <f t="shared" si="441"/>
        <v>0</v>
      </c>
      <c r="V2501" s="98">
        <f>U2501+IFERROR(VLOOKUP(A2501,$B$5:$V2500,21,FALSE),0)</f>
        <v>0</v>
      </c>
      <c r="W2501" s="99" t="str">
        <f>IF(Y2501&lt;&gt;"",AD2501&amp;"X"&amp;VLOOKUP(INT(N2501),'Cap. Corr. &amp; Prot.'!$J$4:$M$669,4,FALSE),"")</f>
        <v/>
      </c>
      <c r="X2501" s="100"/>
      <c r="Y2501" s="118"/>
      <c r="Z2501" s="102"/>
      <c r="AB2501" s="59" t="str">
        <f t="shared" si="442"/>
        <v/>
      </c>
      <c r="AC2501" s="59" t="str">
        <f t="shared" si="443"/>
        <v/>
      </c>
      <c r="AD2501" s="59" t="str">
        <f>IFERROR(VLOOKUP('Capacidad_&amp;_Regulación'!H2501,Regulaciones!$L$3:$M$7,2,FALSE),"")</f>
        <v/>
      </c>
      <c r="AE2501" s="74" t="str">
        <f t="shared" si="444"/>
        <v/>
      </c>
      <c r="AF2501" s="74" t="str">
        <f t="shared" si="445"/>
        <v/>
      </c>
      <c r="AG2501" s="74" t="str">
        <f t="shared" si="446"/>
        <v/>
      </c>
      <c r="AH2501" s="74">
        <f>IF(AD2501&lt;&gt;"",VLOOKUP($K$1,'Fact. Corr.'!$B$5:$G$7,HLOOKUP(H2501,'Fact. Corr.'!$C$4:$G$8,5,FALSE),FALSE),0)</f>
        <v>0</v>
      </c>
    </row>
    <row r="2502" spans="1:34" ht="20.100000000000001" hidden="1" customHeight="1" x14ac:dyDescent="0.2">
      <c r="A2502" s="109"/>
      <c r="B2502" s="119"/>
      <c r="C2502" s="111"/>
      <c r="D2502" s="112"/>
      <c r="E2502" s="107">
        <f t="shared" si="437"/>
        <v>0</v>
      </c>
      <c r="F2502" s="108">
        <f t="shared" si="438"/>
        <v>0</v>
      </c>
      <c r="G2502" s="114"/>
      <c r="H2502" s="113"/>
      <c r="I2502" s="114"/>
      <c r="J2502" s="115"/>
      <c r="K2502" s="89"/>
      <c r="L2502" s="116"/>
      <c r="M2502" s="117"/>
      <c r="N2502" s="94" t="str">
        <f t="shared" si="436"/>
        <v/>
      </c>
      <c r="O2502" s="87" t="str">
        <f>IF(N2502&lt;&gt;"",IF(J2502="CR",VLOOKUP(ROUND(N2502,0),'Cap. Corr. &amp; Prot.'!$J$4:$L$669,3,FALSE),VLOOKUP(ROUND(N2502,0),'Cap. Corr. &amp; Prot.'!$J$4:$K$669,2,FALSE)),"")</f>
        <v/>
      </c>
      <c r="P2502" s="95">
        <f t="shared" si="439"/>
        <v>0</v>
      </c>
      <c r="Q2502" s="96" t="str">
        <f>IFERROR(VLOOKUP(Y2502,'Constantes KG'!$B$7:$G$22,HLOOKUP(I2502,'Constantes KG'!$C$5:$G$6,2,FALSE),FALSE),"")</f>
        <v/>
      </c>
      <c r="R2502" s="97">
        <f t="shared" si="440"/>
        <v>0</v>
      </c>
      <c r="S2502" s="149">
        <f>IFERROR(VLOOKUP(J2502,Regulaciones!$B$3:$C$9,2,FALSE),0)</f>
        <v>0</v>
      </c>
      <c r="T2502" s="149">
        <f>S2502+IFERROR(VLOOKUP(A2502,$B$5:$T2501,19,FALSE),0)</f>
        <v>0</v>
      </c>
      <c r="U2502" s="94">
        <f t="shared" si="441"/>
        <v>0</v>
      </c>
      <c r="V2502" s="98">
        <f>U2502+IFERROR(VLOOKUP(A2502,$B$5:$V2501,21,FALSE),0)</f>
        <v>0</v>
      </c>
      <c r="W2502" s="99" t="str">
        <f>IF(Y2502&lt;&gt;"",AD2502&amp;"X"&amp;VLOOKUP(INT(N2502),'Cap. Corr. &amp; Prot.'!$J$4:$M$669,4,FALSE),"")</f>
        <v/>
      </c>
      <c r="X2502" s="100"/>
      <c r="Y2502" s="118"/>
      <c r="Z2502" s="102"/>
      <c r="AB2502" s="59" t="str">
        <f t="shared" si="442"/>
        <v/>
      </c>
      <c r="AC2502" s="59" t="str">
        <f t="shared" si="443"/>
        <v/>
      </c>
      <c r="AD2502" s="59" t="str">
        <f>IFERROR(VLOOKUP('Capacidad_&amp;_Regulación'!H2502,Regulaciones!$L$3:$M$7,2,FALSE),"")</f>
        <v/>
      </c>
      <c r="AE2502" s="74" t="str">
        <f t="shared" si="444"/>
        <v/>
      </c>
      <c r="AF2502" s="74" t="str">
        <f t="shared" si="445"/>
        <v/>
      </c>
      <c r="AG2502" s="74" t="str">
        <f t="shared" si="446"/>
        <v/>
      </c>
      <c r="AH2502" s="74">
        <f>IF(AD2502&lt;&gt;"",VLOOKUP($K$1,'Fact. Corr.'!$B$5:$G$7,HLOOKUP(H2502,'Fact. Corr.'!$C$4:$G$8,5,FALSE),FALSE),0)</f>
        <v>0</v>
      </c>
    </row>
    <row r="2503" spans="1:34" ht="20.100000000000001" hidden="1" customHeight="1" x14ac:dyDescent="0.2">
      <c r="A2503" s="109"/>
      <c r="B2503" s="119"/>
      <c r="C2503" s="111"/>
      <c r="D2503" s="112"/>
      <c r="E2503" s="107">
        <f t="shared" si="437"/>
        <v>0</v>
      </c>
      <c r="F2503" s="108">
        <f t="shared" si="438"/>
        <v>0</v>
      </c>
      <c r="G2503" s="114"/>
      <c r="H2503" s="113"/>
      <c r="I2503" s="114"/>
      <c r="J2503" s="115"/>
      <c r="K2503" s="89"/>
      <c r="L2503" s="116"/>
      <c r="M2503" s="117"/>
      <c r="N2503" s="94" t="str">
        <f t="shared" ref="N2503:N2566" si="447">IF(AND(G2503&lt;&gt;0,M2503&lt;&gt;""),((G2503*1000)/(SQRT(3)*RIGHT(M2503,3)))*L2503,"")</f>
        <v/>
      </c>
      <c r="O2503" s="87" t="str">
        <f>IF(N2503&lt;&gt;"",IF(J2503="CR",VLOOKUP(ROUND(N2503,0),'Cap. Corr. &amp; Prot.'!$J$4:$L$669,3,FALSE),VLOOKUP(ROUND(N2503,0),'Cap. Corr. &amp; Prot.'!$J$4:$K$669,2,FALSE)),"")</f>
        <v/>
      </c>
      <c r="P2503" s="95">
        <f t="shared" si="439"/>
        <v>0</v>
      </c>
      <c r="Q2503" s="96" t="str">
        <f>IFERROR(VLOOKUP(Y2503,'Constantes KG'!$B$7:$G$22,HLOOKUP(I2503,'Constantes KG'!$C$5:$G$6,2,FALSE),FALSE),"")</f>
        <v/>
      </c>
      <c r="R2503" s="97">
        <f t="shared" si="440"/>
        <v>0</v>
      </c>
      <c r="S2503" s="149">
        <f>IFERROR(VLOOKUP(J2503,Regulaciones!$B$3:$C$9,2,FALSE),0)</f>
        <v>0</v>
      </c>
      <c r="T2503" s="149">
        <f>S2503+IFERROR(VLOOKUP(A2503,$B$5:$T2502,19,FALSE),0)</f>
        <v>0</v>
      </c>
      <c r="U2503" s="94">
        <f t="shared" si="441"/>
        <v>0</v>
      </c>
      <c r="V2503" s="98">
        <f>U2503+IFERROR(VLOOKUP(A2503,$B$5:$V2502,21,FALSE),0)</f>
        <v>0</v>
      </c>
      <c r="W2503" s="99" t="str">
        <f>IF(Y2503&lt;&gt;"",AD2503&amp;"X"&amp;VLOOKUP(INT(N2503),'Cap. Corr. &amp; Prot.'!$J$4:$M$669,4,FALSE),"")</f>
        <v/>
      </c>
      <c r="X2503" s="100"/>
      <c r="Y2503" s="118"/>
      <c r="Z2503" s="102"/>
      <c r="AB2503" s="59" t="str">
        <f t="shared" si="442"/>
        <v/>
      </c>
      <c r="AC2503" s="59" t="str">
        <f t="shared" si="443"/>
        <v/>
      </c>
      <c r="AD2503" s="59" t="str">
        <f>IFERROR(VLOOKUP('Capacidad_&amp;_Regulación'!H2503,Regulaciones!$L$3:$M$7,2,FALSE),"")</f>
        <v/>
      </c>
      <c r="AE2503" s="74" t="str">
        <f t="shared" si="444"/>
        <v/>
      </c>
      <c r="AF2503" s="74" t="str">
        <f t="shared" si="445"/>
        <v/>
      </c>
      <c r="AG2503" s="74" t="str">
        <f t="shared" si="446"/>
        <v/>
      </c>
      <c r="AH2503" s="74">
        <f>IF(AD2503&lt;&gt;"",VLOOKUP($K$1,'Fact. Corr.'!$B$5:$G$7,HLOOKUP(H2503,'Fact. Corr.'!$C$4:$G$8,5,FALSE),FALSE),0)</f>
        <v>0</v>
      </c>
    </row>
    <row r="2504" spans="1:34" ht="20.100000000000001" hidden="1" customHeight="1" x14ac:dyDescent="0.2">
      <c r="A2504" s="109"/>
      <c r="B2504" s="119"/>
      <c r="C2504" s="111"/>
      <c r="D2504" s="112"/>
      <c r="E2504" s="107">
        <f t="shared" si="437"/>
        <v>0</v>
      </c>
      <c r="F2504" s="108">
        <f t="shared" si="438"/>
        <v>0</v>
      </c>
      <c r="G2504" s="114"/>
      <c r="H2504" s="113"/>
      <c r="I2504" s="114"/>
      <c r="J2504" s="115"/>
      <c r="K2504" s="89"/>
      <c r="L2504" s="116"/>
      <c r="M2504" s="117"/>
      <c r="N2504" s="94" t="str">
        <f t="shared" si="447"/>
        <v/>
      </c>
      <c r="O2504" s="87" t="str">
        <f>IF(N2504&lt;&gt;"",IF(J2504="CR",VLOOKUP(ROUND(N2504,0),'Cap. Corr. &amp; Prot.'!$J$4:$L$669,3,FALSE),VLOOKUP(ROUND(N2504,0),'Cap. Corr. &amp; Prot.'!$J$4:$K$669,2,FALSE)),"")</f>
        <v/>
      </c>
      <c r="P2504" s="95">
        <f t="shared" si="439"/>
        <v>0</v>
      </c>
      <c r="Q2504" s="96" t="str">
        <f>IFERROR(VLOOKUP(Y2504,'Constantes KG'!$B$7:$G$22,HLOOKUP(I2504,'Constantes KG'!$C$5:$G$6,2,FALSE),FALSE),"")</f>
        <v/>
      </c>
      <c r="R2504" s="97">
        <f t="shared" si="440"/>
        <v>0</v>
      </c>
      <c r="S2504" s="149">
        <f>IFERROR(VLOOKUP(J2504,Regulaciones!$B$3:$C$9,2,FALSE),0)</f>
        <v>0</v>
      </c>
      <c r="T2504" s="149">
        <f>S2504+IFERROR(VLOOKUP(A2504,$B$5:$T2503,19,FALSE),0)</f>
        <v>0</v>
      </c>
      <c r="U2504" s="94">
        <f t="shared" si="441"/>
        <v>0</v>
      </c>
      <c r="V2504" s="98">
        <f>U2504+IFERROR(VLOOKUP(A2504,$B$5:$V2503,21,FALSE),0)</f>
        <v>0</v>
      </c>
      <c r="W2504" s="99" t="str">
        <f>IF(Y2504&lt;&gt;"",AD2504&amp;"X"&amp;VLOOKUP(INT(N2504),'Cap. Corr. &amp; Prot.'!$J$4:$M$669,4,FALSE),"")</f>
        <v/>
      </c>
      <c r="X2504" s="100"/>
      <c r="Y2504" s="118"/>
      <c r="Z2504" s="102"/>
      <c r="AB2504" s="59" t="str">
        <f t="shared" si="442"/>
        <v/>
      </c>
      <c r="AC2504" s="59" t="str">
        <f t="shared" si="443"/>
        <v/>
      </c>
      <c r="AD2504" s="59" t="str">
        <f>IFERROR(VLOOKUP('Capacidad_&amp;_Regulación'!H2504,Regulaciones!$L$3:$M$7,2,FALSE),"")</f>
        <v/>
      </c>
      <c r="AE2504" s="74" t="str">
        <f t="shared" si="444"/>
        <v/>
      </c>
      <c r="AF2504" s="74" t="str">
        <f t="shared" si="445"/>
        <v/>
      </c>
      <c r="AG2504" s="74" t="str">
        <f t="shared" si="446"/>
        <v/>
      </c>
      <c r="AH2504" s="74">
        <f>IF(AD2504&lt;&gt;"",VLOOKUP($K$1,'Fact. Corr.'!$B$5:$G$7,HLOOKUP(H2504,'Fact. Corr.'!$C$4:$G$8,5,FALSE),FALSE),0)</f>
        <v>0</v>
      </c>
    </row>
    <row r="2505" spans="1:34" ht="20.100000000000001" hidden="1" customHeight="1" x14ac:dyDescent="0.2">
      <c r="A2505" s="109"/>
      <c r="B2505" s="119"/>
      <c r="C2505" s="111"/>
      <c r="D2505" s="112"/>
      <c r="E2505" s="107">
        <f t="shared" si="437"/>
        <v>0</v>
      </c>
      <c r="F2505" s="108">
        <f t="shared" si="438"/>
        <v>0</v>
      </c>
      <c r="G2505" s="114"/>
      <c r="H2505" s="113"/>
      <c r="I2505" s="114"/>
      <c r="J2505" s="115"/>
      <c r="K2505" s="89"/>
      <c r="L2505" s="116"/>
      <c r="M2505" s="117"/>
      <c r="N2505" s="94" t="str">
        <f t="shared" si="447"/>
        <v/>
      </c>
      <c r="O2505" s="87" t="str">
        <f>IF(N2505&lt;&gt;"",IF(J2505="CR",VLOOKUP(ROUND(N2505,0),'Cap. Corr. &amp; Prot.'!$J$4:$L$669,3,FALSE),VLOOKUP(ROUND(N2505,0),'Cap. Corr. &amp; Prot.'!$J$4:$K$669,2,FALSE)),"")</f>
        <v/>
      </c>
      <c r="P2505" s="95">
        <f t="shared" si="439"/>
        <v>0</v>
      </c>
      <c r="Q2505" s="96" t="str">
        <f>IFERROR(VLOOKUP(Y2505,'Constantes KG'!$B$7:$G$22,HLOOKUP(I2505,'Constantes KG'!$C$5:$G$6,2,FALSE),FALSE),"")</f>
        <v/>
      </c>
      <c r="R2505" s="97">
        <f t="shared" si="440"/>
        <v>0</v>
      </c>
      <c r="S2505" s="149">
        <f>IFERROR(VLOOKUP(J2505,Regulaciones!$B$3:$C$9,2,FALSE),0)</f>
        <v>0</v>
      </c>
      <c r="T2505" s="149">
        <f>S2505+IFERROR(VLOOKUP(A2505,$B$5:$T2504,19,FALSE),0)</f>
        <v>0</v>
      </c>
      <c r="U2505" s="94">
        <f t="shared" si="441"/>
        <v>0</v>
      </c>
      <c r="V2505" s="98">
        <f>U2505+IFERROR(VLOOKUP(A2505,$B$5:$V2504,21,FALSE),0)</f>
        <v>0</v>
      </c>
      <c r="W2505" s="99" t="str">
        <f>IF(Y2505&lt;&gt;"",AD2505&amp;"X"&amp;VLOOKUP(INT(N2505),'Cap. Corr. &amp; Prot.'!$J$4:$M$669,4,FALSE),"")</f>
        <v/>
      </c>
      <c r="X2505" s="100"/>
      <c r="Y2505" s="118"/>
      <c r="Z2505" s="102"/>
      <c r="AB2505" s="59" t="str">
        <f t="shared" si="442"/>
        <v/>
      </c>
      <c r="AC2505" s="59" t="str">
        <f t="shared" si="443"/>
        <v/>
      </c>
      <c r="AD2505" s="59" t="str">
        <f>IFERROR(VLOOKUP('Capacidad_&amp;_Regulación'!H2505,Regulaciones!$L$3:$M$7,2,FALSE),"")</f>
        <v/>
      </c>
      <c r="AE2505" s="74" t="str">
        <f t="shared" si="444"/>
        <v/>
      </c>
      <c r="AF2505" s="74" t="str">
        <f t="shared" si="445"/>
        <v/>
      </c>
      <c r="AG2505" s="74" t="str">
        <f t="shared" si="446"/>
        <v/>
      </c>
      <c r="AH2505" s="74">
        <f>IF(AD2505&lt;&gt;"",VLOOKUP($K$1,'Fact. Corr.'!$B$5:$G$7,HLOOKUP(H2505,'Fact. Corr.'!$C$4:$G$8,5,FALSE),FALSE),0)</f>
        <v>0</v>
      </c>
    </row>
    <row r="2506" spans="1:34" ht="20.100000000000001" hidden="1" customHeight="1" x14ac:dyDescent="0.2">
      <c r="A2506" s="109"/>
      <c r="B2506" s="119"/>
      <c r="C2506" s="111"/>
      <c r="D2506" s="112"/>
      <c r="E2506" s="107">
        <f t="shared" si="437"/>
        <v>0</v>
      </c>
      <c r="F2506" s="108">
        <f t="shared" si="438"/>
        <v>0</v>
      </c>
      <c r="G2506" s="114"/>
      <c r="H2506" s="113"/>
      <c r="I2506" s="114"/>
      <c r="J2506" s="115"/>
      <c r="K2506" s="89"/>
      <c r="L2506" s="116"/>
      <c r="M2506" s="117"/>
      <c r="N2506" s="94" t="str">
        <f t="shared" si="447"/>
        <v/>
      </c>
      <c r="O2506" s="87" t="str">
        <f>IF(N2506&lt;&gt;"",IF(J2506="CR",VLOOKUP(ROUND(N2506,0),'Cap. Corr. &amp; Prot.'!$J$4:$L$669,3,FALSE),VLOOKUP(ROUND(N2506,0),'Cap. Corr. &amp; Prot.'!$J$4:$K$669,2,FALSE)),"")</f>
        <v/>
      </c>
      <c r="P2506" s="95">
        <f t="shared" si="439"/>
        <v>0</v>
      </c>
      <c r="Q2506" s="96" t="str">
        <f>IFERROR(VLOOKUP(Y2506,'Constantes KG'!$B$7:$G$22,HLOOKUP(I2506,'Constantes KG'!$C$5:$G$6,2,FALSE),FALSE),"")</f>
        <v/>
      </c>
      <c r="R2506" s="97">
        <f t="shared" si="440"/>
        <v>0</v>
      </c>
      <c r="S2506" s="149">
        <f>IFERROR(VLOOKUP(J2506,Regulaciones!$B$3:$C$9,2,FALSE),0)</f>
        <v>0</v>
      </c>
      <c r="T2506" s="149">
        <f>S2506+IFERROR(VLOOKUP(A2506,$B$5:$T2505,19,FALSE),0)</f>
        <v>0</v>
      </c>
      <c r="U2506" s="94">
        <f t="shared" si="441"/>
        <v>0</v>
      </c>
      <c r="V2506" s="98">
        <f>U2506+IFERROR(VLOOKUP(A2506,$B$5:$V2505,21,FALSE),0)</f>
        <v>0</v>
      </c>
      <c r="W2506" s="99" t="str">
        <f>IF(Y2506&lt;&gt;"",AD2506&amp;"X"&amp;VLOOKUP(INT(N2506),'Cap. Corr. &amp; Prot.'!$J$4:$M$669,4,FALSE),"")</f>
        <v/>
      </c>
      <c r="X2506" s="100"/>
      <c r="Y2506" s="118"/>
      <c r="Z2506" s="102"/>
      <c r="AB2506" s="59" t="str">
        <f t="shared" si="442"/>
        <v/>
      </c>
      <c r="AC2506" s="59" t="str">
        <f t="shared" si="443"/>
        <v/>
      </c>
      <c r="AD2506" s="59" t="str">
        <f>IFERROR(VLOOKUP('Capacidad_&amp;_Regulación'!H2506,Regulaciones!$L$3:$M$7,2,FALSE),"")</f>
        <v/>
      </c>
      <c r="AE2506" s="74" t="str">
        <f t="shared" si="444"/>
        <v/>
      </c>
      <c r="AF2506" s="74" t="str">
        <f t="shared" si="445"/>
        <v/>
      </c>
      <c r="AG2506" s="74" t="str">
        <f t="shared" si="446"/>
        <v/>
      </c>
      <c r="AH2506" s="74">
        <f>IF(AD2506&lt;&gt;"",VLOOKUP($K$1,'Fact. Corr.'!$B$5:$G$7,HLOOKUP(H2506,'Fact. Corr.'!$C$4:$G$8,5,FALSE),FALSE),0)</f>
        <v>0</v>
      </c>
    </row>
    <row r="2507" spans="1:34" ht="20.100000000000001" hidden="1" customHeight="1" x14ac:dyDescent="0.2">
      <c r="A2507" s="109"/>
      <c r="B2507" s="119"/>
      <c r="C2507" s="111"/>
      <c r="D2507" s="112"/>
      <c r="E2507" s="107">
        <f t="shared" si="437"/>
        <v>0</v>
      </c>
      <c r="F2507" s="108">
        <f t="shared" si="438"/>
        <v>0</v>
      </c>
      <c r="G2507" s="114"/>
      <c r="H2507" s="113"/>
      <c r="I2507" s="114"/>
      <c r="J2507" s="115"/>
      <c r="K2507" s="89"/>
      <c r="L2507" s="116"/>
      <c r="M2507" s="117"/>
      <c r="N2507" s="94" t="str">
        <f t="shared" si="447"/>
        <v/>
      </c>
      <c r="O2507" s="87" t="str">
        <f>IF(N2507&lt;&gt;"",IF(J2507="CR",VLOOKUP(ROUND(N2507,0),'Cap. Corr. &amp; Prot.'!$J$4:$L$669,3,FALSE),VLOOKUP(ROUND(N2507,0),'Cap. Corr. &amp; Prot.'!$J$4:$K$669,2,FALSE)),"")</f>
        <v/>
      </c>
      <c r="P2507" s="95">
        <f t="shared" si="439"/>
        <v>0</v>
      </c>
      <c r="Q2507" s="96" t="str">
        <f>IFERROR(VLOOKUP(Y2507,'Constantes KG'!$B$7:$G$22,HLOOKUP(I2507,'Constantes KG'!$C$5:$G$6,2,FALSE),FALSE),"")</f>
        <v/>
      </c>
      <c r="R2507" s="97">
        <f t="shared" si="440"/>
        <v>0</v>
      </c>
      <c r="S2507" s="149">
        <f>IFERROR(VLOOKUP(J2507,Regulaciones!$B$3:$C$9,2,FALSE),0)</f>
        <v>0</v>
      </c>
      <c r="T2507" s="149">
        <f>S2507+IFERROR(VLOOKUP(A2507,$B$5:$T2506,19,FALSE),0)</f>
        <v>0</v>
      </c>
      <c r="U2507" s="94">
        <f t="shared" si="441"/>
        <v>0</v>
      </c>
      <c r="V2507" s="98">
        <f>U2507+IFERROR(VLOOKUP(A2507,$B$5:$V2506,21,FALSE),0)</f>
        <v>0</v>
      </c>
      <c r="W2507" s="99" t="str">
        <f>IF(Y2507&lt;&gt;"",AD2507&amp;"X"&amp;VLOOKUP(INT(N2507),'Cap. Corr. &amp; Prot.'!$J$4:$M$669,4,FALSE),"")</f>
        <v/>
      </c>
      <c r="X2507" s="100"/>
      <c r="Y2507" s="118"/>
      <c r="Z2507" s="102"/>
      <c r="AB2507" s="59" t="str">
        <f t="shared" si="442"/>
        <v/>
      </c>
      <c r="AC2507" s="59" t="str">
        <f t="shared" si="443"/>
        <v/>
      </c>
      <c r="AD2507" s="59" t="str">
        <f>IFERROR(VLOOKUP('Capacidad_&amp;_Regulación'!H2507,Regulaciones!$L$3:$M$7,2,FALSE),"")</f>
        <v/>
      </c>
      <c r="AE2507" s="74" t="str">
        <f t="shared" si="444"/>
        <v/>
      </c>
      <c r="AF2507" s="74" t="str">
        <f t="shared" si="445"/>
        <v/>
      </c>
      <c r="AG2507" s="74" t="str">
        <f t="shared" si="446"/>
        <v/>
      </c>
      <c r="AH2507" s="74">
        <f>IF(AD2507&lt;&gt;"",VLOOKUP($K$1,'Fact. Corr.'!$B$5:$G$7,HLOOKUP(H2507,'Fact. Corr.'!$C$4:$G$8,5,FALSE),FALSE),0)</f>
        <v>0</v>
      </c>
    </row>
    <row r="2508" spans="1:34" ht="20.100000000000001" hidden="1" customHeight="1" x14ac:dyDescent="0.2">
      <c r="A2508" s="109"/>
      <c r="B2508" s="119"/>
      <c r="C2508" s="111"/>
      <c r="D2508" s="112"/>
      <c r="E2508" s="107">
        <f t="shared" si="437"/>
        <v>0</v>
      </c>
      <c r="F2508" s="108">
        <f t="shared" si="438"/>
        <v>0</v>
      </c>
      <c r="G2508" s="114"/>
      <c r="H2508" s="113"/>
      <c r="I2508" s="114"/>
      <c r="J2508" s="115"/>
      <c r="K2508" s="89"/>
      <c r="L2508" s="116"/>
      <c r="M2508" s="117"/>
      <c r="N2508" s="94" t="str">
        <f t="shared" si="447"/>
        <v/>
      </c>
      <c r="O2508" s="87" t="str">
        <f>IF(N2508&lt;&gt;"",IF(J2508="CR",VLOOKUP(ROUND(N2508,0),'Cap. Corr. &amp; Prot.'!$J$4:$L$669,3,FALSE),VLOOKUP(ROUND(N2508,0),'Cap. Corr. &amp; Prot.'!$J$4:$K$669,2,FALSE)),"")</f>
        <v/>
      </c>
      <c r="P2508" s="95">
        <f t="shared" si="439"/>
        <v>0</v>
      </c>
      <c r="Q2508" s="96" t="str">
        <f>IFERROR(VLOOKUP(Y2508,'Constantes KG'!$B$7:$G$22,HLOOKUP(I2508,'Constantes KG'!$C$5:$G$6,2,FALSE),FALSE),"")</f>
        <v/>
      </c>
      <c r="R2508" s="97">
        <f t="shared" si="440"/>
        <v>0</v>
      </c>
      <c r="S2508" s="149">
        <f>IFERROR(VLOOKUP(J2508,Regulaciones!$B$3:$C$9,2,FALSE),0)</f>
        <v>0</v>
      </c>
      <c r="T2508" s="149">
        <f>S2508+IFERROR(VLOOKUP(A2508,$B$5:$T2507,19,FALSE),0)</f>
        <v>0</v>
      </c>
      <c r="U2508" s="94">
        <f t="shared" si="441"/>
        <v>0</v>
      </c>
      <c r="V2508" s="98">
        <f>U2508+IFERROR(VLOOKUP(A2508,$B$5:$V2507,21,FALSE),0)</f>
        <v>0</v>
      </c>
      <c r="W2508" s="99" t="str">
        <f>IF(Y2508&lt;&gt;"",AD2508&amp;"X"&amp;VLOOKUP(INT(N2508),'Cap. Corr. &amp; Prot.'!$J$4:$M$669,4,FALSE),"")</f>
        <v/>
      </c>
      <c r="X2508" s="100"/>
      <c r="Y2508" s="118"/>
      <c r="Z2508" s="102"/>
      <c r="AB2508" s="59" t="str">
        <f t="shared" si="442"/>
        <v/>
      </c>
      <c r="AC2508" s="59" t="str">
        <f t="shared" si="443"/>
        <v/>
      </c>
      <c r="AD2508" s="59" t="str">
        <f>IFERROR(VLOOKUP('Capacidad_&amp;_Regulación'!H2508,Regulaciones!$L$3:$M$7,2,FALSE),"")</f>
        <v/>
      </c>
      <c r="AE2508" s="74" t="str">
        <f t="shared" si="444"/>
        <v/>
      </c>
      <c r="AF2508" s="74" t="str">
        <f t="shared" si="445"/>
        <v/>
      </c>
      <c r="AG2508" s="74" t="str">
        <f t="shared" si="446"/>
        <v/>
      </c>
      <c r="AH2508" s="74">
        <f>IF(AD2508&lt;&gt;"",VLOOKUP($K$1,'Fact. Corr.'!$B$5:$G$7,HLOOKUP(H2508,'Fact. Corr.'!$C$4:$G$8,5,FALSE),FALSE),0)</f>
        <v>0</v>
      </c>
    </row>
    <row r="2509" spans="1:34" ht="20.100000000000001" hidden="1" customHeight="1" x14ac:dyDescent="0.2">
      <c r="A2509" s="109"/>
      <c r="B2509" s="119"/>
      <c r="C2509" s="111"/>
      <c r="D2509" s="112"/>
      <c r="E2509" s="107">
        <f t="shared" si="437"/>
        <v>0</v>
      </c>
      <c r="F2509" s="108">
        <f t="shared" si="438"/>
        <v>0</v>
      </c>
      <c r="G2509" s="114"/>
      <c r="H2509" s="113"/>
      <c r="I2509" s="114"/>
      <c r="J2509" s="115"/>
      <c r="K2509" s="89"/>
      <c r="L2509" s="116"/>
      <c r="M2509" s="117"/>
      <c r="N2509" s="94" t="str">
        <f t="shared" si="447"/>
        <v/>
      </c>
      <c r="O2509" s="87" t="str">
        <f>IF(N2509&lt;&gt;"",IF(J2509="CR",VLOOKUP(ROUND(N2509,0),'Cap. Corr. &amp; Prot.'!$J$4:$L$669,3,FALSE),VLOOKUP(ROUND(N2509,0),'Cap. Corr. &amp; Prot.'!$J$4:$K$669,2,FALSE)),"")</f>
        <v/>
      </c>
      <c r="P2509" s="95">
        <f t="shared" si="439"/>
        <v>0</v>
      </c>
      <c r="Q2509" s="96" t="str">
        <f>IFERROR(VLOOKUP(Y2509,'Constantes KG'!$B$7:$G$22,HLOOKUP(I2509,'Constantes KG'!$C$5:$G$6,2,FALSE),FALSE),"")</f>
        <v/>
      </c>
      <c r="R2509" s="97">
        <f t="shared" si="440"/>
        <v>0</v>
      </c>
      <c r="S2509" s="149">
        <f>IFERROR(VLOOKUP(J2509,Regulaciones!$B$3:$C$9,2,FALSE),0)</f>
        <v>0</v>
      </c>
      <c r="T2509" s="149">
        <f>S2509+IFERROR(VLOOKUP(A2509,$B$5:$T2508,19,FALSE),0)</f>
        <v>0</v>
      </c>
      <c r="U2509" s="94">
        <f t="shared" si="441"/>
        <v>0</v>
      </c>
      <c r="V2509" s="98">
        <f>U2509+IFERROR(VLOOKUP(A2509,$B$5:$V2508,21,FALSE),0)</f>
        <v>0</v>
      </c>
      <c r="W2509" s="99" t="str">
        <f>IF(Y2509&lt;&gt;"",AD2509&amp;"X"&amp;VLOOKUP(INT(N2509),'Cap. Corr. &amp; Prot.'!$J$4:$M$669,4,FALSE),"")</f>
        <v/>
      </c>
      <c r="X2509" s="100"/>
      <c r="Y2509" s="118"/>
      <c r="Z2509" s="102"/>
      <c r="AB2509" s="59" t="str">
        <f t="shared" si="442"/>
        <v/>
      </c>
      <c r="AC2509" s="59" t="str">
        <f t="shared" si="443"/>
        <v/>
      </c>
      <c r="AD2509" s="59" t="str">
        <f>IFERROR(VLOOKUP('Capacidad_&amp;_Regulación'!H2509,Regulaciones!$L$3:$M$7,2,FALSE),"")</f>
        <v/>
      </c>
      <c r="AE2509" s="74" t="str">
        <f t="shared" si="444"/>
        <v/>
      </c>
      <c r="AF2509" s="74" t="str">
        <f t="shared" si="445"/>
        <v/>
      </c>
      <c r="AG2509" s="74" t="str">
        <f t="shared" si="446"/>
        <v/>
      </c>
      <c r="AH2509" s="74">
        <f>IF(AD2509&lt;&gt;"",VLOOKUP($K$1,'Fact. Corr.'!$B$5:$G$7,HLOOKUP(H2509,'Fact. Corr.'!$C$4:$G$8,5,FALSE),FALSE),0)</f>
        <v>0</v>
      </c>
    </row>
    <row r="2510" spans="1:34" ht="20.100000000000001" hidden="1" customHeight="1" x14ac:dyDescent="0.2">
      <c r="A2510" s="109"/>
      <c r="B2510" s="119"/>
      <c r="C2510" s="111"/>
      <c r="D2510" s="112"/>
      <c r="E2510" s="107">
        <f t="shared" si="437"/>
        <v>0</v>
      </c>
      <c r="F2510" s="108">
        <f t="shared" si="438"/>
        <v>0</v>
      </c>
      <c r="G2510" s="114"/>
      <c r="H2510" s="113"/>
      <c r="I2510" s="114"/>
      <c r="J2510" s="115"/>
      <c r="K2510" s="89"/>
      <c r="L2510" s="116"/>
      <c r="M2510" s="117"/>
      <c r="N2510" s="94" t="str">
        <f t="shared" si="447"/>
        <v/>
      </c>
      <c r="O2510" s="87" t="str">
        <f>IF(N2510&lt;&gt;"",IF(J2510="CR",VLOOKUP(ROUND(N2510,0),'Cap. Corr. &amp; Prot.'!$J$4:$L$669,3,FALSE),VLOOKUP(ROUND(N2510,0),'Cap. Corr. &amp; Prot.'!$J$4:$K$669,2,FALSE)),"")</f>
        <v/>
      </c>
      <c r="P2510" s="95">
        <f t="shared" si="439"/>
        <v>0</v>
      </c>
      <c r="Q2510" s="96" t="str">
        <f>IFERROR(VLOOKUP(Y2510,'Constantes KG'!$B$7:$G$22,HLOOKUP(I2510,'Constantes KG'!$C$5:$G$6,2,FALSE),FALSE),"")</f>
        <v/>
      </c>
      <c r="R2510" s="97">
        <f t="shared" si="440"/>
        <v>0</v>
      </c>
      <c r="S2510" s="149">
        <f>IFERROR(VLOOKUP(J2510,Regulaciones!$B$3:$C$9,2,FALSE),0)</f>
        <v>0</v>
      </c>
      <c r="T2510" s="149">
        <f>S2510+IFERROR(VLOOKUP(A2510,$B$5:$T2509,19,FALSE),0)</f>
        <v>0</v>
      </c>
      <c r="U2510" s="94">
        <f t="shared" si="441"/>
        <v>0</v>
      </c>
      <c r="V2510" s="98">
        <f>U2510+IFERROR(VLOOKUP(A2510,$B$5:$V2509,21,FALSE),0)</f>
        <v>0</v>
      </c>
      <c r="W2510" s="99" t="str">
        <f>IF(Y2510&lt;&gt;"",AD2510&amp;"X"&amp;VLOOKUP(INT(N2510),'Cap. Corr. &amp; Prot.'!$J$4:$M$669,4,FALSE),"")</f>
        <v/>
      </c>
      <c r="X2510" s="100"/>
      <c r="Y2510" s="118"/>
      <c r="Z2510" s="102"/>
      <c r="AB2510" s="59" t="str">
        <f t="shared" si="442"/>
        <v/>
      </c>
      <c r="AC2510" s="59" t="str">
        <f t="shared" si="443"/>
        <v/>
      </c>
      <c r="AD2510" s="59" t="str">
        <f>IFERROR(VLOOKUP('Capacidad_&amp;_Regulación'!H2510,Regulaciones!$L$3:$M$7,2,FALSE),"")</f>
        <v/>
      </c>
      <c r="AE2510" s="74" t="str">
        <f t="shared" si="444"/>
        <v/>
      </c>
      <c r="AF2510" s="74" t="str">
        <f t="shared" si="445"/>
        <v/>
      </c>
      <c r="AG2510" s="74" t="str">
        <f t="shared" si="446"/>
        <v/>
      </c>
      <c r="AH2510" s="74">
        <f>IF(AD2510&lt;&gt;"",VLOOKUP($K$1,'Fact. Corr.'!$B$5:$G$7,HLOOKUP(H2510,'Fact. Corr.'!$C$4:$G$8,5,FALSE),FALSE),0)</f>
        <v>0</v>
      </c>
    </row>
    <row r="2511" spans="1:34" ht="20.100000000000001" hidden="1" customHeight="1" x14ac:dyDescent="0.2">
      <c r="A2511" s="109"/>
      <c r="B2511" s="119"/>
      <c r="C2511" s="111"/>
      <c r="D2511" s="112"/>
      <c r="E2511" s="107">
        <f t="shared" si="437"/>
        <v>0</v>
      </c>
      <c r="F2511" s="108">
        <f t="shared" si="438"/>
        <v>0</v>
      </c>
      <c r="G2511" s="114"/>
      <c r="H2511" s="113"/>
      <c r="I2511" s="114"/>
      <c r="J2511" s="115"/>
      <c r="K2511" s="89"/>
      <c r="L2511" s="116"/>
      <c r="M2511" s="117"/>
      <c r="N2511" s="94" t="str">
        <f t="shared" si="447"/>
        <v/>
      </c>
      <c r="O2511" s="87" t="str">
        <f>IF(N2511&lt;&gt;"",IF(J2511="CR",VLOOKUP(ROUND(N2511,0),'Cap. Corr. &amp; Prot.'!$J$4:$L$669,3,FALSE),VLOOKUP(ROUND(N2511,0),'Cap. Corr. &amp; Prot.'!$J$4:$K$669,2,FALSE)),"")</f>
        <v/>
      </c>
      <c r="P2511" s="95">
        <f t="shared" si="439"/>
        <v>0</v>
      </c>
      <c r="Q2511" s="96" t="str">
        <f>IFERROR(VLOOKUP(Y2511,'Constantes KG'!$B$7:$G$22,HLOOKUP(I2511,'Constantes KG'!$C$5:$G$6,2,FALSE),FALSE),"")</f>
        <v/>
      </c>
      <c r="R2511" s="97">
        <f t="shared" si="440"/>
        <v>0</v>
      </c>
      <c r="S2511" s="149">
        <f>IFERROR(VLOOKUP(J2511,Regulaciones!$B$3:$C$9,2,FALSE),0)</f>
        <v>0</v>
      </c>
      <c r="T2511" s="149">
        <f>S2511+IFERROR(VLOOKUP(A2511,$B$5:$T2510,19,FALSE),0)</f>
        <v>0</v>
      </c>
      <c r="U2511" s="94">
        <f t="shared" si="441"/>
        <v>0</v>
      </c>
      <c r="V2511" s="98">
        <f>U2511+IFERROR(VLOOKUP(A2511,$B$5:$V2510,21,FALSE),0)</f>
        <v>0</v>
      </c>
      <c r="W2511" s="99" t="str">
        <f>IF(Y2511&lt;&gt;"",AD2511&amp;"X"&amp;VLOOKUP(INT(N2511),'Cap. Corr. &amp; Prot.'!$J$4:$M$669,4,FALSE),"")</f>
        <v/>
      </c>
      <c r="X2511" s="100"/>
      <c r="Y2511" s="118"/>
      <c r="Z2511" s="102"/>
      <c r="AB2511" s="59" t="str">
        <f t="shared" si="442"/>
        <v/>
      </c>
      <c r="AC2511" s="59" t="str">
        <f t="shared" si="443"/>
        <v/>
      </c>
      <c r="AD2511" s="59" t="str">
        <f>IFERROR(VLOOKUP('Capacidad_&amp;_Regulación'!H2511,Regulaciones!$L$3:$M$7,2,FALSE),"")</f>
        <v/>
      </c>
      <c r="AE2511" s="74" t="str">
        <f t="shared" si="444"/>
        <v/>
      </c>
      <c r="AF2511" s="74" t="str">
        <f t="shared" si="445"/>
        <v/>
      </c>
      <c r="AG2511" s="74" t="str">
        <f t="shared" si="446"/>
        <v/>
      </c>
      <c r="AH2511" s="74">
        <f>IF(AD2511&lt;&gt;"",VLOOKUP($K$1,'Fact. Corr.'!$B$5:$G$7,HLOOKUP(H2511,'Fact. Corr.'!$C$4:$G$8,5,FALSE),FALSE),0)</f>
        <v>0</v>
      </c>
    </row>
    <row r="2512" spans="1:34" ht="20.100000000000001" hidden="1" customHeight="1" x14ac:dyDescent="0.2">
      <c r="A2512" s="109"/>
      <c r="B2512" s="119"/>
      <c r="C2512" s="111"/>
      <c r="D2512" s="112"/>
      <c r="E2512" s="107">
        <f t="shared" si="437"/>
        <v>0</v>
      </c>
      <c r="F2512" s="108">
        <f t="shared" si="438"/>
        <v>0</v>
      </c>
      <c r="G2512" s="114"/>
      <c r="H2512" s="113"/>
      <c r="I2512" s="114"/>
      <c r="J2512" s="115"/>
      <c r="K2512" s="89"/>
      <c r="L2512" s="116"/>
      <c r="M2512" s="117"/>
      <c r="N2512" s="94" t="str">
        <f t="shared" si="447"/>
        <v/>
      </c>
      <c r="O2512" s="87" t="str">
        <f>IF(N2512&lt;&gt;"",IF(J2512="CR",VLOOKUP(ROUND(N2512,0),'Cap. Corr. &amp; Prot.'!$J$4:$L$669,3,FALSE),VLOOKUP(ROUND(N2512,0),'Cap. Corr. &amp; Prot.'!$J$4:$K$669,2,FALSE)),"")</f>
        <v/>
      </c>
      <c r="P2512" s="95">
        <f t="shared" si="439"/>
        <v>0</v>
      </c>
      <c r="Q2512" s="96" t="str">
        <f>IFERROR(VLOOKUP(Y2512,'Constantes KG'!$B$7:$G$22,HLOOKUP(I2512,'Constantes KG'!$C$5:$G$6,2,FALSE),FALSE),"")</f>
        <v/>
      </c>
      <c r="R2512" s="97">
        <f t="shared" si="440"/>
        <v>0</v>
      </c>
      <c r="S2512" s="149">
        <f>IFERROR(VLOOKUP(J2512,Regulaciones!$B$3:$C$9,2,FALSE),0)</f>
        <v>0</v>
      </c>
      <c r="T2512" s="149">
        <f>S2512+IFERROR(VLOOKUP(A2512,$B$5:$T2511,19,FALSE),0)</f>
        <v>0</v>
      </c>
      <c r="U2512" s="94">
        <f t="shared" si="441"/>
        <v>0</v>
      </c>
      <c r="V2512" s="98">
        <f>U2512+IFERROR(VLOOKUP(A2512,$B$5:$V2511,21,FALSE),0)</f>
        <v>0</v>
      </c>
      <c r="W2512" s="99" t="str">
        <f>IF(Y2512&lt;&gt;"",AD2512&amp;"X"&amp;VLOOKUP(INT(N2512),'Cap. Corr. &amp; Prot.'!$J$4:$M$669,4,FALSE),"")</f>
        <v/>
      </c>
      <c r="X2512" s="100"/>
      <c r="Y2512" s="118"/>
      <c r="Z2512" s="102"/>
      <c r="AB2512" s="59" t="str">
        <f t="shared" si="442"/>
        <v/>
      </c>
      <c r="AC2512" s="59" t="str">
        <f t="shared" si="443"/>
        <v/>
      </c>
      <c r="AD2512" s="59" t="str">
        <f>IFERROR(VLOOKUP('Capacidad_&amp;_Regulación'!H2512,Regulaciones!$L$3:$M$7,2,FALSE),"")</f>
        <v/>
      </c>
      <c r="AE2512" s="74" t="str">
        <f t="shared" si="444"/>
        <v/>
      </c>
      <c r="AF2512" s="74" t="str">
        <f t="shared" si="445"/>
        <v/>
      </c>
      <c r="AG2512" s="74" t="str">
        <f t="shared" si="446"/>
        <v/>
      </c>
      <c r="AH2512" s="74">
        <f>IF(AD2512&lt;&gt;"",VLOOKUP($K$1,'Fact. Corr.'!$B$5:$G$7,HLOOKUP(H2512,'Fact. Corr.'!$C$4:$G$8,5,FALSE),FALSE),0)</f>
        <v>0</v>
      </c>
    </row>
    <row r="2513" spans="1:34" ht="20.100000000000001" hidden="1" customHeight="1" x14ac:dyDescent="0.2">
      <c r="A2513" s="109"/>
      <c r="B2513" s="119"/>
      <c r="C2513" s="111"/>
      <c r="D2513" s="112"/>
      <c r="E2513" s="107">
        <f t="shared" si="437"/>
        <v>0</v>
      </c>
      <c r="F2513" s="108">
        <f t="shared" si="438"/>
        <v>0</v>
      </c>
      <c r="G2513" s="114"/>
      <c r="H2513" s="113"/>
      <c r="I2513" s="114"/>
      <c r="J2513" s="115"/>
      <c r="K2513" s="89"/>
      <c r="L2513" s="116"/>
      <c r="M2513" s="117"/>
      <c r="N2513" s="94" t="str">
        <f t="shared" si="447"/>
        <v/>
      </c>
      <c r="O2513" s="87" t="str">
        <f>IF(N2513&lt;&gt;"",IF(J2513="CR",VLOOKUP(ROUND(N2513,0),'Cap. Corr. &amp; Prot.'!$J$4:$L$669,3,FALSE),VLOOKUP(ROUND(N2513,0),'Cap. Corr. &amp; Prot.'!$J$4:$K$669,2,FALSE)),"")</f>
        <v/>
      </c>
      <c r="P2513" s="95">
        <f t="shared" si="439"/>
        <v>0</v>
      </c>
      <c r="Q2513" s="96" t="str">
        <f>IFERROR(VLOOKUP(Y2513,'Constantes KG'!$B$7:$G$22,HLOOKUP(I2513,'Constantes KG'!$C$5:$G$6,2,FALSE),FALSE),"")</f>
        <v/>
      </c>
      <c r="R2513" s="97">
        <f t="shared" si="440"/>
        <v>0</v>
      </c>
      <c r="S2513" s="149">
        <f>IFERROR(VLOOKUP(J2513,Regulaciones!$B$3:$C$9,2,FALSE),0)</f>
        <v>0</v>
      </c>
      <c r="T2513" s="149">
        <f>S2513+IFERROR(VLOOKUP(A2513,$B$5:$T2512,19,FALSE),0)</f>
        <v>0</v>
      </c>
      <c r="U2513" s="94">
        <f t="shared" si="441"/>
        <v>0</v>
      </c>
      <c r="V2513" s="98">
        <f>U2513+IFERROR(VLOOKUP(A2513,$B$5:$V2512,21,FALSE),0)</f>
        <v>0</v>
      </c>
      <c r="W2513" s="99" t="str">
        <f>IF(Y2513&lt;&gt;"",AD2513&amp;"X"&amp;VLOOKUP(INT(N2513),'Cap. Corr. &amp; Prot.'!$J$4:$M$669,4,FALSE),"")</f>
        <v/>
      </c>
      <c r="X2513" s="100"/>
      <c r="Y2513" s="118"/>
      <c r="Z2513" s="102"/>
      <c r="AB2513" s="59" t="str">
        <f t="shared" si="442"/>
        <v/>
      </c>
      <c r="AC2513" s="59" t="str">
        <f t="shared" si="443"/>
        <v/>
      </c>
      <c r="AD2513" s="59" t="str">
        <f>IFERROR(VLOOKUP('Capacidad_&amp;_Regulación'!H2513,Regulaciones!$L$3:$M$7,2,FALSE),"")</f>
        <v/>
      </c>
      <c r="AE2513" s="74" t="str">
        <f t="shared" si="444"/>
        <v/>
      </c>
      <c r="AF2513" s="74" t="str">
        <f t="shared" si="445"/>
        <v/>
      </c>
      <c r="AG2513" s="74" t="str">
        <f t="shared" si="446"/>
        <v/>
      </c>
      <c r="AH2513" s="74">
        <f>IF(AD2513&lt;&gt;"",VLOOKUP($K$1,'Fact. Corr.'!$B$5:$G$7,HLOOKUP(H2513,'Fact. Corr.'!$C$4:$G$8,5,FALSE),FALSE),0)</f>
        <v>0</v>
      </c>
    </row>
    <row r="2514" spans="1:34" ht="20.100000000000001" hidden="1" customHeight="1" x14ac:dyDescent="0.2">
      <c r="A2514" s="109"/>
      <c r="B2514" s="119"/>
      <c r="C2514" s="111"/>
      <c r="D2514" s="112"/>
      <c r="E2514" s="107">
        <f t="shared" si="437"/>
        <v>0</v>
      </c>
      <c r="F2514" s="108">
        <f t="shared" si="438"/>
        <v>0</v>
      </c>
      <c r="G2514" s="114"/>
      <c r="H2514" s="113"/>
      <c r="I2514" s="114"/>
      <c r="J2514" s="115"/>
      <c r="K2514" s="89"/>
      <c r="L2514" s="116"/>
      <c r="M2514" s="117"/>
      <c r="N2514" s="94" t="str">
        <f t="shared" si="447"/>
        <v/>
      </c>
      <c r="O2514" s="87" t="str">
        <f>IF(N2514&lt;&gt;"",IF(J2514="CR",VLOOKUP(ROUND(N2514,0),'Cap. Corr. &amp; Prot.'!$J$4:$L$669,3,FALSE),VLOOKUP(ROUND(N2514,0),'Cap. Corr. &amp; Prot.'!$J$4:$K$669,2,FALSE)),"")</f>
        <v/>
      </c>
      <c r="P2514" s="95">
        <f t="shared" si="439"/>
        <v>0</v>
      </c>
      <c r="Q2514" s="96" t="str">
        <f>IFERROR(VLOOKUP(Y2514,'Constantes KG'!$B$7:$G$22,HLOOKUP(I2514,'Constantes KG'!$C$5:$G$6,2,FALSE),FALSE),"")</f>
        <v/>
      </c>
      <c r="R2514" s="97">
        <f t="shared" si="440"/>
        <v>0</v>
      </c>
      <c r="S2514" s="149">
        <f>IFERROR(VLOOKUP(J2514,Regulaciones!$B$3:$C$9,2,FALSE),0)</f>
        <v>0</v>
      </c>
      <c r="T2514" s="149">
        <f>S2514+IFERROR(VLOOKUP(A2514,$B$5:$T2513,19,FALSE),0)</f>
        <v>0</v>
      </c>
      <c r="U2514" s="94">
        <f t="shared" si="441"/>
        <v>0</v>
      </c>
      <c r="V2514" s="98">
        <f>U2514+IFERROR(VLOOKUP(A2514,$B$5:$V2513,21,FALSE),0)</f>
        <v>0</v>
      </c>
      <c r="W2514" s="99" t="str">
        <f>IF(Y2514&lt;&gt;"",AD2514&amp;"X"&amp;VLOOKUP(INT(N2514),'Cap. Corr. &amp; Prot.'!$J$4:$M$669,4,FALSE),"")</f>
        <v/>
      </c>
      <c r="X2514" s="100"/>
      <c r="Y2514" s="118"/>
      <c r="Z2514" s="102"/>
      <c r="AB2514" s="59" t="str">
        <f t="shared" si="442"/>
        <v/>
      </c>
      <c r="AC2514" s="59" t="str">
        <f t="shared" si="443"/>
        <v/>
      </c>
      <c r="AD2514" s="59" t="str">
        <f>IFERROR(VLOOKUP('Capacidad_&amp;_Regulación'!H2514,Regulaciones!$L$3:$M$7,2,FALSE),"")</f>
        <v/>
      </c>
      <c r="AE2514" s="74" t="str">
        <f t="shared" si="444"/>
        <v/>
      </c>
      <c r="AF2514" s="74" t="str">
        <f t="shared" si="445"/>
        <v/>
      </c>
      <c r="AG2514" s="74" t="str">
        <f t="shared" si="446"/>
        <v/>
      </c>
      <c r="AH2514" s="74">
        <f>IF(AD2514&lt;&gt;"",VLOOKUP($K$1,'Fact. Corr.'!$B$5:$G$7,HLOOKUP(H2514,'Fact. Corr.'!$C$4:$G$8,5,FALSE),FALSE),0)</f>
        <v>0</v>
      </c>
    </row>
    <row r="2515" spans="1:34" ht="20.100000000000001" hidden="1" customHeight="1" x14ac:dyDescent="0.2">
      <c r="A2515" s="109"/>
      <c r="B2515" s="119"/>
      <c r="C2515" s="111"/>
      <c r="D2515" s="112"/>
      <c r="E2515" s="107">
        <f t="shared" si="437"/>
        <v>0</v>
      </c>
      <c r="F2515" s="108">
        <f t="shared" si="438"/>
        <v>0</v>
      </c>
      <c r="G2515" s="114"/>
      <c r="H2515" s="113"/>
      <c r="I2515" s="114"/>
      <c r="J2515" s="115"/>
      <c r="K2515" s="89"/>
      <c r="L2515" s="116"/>
      <c r="M2515" s="117"/>
      <c r="N2515" s="94" t="str">
        <f t="shared" si="447"/>
        <v/>
      </c>
      <c r="O2515" s="87" t="str">
        <f>IF(N2515&lt;&gt;"",IF(J2515="CR",VLOOKUP(ROUND(N2515,0),'Cap. Corr. &amp; Prot.'!$J$4:$L$669,3,FALSE),VLOOKUP(ROUND(N2515,0),'Cap. Corr. &amp; Prot.'!$J$4:$K$669,2,FALSE)),"")</f>
        <v/>
      </c>
      <c r="P2515" s="95">
        <f t="shared" si="439"/>
        <v>0</v>
      </c>
      <c r="Q2515" s="96" t="str">
        <f>IFERROR(VLOOKUP(Y2515,'Constantes KG'!$B$7:$G$22,HLOOKUP(I2515,'Constantes KG'!$C$5:$G$6,2,FALSE),FALSE),"")</f>
        <v/>
      </c>
      <c r="R2515" s="97">
        <f t="shared" si="440"/>
        <v>0</v>
      </c>
      <c r="S2515" s="149">
        <f>IFERROR(VLOOKUP(J2515,Regulaciones!$B$3:$C$9,2,FALSE),0)</f>
        <v>0</v>
      </c>
      <c r="T2515" s="149">
        <f>S2515+IFERROR(VLOOKUP(A2515,$B$5:$T2514,19,FALSE),0)</f>
        <v>0</v>
      </c>
      <c r="U2515" s="94">
        <f t="shared" si="441"/>
        <v>0</v>
      </c>
      <c r="V2515" s="98">
        <f>U2515+IFERROR(VLOOKUP(A2515,$B$5:$V2514,21,FALSE),0)</f>
        <v>0</v>
      </c>
      <c r="W2515" s="99" t="str">
        <f>IF(Y2515&lt;&gt;"",AD2515&amp;"X"&amp;VLOOKUP(INT(N2515),'Cap. Corr. &amp; Prot.'!$J$4:$M$669,4,FALSE),"")</f>
        <v/>
      </c>
      <c r="X2515" s="100"/>
      <c r="Y2515" s="118"/>
      <c r="Z2515" s="102"/>
      <c r="AB2515" s="59" t="str">
        <f t="shared" si="442"/>
        <v/>
      </c>
      <c r="AC2515" s="59" t="str">
        <f t="shared" si="443"/>
        <v/>
      </c>
      <c r="AD2515" s="59" t="str">
        <f>IFERROR(VLOOKUP('Capacidad_&amp;_Regulación'!H2515,Regulaciones!$L$3:$M$7,2,FALSE),"")</f>
        <v/>
      </c>
      <c r="AE2515" s="74" t="str">
        <f t="shared" si="444"/>
        <v/>
      </c>
      <c r="AF2515" s="74" t="str">
        <f t="shared" si="445"/>
        <v/>
      </c>
      <c r="AG2515" s="74" t="str">
        <f t="shared" si="446"/>
        <v/>
      </c>
      <c r="AH2515" s="74">
        <f>IF(AD2515&lt;&gt;"",VLOOKUP($K$1,'Fact. Corr.'!$B$5:$G$7,HLOOKUP(H2515,'Fact. Corr.'!$C$4:$G$8,5,FALSE),FALSE),0)</f>
        <v>0</v>
      </c>
    </row>
    <row r="2516" spans="1:34" ht="20.100000000000001" hidden="1" customHeight="1" x14ac:dyDescent="0.2">
      <c r="A2516" s="109"/>
      <c r="B2516" s="119"/>
      <c r="C2516" s="111"/>
      <c r="D2516" s="112"/>
      <c r="E2516" s="107">
        <f t="shared" si="437"/>
        <v>0</v>
      </c>
      <c r="F2516" s="108">
        <f t="shared" si="438"/>
        <v>0</v>
      </c>
      <c r="G2516" s="114"/>
      <c r="H2516" s="113"/>
      <c r="I2516" s="114"/>
      <c r="J2516" s="115"/>
      <c r="K2516" s="89"/>
      <c r="L2516" s="116"/>
      <c r="M2516" s="117"/>
      <c r="N2516" s="94" t="str">
        <f t="shared" si="447"/>
        <v/>
      </c>
      <c r="O2516" s="87" t="str">
        <f>IF(N2516&lt;&gt;"",IF(J2516="CR",VLOOKUP(ROUND(N2516,0),'Cap. Corr. &amp; Prot.'!$J$4:$L$669,3,FALSE),VLOOKUP(ROUND(N2516,0),'Cap. Corr. &amp; Prot.'!$J$4:$K$669,2,FALSE)),"")</f>
        <v/>
      </c>
      <c r="P2516" s="95">
        <f t="shared" si="439"/>
        <v>0</v>
      </c>
      <c r="Q2516" s="96" t="str">
        <f>IFERROR(VLOOKUP(Y2516,'Constantes KG'!$B$7:$G$22,HLOOKUP(I2516,'Constantes KG'!$C$5:$G$6,2,FALSE),FALSE),"")</f>
        <v/>
      </c>
      <c r="R2516" s="97">
        <f t="shared" si="440"/>
        <v>0</v>
      </c>
      <c r="S2516" s="149">
        <f>IFERROR(VLOOKUP(J2516,Regulaciones!$B$3:$C$9,2,FALSE),0)</f>
        <v>0</v>
      </c>
      <c r="T2516" s="149">
        <f>S2516+IFERROR(VLOOKUP(A2516,$B$5:$T2515,19,FALSE),0)</f>
        <v>0</v>
      </c>
      <c r="U2516" s="94">
        <f t="shared" si="441"/>
        <v>0</v>
      </c>
      <c r="V2516" s="98">
        <f>U2516+IFERROR(VLOOKUP(A2516,$B$5:$V2515,21,FALSE),0)</f>
        <v>0</v>
      </c>
      <c r="W2516" s="99" t="str">
        <f>IF(Y2516&lt;&gt;"",AD2516&amp;"X"&amp;VLOOKUP(INT(N2516),'Cap. Corr. &amp; Prot.'!$J$4:$M$669,4,FALSE),"")</f>
        <v/>
      </c>
      <c r="X2516" s="100"/>
      <c r="Y2516" s="118"/>
      <c r="Z2516" s="102"/>
      <c r="AB2516" s="59" t="str">
        <f t="shared" si="442"/>
        <v/>
      </c>
      <c r="AC2516" s="59" t="str">
        <f t="shared" si="443"/>
        <v/>
      </c>
      <c r="AD2516" s="59" t="str">
        <f>IFERROR(VLOOKUP('Capacidad_&amp;_Regulación'!H2516,Regulaciones!$L$3:$M$7,2,FALSE),"")</f>
        <v/>
      </c>
      <c r="AE2516" s="74" t="str">
        <f t="shared" si="444"/>
        <v/>
      </c>
      <c r="AF2516" s="74" t="str">
        <f t="shared" si="445"/>
        <v/>
      </c>
      <c r="AG2516" s="74" t="str">
        <f t="shared" si="446"/>
        <v/>
      </c>
      <c r="AH2516" s="74">
        <f>IF(AD2516&lt;&gt;"",VLOOKUP($K$1,'Fact. Corr.'!$B$5:$G$7,HLOOKUP(H2516,'Fact. Corr.'!$C$4:$G$8,5,FALSE),FALSE),0)</f>
        <v>0</v>
      </c>
    </row>
    <row r="2517" spans="1:34" ht="20.100000000000001" hidden="1" customHeight="1" x14ac:dyDescent="0.2">
      <c r="A2517" s="109"/>
      <c r="B2517" s="119"/>
      <c r="C2517" s="111"/>
      <c r="D2517" s="112"/>
      <c r="E2517" s="107">
        <f t="shared" si="437"/>
        <v>0</v>
      </c>
      <c r="F2517" s="108">
        <f t="shared" si="438"/>
        <v>0</v>
      </c>
      <c r="G2517" s="114"/>
      <c r="H2517" s="113"/>
      <c r="I2517" s="114"/>
      <c r="J2517" s="115"/>
      <c r="K2517" s="89"/>
      <c r="L2517" s="116"/>
      <c r="M2517" s="117"/>
      <c r="N2517" s="94" t="str">
        <f t="shared" si="447"/>
        <v/>
      </c>
      <c r="O2517" s="87" t="str">
        <f>IF(N2517&lt;&gt;"",IF(J2517="CR",VLOOKUP(ROUND(N2517,0),'Cap. Corr. &amp; Prot.'!$J$4:$L$669,3,FALSE),VLOOKUP(ROUND(N2517,0),'Cap. Corr. &amp; Prot.'!$J$4:$K$669,2,FALSE)),"")</f>
        <v/>
      </c>
      <c r="P2517" s="95">
        <f t="shared" si="439"/>
        <v>0</v>
      </c>
      <c r="Q2517" s="96" t="str">
        <f>IFERROR(VLOOKUP(Y2517,'Constantes KG'!$B$7:$G$22,HLOOKUP(I2517,'Constantes KG'!$C$5:$G$6,2,FALSE),FALSE),"")</f>
        <v/>
      </c>
      <c r="R2517" s="97">
        <f t="shared" si="440"/>
        <v>0</v>
      </c>
      <c r="S2517" s="149">
        <f>IFERROR(VLOOKUP(J2517,Regulaciones!$B$3:$C$9,2,FALSE),0)</f>
        <v>0</v>
      </c>
      <c r="T2517" s="149">
        <f>S2517+IFERROR(VLOOKUP(A2517,$B$5:$T2516,19,FALSE),0)</f>
        <v>0</v>
      </c>
      <c r="U2517" s="94">
        <f t="shared" si="441"/>
        <v>0</v>
      </c>
      <c r="V2517" s="98">
        <f>U2517+IFERROR(VLOOKUP(A2517,$B$5:$V2516,21,FALSE),0)</f>
        <v>0</v>
      </c>
      <c r="W2517" s="99" t="str">
        <f>IF(Y2517&lt;&gt;"",AD2517&amp;"X"&amp;VLOOKUP(INT(N2517),'Cap. Corr. &amp; Prot.'!$J$4:$M$669,4,FALSE),"")</f>
        <v/>
      </c>
      <c r="X2517" s="100"/>
      <c r="Y2517" s="118"/>
      <c r="Z2517" s="102"/>
      <c r="AB2517" s="59" t="str">
        <f t="shared" si="442"/>
        <v/>
      </c>
      <c r="AC2517" s="59" t="str">
        <f t="shared" si="443"/>
        <v/>
      </c>
      <c r="AD2517" s="59" t="str">
        <f>IFERROR(VLOOKUP('Capacidad_&amp;_Regulación'!H2517,Regulaciones!$L$3:$M$7,2,FALSE),"")</f>
        <v/>
      </c>
      <c r="AE2517" s="74" t="str">
        <f t="shared" si="444"/>
        <v/>
      </c>
      <c r="AF2517" s="74" t="str">
        <f t="shared" si="445"/>
        <v/>
      </c>
      <c r="AG2517" s="74" t="str">
        <f t="shared" si="446"/>
        <v/>
      </c>
      <c r="AH2517" s="74">
        <f>IF(AD2517&lt;&gt;"",VLOOKUP($K$1,'Fact. Corr.'!$B$5:$G$7,HLOOKUP(H2517,'Fact. Corr.'!$C$4:$G$8,5,FALSE),FALSE),0)</f>
        <v>0</v>
      </c>
    </row>
    <row r="2518" spans="1:34" ht="20.100000000000001" hidden="1" customHeight="1" x14ac:dyDescent="0.2">
      <c r="A2518" s="109"/>
      <c r="B2518" s="119"/>
      <c r="C2518" s="111"/>
      <c r="D2518" s="112"/>
      <c r="E2518" s="107">
        <f t="shared" si="437"/>
        <v>0</v>
      </c>
      <c r="F2518" s="108">
        <f t="shared" si="438"/>
        <v>0</v>
      </c>
      <c r="G2518" s="114"/>
      <c r="H2518" s="113"/>
      <c r="I2518" s="114"/>
      <c r="J2518" s="115"/>
      <c r="K2518" s="89"/>
      <c r="L2518" s="116"/>
      <c r="M2518" s="117"/>
      <c r="N2518" s="94" t="str">
        <f t="shared" si="447"/>
        <v/>
      </c>
      <c r="O2518" s="87" t="str">
        <f>IF(N2518&lt;&gt;"",IF(J2518="CR",VLOOKUP(ROUND(N2518,0),'Cap. Corr. &amp; Prot.'!$J$4:$L$669,3,FALSE),VLOOKUP(ROUND(N2518,0),'Cap. Corr. &amp; Prot.'!$J$4:$K$669,2,FALSE)),"")</f>
        <v/>
      </c>
      <c r="P2518" s="95">
        <f t="shared" si="439"/>
        <v>0</v>
      </c>
      <c r="Q2518" s="96" t="str">
        <f>IFERROR(VLOOKUP(Y2518,'Constantes KG'!$B$7:$G$22,HLOOKUP(I2518,'Constantes KG'!$C$5:$G$6,2,FALSE),FALSE),"")</f>
        <v/>
      </c>
      <c r="R2518" s="97">
        <f t="shared" si="440"/>
        <v>0</v>
      </c>
      <c r="S2518" s="149">
        <f>IFERROR(VLOOKUP(J2518,Regulaciones!$B$3:$C$9,2,FALSE),0)</f>
        <v>0</v>
      </c>
      <c r="T2518" s="149">
        <f>S2518+IFERROR(VLOOKUP(A2518,$B$5:$T2517,19,FALSE),0)</f>
        <v>0</v>
      </c>
      <c r="U2518" s="94">
        <f t="shared" si="441"/>
        <v>0</v>
      </c>
      <c r="V2518" s="98">
        <f>U2518+IFERROR(VLOOKUP(A2518,$B$5:$V2517,21,FALSE),0)</f>
        <v>0</v>
      </c>
      <c r="W2518" s="99" t="str">
        <f>IF(Y2518&lt;&gt;"",AD2518&amp;"X"&amp;VLOOKUP(INT(N2518),'Cap. Corr. &amp; Prot.'!$J$4:$M$669,4,FALSE),"")</f>
        <v/>
      </c>
      <c r="X2518" s="100"/>
      <c r="Y2518" s="118"/>
      <c r="Z2518" s="102"/>
      <c r="AB2518" s="59" t="str">
        <f t="shared" si="442"/>
        <v/>
      </c>
      <c r="AC2518" s="59" t="str">
        <f t="shared" si="443"/>
        <v/>
      </c>
      <c r="AD2518" s="59" t="str">
        <f>IFERROR(VLOOKUP('Capacidad_&amp;_Regulación'!H2518,Regulaciones!$L$3:$M$7,2,FALSE),"")</f>
        <v/>
      </c>
      <c r="AE2518" s="74" t="str">
        <f t="shared" si="444"/>
        <v/>
      </c>
      <c r="AF2518" s="74" t="str">
        <f t="shared" si="445"/>
        <v/>
      </c>
      <c r="AG2518" s="74" t="str">
        <f t="shared" si="446"/>
        <v/>
      </c>
      <c r="AH2518" s="74">
        <f>IF(AD2518&lt;&gt;"",VLOOKUP($K$1,'Fact. Corr.'!$B$5:$G$7,HLOOKUP(H2518,'Fact. Corr.'!$C$4:$G$8,5,FALSE),FALSE),0)</f>
        <v>0</v>
      </c>
    </row>
    <row r="2519" spans="1:34" ht="20.100000000000001" hidden="1" customHeight="1" x14ac:dyDescent="0.2">
      <c r="A2519" s="109"/>
      <c r="B2519" s="119"/>
      <c r="C2519" s="111"/>
      <c r="D2519" s="112"/>
      <c r="E2519" s="107">
        <f t="shared" si="437"/>
        <v>0</v>
      </c>
      <c r="F2519" s="108">
        <f t="shared" si="438"/>
        <v>0</v>
      </c>
      <c r="G2519" s="114"/>
      <c r="H2519" s="113"/>
      <c r="I2519" s="114"/>
      <c r="J2519" s="115"/>
      <c r="K2519" s="89"/>
      <c r="L2519" s="116"/>
      <c r="M2519" s="117"/>
      <c r="N2519" s="94" t="str">
        <f t="shared" si="447"/>
        <v/>
      </c>
      <c r="O2519" s="87" t="str">
        <f>IF(N2519&lt;&gt;"",IF(J2519="CR",VLOOKUP(ROUND(N2519,0),'Cap. Corr. &amp; Prot.'!$J$4:$L$669,3,FALSE),VLOOKUP(ROUND(N2519,0),'Cap. Corr. &amp; Prot.'!$J$4:$K$669,2,FALSE)),"")</f>
        <v/>
      </c>
      <c r="P2519" s="95">
        <f t="shared" si="439"/>
        <v>0</v>
      </c>
      <c r="Q2519" s="96" t="str">
        <f>IFERROR(VLOOKUP(Y2519,'Constantes KG'!$B$7:$G$22,HLOOKUP(I2519,'Constantes KG'!$C$5:$G$6,2,FALSE),FALSE),"")</f>
        <v/>
      </c>
      <c r="R2519" s="97">
        <f t="shared" si="440"/>
        <v>0</v>
      </c>
      <c r="S2519" s="149">
        <f>IFERROR(VLOOKUP(J2519,Regulaciones!$B$3:$C$9,2,FALSE),0)</f>
        <v>0</v>
      </c>
      <c r="T2519" s="149">
        <f>S2519+IFERROR(VLOOKUP(A2519,$B$5:$T2518,19,FALSE),0)</f>
        <v>0</v>
      </c>
      <c r="U2519" s="94">
        <f t="shared" si="441"/>
        <v>0</v>
      </c>
      <c r="V2519" s="98">
        <f>U2519+IFERROR(VLOOKUP(A2519,$B$5:$V2518,21,FALSE),0)</f>
        <v>0</v>
      </c>
      <c r="W2519" s="99" t="str">
        <f>IF(Y2519&lt;&gt;"",AD2519&amp;"X"&amp;VLOOKUP(INT(N2519),'Cap. Corr. &amp; Prot.'!$J$4:$M$669,4,FALSE),"")</f>
        <v/>
      </c>
      <c r="X2519" s="100"/>
      <c r="Y2519" s="118"/>
      <c r="Z2519" s="102"/>
      <c r="AB2519" s="59" t="str">
        <f t="shared" si="442"/>
        <v/>
      </c>
      <c r="AC2519" s="59" t="str">
        <f t="shared" si="443"/>
        <v/>
      </c>
      <c r="AD2519" s="59" t="str">
        <f>IFERROR(VLOOKUP('Capacidad_&amp;_Regulación'!H2519,Regulaciones!$L$3:$M$7,2,FALSE),"")</f>
        <v/>
      </c>
      <c r="AE2519" s="74" t="str">
        <f t="shared" si="444"/>
        <v/>
      </c>
      <c r="AF2519" s="74" t="str">
        <f t="shared" si="445"/>
        <v/>
      </c>
      <c r="AG2519" s="74" t="str">
        <f t="shared" si="446"/>
        <v/>
      </c>
      <c r="AH2519" s="74">
        <f>IF(AD2519&lt;&gt;"",VLOOKUP($K$1,'Fact. Corr.'!$B$5:$G$7,HLOOKUP(H2519,'Fact. Corr.'!$C$4:$G$8,5,FALSE),FALSE),0)</f>
        <v>0</v>
      </c>
    </row>
    <row r="2520" spans="1:34" ht="20.100000000000001" hidden="1" customHeight="1" x14ac:dyDescent="0.2">
      <c r="A2520" s="109"/>
      <c r="B2520" s="119"/>
      <c r="C2520" s="111"/>
      <c r="D2520" s="112"/>
      <c r="E2520" s="107">
        <f t="shared" si="437"/>
        <v>0</v>
      </c>
      <c r="F2520" s="108">
        <f t="shared" si="438"/>
        <v>0</v>
      </c>
      <c r="G2520" s="114"/>
      <c r="H2520" s="113"/>
      <c r="I2520" s="114"/>
      <c r="J2520" s="115"/>
      <c r="K2520" s="89"/>
      <c r="L2520" s="116"/>
      <c r="M2520" s="117"/>
      <c r="N2520" s="94" t="str">
        <f t="shared" si="447"/>
        <v/>
      </c>
      <c r="O2520" s="87" t="str">
        <f>IF(N2520&lt;&gt;"",IF(J2520="CR",VLOOKUP(ROUND(N2520,0),'Cap. Corr. &amp; Prot.'!$J$4:$L$669,3,FALSE),VLOOKUP(ROUND(N2520,0),'Cap. Corr. &amp; Prot.'!$J$4:$K$669,2,FALSE)),"")</f>
        <v/>
      </c>
      <c r="P2520" s="95">
        <f t="shared" si="439"/>
        <v>0</v>
      </c>
      <c r="Q2520" s="96" t="str">
        <f>IFERROR(VLOOKUP(Y2520,'Constantes KG'!$B$7:$G$22,HLOOKUP(I2520,'Constantes KG'!$C$5:$G$6,2,FALSE),FALSE),"")</f>
        <v/>
      </c>
      <c r="R2520" s="97">
        <f t="shared" si="440"/>
        <v>0</v>
      </c>
      <c r="S2520" s="149">
        <f>IFERROR(VLOOKUP(J2520,Regulaciones!$B$3:$C$9,2,FALSE),0)</f>
        <v>0</v>
      </c>
      <c r="T2520" s="149">
        <f>S2520+IFERROR(VLOOKUP(A2520,$B$5:$T2519,19,FALSE),0)</f>
        <v>0</v>
      </c>
      <c r="U2520" s="94">
        <f t="shared" si="441"/>
        <v>0</v>
      </c>
      <c r="V2520" s="98">
        <f>U2520+IFERROR(VLOOKUP(A2520,$B$5:$V2519,21,FALSE),0)</f>
        <v>0</v>
      </c>
      <c r="W2520" s="99" t="str">
        <f>IF(Y2520&lt;&gt;"",AD2520&amp;"X"&amp;VLOOKUP(INT(N2520),'Cap. Corr. &amp; Prot.'!$J$4:$M$669,4,FALSE),"")</f>
        <v/>
      </c>
      <c r="X2520" s="100"/>
      <c r="Y2520" s="118"/>
      <c r="Z2520" s="102"/>
      <c r="AB2520" s="59" t="str">
        <f t="shared" si="442"/>
        <v/>
      </c>
      <c r="AC2520" s="59" t="str">
        <f t="shared" si="443"/>
        <v/>
      </c>
      <c r="AD2520" s="59" t="str">
        <f>IFERROR(VLOOKUP('Capacidad_&amp;_Regulación'!H2520,Regulaciones!$L$3:$M$7,2,FALSE),"")</f>
        <v/>
      </c>
      <c r="AE2520" s="74" t="str">
        <f t="shared" si="444"/>
        <v/>
      </c>
      <c r="AF2520" s="74" t="str">
        <f t="shared" si="445"/>
        <v/>
      </c>
      <c r="AG2520" s="74" t="str">
        <f t="shared" si="446"/>
        <v/>
      </c>
      <c r="AH2520" s="74">
        <f>IF(AD2520&lt;&gt;"",VLOOKUP($K$1,'Fact. Corr.'!$B$5:$G$7,HLOOKUP(H2520,'Fact. Corr.'!$C$4:$G$8,5,FALSE),FALSE),0)</f>
        <v>0</v>
      </c>
    </row>
    <row r="2521" spans="1:34" ht="20.100000000000001" hidden="1" customHeight="1" x14ac:dyDescent="0.2">
      <c r="A2521" s="109"/>
      <c r="B2521" s="119"/>
      <c r="C2521" s="111"/>
      <c r="D2521" s="112"/>
      <c r="E2521" s="107">
        <f t="shared" si="437"/>
        <v>0</v>
      </c>
      <c r="F2521" s="108">
        <f t="shared" si="438"/>
        <v>0</v>
      </c>
      <c r="G2521" s="114"/>
      <c r="H2521" s="113"/>
      <c r="I2521" s="114"/>
      <c r="J2521" s="115"/>
      <c r="K2521" s="89"/>
      <c r="L2521" s="116"/>
      <c r="M2521" s="117"/>
      <c r="N2521" s="94" t="str">
        <f t="shared" si="447"/>
        <v/>
      </c>
      <c r="O2521" s="87" t="str">
        <f>IF(N2521&lt;&gt;"",IF(J2521="CR",VLOOKUP(ROUND(N2521,0),'Cap. Corr. &amp; Prot.'!$J$4:$L$669,3,FALSE),VLOOKUP(ROUND(N2521,0),'Cap. Corr. &amp; Prot.'!$J$4:$K$669,2,FALSE)),"")</f>
        <v/>
      </c>
      <c r="P2521" s="95">
        <f t="shared" si="439"/>
        <v>0</v>
      </c>
      <c r="Q2521" s="96" t="str">
        <f>IFERROR(VLOOKUP(Y2521,'Constantes KG'!$B$7:$G$22,HLOOKUP(I2521,'Constantes KG'!$C$5:$G$6,2,FALSE),FALSE),"")</f>
        <v/>
      </c>
      <c r="R2521" s="97">
        <f t="shared" si="440"/>
        <v>0</v>
      </c>
      <c r="S2521" s="149">
        <f>IFERROR(VLOOKUP(J2521,Regulaciones!$B$3:$C$9,2,FALSE),0)</f>
        <v>0</v>
      </c>
      <c r="T2521" s="149">
        <f>S2521+IFERROR(VLOOKUP(A2521,$B$5:$T2520,19,FALSE),0)</f>
        <v>0</v>
      </c>
      <c r="U2521" s="94">
        <f t="shared" si="441"/>
        <v>0</v>
      </c>
      <c r="V2521" s="98">
        <f>U2521+IFERROR(VLOOKUP(A2521,$B$5:$V2520,21,FALSE),0)</f>
        <v>0</v>
      </c>
      <c r="W2521" s="99" t="str">
        <f>IF(Y2521&lt;&gt;"",AD2521&amp;"X"&amp;VLOOKUP(INT(N2521),'Cap. Corr. &amp; Prot.'!$J$4:$M$669,4,FALSE),"")</f>
        <v/>
      </c>
      <c r="X2521" s="100"/>
      <c r="Y2521" s="118"/>
      <c r="Z2521" s="102"/>
      <c r="AB2521" s="59" t="str">
        <f t="shared" si="442"/>
        <v/>
      </c>
      <c r="AC2521" s="59" t="str">
        <f t="shared" si="443"/>
        <v/>
      </c>
      <c r="AD2521" s="59" t="str">
        <f>IFERROR(VLOOKUP('Capacidad_&amp;_Regulación'!H2521,Regulaciones!$L$3:$M$7,2,FALSE),"")</f>
        <v/>
      </c>
      <c r="AE2521" s="74" t="str">
        <f t="shared" si="444"/>
        <v/>
      </c>
      <c r="AF2521" s="74" t="str">
        <f t="shared" si="445"/>
        <v/>
      </c>
      <c r="AG2521" s="74" t="str">
        <f t="shared" si="446"/>
        <v/>
      </c>
      <c r="AH2521" s="74">
        <f>IF(AD2521&lt;&gt;"",VLOOKUP($K$1,'Fact. Corr.'!$B$5:$G$7,HLOOKUP(H2521,'Fact. Corr.'!$C$4:$G$8,5,FALSE),FALSE),0)</f>
        <v>0</v>
      </c>
    </row>
    <row r="2522" spans="1:34" ht="20.100000000000001" hidden="1" customHeight="1" x14ac:dyDescent="0.2">
      <c r="A2522" s="109"/>
      <c r="B2522" s="119"/>
      <c r="C2522" s="111"/>
      <c r="D2522" s="112"/>
      <c r="E2522" s="107">
        <f t="shared" si="437"/>
        <v>0</v>
      </c>
      <c r="F2522" s="108">
        <f t="shared" si="438"/>
        <v>0</v>
      </c>
      <c r="G2522" s="114"/>
      <c r="H2522" s="113"/>
      <c r="I2522" s="114"/>
      <c r="J2522" s="115"/>
      <c r="K2522" s="89"/>
      <c r="L2522" s="116"/>
      <c r="M2522" s="117"/>
      <c r="N2522" s="94" t="str">
        <f t="shared" si="447"/>
        <v/>
      </c>
      <c r="O2522" s="87" t="str">
        <f>IF(N2522&lt;&gt;"",IF(J2522="CR",VLOOKUP(ROUND(N2522,0),'Cap. Corr. &amp; Prot.'!$J$4:$L$669,3,FALSE),VLOOKUP(ROUND(N2522,0),'Cap. Corr. &amp; Prot.'!$J$4:$K$669,2,FALSE)),"")</f>
        <v/>
      </c>
      <c r="P2522" s="95">
        <f t="shared" si="439"/>
        <v>0</v>
      </c>
      <c r="Q2522" s="96" t="str">
        <f>IFERROR(VLOOKUP(Y2522,'Constantes KG'!$B$7:$G$22,HLOOKUP(I2522,'Constantes KG'!$C$5:$G$6,2,FALSE),FALSE),"")</f>
        <v/>
      </c>
      <c r="R2522" s="97">
        <f t="shared" si="440"/>
        <v>0</v>
      </c>
      <c r="S2522" s="149">
        <f>IFERROR(VLOOKUP(J2522,Regulaciones!$B$3:$C$9,2,FALSE),0)</f>
        <v>0</v>
      </c>
      <c r="T2522" s="149">
        <f>S2522+IFERROR(VLOOKUP(A2522,$B$5:$T2521,19,FALSE),0)</f>
        <v>0</v>
      </c>
      <c r="U2522" s="94">
        <f t="shared" si="441"/>
        <v>0</v>
      </c>
      <c r="V2522" s="98">
        <f>U2522+IFERROR(VLOOKUP(A2522,$B$5:$V2521,21,FALSE),0)</f>
        <v>0</v>
      </c>
      <c r="W2522" s="99" t="str">
        <f>IF(Y2522&lt;&gt;"",AD2522&amp;"X"&amp;VLOOKUP(INT(N2522),'Cap. Corr. &amp; Prot.'!$J$4:$M$669,4,FALSE),"")</f>
        <v/>
      </c>
      <c r="X2522" s="100"/>
      <c r="Y2522" s="118"/>
      <c r="Z2522" s="102"/>
      <c r="AB2522" s="59" t="str">
        <f t="shared" si="442"/>
        <v/>
      </c>
      <c r="AC2522" s="59" t="str">
        <f t="shared" si="443"/>
        <v/>
      </c>
      <c r="AD2522" s="59" t="str">
        <f>IFERROR(VLOOKUP('Capacidad_&amp;_Regulación'!H2522,Regulaciones!$L$3:$M$7,2,FALSE),"")</f>
        <v/>
      </c>
      <c r="AE2522" s="74" t="str">
        <f t="shared" si="444"/>
        <v/>
      </c>
      <c r="AF2522" s="74" t="str">
        <f t="shared" si="445"/>
        <v/>
      </c>
      <c r="AG2522" s="74" t="str">
        <f t="shared" si="446"/>
        <v/>
      </c>
      <c r="AH2522" s="74">
        <f>IF(AD2522&lt;&gt;"",VLOOKUP($K$1,'Fact. Corr.'!$B$5:$G$7,HLOOKUP(H2522,'Fact. Corr.'!$C$4:$G$8,5,FALSE),FALSE),0)</f>
        <v>0</v>
      </c>
    </row>
    <row r="2523" spans="1:34" ht="20.100000000000001" hidden="1" customHeight="1" x14ac:dyDescent="0.2">
      <c r="A2523" s="109"/>
      <c r="B2523" s="119"/>
      <c r="C2523" s="111"/>
      <c r="D2523" s="112"/>
      <c r="E2523" s="107">
        <f t="shared" si="437"/>
        <v>0</v>
      </c>
      <c r="F2523" s="108">
        <f t="shared" si="438"/>
        <v>0</v>
      </c>
      <c r="G2523" s="114"/>
      <c r="H2523" s="113"/>
      <c r="I2523" s="114"/>
      <c r="J2523" s="115"/>
      <c r="K2523" s="89"/>
      <c r="L2523" s="116"/>
      <c r="M2523" s="117"/>
      <c r="N2523" s="94" t="str">
        <f t="shared" si="447"/>
        <v/>
      </c>
      <c r="O2523" s="87" t="str">
        <f>IF(N2523&lt;&gt;"",IF(J2523="CR",VLOOKUP(ROUND(N2523,0),'Cap. Corr. &amp; Prot.'!$J$4:$L$669,3,FALSE),VLOOKUP(ROUND(N2523,0),'Cap. Corr. &amp; Prot.'!$J$4:$K$669,2,FALSE)),"")</f>
        <v/>
      </c>
      <c r="P2523" s="95">
        <f t="shared" si="439"/>
        <v>0</v>
      </c>
      <c r="Q2523" s="96" t="str">
        <f>IFERROR(VLOOKUP(Y2523,'Constantes KG'!$B$7:$G$22,HLOOKUP(I2523,'Constantes KG'!$C$5:$G$6,2,FALSE),FALSE),"")</f>
        <v/>
      </c>
      <c r="R2523" s="97">
        <f t="shared" si="440"/>
        <v>0</v>
      </c>
      <c r="S2523" s="149">
        <f>IFERROR(VLOOKUP(J2523,Regulaciones!$B$3:$C$9,2,FALSE),0)</f>
        <v>0</v>
      </c>
      <c r="T2523" s="149">
        <f>S2523+IFERROR(VLOOKUP(A2523,$B$5:$T2522,19,FALSE),0)</f>
        <v>0</v>
      </c>
      <c r="U2523" s="94">
        <f t="shared" si="441"/>
        <v>0</v>
      </c>
      <c r="V2523" s="98">
        <f>U2523+IFERROR(VLOOKUP(A2523,$B$5:$V2522,21,FALSE),0)</f>
        <v>0</v>
      </c>
      <c r="W2523" s="99" t="str">
        <f>IF(Y2523&lt;&gt;"",AD2523&amp;"X"&amp;VLOOKUP(INT(N2523),'Cap. Corr. &amp; Prot.'!$J$4:$M$669,4,FALSE),"")</f>
        <v/>
      </c>
      <c r="X2523" s="100"/>
      <c r="Y2523" s="118"/>
      <c r="Z2523" s="102"/>
      <c r="AB2523" s="59" t="str">
        <f t="shared" si="442"/>
        <v/>
      </c>
      <c r="AC2523" s="59" t="str">
        <f t="shared" si="443"/>
        <v/>
      </c>
      <c r="AD2523" s="59" t="str">
        <f>IFERROR(VLOOKUP('Capacidad_&amp;_Regulación'!H2523,Regulaciones!$L$3:$M$7,2,FALSE),"")</f>
        <v/>
      </c>
      <c r="AE2523" s="74" t="str">
        <f t="shared" si="444"/>
        <v/>
      </c>
      <c r="AF2523" s="74" t="str">
        <f t="shared" si="445"/>
        <v/>
      </c>
      <c r="AG2523" s="74" t="str">
        <f t="shared" si="446"/>
        <v/>
      </c>
      <c r="AH2523" s="74">
        <f>IF(AD2523&lt;&gt;"",VLOOKUP($K$1,'Fact. Corr.'!$B$5:$G$7,HLOOKUP(H2523,'Fact. Corr.'!$C$4:$G$8,5,FALSE),FALSE),0)</f>
        <v>0</v>
      </c>
    </row>
    <row r="2524" spans="1:34" ht="20.100000000000001" hidden="1" customHeight="1" x14ac:dyDescent="0.2">
      <c r="A2524" s="109"/>
      <c r="B2524" s="119"/>
      <c r="C2524" s="111"/>
      <c r="D2524" s="112"/>
      <c r="E2524" s="107">
        <f t="shared" si="437"/>
        <v>0</v>
      </c>
      <c r="F2524" s="108">
        <f t="shared" si="438"/>
        <v>0</v>
      </c>
      <c r="G2524" s="114"/>
      <c r="H2524" s="113"/>
      <c r="I2524" s="114"/>
      <c r="J2524" s="115"/>
      <c r="K2524" s="89"/>
      <c r="L2524" s="116"/>
      <c r="M2524" s="117"/>
      <c r="N2524" s="94" t="str">
        <f t="shared" si="447"/>
        <v/>
      </c>
      <c r="O2524" s="87" t="str">
        <f>IF(N2524&lt;&gt;"",IF(J2524="CR",VLOOKUP(ROUND(N2524,0),'Cap. Corr. &amp; Prot.'!$J$4:$L$669,3,FALSE),VLOOKUP(ROUND(N2524,0),'Cap. Corr. &amp; Prot.'!$J$4:$K$669,2,FALSE)),"")</f>
        <v/>
      </c>
      <c r="P2524" s="95">
        <f t="shared" si="439"/>
        <v>0</v>
      </c>
      <c r="Q2524" s="96" t="str">
        <f>IFERROR(VLOOKUP(Y2524,'Constantes KG'!$B$7:$G$22,HLOOKUP(I2524,'Constantes KG'!$C$5:$G$6,2,FALSE),FALSE),"")</f>
        <v/>
      </c>
      <c r="R2524" s="97">
        <f t="shared" si="440"/>
        <v>0</v>
      </c>
      <c r="S2524" s="149">
        <f>IFERROR(VLOOKUP(J2524,Regulaciones!$B$3:$C$9,2,FALSE),0)</f>
        <v>0</v>
      </c>
      <c r="T2524" s="149">
        <f>S2524+IFERROR(VLOOKUP(A2524,$B$5:$T2523,19,FALSE),0)</f>
        <v>0</v>
      </c>
      <c r="U2524" s="94">
        <f t="shared" si="441"/>
        <v>0</v>
      </c>
      <c r="V2524" s="98">
        <f>U2524+IFERROR(VLOOKUP(A2524,$B$5:$V2523,21,FALSE),0)</f>
        <v>0</v>
      </c>
      <c r="W2524" s="99" t="str">
        <f>IF(Y2524&lt;&gt;"",AD2524&amp;"X"&amp;VLOOKUP(INT(N2524),'Cap. Corr. &amp; Prot.'!$J$4:$M$669,4,FALSE),"")</f>
        <v/>
      </c>
      <c r="X2524" s="100"/>
      <c r="Y2524" s="118"/>
      <c r="Z2524" s="102"/>
      <c r="AB2524" s="59" t="str">
        <f t="shared" si="442"/>
        <v/>
      </c>
      <c r="AC2524" s="59" t="str">
        <f t="shared" si="443"/>
        <v/>
      </c>
      <c r="AD2524" s="59" t="str">
        <f>IFERROR(VLOOKUP('Capacidad_&amp;_Regulación'!H2524,Regulaciones!$L$3:$M$7,2,FALSE),"")</f>
        <v/>
      </c>
      <c r="AE2524" s="74" t="str">
        <f t="shared" si="444"/>
        <v/>
      </c>
      <c r="AF2524" s="74" t="str">
        <f t="shared" si="445"/>
        <v/>
      </c>
      <c r="AG2524" s="74" t="str">
        <f t="shared" si="446"/>
        <v/>
      </c>
      <c r="AH2524" s="74">
        <f>IF(AD2524&lt;&gt;"",VLOOKUP($K$1,'Fact. Corr.'!$B$5:$G$7,HLOOKUP(H2524,'Fact. Corr.'!$C$4:$G$8,5,FALSE),FALSE),0)</f>
        <v>0</v>
      </c>
    </row>
    <row r="2525" spans="1:34" ht="20.100000000000001" hidden="1" customHeight="1" x14ac:dyDescent="0.2">
      <c r="A2525" s="109"/>
      <c r="B2525" s="119"/>
      <c r="C2525" s="111"/>
      <c r="D2525" s="112"/>
      <c r="E2525" s="107">
        <f t="shared" si="437"/>
        <v>0</v>
      </c>
      <c r="F2525" s="108">
        <f t="shared" si="438"/>
        <v>0</v>
      </c>
      <c r="G2525" s="114"/>
      <c r="H2525" s="113"/>
      <c r="I2525" s="114"/>
      <c r="J2525" s="115"/>
      <c r="K2525" s="89"/>
      <c r="L2525" s="116"/>
      <c r="M2525" s="117"/>
      <c r="N2525" s="94" t="str">
        <f t="shared" si="447"/>
        <v/>
      </c>
      <c r="O2525" s="87" t="str">
        <f>IF(N2525&lt;&gt;"",IF(J2525="CR",VLOOKUP(ROUND(N2525,0),'Cap. Corr. &amp; Prot.'!$J$4:$L$669,3,FALSE),VLOOKUP(ROUND(N2525,0),'Cap. Corr. &amp; Prot.'!$J$4:$K$669,2,FALSE)),"")</f>
        <v/>
      </c>
      <c r="P2525" s="95">
        <f t="shared" si="439"/>
        <v>0</v>
      </c>
      <c r="Q2525" s="96" t="str">
        <f>IFERROR(VLOOKUP(Y2525,'Constantes KG'!$B$7:$G$22,HLOOKUP(I2525,'Constantes KG'!$C$5:$G$6,2,FALSE),FALSE),"")</f>
        <v/>
      </c>
      <c r="R2525" s="97">
        <f t="shared" si="440"/>
        <v>0</v>
      </c>
      <c r="S2525" s="149">
        <f>IFERROR(VLOOKUP(J2525,Regulaciones!$B$3:$C$9,2,FALSE),0)</f>
        <v>0</v>
      </c>
      <c r="T2525" s="149">
        <f>S2525+IFERROR(VLOOKUP(A2525,$B$5:$T2524,19,FALSE),0)</f>
        <v>0</v>
      </c>
      <c r="U2525" s="94">
        <f t="shared" si="441"/>
        <v>0</v>
      </c>
      <c r="V2525" s="98">
        <f>U2525+IFERROR(VLOOKUP(A2525,$B$5:$V2524,21,FALSE),0)</f>
        <v>0</v>
      </c>
      <c r="W2525" s="99" t="str">
        <f>IF(Y2525&lt;&gt;"",AD2525&amp;"X"&amp;VLOOKUP(INT(N2525),'Cap. Corr. &amp; Prot.'!$J$4:$M$669,4,FALSE),"")</f>
        <v/>
      </c>
      <c r="X2525" s="100"/>
      <c r="Y2525" s="118"/>
      <c r="Z2525" s="102"/>
      <c r="AB2525" s="59" t="str">
        <f t="shared" si="442"/>
        <v/>
      </c>
      <c r="AC2525" s="59" t="str">
        <f t="shared" si="443"/>
        <v/>
      </c>
      <c r="AD2525" s="59" t="str">
        <f>IFERROR(VLOOKUP('Capacidad_&amp;_Regulación'!H2525,Regulaciones!$L$3:$M$7,2,FALSE),"")</f>
        <v/>
      </c>
      <c r="AE2525" s="74" t="str">
        <f t="shared" si="444"/>
        <v/>
      </c>
      <c r="AF2525" s="74" t="str">
        <f t="shared" si="445"/>
        <v/>
      </c>
      <c r="AG2525" s="74" t="str">
        <f t="shared" si="446"/>
        <v/>
      </c>
      <c r="AH2525" s="74">
        <f>IF(AD2525&lt;&gt;"",VLOOKUP($K$1,'Fact. Corr.'!$B$5:$G$7,HLOOKUP(H2525,'Fact. Corr.'!$C$4:$G$8,5,FALSE),FALSE),0)</f>
        <v>0</v>
      </c>
    </row>
    <row r="2526" spans="1:34" ht="20.100000000000001" hidden="1" customHeight="1" x14ac:dyDescent="0.2">
      <c r="A2526" s="109"/>
      <c r="B2526" s="119"/>
      <c r="C2526" s="111"/>
      <c r="D2526" s="112"/>
      <c r="E2526" s="107">
        <f t="shared" si="437"/>
        <v>0</v>
      </c>
      <c r="F2526" s="108">
        <f t="shared" si="438"/>
        <v>0</v>
      </c>
      <c r="G2526" s="114"/>
      <c r="H2526" s="113"/>
      <c r="I2526" s="114"/>
      <c r="J2526" s="115"/>
      <c r="K2526" s="89"/>
      <c r="L2526" s="116"/>
      <c r="M2526" s="117"/>
      <c r="N2526" s="94" t="str">
        <f t="shared" si="447"/>
        <v/>
      </c>
      <c r="O2526" s="87" t="str">
        <f>IF(N2526&lt;&gt;"",IF(J2526="CR",VLOOKUP(ROUND(N2526,0),'Cap. Corr. &amp; Prot.'!$J$4:$L$669,3,FALSE),VLOOKUP(ROUND(N2526,0),'Cap. Corr. &amp; Prot.'!$J$4:$K$669,2,FALSE)),"")</f>
        <v/>
      </c>
      <c r="P2526" s="95">
        <f t="shared" si="439"/>
        <v>0</v>
      </c>
      <c r="Q2526" s="96" t="str">
        <f>IFERROR(VLOOKUP(Y2526,'Constantes KG'!$B$7:$G$22,HLOOKUP(I2526,'Constantes KG'!$C$5:$G$6,2,FALSE),FALSE),"")</f>
        <v/>
      </c>
      <c r="R2526" s="97">
        <f t="shared" si="440"/>
        <v>0</v>
      </c>
      <c r="S2526" s="149">
        <f>IFERROR(VLOOKUP(J2526,Regulaciones!$B$3:$C$9,2,FALSE),0)</f>
        <v>0</v>
      </c>
      <c r="T2526" s="149">
        <f>S2526+IFERROR(VLOOKUP(A2526,$B$5:$T2525,19,FALSE),0)</f>
        <v>0</v>
      </c>
      <c r="U2526" s="94">
        <f t="shared" si="441"/>
        <v>0</v>
      </c>
      <c r="V2526" s="98">
        <f>U2526+IFERROR(VLOOKUP(A2526,$B$5:$V2525,21,FALSE),0)</f>
        <v>0</v>
      </c>
      <c r="W2526" s="99" t="str">
        <f>IF(Y2526&lt;&gt;"",AD2526&amp;"X"&amp;VLOOKUP(INT(N2526),'Cap. Corr. &amp; Prot.'!$J$4:$M$669,4,FALSE),"")</f>
        <v/>
      </c>
      <c r="X2526" s="100"/>
      <c r="Y2526" s="118"/>
      <c r="Z2526" s="102"/>
      <c r="AB2526" s="59" t="str">
        <f t="shared" si="442"/>
        <v/>
      </c>
      <c r="AC2526" s="59" t="str">
        <f t="shared" si="443"/>
        <v/>
      </c>
      <c r="AD2526" s="59" t="str">
        <f>IFERROR(VLOOKUP('Capacidad_&amp;_Regulación'!H2526,Regulaciones!$L$3:$M$7,2,FALSE),"")</f>
        <v/>
      </c>
      <c r="AE2526" s="74" t="str">
        <f t="shared" si="444"/>
        <v/>
      </c>
      <c r="AF2526" s="74" t="str">
        <f t="shared" si="445"/>
        <v/>
      </c>
      <c r="AG2526" s="74" t="str">
        <f t="shared" si="446"/>
        <v/>
      </c>
      <c r="AH2526" s="74">
        <f>IF(AD2526&lt;&gt;"",VLOOKUP($K$1,'Fact. Corr.'!$B$5:$G$7,HLOOKUP(H2526,'Fact. Corr.'!$C$4:$G$8,5,FALSE),FALSE),0)</f>
        <v>0</v>
      </c>
    </row>
    <row r="2527" spans="1:34" ht="20.100000000000001" hidden="1" customHeight="1" x14ac:dyDescent="0.2">
      <c r="A2527" s="109"/>
      <c r="B2527" s="119"/>
      <c r="C2527" s="111"/>
      <c r="D2527" s="112"/>
      <c r="E2527" s="107">
        <f t="shared" si="437"/>
        <v>0</v>
      </c>
      <c r="F2527" s="108">
        <f t="shared" si="438"/>
        <v>0</v>
      </c>
      <c r="G2527" s="114"/>
      <c r="H2527" s="113"/>
      <c r="I2527" s="114"/>
      <c r="J2527" s="115"/>
      <c r="K2527" s="89"/>
      <c r="L2527" s="116"/>
      <c r="M2527" s="117"/>
      <c r="N2527" s="94" t="str">
        <f t="shared" si="447"/>
        <v/>
      </c>
      <c r="O2527" s="87" t="str">
        <f>IF(N2527&lt;&gt;"",IF(J2527="CR",VLOOKUP(ROUND(N2527,0),'Cap. Corr. &amp; Prot.'!$J$4:$L$669,3,FALSE),VLOOKUP(ROUND(N2527,0),'Cap. Corr. &amp; Prot.'!$J$4:$K$669,2,FALSE)),"")</f>
        <v/>
      </c>
      <c r="P2527" s="95">
        <f t="shared" si="439"/>
        <v>0</v>
      </c>
      <c r="Q2527" s="96" t="str">
        <f>IFERROR(VLOOKUP(Y2527,'Constantes KG'!$B$7:$G$22,HLOOKUP(I2527,'Constantes KG'!$C$5:$G$6,2,FALSE),FALSE),"")</f>
        <v/>
      </c>
      <c r="R2527" s="97">
        <f t="shared" si="440"/>
        <v>0</v>
      </c>
      <c r="S2527" s="149">
        <f>IFERROR(VLOOKUP(J2527,Regulaciones!$B$3:$C$9,2,FALSE),0)</f>
        <v>0</v>
      </c>
      <c r="T2527" s="149">
        <f>S2527+IFERROR(VLOOKUP(A2527,$B$5:$T2526,19,FALSE),0)</f>
        <v>0</v>
      </c>
      <c r="U2527" s="94">
        <f t="shared" si="441"/>
        <v>0</v>
      </c>
      <c r="V2527" s="98">
        <f>U2527+IFERROR(VLOOKUP(A2527,$B$5:$V2526,21,FALSE),0)</f>
        <v>0</v>
      </c>
      <c r="W2527" s="99" t="str">
        <f>IF(Y2527&lt;&gt;"",AD2527&amp;"X"&amp;VLOOKUP(INT(N2527),'Cap. Corr. &amp; Prot.'!$J$4:$M$669,4,FALSE),"")</f>
        <v/>
      </c>
      <c r="X2527" s="100"/>
      <c r="Y2527" s="118"/>
      <c r="Z2527" s="102"/>
      <c r="AB2527" s="59" t="str">
        <f t="shared" si="442"/>
        <v/>
      </c>
      <c r="AC2527" s="59" t="str">
        <f t="shared" si="443"/>
        <v/>
      </c>
      <c r="AD2527" s="59" t="str">
        <f>IFERROR(VLOOKUP('Capacidad_&amp;_Regulación'!H2527,Regulaciones!$L$3:$M$7,2,FALSE),"")</f>
        <v/>
      </c>
      <c r="AE2527" s="74" t="str">
        <f t="shared" si="444"/>
        <v/>
      </c>
      <c r="AF2527" s="74" t="str">
        <f t="shared" si="445"/>
        <v/>
      </c>
      <c r="AG2527" s="74" t="str">
        <f t="shared" si="446"/>
        <v/>
      </c>
      <c r="AH2527" s="74">
        <f>IF(AD2527&lt;&gt;"",VLOOKUP($K$1,'Fact. Corr.'!$B$5:$G$7,HLOOKUP(H2527,'Fact. Corr.'!$C$4:$G$8,5,FALSE),FALSE),0)</f>
        <v>0</v>
      </c>
    </row>
    <row r="2528" spans="1:34" ht="20.100000000000001" hidden="1" customHeight="1" x14ac:dyDescent="0.2">
      <c r="A2528" s="109"/>
      <c r="B2528" s="119"/>
      <c r="C2528" s="111"/>
      <c r="D2528" s="112"/>
      <c r="E2528" s="107">
        <f t="shared" si="437"/>
        <v>0</v>
      </c>
      <c r="F2528" s="108">
        <f t="shared" si="438"/>
        <v>0</v>
      </c>
      <c r="G2528" s="114"/>
      <c r="H2528" s="113"/>
      <c r="I2528" s="114"/>
      <c r="J2528" s="115"/>
      <c r="K2528" s="89"/>
      <c r="L2528" s="116"/>
      <c r="M2528" s="117"/>
      <c r="N2528" s="94" t="str">
        <f t="shared" si="447"/>
        <v/>
      </c>
      <c r="O2528" s="87" t="str">
        <f>IF(N2528&lt;&gt;"",IF(J2528="CR",VLOOKUP(ROUND(N2528,0),'Cap. Corr. &amp; Prot.'!$J$4:$L$669,3,FALSE),VLOOKUP(ROUND(N2528,0),'Cap. Corr. &amp; Prot.'!$J$4:$K$669,2,FALSE)),"")</f>
        <v/>
      </c>
      <c r="P2528" s="95">
        <f t="shared" si="439"/>
        <v>0</v>
      </c>
      <c r="Q2528" s="96" t="str">
        <f>IFERROR(VLOOKUP(Y2528,'Constantes KG'!$B$7:$G$22,HLOOKUP(I2528,'Constantes KG'!$C$5:$G$6,2,FALSE),FALSE),"")</f>
        <v/>
      </c>
      <c r="R2528" s="97">
        <f t="shared" si="440"/>
        <v>0</v>
      </c>
      <c r="S2528" s="149">
        <f>IFERROR(VLOOKUP(J2528,Regulaciones!$B$3:$C$9,2,FALSE),0)</f>
        <v>0</v>
      </c>
      <c r="T2528" s="149">
        <f>S2528+IFERROR(VLOOKUP(A2528,$B$5:$T2527,19,FALSE),0)</f>
        <v>0</v>
      </c>
      <c r="U2528" s="94">
        <f t="shared" si="441"/>
        <v>0</v>
      </c>
      <c r="V2528" s="98">
        <f>U2528+IFERROR(VLOOKUP(A2528,$B$5:$V2527,21,FALSE),0)</f>
        <v>0</v>
      </c>
      <c r="W2528" s="99" t="str">
        <f>IF(Y2528&lt;&gt;"",AD2528&amp;"X"&amp;VLOOKUP(INT(N2528),'Cap. Corr. &amp; Prot.'!$J$4:$M$669,4,FALSE),"")</f>
        <v/>
      </c>
      <c r="X2528" s="100"/>
      <c r="Y2528" s="118"/>
      <c r="Z2528" s="102"/>
      <c r="AB2528" s="59" t="str">
        <f t="shared" si="442"/>
        <v/>
      </c>
      <c r="AC2528" s="59" t="str">
        <f t="shared" si="443"/>
        <v/>
      </c>
      <c r="AD2528" s="59" t="str">
        <f>IFERROR(VLOOKUP('Capacidad_&amp;_Regulación'!H2528,Regulaciones!$L$3:$M$7,2,FALSE),"")</f>
        <v/>
      </c>
      <c r="AE2528" s="74" t="str">
        <f t="shared" si="444"/>
        <v/>
      </c>
      <c r="AF2528" s="74" t="str">
        <f t="shared" si="445"/>
        <v/>
      </c>
      <c r="AG2528" s="74" t="str">
        <f t="shared" si="446"/>
        <v/>
      </c>
      <c r="AH2528" s="74">
        <f>IF(AD2528&lt;&gt;"",VLOOKUP($K$1,'Fact. Corr.'!$B$5:$G$7,HLOOKUP(H2528,'Fact. Corr.'!$C$4:$G$8,5,FALSE),FALSE),0)</f>
        <v>0</v>
      </c>
    </row>
    <row r="2529" spans="1:34" ht="20.100000000000001" hidden="1" customHeight="1" x14ac:dyDescent="0.2">
      <c r="A2529" s="109"/>
      <c r="B2529" s="119"/>
      <c r="C2529" s="111"/>
      <c r="D2529" s="112"/>
      <c r="E2529" s="107">
        <f t="shared" si="437"/>
        <v>0</v>
      </c>
      <c r="F2529" s="108">
        <f t="shared" si="438"/>
        <v>0</v>
      </c>
      <c r="G2529" s="114"/>
      <c r="H2529" s="113"/>
      <c r="I2529" s="114"/>
      <c r="J2529" s="115"/>
      <c r="K2529" s="89"/>
      <c r="L2529" s="116"/>
      <c r="M2529" s="117"/>
      <c r="N2529" s="94" t="str">
        <f t="shared" si="447"/>
        <v/>
      </c>
      <c r="O2529" s="87" t="str">
        <f>IF(N2529&lt;&gt;"",IF(J2529="CR",VLOOKUP(ROUND(N2529,0),'Cap. Corr. &amp; Prot.'!$J$4:$L$669,3,FALSE),VLOOKUP(ROUND(N2529,0),'Cap. Corr. &amp; Prot.'!$J$4:$K$669,2,FALSE)),"")</f>
        <v/>
      </c>
      <c r="P2529" s="95">
        <f t="shared" si="439"/>
        <v>0</v>
      </c>
      <c r="Q2529" s="96" t="str">
        <f>IFERROR(VLOOKUP(Y2529,'Constantes KG'!$B$7:$G$22,HLOOKUP(I2529,'Constantes KG'!$C$5:$G$6,2,FALSE),FALSE),"")</f>
        <v/>
      </c>
      <c r="R2529" s="97">
        <f t="shared" si="440"/>
        <v>0</v>
      </c>
      <c r="S2529" s="149">
        <f>IFERROR(VLOOKUP(J2529,Regulaciones!$B$3:$C$9,2,FALSE),0)</f>
        <v>0</v>
      </c>
      <c r="T2529" s="149">
        <f>S2529+IFERROR(VLOOKUP(A2529,$B$5:$T2528,19,FALSE),0)</f>
        <v>0</v>
      </c>
      <c r="U2529" s="94">
        <f t="shared" si="441"/>
        <v>0</v>
      </c>
      <c r="V2529" s="98">
        <f>U2529+IFERROR(VLOOKUP(A2529,$B$5:$V2528,21,FALSE),0)</f>
        <v>0</v>
      </c>
      <c r="W2529" s="99" t="str">
        <f>IF(Y2529&lt;&gt;"",AD2529&amp;"X"&amp;VLOOKUP(INT(N2529),'Cap. Corr. &amp; Prot.'!$J$4:$M$669,4,FALSE),"")</f>
        <v/>
      </c>
      <c r="X2529" s="100"/>
      <c r="Y2529" s="118"/>
      <c r="Z2529" s="102"/>
      <c r="AB2529" s="59" t="str">
        <f t="shared" si="442"/>
        <v/>
      </c>
      <c r="AC2529" s="59" t="str">
        <f t="shared" si="443"/>
        <v/>
      </c>
      <c r="AD2529" s="59" t="str">
        <f>IFERROR(VLOOKUP('Capacidad_&amp;_Regulación'!H2529,Regulaciones!$L$3:$M$7,2,FALSE),"")</f>
        <v/>
      </c>
      <c r="AE2529" s="74" t="str">
        <f t="shared" si="444"/>
        <v/>
      </c>
      <c r="AF2529" s="74" t="str">
        <f t="shared" si="445"/>
        <v/>
      </c>
      <c r="AG2529" s="74" t="str">
        <f t="shared" si="446"/>
        <v/>
      </c>
      <c r="AH2529" s="74">
        <f>IF(AD2529&lt;&gt;"",VLOOKUP($K$1,'Fact. Corr.'!$B$5:$G$7,HLOOKUP(H2529,'Fact. Corr.'!$C$4:$G$8,5,FALSE),FALSE),0)</f>
        <v>0</v>
      </c>
    </row>
    <row r="2530" spans="1:34" ht="20.100000000000001" hidden="1" customHeight="1" x14ac:dyDescent="0.2">
      <c r="A2530" s="109"/>
      <c r="B2530" s="119"/>
      <c r="C2530" s="111"/>
      <c r="D2530" s="112"/>
      <c r="E2530" s="107">
        <f t="shared" si="437"/>
        <v>0</v>
      </c>
      <c r="F2530" s="108">
        <f t="shared" si="438"/>
        <v>0</v>
      </c>
      <c r="G2530" s="114"/>
      <c r="H2530" s="113"/>
      <c r="I2530" s="114"/>
      <c r="J2530" s="115"/>
      <c r="K2530" s="89"/>
      <c r="L2530" s="116"/>
      <c r="M2530" s="117"/>
      <c r="N2530" s="94" t="str">
        <f t="shared" si="447"/>
        <v/>
      </c>
      <c r="O2530" s="87" t="str">
        <f>IF(N2530&lt;&gt;"",IF(J2530="CR",VLOOKUP(ROUND(N2530,0),'Cap. Corr. &amp; Prot.'!$J$4:$L$669,3,FALSE),VLOOKUP(ROUND(N2530,0),'Cap. Corr. &amp; Prot.'!$J$4:$K$669,2,FALSE)),"")</f>
        <v/>
      </c>
      <c r="P2530" s="95">
        <f t="shared" si="439"/>
        <v>0</v>
      </c>
      <c r="Q2530" s="96" t="str">
        <f>IFERROR(VLOOKUP(Y2530,'Constantes KG'!$B$7:$G$22,HLOOKUP(I2530,'Constantes KG'!$C$5:$G$6,2,FALSE),FALSE),"")</f>
        <v/>
      </c>
      <c r="R2530" s="97">
        <f t="shared" si="440"/>
        <v>0</v>
      </c>
      <c r="S2530" s="149">
        <f>IFERROR(VLOOKUP(J2530,Regulaciones!$B$3:$C$9,2,FALSE),0)</f>
        <v>0</v>
      </c>
      <c r="T2530" s="149">
        <f>S2530+IFERROR(VLOOKUP(A2530,$B$5:$T2529,19,FALSE),0)</f>
        <v>0</v>
      </c>
      <c r="U2530" s="94">
        <f t="shared" si="441"/>
        <v>0</v>
      </c>
      <c r="V2530" s="98">
        <f>U2530+IFERROR(VLOOKUP(A2530,$B$5:$V2529,21,FALSE),0)</f>
        <v>0</v>
      </c>
      <c r="W2530" s="99" t="str">
        <f>IF(Y2530&lt;&gt;"",AD2530&amp;"X"&amp;VLOOKUP(INT(N2530),'Cap. Corr. &amp; Prot.'!$J$4:$M$669,4,FALSE),"")</f>
        <v/>
      </c>
      <c r="X2530" s="100"/>
      <c r="Y2530" s="118"/>
      <c r="Z2530" s="102"/>
      <c r="AB2530" s="59" t="str">
        <f t="shared" si="442"/>
        <v/>
      </c>
      <c r="AC2530" s="59" t="str">
        <f t="shared" si="443"/>
        <v/>
      </c>
      <c r="AD2530" s="59" t="str">
        <f>IFERROR(VLOOKUP('Capacidad_&amp;_Regulación'!H2530,Regulaciones!$L$3:$M$7,2,FALSE),"")</f>
        <v/>
      </c>
      <c r="AE2530" s="74" t="str">
        <f t="shared" si="444"/>
        <v/>
      </c>
      <c r="AF2530" s="74" t="str">
        <f t="shared" si="445"/>
        <v/>
      </c>
      <c r="AG2530" s="74" t="str">
        <f t="shared" si="446"/>
        <v/>
      </c>
      <c r="AH2530" s="74">
        <f>IF(AD2530&lt;&gt;"",VLOOKUP($K$1,'Fact. Corr.'!$B$5:$G$7,HLOOKUP(H2530,'Fact. Corr.'!$C$4:$G$8,5,FALSE),FALSE),0)</f>
        <v>0</v>
      </c>
    </row>
    <row r="2531" spans="1:34" ht="20.100000000000001" hidden="1" customHeight="1" x14ac:dyDescent="0.2">
      <c r="A2531" s="109"/>
      <c r="B2531" s="119"/>
      <c r="C2531" s="111"/>
      <c r="D2531" s="112"/>
      <c r="E2531" s="107">
        <f t="shared" si="437"/>
        <v>0</v>
      </c>
      <c r="F2531" s="108">
        <f t="shared" si="438"/>
        <v>0</v>
      </c>
      <c r="G2531" s="114"/>
      <c r="H2531" s="113"/>
      <c r="I2531" s="114"/>
      <c r="J2531" s="115"/>
      <c r="K2531" s="89"/>
      <c r="L2531" s="116"/>
      <c r="M2531" s="117"/>
      <c r="N2531" s="94" t="str">
        <f t="shared" si="447"/>
        <v/>
      </c>
      <c r="O2531" s="87" t="str">
        <f>IF(N2531&lt;&gt;"",IF(J2531="CR",VLOOKUP(ROUND(N2531,0),'Cap. Corr. &amp; Prot.'!$J$4:$L$669,3,FALSE),VLOOKUP(ROUND(N2531,0),'Cap. Corr. &amp; Prot.'!$J$4:$K$669,2,FALSE)),"")</f>
        <v/>
      </c>
      <c r="P2531" s="95">
        <f t="shared" si="439"/>
        <v>0</v>
      </c>
      <c r="Q2531" s="96" t="str">
        <f>IFERROR(VLOOKUP(Y2531,'Constantes KG'!$B$7:$G$22,HLOOKUP(I2531,'Constantes KG'!$C$5:$G$6,2,FALSE),FALSE),"")</f>
        <v/>
      </c>
      <c r="R2531" s="97">
        <f t="shared" si="440"/>
        <v>0</v>
      </c>
      <c r="S2531" s="149">
        <f>IFERROR(VLOOKUP(J2531,Regulaciones!$B$3:$C$9,2,FALSE),0)</f>
        <v>0</v>
      </c>
      <c r="T2531" s="149">
        <f>S2531+IFERROR(VLOOKUP(A2531,$B$5:$T2530,19,FALSE),0)</f>
        <v>0</v>
      </c>
      <c r="U2531" s="94">
        <f t="shared" si="441"/>
        <v>0</v>
      </c>
      <c r="V2531" s="98">
        <f>U2531+IFERROR(VLOOKUP(A2531,$B$5:$V2530,21,FALSE),0)</f>
        <v>0</v>
      </c>
      <c r="W2531" s="99" t="str">
        <f>IF(Y2531&lt;&gt;"",AD2531&amp;"X"&amp;VLOOKUP(INT(N2531),'Cap. Corr. &amp; Prot.'!$J$4:$M$669,4,FALSE),"")</f>
        <v/>
      </c>
      <c r="X2531" s="100"/>
      <c r="Y2531" s="118"/>
      <c r="Z2531" s="102"/>
      <c r="AB2531" s="59" t="str">
        <f t="shared" si="442"/>
        <v/>
      </c>
      <c r="AC2531" s="59" t="str">
        <f t="shared" si="443"/>
        <v/>
      </c>
      <c r="AD2531" s="59" t="str">
        <f>IFERROR(VLOOKUP('Capacidad_&amp;_Regulación'!H2531,Regulaciones!$L$3:$M$7,2,FALSE),"")</f>
        <v/>
      </c>
      <c r="AE2531" s="74" t="str">
        <f t="shared" si="444"/>
        <v/>
      </c>
      <c r="AF2531" s="74" t="str">
        <f t="shared" si="445"/>
        <v/>
      </c>
      <c r="AG2531" s="74" t="str">
        <f t="shared" si="446"/>
        <v/>
      </c>
      <c r="AH2531" s="74">
        <f>IF(AD2531&lt;&gt;"",VLOOKUP($K$1,'Fact. Corr.'!$B$5:$G$7,HLOOKUP(H2531,'Fact. Corr.'!$C$4:$G$8,5,FALSE),FALSE),0)</f>
        <v>0</v>
      </c>
    </row>
    <row r="2532" spans="1:34" ht="20.100000000000001" hidden="1" customHeight="1" x14ac:dyDescent="0.2">
      <c r="A2532" s="109"/>
      <c r="B2532" s="119"/>
      <c r="C2532" s="111"/>
      <c r="D2532" s="112"/>
      <c r="E2532" s="107">
        <f t="shared" si="437"/>
        <v>0</v>
      </c>
      <c r="F2532" s="108">
        <f t="shared" si="438"/>
        <v>0</v>
      </c>
      <c r="G2532" s="114"/>
      <c r="H2532" s="113"/>
      <c r="I2532" s="114"/>
      <c r="J2532" s="115"/>
      <c r="K2532" s="89"/>
      <c r="L2532" s="116"/>
      <c r="M2532" s="117"/>
      <c r="N2532" s="94" t="str">
        <f t="shared" si="447"/>
        <v/>
      </c>
      <c r="O2532" s="87" t="str">
        <f>IF(N2532&lt;&gt;"",IF(J2532="CR",VLOOKUP(ROUND(N2532,0),'Cap. Corr. &amp; Prot.'!$J$4:$L$669,3,FALSE),VLOOKUP(ROUND(N2532,0),'Cap. Corr. &amp; Prot.'!$J$4:$K$669,2,FALSE)),"")</f>
        <v/>
      </c>
      <c r="P2532" s="95">
        <f t="shared" si="439"/>
        <v>0</v>
      </c>
      <c r="Q2532" s="96" t="str">
        <f>IFERROR(VLOOKUP(Y2532,'Constantes KG'!$B$7:$G$22,HLOOKUP(I2532,'Constantes KG'!$C$5:$G$6,2,FALSE),FALSE),"")</f>
        <v/>
      </c>
      <c r="R2532" s="97">
        <f t="shared" si="440"/>
        <v>0</v>
      </c>
      <c r="S2532" s="149">
        <f>IFERROR(VLOOKUP(J2532,Regulaciones!$B$3:$C$9,2,FALSE),0)</f>
        <v>0</v>
      </c>
      <c r="T2532" s="149">
        <f>S2532+IFERROR(VLOOKUP(A2532,$B$5:$T2531,19,FALSE),0)</f>
        <v>0</v>
      </c>
      <c r="U2532" s="94">
        <f t="shared" si="441"/>
        <v>0</v>
      </c>
      <c r="V2532" s="98">
        <f>U2532+IFERROR(VLOOKUP(A2532,$B$5:$V2531,21,FALSE),0)</f>
        <v>0</v>
      </c>
      <c r="W2532" s="99" t="str">
        <f>IF(Y2532&lt;&gt;"",AD2532&amp;"X"&amp;VLOOKUP(INT(N2532),'Cap. Corr. &amp; Prot.'!$J$4:$M$669,4,FALSE),"")</f>
        <v/>
      </c>
      <c r="X2532" s="100"/>
      <c r="Y2532" s="118"/>
      <c r="Z2532" s="102"/>
      <c r="AB2532" s="59" t="str">
        <f t="shared" si="442"/>
        <v/>
      </c>
      <c r="AC2532" s="59" t="str">
        <f t="shared" si="443"/>
        <v/>
      </c>
      <c r="AD2532" s="59" t="str">
        <f>IFERROR(VLOOKUP('Capacidad_&amp;_Regulación'!H2532,Regulaciones!$L$3:$M$7,2,FALSE),"")</f>
        <v/>
      </c>
      <c r="AE2532" s="74" t="str">
        <f t="shared" si="444"/>
        <v/>
      </c>
      <c r="AF2532" s="74" t="str">
        <f t="shared" si="445"/>
        <v/>
      </c>
      <c r="AG2532" s="74" t="str">
        <f t="shared" si="446"/>
        <v/>
      </c>
      <c r="AH2532" s="74">
        <f>IF(AD2532&lt;&gt;"",VLOOKUP($K$1,'Fact. Corr.'!$B$5:$G$7,HLOOKUP(H2532,'Fact. Corr.'!$C$4:$G$8,5,FALSE),FALSE),0)</f>
        <v>0</v>
      </c>
    </row>
    <row r="2533" spans="1:34" ht="20.100000000000001" hidden="1" customHeight="1" x14ac:dyDescent="0.2">
      <c r="A2533" s="109"/>
      <c r="B2533" s="119"/>
      <c r="C2533" s="111"/>
      <c r="D2533" s="112"/>
      <c r="E2533" s="107">
        <f t="shared" si="437"/>
        <v>0</v>
      </c>
      <c r="F2533" s="108">
        <f t="shared" si="438"/>
        <v>0</v>
      </c>
      <c r="G2533" s="114"/>
      <c r="H2533" s="113"/>
      <c r="I2533" s="114"/>
      <c r="J2533" s="115"/>
      <c r="K2533" s="89"/>
      <c r="L2533" s="116"/>
      <c r="M2533" s="117"/>
      <c r="N2533" s="94" t="str">
        <f t="shared" si="447"/>
        <v/>
      </c>
      <c r="O2533" s="87" t="str">
        <f>IF(N2533&lt;&gt;"",IF(J2533="CR",VLOOKUP(ROUND(N2533,0),'Cap. Corr. &amp; Prot.'!$J$4:$L$669,3,FALSE),VLOOKUP(ROUND(N2533,0),'Cap. Corr. &amp; Prot.'!$J$4:$K$669,2,FALSE)),"")</f>
        <v/>
      </c>
      <c r="P2533" s="95">
        <f t="shared" si="439"/>
        <v>0</v>
      </c>
      <c r="Q2533" s="96" t="str">
        <f>IFERROR(VLOOKUP(Y2533,'Constantes KG'!$B$7:$G$22,HLOOKUP(I2533,'Constantes KG'!$C$5:$G$6,2,FALSE),FALSE),"")</f>
        <v/>
      </c>
      <c r="R2533" s="97">
        <f t="shared" si="440"/>
        <v>0</v>
      </c>
      <c r="S2533" s="149">
        <f>IFERROR(VLOOKUP(J2533,Regulaciones!$B$3:$C$9,2,FALSE),0)</f>
        <v>0</v>
      </c>
      <c r="T2533" s="149">
        <f>S2533+IFERROR(VLOOKUP(A2533,$B$5:$T2532,19,FALSE),0)</f>
        <v>0</v>
      </c>
      <c r="U2533" s="94">
        <f t="shared" si="441"/>
        <v>0</v>
      </c>
      <c r="V2533" s="98">
        <f>U2533+IFERROR(VLOOKUP(A2533,$B$5:$V2532,21,FALSE),0)</f>
        <v>0</v>
      </c>
      <c r="W2533" s="99" t="str">
        <f>IF(Y2533&lt;&gt;"",AD2533&amp;"X"&amp;VLOOKUP(INT(N2533),'Cap. Corr. &amp; Prot.'!$J$4:$M$669,4,FALSE),"")</f>
        <v/>
      </c>
      <c r="X2533" s="100"/>
      <c r="Y2533" s="118"/>
      <c r="Z2533" s="102"/>
      <c r="AB2533" s="59" t="str">
        <f t="shared" si="442"/>
        <v/>
      </c>
      <c r="AC2533" s="59" t="str">
        <f t="shared" si="443"/>
        <v/>
      </c>
      <c r="AD2533" s="59" t="str">
        <f>IFERROR(VLOOKUP('Capacidad_&amp;_Regulación'!H2533,Regulaciones!$L$3:$M$7,2,FALSE),"")</f>
        <v/>
      </c>
      <c r="AE2533" s="74" t="str">
        <f t="shared" si="444"/>
        <v/>
      </c>
      <c r="AF2533" s="74" t="str">
        <f t="shared" si="445"/>
        <v/>
      </c>
      <c r="AG2533" s="74" t="str">
        <f t="shared" si="446"/>
        <v/>
      </c>
      <c r="AH2533" s="74">
        <f>IF(AD2533&lt;&gt;"",VLOOKUP($K$1,'Fact. Corr.'!$B$5:$G$7,HLOOKUP(H2533,'Fact. Corr.'!$C$4:$G$8,5,FALSE),FALSE),0)</f>
        <v>0</v>
      </c>
    </row>
    <row r="2534" spans="1:34" ht="20.100000000000001" hidden="1" customHeight="1" x14ac:dyDescent="0.2">
      <c r="A2534" s="109"/>
      <c r="B2534" s="119"/>
      <c r="C2534" s="111"/>
      <c r="D2534" s="112"/>
      <c r="E2534" s="107">
        <f t="shared" si="437"/>
        <v>0</v>
      </c>
      <c r="F2534" s="108">
        <f t="shared" si="438"/>
        <v>0</v>
      </c>
      <c r="G2534" s="114"/>
      <c r="H2534" s="113"/>
      <c r="I2534" s="114"/>
      <c r="J2534" s="115"/>
      <c r="K2534" s="89"/>
      <c r="L2534" s="116"/>
      <c r="M2534" s="117"/>
      <c r="N2534" s="94" t="str">
        <f t="shared" si="447"/>
        <v/>
      </c>
      <c r="O2534" s="87" t="str">
        <f>IF(N2534&lt;&gt;"",IF(J2534="CR",VLOOKUP(ROUND(N2534,0),'Cap. Corr. &amp; Prot.'!$J$4:$L$669,3,FALSE),VLOOKUP(ROUND(N2534,0),'Cap. Corr. &amp; Prot.'!$J$4:$K$669,2,FALSE)),"")</f>
        <v/>
      </c>
      <c r="P2534" s="95">
        <f t="shared" si="439"/>
        <v>0</v>
      </c>
      <c r="Q2534" s="96" t="str">
        <f>IFERROR(VLOOKUP(Y2534,'Constantes KG'!$B$7:$G$22,HLOOKUP(I2534,'Constantes KG'!$C$5:$G$6,2,FALSE),FALSE),"")</f>
        <v/>
      </c>
      <c r="R2534" s="97">
        <f t="shared" si="440"/>
        <v>0</v>
      </c>
      <c r="S2534" s="149">
        <f>IFERROR(VLOOKUP(J2534,Regulaciones!$B$3:$C$9,2,FALSE),0)</f>
        <v>0</v>
      </c>
      <c r="T2534" s="149">
        <f>S2534+IFERROR(VLOOKUP(A2534,$B$5:$T2533,19,FALSE),0)</f>
        <v>0</v>
      </c>
      <c r="U2534" s="94">
        <f t="shared" si="441"/>
        <v>0</v>
      </c>
      <c r="V2534" s="98">
        <f>U2534+IFERROR(VLOOKUP(A2534,$B$5:$V2533,21,FALSE),0)</f>
        <v>0</v>
      </c>
      <c r="W2534" s="99" t="str">
        <f>IF(Y2534&lt;&gt;"",AD2534&amp;"X"&amp;VLOOKUP(INT(N2534),'Cap. Corr. &amp; Prot.'!$J$4:$M$669,4,FALSE),"")</f>
        <v/>
      </c>
      <c r="X2534" s="100"/>
      <c r="Y2534" s="118"/>
      <c r="Z2534" s="102"/>
      <c r="AB2534" s="59" t="str">
        <f t="shared" si="442"/>
        <v/>
      </c>
      <c r="AC2534" s="59" t="str">
        <f t="shared" si="443"/>
        <v/>
      </c>
      <c r="AD2534" s="59" t="str">
        <f>IFERROR(VLOOKUP('Capacidad_&amp;_Regulación'!H2534,Regulaciones!$L$3:$M$7,2,FALSE),"")</f>
        <v/>
      </c>
      <c r="AE2534" s="74" t="str">
        <f t="shared" si="444"/>
        <v/>
      </c>
      <c r="AF2534" s="74" t="str">
        <f t="shared" si="445"/>
        <v/>
      </c>
      <c r="AG2534" s="74" t="str">
        <f t="shared" si="446"/>
        <v/>
      </c>
      <c r="AH2534" s="74">
        <f>IF(AD2534&lt;&gt;"",VLOOKUP($K$1,'Fact. Corr.'!$B$5:$G$7,HLOOKUP(H2534,'Fact. Corr.'!$C$4:$G$8,5,FALSE),FALSE),0)</f>
        <v>0</v>
      </c>
    </row>
    <row r="2535" spans="1:34" ht="20.100000000000001" hidden="1" customHeight="1" x14ac:dyDescent="0.2">
      <c r="A2535" s="109"/>
      <c r="B2535" s="119"/>
      <c r="C2535" s="111"/>
      <c r="D2535" s="112"/>
      <c r="E2535" s="107">
        <f t="shared" si="437"/>
        <v>0</v>
      </c>
      <c r="F2535" s="108">
        <f t="shared" si="438"/>
        <v>0</v>
      </c>
      <c r="G2535" s="114"/>
      <c r="H2535" s="113"/>
      <c r="I2535" s="114"/>
      <c r="J2535" s="115"/>
      <c r="K2535" s="89"/>
      <c r="L2535" s="116"/>
      <c r="M2535" s="117"/>
      <c r="N2535" s="94" t="str">
        <f t="shared" si="447"/>
        <v/>
      </c>
      <c r="O2535" s="87" t="str">
        <f>IF(N2535&lt;&gt;"",IF(J2535="CR",VLOOKUP(ROUND(N2535,0),'Cap. Corr. &amp; Prot.'!$J$4:$L$669,3,FALSE),VLOOKUP(ROUND(N2535,0),'Cap. Corr. &amp; Prot.'!$J$4:$K$669,2,FALSE)),"")</f>
        <v/>
      </c>
      <c r="P2535" s="95">
        <f t="shared" si="439"/>
        <v>0</v>
      </c>
      <c r="Q2535" s="96" t="str">
        <f>IFERROR(VLOOKUP(Y2535,'Constantes KG'!$B$7:$G$22,HLOOKUP(I2535,'Constantes KG'!$C$5:$G$6,2,FALSE),FALSE),"")</f>
        <v/>
      </c>
      <c r="R2535" s="97">
        <f t="shared" si="440"/>
        <v>0</v>
      </c>
      <c r="S2535" s="149">
        <f>IFERROR(VLOOKUP(J2535,Regulaciones!$B$3:$C$9,2,FALSE),0)</f>
        <v>0</v>
      </c>
      <c r="T2535" s="149">
        <f>S2535+IFERROR(VLOOKUP(A2535,$B$5:$T2534,19,FALSE),0)</f>
        <v>0</v>
      </c>
      <c r="U2535" s="94">
        <f t="shared" si="441"/>
        <v>0</v>
      </c>
      <c r="V2535" s="98">
        <f>U2535+IFERROR(VLOOKUP(A2535,$B$5:$V2534,21,FALSE),0)</f>
        <v>0</v>
      </c>
      <c r="W2535" s="99" t="str">
        <f>IF(Y2535&lt;&gt;"",AD2535&amp;"X"&amp;VLOOKUP(INT(N2535),'Cap. Corr. &amp; Prot.'!$J$4:$M$669,4,FALSE),"")</f>
        <v/>
      </c>
      <c r="X2535" s="100"/>
      <c r="Y2535" s="118"/>
      <c r="Z2535" s="102"/>
      <c r="AB2535" s="59" t="str">
        <f t="shared" si="442"/>
        <v/>
      </c>
      <c r="AC2535" s="59" t="str">
        <f t="shared" si="443"/>
        <v/>
      </c>
      <c r="AD2535" s="59" t="str">
        <f>IFERROR(VLOOKUP('Capacidad_&amp;_Regulación'!H2535,Regulaciones!$L$3:$M$7,2,FALSE),"")</f>
        <v/>
      </c>
      <c r="AE2535" s="74" t="str">
        <f t="shared" si="444"/>
        <v/>
      </c>
      <c r="AF2535" s="74" t="str">
        <f t="shared" si="445"/>
        <v/>
      </c>
      <c r="AG2535" s="74" t="str">
        <f t="shared" si="446"/>
        <v/>
      </c>
      <c r="AH2535" s="74">
        <f>IF(AD2535&lt;&gt;"",VLOOKUP($K$1,'Fact. Corr.'!$B$5:$G$7,HLOOKUP(H2535,'Fact. Corr.'!$C$4:$G$8,5,FALSE),FALSE),0)</f>
        <v>0</v>
      </c>
    </row>
    <row r="2536" spans="1:34" ht="20.100000000000001" hidden="1" customHeight="1" x14ac:dyDescent="0.2">
      <c r="A2536" s="109"/>
      <c r="B2536" s="119"/>
      <c r="C2536" s="111"/>
      <c r="D2536" s="112"/>
      <c r="E2536" s="107">
        <f t="shared" si="437"/>
        <v>0</v>
      </c>
      <c r="F2536" s="108">
        <f t="shared" si="438"/>
        <v>0</v>
      </c>
      <c r="G2536" s="114"/>
      <c r="H2536" s="113"/>
      <c r="I2536" s="114"/>
      <c r="J2536" s="115"/>
      <c r="K2536" s="89"/>
      <c r="L2536" s="116"/>
      <c r="M2536" s="117"/>
      <c r="N2536" s="94" t="str">
        <f t="shared" si="447"/>
        <v/>
      </c>
      <c r="O2536" s="87" t="str">
        <f>IF(N2536&lt;&gt;"",IF(J2536="CR",VLOOKUP(ROUND(N2536,0),'Cap. Corr. &amp; Prot.'!$J$4:$L$669,3,FALSE),VLOOKUP(ROUND(N2536,0),'Cap. Corr. &amp; Prot.'!$J$4:$K$669,2,FALSE)),"")</f>
        <v/>
      </c>
      <c r="P2536" s="95">
        <f t="shared" si="439"/>
        <v>0</v>
      </c>
      <c r="Q2536" s="96" t="str">
        <f>IFERROR(VLOOKUP(Y2536,'Constantes KG'!$B$7:$G$22,HLOOKUP(I2536,'Constantes KG'!$C$5:$G$6,2,FALSE),FALSE),"")</f>
        <v/>
      </c>
      <c r="R2536" s="97">
        <f t="shared" si="440"/>
        <v>0</v>
      </c>
      <c r="S2536" s="149">
        <f>IFERROR(VLOOKUP(J2536,Regulaciones!$B$3:$C$9,2,FALSE),0)</f>
        <v>0</v>
      </c>
      <c r="T2536" s="149">
        <f>S2536+IFERROR(VLOOKUP(A2536,$B$5:$T2535,19,FALSE),0)</f>
        <v>0</v>
      </c>
      <c r="U2536" s="94">
        <f t="shared" si="441"/>
        <v>0</v>
      </c>
      <c r="V2536" s="98">
        <f>U2536+IFERROR(VLOOKUP(A2536,$B$5:$V2535,21,FALSE),0)</f>
        <v>0</v>
      </c>
      <c r="W2536" s="99" t="str">
        <f>IF(Y2536&lt;&gt;"",AD2536&amp;"X"&amp;VLOOKUP(INT(N2536),'Cap. Corr. &amp; Prot.'!$J$4:$M$669,4,FALSE),"")</f>
        <v/>
      </c>
      <c r="X2536" s="100"/>
      <c r="Y2536" s="118"/>
      <c r="Z2536" s="102"/>
      <c r="AB2536" s="59" t="str">
        <f t="shared" si="442"/>
        <v/>
      </c>
      <c r="AC2536" s="59" t="str">
        <f t="shared" si="443"/>
        <v/>
      </c>
      <c r="AD2536" s="59" t="str">
        <f>IFERROR(VLOOKUP('Capacidad_&amp;_Regulación'!H2536,Regulaciones!$L$3:$M$7,2,FALSE),"")</f>
        <v/>
      </c>
      <c r="AE2536" s="74" t="str">
        <f t="shared" si="444"/>
        <v/>
      </c>
      <c r="AF2536" s="74" t="str">
        <f t="shared" si="445"/>
        <v/>
      </c>
      <c r="AG2536" s="74" t="str">
        <f t="shared" si="446"/>
        <v/>
      </c>
      <c r="AH2536" s="74">
        <f>IF(AD2536&lt;&gt;"",VLOOKUP($K$1,'Fact. Corr.'!$B$5:$G$7,HLOOKUP(H2536,'Fact. Corr.'!$C$4:$G$8,5,FALSE),FALSE),0)</f>
        <v>0</v>
      </c>
    </row>
    <row r="2537" spans="1:34" ht="20.100000000000001" hidden="1" customHeight="1" x14ac:dyDescent="0.2">
      <c r="A2537" s="109"/>
      <c r="B2537" s="119"/>
      <c r="C2537" s="111"/>
      <c r="D2537" s="112"/>
      <c r="E2537" s="107">
        <f t="shared" si="437"/>
        <v>0</v>
      </c>
      <c r="F2537" s="108">
        <f t="shared" si="438"/>
        <v>0</v>
      </c>
      <c r="G2537" s="114"/>
      <c r="H2537" s="113"/>
      <c r="I2537" s="114"/>
      <c r="J2537" s="115"/>
      <c r="K2537" s="89"/>
      <c r="L2537" s="116"/>
      <c r="M2537" s="117"/>
      <c r="N2537" s="94" t="str">
        <f t="shared" si="447"/>
        <v/>
      </c>
      <c r="O2537" s="87" t="str">
        <f>IF(N2537&lt;&gt;"",IF(J2537="CR",VLOOKUP(ROUND(N2537,0),'Cap. Corr. &amp; Prot.'!$J$4:$L$669,3,FALSE),VLOOKUP(ROUND(N2537,0),'Cap. Corr. &amp; Prot.'!$J$4:$K$669,2,FALSE)),"")</f>
        <v/>
      </c>
      <c r="P2537" s="95">
        <f t="shared" si="439"/>
        <v>0</v>
      </c>
      <c r="Q2537" s="96" t="str">
        <f>IFERROR(VLOOKUP(Y2537,'Constantes KG'!$B$7:$G$22,HLOOKUP(I2537,'Constantes KG'!$C$5:$G$6,2,FALSE),FALSE),"")</f>
        <v/>
      </c>
      <c r="R2537" s="97">
        <f t="shared" si="440"/>
        <v>0</v>
      </c>
      <c r="S2537" s="149">
        <f>IFERROR(VLOOKUP(J2537,Regulaciones!$B$3:$C$9,2,FALSE),0)</f>
        <v>0</v>
      </c>
      <c r="T2537" s="149">
        <f>S2537+IFERROR(VLOOKUP(A2537,$B$5:$T2536,19,FALSE),0)</f>
        <v>0</v>
      </c>
      <c r="U2537" s="94">
        <f t="shared" si="441"/>
        <v>0</v>
      </c>
      <c r="V2537" s="98">
        <f>U2537+IFERROR(VLOOKUP(A2537,$B$5:$V2536,21,FALSE),0)</f>
        <v>0</v>
      </c>
      <c r="W2537" s="99" t="str">
        <f>IF(Y2537&lt;&gt;"",AD2537&amp;"X"&amp;VLOOKUP(INT(N2537),'Cap. Corr. &amp; Prot.'!$J$4:$M$669,4,FALSE),"")</f>
        <v/>
      </c>
      <c r="X2537" s="100"/>
      <c r="Y2537" s="118"/>
      <c r="Z2537" s="102"/>
      <c r="AB2537" s="59" t="str">
        <f t="shared" si="442"/>
        <v/>
      </c>
      <c r="AC2537" s="59" t="str">
        <f t="shared" si="443"/>
        <v/>
      </c>
      <c r="AD2537" s="59" t="str">
        <f>IFERROR(VLOOKUP('Capacidad_&amp;_Regulación'!H2537,Regulaciones!$L$3:$M$7,2,FALSE),"")</f>
        <v/>
      </c>
      <c r="AE2537" s="74" t="str">
        <f t="shared" si="444"/>
        <v/>
      </c>
      <c r="AF2537" s="74" t="str">
        <f t="shared" si="445"/>
        <v/>
      </c>
      <c r="AG2537" s="74" t="str">
        <f t="shared" si="446"/>
        <v/>
      </c>
      <c r="AH2537" s="74">
        <f>IF(AD2537&lt;&gt;"",VLOOKUP($K$1,'Fact. Corr.'!$B$5:$G$7,HLOOKUP(H2537,'Fact. Corr.'!$C$4:$G$8,5,FALSE),FALSE),0)</f>
        <v>0</v>
      </c>
    </row>
    <row r="2538" spans="1:34" ht="20.100000000000001" hidden="1" customHeight="1" x14ac:dyDescent="0.2">
      <c r="A2538" s="109"/>
      <c r="B2538" s="119"/>
      <c r="C2538" s="111"/>
      <c r="D2538" s="112"/>
      <c r="E2538" s="107">
        <f t="shared" si="437"/>
        <v>0</v>
      </c>
      <c r="F2538" s="108">
        <f t="shared" si="438"/>
        <v>0</v>
      </c>
      <c r="G2538" s="114"/>
      <c r="H2538" s="113"/>
      <c r="I2538" s="114"/>
      <c r="J2538" s="115"/>
      <c r="K2538" s="89"/>
      <c r="L2538" s="116"/>
      <c r="M2538" s="117"/>
      <c r="N2538" s="94" t="str">
        <f t="shared" si="447"/>
        <v/>
      </c>
      <c r="O2538" s="87" t="str">
        <f>IF(N2538&lt;&gt;"",IF(J2538="CR",VLOOKUP(ROUND(N2538,0),'Cap. Corr. &amp; Prot.'!$J$4:$L$669,3,FALSE),VLOOKUP(ROUND(N2538,0),'Cap. Corr. &amp; Prot.'!$J$4:$K$669,2,FALSE)),"")</f>
        <v/>
      </c>
      <c r="P2538" s="95">
        <f t="shared" si="439"/>
        <v>0</v>
      </c>
      <c r="Q2538" s="96" t="str">
        <f>IFERROR(VLOOKUP(Y2538,'Constantes KG'!$B$7:$G$22,HLOOKUP(I2538,'Constantes KG'!$C$5:$G$6,2,FALSE),FALSE),"")</f>
        <v/>
      </c>
      <c r="R2538" s="97">
        <f t="shared" si="440"/>
        <v>0</v>
      </c>
      <c r="S2538" s="149">
        <f>IFERROR(VLOOKUP(J2538,Regulaciones!$B$3:$C$9,2,FALSE),0)</f>
        <v>0</v>
      </c>
      <c r="T2538" s="149">
        <f>S2538+IFERROR(VLOOKUP(A2538,$B$5:$T2537,19,FALSE),0)</f>
        <v>0</v>
      </c>
      <c r="U2538" s="94">
        <f t="shared" si="441"/>
        <v>0</v>
      </c>
      <c r="V2538" s="98">
        <f>U2538+IFERROR(VLOOKUP(A2538,$B$5:$V2537,21,FALSE),0)</f>
        <v>0</v>
      </c>
      <c r="W2538" s="99" t="str">
        <f>IF(Y2538&lt;&gt;"",AD2538&amp;"X"&amp;VLOOKUP(INT(N2538),'Cap. Corr. &amp; Prot.'!$J$4:$M$669,4,FALSE),"")</f>
        <v/>
      </c>
      <c r="X2538" s="100"/>
      <c r="Y2538" s="118"/>
      <c r="Z2538" s="102"/>
      <c r="AB2538" s="59" t="str">
        <f t="shared" si="442"/>
        <v/>
      </c>
      <c r="AC2538" s="59" t="str">
        <f t="shared" si="443"/>
        <v/>
      </c>
      <c r="AD2538" s="59" t="str">
        <f>IFERROR(VLOOKUP('Capacidad_&amp;_Regulación'!H2538,Regulaciones!$L$3:$M$7,2,FALSE),"")</f>
        <v/>
      </c>
      <c r="AE2538" s="74" t="str">
        <f t="shared" si="444"/>
        <v/>
      </c>
      <c r="AF2538" s="74" t="str">
        <f t="shared" si="445"/>
        <v/>
      </c>
      <c r="AG2538" s="74" t="str">
        <f t="shared" si="446"/>
        <v/>
      </c>
      <c r="AH2538" s="74">
        <f>IF(AD2538&lt;&gt;"",VLOOKUP($K$1,'Fact. Corr.'!$B$5:$G$7,HLOOKUP(H2538,'Fact. Corr.'!$C$4:$G$8,5,FALSE),FALSE),0)</f>
        <v>0</v>
      </c>
    </row>
    <row r="2539" spans="1:34" ht="20.100000000000001" hidden="1" customHeight="1" x14ac:dyDescent="0.2">
      <c r="A2539" s="109"/>
      <c r="B2539" s="119"/>
      <c r="C2539" s="111"/>
      <c r="D2539" s="112"/>
      <c r="E2539" s="107">
        <f t="shared" si="437"/>
        <v>0</v>
      </c>
      <c r="F2539" s="108">
        <f t="shared" si="438"/>
        <v>0</v>
      </c>
      <c r="G2539" s="114"/>
      <c r="H2539" s="113"/>
      <c r="I2539" s="114"/>
      <c r="J2539" s="115"/>
      <c r="K2539" s="89"/>
      <c r="L2539" s="116"/>
      <c r="M2539" s="117"/>
      <c r="N2539" s="94" t="str">
        <f t="shared" si="447"/>
        <v/>
      </c>
      <c r="O2539" s="87" t="str">
        <f>IF(N2539&lt;&gt;"",IF(J2539="CR",VLOOKUP(ROUND(N2539,0),'Cap. Corr. &amp; Prot.'!$J$4:$L$669,3,FALSE),VLOOKUP(ROUND(N2539,0),'Cap. Corr. &amp; Prot.'!$J$4:$K$669,2,FALSE)),"")</f>
        <v/>
      </c>
      <c r="P2539" s="95">
        <f t="shared" si="439"/>
        <v>0</v>
      </c>
      <c r="Q2539" s="96" t="str">
        <f>IFERROR(VLOOKUP(Y2539,'Constantes KG'!$B$7:$G$22,HLOOKUP(I2539,'Constantes KG'!$C$5:$G$6,2,FALSE),FALSE),"")</f>
        <v/>
      </c>
      <c r="R2539" s="97">
        <f t="shared" si="440"/>
        <v>0</v>
      </c>
      <c r="S2539" s="149">
        <f>IFERROR(VLOOKUP(J2539,Regulaciones!$B$3:$C$9,2,FALSE),0)</f>
        <v>0</v>
      </c>
      <c r="T2539" s="149">
        <f>S2539+IFERROR(VLOOKUP(A2539,$B$5:$T2538,19,FALSE),0)</f>
        <v>0</v>
      </c>
      <c r="U2539" s="94">
        <f t="shared" si="441"/>
        <v>0</v>
      </c>
      <c r="V2539" s="98">
        <f>U2539+IFERROR(VLOOKUP(A2539,$B$5:$V2538,21,FALSE),0)</f>
        <v>0</v>
      </c>
      <c r="W2539" s="99" t="str">
        <f>IF(Y2539&lt;&gt;"",AD2539&amp;"X"&amp;VLOOKUP(INT(N2539),'Cap. Corr. &amp; Prot.'!$J$4:$M$669,4,FALSE),"")</f>
        <v/>
      </c>
      <c r="X2539" s="100"/>
      <c r="Y2539" s="118"/>
      <c r="Z2539" s="102"/>
      <c r="AB2539" s="59" t="str">
        <f t="shared" si="442"/>
        <v/>
      </c>
      <c r="AC2539" s="59" t="str">
        <f t="shared" si="443"/>
        <v/>
      </c>
      <c r="AD2539" s="59" t="str">
        <f>IFERROR(VLOOKUP('Capacidad_&amp;_Regulación'!H2539,Regulaciones!$L$3:$M$7,2,FALSE),"")</f>
        <v/>
      </c>
      <c r="AE2539" s="74" t="str">
        <f t="shared" si="444"/>
        <v/>
      </c>
      <c r="AF2539" s="74" t="str">
        <f t="shared" si="445"/>
        <v/>
      </c>
      <c r="AG2539" s="74" t="str">
        <f t="shared" si="446"/>
        <v/>
      </c>
      <c r="AH2539" s="74">
        <f>IF(AD2539&lt;&gt;"",VLOOKUP($K$1,'Fact. Corr.'!$B$5:$G$7,HLOOKUP(H2539,'Fact. Corr.'!$C$4:$G$8,5,FALSE),FALSE),0)</f>
        <v>0</v>
      </c>
    </row>
    <row r="2540" spans="1:34" ht="20.100000000000001" hidden="1" customHeight="1" x14ac:dyDescent="0.2">
      <c r="A2540" s="109"/>
      <c r="B2540" s="119"/>
      <c r="C2540" s="111"/>
      <c r="D2540" s="112"/>
      <c r="E2540" s="107">
        <f t="shared" si="437"/>
        <v>0</v>
      </c>
      <c r="F2540" s="108">
        <f t="shared" si="438"/>
        <v>0</v>
      </c>
      <c r="G2540" s="114"/>
      <c r="H2540" s="113"/>
      <c r="I2540" s="114"/>
      <c r="J2540" s="115"/>
      <c r="K2540" s="89"/>
      <c r="L2540" s="116"/>
      <c r="M2540" s="117"/>
      <c r="N2540" s="94" t="str">
        <f t="shared" si="447"/>
        <v/>
      </c>
      <c r="O2540" s="87" t="str">
        <f>IF(N2540&lt;&gt;"",IF(J2540="CR",VLOOKUP(ROUND(N2540,0),'Cap. Corr. &amp; Prot.'!$J$4:$L$669,3,FALSE),VLOOKUP(ROUND(N2540,0),'Cap. Corr. &amp; Prot.'!$J$4:$K$669,2,FALSE)),"")</f>
        <v/>
      </c>
      <c r="P2540" s="95">
        <f t="shared" si="439"/>
        <v>0</v>
      </c>
      <c r="Q2540" s="96" t="str">
        <f>IFERROR(VLOOKUP(Y2540,'Constantes KG'!$B$7:$G$22,HLOOKUP(I2540,'Constantes KG'!$C$5:$G$6,2,FALSE),FALSE),"")</f>
        <v/>
      </c>
      <c r="R2540" s="97">
        <f t="shared" si="440"/>
        <v>0</v>
      </c>
      <c r="S2540" s="149">
        <f>IFERROR(VLOOKUP(J2540,Regulaciones!$B$3:$C$9,2,FALSE),0)</f>
        <v>0</v>
      </c>
      <c r="T2540" s="149">
        <f>S2540+IFERROR(VLOOKUP(A2540,$B$5:$T2539,19,FALSE),0)</f>
        <v>0</v>
      </c>
      <c r="U2540" s="94">
        <f t="shared" si="441"/>
        <v>0</v>
      </c>
      <c r="V2540" s="98">
        <f>U2540+IFERROR(VLOOKUP(A2540,$B$5:$V2539,21,FALSE),0)</f>
        <v>0</v>
      </c>
      <c r="W2540" s="99" t="str">
        <f>IF(Y2540&lt;&gt;"",AD2540&amp;"X"&amp;VLOOKUP(INT(N2540),'Cap. Corr. &amp; Prot.'!$J$4:$M$669,4,FALSE),"")</f>
        <v/>
      </c>
      <c r="X2540" s="100"/>
      <c r="Y2540" s="118"/>
      <c r="Z2540" s="102"/>
      <c r="AB2540" s="59" t="str">
        <f t="shared" si="442"/>
        <v/>
      </c>
      <c r="AC2540" s="59" t="str">
        <f t="shared" si="443"/>
        <v/>
      </c>
      <c r="AD2540" s="59" t="str">
        <f>IFERROR(VLOOKUP('Capacidad_&amp;_Regulación'!H2540,Regulaciones!$L$3:$M$7,2,FALSE),"")</f>
        <v/>
      </c>
      <c r="AE2540" s="74" t="str">
        <f t="shared" si="444"/>
        <v/>
      </c>
      <c r="AF2540" s="74" t="str">
        <f t="shared" si="445"/>
        <v/>
      </c>
      <c r="AG2540" s="74" t="str">
        <f t="shared" si="446"/>
        <v/>
      </c>
      <c r="AH2540" s="74">
        <f>IF(AD2540&lt;&gt;"",VLOOKUP($K$1,'Fact. Corr.'!$B$5:$G$7,HLOOKUP(H2540,'Fact. Corr.'!$C$4:$G$8,5,FALSE),FALSE),0)</f>
        <v>0</v>
      </c>
    </row>
    <row r="2541" spans="1:34" ht="20.100000000000001" hidden="1" customHeight="1" x14ac:dyDescent="0.2">
      <c r="A2541" s="109"/>
      <c r="B2541" s="119"/>
      <c r="C2541" s="111"/>
      <c r="D2541" s="112"/>
      <c r="E2541" s="107">
        <f t="shared" si="437"/>
        <v>0</v>
      </c>
      <c r="F2541" s="108">
        <f t="shared" si="438"/>
        <v>0</v>
      </c>
      <c r="G2541" s="114"/>
      <c r="H2541" s="113"/>
      <c r="I2541" s="114"/>
      <c r="J2541" s="115"/>
      <c r="K2541" s="89"/>
      <c r="L2541" s="116"/>
      <c r="M2541" s="117"/>
      <c r="N2541" s="94" t="str">
        <f t="shared" si="447"/>
        <v/>
      </c>
      <c r="O2541" s="87" t="str">
        <f>IF(N2541&lt;&gt;"",IF(J2541="CR",VLOOKUP(ROUND(N2541,0),'Cap. Corr. &amp; Prot.'!$J$4:$L$669,3,FALSE),VLOOKUP(ROUND(N2541,0),'Cap. Corr. &amp; Prot.'!$J$4:$K$669,2,FALSE)),"")</f>
        <v/>
      </c>
      <c r="P2541" s="95">
        <f t="shared" si="439"/>
        <v>0</v>
      </c>
      <c r="Q2541" s="96" t="str">
        <f>IFERROR(VLOOKUP(Y2541,'Constantes KG'!$B$7:$G$22,HLOOKUP(I2541,'Constantes KG'!$C$5:$G$6,2,FALSE),FALSE),"")</f>
        <v/>
      </c>
      <c r="R2541" s="97">
        <f t="shared" si="440"/>
        <v>0</v>
      </c>
      <c r="S2541" s="149">
        <f>IFERROR(VLOOKUP(J2541,Regulaciones!$B$3:$C$9,2,FALSE),0)</f>
        <v>0</v>
      </c>
      <c r="T2541" s="149">
        <f>S2541+IFERROR(VLOOKUP(A2541,$B$5:$T2540,19,FALSE),0)</f>
        <v>0</v>
      </c>
      <c r="U2541" s="94">
        <f t="shared" si="441"/>
        <v>0</v>
      </c>
      <c r="V2541" s="98">
        <f>U2541+IFERROR(VLOOKUP(A2541,$B$5:$V2540,21,FALSE),0)</f>
        <v>0</v>
      </c>
      <c r="W2541" s="99" t="str">
        <f>IF(Y2541&lt;&gt;"",AD2541&amp;"X"&amp;VLOOKUP(INT(N2541),'Cap. Corr. &amp; Prot.'!$J$4:$M$669,4,FALSE),"")</f>
        <v/>
      </c>
      <c r="X2541" s="100"/>
      <c r="Y2541" s="118"/>
      <c r="Z2541" s="102"/>
      <c r="AB2541" s="59" t="str">
        <f t="shared" si="442"/>
        <v/>
      </c>
      <c r="AC2541" s="59" t="str">
        <f t="shared" si="443"/>
        <v/>
      </c>
      <c r="AD2541" s="59" t="str">
        <f>IFERROR(VLOOKUP('Capacidad_&amp;_Regulación'!H2541,Regulaciones!$L$3:$M$7,2,FALSE),"")</f>
        <v/>
      </c>
      <c r="AE2541" s="74" t="str">
        <f t="shared" si="444"/>
        <v/>
      </c>
      <c r="AF2541" s="74" t="str">
        <f t="shared" si="445"/>
        <v/>
      </c>
      <c r="AG2541" s="74" t="str">
        <f t="shared" si="446"/>
        <v/>
      </c>
      <c r="AH2541" s="74">
        <f>IF(AD2541&lt;&gt;"",VLOOKUP($K$1,'Fact. Corr.'!$B$5:$G$7,HLOOKUP(H2541,'Fact. Corr.'!$C$4:$G$8,5,FALSE),FALSE),0)</f>
        <v>0</v>
      </c>
    </row>
    <row r="2542" spans="1:34" ht="20.100000000000001" hidden="1" customHeight="1" x14ac:dyDescent="0.2">
      <c r="A2542" s="109"/>
      <c r="B2542" s="119"/>
      <c r="C2542" s="111"/>
      <c r="D2542" s="112"/>
      <c r="E2542" s="107">
        <f t="shared" si="437"/>
        <v>0</v>
      </c>
      <c r="F2542" s="108">
        <f t="shared" si="438"/>
        <v>0</v>
      </c>
      <c r="G2542" s="114"/>
      <c r="H2542" s="113"/>
      <c r="I2542" s="114"/>
      <c r="J2542" s="115"/>
      <c r="K2542" s="89"/>
      <c r="L2542" s="116"/>
      <c r="M2542" s="117"/>
      <c r="N2542" s="94" t="str">
        <f t="shared" si="447"/>
        <v/>
      </c>
      <c r="O2542" s="87" t="str">
        <f>IF(N2542&lt;&gt;"",IF(J2542="CR",VLOOKUP(ROUND(N2542,0),'Cap. Corr. &amp; Prot.'!$J$4:$L$669,3,FALSE),VLOOKUP(ROUND(N2542,0),'Cap. Corr. &amp; Prot.'!$J$4:$K$669,2,FALSE)),"")</f>
        <v/>
      </c>
      <c r="P2542" s="95">
        <f t="shared" si="439"/>
        <v>0</v>
      </c>
      <c r="Q2542" s="96" t="str">
        <f>IFERROR(VLOOKUP(Y2542,'Constantes KG'!$B$7:$G$22,HLOOKUP(I2542,'Constantes KG'!$C$5:$G$6,2,FALSE),FALSE),"")</f>
        <v/>
      </c>
      <c r="R2542" s="97">
        <f t="shared" si="440"/>
        <v>0</v>
      </c>
      <c r="S2542" s="149">
        <f>IFERROR(VLOOKUP(J2542,Regulaciones!$B$3:$C$9,2,FALSE),0)</f>
        <v>0</v>
      </c>
      <c r="T2542" s="149">
        <f>S2542+IFERROR(VLOOKUP(A2542,$B$5:$T2541,19,FALSE),0)</f>
        <v>0</v>
      </c>
      <c r="U2542" s="94">
        <f t="shared" si="441"/>
        <v>0</v>
      </c>
      <c r="V2542" s="98">
        <f>U2542+IFERROR(VLOOKUP(A2542,$B$5:$V2541,21,FALSE),0)</f>
        <v>0</v>
      </c>
      <c r="W2542" s="99" t="str">
        <f>IF(Y2542&lt;&gt;"",AD2542&amp;"X"&amp;VLOOKUP(INT(N2542),'Cap. Corr. &amp; Prot.'!$J$4:$M$669,4,FALSE),"")</f>
        <v/>
      </c>
      <c r="X2542" s="100"/>
      <c r="Y2542" s="118"/>
      <c r="Z2542" s="102"/>
      <c r="AB2542" s="59" t="str">
        <f t="shared" si="442"/>
        <v/>
      </c>
      <c r="AC2542" s="59" t="str">
        <f t="shared" si="443"/>
        <v/>
      </c>
      <c r="AD2542" s="59" t="str">
        <f>IFERROR(VLOOKUP('Capacidad_&amp;_Regulación'!H2542,Regulaciones!$L$3:$M$7,2,FALSE),"")</f>
        <v/>
      </c>
      <c r="AE2542" s="74" t="str">
        <f t="shared" si="444"/>
        <v/>
      </c>
      <c r="AF2542" s="74" t="str">
        <f t="shared" si="445"/>
        <v/>
      </c>
      <c r="AG2542" s="74" t="str">
        <f t="shared" si="446"/>
        <v/>
      </c>
      <c r="AH2542" s="74">
        <f>IF(AD2542&lt;&gt;"",VLOOKUP($K$1,'Fact. Corr.'!$B$5:$G$7,HLOOKUP(H2542,'Fact. Corr.'!$C$4:$G$8,5,FALSE),FALSE),0)</f>
        <v>0</v>
      </c>
    </row>
    <row r="2543" spans="1:34" ht="20.100000000000001" hidden="1" customHeight="1" x14ac:dyDescent="0.2">
      <c r="A2543" s="109"/>
      <c r="B2543" s="119"/>
      <c r="C2543" s="111"/>
      <c r="D2543" s="112"/>
      <c r="E2543" s="107">
        <f t="shared" si="437"/>
        <v>0</v>
      </c>
      <c r="F2543" s="108">
        <f t="shared" si="438"/>
        <v>0</v>
      </c>
      <c r="G2543" s="114"/>
      <c r="H2543" s="113"/>
      <c r="I2543" s="114"/>
      <c r="J2543" s="115"/>
      <c r="K2543" s="89"/>
      <c r="L2543" s="116"/>
      <c r="M2543" s="117"/>
      <c r="N2543" s="94" t="str">
        <f t="shared" si="447"/>
        <v/>
      </c>
      <c r="O2543" s="87" t="str">
        <f>IF(N2543&lt;&gt;"",IF(J2543="CR",VLOOKUP(ROUND(N2543,0),'Cap. Corr. &amp; Prot.'!$J$4:$L$669,3,FALSE),VLOOKUP(ROUND(N2543,0),'Cap. Corr. &amp; Prot.'!$J$4:$K$669,2,FALSE)),"")</f>
        <v/>
      </c>
      <c r="P2543" s="95">
        <f t="shared" si="439"/>
        <v>0</v>
      </c>
      <c r="Q2543" s="96" t="str">
        <f>IFERROR(VLOOKUP(Y2543,'Constantes KG'!$B$7:$G$22,HLOOKUP(I2543,'Constantes KG'!$C$5:$G$6,2,FALSE),FALSE),"")</f>
        <v/>
      </c>
      <c r="R2543" s="97">
        <f t="shared" si="440"/>
        <v>0</v>
      </c>
      <c r="S2543" s="149">
        <f>IFERROR(VLOOKUP(J2543,Regulaciones!$B$3:$C$9,2,FALSE),0)</f>
        <v>0</v>
      </c>
      <c r="T2543" s="149">
        <f>S2543+IFERROR(VLOOKUP(A2543,$B$5:$T2542,19,FALSE),0)</f>
        <v>0</v>
      </c>
      <c r="U2543" s="94">
        <f t="shared" si="441"/>
        <v>0</v>
      </c>
      <c r="V2543" s="98">
        <f>U2543+IFERROR(VLOOKUP(A2543,$B$5:$V2542,21,FALSE),0)</f>
        <v>0</v>
      </c>
      <c r="W2543" s="99" t="str">
        <f>IF(Y2543&lt;&gt;"",AD2543&amp;"X"&amp;VLOOKUP(INT(N2543),'Cap. Corr. &amp; Prot.'!$J$4:$M$669,4,FALSE),"")</f>
        <v/>
      </c>
      <c r="X2543" s="100"/>
      <c r="Y2543" s="118"/>
      <c r="Z2543" s="102"/>
      <c r="AB2543" s="59" t="str">
        <f t="shared" si="442"/>
        <v/>
      </c>
      <c r="AC2543" s="59" t="str">
        <f t="shared" si="443"/>
        <v/>
      </c>
      <c r="AD2543" s="59" t="str">
        <f>IFERROR(VLOOKUP('Capacidad_&amp;_Regulación'!H2543,Regulaciones!$L$3:$M$7,2,FALSE),"")</f>
        <v/>
      </c>
      <c r="AE2543" s="74" t="str">
        <f t="shared" si="444"/>
        <v/>
      </c>
      <c r="AF2543" s="74" t="str">
        <f t="shared" si="445"/>
        <v/>
      </c>
      <c r="AG2543" s="74" t="str">
        <f t="shared" si="446"/>
        <v/>
      </c>
      <c r="AH2543" s="74">
        <f>IF(AD2543&lt;&gt;"",VLOOKUP($K$1,'Fact. Corr.'!$B$5:$G$7,HLOOKUP(H2543,'Fact. Corr.'!$C$4:$G$8,5,FALSE),FALSE),0)</f>
        <v>0</v>
      </c>
    </row>
    <row r="2544" spans="1:34" ht="20.100000000000001" hidden="1" customHeight="1" x14ac:dyDescent="0.2">
      <c r="A2544" s="109"/>
      <c r="B2544" s="119"/>
      <c r="C2544" s="111"/>
      <c r="D2544" s="112"/>
      <c r="E2544" s="107">
        <f t="shared" si="437"/>
        <v>0</v>
      </c>
      <c r="F2544" s="108">
        <f t="shared" si="438"/>
        <v>0</v>
      </c>
      <c r="G2544" s="114"/>
      <c r="H2544" s="113"/>
      <c r="I2544" s="114"/>
      <c r="J2544" s="115"/>
      <c r="K2544" s="89"/>
      <c r="L2544" s="116"/>
      <c r="M2544" s="117"/>
      <c r="N2544" s="94" t="str">
        <f t="shared" si="447"/>
        <v/>
      </c>
      <c r="O2544" s="87" t="str">
        <f>IF(N2544&lt;&gt;"",IF(J2544="CR",VLOOKUP(ROUND(N2544,0),'Cap. Corr. &amp; Prot.'!$J$4:$L$669,3,FALSE),VLOOKUP(ROUND(N2544,0),'Cap. Corr. &amp; Prot.'!$J$4:$K$669,2,FALSE)),"")</f>
        <v/>
      </c>
      <c r="P2544" s="95">
        <f t="shared" si="439"/>
        <v>0</v>
      </c>
      <c r="Q2544" s="96" t="str">
        <f>IFERROR(VLOOKUP(Y2544,'Constantes KG'!$B$7:$G$22,HLOOKUP(I2544,'Constantes KG'!$C$5:$G$6,2,FALSE),FALSE),"")</f>
        <v/>
      </c>
      <c r="R2544" s="97">
        <f t="shared" si="440"/>
        <v>0</v>
      </c>
      <c r="S2544" s="149">
        <f>IFERROR(VLOOKUP(J2544,Regulaciones!$B$3:$C$9,2,FALSE),0)</f>
        <v>0</v>
      </c>
      <c r="T2544" s="149">
        <f>S2544+IFERROR(VLOOKUP(A2544,$B$5:$T2543,19,FALSE),0)</f>
        <v>0</v>
      </c>
      <c r="U2544" s="94">
        <f t="shared" si="441"/>
        <v>0</v>
      </c>
      <c r="V2544" s="98">
        <f>U2544+IFERROR(VLOOKUP(A2544,$B$5:$V2543,21,FALSE),0)</f>
        <v>0</v>
      </c>
      <c r="W2544" s="99" t="str">
        <f>IF(Y2544&lt;&gt;"",AD2544&amp;"X"&amp;VLOOKUP(INT(N2544),'Cap. Corr. &amp; Prot.'!$J$4:$M$669,4,FALSE),"")</f>
        <v/>
      </c>
      <c r="X2544" s="100"/>
      <c r="Y2544" s="118"/>
      <c r="Z2544" s="102"/>
      <c r="AB2544" s="59" t="str">
        <f t="shared" si="442"/>
        <v/>
      </c>
      <c r="AC2544" s="59" t="str">
        <f t="shared" si="443"/>
        <v/>
      </c>
      <c r="AD2544" s="59" t="str">
        <f>IFERROR(VLOOKUP('Capacidad_&amp;_Regulación'!H2544,Regulaciones!$L$3:$M$7,2,FALSE),"")</f>
        <v/>
      </c>
      <c r="AE2544" s="74" t="str">
        <f t="shared" si="444"/>
        <v/>
      </c>
      <c r="AF2544" s="74" t="str">
        <f t="shared" si="445"/>
        <v/>
      </c>
      <c r="AG2544" s="74" t="str">
        <f t="shared" si="446"/>
        <v/>
      </c>
      <c r="AH2544" s="74">
        <f>IF(AD2544&lt;&gt;"",VLOOKUP($K$1,'Fact. Corr.'!$B$5:$G$7,HLOOKUP(H2544,'Fact. Corr.'!$C$4:$G$8,5,FALSE),FALSE),0)</f>
        <v>0</v>
      </c>
    </row>
    <row r="2545" spans="1:34" ht="20.100000000000001" hidden="1" customHeight="1" x14ac:dyDescent="0.2">
      <c r="A2545" s="109"/>
      <c r="B2545" s="119"/>
      <c r="C2545" s="111"/>
      <c r="D2545" s="112"/>
      <c r="E2545" s="107">
        <f t="shared" si="437"/>
        <v>0</v>
      </c>
      <c r="F2545" s="108">
        <f t="shared" si="438"/>
        <v>0</v>
      </c>
      <c r="G2545" s="114"/>
      <c r="H2545" s="113"/>
      <c r="I2545" s="114"/>
      <c r="J2545" s="115"/>
      <c r="K2545" s="89"/>
      <c r="L2545" s="116"/>
      <c r="M2545" s="117"/>
      <c r="N2545" s="94" t="str">
        <f t="shared" si="447"/>
        <v/>
      </c>
      <c r="O2545" s="87" t="str">
        <f>IF(N2545&lt;&gt;"",IF(J2545="CR",VLOOKUP(ROUND(N2545,0),'Cap. Corr. &amp; Prot.'!$J$4:$L$669,3,FALSE),VLOOKUP(ROUND(N2545,0),'Cap. Corr. &amp; Prot.'!$J$4:$K$669,2,FALSE)),"")</f>
        <v/>
      </c>
      <c r="P2545" s="95">
        <f t="shared" si="439"/>
        <v>0</v>
      </c>
      <c r="Q2545" s="96" t="str">
        <f>IFERROR(VLOOKUP(Y2545,'Constantes KG'!$B$7:$G$22,HLOOKUP(I2545,'Constantes KG'!$C$5:$G$6,2,FALSE),FALSE),"")</f>
        <v/>
      </c>
      <c r="R2545" s="97">
        <f t="shared" si="440"/>
        <v>0</v>
      </c>
      <c r="S2545" s="149">
        <f>IFERROR(VLOOKUP(J2545,Regulaciones!$B$3:$C$9,2,FALSE),0)</f>
        <v>0</v>
      </c>
      <c r="T2545" s="149">
        <f>S2545+IFERROR(VLOOKUP(A2545,$B$5:$T2544,19,FALSE),0)</f>
        <v>0</v>
      </c>
      <c r="U2545" s="94">
        <f t="shared" si="441"/>
        <v>0</v>
      </c>
      <c r="V2545" s="98">
        <f>U2545+IFERROR(VLOOKUP(A2545,$B$5:$V2544,21,FALSE),0)</f>
        <v>0</v>
      </c>
      <c r="W2545" s="99" t="str">
        <f>IF(Y2545&lt;&gt;"",AD2545&amp;"X"&amp;VLOOKUP(INT(N2545),'Cap. Corr. &amp; Prot.'!$J$4:$M$669,4,FALSE),"")</f>
        <v/>
      </c>
      <c r="X2545" s="100"/>
      <c r="Y2545" s="118"/>
      <c r="Z2545" s="102"/>
      <c r="AB2545" s="59" t="str">
        <f t="shared" si="442"/>
        <v/>
      </c>
      <c r="AC2545" s="59" t="str">
        <f t="shared" si="443"/>
        <v/>
      </c>
      <c r="AD2545" s="59" t="str">
        <f>IFERROR(VLOOKUP('Capacidad_&amp;_Regulación'!H2545,Regulaciones!$L$3:$M$7,2,FALSE),"")</f>
        <v/>
      </c>
      <c r="AE2545" s="74" t="str">
        <f t="shared" si="444"/>
        <v/>
      </c>
      <c r="AF2545" s="74" t="str">
        <f t="shared" si="445"/>
        <v/>
      </c>
      <c r="AG2545" s="74" t="str">
        <f t="shared" si="446"/>
        <v/>
      </c>
      <c r="AH2545" s="74">
        <f>IF(AD2545&lt;&gt;"",VLOOKUP($K$1,'Fact. Corr.'!$B$5:$G$7,HLOOKUP(H2545,'Fact. Corr.'!$C$4:$G$8,5,FALSE),FALSE),0)</f>
        <v>0</v>
      </c>
    </row>
    <row r="2546" spans="1:34" ht="20.100000000000001" hidden="1" customHeight="1" x14ac:dyDescent="0.2">
      <c r="A2546" s="109"/>
      <c r="B2546" s="119"/>
      <c r="C2546" s="111"/>
      <c r="D2546" s="112"/>
      <c r="E2546" s="107">
        <f t="shared" si="437"/>
        <v>0</v>
      </c>
      <c r="F2546" s="108">
        <f t="shared" si="438"/>
        <v>0</v>
      </c>
      <c r="G2546" s="114"/>
      <c r="H2546" s="113"/>
      <c r="I2546" s="114"/>
      <c r="J2546" s="115"/>
      <c r="K2546" s="89"/>
      <c r="L2546" s="116"/>
      <c r="M2546" s="117"/>
      <c r="N2546" s="94" t="str">
        <f t="shared" si="447"/>
        <v/>
      </c>
      <c r="O2546" s="87" t="str">
        <f>IF(N2546&lt;&gt;"",IF(J2546="CR",VLOOKUP(ROUND(N2546,0),'Cap. Corr. &amp; Prot.'!$J$4:$L$669,3,FALSE),VLOOKUP(ROUND(N2546,0),'Cap. Corr. &amp; Prot.'!$J$4:$K$669,2,FALSE)),"")</f>
        <v/>
      </c>
      <c r="P2546" s="95">
        <f t="shared" si="439"/>
        <v>0</v>
      </c>
      <c r="Q2546" s="96" t="str">
        <f>IFERROR(VLOOKUP(Y2546,'Constantes KG'!$B$7:$G$22,HLOOKUP(I2546,'Constantes KG'!$C$5:$G$6,2,FALSE),FALSE),"")</f>
        <v/>
      </c>
      <c r="R2546" s="97">
        <f t="shared" si="440"/>
        <v>0</v>
      </c>
      <c r="S2546" s="149">
        <f>IFERROR(VLOOKUP(J2546,Regulaciones!$B$3:$C$9,2,FALSE),0)</f>
        <v>0</v>
      </c>
      <c r="T2546" s="149">
        <f>S2546+IFERROR(VLOOKUP(A2546,$B$5:$T2545,19,FALSE),0)</f>
        <v>0</v>
      </c>
      <c r="U2546" s="94">
        <f t="shared" si="441"/>
        <v>0</v>
      </c>
      <c r="V2546" s="98">
        <f>U2546+IFERROR(VLOOKUP(A2546,$B$5:$V2545,21,FALSE),0)</f>
        <v>0</v>
      </c>
      <c r="W2546" s="99" t="str">
        <f>IF(Y2546&lt;&gt;"",AD2546&amp;"X"&amp;VLOOKUP(INT(N2546),'Cap. Corr. &amp; Prot.'!$J$4:$M$669,4,FALSE),"")</f>
        <v/>
      </c>
      <c r="X2546" s="100"/>
      <c r="Y2546" s="118"/>
      <c r="Z2546" s="102"/>
      <c r="AB2546" s="59" t="str">
        <f t="shared" si="442"/>
        <v/>
      </c>
      <c r="AC2546" s="59" t="str">
        <f t="shared" si="443"/>
        <v/>
      </c>
      <c r="AD2546" s="59" t="str">
        <f>IFERROR(VLOOKUP('Capacidad_&amp;_Regulación'!H2546,Regulaciones!$L$3:$M$7,2,FALSE),"")</f>
        <v/>
      </c>
      <c r="AE2546" s="74" t="str">
        <f t="shared" si="444"/>
        <v/>
      </c>
      <c r="AF2546" s="74" t="str">
        <f t="shared" si="445"/>
        <v/>
      </c>
      <c r="AG2546" s="74" t="str">
        <f t="shared" si="446"/>
        <v/>
      </c>
      <c r="AH2546" s="74">
        <f>IF(AD2546&lt;&gt;"",VLOOKUP($K$1,'Fact. Corr.'!$B$5:$G$7,HLOOKUP(H2546,'Fact. Corr.'!$C$4:$G$8,5,FALSE),FALSE),0)</f>
        <v>0</v>
      </c>
    </row>
    <row r="2547" spans="1:34" ht="20.100000000000001" hidden="1" customHeight="1" x14ac:dyDescent="0.2">
      <c r="A2547" s="109"/>
      <c r="B2547" s="119"/>
      <c r="C2547" s="111"/>
      <c r="D2547" s="112"/>
      <c r="E2547" s="107">
        <f t="shared" si="437"/>
        <v>0</v>
      </c>
      <c r="F2547" s="108">
        <f t="shared" si="438"/>
        <v>0</v>
      </c>
      <c r="G2547" s="114"/>
      <c r="H2547" s="113"/>
      <c r="I2547" s="114"/>
      <c r="J2547" s="115"/>
      <c r="K2547" s="89"/>
      <c r="L2547" s="116"/>
      <c r="M2547" s="117"/>
      <c r="N2547" s="94" t="str">
        <f t="shared" si="447"/>
        <v/>
      </c>
      <c r="O2547" s="87" t="str">
        <f>IF(N2547&lt;&gt;"",IF(J2547="CR",VLOOKUP(ROUND(N2547,0),'Cap. Corr. &amp; Prot.'!$J$4:$L$669,3,FALSE),VLOOKUP(ROUND(N2547,0),'Cap. Corr. &amp; Prot.'!$J$4:$K$669,2,FALSE)),"")</f>
        <v/>
      </c>
      <c r="P2547" s="95">
        <f t="shared" si="439"/>
        <v>0</v>
      </c>
      <c r="Q2547" s="96" t="str">
        <f>IFERROR(VLOOKUP(Y2547,'Constantes KG'!$B$7:$G$22,HLOOKUP(I2547,'Constantes KG'!$C$5:$G$6,2,FALSE),FALSE),"")</f>
        <v/>
      </c>
      <c r="R2547" s="97">
        <f t="shared" si="440"/>
        <v>0</v>
      </c>
      <c r="S2547" s="149">
        <f>IFERROR(VLOOKUP(J2547,Regulaciones!$B$3:$C$9,2,FALSE),0)</f>
        <v>0</v>
      </c>
      <c r="T2547" s="149">
        <f>S2547+IFERROR(VLOOKUP(A2547,$B$5:$T2546,19,FALSE),0)</f>
        <v>0</v>
      </c>
      <c r="U2547" s="94">
        <f t="shared" si="441"/>
        <v>0</v>
      </c>
      <c r="V2547" s="98">
        <f>U2547+IFERROR(VLOOKUP(A2547,$B$5:$V2546,21,FALSE),0)</f>
        <v>0</v>
      </c>
      <c r="W2547" s="99" t="str">
        <f>IF(Y2547&lt;&gt;"",AD2547&amp;"X"&amp;VLOOKUP(INT(N2547),'Cap. Corr. &amp; Prot.'!$J$4:$M$669,4,FALSE),"")</f>
        <v/>
      </c>
      <c r="X2547" s="100"/>
      <c r="Y2547" s="118"/>
      <c r="Z2547" s="102"/>
      <c r="AB2547" s="59" t="str">
        <f t="shared" si="442"/>
        <v/>
      </c>
      <c r="AC2547" s="59" t="str">
        <f t="shared" si="443"/>
        <v/>
      </c>
      <c r="AD2547" s="59" t="str">
        <f>IFERROR(VLOOKUP('Capacidad_&amp;_Regulación'!H2547,Regulaciones!$L$3:$M$7,2,FALSE),"")</f>
        <v/>
      </c>
      <c r="AE2547" s="74" t="str">
        <f t="shared" si="444"/>
        <v/>
      </c>
      <c r="AF2547" s="74" t="str">
        <f t="shared" si="445"/>
        <v/>
      </c>
      <c r="AG2547" s="74" t="str">
        <f t="shared" si="446"/>
        <v/>
      </c>
      <c r="AH2547" s="74">
        <f>IF(AD2547&lt;&gt;"",VLOOKUP($K$1,'Fact. Corr.'!$B$5:$G$7,HLOOKUP(H2547,'Fact. Corr.'!$C$4:$G$8,5,FALSE),FALSE),0)</f>
        <v>0</v>
      </c>
    </row>
    <row r="2548" spans="1:34" ht="20.100000000000001" hidden="1" customHeight="1" x14ac:dyDescent="0.2">
      <c r="A2548" s="109"/>
      <c r="B2548" s="119"/>
      <c r="C2548" s="111"/>
      <c r="D2548" s="112"/>
      <c r="E2548" s="107">
        <f t="shared" si="437"/>
        <v>0</v>
      </c>
      <c r="F2548" s="108">
        <f t="shared" si="438"/>
        <v>0</v>
      </c>
      <c r="G2548" s="114"/>
      <c r="H2548" s="113"/>
      <c r="I2548" s="114"/>
      <c r="J2548" s="115"/>
      <c r="K2548" s="89"/>
      <c r="L2548" s="116"/>
      <c r="M2548" s="117"/>
      <c r="N2548" s="94" t="str">
        <f t="shared" si="447"/>
        <v/>
      </c>
      <c r="O2548" s="87" t="str">
        <f>IF(N2548&lt;&gt;"",IF(J2548="CR",VLOOKUP(ROUND(N2548,0),'Cap. Corr. &amp; Prot.'!$J$4:$L$669,3,FALSE),VLOOKUP(ROUND(N2548,0),'Cap. Corr. &amp; Prot.'!$J$4:$K$669,2,FALSE)),"")</f>
        <v/>
      </c>
      <c r="P2548" s="95">
        <f t="shared" si="439"/>
        <v>0</v>
      </c>
      <c r="Q2548" s="96" t="str">
        <f>IFERROR(VLOOKUP(Y2548,'Constantes KG'!$B$7:$G$22,HLOOKUP(I2548,'Constantes KG'!$C$5:$G$6,2,FALSE),FALSE),"")</f>
        <v/>
      </c>
      <c r="R2548" s="97">
        <f t="shared" si="440"/>
        <v>0</v>
      </c>
      <c r="S2548" s="149">
        <f>IFERROR(VLOOKUP(J2548,Regulaciones!$B$3:$C$9,2,FALSE),0)</f>
        <v>0</v>
      </c>
      <c r="T2548" s="149">
        <f>S2548+IFERROR(VLOOKUP(A2548,$B$5:$T2547,19,FALSE),0)</f>
        <v>0</v>
      </c>
      <c r="U2548" s="94">
        <f t="shared" si="441"/>
        <v>0</v>
      </c>
      <c r="V2548" s="98">
        <f>U2548+IFERROR(VLOOKUP(A2548,$B$5:$V2547,21,FALSE),0)</f>
        <v>0</v>
      </c>
      <c r="W2548" s="99" t="str">
        <f>IF(Y2548&lt;&gt;"",AD2548&amp;"X"&amp;VLOOKUP(INT(N2548),'Cap. Corr. &amp; Prot.'!$J$4:$M$669,4,FALSE),"")</f>
        <v/>
      </c>
      <c r="X2548" s="100"/>
      <c r="Y2548" s="118"/>
      <c r="Z2548" s="102"/>
      <c r="AB2548" s="59" t="str">
        <f t="shared" si="442"/>
        <v/>
      </c>
      <c r="AC2548" s="59" t="str">
        <f t="shared" si="443"/>
        <v/>
      </c>
      <c r="AD2548" s="59" t="str">
        <f>IFERROR(VLOOKUP('Capacidad_&amp;_Regulación'!H2548,Regulaciones!$L$3:$M$7,2,FALSE),"")</f>
        <v/>
      </c>
      <c r="AE2548" s="74" t="str">
        <f t="shared" si="444"/>
        <v/>
      </c>
      <c r="AF2548" s="74" t="str">
        <f t="shared" si="445"/>
        <v/>
      </c>
      <c r="AG2548" s="74" t="str">
        <f t="shared" si="446"/>
        <v/>
      </c>
      <c r="AH2548" s="74">
        <f>IF(AD2548&lt;&gt;"",VLOOKUP($K$1,'Fact. Corr.'!$B$5:$G$7,HLOOKUP(H2548,'Fact. Corr.'!$C$4:$G$8,5,FALSE),FALSE),0)</f>
        <v>0</v>
      </c>
    </row>
    <row r="2549" spans="1:34" ht="20.100000000000001" hidden="1" customHeight="1" x14ac:dyDescent="0.2">
      <c r="A2549" s="109"/>
      <c r="B2549" s="119"/>
      <c r="C2549" s="111"/>
      <c r="D2549" s="112"/>
      <c r="E2549" s="107">
        <f t="shared" si="437"/>
        <v>0</v>
      </c>
      <c r="F2549" s="108">
        <f t="shared" si="438"/>
        <v>0</v>
      </c>
      <c r="G2549" s="114"/>
      <c r="H2549" s="113"/>
      <c r="I2549" s="114"/>
      <c r="J2549" s="115"/>
      <c r="K2549" s="89"/>
      <c r="L2549" s="116"/>
      <c r="M2549" s="117"/>
      <c r="N2549" s="94" t="str">
        <f t="shared" si="447"/>
        <v/>
      </c>
      <c r="O2549" s="87" t="str">
        <f>IF(N2549&lt;&gt;"",IF(J2549="CR",VLOOKUP(ROUND(N2549,0),'Cap. Corr. &amp; Prot.'!$J$4:$L$669,3,FALSE),VLOOKUP(ROUND(N2549,0),'Cap. Corr. &amp; Prot.'!$J$4:$K$669,2,FALSE)),"")</f>
        <v/>
      </c>
      <c r="P2549" s="95">
        <f t="shared" si="439"/>
        <v>0</v>
      </c>
      <c r="Q2549" s="96" t="str">
        <f>IFERROR(VLOOKUP(Y2549,'Constantes KG'!$B$7:$G$22,HLOOKUP(I2549,'Constantes KG'!$C$5:$G$6,2,FALSE),FALSE),"")</f>
        <v/>
      </c>
      <c r="R2549" s="97">
        <f t="shared" si="440"/>
        <v>0</v>
      </c>
      <c r="S2549" s="149">
        <f>IFERROR(VLOOKUP(J2549,Regulaciones!$B$3:$C$9,2,FALSE),0)</f>
        <v>0</v>
      </c>
      <c r="T2549" s="149">
        <f>S2549+IFERROR(VLOOKUP(A2549,$B$5:$T2548,19,FALSE),0)</f>
        <v>0</v>
      </c>
      <c r="U2549" s="94">
        <f t="shared" si="441"/>
        <v>0</v>
      </c>
      <c r="V2549" s="98">
        <f>U2549+IFERROR(VLOOKUP(A2549,$B$5:$V2548,21,FALSE),0)</f>
        <v>0</v>
      </c>
      <c r="W2549" s="99" t="str">
        <f>IF(Y2549&lt;&gt;"",AD2549&amp;"X"&amp;VLOOKUP(INT(N2549),'Cap. Corr. &amp; Prot.'!$J$4:$M$669,4,FALSE),"")</f>
        <v/>
      </c>
      <c r="X2549" s="100"/>
      <c r="Y2549" s="118"/>
      <c r="Z2549" s="102"/>
      <c r="AB2549" s="59" t="str">
        <f t="shared" si="442"/>
        <v/>
      </c>
      <c r="AC2549" s="59" t="str">
        <f t="shared" si="443"/>
        <v/>
      </c>
      <c r="AD2549" s="59" t="str">
        <f>IFERROR(VLOOKUP('Capacidad_&amp;_Regulación'!H2549,Regulaciones!$L$3:$M$7,2,FALSE),"")</f>
        <v/>
      </c>
      <c r="AE2549" s="74" t="str">
        <f t="shared" si="444"/>
        <v/>
      </c>
      <c r="AF2549" s="74" t="str">
        <f t="shared" si="445"/>
        <v/>
      </c>
      <c r="AG2549" s="74" t="str">
        <f t="shared" si="446"/>
        <v/>
      </c>
      <c r="AH2549" s="74">
        <f>IF(AD2549&lt;&gt;"",VLOOKUP($K$1,'Fact. Corr.'!$B$5:$G$7,HLOOKUP(H2549,'Fact. Corr.'!$C$4:$G$8,5,FALSE),FALSE),0)</f>
        <v>0</v>
      </c>
    </row>
    <row r="2550" spans="1:34" ht="20.100000000000001" hidden="1" customHeight="1" x14ac:dyDescent="0.2">
      <c r="A2550" s="109"/>
      <c r="B2550" s="119"/>
      <c r="C2550" s="111"/>
      <c r="D2550" s="112"/>
      <c r="E2550" s="107">
        <f t="shared" si="437"/>
        <v>0</v>
      </c>
      <c r="F2550" s="108">
        <f t="shared" si="438"/>
        <v>0</v>
      </c>
      <c r="G2550" s="114"/>
      <c r="H2550" s="113"/>
      <c r="I2550" s="114"/>
      <c r="J2550" s="115"/>
      <c r="K2550" s="89"/>
      <c r="L2550" s="116"/>
      <c r="M2550" s="117"/>
      <c r="N2550" s="94" t="str">
        <f t="shared" si="447"/>
        <v/>
      </c>
      <c r="O2550" s="87" t="str">
        <f>IF(N2550&lt;&gt;"",IF(J2550="CR",VLOOKUP(ROUND(N2550,0),'Cap. Corr. &amp; Prot.'!$J$4:$L$669,3,FALSE),VLOOKUP(ROUND(N2550,0),'Cap. Corr. &amp; Prot.'!$J$4:$K$669,2,FALSE)),"")</f>
        <v/>
      </c>
      <c r="P2550" s="95">
        <f t="shared" si="439"/>
        <v>0</v>
      </c>
      <c r="Q2550" s="96" t="str">
        <f>IFERROR(VLOOKUP(Y2550,'Constantes KG'!$B$7:$G$22,HLOOKUP(I2550,'Constantes KG'!$C$5:$G$6,2,FALSE),FALSE),"")</f>
        <v/>
      </c>
      <c r="R2550" s="97">
        <f t="shared" si="440"/>
        <v>0</v>
      </c>
      <c r="S2550" s="149">
        <f>IFERROR(VLOOKUP(J2550,Regulaciones!$B$3:$C$9,2,FALSE),0)</f>
        <v>0</v>
      </c>
      <c r="T2550" s="149">
        <f>S2550+IFERROR(VLOOKUP(A2550,$B$5:$T2549,19,FALSE),0)</f>
        <v>0</v>
      </c>
      <c r="U2550" s="94">
        <f t="shared" si="441"/>
        <v>0</v>
      </c>
      <c r="V2550" s="98">
        <f>U2550+IFERROR(VLOOKUP(A2550,$B$5:$V2549,21,FALSE),0)</f>
        <v>0</v>
      </c>
      <c r="W2550" s="99" t="str">
        <f>IF(Y2550&lt;&gt;"",AD2550&amp;"X"&amp;VLOOKUP(INT(N2550),'Cap. Corr. &amp; Prot.'!$J$4:$M$669,4,FALSE),"")</f>
        <v/>
      </c>
      <c r="X2550" s="100"/>
      <c r="Y2550" s="118"/>
      <c r="Z2550" s="102"/>
      <c r="AB2550" s="59" t="str">
        <f t="shared" si="442"/>
        <v/>
      </c>
      <c r="AC2550" s="59" t="str">
        <f t="shared" si="443"/>
        <v/>
      </c>
      <c r="AD2550" s="59" t="str">
        <f>IFERROR(VLOOKUP('Capacidad_&amp;_Regulación'!H2550,Regulaciones!$L$3:$M$7,2,FALSE),"")</f>
        <v/>
      </c>
      <c r="AE2550" s="74" t="str">
        <f t="shared" si="444"/>
        <v/>
      </c>
      <c r="AF2550" s="74" t="str">
        <f t="shared" si="445"/>
        <v/>
      </c>
      <c r="AG2550" s="74" t="str">
        <f t="shared" si="446"/>
        <v/>
      </c>
      <c r="AH2550" s="74">
        <f>IF(AD2550&lt;&gt;"",VLOOKUP($K$1,'Fact. Corr.'!$B$5:$G$7,HLOOKUP(H2550,'Fact. Corr.'!$C$4:$G$8,5,FALSE),FALSE),0)</f>
        <v>0</v>
      </c>
    </row>
    <row r="2551" spans="1:34" ht="20.100000000000001" hidden="1" customHeight="1" x14ac:dyDescent="0.2">
      <c r="A2551" s="109"/>
      <c r="B2551" s="119"/>
      <c r="C2551" s="111"/>
      <c r="D2551" s="112"/>
      <c r="E2551" s="107">
        <f t="shared" si="437"/>
        <v>0</v>
      </c>
      <c r="F2551" s="108">
        <f t="shared" si="438"/>
        <v>0</v>
      </c>
      <c r="G2551" s="114"/>
      <c r="H2551" s="113"/>
      <c r="I2551" s="114"/>
      <c r="J2551" s="115"/>
      <c r="K2551" s="89"/>
      <c r="L2551" s="116"/>
      <c r="M2551" s="117"/>
      <c r="N2551" s="94" t="str">
        <f t="shared" si="447"/>
        <v/>
      </c>
      <c r="O2551" s="87" t="str">
        <f>IF(N2551&lt;&gt;"",IF(J2551="CR",VLOOKUP(ROUND(N2551,0),'Cap. Corr. &amp; Prot.'!$J$4:$L$669,3,FALSE),VLOOKUP(ROUND(N2551,0),'Cap. Corr. &amp; Prot.'!$J$4:$K$669,2,FALSE)),"")</f>
        <v/>
      </c>
      <c r="P2551" s="95">
        <f t="shared" si="439"/>
        <v>0</v>
      </c>
      <c r="Q2551" s="96" t="str">
        <f>IFERROR(VLOOKUP(Y2551,'Constantes KG'!$B$7:$G$22,HLOOKUP(I2551,'Constantes KG'!$C$5:$G$6,2,FALSE),FALSE),"")</f>
        <v/>
      </c>
      <c r="R2551" s="97">
        <f t="shared" si="440"/>
        <v>0</v>
      </c>
      <c r="S2551" s="149">
        <f>IFERROR(VLOOKUP(J2551,Regulaciones!$B$3:$C$9,2,FALSE),0)</f>
        <v>0</v>
      </c>
      <c r="T2551" s="149">
        <f>S2551+IFERROR(VLOOKUP(A2551,$B$5:$T2550,19,FALSE),0)</f>
        <v>0</v>
      </c>
      <c r="U2551" s="94">
        <f t="shared" si="441"/>
        <v>0</v>
      </c>
      <c r="V2551" s="98">
        <f>U2551+IFERROR(VLOOKUP(A2551,$B$5:$V2550,21,FALSE),0)</f>
        <v>0</v>
      </c>
      <c r="W2551" s="99" t="str">
        <f>IF(Y2551&lt;&gt;"",AD2551&amp;"X"&amp;VLOOKUP(INT(N2551),'Cap. Corr. &amp; Prot.'!$J$4:$M$669,4,FALSE),"")</f>
        <v/>
      </c>
      <c r="X2551" s="100"/>
      <c r="Y2551" s="118"/>
      <c r="Z2551" s="102"/>
      <c r="AB2551" s="59" t="str">
        <f t="shared" si="442"/>
        <v/>
      </c>
      <c r="AC2551" s="59" t="str">
        <f t="shared" si="443"/>
        <v/>
      </c>
      <c r="AD2551" s="59" t="str">
        <f>IFERROR(VLOOKUP('Capacidad_&amp;_Regulación'!H2551,Regulaciones!$L$3:$M$7,2,FALSE),"")</f>
        <v/>
      </c>
      <c r="AE2551" s="74" t="str">
        <f t="shared" si="444"/>
        <v/>
      </c>
      <c r="AF2551" s="74" t="str">
        <f t="shared" si="445"/>
        <v/>
      </c>
      <c r="AG2551" s="74" t="str">
        <f t="shared" si="446"/>
        <v/>
      </c>
      <c r="AH2551" s="74">
        <f>IF(AD2551&lt;&gt;"",VLOOKUP($K$1,'Fact. Corr.'!$B$5:$G$7,HLOOKUP(H2551,'Fact. Corr.'!$C$4:$G$8,5,FALSE),FALSE),0)</f>
        <v>0</v>
      </c>
    </row>
    <row r="2552" spans="1:34" ht="20.100000000000001" hidden="1" customHeight="1" x14ac:dyDescent="0.2">
      <c r="A2552" s="109"/>
      <c r="B2552" s="119"/>
      <c r="C2552" s="111"/>
      <c r="D2552" s="112"/>
      <c r="E2552" s="107">
        <f t="shared" si="437"/>
        <v>0</v>
      </c>
      <c r="F2552" s="108">
        <f t="shared" si="438"/>
        <v>0</v>
      </c>
      <c r="G2552" s="114"/>
      <c r="H2552" s="113"/>
      <c r="I2552" s="114"/>
      <c r="J2552" s="115"/>
      <c r="K2552" s="89"/>
      <c r="L2552" s="116"/>
      <c r="M2552" s="117"/>
      <c r="N2552" s="94" t="str">
        <f t="shared" si="447"/>
        <v/>
      </c>
      <c r="O2552" s="87" t="str">
        <f>IF(N2552&lt;&gt;"",IF(J2552="CR",VLOOKUP(ROUND(N2552,0),'Cap. Corr. &amp; Prot.'!$J$4:$L$669,3,FALSE),VLOOKUP(ROUND(N2552,0),'Cap. Corr. &amp; Prot.'!$J$4:$K$669,2,FALSE)),"")</f>
        <v/>
      </c>
      <c r="P2552" s="95">
        <f t="shared" si="439"/>
        <v>0</v>
      </c>
      <c r="Q2552" s="96" t="str">
        <f>IFERROR(VLOOKUP(Y2552,'Constantes KG'!$B$7:$G$22,HLOOKUP(I2552,'Constantes KG'!$C$5:$G$6,2,FALSE),FALSE),"")</f>
        <v/>
      </c>
      <c r="R2552" s="97">
        <f t="shared" si="440"/>
        <v>0</v>
      </c>
      <c r="S2552" s="149">
        <f>IFERROR(VLOOKUP(J2552,Regulaciones!$B$3:$C$9,2,FALSE),0)</f>
        <v>0</v>
      </c>
      <c r="T2552" s="149">
        <f>S2552+IFERROR(VLOOKUP(A2552,$B$5:$T2551,19,FALSE),0)</f>
        <v>0</v>
      </c>
      <c r="U2552" s="94">
        <f t="shared" si="441"/>
        <v>0</v>
      </c>
      <c r="V2552" s="98">
        <f>U2552+IFERROR(VLOOKUP(A2552,$B$5:$V2551,21,FALSE),0)</f>
        <v>0</v>
      </c>
      <c r="W2552" s="99" t="str">
        <f>IF(Y2552&lt;&gt;"",AD2552&amp;"X"&amp;VLOOKUP(INT(N2552),'Cap. Corr. &amp; Prot.'!$J$4:$M$669,4,FALSE),"")</f>
        <v/>
      </c>
      <c r="X2552" s="100"/>
      <c r="Y2552" s="118"/>
      <c r="Z2552" s="102"/>
      <c r="AB2552" s="59" t="str">
        <f t="shared" si="442"/>
        <v/>
      </c>
      <c r="AC2552" s="59" t="str">
        <f t="shared" si="443"/>
        <v/>
      </c>
      <c r="AD2552" s="59" t="str">
        <f>IFERROR(VLOOKUP('Capacidad_&amp;_Regulación'!H2552,Regulaciones!$L$3:$M$7,2,FALSE),"")</f>
        <v/>
      </c>
      <c r="AE2552" s="74" t="str">
        <f t="shared" si="444"/>
        <v/>
      </c>
      <c r="AF2552" s="74" t="str">
        <f t="shared" si="445"/>
        <v/>
      </c>
      <c r="AG2552" s="74" t="str">
        <f t="shared" si="446"/>
        <v/>
      </c>
      <c r="AH2552" s="74">
        <f>IF(AD2552&lt;&gt;"",VLOOKUP($K$1,'Fact. Corr.'!$B$5:$G$7,HLOOKUP(H2552,'Fact. Corr.'!$C$4:$G$8,5,FALSE),FALSE),0)</f>
        <v>0</v>
      </c>
    </row>
    <row r="2553" spans="1:34" ht="20.100000000000001" hidden="1" customHeight="1" x14ac:dyDescent="0.2">
      <c r="A2553" s="109"/>
      <c r="B2553" s="119"/>
      <c r="C2553" s="111"/>
      <c r="D2553" s="112"/>
      <c r="E2553" s="107">
        <f t="shared" si="437"/>
        <v>0</v>
      </c>
      <c r="F2553" s="108">
        <f t="shared" si="438"/>
        <v>0</v>
      </c>
      <c r="G2553" s="114"/>
      <c r="H2553" s="113"/>
      <c r="I2553" s="114"/>
      <c r="J2553" s="115"/>
      <c r="K2553" s="89"/>
      <c r="L2553" s="116"/>
      <c r="M2553" s="117"/>
      <c r="N2553" s="94" t="str">
        <f t="shared" si="447"/>
        <v/>
      </c>
      <c r="O2553" s="87" t="str">
        <f>IF(N2553&lt;&gt;"",IF(J2553="CR",VLOOKUP(ROUND(N2553,0),'Cap. Corr. &amp; Prot.'!$J$4:$L$669,3,FALSE),VLOOKUP(ROUND(N2553,0),'Cap. Corr. &amp; Prot.'!$J$4:$K$669,2,FALSE)),"")</f>
        <v/>
      </c>
      <c r="P2553" s="95">
        <f t="shared" si="439"/>
        <v>0</v>
      </c>
      <c r="Q2553" s="96" t="str">
        <f>IFERROR(VLOOKUP(Y2553,'Constantes KG'!$B$7:$G$22,HLOOKUP(I2553,'Constantes KG'!$C$5:$G$6,2,FALSE),FALSE),"")</f>
        <v/>
      </c>
      <c r="R2553" s="97">
        <f t="shared" si="440"/>
        <v>0</v>
      </c>
      <c r="S2553" s="149">
        <f>IFERROR(VLOOKUP(J2553,Regulaciones!$B$3:$C$9,2,FALSE),0)</f>
        <v>0</v>
      </c>
      <c r="T2553" s="149">
        <f>S2553+IFERROR(VLOOKUP(A2553,$B$5:$T2552,19,FALSE),0)</f>
        <v>0</v>
      </c>
      <c r="U2553" s="94">
        <f t="shared" si="441"/>
        <v>0</v>
      </c>
      <c r="V2553" s="98">
        <f>U2553+IFERROR(VLOOKUP(A2553,$B$5:$V2552,21,FALSE),0)</f>
        <v>0</v>
      </c>
      <c r="W2553" s="99" t="str">
        <f>IF(Y2553&lt;&gt;"",AD2553&amp;"X"&amp;VLOOKUP(INT(N2553),'Cap. Corr. &amp; Prot.'!$J$4:$M$669,4,FALSE),"")</f>
        <v/>
      </c>
      <c r="X2553" s="100"/>
      <c r="Y2553" s="118"/>
      <c r="Z2553" s="102"/>
      <c r="AB2553" s="59" t="str">
        <f t="shared" si="442"/>
        <v/>
      </c>
      <c r="AC2553" s="59" t="str">
        <f t="shared" si="443"/>
        <v/>
      </c>
      <c r="AD2553" s="59" t="str">
        <f>IFERROR(VLOOKUP('Capacidad_&amp;_Regulación'!H2553,Regulaciones!$L$3:$M$7,2,FALSE),"")</f>
        <v/>
      </c>
      <c r="AE2553" s="74" t="str">
        <f t="shared" si="444"/>
        <v/>
      </c>
      <c r="AF2553" s="74" t="str">
        <f t="shared" si="445"/>
        <v/>
      </c>
      <c r="AG2553" s="74" t="str">
        <f t="shared" si="446"/>
        <v/>
      </c>
      <c r="AH2553" s="74">
        <f>IF(AD2553&lt;&gt;"",VLOOKUP($K$1,'Fact. Corr.'!$B$5:$G$7,HLOOKUP(H2553,'Fact. Corr.'!$C$4:$G$8,5,FALSE),FALSE),0)</f>
        <v>0</v>
      </c>
    </row>
    <row r="2554" spans="1:34" ht="20.100000000000001" hidden="1" customHeight="1" x14ac:dyDescent="0.2">
      <c r="A2554" s="109"/>
      <c r="B2554" s="119"/>
      <c r="C2554" s="111"/>
      <c r="D2554" s="112"/>
      <c r="E2554" s="107">
        <f t="shared" si="437"/>
        <v>0</v>
      </c>
      <c r="F2554" s="108">
        <f t="shared" si="438"/>
        <v>0</v>
      </c>
      <c r="G2554" s="114"/>
      <c r="H2554" s="113"/>
      <c r="I2554" s="114"/>
      <c r="J2554" s="115"/>
      <c r="K2554" s="89"/>
      <c r="L2554" s="116"/>
      <c r="M2554" s="117"/>
      <c r="N2554" s="94" t="str">
        <f t="shared" si="447"/>
        <v/>
      </c>
      <c r="O2554" s="87" t="str">
        <f>IF(N2554&lt;&gt;"",IF(J2554="CR",VLOOKUP(ROUND(N2554,0),'Cap. Corr. &amp; Prot.'!$J$4:$L$669,3,FALSE),VLOOKUP(ROUND(N2554,0),'Cap. Corr. &amp; Prot.'!$J$4:$K$669,2,FALSE)),"")</f>
        <v/>
      </c>
      <c r="P2554" s="95">
        <f t="shared" si="439"/>
        <v>0</v>
      </c>
      <c r="Q2554" s="96" t="str">
        <f>IFERROR(VLOOKUP(Y2554,'Constantes KG'!$B$7:$G$22,HLOOKUP(I2554,'Constantes KG'!$C$5:$G$6,2,FALSE),FALSE),"")</f>
        <v/>
      </c>
      <c r="R2554" s="97">
        <f t="shared" si="440"/>
        <v>0</v>
      </c>
      <c r="S2554" s="149">
        <f>IFERROR(VLOOKUP(J2554,Regulaciones!$B$3:$C$9,2,FALSE),0)</f>
        <v>0</v>
      </c>
      <c r="T2554" s="149">
        <f>S2554+IFERROR(VLOOKUP(A2554,$B$5:$T2553,19,FALSE),0)</f>
        <v>0</v>
      </c>
      <c r="U2554" s="94">
        <f t="shared" si="441"/>
        <v>0</v>
      </c>
      <c r="V2554" s="98">
        <f>U2554+IFERROR(VLOOKUP(A2554,$B$5:$V2553,21,FALSE),0)</f>
        <v>0</v>
      </c>
      <c r="W2554" s="99" t="str">
        <f>IF(Y2554&lt;&gt;"",AD2554&amp;"X"&amp;VLOOKUP(INT(N2554),'Cap. Corr. &amp; Prot.'!$J$4:$M$669,4,FALSE),"")</f>
        <v/>
      </c>
      <c r="X2554" s="100"/>
      <c r="Y2554" s="118"/>
      <c r="Z2554" s="102"/>
      <c r="AB2554" s="59" t="str">
        <f t="shared" si="442"/>
        <v/>
      </c>
      <c r="AC2554" s="59" t="str">
        <f t="shared" si="443"/>
        <v/>
      </c>
      <c r="AD2554" s="59" t="str">
        <f>IFERROR(VLOOKUP('Capacidad_&amp;_Regulación'!H2554,Regulaciones!$L$3:$M$7,2,FALSE),"")</f>
        <v/>
      </c>
      <c r="AE2554" s="74" t="str">
        <f t="shared" si="444"/>
        <v/>
      </c>
      <c r="AF2554" s="74" t="str">
        <f t="shared" si="445"/>
        <v/>
      </c>
      <c r="AG2554" s="74" t="str">
        <f t="shared" si="446"/>
        <v/>
      </c>
      <c r="AH2554" s="74">
        <f>IF(AD2554&lt;&gt;"",VLOOKUP($K$1,'Fact. Corr.'!$B$5:$G$7,HLOOKUP(H2554,'Fact. Corr.'!$C$4:$G$8,5,FALSE),FALSE),0)</f>
        <v>0</v>
      </c>
    </row>
    <row r="2555" spans="1:34" ht="20.100000000000001" hidden="1" customHeight="1" x14ac:dyDescent="0.2">
      <c r="A2555" s="109"/>
      <c r="B2555" s="119"/>
      <c r="C2555" s="111"/>
      <c r="D2555" s="112"/>
      <c r="E2555" s="107">
        <f t="shared" si="437"/>
        <v>0</v>
      </c>
      <c r="F2555" s="108">
        <f t="shared" si="438"/>
        <v>0</v>
      </c>
      <c r="G2555" s="114"/>
      <c r="H2555" s="113"/>
      <c r="I2555" s="114"/>
      <c r="J2555" s="115"/>
      <c r="K2555" s="89"/>
      <c r="L2555" s="116"/>
      <c r="M2555" s="117"/>
      <c r="N2555" s="94" t="str">
        <f t="shared" si="447"/>
        <v/>
      </c>
      <c r="O2555" s="87" t="str">
        <f>IF(N2555&lt;&gt;"",IF(J2555="CR",VLOOKUP(ROUND(N2555,0),'Cap. Corr. &amp; Prot.'!$J$4:$L$669,3,FALSE),VLOOKUP(ROUND(N2555,0),'Cap. Corr. &amp; Prot.'!$J$4:$K$669,2,FALSE)),"")</f>
        <v/>
      </c>
      <c r="P2555" s="95">
        <f t="shared" si="439"/>
        <v>0</v>
      </c>
      <c r="Q2555" s="96" t="str">
        <f>IFERROR(VLOOKUP(Y2555,'Constantes KG'!$B$7:$G$22,HLOOKUP(I2555,'Constantes KG'!$C$5:$G$6,2,FALSE),FALSE),"")</f>
        <v/>
      </c>
      <c r="R2555" s="97">
        <f t="shared" si="440"/>
        <v>0</v>
      </c>
      <c r="S2555" s="149">
        <f>IFERROR(VLOOKUP(J2555,Regulaciones!$B$3:$C$9,2,FALSE),0)</f>
        <v>0</v>
      </c>
      <c r="T2555" s="149">
        <f>S2555+IFERROR(VLOOKUP(A2555,$B$5:$T2554,19,FALSE),0)</f>
        <v>0</v>
      </c>
      <c r="U2555" s="94">
        <f t="shared" si="441"/>
        <v>0</v>
      </c>
      <c r="V2555" s="98">
        <f>U2555+IFERROR(VLOOKUP(A2555,$B$5:$V2554,21,FALSE),0)</f>
        <v>0</v>
      </c>
      <c r="W2555" s="99" t="str">
        <f>IF(Y2555&lt;&gt;"",AD2555&amp;"X"&amp;VLOOKUP(INT(N2555),'Cap. Corr. &amp; Prot.'!$J$4:$M$669,4,FALSE),"")</f>
        <v/>
      </c>
      <c r="X2555" s="100"/>
      <c r="Y2555" s="118"/>
      <c r="Z2555" s="102"/>
      <c r="AB2555" s="59" t="str">
        <f t="shared" si="442"/>
        <v/>
      </c>
      <c r="AC2555" s="59" t="str">
        <f t="shared" si="443"/>
        <v/>
      </c>
      <c r="AD2555" s="59" t="str">
        <f>IFERROR(VLOOKUP('Capacidad_&amp;_Regulación'!H2555,Regulaciones!$L$3:$M$7,2,FALSE),"")</f>
        <v/>
      </c>
      <c r="AE2555" s="74" t="str">
        <f t="shared" si="444"/>
        <v/>
      </c>
      <c r="AF2555" s="74" t="str">
        <f t="shared" si="445"/>
        <v/>
      </c>
      <c r="AG2555" s="74" t="str">
        <f t="shared" si="446"/>
        <v/>
      </c>
      <c r="AH2555" s="74">
        <f>IF(AD2555&lt;&gt;"",VLOOKUP($K$1,'Fact. Corr.'!$B$5:$G$7,HLOOKUP(H2555,'Fact. Corr.'!$C$4:$G$8,5,FALSE),FALSE),0)</f>
        <v>0</v>
      </c>
    </row>
    <row r="2556" spans="1:34" ht="20.100000000000001" hidden="1" customHeight="1" x14ac:dyDescent="0.2">
      <c r="A2556" s="109"/>
      <c r="B2556" s="119"/>
      <c r="C2556" s="111"/>
      <c r="D2556" s="112"/>
      <c r="E2556" s="107">
        <f t="shared" si="437"/>
        <v>0</v>
      </c>
      <c r="F2556" s="108">
        <f t="shared" si="438"/>
        <v>0</v>
      </c>
      <c r="G2556" s="114"/>
      <c r="H2556" s="113"/>
      <c r="I2556" s="114"/>
      <c r="J2556" s="115"/>
      <c r="K2556" s="89"/>
      <c r="L2556" s="116"/>
      <c r="M2556" s="117"/>
      <c r="N2556" s="94" t="str">
        <f t="shared" si="447"/>
        <v/>
      </c>
      <c r="O2556" s="87" t="str">
        <f>IF(N2556&lt;&gt;"",IF(J2556="CR",VLOOKUP(ROUND(N2556,0),'Cap. Corr. &amp; Prot.'!$J$4:$L$669,3,FALSE),VLOOKUP(ROUND(N2556,0),'Cap. Corr. &amp; Prot.'!$J$4:$K$669,2,FALSE)),"")</f>
        <v/>
      </c>
      <c r="P2556" s="95">
        <f t="shared" si="439"/>
        <v>0</v>
      </c>
      <c r="Q2556" s="96" t="str">
        <f>IFERROR(VLOOKUP(Y2556,'Constantes KG'!$B$7:$G$22,HLOOKUP(I2556,'Constantes KG'!$C$5:$G$6,2,FALSE),FALSE),"")</f>
        <v/>
      </c>
      <c r="R2556" s="97">
        <f t="shared" si="440"/>
        <v>0</v>
      </c>
      <c r="S2556" s="149">
        <f>IFERROR(VLOOKUP(J2556,Regulaciones!$B$3:$C$9,2,FALSE),0)</f>
        <v>0</v>
      </c>
      <c r="T2556" s="149">
        <f>S2556+IFERROR(VLOOKUP(A2556,$B$5:$T2555,19,FALSE),0)</f>
        <v>0</v>
      </c>
      <c r="U2556" s="94">
        <f t="shared" si="441"/>
        <v>0</v>
      </c>
      <c r="V2556" s="98">
        <f>U2556+IFERROR(VLOOKUP(A2556,$B$5:$V2555,21,FALSE),0)</f>
        <v>0</v>
      </c>
      <c r="W2556" s="99" t="str">
        <f>IF(Y2556&lt;&gt;"",AD2556&amp;"X"&amp;VLOOKUP(INT(N2556),'Cap. Corr. &amp; Prot.'!$J$4:$M$669,4,FALSE),"")</f>
        <v/>
      </c>
      <c r="X2556" s="100"/>
      <c r="Y2556" s="118"/>
      <c r="Z2556" s="102"/>
      <c r="AB2556" s="59" t="str">
        <f t="shared" si="442"/>
        <v/>
      </c>
      <c r="AC2556" s="59" t="str">
        <f t="shared" si="443"/>
        <v/>
      </c>
      <c r="AD2556" s="59" t="str">
        <f>IFERROR(VLOOKUP('Capacidad_&amp;_Regulación'!H2556,Regulaciones!$L$3:$M$7,2,FALSE),"")</f>
        <v/>
      </c>
      <c r="AE2556" s="74" t="str">
        <f t="shared" si="444"/>
        <v/>
      </c>
      <c r="AF2556" s="74" t="str">
        <f t="shared" si="445"/>
        <v/>
      </c>
      <c r="AG2556" s="74" t="str">
        <f t="shared" si="446"/>
        <v/>
      </c>
      <c r="AH2556" s="74">
        <f>IF(AD2556&lt;&gt;"",VLOOKUP($K$1,'Fact. Corr.'!$B$5:$G$7,HLOOKUP(H2556,'Fact. Corr.'!$C$4:$G$8,5,FALSE),FALSE),0)</f>
        <v>0</v>
      </c>
    </row>
    <row r="2557" spans="1:34" ht="20.100000000000001" hidden="1" customHeight="1" x14ac:dyDescent="0.2">
      <c r="A2557" s="109"/>
      <c r="B2557" s="119"/>
      <c r="C2557" s="111"/>
      <c r="D2557" s="112"/>
      <c r="E2557" s="107">
        <f t="shared" si="437"/>
        <v>0</v>
      </c>
      <c r="F2557" s="108">
        <f t="shared" si="438"/>
        <v>0</v>
      </c>
      <c r="G2557" s="114"/>
      <c r="H2557" s="113"/>
      <c r="I2557" s="114"/>
      <c r="J2557" s="115"/>
      <c r="K2557" s="89"/>
      <c r="L2557" s="116"/>
      <c r="M2557" s="117"/>
      <c r="N2557" s="94" t="str">
        <f t="shared" si="447"/>
        <v/>
      </c>
      <c r="O2557" s="87" t="str">
        <f>IF(N2557&lt;&gt;"",IF(J2557="CR",VLOOKUP(ROUND(N2557,0),'Cap. Corr. &amp; Prot.'!$J$4:$L$669,3,FALSE),VLOOKUP(ROUND(N2557,0),'Cap. Corr. &amp; Prot.'!$J$4:$K$669,2,FALSE)),"")</f>
        <v/>
      </c>
      <c r="P2557" s="95">
        <f t="shared" si="439"/>
        <v>0</v>
      </c>
      <c r="Q2557" s="96" t="str">
        <f>IFERROR(VLOOKUP(Y2557,'Constantes KG'!$B$7:$G$22,HLOOKUP(I2557,'Constantes KG'!$C$5:$G$6,2,FALSE),FALSE),"")</f>
        <v/>
      </c>
      <c r="R2557" s="97">
        <f t="shared" si="440"/>
        <v>0</v>
      </c>
      <c r="S2557" s="149">
        <f>IFERROR(VLOOKUP(J2557,Regulaciones!$B$3:$C$9,2,FALSE),0)</f>
        <v>0</v>
      </c>
      <c r="T2557" s="149">
        <f>S2557+IFERROR(VLOOKUP(A2557,$B$5:$T2556,19,FALSE),0)</f>
        <v>0</v>
      </c>
      <c r="U2557" s="94">
        <f t="shared" si="441"/>
        <v>0</v>
      </c>
      <c r="V2557" s="98">
        <f>U2557+IFERROR(VLOOKUP(A2557,$B$5:$V2556,21,FALSE),0)</f>
        <v>0</v>
      </c>
      <c r="W2557" s="99" t="str">
        <f>IF(Y2557&lt;&gt;"",AD2557&amp;"X"&amp;VLOOKUP(INT(N2557),'Cap. Corr. &amp; Prot.'!$J$4:$M$669,4,FALSE),"")</f>
        <v/>
      </c>
      <c r="X2557" s="100"/>
      <c r="Y2557" s="118"/>
      <c r="Z2557" s="102"/>
      <c r="AB2557" s="59" t="str">
        <f t="shared" si="442"/>
        <v/>
      </c>
      <c r="AC2557" s="59" t="str">
        <f t="shared" si="443"/>
        <v/>
      </c>
      <c r="AD2557" s="59" t="str">
        <f>IFERROR(VLOOKUP('Capacidad_&amp;_Regulación'!H2557,Regulaciones!$L$3:$M$7,2,FALSE),"")</f>
        <v/>
      </c>
      <c r="AE2557" s="74" t="str">
        <f t="shared" si="444"/>
        <v/>
      </c>
      <c r="AF2557" s="74" t="str">
        <f t="shared" si="445"/>
        <v/>
      </c>
      <c r="AG2557" s="74" t="str">
        <f t="shared" si="446"/>
        <v/>
      </c>
      <c r="AH2557" s="74">
        <f>IF(AD2557&lt;&gt;"",VLOOKUP($K$1,'Fact. Corr.'!$B$5:$G$7,HLOOKUP(H2557,'Fact. Corr.'!$C$4:$G$8,5,FALSE),FALSE),0)</f>
        <v>0</v>
      </c>
    </row>
    <row r="2558" spans="1:34" ht="20.100000000000001" hidden="1" customHeight="1" x14ac:dyDescent="0.2">
      <c r="A2558" s="109"/>
      <c r="B2558" s="119"/>
      <c r="C2558" s="111"/>
      <c r="D2558" s="112"/>
      <c r="E2558" s="107">
        <f t="shared" si="437"/>
        <v>0</v>
      </c>
      <c r="F2558" s="108">
        <f t="shared" si="438"/>
        <v>0</v>
      </c>
      <c r="G2558" s="114"/>
      <c r="H2558" s="113"/>
      <c r="I2558" s="114"/>
      <c r="J2558" s="115"/>
      <c r="K2558" s="89"/>
      <c r="L2558" s="116"/>
      <c r="M2558" s="117"/>
      <c r="N2558" s="94" t="str">
        <f t="shared" si="447"/>
        <v/>
      </c>
      <c r="O2558" s="87" t="str">
        <f>IF(N2558&lt;&gt;"",IF(J2558="CR",VLOOKUP(ROUND(N2558,0),'Cap. Corr. &amp; Prot.'!$J$4:$L$669,3,FALSE),VLOOKUP(ROUND(N2558,0),'Cap. Corr. &amp; Prot.'!$J$4:$K$669,2,FALSE)),"")</f>
        <v/>
      </c>
      <c r="P2558" s="95">
        <f t="shared" si="439"/>
        <v>0</v>
      </c>
      <c r="Q2558" s="96" t="str">
        <f>IFERROR(VLOOKUP(Y2558,'Constantes KG'!$B$7:$G$22,HLOOKUP(I2558,'Constantes KG'!$C$5:$G$6,2,FALSE),FALSE),"")</f>
        <v/>
      </c>
      <c r="R2558" s="97">
        <f t="shared" si="440"/>
        <v>0</v>
      </c>
      <c r="S2558" s="149">
        <f>IFERROR(VLOOKUP(J2558,Regulaciones!$B$3:$C$9,2,FALSE),0)</f>
        <v>0</v>
      </c>
      <c r="T2558" s="149">
        <f>S2558+IFERROR(VLOOKUP(A2558,$B$5:$T2557,19,FALSE),0)</f>
        <v>0</v>
      </c>
      <c r="U2558" s="94">
        <f t="shared" si="441"/>
        <v>0</v>
      </c>
      <c r="V2558" s="98">
        <f>U2558+IFERROR(VLOOKUP(A2558,$B$5:$V2557,21,FALSE),0)</f>
        <v>0</v>
      </c>
      <c r="W2558" s="99" t="str">
        <f>IF(Y2558&lt;&gt;"",AD2558&amp;"X"&amp;VLOOKUP(INT(N2558),'Cap. Corr. &amp; Prot.'!$J$4:$M$669,4,FALSE),"")</f>
        <v/>
      </c>
      <c r="X2558" s="100"/>
      <c r="Y2558" s="118"/>
      <c r="Z2558" s="102"/>
      <c r="AB2558" s="59" t="str">
        <f t="shared" si="442"/>
        <v/>
      </c>
      <c r="AC2558" s="59" t="str">
        <f t="shared" si="443"/>
        <v/>
      </c>
      <c r="AD2558" s="59" t="str">
        <f>IFERROR(VLOOKUP('Capacidad_&amp;_Regulación'!H2558,Regulaciones!$L$3:$M$7,2,FALSE),"")</f>
        <v/>
      </c>
      <c r="AE2558" s="74" t="str">
        <f t="shared" si="444"/>
        <v/>
      </c>
      <c r="AF2558" s="74" t="str">
        <f t="shared" si="445"/>
        <v/>
      </c>
      <c r="AG2558" s="74" t="str">
        <f t="shared" si="446"/>
        <v/>
      </c>
      <c r="AH2558" s="74">
        <f>IF(AD2558&lt;&gt;"",VLOOKUP($K$1,'Fact. Corr.'!$B$5:$G$7,HLOOKUP(H2558,'Fact. Corr.'!$C$4:$G$8,5,FALSE),FALSE),0)</f>
        <v>0</v>
      </c>
    </row>
    <row r="2559" spans="1:34" ht="20.100000000000001" hidden="1" customHeight="1" x14ac:dyDescent="0.2">
      <c r="A2559" s="109"/>
      <c r="B2559" s="119"/>
      <c r="C2559" s="111"/>
      <c r="D2559" s="112"/>
      <c r="E2559" s="107">
        <f t="shared" si="437"/>
        <v>0</v>
      </c>
      <c r="F2559" s="108">
        <f t="shared" si="438"/>
        <v>0</v>
      </c>
      <c r="G2559" s="114"/>
      <c r="H2559" s="113"/>
      <c r="I2559" s="114"/>
      <c r="J2559" s="115"/>
      <c r="K2559" s="89"/>
      <c r="L2559" s="116"/>
      <c r="M2559" s="117"/>
      <c r="N2559" s="94" t="str">
        <f t="shared" si="447"/>
        <v/>
      </c>
      <c r="O2559" s="87" t="str">
        <f>IF(N2559&lt;&gt;"",IF(J2559="CR",VLOOKUP(ROUND(N2559,0),'Cap. Corr. &amp; Prot.'!$J$4:$L$669,3,FALSE),VLOOKUP(ROUND(N2559,0),'Cap. Corr. &amp; Prot.'!$J$4:$K$669,2,FALSE)),"")</f>
        <v/>
      </c>
      <c r="P2559" s="95">
        <f t="shared" si="439"/>
        <v>0</v>
      </c>
      <c r="Q2559" s="96" t="str">
        <f>IFERROR(VLOOKUP(Y2559,'Constantes KG'!$B$7:$G$22,HLOOKUP(I2559,'Constantes KG'!$C$5:$G$6,2,FALSE),FALSE),"")</f>
        <v/>
      </c>
      <c r="R2559" s="97">
        <f t="shared" si="440"/>
        <v>0</v>
      </c>
      <c r="S2559" s="149">
        <f>IFERROR(VLOOKUP(J2559,Regulaciones!$B$3:$C$9,2,FALSE),0)</f>
        <v>0</v>
      </c>
      <c r="T2559" s="149">
        <f>S2559+IFERROR(VLOOKUP(A2559,$B$5:$T2558,19,FALSE),0)</f>
        <v>0</v>
      </c>
      <c r="U2559" s="94">
        <f t="shared" si="441"/>
        <v>0</v>
      </c>
      <c r="V2559" s="98">
        <f>U2559+IFERROR(VLOOKUP(A2559,$B$5:$V2558,21,FALSE),0)</f>
        <v>0</v>
      </c>
      <c r="W2559" s="99" t="str">
        <f>IF(Y2559&lt;&gt;"",AD2559&amp;"X"&amp;VLOOKUP(INT(N2559),'Cap. Corr. &amp; Prot.'!$J$4:$M$669,4,FALSE),"")</f>
        <v/>
      </c>
      <c r="X2559" s="100"/>
      <c r="Y2559" s="118"/>
      <c r="Z2559" s="102"/>
      <c r="AB2559" s="59" t="str">
        <f t="shared" si="442"/>
        <v/>
      </c>
      <c r="AC2559" s="59" t="str">
        <f t="shared" si="443"/>
        <v/>
      </c>
      <c r="AD2559" s="59" t="str">
        <f>IFERROR(VLOOKUP('Capacidad_&amp;_Regulación'!H2559,Regulaciones!$L$3:$M$7,2,FALSE),"")</f>
        <v/>
      </c>
      <c r="AE2559" s="74" t="str">
        <f t="shared" si="444"/>
        <v/>
      </c>
      <c r="AF2559" s="74" t="str">
        <f t="shared" si="445"/>
        <v/>
      </c>
      <c r="AG2559" s="74" t="str">
        <f t="shared" si="446"/>
        <v/>
      </c>
      <c r="AH2559" s="74">
        <f>IF(AD2559&lt;&gt;"",VLOOKUP($K$1,'Fact. Corr.'!$B$5:$G$7,HLOOKUP(H2559,'Fact. Corr.'!$C$4:$G$8,5,FALSE),FALSE),0)</f>
        <v>0</v>
      </c>
    </row>
    <row r="2560" spans="1:34" ht="20.100000000000001" hidden="1" customHeight="1" x14ac:dyDescent="0.2">
      <c r="A2560" s="109"/>
      <c r="B2560" s="119"/>
      <c r="C2560" s="111"/>
      <c r="D2560" s="112"/>
      <c r="E2560" s="107">
        <f t="shared" si="437"/>
        <v>0</v>
      </c>
      <c r="F2560" s="108">
        <f t="shared" si="438"/>
        <v>0</v>
      </c>
      <c r="G2560" s="114"/>
      <c r="H2560" s="113"/>
      <c r="I2560" s="114"/>
      <c r="J2560" s="115"/>
      <c r="K2560" s="89"/>
      <c r="L2560" s="116"/>
      <c r="M2560" s="117"/>
      <c r="N2560" s="94" t="str">
        <f t="shared" si="447"/>
        <v/>
      </c>
      <c r="O2560" s="87" t="str">
        <f>IF(N2560&lt;&gt;"",IF(J2560="CR",VLOOKUP(ROUND(N2560,0),'Cap. Corr. &amp; Prot.'!$J$4:$L$669,3,FALSE),VLOOKUP(ROUND(N2560,0),'Cap. Corr. &amp; Prot.'!$J$4:$K$669,2,FALSE)),"")</f>
        <v/>
      </c>
      <c r="P2560" s="95">
        <f t="shared" si="439"/>
        <v>0</v>
      </c>
      <c r="Q2560" s="96" t="str">
        <f>IFERROR(VLOOKUP(Y2560,'Constantes KG'!$B$7:$G$22,HLOOKUP(I2560,'Constantes KG'!$C$5:$G$6,2,FALSE),FALSE),"")</f>
        <v/>
      </c>
      <c r="R2560" s="97">
        <f t="shared" si="440"/>
        <v>0</v>
      </c>
      <c r="S2560" s="149">
        <f>IFERROR(VLOOKUP(J2560,Regulaciones!$B$3:$C$9,2,FALSE),0)</f>
        <v>0</v>
      </c>
      <c r="T2560" s="149">
        <f>S2560+IFERROR(VLOOKUP(A2560,$B$5:$T2559,19,FALSE),0)</f>
        <v>0</v>
      </c>
      <c r="U2560" s="94">
        <f t="shared" si="441"/>
        <v>0</v>
      </c>
      <c r="V2560" s="98">
        <f>U2560+IFERROR(VLOOKUP(A2560,$B$5:$V2559,21,FALSE),0)</f>
        <v>0</v>
      </c>
      <c r="W2560" s="99" t="str">
        <f>IF(Y2560&lt;&gt;"",AD2560&amp;"X"&amp;VLOOKUP(INT(N2560),'Cap. Corr. &amp; Prot.'!$J$4:$M$669,4,FALSE),"")</f>
        <v/>
      </c>
      <c r="X2560" s="100"/>
      <c r="Y2560" s="118"/>
      <c r="Z2560" s="102"/>
      <c r="AB2560" s="59" t="str">
        <f t="shared" si="442"/>
        <v/>
      </c>
      <c r="AC2560" s="59" t="str">
        <f t="shared" si="443"/>
        <v/>
      </c>
      <c r="AD2560" s="59" t="str">
        <f>IFERROR(VLOOKUP('Capacidad_&amp;_Regulación'!H2560,Regulaciones!$L$3:$M$7,2,FALSE),"")</f>
        <v/>
      </c>
      <c r="AE2560" s="74" t="str">
        <f t="shared" si="444"/>
        <v/>
      </c>
      <c r="AF2560" s="74" t="str">
        <f t="shared" si="445"/>
        <v/>
      </c>
      <c r="AG2560" s="74" t="str">
        <f t="shared" si="446"/>
        <v/>
      </c>
      <c r="AH2560" s="74">
        <f>IF(AD2560&lt;&gt;"",VLOOKUP($K$1,'Fact. Corr.'!$B$5:$G$7,HLOOKUP(H2560,'Fact. Corr.'!$C$4:$G$8,5,FALSE),FALSE),0)</f>
        <v>0</v>
      </c>
    </row>
    <row r="2561" spans="1:34" ht="20.100000000000001" hidden="1" customHeight="1" x14ac:dyDescent="0.2">
      <c r="A2561" s="109"/>
      <c r="B2561" s="119"/>
      <c r="C2561" s="111"/>
      <c r="D2561" s="112"/>
      <c r="E2561" s="107">
        <f t="shared" si="437"/>
        <v>0</v>
      </c>
      <c r="F2561" s="108">
        <f t="shared" si="438"/>
        <v>0</v>
      </c>
      <c r="G2561" s="114"/>
      <c r="H2561" s="113"/>
      <c r="I2561" s="114"/>
      <c r="J2561" s="115"/>
      <c r="K2561" s="89"/>
      <c r="L2561" s="116"/>
      <c r="M2561" s="117"/>
      <c r="N2561" s="94" t="str">
        <f t="shared" si="447"/>
        <v/>
      </c>
      <c r="O2561" s="87" t="str">
        <f>IF(N2561&lt;&gt;"",IF(J2561="CR",VLOOKUP(ROUND(N2561,0),'Cap. Corr. &amp; Prot.'!$J$4:$L$669,3,FALSE),VLOOKUP(ROUND(N2561,0),'Cap. Corr. &amp; Prot.'!$J$4:$K$669,2,FALSE)),"")</f>
        <v/>
      </c>
      <c r="P2561" s="95">
        <f t="shared" si="439"/>
        <v>0</v>
      </c>
      <c r="Q2561" s="96" t="str">
        <f>IFERROR(VLOOKUP(Y2561,'Constantes KG'!$B$7:$G$22,HLOOKUP(I2561,'Constantes KG'!$C$5:$G$6,2,FALSE),FALSE),"")</f>
        <v/>
      </c>
      <c r="R2561" s="97">
        <f t="shared" si="440"/>
        <v>0</v>
      </c>
      <c r="S2561" s="149">
        <f>IFERROR(VLOOKUP(J2561,Regulaciones!$B$3:$C$9,2,FALSE),0)</f>
        <v>0</v>
      </c>
      <c r="T2561" s="149">
        <f>S2561+IFERROR(VLOOKUP(A2561,$B$5:$T2560,19,FALSE),0)</f>
        <v>0</v>
      </c>
      <c r="U2561" s="94">
        <f t="shared" si="441"/>
        <v>0</v>
      </c>
      <c r="V2561" s="98">
        <f>U2561+IFERROR(VLOOKUP(A2561,$B$5:$V2560,21,FALSE),0)</f>
        <v>0</v>
      </c>
      <c r="W2561" s="99" t="str">
        <f>IF(Y2561&lt;&gt;"",AD2561&amp;"X"&amp;VLOOKUP(INT(N2561),'Cap. Corr. &amp; Prot.'!$J$4:$M$669,4,FALSE),"")</f>
        <v/>
      </c>
      <c r="X2561" s="100"/>
      <c r="Y2561" s="118"/>
      <c r="Z2561" s="102"/>
      <c r="AB2561" s="59" t="str">
        <f t="shared" si="442"/>
        <v/>
      </c>
      <c r="AC2561" s="59" t="str">
        <f t="shared" si="443"/>
        <v/>
      </c>
      <c r="AD2561" s="59" t="str">
        <f>IFERROR(VLOOKUP('Capacidad_&amp;_Regulación'!H2561,Regulaciones!$L$3:$M$7,2,FALSE),"")</f>
        <v/>
      </c>
      <c r="AE2561" s="74" t="str">
        <f t="shared" si="444"/>
        <v/>
      </c>
      <c r="AF2561" s="74" t="str">
        <f t="shared" si="445"/>
        <v/>
      </c>
      <c r="AG2561" s="74" t="str">
        <f t="shared" si="446"/>
        <v/>
      </c>
      <c r="AH2561" s="74">
        <f>IF(AD2561&lt;&gt;"",VLOOKUP($K$1,'Fact. Corr.'!$B$5:$G$7,HLOOKUP(H2561,'Fact. Corr.'!$C$4:$G$8,5,FALSE),FALSE),0)</f>
        <v>0</v>
      </c>
    </row>
    <row r="2562" spans="1:34" ht="20.100000000000001" hidden="1" customHeight="1" x14ac:dyDescent="0.2">
      <c r="A2562" s="109"/>
      <c r="B2562" s="119"/>
      <c r="C2562" s="111"/>
      <c r="D2562" s="112"/>
      <c r="E2562" s="107">
        <f t="shared" si="437"/>
        <v>0</v>
      </c>
      <c r="F2562" s="108">
        <f t="shared" si="438"/>
        <v>0</v>
      </c>
      <c r="G2562" s="114"/>
      <c r="H2562" s="113"/>
      <c r="I2562" s="114"/>
      <c r="J2562" s="115"/>
      <c r="K2562" s="89"/>
      <c r="L2562" s="116"/>
      <c r="M2562" s="117"/>
      <c r="N2562" s="94" t="str">
        <f t="shared" si="447"/>
        <v/>
      </c>
      <c r="O2562" s="87" t="str">
        <f>IF(N2562&lt;&gt;"",IF(J2562="CR",VLOOKUP(ROUND(N2562,0),'Cap. Corr. &amp; Prot.'!$J$4:$L$669,3,FALSE),VLOOKUP(ROUND(N2562,0),'Cap. Corr. &amp; Prot.'!$J$4:$K$669,2,FALSE)),"")</f>
        <v/>
      </c>
      <c r="P2562" s="95">
        <f t="shared" si="439"/>
        <v>0</v>
      </c>
      <c r="Q2562" s="96" t="str">
        <f>IFERROR(VLOOKUP(Y2562,'Constantes KG'!$B$7:$G$22,HLOOKUP(I2562,'Constantes KG'!$C$5:$G$6,2,FALSE),FALSE),"")</f>
        <v/>
      </c>
      <c r="R2562" s="97">
        <f t="shared" si="440"/>
        <v>0</v>
      </c>
      <c r="S2562" s="149">
        <f>IFERROR(VLOOKUP(J2562,Regulaciones!$B$3:$C$9,2,FALSE),0)</f>
        <v>0</v>
      </c>
      <c r="T2562" s="149">
        <f>S2562+IFERROR(VLOOKUP(A2562,$B$5:$T2561,19,FALSE),0)</f>
        <v>0</v>
      </c>
      <c r="U2562" s="94">
        <f t="shared" si="441"/>
        <v>0</v>
      </c>
      <c r="V2562" s="98">
        <f>U2562+IFERROR(VLOOKUP(A2562,$B$5:$V2561,21,FALSE),0)</f>
        <v>0</v>
      </c>
      <c r="W2562" s="99" t="str">
        <f>IF(Y2562&lt;&gt;"",AD2562&amp;"X"&amp;VLOOKUP(INT(N2562),'Cap. Corr. &amp; Prot.'!$J$4:$M$669,4,FALSE),"")</f>
        <v/>
      </c>
      <c r="X2562" s="100"/>
      <c r="Y2562" s="118"/>
      <c r="Z2562" s="102"/>
      <c r="AB2562" s="59" t="str">
        <f t="shared" si="442"/>
        <v/>
      </c>
      <c r="AC2562" s="59" t="str">
        <f t="shared" si="443"/>
        <v/>
      </c>
      <c r="AD2562" s="59" t="str">
        <f>IFERROR(VLOOKUP('Capacidad_&amp;_Regulación'!H2562,Regulaciones!$L$3:$M$7,2,FALSE),"")</f>
        <v/>
      </c>
      <c r="AE2562" s="74" t="str">
        <f t="shared" si="444"/>
        <v/>
      </c>
      <c r="AF2562" s="74" t="str">
        <f t="shared" si="445"/>
        <v/>
      </c>
      <c r="AG2562" s="74" t="str">
        <f t="shared" si="446"/>
        <v/>
      </c>
      <c r="AH2562" s="74">
        <f>IF(AD2562&lt;&gt;"",VLOOKUP($K$1,'Fact. Corr.'!$B$5:$G$7,HLOOKUP(H2562,'Fact. Corr.'!$C$4:$G$8,5,FALSE),FALSE),0)</f>
        <v>0</v>
      </c>
    </row>
    <row r="2563" spans="1:34" ht="20.100000000000001" hidden="1" customHeight="1" x14ac:dyDescent="0.2">
      <c r="A2563" s="109"/>
      <c r="B2563" s="119"/>
      <c r="C2563" s="111"/>
      <c r="D2563" s="112"/>
      <c r="E2563" s="107">
        <f t="shared" si="437"/>
        <v>0</v>
      </c>
      <c r="F2563" s="108">
        <f t="shared" si="438"/>
        <v>0</v>
      </c>
      <c r="G2563" s="114"/>
      <c r="H2563" s="113"/>
      <c r="I2563" s="114"/>
      <c r="J2563" s="115"/>
      <c r="K2563" s="89"/>
      <c r="L2563" s="116"/>
      <c r="M2563" s="117"/>
      <c r="N2563" s="94" t="str">
        <f t="shared" si="447"/>
        <v/>
      </c>
      <c r="O2563" s="87" t="str">
        <f>IF(N2563&lt;&gt;"",IF(J2563="CR",VLOOKUP(ROUND(N2563,0),'Cap. Corr. &amp; Prot.'!$J$4:$L$669,3,FALSE),VLOOKUP(ROUND(N2563,0),'Cap. Corr. &amp; Prot.'!$J$4:$K$669,2,FALSE)),"")</f>
        <v/>
      </c>
      <c r="P2563" s="95">
        <f t="shared" si="439"/>
        <v>0</v>
      </c>
      <c r="Q2563" s="96" t="str">
        <f>IFERROR(VLOOKUP(Y2563,'Constantes KG'!$B$7:$G$22,HLOOKUP(I2563,'Constantes KG'!$C$5:$G$6,2,FALSE),FALSE),"")</f>
        <v/>
      </c>
      <c r="R2563" s="97">
        <f t="shared" si="440"/>
        <v>0</v>
      </c>
      <c r="S2563" s="149">
        <f>IFERROR(VLOOKUP(J2563,Regulaciones!$B$3:$C$9,2,FALSE),0)</f>
        <v>0</v>
      </c>
      <c r="T2563" s="149">
        <f>S2563+IFERROR(VLOOKUP(A2563,$B$5:$T2562,19,FALSE),0)</f>
        <v>0</v>
      </c>
      <c r="U2563" s="94">
        <f t="shared" si="441"/>
        <v>0</v>
      </c>
      <c r="V2563" s="98">
        <f>U2563+IFERROR(VLOOKUP(A2563,$B$5:$V2562,21,FALSE),0)</f>
        <v>0</v>
      </c>
      <c r="W2563" s="99" t="str">
        <f>IF(Y2563&lt;&gt;"",AD2563&amp;"X"&amp;VLOOKUP(INT(N2563),'Cap. Corr. &amp; Prot.'!$J$4:$M$669,4,FALSE),"")</f>
        <v/>
      </c>
      <c r="X2563" s="100"/>
      <c r="Y2563" s="118"/>
      <c r="Z2563" s="102"/>
      <c r="AB2563" s="59" t="str">
        <f t="shared" si="442"/>
        <v/>
      </c>
      <c r="AC2563" s="59" t="str">
        <f t="shared" si="443"/>
        <v/>
      </c>
      <c r="AD2563" s="59" t="str">
        <f>IFERROR(VLOOKUP('Capacidad_&amp;_Regulación'!H2563,Regulaciones!$L$3:$M$7,2,FALSE),"")</f>
        <v/>
      </c>
      <c r="AE2563" s="74" t="str">
        <f t="shared" si="444"/>
        <v/>
      </c>
      <c r="AF2563" s="74" t="str">
        <f t="shared" si="445"/>
        <v/>
      </c>
      <c r="AG2563" s="74" t="str">
        <f t="shared" si="446"/>
        <v/>
      </c>
      <c r="AH2563" s="74">
        <f>IF(AD2563&lt;&gt;"",VLOOKUP($K$1,'Fact. Corr.'!$B$5:$G$7,HLOOKUP(H2563,'Fact. Corr.'!$C$4:$G$8,5,FALSE),FALSE),0)</f>
        <v>0</v>
      </c>
    </row>
    <row r="2564" spans="1:34" ht="20.100000000000001" hidden="1" customHeight="1" x14ac:dyDescent="0.2">
      <c r="A2564" s="109"/>
      <c r="B2564" s="119"/>
      <c r="C2564" s="111"/>
      <c r="D2564" s="112"/>
      <c r="E2564" s="107">
        <f t="shared" ref="E2564:E2627" si="448">SUM(C2564:D2564)</f>
        <v>0</v>
      </c>
      <c r="F2564" s="108">
        <f t="shared" ref="F2564:F2627" si="449">G2564*I2564*1000</f>
        <v>0</v>
      </c>
      <c r="G2564" s="114"/>
      <c r="H2564" s="113"/>
      <c r="I2564" s="114"/>
      <c r="J2564" s="115"/>
      <c r="K2564" s="89"/>
      <c r="L2564" s="116"/>
      <c r="M2564" s="117"/>
      <c r="N2564" s="94" t="str">
        <f t="shared" si="447"/>
        <v/>
      </c>
      <c r="O2564" s="87" t="str">
        <f>IF(N2564&lt;&gt;"",IF(J2564="CR",VLOOKUP(ROUND(N2564,0),'Cap. Corr. &amp; Prot.'!$J$4:$L$669,3,FALSE),VLOOKUP(ROUND(N2564,0),'Cap. Corr. &amp; Prot.'!$J$4:$K$669,2,FALSE)),"")</f>
        <v/>
      </c>
      <c r="P2564" s="95">
        <f t="shared" ref="P2564:P2627" si="450">G2564*E2564</f>
        <v>0</v>
      </c>
      <c r="Q2564" s="96" t="str">
        <f>IFERROR(VLOOKUP(Y2564,'Constantes KG'!$B$7:$G$22,HLOOKUP(I2564,'Constantes KG'!$C$5:$G$6,2,FALSE),FALSE),"")</f>
        <v/>
      </c>
      <c r="R2564" s="97">
        <f t="shared" ref="R2564:R2627" si="451">IFERROR(Q2564/RIGHT(M2564,3)^2,0)</f>
        <v>0</v>
      </c>
      <c r="S2564" s="149">
        <f>IFERROR(VLOOKUP(J2564,Regulaciones!$B$3:$C$9,2,FALSE),0)</f>
        <v>0</v>
      </c>
      <c r="T2564" s="149">
        <f>S2564+IFERROR(VLOOKUP(A2564,$B$5:$T2563,19,FALSE),0)</f>
        <v>0</v>
      </c>
      <c r="U2564" s="94">
        <f t="shared" ref="U2564:U2627" si="452">P2564*R2564*AH2564</f>
        <v>0</v>
      </c>
      <c r="V2564" s="98">
        <f>U2564+IFERROR(VLOOKUP(A2564,$B$5:$V2563,21,FALSE),0)</f>
        <v>0</v>
      </c>
      <c r="W2564" s="99" t="str">
        <f>IF(Y2564&lt;&gt;"",AD2564&amp;"X"&amp;VLOOKUP(INT(N2564),'Cap. Corr. &amp; Prot.'!$J$4:$M$669,4,FALSE),"")</f>
        <v/>
      </c>
      <c r="X2564" s="100"/>
      <c r="Y2564" s="118"/>
      <c r="Z2564" s="102"/>
      <c r="AB2564" s="59" t="str">
        <f t="shared" ref="AB2564:AB2627" si="453">IFERROR(VALUE(LEFT(M2564,3)),"")</f>
        <v/>
      </c>
      <c r="AC2564" s="59" t="str">
        <f t="shared" ref="AC2564:AC2627" si="454">IFERROR(VALUE(RIGHT(M2564,3)),"")</f>
        <v/>
      </c>
      <c r="AD2564" s="59" t="str">
        <f>IFERROR(VLOOKUP('Capacidad_&amp;_Regulación'!H2564,Regulaciones!$L$3:$M$7,2,FALSE),"")</f>
        <v/>
      </c>
      <c r="AE2564" s="74" t="str">
        <f t="shared" ref="AE2564:AE2627" si="455">IFERROR(L2564*((1000*G2564)/(AB2564)),"")</f>
        <v/>
      </c>
      <c r="AF2564" s="74" t="str">
        <f t="shared" ref="AF2564:AF2627" si="456">IFERROR(L2564*((1000*G2564)/(AC2564)),"")</f>
        <v/>
      </c>
      <c r="AG2564" s="74" t="str">
        <f t="shared" ref="AG2564:AG2627" si="457">IFERROR(L2564*((1000*G2564)/(SQRT(3)*AC2564)),"")</f>
        <v/>
      </c>
      <c r="AH2564" s="74">
        <f>IF(AD2564&lt;&gt;"",VLOOKUP($K$1,'Fact. Corr.'!$B$5:$G$7,HLOOKUP(H2564,'Fact. Corr.'!$C$4:$G$8,5,FALSE),FALSE),0)</f>
        <v>0</v>
      </c>
    </row>
    <row r="2565" spans="1:34" ht="20.100000000000001" hidden="1" customHeight="1" x14ac:dyDescent="0.2">
      <c r="A2565" s="109"/>
      <c r="B2565" s="119"/>
      <c r="C2565" s="111"/>
      <c r="D2565" s="112"/>
      <c r="E2565" s="107">
        <f t="shared" si="448"/>
        <v>0</v>
      </c>
      <c r="F2565" s="108">
        <f t="shared" si="449"/>
        <v>0</v>
      </c>
      <c r="G2565" s="114"/>
      <c r="H2565" s="113"/>
      <c r="I2565" s="114"/>
      <c r="J2565" s="115"/>
      <c r="K2565" s="89"/>
      <c r="L2565" s="116"/>
      <c r="M2565" s="117"/>
      <c r="N2565" s="94" t="str">
        <f t="shared" si="447"/>
        <v/>
      </c>
      <c r="O2565" s="87" t="str">
        <f>IF(N2565&lt;&gt;"",IF(J2565="CR",VLOOKUP(ROUND(N2565,0),'Cap. Corr. &amp; Prot.'!$J$4:$L$669,3,FALSE),VLOOKUP(ROUND(N2565,0),'Cap. Corr. &amp; Prot.'!$J$4:$K$669,2,FALSE)),"")</f>
        <v/>
      </c>
      <c r="P2565" s="95">
        <f t="shared" si="450"/>
        <v>0</v>
      </c>
      <c r="Q2565" s="96" t="str">
        <f>IFERROR(VLOOKUP(Y2565,'Constantes KG'!$B$7:$G$22,HLOOKUP(I2565,'Constantes KG'!$C$5:$G$6,2,FALSE),FALSE),"")</f>
        <v/>
      </c>
      <c r="R2565" s="97">
        <f t="shared" si="451"/>
        <v>0</v>
      </c>
      <c r="S2565" s="149">
        <f>IFERROR(VLOOKUP(J2565,Regulaciones!$B$3:$C$9,2,FALSE),0)</f>
        <v>0</v>
      </c>
      <c r="T2565" s="149">
        <f>S2565+IFERROR(VLOOKUP(A2565,$B$5:$T2564,19,FALSE),0)</f>
        <v>0</v>
      </c>
      <c r="U2565" s="94">
        <f t="shared" si="452"/>
        <v>0</v>
      </c>
      <c r="V2565" s="98">
        <f>U2565+IFERROR(VLOOKUP(A2565,$B$5:$V2564,21,FALSE),0)</f>
        <v>0</v>
      </c>
      <c r="W2565" s="99" t="str">
        <f>IF(Y2565&lt;&gt;"",AD2565&amp;"X"&amp;VLOOKUP(INT(N2565),'Cap. Corr. &amp; Prot.'!$J$4:$M$669,4,FALSE),"")</f>
        <v/>
      </c>
      <c r="X2565" s="100"/>
      <c r="Y2565" s="118"/>
      <c r="Z2565" s="102"/>
      <c r="AB2565" s="59" t="str">
        <f t="shared" si="453"/>
        <v/>
      </c>
      <c r="AC2565" s="59" t="str">
        <f t="shared" si="454"/>
        <v/>
      </c>
      <c r="AD2565" s="59" t="str">
        <f>IFERROR(VLOOKUP('Capacidad_&amp;_Regulación'!H2565,Regulaciones!$L$3:$M$7,2,FALSE),"")</f>
        <v/>
      </c>
      <c r="AE2565" s="74" t="str">
        <f t="shared" si="455"/>
        <v/>
      </c>
      <c r="AF2565" s="74" t="str">
        <f t="shared" si="456"/>
        <v/>
      </c>
      <c r="AG2565" s="74" t="str">
        <f t="shared" si="457"/>
        <v/>
      </c>
      <c r="AH2565" s="74">
        <f>IF(AD2565&lt;&gt;"",VLOOKUP($K$1,'Fact. Corr.'!$B$5:$G$7,HLOOKUP(H2565,'Fact. Corr.'!$C$4:$G$8,5,FALSE),FALSE),0)</f>
        <v>0</v>
      </c>
    </row>
    <row r="2566" spans="1:34" ht="20.100000000000001" hidden="1" customHeight="1" x14ac:dyDescent="0.2">
      <c r="A2566" s="109"/>
      <c r="B2566" s="119"/>
      <c r="C2566" s="111"/>
      <c r="D2566" s="112"/>
      <c r="E2566" s="107">
        <f t="shared" si="448"/>
        <v>0</v>
      </c>
      <c r="F2566" s="108">
        <f t="shared" si="449"/>
        <v>0</v>
      </c>
      <c r="G2566" s="114"/>
      <c r="H2566" s="113"/>
      <c r="I2566" s="114"/>
      <c r="J2566" s="115"/>
      <c r="K2566" s="89"/>
      <c r="L2566" s="116"/>
      <c r="M2566" s="117"/>
      <c r="N2566" s="94" t="str">
        <f t="shared" si="447"/>
        <v/>
      </c>
      <c r="O2566" s="87" t="str">
        <f>IF(N2566&lt;&gt;"",IF(J2566="CR",VLOOKUP(ROUND(N2566,0),'Cap. Corr. &amp; Prot.'!$J$4:$L$669,3,FALSE),VLOOKUP(ROUND(N2566,0),'Cap. Corr. &amp; Prot.'!$J$4:$K$669,2,FALSE)),"")</f>
        <v/>
      </c>
      <c r="P2566" s="95">
        <f t="shared" si="450"/>
        <v>0</v>
      </c>
      <c r="Q2566" s="96" t="str">
        <f>IFERROR(VLOOKUP(Y2566,'Constantes KG'!$B$7:$G$22,HLOOKUP(I2566,'Constantes KG'!$C$5:$G$6,2,FALSE),FALSE),"")</f>
        <v/>
      </c>
      <c r="R2566" s="97">
        <f t="shared" si="451"/>
        <v>0</v>
      </c>
      <c r="S2566" s="149">
        <f>IFERROR(VLOOKUP(J2566,Regulaciones!$B$3:$C$9,2,FALSE),0)</f>
        <v>0</v>
      </c>
      <c r="T2566" s="149">
        <f>S2566+IFERROR(VLOOKUP(A2566,$B$5:$T2565,19,FALSE),0)</f>
        <v>0</v>
      </c>
      <c r="U2566" s="94">
        <f t="shared" si="452"/>
        <v>0</v>
      </c>
      <c r="V2566" s="98">
        <f>U2566+IFERROR(VLOOKUP(A2566,$B$5:$V2565,21,FALSE),0)</f>
        <v>0</v>
      </c>
      <c r="W2566" s="99" t="str">
        <f>IF(Y2566&lt;&gt;"",AD2566&amp;"X"&amp;VLOOKUP(INT(N2566),'Cap. Corr. &amp; Prot.'!$J$4:$M$669,4,FALSE),"")</f>
        <v/>
      </c>
      <c r="X2566" s="100"/>
      <c r="Y2566" s="118"/>
      <c r="Z2566" s="102"/>
      <c r="AB2566" s="59" t="str">
        <f t="shared" si="453"/>
        <v/>
      </c>
      <c r="AC2566" s="59" t="str">
        <f t="shared" si="454"/>
        <v/>
      </c>
      <c r="AD2566" s="59" t="str">
        <f>IFERROR(VLOOKUP('Capacidad_&amp;_Regulación'!H2566,Regulaciones!$L$3:$M$7,2,FALSE),"")</f>
        <v/>
      </c>
      <c r="AE2566" s="74" t="str">
        <f t="shared" si="455"/>
        <v/>
      </c>
      <c r="AF2566" s="74" t="str">
        <f t="shared" si="456"/>
        <v/>
      </c>
      <c r="AG2566" s="74" t="str">
        <f t="shared" si="457"/>
        <v/>
      </c>
      <c r="AH2566" s="74">
        <f>IF(AD2566&lt;&gt;"",VLOOKUP($K$1,'Fact. Corr.'!$B$5:$G$7,HLOOKUP(H2566,'Fact. Corr.'!$C$4:$G$8,5,FALSE),FALSE),0)</f>
        <v>0</v>
      </c>
    </row>
    <row r="2567" spans="1:34" ht="20.100000000000001" hidden="1" customHeight="1" x14ac:dyDescent="0.2">
      <c r="A2567" s="109"/>
      <c r="B2567" s="119"/>
      <c r="C2567" s="111"/>
      <c r="D2567" s="112"/>
      <c r="E2567" s="107">
        <f t="shared" si="448"/>
        <v>0</v>
      </c>
      <c r="F2567" s="108">
        <f t="shared" si="449"/>
        <v>0</v>
      </c>
      <c r="G2567" s="114"/>
      <c r="H2567" s="113"/>
      <c r="I2567" s="114"/>
      <c r="J2567" s="115"/>
      <c r="K2567" s="89"/>
      <c r="L2567" s="116"/>
      <c r="M2567" s="117"/>
      <c r="N2567" s="94" t="str">
        <f t="shared" ref="N2567:N2630" si="458">IF(AND(G2567&lt;&gt;0,M2567&lt;&gt;""),((G2567*1000)/(SQRT(3)*RIGHT(M2567,3)))*L2567,"")</f>
        <v/>
      </c>
      <c r="O2567" s="87" t="str">
        <f>IF(N2567&lt;&gt;"",IF(J2567="CR",VLOOKUP(ROUND(N2567,0),'Cap. Corr. &amp; Prot.'!$J$4:$L$669,3,FALSE),VLOOKUP(ROUND(N2567,0),'Cap. Corr. &amp; Prot.'!$J$4:$K$669,2,FALSE)),"")</f>
        <v/>
      </c>
      <c r="P2567" s="95">
        <f t="shared" si="450"/>
        <v>0</v>
      </c>
      <c r="Q2567" s="96" t="str">
        <f>IFERROR(VLOOKUP(Y2567,'Constantes KG'!$B$7:$G$22,HLOOKUP(I2567,'Constantes KG'!$C$5:$G$6,2,FALSE),FALSE),"")</f>
        <v/>
      </c>
      <c r="R2567" s="97">
        <f t="shared" si="451"/>
        <v>0</v>
      </c>
      <c r="S2567" s="149">
        <f>IFERROR(VLOOKUP(J2567,Regulaciones!$B$3:$C$9,2,FALSE),0)</f>
        <v>0</v>
      </c>
      <c r="T2567" s="149">
        <f>S2567+IFERROR(VLOOKUP(A2567,$B$5:$T2566,19,FALSE),0)</f>
        <v>0</v>
      </c>
      <c r="U2567" s="94">
        <f t="shared" si="452"/>
        <v>0</v>
      </c>
      <c r="V2567" s="98">
        <f>U2567+IFERROR(VLOOKUP(A2567,$B$5:$V2566,21,FALSE),0)</f>
        <v>0</v>
      </c>
      <c r="W2567" s="99" t="str">
        <f>IF(Y2567&lt;&gt;"",AD2567&amp;"X"&amp;VLOOKUP(INT(N2567),'Cap. Corr. &amp; Prot.'!$J$4:$M$669,4,FALSE),"")</f>
        <v/>
      </c>
      <c r="X2567" s="100"/>
      <c r="Y2567" s="118"/>
      <c r="Z2567" s="102"/>
      <c r="AB2567" s="59" t="str">
        <f t="shared" si="453"/>
        <v/>
      </c>
      <c r="AC2567" s="59" t="str">
        <f t="shared" si="454"/>
        <v/>
      </c>
      <c r="AD2567" s="59" t="str">
        <f>IFERROR(VLOOKUP('Capacidad_&amp;_Regulación'!H2567,Regulaciones!$L$3:$M$7,2,FALSE),"")</f>
        <v/>
      </c>
      <c r="AE2567" s="74" t="str">
        <f t="shared" si="455"/>
        <v/>
      </c>
      <c r="AF2567" s="74" t="str">
        <f t="shared" si="456"/>
        <v/>
      </c>
      <c r="AG2567" s="74" t="str">
        <f t="shared" si="457"/>
        <v/>
      </c>
      <c r="AH2567" s="74">
        <f>IF(AD2567&lt;&gt;"",VLOOKUP($K$1,'Fact. Corr.'!$B$5:$G$7,HLOOKUP(H2567,'Fact. Corr.'!$C$4:$G$8,5,FALSE),FALSE),0)</f>
        <v>0</v>
      </c>
    </row>
    <row r="2568" spans="1:34" ht="20.100000000000001" hidden="1" customHeight="1" x14ac:dyDescent="0.2">
      <c r="A2568" s="109"/>
      <c r="B2568" s="119"/>
      <c r="C2568" s="111"/>
      <c r="D2568" s="112"/>
      <c r="E2568" s="107">
        <f t="shared" si="448"/>
        <v>0</v>
      </c>
      <c r="F2568" s="108">
        <f t="shared" si="449"/>
        <v>0</v>
      </c>
      <c r="G2568" s="114"/>
      <c r="H2568" s="113"/>
      <c r="I2568" s="114"/>
      <c r="J2568" s="115"/>
      <c r="K2568" s="89"/>
      <c r="L2568" s="116"/>
      <c r="M2568" s="117"/>
      <c r="N2568" s="94" t="str">
        <f t="shared" si="458"/>
        <v/>
      </c>
      <c r="O2568" s="87" t="str">
        <f>IF(N2568&lt;&gt;"",IF(J2568="CR",VLOOKUP(ROUND(N2568,0),'Cap. Corr. &amp; Prot.'!$J$4:$L$669,3,FALSE),VLOOKUP(ROUND(N2568,0),'Cap. Corr. &amp; Prot.'!$J$4:$K$669,2,FALSE)),"")</f>
        <v/>
      </c>
      <c r="P2568" s="95">
        <f t="shared" si="450"/>
        <v>0</v>
      </c>
      <c r="Q2568" s="96" t="str">
        <f>IFERROR(VLOOKUP(Y2568,'Constantes KG'!$B$7:$G$22,HLOOKUP(I2568,'Constantes KG'!$C$5:$G$6,2,FALSE),FALSE),"")</f>
        <v/>
      </c>
      <c r="R2568" s="97">
        <f t="shared" si="451"/>
        <v>0</v>
      </c>
      <c r="S2568" s="149">
        <f>IFERROR(VLOOKUP(J2568,Regulaciones!$B$3:$C$9,2,FALSE),0)</f>
        <v>0</v>
      </c>
      <c r="T2568" s="149">
        <f>S2568+IFERROR(VLOOKUP(A2568,$B$5:$T2567,19,FALSE),0)</f>
        <v>0</v>
      </c>
      <c r="U2568" s="94">
        <f t="shared" si="452"/>
        <v>0</v>
      </c>
      <c r="V2568" s="98">
        <f>U2568+IFERROR(VLOOKUP(A2568,$B$5:$V2567,21,FALSE),0)</f>
        <v>0</v>
      </c>
      <c r="W2568" s="99" t="str">
        <f>IF(Y2568&lt;&gt;"",AD2568&amp;"X"&amp;VLOOKUP(INT(N2568),'Cap. Corr. &amp; Prot.'!$J$4:$M$669,4,FALSE),"")</f>
        <v/>
      </c>
      <c r="X2568" s="100"/>
      <c r="Y2568" s="118"/>
      <c r="Z2568" s="102"/>
      <c r="AB2568" s="59" t="str">
        <f t="shared" si="453"/>
        <v/>
      </c>
      <c r="AC2568" s="59" t="str">
        <f t="shared" si="454"/>
        <v/>
      </c>
      <c r="AD2568" s="59" t="str">
        <f>IFERROR(VLOOKUP('Capacidad_&amp;_Regulación'!H2568,Regulaciones!$L$3:$M$7,2,FALSE),"")</f>
        <v/>
      </c>
      <c r="AE2568" s="74" t="str">
        <f t="shared" si="455"/>
        <v/>
      </c>
      <c r="AF2568" s="74" t="str">
        <f t="shared" si="456"/>
        <v/>
      </c>
      <c r="AG2568" s="74" t="str">
        <f t="shared" si="457"/>
        <v/>
      </c>
      <c r="AH2568" s="74">
        <f>IF(AD2568&lt;&gt;"",VLOOKUP($K$1,'Fact. Corr.'!$B$5:$G$7,HLOOKUP(H2568,'Fact. Corr.'!$C$4:$G$8,5,FALSE),FALSE),0)</f>
        <v>0</v>
      </c>
    </row>
    <row r="2569" spans="1:34" ht="20.100000000000001" hidden="1" customHeight="1" x14ac:dyDescent="0.2">
      <c r="A2569" s="109"/>
      <c r="B2569" s="119"/>
      <c r="C2569" s="111"/>
      <c r="D2569" s="112"/>
      <c r="E2569" s="107">
        <f t="shared" si="448"/>
        <v>0</v>
      </c>
      <c r="F2569" s="108">
        <f t="shared" si="449"/>
        <v>0</v>
      </c>
      <c r="G2569" s="114"/>
      <c r="H2569" s="113"/>
      <c r="I2569" s="114"/>
      <c r="J2569" s="115"/>
      <c r="K2569" s="89"/>
      <c r="L2569" s="116"/>
      <c r="M2569" s="117"/>
      <c r="N2569" s="94" t="str">
        <f t="shared" si="458"/>
        <v/>
      </c>
      <c r="O2569" s="87" t="str">
        <f>IF(N2569&lt;&gt;"",IF(J2569="CR",VLOOKUP(ROUND(N2569,0),'Cap. Corr. &amp; Prot.'!$J$4:$L$669,3,FALSE),VLOOKUP(ROUND(N2569,0),'Cap. Corr. &amp; Prot.'!$J$4:$K$669,2,FALSE)),"")</f>
        <v/>
      </c>
      <c r="P2569" s="95">
        <f t="shared" si="450"/>
        <v>0</v>
      </c>
      <c r="Q2569" s="96" t="str">
        <f>IFERROR(VLOOKUP(Y2569,'Constantes KG'!$B$7:$G$22,HLOOKUP(I2569,'Constantes KG'!$C$5:$G$6,2,FALSE),FALSE),"")</f>
        <v/>
      </c>
      <c r="R2569" s="97">
        <f t="shared" si="451"/>
        <v>0</v>
      </c>
      <c r="S2569" s="149">
        <f>IFERROR(VLOOKUP(J2569,Regulaciones!$B$3:$C$9,2,FALSE),0)</f>
        <v>0</v>
      </c>
      <c r="T2569" s="149">
        <f>S2569+IFERROR(VLOOKUP(A2569,$B$5:$T2568,19,FALSE),0)</f>
        <v>0</v>
      </c>
      <c r="U2569" s="94">
        <f t="shared" si="452"/>
        <v>0</v>
      </c>
      <c r="V2569" s="98">
        <f>U2569+IFERROR(VLOOKUP(A2569,$B$5:$V2568,21,FALSE),0)</f>
        <v>0</v>
      </c>
      <c r="W2569" s="99" t="str">
        <f>IF(Y2569&lt;&gt;"",AD2569&amp;"X"&amp;VLOOKUP(INT(N2569),'Cap. Corr. &amp; Prot.'!$J$4:$M$669,4,FALSE),"")</f>
        <v/>
      </c>
      <c r="X2569" s="100"/>
      <c r="Y2569" s="118"/>
      <c r="Z2569" s="102"/>
      <c r="AB2569" s="59" t="str">
        <f t="shared" si="453"/>
        <v/>
      </c>
      <c r="AC2569" s="59" t="str">
        <f t="shared" si="454"/>
        <v/>
      </c>
      <c r="AD2569" s="59" t="str">
        <f>IFERROR(VLOOKUP('Capacidad_&amp;_Regulación'!H2569,Regulaciones!$L$3:$M$7,2,FALSE),"")</f>
        <v/>
      </c>
      <c r="AE2569" s="74" t="str">
        <f t="shared" si="455"/>
        <v/>
      </c>
      <c r="AF2569" s="74" t="str">
        <f t="shared" si="456"/>
        <v/>
      </c>
      <c r="AG2569" s="74" t="str">
        <f t="shared" si="457"/>
        <v/>
      </c>
      <c r="AH2569" s="74">
        <f>IF(AD2569&lt;&gt;"",VLOOKUP($K$1,'Fact. Corr.'!$B$5:$G$7,HLOOKUP(H2569,'Fact. Corr.'!$C$4:$G$8,5,FALSE),FALSE),0)</f>
        <v>0</v>
      </c>
    </row>
    <row r="2570" spans="1:34" ht="20.100000000000001" hidden="1" customHeight="1" x14ac:dyDescent="0.2">
      <c r="A2570" s="109"/>
      <c r="B2570" s="119"/>
      <c r="C2570" s="111"/>
      <c r="D2570" s="112"/>
      <c r="E2570" s="107">
        <f t="shared" si="448"/>
        <v>0</v>
      </c>
      <c r="F2570" s="108">
        <f t="shared" si="449"/>
        <v>0</v>
      </c>
      <c r="G2570" s="114"/>
      <c r="H2570" s="113"/>
      <c r="I2570" s="114"/>
      <c r="J2570" s="115"/>
      <c r="K2570" s="89"/>
      <c r="L2570" s="116"/>
      <c r="M2570" s="117"/>
      <c r="N2570" s="94" t="str">
        <f t="shared" si="458"/>
        <v/>
      </c>
      <c r="O2570" s="87" t="str">
        <f>IF(N2570&lt;&gt;"",IF(J2570="CR",VLOOKUP(ROUND(N2570,0),'Cap. Corr. &amp; Prot.'!$J$4:$L$669,3,FALSE),VLOOKUP(ROUND(N2570,0),'Cap. Corr. &amp; Prot.'!$J$4:$K$669,2,FALSE)),"")</f>
        <v/>
      </c>
      <c r="P2570" s="95">
        <f t="shared" si="450"/>
        <v>0</v>
      </c>
      <c r="Q2570" s="96" t="str">
        <f>IFERROR(VLOOKUP(Y2570,'Constantes KG'!$B$7:$G$22,HLOOKUP(I2570,'Constantes KG'!$C$5:$G$6,2,FALSE),FALSE),"")</f>
        <v/>
      </c>
      <c r="R2570" s="97">
        <f t="shared" si="451"/>
        <v>0</v>
      </c>
      <c r="S2570" s="149">
        <f>IFERROR(VLOOKUP(J2570,Regulaciones!$B$3:$C$9,2,FALSE),0)</f>
        <v>0</v>
      </c>
      <c r="T2570" s="149">
        <f>S2570+IFERROR(VLOOKUP(A2570,$B$5:$T2569,19,FALSE),0)</f>
        <v>0</v>
      </c>
      <c r="U2570" s="94">
        <f t="shared" si="452"/>
        <v>0</v>
      </c>
      <c r="V2570" s="98">
        <f>U2570+IFERROR(VLOOKUP(A2570,$B$5:$V2569,21,FALSE),0)</f>
        <v>0</v>
      </c>
      <c r="W2570" s="99" t="str">
        <f>IF(Y2570&lt;&gt;"",AD2570&amp;"X"&amp;VLOOKUP(INT(N2570),'Cap. Corr. &amp; Prot.'!$J$4:$M$669,4,FALSE),"")</f>
        <v/>
      </c>
      <c r="X2570" s="100"/>
      <c r="Y2570" s="118"/>
      <c r="Z2570" s="102"/>
      <c r="AB2570" s="59" t="str">
        <f t="shared" si="453"/>
        <v/>
      </c>
      <c r="AC2570" s="59" t="str">
        <f t="shared" si="454"/>
        <v/>
      </c>
      <c r="AD2570" s="59" t="str">
        <f>IFERROR(VLOOKUP('Capacidad_&amp;_Regulación'!H2570,Regulaciones!$L$3:$M$7,2,FALSE),"")</f>
        <v/>
      </c>
      <c r="AE2570" s="74" t="str">
        <f t="shared" si="455"/>
        <v/>
      </c>
      <c r="AF2570" s="74" t="str">
        <f t="shared" si="456"/>
        <v/>
      </c>
      <c r="AG2570" s="74" t="str">
        <f t="shared" si="457"/>
        <v/>
      </c>
      <c r="AH2570" s="74">
        <f>IF(AD2570&lt;&gt;"",VLOOKUP($K$1,'Fact. Corr.'!$B$5:$G$7,HLOOKUP(H2570,'Fact. Corr.'!$C$4:$G$8,5,FALSE),FALSE),0)</f>
        <v>0</v>
      </c>
    </row>
    <row r="2571" spans="1:34" ht="20.100000000000001" hidden="1" customHeight="1" x14ac:dyDescent="0.2">
      <c r="A2571" s="109"/>
      <c r="B2571" s="119"/>
      <c r="C2571" s="111"/>
      <c r="D2571" s="112"/>
      <c r="E2571" s="107">
        <f t="shared" si="448"/>
        <v>0</v>
      </c>
      <c r="F2571" s="108">
        <f t="shared" si="449"/>
        <v>0</v>
      </c>
      <c r="G2571" s="114"/>
      <c r="H2571" s="113"/>
      <c r="I2571" s="114"/>
      <c r="J2571" s="115"/>
      <c r="K2571" s="89"/>
      <c r="L2571" s="116"/>
      <c r="M2571" s="117"/>
      <c r="N2571" s="94" t="str">
        <f t="shared" si="458"/>
        <v/>
      </c>
      <c r="O2571" s="87" t="str">
        <f>IF(N2571&lt;&gt;"",IF(J2571="CR",VLOOKUP(ROUND(N2571,0),'Cap. Corr. &amp; Prot.'!$J$4:$L$669,3,FALSE),VLOOKUP(ROUND(N2571,0),'Cap. Corr. &amp; Prot.'!$J$4:$K$669,2,FALSE)),"")</f>
        <v/>
      </c>
      <c r="P2571" s="95">
        <f t="shared" si="450"/>
        <v>0</v>
      </c>
      <c r="Q2571" s="96" t="str">
        <f>IFERROR(VLOOKUP(Y2571,'Constantes KG'!$B$7:$G$22,HLOOKUP(I2571,'Constantes KG'!$C$5:$G$6,2,FALSE),FALSE),"")</f>
        <v/>
      </c>
      <c r="R2571" s="97">
        <f t="shared" si="451"/>
        <v>0</v>
      </c>
      <c r="S2571" s="149">
        <f>IFERROR(VLOOKUP(J2571,Regulaciones!$B$3:$C$9,2,FALSE),0)</f>
        <v>0</v>
      </c>
      <c r="T2571" s="149">
        <f>S2571+IFERROR(VLOOKUP(A2571,$B$5:$T2570,19,FALSE),0)</f>
        <v>0</v>
      </c>
      <c r="U2571" s="94">
        <f t="shared" si="452"/>
        <v>0</v>
      </c>
      <c r="V2571" s="98">
        <f>U2571+IFERROR(VLOOKUP(A2571,$B$5:$V2570,21,FALSE),0)</f>
        <v>0</v>
      </c>
      <c r="W2571" s="99" t="str">
        <f>IF(Y2571&lt;&gt;"",AD2571&amp;"X"&amp;VLOOKUP(INT(N2571),'Cap. Corr. &amp; Prot.'!$J$4:$M$669,4,FALSE),"")</f>
        <v/>
      </c>
      <c r="X2571" s="100"/>
      <c r="Y2571" s="118"/>
      <c r="Z2571" s="102"/>
      <c r="AB2571" s="59" t="str">
        <f t="shared" si="453"/>
        <v/>
      </c>
      <c r="AC2571" s="59" t="str">
        <f t="shared" si="454"/>
        <v/>
      </c>
      <c r="AD2571" s="59" t="str">
        <f>IFERROR(VLOOKUP('Capacidad_&amp;_Regulación'!H2571,Regulaciones!$L$3:$M$7,2,FALSE),"")</f>
        <v/>
      </c>
      <c r="AE2571" s="74" t="str">
        <f t="shared" si="455"/>
        <v/>
      </c>
      <c r="AF2571" s="74" t="str">
        <f t="shared" si="456"/>
        <v/>
      </c>
      <c r="AG2571" s="74" t="str">
        <f t="shared" si="457"/>
        <v/>
      </c>
      <c r="AH2571" s="74">
        <f>IF(AD2571&lt;&gt;"",VLOOKUP($K$1,'Fact. Corr.'!$B$5:$G$7,HLOOKUP(H2571,'Fact. Corr.'!$C$4:$G$8,5,FALSE),FALSE),0)</f>
        <v>0</v>
      </c>
    </row>
    <row r="2572" spans="1:34" ht="20.100000000000001" hidden="1" customHeight="1" x14ac:dyDescent="0.2">
      <c r="A2572" s="109"/>
      <c r="B2572" s="119"/>
      <c r="C2572" s="111"/>
      <c r="D2572" s="112"/>
      <c r="E2572" s="107">
        <f t="shared" si="448"/>
        <v>0</v>
      </c>
      <c r="F2572" s="108">
        <f t="shared" si="449"/>
        <v>0</v>
      </c>
      <c r="G2572" s="114"/>
      <c r="H2572" s="113"/>
      <c r="I2572" s="114"/>
      <c r="J2572" s="115"/>
      <c r="K2572" s="89"/>
      <c r="L2572" s="116"/>
      <c r="M2572" s="117"/>
      <c r="N2572" s="94" t="str">
        <f t="shared" si="458"/>
        <v/>
      </c>
      <c r="O2572" s="87" t="str">
        <f>IF(N2572&lt;&gt;"",IF(J2572="CR",VLOOKUP(ROUND(N2572,0),'Cap. Corr. &amp; Prot.'!$J$4:$L$669,3,FALSE),VLOOKUP(ROUND(N2572,0),'Cap. Corr. &amp; Prot.'!$J$4:$K$669,2,FALSE)),"")</f>
        <v/>
      </c>
      <c r="P2572" s="95">
        <f t="shared" si="450"/>
        <v>0</v>
      </c>
      <c r="Q2572" s="96" t="str">
        <f>IFERROR(VLOOKUP(Y2572,'Constantes KG'!$B$7:$G$22,HLOOKUP(I2572,'Constantes KG'!$C$5:$G$6,2,FALSE),FALSE),"")</f>
        <v/>
      </c>
      <c r="R2572" s="97">
        <f t="shared" si="451"/>
        <v>0</v>
      </c>
      <c r="S2572" s="149">
        <f>IFERROR(VLOOKUP(J2572,Regulaciones!$B$3:$C$9,2,FALSE),0)</f>
        <v>0</v>
      </c>
      <c r="T2572" s="149">
        <f>S2572+IFERROR(VLOOKUP(A2572,$B$5:$T2571,19,FALSE),0)</f>
        <v>0</v>
      </c>
      <c r="U2572" s="94">
        <f t="shared" si="452"/>
        <v>0</v>
      </c>
      <c r="V2572" s="98">
        <f>U2572+IFERROR(VLOOKUP(A2572,$B$5:$V2571,21,FALSE),0)</f>
        <v>0</v>
      </c>
      <c r="W2572" s="99" t="str">
        <f>IF(Y2572&lt;&gt;"",AD2572&amp;"X"&amp;VLOOKUP(INT(N2572),'Cap. Corr. &amp; Prot.'!$J$4:$M$669,4,FALSE),"")</f>
        <v/>
      </c>
      <c r="X2572" s="100"/>
      <c r="Y2572" s="118"/>
      <c r="Z2572" s="102"/>
      <c r="AB2572" s="59" t="str">
        <f t="shared" si="453"/>
        <v/>
      </c>
      <c r="AC2572" s="59" t="str">
        <f t="shared" si="454"/>
        <v/>
      </c>
      <c r="AD2572" s="59" t="str">
        <f>IFERROR(VLOOKUP('Capacidad_&amp;_Regulación'!H2572,Regulaciones!$L$3:$M$7,2,FALSE),"")</f>
        <v/>
      </c>
      <c r="AE2572" s="74" t="str">
        <f t="shared" si="455"/>
        <v/>
      </c>
      <c r="AF2572" s="74" t="str">
        <f t="shared" si="456"/>
        <v/>
      </c>
      <c r="AG2572" s="74" t="str">
        <f t="shared" si="457"/>
        <v/>
      </c>
      <c r="AH2572" s="74">
        <f>IF(AD2572&lt;&gt;"",VLOOKUP($K$1,'Fact. Corr.'!$B$5:$G$7,HLOOKUP(H2572,'Fact. Corr.'!$C$4:$G$8,5,FALSE),FALSE),0)</f>
        <v>0</v>
      </c>
    </row>
    <row r="2573" spans="1:34" ht="20.100000000000001" hidden="1" customHeight="1" x14ac:dyDescent="0.2">
      <c r="A2573" s="109"/>
      <c r="B2573" s="119"/>
      <c r="C2573" s="111"/>
      <c r="D2573" s="112"/>
      <c r="E2573" s="107">
        <f t="shared" si="448"/>
        <v>0</v>
      </c>
      <c r="F2573" s="108">
        <f t="shared" si="449"/>
        <v>0</v>
      </c>
      <c r="G2573" s="114"/>
      <c r="H2573" s="113"/>
      <c r="I2573" s="114"/>
      <c r="J2573" s="115"/>
      <c r="K2573" s="89"/>
      <c r="L2573" s="116"/>
      <c r="M2573" s="117"/>
      <c r="N2573" s="94" t="str">
        <f t="shared" si="458"/>
        <v/>
      </c>
      <c r="O2573" s="87" t="str">
        <f>IF(N2573&lt;&gt;"",IF(J2573="CR",VLOOKUP(ROUND(N2573,0),'Cap. Corr. &amp; Prot.'!$J$4:$L$669,3,FALSE),VLOOKUP(ROUND(N2573,0),'Cap. Corr. &amp; Prot.'!$J$4:$K$669,2,FALSE)),"")</f>
        <v/>
      </c>
      <c r="P2573" s="95">
        <f t="shared" si="450"/>
        <v>0</v>
      </c>
      <c r="Q2573" s="96" t="str">
        <f>IFERROR(VLOOKUP(Y2573,'Constantes KG'!$B$7:$G$22,HLOOKUP(I2573,'Constantes KG'!$C$5:$G$6,2,FALSE),FALSE),"")</f>
        <v/>
      </c>
      <c r="R2573" s="97">
        <f t="shared" si="451"/>
        <v>0</v>
      </c>
      <c r="S2573" s="149">
        <f>IFERROR(VLOOKUP(J2573,Regulaciones!$B$3:$C$9,2,FALSE),0)</f>
        <v>0</v>
      </c>
      <c r="T2573" s="149">
        <f>S2573+IFERROR(VLOOKUP(A2573,$B$5:$T2572,19,FALSE),0)</f>
        <v>0</v>
      </c>
      <c r="U2573" s="94">
        <f t="shared" si="452"/>
        <v>0</v>
      </c>
      <c r="V2573" s="98">
        <f>U2573+IFERROR(VLOOKUP(A2573,$B$5:$V2572,21,FALSE),0)</f>
        <v>0</v>
      </c>
      <c r="W2573" s="99" t="str">
        <f>IF(Y2573&lt;&gt;"",AD2573&amp;"X"&amp;VLOOKUP(INT(N2573),'Cap. Corr. &amp; Prot.'!$J$4:$M$669,4,FALSE),"")</f>
        <v/>
      </c>
      <c r="X2573" s="100"/>
      <c r="Y2573" s="118"/>
      <c r="Z2573" s="102"/>
      <c r="AB2573" s="59" t="str">
        <f t="shared" si="453"/>
        <v/>
      </c>
      <c r="AC2573" s="59" t="str">
        <f t="shared" si="454"/>
        <v/>
      </c>
      <c r="AD2573" s="59" t="str">
        <f>IFERROR(VLOOKUP('Capacidad_&amp;_Regulación'!H2573,Regulaciones!$L$3:$M$7,2,FALSE),"")</f>
        <v/>
      </c>
      <c r="AE2573" s="74" t="str">
        <f t="shared" si="455"/>
        <v/>
      </c>
      <c r="AF2573" s="74" t="str">
        <f t="shared" si="456"/>
        <v/>
      </c>
      <c r="AG2573" s="74" t="str">
        <f t="shared" si="457"/>
        <v/>
      </c>
      <c r="AH2573" s="74">
        <f>IF(AD2573&lt;&gt;"",VLOOKUP($K$1,'Fact. Corr.'!$B$5:$G$7,HLOOKUP(H2573,'Fact. Corr.'!$C$4:$G$8,5,FALSE),FALSE),0)</f>
        <v>0</v>
      </c>
    </row>
    <row r="2574" spans="1:34" ht="20.100000000000001" hidden="1" customHeight="1" x14ac:dyDescent="0.2">
      <c r="A2574" s="109"/>
      <c r="B2574" s="119"/>
      <c r="C2574" s="111"/>
      <c r="D2574" s="112"/>
      <c r="E2574" s="107">
        <f t="shared" si="448"/>
        <v>0</v>
      </c>
      <c r="F2574" s="108">
        <f t="shared" si="449"/>
        <v>0</v>
      </c>
      <c r="G2574" s="114"/>
      <c r="H2574" s="113"/>
      <c r="I2574" s="114"/>
      <c r="J2574" s="115"/>
      <c r="K2574" s="89"/>
      <c r="L2574" s="116"/>
      <c r="M2574" s="117"/>
      <c r="N2574" s="94" t="str">
        <f t="shared" si="458"/>
        <v/>
      </c>
      <c r="O2574" s="87" t="str">
        <f>IF(N2574&lt;&gt;"",IF(J2574="CR",VLOOKUP(ROUND(N2574,0),'Cap. Corr. &amp; Prot.'!$J$4:$L$669,3,FALSE),VLOOKUP(ROUND(N2574,0),'Cap. Corr. &amp; Prot.'!$J$4:$K$669,2,FALSE)),"")</f>
        <v/>
      </c>
      <c r="P2574" s="95">
        <f t="shared" si="450"/>
        <v>0</v>
      </c>
      <c r="Q2574" s="96" t="str">
        <f>IFERROR(VLOOKUP(Y2574,'Constantes KG'!$B$7:$G$22,HLOOKUP(I2574,'Constantes KG'!$C$5:$G$6,2,FALSE),FALSE),"")</f>
        <v/>
      </c>
      <c r="R2574" s="97">
        <f t="shared" si="451"/>
        <v>0</v>
      </c>
      <c r="S2574" s="149">
        <f>IFERROR(VLOOKUP(J2574,Regulaciones!$B$3:$C$9,2,FALSE),0)</f>
        <v>0</v>
      </c>
      <c r="T2574" s="149">
        <f>S2574+IFERROR(VLOOKUP(A2574,$B$5:$T2573,19,FALSE),0)</f>
        <v>0</v>
      </c>
      <c r="U2574" s="94">
        <f t="shared" si="452"/>
        <v>0</v>
      </c>
      <c r="V2574" s="98">
        <f>U2574+IFERROR(VLOOKUP(A2574,$B$5:$V2573,21,FALSE),0)</f>
        <v>0</v>
      </c>
      <c r="W2574" s="99" t="str">
        <f>IF(Y2574&lt;&gt;"",AD2574&amp;"X"&amp;VLOOKUP(INT(N2574),'Cap. Corr. &amp; Prot.'!$J$4:$M$669,4,FALSE),"")</f>
        <v/>
      </c>
      <c r="X2574" s="100"/>
      <c r="Y2574" s="118"/>
      <c r="Z2574" s="102"/>
      <c r="AB2574" s="59" t="str">
        <f t="shared" si="453"/>
        <v/>
      </c>
      <c r="AC2574" s="59" t="str">
        <f t="shared" si="454"/>
        <v/>
      </c>
      <c r="AD2574" s="59" t="str">
        <f>IFERROR(VLOOKUP('Capacidad_&amp;_Regulación'!H2574,Regulaciones!$L$3:$M$7,2,FALSE),"")</f>
        <v/>
      </c>
      <c r="AE2574" s="74" t="str">
        <f t="shared" si="455"/>
        <v/>
      </c>
      <c r="AF2574" s="74" t="str">
        <f t="shared" si="456"/>
        <v/>
      </c>
      <c r="AG2574" s="74" t="str">
        <f t="shared" si="457"/>
        <v/>
      </c>
      <c r="AH2574" s="74">
        <f>IF(AD2574&lt;&gt;"",VLOOKUP($K$1,'Fact. Corr.'!$B$5:$G$7,HLOOKUP(H2574,'Fact. Corr.'!$C$4:$G$8,5,FALSE),FALSE),0)</f>
        <v>0</v>
      </c>
    </row>
    <row r="2575" spans="1:34" ht="20.100000000000001" hidden="1" customHeight="1" x14ac:dyDescent="0.2">
      <c r="A2575" s="109"/>
      <c r="B2575" s="119"/>
      <c r="C2575" s="111"/>
      <c r="D2575" s="112"/>
      <c r="E2575" s="107">
        <f t="shared" si="448"/>
        <v>0</v>
      </c>
      <c r="F2575" s="108">
        <f t="shared" si="449"/>
        <v>0</v>
      </c>
      <c r="G2575" s="114"/>
      <c r="H2575" s="113"/>
      <c r="I2575" s="114"/>
      <c r="J2575" s="115"/>
      <c r="K2575" s="89"/>
      <c r="L2575" s="116"/>
      <c r="M2575" s="117"/>
      <c r="N2575" s="94" t="str">
        <f t="shared" si="458"/>
        <v/>
      </c>
      <c r="O2575" s="87" t="str">
        <f>IF(N2575&lt;&gt;"",IF(J2575="CR",VLOOKUP(ROUND(N2575,0),'Cap. Corr. &amp; Prot.'!$J$4:$L$669,3,FALSE),VLOOKUP(ROUND(N2575,0),'Cap. Corr. &amp; Prot.'!$J$4:$K$669,2,FALSE)),"")</f>
        <v/>
      </c>
      <c r="P2575" s="95">
        <f t="shared" si="450"/>
        <v>0</v>
      </c>
      <c r="Q2575" s="96" t="str">
        <f>IFERROR(VLOOKUP(Y2575,'Constantes KG'!$B$7:$G$22,HLOOKUP(I2575,'Constantes KG'!$C$5:$G$6,2,FALSE),FALSE),"")</f>
        <v/>
      </c>
      <c r="R2575" s="97">
        <f t="shared" si="451"/>
        <v>0</v>
      </c>
      <c r="S2575" s="149">
        <f>IFERROR(VLOOKUP(J2575,Regulaciones!$B$3:$C$9,2,FALSE),0)</f>
        <v>0</v>
      </c>
      <c r="T2575" s="149">
        <f>S2575+IFERROR(VLOOKUP(A2575,$B$5:$T2574,19,FALSE),0)</f>
        <v>0</v>
      </c>
      <c r="U2575" s="94">
        <f t="shared" si="452"/>
        <v>0</v>
      </c>
      <c r="V2575" s="98">
        <f>U2575+IFERROR(VLOOKUP(A2575,$B$5:$V2574,21,FALSE),0)</f>
        <v>0</v>
      </c>
      <c r="W2575" s="99" t="str">
        <f>IF(Y2575&lt;&gt;"",AD2575&amp;"X"&amp;VLOOKUP(INT(N2575),'Cap. Corr. &amp; Prot.'!$J$4:$M$669,4,FALSE),"")</f>
        <v/>
      </c>
      <c r="X2575" s="100"/>
      <c r="Y2575" s="118"/>
      <c r="Z2575" s="102"/>
      <c r="AB2575" s="59" t="str">
        <f t="shared" si="453"/>
        <v/>
      </c>
      <c r="AC2575" s="59" t="str">
        <f t="shared" si="454"/>
        <v/>
      </c>
      <c r="AD2575" s="59" t="str">
        <f>IFERROR(VLOOKUP('Capacidad_&amp;_Regulación'!H2575,Regulaciones!$L$3:$M$7,2,FALSE),"")</f>
        <v/>
      </c>
      <c r="AE2575" s="74" t="str">
        <f t="shared" si="455"/>
        <v/>
      </c>
      <c r="AF2575" s="74" t="str">
        <f t="shared" si="456"/>
        <v/>
      </c>
      <c r="AG2575" s="74" t="str">
        <f t="shared" si="457"/>
        <v/>
      </c>
      <c r="AH2575" s="74">
        <f>IF(AD2575&lt;&gt;"",VLOOKUP($K$1,'Fact. Corr.'!$B$5:$G$7,HLOOKUP(H2575,'Fact. Corr.'!$C$4:$G$8,5,FALSE),FALSE),0)</f>
        <v>0</v>
      </c>
    </row>
    <row r="2576" spans="1:34" ht="20.100000000000001" hidden="1" customHeight="1" x14ac:dyDescent="0.2">
      <c r="A2576" s="109"/>
      <c r="B2576" s="119"/>
      <c r="C2576" s="111"/>
      <c r="D2576" s="112"/>
      <c r="E2576" s="107">
        <f t="shared" si="448"/>
        <v>0</v>
      </c>
      <c r="F2576" s="108">
        <f t="shared" si="449"/>
        <v>0</v>
      </c>
      <c r="G2576" s="114"/>
      <c r="H2576" s="113"/>
      <c r="I2576" s="114"/>
      <c r="J2576" s="115"/>
      <c r="K2576" s="89"/>
      <c r="L2576" s="116"/>
      <c r="M2576" s="117"/>
      <c r="N2576" s="94" t="str">
        <f t="shared" si="458"/>
        <v/>
      </c>
      <c r="O2576" s="87" t="str">
        <f>IF(N2576&lt;&gt;"",IF(J2576="CR",VLOOKUP(ROUND(N2576,0),'Cap. Corr. &amp; Prot.'!$J$4:$L$669,3,FALSE),VLOOKUP(ROUND(N2576,0),'Cap. Corr. &amp; Prot.'!$J$4:$K$669,2,FALSE)),"")</f>
        <v/>
      </c>
      <c r="P2576" s="95">
        <f t="shared" si="450"/>
        <v>0</v>
      </c>
      <c r="Q2576" s="96" t="str">
        <f>IFERROR(VLOOKUP(Y2576,'Constantes KG'!$B$7:$G$22,HLOOKUP(I2576,'Constantes KG'!$C$5:$G$6,2,FALSE),FALSE),"")</f>
        <v/>
      </c>
      <c r="R2576" s="97">
        <f t="shared" si="451"/>
        <v>0</v>
      </c>
      <c r="S2576" s="149">
        <f>IFERROR(VLOOKUP(J2576,Regulaciones!$B$3:$C$9,2,FALSE),0)</f>
        <v>0</v>
      </c>
      <c r="T2576" s="149">
        <f>S2576+IFERROR(VLOOKUP(A2576,$B$5:$T2575,19,FALSE),0)</f>
        <v>0</v>
      </c>
      <c r="U2576" s="94">
        <f t="shared" si="452"/>
        <v>0</v>
      </c>
      <c r="V2576" s="98">
        <f>U2576+IFERROR(VLOOKUP(A2576,$B$5:$V2575,21,FALSE),0)</f>
        <v>0</v>
      </c>
      <c r="W2576" s="99" t="str">
        <f>IF(Y2576&lt;&gt;"",AD2576&amp;"X"&amp;VLOOKUP(INT(N2576),'Cap. Corr. &amp; Prot.'!$J$4:$M$669,4,FALSE),"")</f>
        <v/>
      </c>
      <c r="X2576" s="100"/>
      <c r="Y2576" s="118"/>
      <c r="Z2576" s="102"/>
      <c r="AB2576" s="59" t="str">
        <f t="shared" si="453"/>
        <v/>
      </c>
      <c r="AC2576" s="59" t="str">
        <f t="shared" si="454"/>
        <v/>
      </c>
      <c r="AD2576" s="59" t="str">
        <f>IFERROR(VLOOKUP('Capacidad_&amp;_Regulación'!H2576,Regulaciones!$L$3:$M$7,2,FALSE),"")</f>
        <v/>
      </c>
      <c r="AE2576" s="74" t="str">
        <f t="shared" si="455"/>
        <v/>
      </c>
      <c r="AF2576" s="74" t="str">
        <f t="shared" si="456"/>
        <v/>
      </c>
      <c r="AG2576" s="74" t="str">
        <f t="shared" si="457"/>
        <v/>
      </c>
      <c r="AH2576" s="74">
        <f>IF(AD2576&lt;&gt;"",VLOOKUP($K$1,'Fact. Corr.'!$B$5:$G$7,HLOOKUP(H2576,'Fact. Corr.'!$C$4:$G$8,5,FALSE),FALSE),0)</f>
        <v>0</v>
      </c>
    </row>
    <row r="2577" spans="1:34" ht="20.100000000000001" hidden="1" customHeight="1" x14ac:dyDescent="0.2">
      <c r="A2577" s="109"/>
      <c r="B2577" s="119"/>
      <c r="C2577" s="111"/>
      <c r="D2577" s="112"/>
      <c r="E2577" s="107">
        <f t="shared" si="448"/>
        <v>0</v>
      </c>
      <c r="F2577" s="108">
        <f t="shared" si="449"/>
        <v>0</v>
      </c>
      <c r="G2577" s="114"/>
      <c r="H2577" s="113"/>
      <c r="I2577" s="114"/>
      <c r="J2577" s="115"/>
      <c r="K2577" s="89"/>
      <c r="L2577" s="116"/>
      <c r="M2577" s="117"/>
      <c r="N2577" s="94" t="str">
        <f t="shared" si="458"/>
        <v/>
      </c>
      <c r="O2577" s="87" t="str">
        <f>IF(N2577&lt;&gt;"",IF(J2577="CR",VLOOKUP(ROUND(N2577,0),'Cap. Corr. &amp; Prot.'!$J$4:$L$669,3,FALSE),VLOOKUP(ROUND(N2577,0),'Cap. Corr. &amp; Prot.'!$J$4:$K$669,2,FALSE)),"")</f>
        <v/>
      </c>
      <c r="P2577" s="95">
        <f t="shared" si="450"/>
        <v>0</v>
      </c>
      <c r="Q2577" s="96" t="str">
        <f>IFERROR(VLOOKUP(Y2577,'Constantes KG'!$B$7:$G$22,HLOOKUP(I2577,'Constantes KG'!$C$5:$G$6,2,FALSE),FALSE),"")</f>
        <v/>
      </c>
      <c r="R2577" s="97">
        <f t="shared" si="451"/>
        <v>0</v>
      </c>
      <c r="S2577" s="149">
        <f>IFERROR(VLOOKUP(J2577,Regulaciones!$B$3:$C$9,2,FALSE),0)</f>
        <v>0</v>
      </c>
      <c r="T2577" s="149">
        <f>S2577+IFERROR(VLOOKUP(A2577,$B$5:$T2576,19,FALSE),0)</f>
        <v>0</v>
      </c>
      <c r="U2577" s="94">
        <f t="shared" si="452"/>
        <v>0</v>
      </c>
      <c r="V2577" s="98">
        <f>U2577+IFERROR(VLOOKUP(A2577,$B$5:$V2576,21,FALSE),0)</f>
        <v>0</v>
      </c>
      <c r="W2577" s="99" t="str">
        <f>IF(Y2577&lt;&gt;"",AD2577&amp;"X"&amp;VLOOKUP(INT(N2577),'Cap. Corr. &amp; Prot.'!$J$4:$M$669,4,FALSE),"")</f>
        <v/>
      </c>
      <c r="X2577" s="100"/>
      <c r="Y2577" s="118"/>
      <c r="Z2577" s="102"/>
      <c r="AB2577" s="59" t="str">
        <f t="shared" si="453"/>
        <v/>
      </c>
      <c r="AC2577" s="59" t="str">
        <f t="shared" si="454"/>
        <v/>
      </c>
      <c r="AD2577" s="59" t="str">
        <f>IFERROR(VLOOKUP('Capacidad_&amp;_Regulación'!H2577,Regulaciones!$L$3:$M$7,2,FALSE),"")</f>
        <v/>
      </c>
      <c r="AE2577" s="74" t="str">
        <f t="shared" si="455"/>
        <v/>
      </c>
      <c r="AF2577" s="74" t="str">
        <f t="shared" si="456"/>
        <v/>
      </c>
      <c r="AG2577" s="74" t="str">
        <f t="shared" si="457"/>
        <v/>
      </c>
      <c r="AH2577" s="74">
        <f>IF(AD2577&lt;&gt;"",VLOOKUP($K$1,'Fact. Corr.'!$B$5:$G$7,HLOOKUP(H2577,'Fact. Corr.'!$C$4:$G$8,5,FALSE),FALSE),0)</f>
        <v>0</v>
      </c>
    </row>
    <row r="2578" spans="1:34" ht="20.100000000000001" hidden="1" customHeight="1" x14ac:dyDescent="0.2">
      <c r="A2578" s="109"/>
      <c r="B2578" s="119"/>
      <c r="C2578" s="111"/>
      <c r="D2578" s="112"/>
      <c r="E2578" s="107">
        <f t="shared" si="448"/>
        <v>0</v>
      </c>
      <c r="F2578" s="108">
        <f t="shared" si="449"/>
        <v>0</v>
      </c>
      <c r="G2578" s="114"/>
      <c r="H2578" s="113"/>
      <c r="I2578" s="114"/>
      <c r="J2578" s="115"/>
      <c r="K2578" s="89"/>
      <c r="L2578" s="116"/>
      <c r="M2578" s="117"/>
      <c r="N2578" s="94" t="str">
        <f t="shared" si="458"/>
        <v/>
      </c>
      <c r="O2578" s="87" t="str">
        <f>IF(N2578&lt;&gt;"",IF(J2578="CR",VLOOKUP(ROUND(N2578,0),'Cap. Corr. &amp; Prot.'!$J$4:$L$669,3,FALSE),VLOOKUP(ROUND(N2578,0),'Cap. Corr. &amp; Prot.'!$J$4:$K$669,2,FALSE)),"")</f>
        <v/>
      </c>
      <c r="P2578" s="95">
        <f t="shared" si="450"/>
        <v>0</v>
      </c>
      <c r="Q2578" s="96" t="str">
        <f>IFERROR(VLOOKUP(Y2578,'Constantes KG'!$B$7:$G$22,HLOOKUP(I2578,'Constantes KG'!$C$5:$G$6,2,FALSE),FALSE),"")</f>
        <v/>
      </c>
      <c r="R2578" s="97">
        <f t="shared" si="451"/>
        <v>0</v>
      </c>
      <c r="S2578" s="149">
        <f>IFERROR(VLOOKUP(J2578,Regulaciones!$B$3:$C$9,2,FALSE),0)</f>
        <v>0</v>
      </c>
      <c r="T2578" s="149">
        <f>S2578+IFERROR(VLOOKUP(A2578,$B$5:$T2577,19,FALSE),0)</f>
        <v>0</v>
      </c>
      <c r="U2578" s="94">
        <f t="shared" si="452"/>
        <v>0</v>
      </c>
      <c r="V2578" s="98">
        <f>U2578+IFERROR(VLOOKUP(A2578,$B$5:$V2577,21,FALSE),0)</f>
        <v>0</v>
      </c>
      <c r="W2578" s="99" t="str">
        <f>IF(Y2578&lt;&gt;"",AD2578&amp;"X"&amp;VLOOKUP(INT(N2578),'Cap. Corr. &amp; Prot.'!$J$4:$M$669,4,FALSE),"")</f>
        <v/>
      </c>
      <c r="X2578" s="100"/>
      <c r="Y2578" s="118"/>
      <c r="Z2578" s="102"/>
      <c r="AB2578" s="59" t="str">
        <f t="shared" si="453"/>
        <v/>
      </c>
      <c r="AC2578" s="59" t="str">
        <f t="shared" si="454"/>
        <v/>
      </c>
      <c r="AD2578" s="59" t="str">
        <f>IFERROR(VLOOKUP('Capacidad_&amp;_Regulación'!H2578,Regulaciones!$L$3:$M$7,2,FALSE),"")</f>
        <v/>
      </c>
      <c r="AE2578" s="74" t="str">
        <f t="shared" si="455"/>
        <v/>
      </c>
      <c r="AF2578" s="74" t="str">
        <f t="shared" si="456"/>
        <v/>
      </c>
      <c r="AG2578" s="74" t="str">
        <f t="shared" si="457"/>
        <v/>
      </c>
      <c r="AH2578" s="74">
        <f>IF(AD2578&lt;&gt;"",VLOOKUP($K$1,'Fact. Corr.'!$B$5:$G$7,HLOOKUP(H2578,'Fact. Corr.'!$C$4:$G$8,5,FALSE),FALSE),0)</f>
        <v>0</v>
      </c>
    </row>
    <row r="2579" spans="1:34" ht="20.100000000000001" hidden="1" customHeight="1" x14ac:dyDescent="0.2">
      <c r="A2579" s="109"/>
      <c r="B2579" s="119"/>
      <c r="C2579" s="111"/>
      <c r="D2579" s="112"/>
      <c r="E2579" s="107">
        <f t="shared" si="448"/>
        <v>0</v>
      </c>
      <c r="F2579" s="108">
        <f t="shared" si="449"/>
        <v>0</v>
      </c>
      <c r="G2579" s="114"/>
      <c r="H2579" s="113"/>
      <c r="I2579" s="114"/>
      <c r="J2579" s="115"/>
      <c r="K2579" s="89"/>
      <c r="L2579" s="116"/>
      <c r="M2579" s="117"/>
      <c r="N2579" s="94" t="str">
        <f t="shared" si="458"/>
        <v/>
      </c>
      <c r="O2579" s="87" t="str">
        <f>IF(N2579&lt;&gt;"",IF(J2579="CR",VLOOKUP(ROUND(N2579,0),'Cap. Corr. &amp; Prot.'!$J$4:$L$669,3,FALSE),VLOOKUP(ROUND(N2579,0),'Cap. Corr. &amp; Prot.'!$J$4:$K$669,2,FALSE)),"")</f>
        <v/>
      </c>
      <c r="P2579" s="95">
        <f t="shared" si="450"/>
        <v>0</v>
      </c>
      <c r="Q2579" s="96" t="str">
        <f>IFERROR(VLOOKUP(Y2579,'Constantes KG'!$B$7:$G$22,HLOOKUP(I2579,'Constantes KG'!$C$5:$G$6,2,FALSE),FALSE),"")</f>
        <v/>
      </c>
      <c r="R2579" s="97">
        <f t="shared" si="451"/>
        <v>0</v>
      </c>
      <c r="S2579" s="149">
        <f>IFERROR(VLOOKUP(J2579,Regulaciones!$B$3:$C$9,2,FALSE),0)</f>
        <v>0</v>
      </c>
      <c r="T2579" s="149">
        <f>S2579+IFERROR(VLOOKUP(A2579,$B$5:$T2578,19,FALSE),0)</f>
        <v>0</v>
      </c>
      <c r="U2579" s="94">
        <f t="shared" si="452"/>
        <v>0</v>
      </c>
      <c r="V2579" s="98">
        <f>U2579+IFERROR(VLOOKUP(A2579,$B$5:$V2578,21,FALSE),0)</f>
        <v>0</v>
      </c>
      <c r="W2579" s="99" t="str">
        <f>IF(Y2579&lt;&gt;"",AD2579&amp;"X"&amp;VLOOKUP(INT(N2579),'Cap. Corr. &amp; Prot.'!$J$4:$M$669,4,FALSE),"")</f>
        <v/>
      </c>
      <c r="X2579" s="100"/>
      <c r="Y2579" s="118"/>
      <c r="Z2579" s="102"/>
      <c r="AB2579" s="59" t="str">
        <f t="shared" si="453"/>
        <v/>
      </c>
      <c r="AC2579" s="59" t="str">
        <f t="shared" si="454"/>
        <v/>
      </c>
      <c r="AD2579" s="59" t="str">
        <f>IFERROR(VLOOKUP('Capacidad_&amp;_Regulación'!H2579,Regulaciones!$L$3:$M$7,2,FALSE),"")</f>
        <v/>
      </c>
      <c r="AE2579" s="74" t="str">
        <f t="shared" si="455"/>
        <v/>
      </c>
      <c r="AF2579" s="74" t="str">
        <f t="shared" si="456"/>
        <v/>
      </c>
      <c r="AG2579" s="74" t="str">
        <f t="shared" si="457"/>
        <v/>
      </c>
      <c r="AH2579" s="74">
        <f>IF(AD2579&lt;&gt;"",VLOOKUP($K$1,'Fact. Corr.'!$B$5:$G$7,HLOOKUP(H2579,'Fact. Corr.'!$C$4:$G$8,5,FALSE),FALSE),0)</f>
        <v>0</v>
      </c>
    </row>
    <row r="2580" spans="1:34" ht="20.100000000000001" hidden="1" customHeight="1" x14ac:dyDescent="0.2">
      <c r="A2580" s="109"/>
      <c r="B2580" s="119"/>
      <c r="C2580" s="111"/>
      <c r="D2580" s="112"/>
      <c r="E2580" s="107">
        <f t="shared" si="448"/>
        <v>0</v>
      </c>
      <c r="F2580" s="108">
        <f t="shared" si="449"/>
        <v>0</v>
      </c>
      <c r="G2580" s="114"/>
      <c r="H2580" s="113"/>
      <c r="I2580" s="114"/>
      <c r="J2580" s="115"/>
      <c r="K2580" s="89"/>
      <c r="L2580" s="116"/>
      <c r="M2580" s="117"/>
      <c r="N2580" s="94" t="str">
        <f t="shared" si="458"/>
        <v/>
      </c>
      <c r="O2580" s="87" t="str">
        <f>IF(N2580&lt;&gt;"",IF(J2580="CR",VLOOKUP(ROUND(N2580,0),'Cap. Corr. &amp; Prot.'!$J$4:$L$669,3,FALSE),VLOOKUP(ROUND(N2580,0),'Cap. Corr. &amp; Prot.'!$J$4:$K$669,2,FALSE)),"")</f>
        <v/>
      </c>
      <c r="P2580" s="95">
        <f t="shared" si="450"/>
        <v>0</v>
      </c>
      <c r="Q2580" s="96" t="str">
        <f>IFERROR(VLOOKUP(Y2580,'Constantes KG'!$B$7:$G$22,HLOOKUP(I2580,'Constantes KG'!$C$5:$G$6,2,FALSE),FALSE),"")</f>
        <v/>
      </c>
      <c r="R2580" s="97">
        <f t="shared" si="451"/>
        <v>0</v>
      </c>
      <c r="S2580" s="149">
        <f>IFERROR(VLOOKUP(J2580,Regulaciones!$B$3:$C$9,2,FALSE),0)</f>
        <v>0</v>
      </c>
      <c r="T2580" s="149">
        <f>S2580+IFERROR(VLOOKUP(A2580,$B$5:$T2579,19,FALSE),0)</f>
        <v>0</v>
      </c>
      <c r="U2580" s="94">
        <f t="shared" si="452"/>
        <v>0</v>
      </c>
      <c r="V2580" s="98">
        <f>U2580+IFERROR(VLOOKUP(A2580,$B$5:$V2579,21,FALSE),0)</f>
        <v>0</v>
      </c>
      <c r="W2580" s="99" t="str">
        <f>IF(Y2580&lt;&gt;"",AD2580&amp;"X"&amp;VLOOKUP(INT(N2580),'Cap. Corr. &amp; Prot.'!$J$4:$M$669,4,FALSE),"")</f>
        <v/>
      </c>
      <c r="X2580" s="100"/>
      <c r="Y2580" s="118"/>
      <c r="Z2580" s="102"/>
      <c r="AB2580" s="59" t="str">
        <f t="shared" si="453"/>
        <v/>
      </c>
      <c r="AC2580" s="59" t="str">
        <f t="shared" si="454"/>
        <v/>
      </c>
      <c r="AD2580" s="59" t="str">
        <f>IFERROR(VLOOKUP('Capacidad_&amp;_Regulación'!H2580,Regulaciones!$L$3:$M$7,2,FALSE),"")</f>
        <v/>
      </c>
      <c r="AE2580" s="74" t="str">
        <f t="shared" si="455"/>
        <v/>
      </c>
      <c r="AF2580" s="74" t="str">
        <f t="shared" si="456"/>
        <v/>
      </c>
      <c r="AG2580" s="74" t="str">
        <f t="shared" si="457"/>
        <v/>
      </c>
      <c r="AH2580" s="74">
        <f>IF(AD2580&lt;&gt;"",VLOOKUP($K$1,'Fact. Corr.'!$B$5:$G$7,HLOOKUP(H2580,'Fact. Corr.'!$C$4:$G$8,5,FALSE),FALSE),0)</f>
        <v>0</v>
      </c>
    </row>
    <row r="2581" spans="1:34" ht="20.100000000000001" hidden="1" customHeight="1" x14ac:dyDescent="0.2">
      <c r="A2581" s="109"/>
      <c r="B2581" s="119"/>
      <c r="C2581" s="111"/>
      <c r="D2581" s="112"/>
      <c r="E2581" s="107">
        <f t="shared" si="448"/>
        <v>0</v>
      </c>
      <c r="F2581" s="108">
        <f t="shared" si="449"/>
        <v>0</v>
      </c>
      <c r="G2581" s="114"/>
      <c r="H2581" s="113"/>
      <c r="I2581" s="114"/>
      <c r="J2581" s="115"/>
      <c r="K2581" s="89"/>
      <c r="L2581" s="116"/>
      <c r="M2581" s="117"/>
      <c r="N2581" s="94" t="str">
        <f t="shared" si="458"/>
        <v/>
      </c>
      <c r="O2581" s="87" t="str">
        <f>IF(N2581&lt;&gt;"",IF(J2581="CR",VLOOKUP(ROUND(N2581,0),'Cap. Corr. &amp; Prot.'!$J$4:$L$669,3,FALSE),VLOOKUP(ROUND(N2581,0),'Cap. Corr. &amp; Prot.'!$J$4:$K$669,2,FALSE)),"")</f>
        <v/>
      </c>
      <c r="P2581" s="95">
        <f t="shared" si="450"/>
        <v>0</v>
      </c>
      <c r="Q2581" s="96" t="str">
        <f>IFERROR(VLOOKUP(Y2581,'Constantes KG'!$B$7:$G$22,HLOOKUP(I2581,'Constantes KG'!$C$5:$G$6,2,FALSE),FALSE),"")</f>
        <v/>
      </c>
      <c r="R2581" s="97">
        <f t="shared" si="451"/>
        <v>0</v>
      </c>
      <c r="S2581" s="149">
        <f>IFERROR(VLOOKUP(J2581,Regulaciones!$B$3:$C$9,2,FALSE),0)</f>
        <v>0</v>
      </c>
      <c r="T2581" s="149">
        <f>S2581+IFERROR(VLOOKUP(A2581,$B$5:$T2580,19,FALSE),0)</f>
        <v>0</v>
      </c>
      <c r="U2581" s="94">
        <f t="shared" si="452"/>
        <v>0</v>
      </c>
      <c r="V2581" s="98">
        <f>U2581+IFERROR(VLOOKUP(A2581,$B$5:$V2580,21,FALSE),0)</f>
        <v>0</v>
      </c>
      <c r="W2581" s="99" t="str">
        <f>IF(Y2581&lt;&gt;"",AD2581&amp;"X"&amp;VLOOKUP(INT(N2581),'Cap. Corr. &amp; Prot.'!$J$4:$M$669,4,FALSE),"")</f>
        <v/>
      </c>
      <c r="X2581" s="100"/>
      <c r="Y2581" s="118"/>
      <c r="Z2581" s="102"/>
      <c r="AB2581" s="59" t="str">
        <f t="shared" si="453"/>
        <v/>
      </c>
      <c r="AC2581" s="59" t="str">
        <f t="shared" si="454"/>
        <v/>
      </c>
      <c r="AD2581" s="59" t="str">
        <f>IFERROR(VLOOKUP('Capacidad_&amp;_Regulación'!H2581,Regulaciones!$L$3:$M$7,2,FALSE),"")</f>
        <v/>
      </c>
      <c r="AE2581" s="74" t="str">
        <f t="shared" si="455"/>
        <v/>
      </c>
      <c r="AF2581" s="74" t="str">
        <f t="shared" si="456"/>
        <v/>
      </c>
      <c r="AG2581" s="74" t="str">
        <f t="shared" si="457"/>
        <v/>
      </c>
      <c r="AH2581" s="74">
        <f>IF(AD2581&lt;&gt;"",VLOOKUP($K$1,'Fact. Corr.'!$B$5:$G$7,HLOOKUP(H2581,'Fact. Corr.'!$C$4:$G$8,5,FALSE),FALSE),0)</f>
        <v>0</v>
      </c>
    </row>
    <row r="2582" spans="1:34" ht="20.100000000000001" hidden="1" customHeight="1" x14ac:dyDescent="0.2">
      <c r="A2582" s="109"/>
      <c r="B2582" s="119"/>
      <c r="C2582" s="111"/>
      <c r="D2582" s="112"/>
      <c r="E2582" s="107">
        <f t="shared" si="448"/>
        <v>0</v>
      </c>
      <c r="F2582" s="108">
        <f t="shared" si="449"/>
        <v>0</v>
      </c>
      <c r="G2582" s="114"/>
      <c r="H2582" s="113"/>
      <c r="I2582" s="114"/>
      <c r="J2582" s="115"/>
      <c r="K2582" s="89"/>
      <c r="L2582" s="116"/>
      <c r="M2582" s="117"/>
      <c r="N2582" s="94" t="str">
        <f t="shared" si="458"/>
        <v/>
      </c>
      <c r="O2582" s="87" t="str">
        <f>IF(N2582&lt;&gt;"",IF(J2582="CR",VLOOKUP(ROUND(N2582,0),'Cap. Corr. &amp; Prot.'!$J$4:$L$669,3,FALSE),VLOOKUP(ROUND(N2582,0),'Cap. Corr. &amp; Prot.'!$J$4:$K$669,2,FALSE)),"")</f>
        <v/>
      </c>
      <c r="P2582" s="95">
        <f t="shared" si="450"/>
        <v>0</v>
      </c>
      <c r="Q2582" s="96" t="str">
        <f>IFERROR(VLOOKUP(Y2582,'Constantes KG'!$B$7:$G$22,HLOOKUP(I2582,'Constantes KG'!$C$5:$G$6,2,FALSE),FALSE),"")</f>
        <v/>
      </c>
      <c r="R2582" s="97">
        <f t="shared" si="451"/>
        <v>0</v>
      </c>
      <c r="S2582" s="149">
        <f>IFERROR(VLOOKUP(J2582,Regulaciones!$B$3:$C$9,2,FALSE),0)</f>
        <v>0</v>
      </c>
      <c r="T2582" s="149">
        <f>S2582+IFERROR(VLOOKUP(A2582,$B$5:$T2581,19,FALSE),0)</f>
        <v>0</v>
      </c>
      <c r="U2582" s="94">
        <f t="shared" si="452"/>
        <v>0</v>
      </c>
      <c r="V2582" s="98">
        <f>U2582+IFERROR(VLOOKUP(A2582,$B$5:$V2581,21,FALSE),0)</f>
        <v>0</v>
      </c>
      <c r="W2582" s="99" t="str">
        <f>IF(Y2582&lt;&gt;"",AD2582&amp;"X"&amp;VLOOKUP(INT(N2582),'Cap. Corr. &amp; Prot.'!$J$4:$M$669,4,FALSE),"")</f>
        <v/>
      </c>
      <c r="X2582" s="100"/>
      <c r="Y2582" s="118"/>
      <c r="Z2582" s="102"/>
      <c r="AB2582" s="59" t="str">
        <f t="shared" si="453"/>
        <v/>
      </c>
      <c r="AC2582" s="59" t="str">
        <f t="shared" si="454"/>
        <v/>
      </c>
      <c r="AD2582" s="59" t="str">
        <f>IFERROR(VLOOKUP('Capacidad_&amp;_Regulación'!H2582,Regulaciones!$L$3:$M$7,2,FALSE),"")</f>
        <v/>
      </c>
      <c r="AE2582" s="74" t="str">
        <f t="shared" si="455"/>
        <v/>
      </c>
      <c r="AF2582" s="74" t="str">
        <f t="shared" si="456"/>
        <v/>
      </c>
      <c r="AG2582" s="74" t="str">
        <f t="shared" si="457"/>
        <v/>
      </c>
      <c r="AH2582" s="74">
        <f>IF(AD2582&lt;&gt;"",VLOOKUP($K$1,'Fact. Corr.'!$B$5:$G$7,HLOOKUP(H2582,'Fact. Corr.'!$C$4:$G$8,5,FALSE),FALSE),0)</f>
        <v>0</v>
      </c>
    </row>
    <row r="2583" spans="1:34" ht="20.100000000000001" hidden="1" customHeight="1" x14ac:dyDescent="0.2">
      <c r="A2583" s="109"/>
      <c r="B2583" s="119"/>
      <c r="C2583" s="111"/>
      <c r="D2583" s="112"/>
      <c r="E2583" s="107">
        <f t="shared" si="448"/>
        <v>0</v>
      </c>
      <c r="F2583" s="108">
        <f t="shared" si="449"/>
        <v>0</v>
      </c>
      <c r="G2583" s="114"/>
      <c r="H2583" s="113"/>
      <c r="I2583" s="114"/>
      <c r="J2583" s="115"/>
      <c r="K2583" s="89"/>
      <c r="L2583" s="116"/>
      <c r="M2583" s="117"/>
      <c r="N2583" s="94" t="str">
        <f t="shared" si="458"/>
        <v/>
      </c>
      <c r="O2583" s="87" t="str">
        <f>IF(N2583&lt;&gt;"",IF(J2583="CR",VLOOKUP(ROUND(N2583,0),'Cap. Corr. &amp; Prot.'!$J$4:$L$669,3,FALSE),VLOOKUP(ROUND(N2583,0),'Cap. Corr. &amp; Prot.'!$J$4:$K$669,2,FALSE)),"")</f>
        <v/>
      </c>
      <c r="P2583" s="95">
        <f t="shared" si="450"/>
        <v>0</v>
      </c>
      <c r="Q2583" s="96" t="str">
        <f>IFERROR(VLOOKUP(Y2583,'Constantes KG'!$B$7:$G$22,HLOOKUP(I2583,'Constantes KG'!$C$5:$G$6,2,FALSE),FALSE),"")</f>
        <v/>
      </c>
      <c r="R2583" s="97">
        <f t="shared" si="451"/>
        <v>0</v>
      </c>
      <c r="S2583" s="149">
        <f>IFERROR(VLOOKUP(J2583,Regulaciones!$B$3:$C$9,2,FALSE),0)</f>
        <v>0</v>
      </c>
      <c r="T2583" s="149">
        <f>S2583+IFERROR(VLOOKUP(A2583,$B$5:$T2582,19,FALSE),0)</f>
        <v>0</v>
      </c>
      <c r="U2583" s="94">
        <f t="shared" si="452"/>
        <v>0</v>
      </c>
      <c r="V2583" s="98">
        <f>U2583+IFERROR(VLOOKUP(A2583,$B$5:$V2582,21,FALSE),0)</f>
        <v>0</v>
      </c>
      <c r="W2583" s="99" t="str">
        <f>IF(Y2583&lt;&gt;"",AD2583&amp;"X"&amp;VLOOKUP(INT(N2583),'Cap. Corr. &amp; Prot.'!$J$4:$M$669,4,FALSE),"")</f>
        <v/>
      </c>
      <c r="X2583" s="100"/>
      <c r="Y2583" s="118"/>
      <c r="Z2583" s="102"/>
      <c r="AB2583" s="59" t="str">
        <f t="shared" si="453"/>
        <v/>
      </c>
      <c r="AC2583" s="59" t="str">
        <f t="shared" si="454"/>
        <v/>
      </c>
      <c r="AD2583" s="59" t="str">
        <f>IFERROR(VLOOKUP('Capacidad_&amp;_Regulación'!H2583,Regulaciones!$L$3:$M$7,2,FALSE),"")</f>
        <v/>
      </c>
      <c r="AE2583" s="74" t="str">
        <f t="shared" si="455"/>
        <v/>
      </c>
      <c r="AF2583" s="74" t="str">
        <f t="shared" si="456"/>
        <v/>
      </c>
      <c r="AG2583" s="74" t="str">
        <f t="shared" si="457"/>
        <v/>
      </c>
      <c r="AH2583" s="74">
        <f>IF(AD2583&lt;&gt;"",VLOOKUP($K$1,'Fact. Corr.'!$B$5:$G$7,HLOOKUP(H2583,'Fact. Corr.'!$C$4:$G$8,5,FALSE),FALSE),0)</f>
        <v>0</v>
      </c>
    </row>
    <row r="2584" spans="1:34" ht="20.100000000000001" hidden="1" customHeight="1" x14ac:dyDescent="0.2">
      <c r="A2584" s="109"/>
      <c r="B2584" s="119"/>
      <c r="C2584" s="111"/>
      <c r="D2584" s="112"/>
      <c r="E2584" s="107">
        <f t="shared" si="448"/>
        <v>0</v>
      </c>
      <c r="F2584" s="108">
        <f t="shared" si="449"/>
        <v>0</v>
      </c>
      <c r="G2584" s="114"/>
      <c r="H2584" s="113"/>
      <c r="I2584" s="114"/>
      <c r="J2584" s="115"/>
      <c r="K2584" s="89"/>
      <c r="L2584" s="116"/>
      <c r="M2584" s="117"/>
      <c r="N2584" s="94" t="str">
        <f t="shared" si="458"/>
        <v/>
      </c>
      <c r="O2584" s="87" t="str">
        <f>IF(N2584&lt;&gt;"",IF(J2584="CR",VLOOKUP(ROUND(N2584,0),'Cap. Corr. &amp; Prot.'!$J$4:$L$669,3,FALSE),VLOOKUP(ROUND(N2584,0),'Cap. Corr. &amp; Prot.'!$J$4:$K$669,2,FALSE)),"")</f>
        <v/>
      </c>
      <c r="P2584" s="95">
        <f t="shared" si="450"/>
        <v>0</v>
      </c>
      <c r="Q2584" s="96" t="str">
        <f>IFERROR(VLOOKUP(Y2584,'Constantes KG'!$B$7:$G$22,HLOOKUP(I2584,'Constantes KG'!$C$5:$G$6,2,FALSE),FALSE),"")</f>
        <v/>
      </c>
      <c r="R2584" s="97">
        <f t="shared" si="451"/>
        <v>0</v>
      </c>
      <c r="S2584" s="149">
        <f>IFERROR(VLOOKUP(J2584,Regulaciones!$B$3:$C$9,2,FALSE),0)</f>
        <v>0</v>
      </c>
      <c r="T2584" s="149">
        <f>S2584+IFERROR(VLOOKUP(A2584,$B$5:$T2583,19,FALSE),0)</f>
        <v>0</v>
      </c>
      <c r="U2584" s="94">
        <f t="shared" si="452"/>
        <v>0</v>
      </c>
      <c r="V2584" s="98">
        <f>U2584+IFERROR(VLOOKUP(A2584,$B$5:$V2583,21,FALSE),0)</f>
        <v>0</v>
      </c>
      <c r="W2584" s="99" t="str">
        <f>IF(Y2584&lt;&gt;"",AD2584&amp;"X"&amp;VLOOKUP(INT(N2584),'Cap. Corr. &amp; Prot.'!$J$4:$M$669,4,FALSE),"")</f>
        <v/>
      </c>
      <c r="X2584" s="100"/>
      <c r="Y2584" s="118"/>
      <c r="Z2584" s="102"/>
      <c r="AB2584" s="59" t="str">
        <f t="shared" si="453"/>
        <v/>
      </c>
      <c r="AC2584" s="59" t="str">
        <f t="shared" si="454"/>
        <v/>
      </c>
      <c r="AD2584" s="59" t="str">
        <f>IFERROR(VLOOKUP('Capacidad_&amp;_Regulación'!H2584,Regulaciones!$L$3:$M$7,2,FALSE),"")</f>
        <v/>
      </c>
      <c r="AE2584" s="74" t="str">
        <f t="shared" si="455"/>
        <v/>
      </c>
      <c r="AF2584" s="74" t="str">
        <f t="shared" si="456"/>
        <v/>
      </c>
      <c r="AG2584" s="74" t="str">
        <f t="shared" si="457"/>
        <v/>
      </c>
      <c r="AH2584" s="74">
        <f>IF(AD2584&lt;&gt;"",VLOOKUP($K$1,'Fact. Corr.'!$B$5:$G$7,HLOOKUP(H2584,'Fact. Corr.'!$C$4:$G$8,5,FALSE),FALSE),0)</f>
        <v>0</v>
      </c>
    </row>
    <row r="2585" spans="1:34" ht="20.100000000000001" hidden="1" customHeight="1" x14ac:dyDescent="0.2">
      <c r="A2585" s="109"/>
      <c r="B2585" s="119"/>
      <c r="C2585" s="111"/>
      <c r="D2585" s="112"/>
      <c r="E2585" s="107">
        <f t="shared" si="448"/>
        <v>0</v>
      </c>
      <c r="F2585" s="108">
        <f t="shared" si="449"/>
        <v>0</v>
      </c>
      <c r="G2585" s="114"/>
      <c r="H2585" s="113"/>
      <c r="I2585" s="114"/>
      <c r="J2585" s="115"/>
      <c r="K2585" s="89"/>
      <c r="L2585" s="116"/>
      <c r="M2585" s="117"/>
      <c r="N2585" s="94" t="str">
        <f t="shared" si="458"/>
        <v/>
      </c>
      <c r="O2585" s="87" t="str">
        <f>IF(N2585&lt;&gt;"",IF(J2585="CR",VLOOKUP(ROUND(N2585,0),'Cap. Corr. &amp; Prot.'!$J$4:$L$669,3,FALSE),VLOOKUP(ROUND(N2585,0),'Cap. Corr. &amp; Prot.'!$J$4:$K$669,2,FALSE)),"")</f>
        <v/>
      </c>
      <c r="P2585" s="95">
        <f t="shared" si="450"/>
        <v>0</v>
      </c>
      <c r="Q2585" s="96" t="str">
        <f>IFERROR(VLOOKUP(Y2585,'Constantes KG'!$B$7:$G$22,HLOOKUP(I2585,'Constantes KG'!$C$5:$G$6,2,FALSE),FALSE),"")</f>
        <v/>
      </c>
      <c r="R2585" s="97">
        <f t="shared" si="451"/>
        <v>0</v>
      </c>
      <c r="S2585" s="149">
        <f>IFERROR(VLOOKUP(J2585,Regulaciones!$B$3:$C$9,2,FALSE),0)</f>
        <v>0</v>
      </c>
      <c r="T2585" s="149">
        <f>S2585+IFERROR(VLOOKUP(A2585,$B$5:$T2584,19,FALSE),0)</f>
        <v>0</v>
      </c>
      <c r="U2585" s="94">
        <f t="shared" si="452"/>
        <v>0</v>
      </c>
      <c r="V2585" s="98">
        <f>U2585+IFERROR(VLOOKUP(A2585,$B$5:$V2584,21,FALSE),0)</f>
        <v>0</v>
      </c>
      <c r="W2585" s="99" t="str">
        <f>IF(Y2585&lt;&gt;"",AD2585&amp;"X"&amp;VLOOKUP(INT(N2585),'Cap. Corr. &amp; Prot.'!$J$4:$M$669,4,FALSE),"")</f>
        <v/>
      </c>
      <c r="X2585" s="100"/>
      <c r="Y2585" s="118"/>
      <c r="Z2585" s="102"/>
      <c r="AB2585" s="59" t="str">
        <f t="shared" si="453"/>
        <v/>
      </c>
      <c r="AC2585" s="59" t="str">
        <f t="shared" si="454"/>
        <v/>
      </c>
      <c r="AD2585" s="59" t="str">
        <f>IFERROR(VLOOKUP('Capacidad_&amp;_Regulación'!H2585,Regulaciones!$L$3:$M$7,2,FALSE),"")</f>
        <v/>
      </c>
      <c r="AE2585" s="74" t="str">
        <f t="shared" si="455"/>
        <v/>
      </c>
      <c r="AF2585" s="74" t="str">
        <f t="shared" si="456"/>
        <v/>
      </c>
      <c r="AG2585" s="74" t="str">
        <f t="shared" si="457"/>
        <v/>
      </c>
      <c r="AH2585" s="74">
        <f>IF(AD2585&lt;&gt;"",VLOOKUP($K$1,'Fact. Corr.'!$B$5:$G$7,HLOOKUP(H2585,'Fact. Corr.'!$C$4:$G$8,5,FALSE),FALSE),0)</f>
        <v>0</v>
      </c>
    </row>
    <row r="2586" spans="1:34" ht="20.100000000000001" hidden="1" customHeight="1" x14ac:dyDescent="0.2">
      <c r="A2586" s="109"/>
      <c r="B2586" s="119"/>
      <c r="C2586" s="111"/>
      <c r="D2586" s="112"/>
      <c r="E2586" s="107">
        <f t="shared" si="448"/>
        <v>0</v>
      </c>
      <c r="F2586" s="108">
        <f t="shared" si="449"/>
        <v>0</v>
      </c>
      <c r="G2586" s="114"/>
      <c r="H2586" s="113"/>
      <c r="I2586" s="114"/>
      <c r="J2586" s="115"/>
      <c r="K2586" s="89"/>
      <c r="L2586" s="116"/>
      <c r="M2586" s="117"/>
      <c r="N2586" s="94" t="str">
        <f t="shared" si="458"/>
        <v/>
      </c>
      <c r="O2586" s="87" t="str">
        <f>IF(N2586&lt;&gt;"",IF(J2586="CR",VLOOKUP(ROUND(N2586,0),'Cap. Corr. &amp; Prot.'!$J$4:$L$669,3,FALSE),VLOOKUP(ROUND(N2586,0),'Cap. Corr. &amp; Prot.'!$J$4:$K$669,2,FALSE)),"")</f>
        <v/>
      </c>
      <c r="P2586" s="95">
        <f t="shared" si="450"/>
        <v>0</v>
      </c>
      <c r="Q2586" s="96" t="str">
        <f>IFERROR(VLOOKUP(Y2586,'Constantes KG'!$B$7:$G$22,HLOOKUP(I2586,'Constantes KG'!$C$5:$G$6,2,FALSE),FALSE),"")</f>
        <v/>
      </c>
      <c r="R2586" s="97">
        <f t="shared" si="451"/>
        <v>0</v>
      </c>
      <c r="S2586" s="149">
        <f>IFERROR(VLOOKUP(J2586,Regulaciones!$B$3:$C$9,2,FALSE),0)</f>
        <v>0</v>
      </c>
      <c r="T2586" s="149">
        <f>S2586+IFERROR(VLOOKUP(A2586,$B$5:$T2585,19,FALSE),0)</f>
        <v>0</v>
      </c>
      <c r="U2586" s="94">
        <f t="shared" si="452"/>
        <v>0</v>
      </c>
      <c r="V2586" s="98">
        <f>U2586+IFERROR(VLOOKUP(A2586,$B$5:$V2585,21,FALSE),0)</f>
        <v>0</v>
      </c>
      <c r="W2586" s="99" t="str">
        <f>IF(Y2586&lt;&gt;"",AD2586&amp;"X"&amp;VLOOKUP(INT(N2586),'Cap. Corr. &amp; Prot.'!$J$4:$M$669,4,FALSE),"")</f>
        <v/>
      </c>
      <c r="X2586" s="100"/>
      <c r="Y2586" s="118"/>
      <c r="Z2586" s="102"/>
      <c r="AB2586" s="59" t="str">
        <f t="shared" si="453"/>
        <v/>
      </c>
      <c r="AC2586" s="59" t="str">
        <f t="shared" si="454"/>
        <v/>
      </c>
      <c r="AD2586" s="59" t="str">
        <f>IFERROR(VLOOKUP('Capacidad_&amp;_Regulación'!H2586,Regulaciones!$L$3:$M$7,2,FALSE),"")</f>
        <v/>
      </c>
      <c r="AE2586" s="74" t="str">
        <f t="shared" si="455"/>
        <v/>
      </c>
      <c r="AF2586" s="74" t="str">
        <f t="shared" si="456"/>
        <v/>
      </c>
      <c r="AG2586" s="74" t="str">
        <f t="shared" si="457"/>
        <v/>
      </c>
      <c r="AH2586" s="74">
        <f>IF(AD2586&lt;&gt;"",VLOOKUP($K$1,'Fact. Corr.'!$B$5:$G$7,HLOOKUP(H2586,'Fact. Corr.'!$C$4:$G$8,5,FALSE),FALSE),0)</f>
        <v>0</v>
      </c>
    </row>
    <row r="2587" spans="1:34" ht="20.100000000000001" hidden="1" customHeight="1" x14ac:dyDescent="0.2">
      <c r="A2587" s="109"/>
      <c r="B2587" s="119"/>
      <c r="C2587" s="111"/>
      <c r="D2587" s="112"/>
      <c r="E2587" s="107">
        <f t="shared" si="448"/>
        <v>0</v>
      </c>
      <c r="F2587" s="108">
        <f t="shared" si="449"/>
        <v>0</v>
      </c>
      <c r="G2587" s="114"/>
      <c r="H2587" s="113"/>
      <c r="I2587" s="114"/>
      <c r="J2587" s="115"/>
      <c r="K2587" s="89"/>
      <c r="L2587" s="116"/>
      <c r="M2587" s="117"/>
      <c r="N2587" s="94" t="str">
        <f t="shared" si="458"/>
        <v/>
      </c>
      <c r="O2587" s="87" t="str">
        <f>IF(N2587&lt;&gt;"",IF(J2587="CR",VLOOKUP(ROUND(N2587,0),'Cap. Corr. &amp; Prot.'!$J$4:$L$669,3,FALSE),VLOOKUP(ROUND(N2587,0),'Cap. Corr. &amp; Prot.'!$J$4:$K$669,2,FALSE)),"")</f>
        <v/>
      </c>
      <c r="P2587" s="95">
        <f t="shared" si="450"/>
        <v>0</v>
      </c>
      <c r="Q2587" s="96" t="str">
        <f>IFERROR(VLOOKUP(Y2587,'Constantes KG'!$B$7:$G$22,HLOOKUP(I2587,'Constantes KG'!$C$5:$G$6,2,FALSE),FALSE),"")</f>
        <v/>
      </c>
      <c r="R2587" s="97">
        <f t="shared" si="451"/>
        <v>0</v>
      </c>
      <c r="S2587" s="149">
        <f>IFERROR(VLOOKUP(J2587,Regulaciones!$B$3:$C$9,2,FALSE),0)</f>
        <v>0</v>
      </c>
      <c r="T2587" s="149">
        <f>S2587+IFERROR(VLOOKUP(A2587,$B$5:$T2586,19,FALSE),0)</f>
        <v>0</v>
      </c>
      <c r="U2587" s="94">
        <f t="shared" si="452"/>
        <v>0</v>
      </c>
      <c r="V2587" s="98">
        <f>U2587+IFERROR(VLOOKUP(A2587,$B$5:$V2586,21,FALSE),0)</f>
        <v>0</v>
      </c>
      <c r="W2587" s="99" t="str">
        <f>IF(Y2587&lt;&gt;"",AD2587&amp;"X"&amp;VLOOKUP(INT(N2587),'Cap. Corr. &amp; Prot.'!$J$4:$M$669,4,FALSE),"")</f>
        <v/>
      </c>
      <c r="X2587" s="100"/>
      <c r="Y2587" s="118"/>
      <c r="Z2587" s="102"/>
      <c r="AB2587" s="59" t="str">
        <f t="shared" si="453"/>
        <v/>
      </c>
      <c r="AC2587" s="59" t="str">
        <f t="shared" si="454"/>
        <v/>
      </c>
      <c r="AD2587" s="59" t="str">
        <f>IFERROR(VLOOKUP('Capacidad_&amp;_Regulación'!H2587,Regulaciones!$L$3:$M$7,2,FALSE),"")</f>
        <v/>
      </c>
      <c r="AE2587" s="74" t="str">
        <f t="shared" si="455"/>
        <v/>
      </c>
      <c r="AF2587" s="74" t="str">
        <f t="shared" si="456"/>
        <v/>
      </c>
      <c r="AG2587" s="74" t="str">
        <f t="shared" si="457"/>
        <v/>
      </c>
      <c r="AH2587" s="74">
        <f>IF(AD2587&lt;&gt;"",VLOOKUP($K$1,'Fact. Corr.'!$B$5:$G$7,HLOOKUP(H2587,'Fact. Corr.'!$C$4:$G$8,5,FALSE),FALSE),0)</f>
        <v>0</v>
      </c>
    </row>
    <row r="2588" spans="1:34" ht="20.100000000000001" hidden="1" customHeight="1" x14ac:dyDescent="0.2">
      <c r="A2588" s="109"/>
      <c r="B2588" s="119"/>
      <c r="C2588" s="111"/>
      <c r="D2588" s="112"/>
      <c r="E2588" s="107">
        <f t="shared" si="448"/>
        <v>0</v>
      </c>
      <c r="F2588" s="108">
        <f t="shared" si="449"/>
        <v>0</v>
      </c>
      <c r="G2588" s="114"/>
      <c r="H2588" s="113"/>
      <c r="I2588" s="114"/>
      <c r="J2588" s="115"/>
      <c r="K2588" s="89"/>
      <c r="L2588" s="116"/>
      <c r="M2588" s="117"/>
      <c r="N2588" s="94" t="str">
        <f t="shared" si="458"/>
        <v/>
      </c>
      <c r="O2588" s="87" t="str">
        <f>IF(N2588&lt;&gt;"",IF(J2588="CR",VLOOKUP(ROUND(N2588,0),'Cap. Corr. &amp; Prot.'!$J$4:$L$669,3,FALSE),VLOOKUP(ROUND(N2588,0),'Cap. Corr. &amp; Prot.'!$J$4:$K$669,2,FALSE)),"")</f>
        <v/>
      </c>
      <c r="P2588" s="95">
        <f t="shared" si="450"/>
        <v>0</v>
      </c>
      <c r="Q2588" s="96" t="str">
        <f>IFERROR(VLOOKUP(Y2588,'Constantes KG'!$B$7:$G$22,HLOOKUP(I2588,'Constantes KG'!$C$5:$G$6,2,FALSE),FALSE),"")</f>
        <v/>
      </c>
      <c r="R2588" s="97">
        <f t="shared" si="451"/>
        <v>0</v>
      </c>
      <c r="S2588" s="149">
        <f>IFERROR(VLOOKUP(J2588,Regulaciones!$B$3:$C$9,2,FALSE),0)</f>
        <v>0</v>
      </c>
      <c r="T2588" s="149">
        <f>S2588+IFERROR(VLOOKUP(A2588,$B$5:$T2587,19,FALSE),0)</f>
        <v>0</v>
      </c>
      <c r="U2588" s="94">
        <f t="shared" si="452"/>
        <v>0</v>
      </c>
      <c r="V2588" s="98">
        <f>U2588+IFERROR(VLOOKUP(A2588,$B$5:$V2587,21,FALSE),0)</f>
        <v>0</v>
      </c>
      <c r="W2588" s="99" t="str">
        <f>IF(Y2588&lt;&gt;"",AD2588&amp;"X"&amp;VLOOKUP(INT(N2588),'Cap. Corr. &amp; Prot.'!$J$4:$M$669,4,FALSE),"")</f>
        <v/>
      </c>
      <c r="X2588" s="100"/>
      <c r="Y2588" s="118"/>
      <c r="Z2588" s="102"/>
      <c r="AB2588" s="59" t="str">
        <f t="shared" si="453"/>
        <v/>
      </c>
      <c r="AC2588" s="59" t="str">
        <f t="shared" si="454"/>
        <v/>
      </c>
      <c r="AD2588" s="59" t="str">
        <f>IFERROR(VLOOKUP('Capacidad_&amp;_Regulación'!H2588,Regulaciones!$L$3:$M$7,2,FALSE),"")</f>
        <v/>
      </c>
      <c r="AE2588" s="74" t="str">
        <f t="shared" si="455"/>
        <v/>
      </c>
      <c r="AF2588" s="74" t="str">
        <f t="shared" si="456"/>
        <v/>
      </c>
      <c r="AG2588" s="74" t="str">
        <f t="shared" si="457"/>
        <v/>
      </c>
      <c r="AH2588" s="74">
        <f>IF(AD2588&lt;&gt;"",VLOOKUP($K$1,'Fact. Corr.'!$B$5:$G$7,HLOOKUP(H2588,'Fact. Corr.'!$C$4:$G$8,5,FALSE),FALSE),0)</f>
        <v>0</v>
      </c>
    </row>
    <row r="2589" spans="1:34" ht="20.100000000000001" hidden="1" customHeight="1" x14ac:dyDescent="0.2">
      <c r="A2589" s="109"/>
      <c r="B2589" s="119"/>
      <c r="C2589" s="111"/>
      <c r="D2589" s="112"/>
      <c r="E2589" s="107">
        <f t="shared" si="448"/>
        <v>0</v>
      </c>
      <c r="F2589" s="108">
        <f t="shared" si="449"/>
        <v>0</v>
      </c>
      <c r="G2589" s="114"/>
      <c r="H2589" s="113"/>
      <c r="I2589" s="114"/>
      <c r="J2589" s="115"/>
      <c r="K2589" s="89"/>
      <c r="L2589" s="116"/>
      <c r="M2589" s="117"/>
      <c r="N2589" s="94" t="str">
        <f t="shared" si="458"/>
        <v/>
      </c>
      <c r="O2589" s="87" t="str">
        <f>IF(N2589&lt;&gt;"",IF(J2589="CR",VLOOKUP(ROUND(N2589,0),'Cap. Corr. &amp; Prot.'!$J$4:$L$669,3,FALSE),VLOOKUP(ROUND(N2589,0),'Cap. Corr. &amp; Prot.'!$J$4:$K$669,2,FALSE)),"")</f>
        <v/>
      </c>
      <c r="P2589" s="95">
        <f t="shared" si="450"/>
        <v>0</v>
      </c>
      <c r="Q2589" s="96" t="str">
        <f>IFERROR(VLOOKUP(Y2589,'Constantes KG'!$B$7:$G$22,HLOOKUP(I2589,'Constantes KG'!$C$5:$G$6,2,FALSE),FALSE),"")</f>
        <v/>
      </c>
      <c r="R2589" s="97">
        <f t="shared" si="451"/>
        <v>0</v>
      </c>
      <c r="S2589" s="149">
        <f>IFERROR(VLOOKUP(J2589,Regulaciones!$B$3:$C$9,2,FALSE),0)</f>
        <v>0</v>
      </c>
      <c r="T2589" s="149">
        <f>S2589+IFERROR(VLOOKUP(A2589,$B$5:$T2588,19,FALSE),0)</f>
        <v>0</v>
      </c>
      <c r="U2589" s="94">
        <f t="shared" si="452"/>
        <v>0</v>
      </c>
      <c r="V2589" s="98">
        <f>U2589+IFERROR(VLOOKUP(A2589,$B$5:$V2588,21,FALSE),0)</f>
        <v>0</v>
      </c>
      <c r="W2589" s="99" t="str">
        <f>IF(Y2589&lt;&gt;"",AD2589&amp;"X"&amp;VLOOKUP(INT(N2589),'Cap. Corr. &amp; Prot.'!$J$4:$M$669,4,FALSE),"")</f>
        <v/>
      </c>
      <c r="X2589" s="100"/>
      <c r="Y2589" s="118"/>
      <c r="Z2589" s="102"/>
      <c r="AB2589" s="59" t="str">
        <f t="shared" si="453"/>
        <v/>
      </c>
      <c r="AC2589" s="59" t="str">
        <f t="shared" si="454"/>
        <v/>
      </c>
      <c r="AD2589" s="59" t="str">
        <f>IFERROR(VLOOKUP('Capacidad_&amp;_Regulación'!H2589,Regulaciones!$L$3:$M$7,2,FALSE),"")</f>
        <v/>
      </c>
      <c r="AE2589" s="74" t="str">
        <f t="shared" si="455"/>
        <v/>
      </c>
      <c r="AF2589" s="74" t="str">
        <f t="shared" si="456"/>
        <v/>
      </c>
      <c r="AG2589" s="74" t="str">
        <f t="shared" si="457"/>
        <v/>
      </c>
      <c r="AH2589" s="74">
        <f>IF(AD2589&lt;&gt;"",VLOOKUP($K$1,'Fact. Corr.'!$B$5:$G$7,HLOOKUP(H2589,'Fact. Corr.'!$C$4:$G$8,5,FALSE),FALSE),0)</f>
        <v>0</v>
      </c>
    </row>
    <row r="2590" spans="1:34" ht="20.100000000000001" hidden="1" customHeight="1" x14ac:dyDescent="0.2">
      <c r="A2590" s="109"/>
      <c r="B2590" s="119"/>
      <c r="C2590" s="111"/>
      <c r="D2590" s="112"/>
      <c r="E2590" s="107">
        <f t="shared" si="448"/>
        <v>0</v>
      </c>
      <c r="F2590" s="108">
        <f t="shared" si="449"/>
        <v>0</v>
      </c>
      <c r="G2590" s="114"/>
      <c r="H2590" s="113"/>
      <c r="I2590" s="114"/>
      <c r="J2590" s="115"/>
      <c r="K2590" s="89"/>
      <c r="L2590" s="116"/>
      <c r="M2590" s="117"/>
      <c r="N2590" s="94" t="str">
        <f t="shared" si="458"/>
        <v/>
      </c>
      <c r="O2590" s="87" t="str">
        <f>IF(N2590&lt;&gt;"",IF(J2590="CR",VLOOKUP(ROUND(N2590,0),'Cap. Corr. &amp; Prot.'!$J$4:$L$669,3,FALSE),VLOOKUP(ROUND(N2590,0),'Cap. Corr. &amp; Prot.'!$J$4:$K$669,2,FALSE)),"")</f>
        <v/>
      </c>
      <c r="P2590" s="95">
        <f t="shared" si="450"/>
        <v>0</v>
      </c>
      <c r="Q2590" s="96" t="str">
        <f>IFERROR(VLOOKUP(Y2590,'Constantes KG'!$B$7:$G$22,HLOOKUP(I2590,'Constantes KG'!$C$5:$G$6,2,FALSE),FALSE),"")</f>
        <v/>
      </c>
      <c r="R2590" s="97">
        <f t="shared" si="451"/>
        <v>0</v>
      </c>
      <c r="S2590" s="149">
        <f>IFERROR(VLOOKUP(J2590,Regulaciones!$B$3:$C$9,2,FALSE),0)</f>
        <v>0</v>
      </c>
      <c r="T2590" s="149">
        <f>S2590+IFERROR(VLOOKUP(A2590,$B$5:$T2589,19,FALSE),0)</f>
        <v>0</v>
      </c>
      <c r="U2590" s="94">
        <f t="shared" si="452"/>
        <v>0</v>
      </c>
      <c r="V2590" s="98">
        <f>U2590+IFERROR(VLOOKUP(A2590,$B$5:$V2589,21,FALSE),0)</f>
        <v>0</v>
      </c>
      <c r="W2590" s="99" t="str">
        <f>IF(Y2590&lt;&gt;"",AD2590&amp;"X"&amp;VLOOKUP(INT(N2590),'Cap. Corr. &amp; Prot.'!$J$4:$M$669,4,FALSE),"")</f>
        <v/>
      </c>
      <c r="X2590" s="100"/>
      <c r="Y2590" s="118"/>
      <c r="Z2590" s="102"/>
      <c r="AB2590" s="59" t="str">
        <f t="shared" si="453"/>
        <v/>
      </c>
      <c r="AC2590" s="59" t="str">
        <f t="shared" si="454"/>
        <v/>
      </c>
      <c r="AD2590" s="59" t="str">
        <f>IFERROR(VLOOKUP('Capacidad_&amp;_Regulación'!H2590,Regulaciones!$L$3:$M$7,2,FALSE),"")</f>
        <v/>
      </c>
      <c r="AE2590" s="74" t="str">
        <f t="shared" si="455"/>
        <v/>
      </c>
      <c r="AF2590" s="74" t="str">
        <f t="shared" si="456"/>
        <v/>
      </c>
      <c r="AG2590" s="74" t="str">
        <f t="shared" si="457"/>
        <v/>
      </c>
      <c r="AH2590" s="74">
        <f>IF(AD2590&lt;&gt;"",VLOOKUP($K$1,'Fact. Corr.'!$B$5:$G$7,HLOOKUP(H2590,'Fact. Corr.'!$C$4:$G$8,5,FALSE),FALSE),0)</f>
        <v>0</v>
      </c>
    </row>
    <row r="2591" spans="1:34" ht="20.100000000000001" hidden="1" customHeight="1" x14ac:dyDescent="0.2">
      <c r="A2591" s="109"/>
      <c r="B2591" s="119"/>
      <c r="C2591" s="111"/>
      <c r="D2591" s="112"/>
      <c r="E2591" s="107">
        <f t="shared" si="448"/>
        <v>0</v>
      </c>
      <c r="F2591" s="108">
        <f t="shared" si="449"/>
        <v>0</v>
      </c>
      <c r="G2591" s="114"/>
      <c r="H2591" s="113"/>
      <c r="I2591" s="114"/>
      <c r="J2591" s="115"/>
      <c r="K2591" s="89"/>
      <c r="L2591" s="116"/>
      <c r="M2591" s="117"/>
      <c r="N2591" s="94" t="str">
        <f t="shared" si="458"/>
        <v/>
      </c>
      <c r="O2591" s="87" t="str">
        <f>IF(N2591&lt;&gt;"",IF(J2591="CR",VLOOKUP(ROUND(N2591,0),'Cap. Corr. &amp; Prot.'!$J$4:$L$669,3,FALSE),VLOOKUP(ROUND(N2591,0),'Cap. Corr. &amp; Prot.'!$J$4:$K$669,2,FALSE)),"")</f>
        <v/>
      </c>
      <c r="P2591" s="95">
        <f t="shared" si="450"/>
        <v>0</v>
      </c>
      <c r="Q2591" s="96" t="str">
        <f>IFERROR(VLOOKUP(Y2591,'Constantes KG'!$B$7:$G$22,HLOOKUP(I2591,'Constantes KG'!$C$5:$G$6,2,FALSE),FALSE),"")</f>
        <v/>
      </c>
      <c r="R2591" s="97">
        <f t="shared" si="451"/>
        <v>0</v>
      </c>
      <c r="S2591" s="149">
        <f>IFERROR(VLOOKUP(J2591,Regulaciones!$B$3:$C$9,2,FALSE),0)</f>
        <v>0</v>
      </c>
      <c r="T2591" s="149">
        <f>S2591+IFERROR(VLOOKUP(A2591,$B$5:$T2590,19,FALSE),0)</f>
        <v>0</v>
      </c>
      <c r="U2591" s="94">
        <f t="shared" si="452"/>
        <v>0</v>
      </c>
      <c r="V2591" s="98">
        <f>U2591+IFERROR(VLOOKUP(A2591,$B$5:$V2590,21,FALSE),0)</f>
        <v>0</v>
      </c>
      <c r="W2591" s="99" t="str">
        <f>IF(Y2591&lt;&gt;"",AD2591&amp;"X"&amp;VLOOKUP(INT(N2591),'Cap. Corr. &amp; Prot.'!$J$4:$M$669,4,FALSE),"")</f>
        <v/>
      </c>
      <c r="X2591" s="100"/>
      <c r="Y2591" s="118"/>
      <c r="Z2591" s="102"/>
      <c r="AB2591" s="59" t="str">
        <f t="shared" si="453"/>
        <v/>
      </c>
      <c r="AC2591" s="59" t="str">
        <f t="shared" si="454"/>
        <v/>
      </c>
      <c r="AD2591" s="59" t="str">
        <f>IFERROR(VLOOKUP('Capacidad_&amp;_Regulación'!H2591,Regulaciones!$L$3:$M$7,2,FALSE),"")</f>
        <v/>
      </c>
      <c r="AE2591" s="74" t="str">
        <f t="shared" si="455"/>
        <v/>
      </c>
      <c r="AF2591" s="74" t="str">
        <f t="shared" si="456"/>
        <v/>
      </c>
      <c r="AG2591" s="74" t="str">
        <f t="shared" si="457"/>
        <v/>
      </c>
      <c r="AH2591" s="74">
        <f>IF(AD2591&lt;&gt;"",VLOOKUP($K$1,'Fact. Corr.'!$B$5:$G$7,HLOOKUP(H2591,'Fact. Corr.'!$C$4:$G$8,5,FALSE),FALSE),0)</f>
        <v>0</v>
      </c>
    </row>
    <row r="2592" spans="1:34" ht="20.100000000000001" hidden="1" customHeight="1" x14ac:dyDescent="0.2">
      <c r="A2592" s="109"/>
      <c r="B2592" s="119"/>
      <c r="C2592" s="111"/>
      <c r="D2592" s="112"/>
      <c r="E2592" s="107">
        <f t="shared" si="448"/>
        <v>0</v>
      </c>
      <c r="F2592" s="108">
        <f t="shared" si="449"/>
        <v>0</v>
      </c>
      <c r="G2592" s="114"/>
      <c r="H2592" s="113"/>
      <c r="I2592" s="114"/>
      <c r="J2592" s="115"/>
      <c r="K2592" s="89"/>
      <c r="L2592" s="116"/>
      <c r="M2592" s="117"/>
      <c r="N2592" s="94" t="str">
        <f t="shared" si="458"/>
        <v/>
      </c>
      <c r="O2592" s="87" t="str">
        <f>IF(N2592&lt;&gt;"",IF(J2592="CR",VLOOKUP(ROUND(N2592,0),'Cap. Corr. &amp; Prot.'!$J$4:$L$669,3,FALSE),VLOOKUP(ROUND(N2592,0),'Cap. Corr. &amp; Prot.'!$J$4:$K$669,2,FALSE)),"")</f>
        <v/>
      </c>
      <c r="P2592" s="95">
        <f t="shared" si="450"/>
        <v>0</v>
      </c>
      <c r="Q2592" s="96" t="str">
        <f>IFERROR(VLOOKUP(Y2592,'Constantes KG'!$B$7:$G$22,HLOOKUP(I2592,'Constantes KG'!$C$5:$G$6,2,FALSE),FALSE),"")</f>
        <v/>
      </c>
      <c r="R2592" s="97">
        <f t="shared" si="451"/>
        <v>0</v>
      </c>
      <c r="S2592" s="149">
        <f>IFERROR(VLOOKUP(J2592,Regulaciones!$B$3:$C$9,2,FALSE),0)</f>
        <v>0</v>
      </c>
      <c r="T2592" s="149">
        <f>S2592+IFERROR(VLOOKUP(A2592,$B$5:$T2591,19,FALSE),0)</f>
        <v>0</v>
      </c>
      <c r="U2592" s="94">
        <f t="shared" si="452"/>
        <v>0</v>
      </c>
      <c r="V2592" s="98">
        <f>U2592+IFERROR(VLOOKUP(A2592,$B$5:$V2591,21,FALSE),0)</f>
        <v>0</v>
      </c>
      <c r="W2592" s="99" t="str">
        <f>IF(Y2592&lt;&gt;"",AD2592&amp;"X"&amp;VLOOKUP(INT(N2592),'Cap. Corr. &amp; Prot.'!$J$4:$M$669,4,FALSE),"")</f>
        <v/>
      </c>
      <c r="X2592" s="100"/>
      <c r="Y2592" s="118"/>
      <c r="Z2592" s="102"/>
      <c r="AB2592" s="59" t="str">
        <f t="shared" si="453"/>
        <v/>
      </c>
      <c r="AC2592" s="59" t="str">
        <f t="shared" si="454"/>
        <v/>
      </c>
      <c r="AD2592" s="59" t="str">
        <f>IFERROR(VLOOKUP('Capacidad_&amp;_Regulación'!H2592,Regulaciones!$L$3:$M$7,2,FALSE),"")</f>
        <v/>
      </c>
      <c r="AE2592" s="74" t="str">
        <f t="shared" si="455"/>
        <v/>
      </c>
      <c r="AF2592" s="74" t="str">
        <f t="shared" si="456"/>
        <v/>
      </c>
      <c r="AG2592" s="74" t="str">
        <f t="shared" si="457"/>
        <v/>
      </c>
      <c r="AH2592" s="74">
        <f>IF(AD2592&lt;&gt;"",VLOOKUP($K$1,'Fact. Corr.'!$B$5:$G$7,HLOOKUP(H2592,'Fact. Corr.'!$C$4:$G$8,5,FALSE),FALSE),0)</f>
        <v>0</v>
      </c>
    </row>
    <row r="2593" spans="1:34" ht="20.100000000000001" hidden="1" customHeight="1" x14ac:dyDescent="0.2">
      <c r="A2593" s="109"/>
      <c r="B2593" s="119"/>
      <c r="C2593" s="111"/>
      <c r="D2593" s="112"/>
      <c r="E2593" s="107">
        <f t="shared" si="448"/>
        <v>0</v>
      </c>
      <c r="F2593" s="108">
        <f t="shared" si="449"/>
        <v>0</v>
      </c>
      <c r="G2593" s="114"/>
      <c r="H2593" s="113"/>
      <c r="I2593" s="114"/>
      <c r="J2593" s="115"/>
      <c r="K2593" s="89"/>
      <c r="L2593" s="116"/>
      <c r="M2593" s="117"/>
      <c r="N2593" s="94" t="str">
        <f t="shared" si="458"/>
        <v/>
      </c>
      <c r="O2593" s="87" t="str">
        <f>IF(N2593&lt;&gt;"",IF(J2593="CR",VLOOKUP(ROUND(N2593,0),'Cap. Corr. &amp; Prot.'!$J$4:$L$669,3,FALSE),VLOOKUP(ROUND(N2593,0),'Cap. Corr. &amp; Prot.'!$J$4:$K$669,2,FALSE)),"")</f>
        <v/>
      </c>
      <c r="P2593" s="95">
        <f t="shared" si="450"/>
        <v>0</v>
      </c>
      <c r="Q2593" s="96" t="str">
        <f>IFERROR(VLOOKUP(Y2593,'Constantes KG'!$B$7:$G$22,HLOOKUP(I2593,'Constantes KG'!$C$5:$G$6,2,FALSE),FALSE),"")</f>
        <v/>
      </c>
      <c r="R2593" s="97">
        <f t="shared" si="451"/>
        <v>0</v>
      </c>
      <c r="S2593" s="149">
        <f>IFERROR(VLOOKUP(J2593,Regulaciones!$B$3:$C$9,2,FALSE),0)</f>
        <v>0</v>
      </c>
      <c r="T2593" s="149">
        <f>S2593+IFERROR(VLOOKUP(A2593,$B$5:$T2592,19,FALSE),0)</f>
        <v>0</v>
      </c>
      <c r="U2593" s="94">
        <f t="shared" si="452"/>
        <v>0</v>
      </c>
      <c r="V2593" s="98">
        <f>U2593+IFERROR(VLOOKUP(A2593,$B$5:$V2592,21,FALSE),0)</f>
        <v>0</v>
      </c>
      <c r="W2593" s="99" t="str">
        <f>IF(Y2593&lt;&gt;"",AD2593&amp;"X"&amp;VLOOKUP(INT(N2593),'Cap. Corr. &amp; Prot.'!$J$4:$M$669,4,FALSE),"")</f>
        <v/>
      </c>
      <c r="X2593" s="100"/>
      <c r="Y2593" s="118"/>
      <c r="Z2593" s="102"/>
      <c r="AB2593" s="59" t="str">
        <f t="shared" si="453"/>
        <v/>
      </c>
      <c r="AC2593" s="59" t="str">
        <f t="shared" si="454"/>
        <v/>
      </c>
      <c r="AD2593" s="59" t="str">
        <f>IFERROR(VLOOKUP('Capacidad_&amp;_Regulación'!H2593,Regulaciones!$L$3:$M$7,2,FALSE),"")</f>
        <v/>
      </c>
      <c r="AE2593" s="74" t="str">
        <f t="shared" si="455"/>
        <v/>
      </c>
      <c r="AF2593" s="74" t="str">
        <f t="shared" si="456"/>
        <v/>
      </c>
      <c r="AG2593" s="74" t="str">
        <f t="shared" si="457"/>
        <v/>
      </c>
      <c r="AH2593" s="74">
        <f>IF(AD2593&lt;&gt;"",VLOOKUP($K$1,'Fact. Corr.'!$B$5:$G$7,HLOOKUP(H2593,'Fact. Corr.'!$C$4:$G$8,5,FALSE),FALSE),0)</f>
        <v>0</v>
      </c>
    </row>
    <row r="2594" spans="1:34" ht="20.100000000000001" hidden="1" customHeight="1" x14ac:dyDescent="0.2">
      <c r="A2594" s="109"/>
      <c r="B2594" s="119"/>
      <c r="C2594" s="111"/>
      <c r="D2594" s="112"/>
      <c r="E2594" s="107">
        <f t="shared" si="448"/>
        <v>0</v>
      </c>
      <c r="F2594" s="108">
        <f t="shared" si="449"/>
        <v>0</v>
      </c>
      <c r="G2594" s="114"/>
      <c r="H2594" s="113"/>
      <c r="I2594" s="114"/>
      <c r="J2594" s="115"/>
      <c r="K2594" s="89"/>
      <c r="L2594" s="116"/>
      <c r="M2594" s="117"/>
      <c r="N2594" s="94" t="str">
        <f t="shared" si="458"/>
        <v/>
      </c>
      <c r="O2594" s="87" t="str">
        <f>IF(N2594&lt;&gt;"",IF(J2594="CR",VLOOKUP(ROUND(N2594,0),'Cap. Corr. &amp; Prot.'!$J$4:$L$669,3,FALSE),VLOOKUP(ROUND(N2594,0),'Cap. Corr. &amp; Prot.'!$J$4:$K$669,2,FALSE)),"")</f>
        <v/>
      </c>
      <c r="P2594" s="95">
        <f t="shared" si="450"/>
        <v>0</v>
      </c>
      <c r="Q2594" s="96" t="str">
        <f>IFERROR(VLOOKUP(Y2594,'Constantes KG'!$B$7:$G$22,HLOOKUP(I2594,'Constantes KG'!$C$5:$G$6,2,FALSE),FALSE),"")</f>
        <v/>
      </c>
      <c r="R2594" s="97">
        <f t="shared" si="451"/>
        <v>0</v>
      </c>
      <c r="S2594" s="149">
        <f>IFERROR(VLOOKUP(J2594,Regulaciones!$B$3:$C$9,2,FALSE),0)</f>
        <v>0</v>
      </c>
      <c r="T2594" s="149">
        <f>S2594+IFERROR(VLOOKUP(A2594,$B$5:$T2593,19,FALSE),0)</f>
        <v>0</v>
      </c>
      <c r="U2594" s="94">
        <f t="shared" si="452"/>
        <v>0</v>
      </c>
      <c r="V2594" s="98">
        <f>U2594+IFERROR(VLOOKUP(A2594,$B$5:$V2593,21,FALSE),0)</f>
        <v>0</v>
      </c>
      <c r="W2594" s="99" t="str">
        <f>IF(Y2594&lt;&gt;"",AD2594&amp;"X"&amp;VLOOKUP(INT(N2594),'Cap. Corr. &amp; Prot.'!$J$4:$M$669,4,FALSE),"")</f>
        <v/>
      </c>
      <c r="X2594" s="100"/>
      <c r="Y2594" s="118"/>
      <c r="Z2594" s="102"/>
      <c r="AB2594" s="59" t="str">
        <f t="shared" si="453"/>
        <v/>
      </c>
      <c r="AC2594" s="59" t="str">
        <f t="shared" si="454"/>
        <v/>
      </c>
      <c r="AD2594" s="59" t="str">
        <f>IFERROR(VLOOKUP('Capacidad_&amp;_Regulación'!H2594,Regulaciones!$L$3:$M$7,2,FALSE),"")</f>
        <v/>
      </c>
      <c r="AE2594" s="74" t="str">
        <f t="shared" si="455"/>
        <v/>
      </c>
      <c r="AF2594" s="74" t="str">
        <f t="shared" si="456"/>
        <v/>
      </c>
      <c r="AG2594" s="74" t="str">
        <f t="shared" si="457"/>
        <v/>
      </c>
      <c r="AH2594" s="74">
        <f>IF(AD2594&lt;&gt;"",VLOOKUP($K$1,'Fact. Corr.'!$B$5:$G$7,HLOOKUP(H2594,'Fact. Corr.'!$C$4:$G$8,5,FALSE),FALSE),0)</f>
        <v>0</v>
      </c>
    </row>
    <row r="2595" spans="1:34" ht="20.100000000000001" hidden="1" customHeight="1" x14ac:dyDescent="0.2">
      <c r="A2595" s="109"/>
      <c r="B2595" s="119"/>
      <c r="C2595" s="111"/>
      <c r="D2595" s="112"/>
      <c r="E2595" s="107">
        <f t="shared" si="448"/>
        <v>0</v>
      </c>
      <c r="F2595" s="108">
        <f t="shared" si="449"/>
        <v>0</v>
      </c>
      <c r="G2595" s="114"/>
      <c r="H2595" s="113"/>
      <c r="I2595" s="114"/>
      <c r="J2595" s="115"/>
      <c r="K2595" s="89"/>
      <c r="L2595" s="116"/>
      <c r="M2595" s="117"/>
      <c r="N2595" s="94" t="str">
        <f t="shared" si="458"/>
        <v/>
      </c>
      <c r="O2595" s="87" t="str">
        <f>IF(N2595&lt;&gt;"",IF(J2595="CR",VLOOKUP(ROUND(N2595,0),'Cap. Corr. &amp; Prot.'!$J$4:$L$669,3,FALSE),VLOOKUP(ROUND(N2595,0),'Cap. Corr. &amp; Prot.'!$J$4:$K$669,2,FALSE)),"")</f>
        <v/>
      </c>
      <c r="P2595" s="95">
        <f t="shared" si="450"/>
        <v>0</v>
      </c>
      <c r="Q2595" s="96" t="str">
        <f>IFERROR(VLOOKUP(Y2595,'Constantes KG'!$B$7:$G$22,HLOOKUP(I2595,'Constantes KG'!$C$5:$G$6,2,FALSE),FALSE),"")</f>
        <v/>
      </c>
      <c r="R2595" s="97">
        <f t="shared" si="451"/>
        <v>0</v>
      </c>
      <c r="S2595" s="149">
        <f>IFERROR(VLOOKUP(J2595,Regulaciones!$B$3:$C$9,2,FALSE),0)</f>
        <v>0</v>
      </c>
      <c r="T2595" s="149">
        <f>S2595+IFERROR(VLOOKUP(A2595,$B$5:$T2594,19,FALSE),0)</f>
        <v>0</v>
      </c>
      <c r="U2595" s="94">
        <f t="shared" si="452"/>
        <v>0</v>
      </c>
      <c r="V2595" s="98">
        <f>U2595+IFERROR(VLOOKUP(A2595,$B$5:$V2594,21,FALSE),0)</f>
        <v>0</v>
      </c>
      <c r="W2595" s="99" t="str">
        <f>IF(Y2595&lt;&gt;"",AD2595&amp;"X"&amp;VLOOKUP(INT(N2595),'Cap. Corr. &amp; Prot.'!$J$4:$M$669,4,FALSE),"")</f>
        <v/>
      </c>
      <c r="X2595" s="100"/>
      <c r="Y2595" s="118"/>
      <c r="Z2595" s="102"/>
      <c r="AB2595" s="59" t="str">
        <f t="shared" si="453"/>
        <v/>
      </c>
      <c r="AC2595" s="59" t="str">
        <f t="shared" si="454"/>
        <v/>
      </c>
      <c r="AD2595" s="59" t="str">
        <f>IFERROR(VLOOKUP('Capacidad_&amp;_Regulación'!H2595,Regulaciones!$L$3:$M$7,2,FALSE),"")</f>
        <v/>
      </c>
      <c r="AE2595" s="74" t="str">
        <f t="shared" si="455"/>
        <v/>
      </c>
      <c r="AF2595" s="74" t="str">
        <f t="shared" si="456"/>
        <v/>
      </c>
      <c r="AG2595" s="74" t="str">
        <f t="shared" si="457"/>
        <v/>
      </c>
      <c r="AH2595" s="74">
        <f>IF(AD2595&lt;&gt;"",VLOOKUP($K$1,'Fact. Corr.'!$B$5:$G$7,HLOOKUP(H2595,'Fact. Corr.'!$C$4:$G$8,5,FALSE),FALSE),0)</f>
        <v>0</v>
      </c>
    </row>
    <row r="2596" spans="1:34" ht="20.100000000000001" hidden="1" customHeight="1" x14ac:dyDescent="0.2">
      <c r="A2596" s="109"/>
      <c r="B2596" s="119"/>
      <c r="C2596" s="111"/>
      <c r="D2596" s="112"/>
      <c r="E2596" s="107">
        <f t="shared" si="448"/>
        <v>0</v>
      </c>
      <c r="F2596" s="108">
        <f t="shared" si="449"/>
        <v>0</v>
      </c>
      <c r="G2596" s="114"/>
      <c r="H2596" s="113"/>
      <c r="I2596" s="114"/>
      <c r="J2596" s="115"/>
      <c r="K2596" s="89"/>
      <c r="L2596" s="116"/>
      <c r="M2596" s="117"/>
      <c r="N2596" s="94" t="str">
        <f t="shared" si="458"/>
        <v/>
      </c>
      <c r="O2596" s="87" t="str">
        <f>IF(N2596&lt;&gt;"",IF(J2596="CR",VLOOKUP(ROUND(N2596,0),'Cap. Corr. &amp; Prot.'!$J$4:$L$669,3,FALSE),VLOOKUP(ROUND(N2596,0),'Cap. Corr. &amp; Prot.'!$J$4:$K$669,2,FALSE)),"")</f>
        <v/>
      </c>
      <c r="P2596" s="95">
        <f t="shared" si="450"/>
        <v>0</v>
      </c>
      <c r="Q2596" s="96" t="str">
        <f>IFERROR(VLOOKUP(Y2596,'Constantes KG'!$B$7:$G$22,HLOOKUP(I2596,'Constantes KG'!$C$5:$G$6,2,FALSE),FALSE),"")</f>
        <v/>
      </c>
      <c r="R2596" s="97">
        <f t="shared" si="451"/>
        <v>0</v>
      </c>
      <c r="S2596" s="149">
        <f>IFERROR(VLOOKUP(J2596,Regulaciones!$B$3:$C$9,2,FALSE),0)</f>
        <v>0</v>
      </c>
      <c r="T2596" s="149">
        <f>S2596+IFERROR(VLOOKUP(A2596,$B$5:$T2595,19,FALSE),0)</f>
        <v>0</v>
      </c>
      <c r="U2596" s="94">
        <f t="shared" si="452"/>
        <v>0</v>
      </c>
      <c r="V2596" s="98">
        <f>U2596+IFERROR(VLOOKUP(A2596,$B$5:$V2595,21,FALSE),0)</f>
        <v>0</v>
      </c>
      <c r="W2596" s="99" t="str">
        <f>IF(Y2596&lt;&gt;"",AD2596&amp;"X"&amp;VLOOKUP(INT(N2596),'Cap. Corr. &amp; Prot.'!$J$4:$M$669,4,FALSE),"")</f>
        <v/>
      </c>
      <c r="X2596" s="100"/>
      <c r="Y2596" s="118"/>
      <c r="Z2596" s="102"/>
      <c r="AB2596" s="59" t="str">
        <f t="shared" si="453"/>
        <v/>
      </c>
      <c r="AC2596" s="59" t="str">
        <f t="shared" si="454"/>
        <v/>
      </c>
      <c r="AD2596" s="59" t="str">
        <f>IFERROR(VLOOKUP('Capacidad_&amp;_Regulación'!H2596,Regulaciones!$L$3:$M$7,2,FALSE),"")</f>
        <v/>
      </c>
      <c r="AE2596" s="74" t="str">
        <f t="shared" si="455"/>
        <v/>
      </c>
      <c r="AF2596" s="74" t="str">
        <f t="shared" si="456"/>
        <v/>
      </c>
      <c r="AG2596" s="74" t="str">
        <f t="shared" si="457"/>
        <v/>
      </c>
      <c r="AH2596" s="74">
        <f>IF(AD2596&lt;&gt;"",VLOOKUP($K$1,'Fact. Corr.'!$B$5:$G$7,HLOOKUP(H2596,'Fact. Corr.'!$C$4:$G$8,5,FALSE),FALSE),0)</f>
        <v>0</v>
      </c>
    </row>
    <row r="2597" spans="1:34" ht="20.100000000000001" hidden="1" customHeight="1" x14ac:dyDescent="0.2">
      <c r="A2597" s="109"/>
      <c r="B2597" s="119"/>
      <c r="C2597" s="111"/>
      <c r="D2597" s="112"/>
      <c r="E2597" s="107">
        <f t="shared" si="448"/>
        <v>0</v>
      </c>
      <c r="F2597" s="108">
        <f t="shared" si="449"/>
        <v>0</v>
      </c>
      <c r="G2597" s="114"/>
      <c r="H2597" s="113"/>
      <c r="I2597" s="114"/>
      <c r="J2597" s="115"/>
      <c r="K2597" s="89"/>
      <c r="L2597" s="116"/>
      <c r="M2597" s="117"/>
      <c r="N2597" s="94" t="str">
        <f t="shared" si="458"/>
        <v/>
      </c>
      <c r="O2597" s="87" t="str">
        <f>IF(N2597&lt;&gt;"",IF(J2597="CR",VLOOKUP(ROUND(N2597,0),'Cap. Corr. &amp; Prot.'!$J$4:$L$669,3,FALSE),VLOOKUP(ROUND(N2597,0),'Cap. Corr. &amp; Prot.'!$J$4:$K$669,2,FALSE)),"")</f>
        <v/>
      </c>
      <c r="P2597" s="95">
        <f t="shared" si="450"/>
        <v>0</v>
      </c>
      <c r="Q2597" s="96" t="str">
        <f>IFERROR(VLOOKUP(Y2597,'Constantes KG'!$B$7:$G$22,HLOOKUP(I2597,'Constantes KG'!$C$5:$G$6,2,FALSE),FALSE),"")</f>
        <v/>
      </c>
      <c r="R2597" s="97">
        <f t="shared" si="451"/>
        <v>0</v>
      </c>
      <c r="S2597" s="149">
        <f>IFERROR(VLOOKUP(J2597,Regulaciones!$B$3:$C$9,2,FALSE),0)</f>
        <v>0</v>
      </c>
      <c r="T2597" s="149">
        <f>S2597+IFERROR(VLOOKUP(A2597,$B$5:$T2596,19,FALSE),0)</f>
        <v>0</v>
      </c>
      <c r="U2597" s="94">
        <f t="shared" si="452"/>
        <v>0</v>
      </c>
      <c r="V2597" s="98">
        <f>U2597+IFERROR(VLOOKUP(A2597,$B$5:$V2596,21,FALSE),0)</f>
        <v>0</v>
      </c>
      <c r="W2597" s="99" t="str">
        <f>IF(Y2597&lt;&gt;"",AD2597&amp;"X"&amp;VLOOKUP(INT(N2597),'Cap. Corr. &amp; Prot.'!$J$4:$M$669,4,FALSE),"")</f>
        <v/>
      </c>
      <c r="X2597" s="100"/>
      <c r="Y2597" s="118"/>
      <c r="Z2597" s="102"/>
      <c r="AB2597" s="59" t="str">
        <f t="shared" si="453"/>
        <v/>
      </c>
      <c r="AC2597" s="59" t="str">
        <f t="shared" si="454"/>
        <v/>
      </c>
      <c r="AD2597" s="59" t="str">
        <f>IFERROR(VLOOKUP('Capacidad_&amp;_Regulación'!H2597,Regulaciones!$L$3:$M$7,2,FALSE),"")</f>
        <v/>
      </c>
      <c r="AE2597" s="74" t="str">
        <f t="shared" si="455"/>
        <v/>
      </c>
      <c r="AF2597" s="74" t="str">
        <f t="shared" si="456"/>
        <v/>
      </c>
      <c r="AG2597" s="74" t="str">
        <f t="shared" si="457"/>
        <v/>
      </c>
      <c r="AH2597" s="74">
        <f>IF(AD2597&lt;&gt;"",VLOOKUP($K$1,'Fact. Corr.'!$B$5:$G$7,HLOOKUP(H2597,'Fact. Corr.'!$C$4:$G$8,5,FALSE),FALSE),0)</f>
        <v>0</v>
      </c>
    </row>
    <row r="2598" spans="1:34" ht="20.100000000000001" hidden="1" customHeight="1" x14ac:dyDescent="0.2">
      <c r="A2598" s="109"/>
      <c r="B2598" s="119"/>
      <c r="C2598" s="111"/>
      <c r="D2598" s="112"/>
      <c r="E2598" s="107">
        <f t="shared" si="448"/>
        <v>0</v>
      </c>
      <c r="F2598" s="108">
        <f t="shared" si="449"/>
        <v>0</v>
      </c>
      <c r="G2598" s="114"/>
      <c r="H2598" s="113"/>
      <c r="I2598" s="114"/>
      <c r="J2598" s="115"/>
      <c r="K2598" s="89"/>
      <c r="L2598" s="116"/>
      <c r="M2598" s="117"/>
      <c r="N2598" s="94" t="str">
        <f t="shared" si="458"/>
        <v/>
      </c>
      <c r="O2598" s="87" t="str">
        <f>IF(N2598&lt;&gt;"",IF(J2598="CR",VLOOKUP(ROUND(N2598,0),'Cap. Corr. &amp; Prot.'!$J$4:$L$669,3,FALSE),VLOOKUP(ROUND(N2598,0),'Cap. Corr. &amp; Prot.'!$J$4:$K$669,2,FALSE)),"")</f>
        <v/>
      </c>
      <c r="P2598" s="95">
        <f t="shared" si="450"/>
        <v>0</v>
      </c>
      <c r="Q2598" s="96" t="str">
        <f>IFERROR(VLOOKUP(Y2598,'Constantes KG'!$B$7:$G$22,HLOOKUP(I2598,'Constantes KG'!$C$5:$G$6,2,FALSE),FALSE),"")</f>
        <v/>
      </c>
      <c r="R2598" s="97">
        <f t="shared" si="451"/>
        <v>0</v>
      </c>
      <c r="S2598" s="149">
        <f>IFERROR(VLOOKUP(J2598,Regulaciones!$B$3:$C$9,2,FALSE),0)</f>
        <v>0</v>
      </c>
      <c r="T2598" s="149">
        <f>S2598+IFERROR(VLOOKUP(A2598,$B$5:$T2597,19,FALSE),0)</f>
        <v>0</v>
      </c>
      <c r="U2598" s="94">
        <f t="shared" si="452"/>
        <v>0</v>
      </c>
      <c r="V2598" s="98">
        <f>U2598+IFERROR(VLOOKUP(A2598,$B$5:$V2597,21,FALSE),0)</f>
        <v>0</v>
      </c>
      <c r="W2598" s="99" t="str">
        <f>IF(Y2598&lt;&gt;"",AD2598&amp;"X"&amp;VLOOKUP(INT(N2598),'Cap. Corr. &amp; Prot.'!$J$4:$M$669,4,FALSE),"")</f>
        <v/>
      </c>
      <c r="X2598" s="100"/>
      <c r="Y2598" s="118"/>
      <c r="Z2598" s="102"/>
      <c r="AB2598" s="59" t="str">
        <f t="shared" si="453"/>
        <v/>
      </c>
      <c r="AC2598" s="59" t="str">
        <f t="shared" si="454"/>
        <v/>
      </c>
      <c r="AD2598" s="59" t="str">
        <f>IFERROR(VLOOKUP('Capacidad_&amp;_Regulación'!H2598,Regulaciones!$L$3:$M$7,2,FALSE),"")</f>
        <v/>
      </c>
      <c r="AE2598" s="74" t="str">
        <f t="shared" si="455"/>
        <v/>
      </c>
      <c r="AF2598" s="74" t="str">
        <f t="shared" si="456"/>
        <v/>
      </c>
      <c r="AG2598" s="74" t="str">
        <f t="shared" si="457"/>
        <v/>
      </c>
      <c r="AH2598" s="74">
        <f>IF(AD2598&lt;&gt;"",VLOOKUP($K$1,'Fact. Corr.'!$B$5:$G$7,HLOOKUP(H2598,'Fact. Corr.'!$C$4:$G$8,5,FALSE),FALSE),0)</f>
        <v>0</v>
      </c>
    </row>
    <row r="2599" spans="1:34" ht="20.100000000000001" hidden="1" customHeight="1" x14ac:dyDescent="0.2">
      <c r="A2599" s="109"/>
      <c r="B2599" s="119"/>
      <c r="C2599" s="111"/>
      <c r="D2599" s="112"/>
      <c r="E2599" s="107">
        <f t="shared" si="448"/>
        <v>0</v>
      </c>
      <c r="F2599" s="108">
        <f t="shared" si="449"/>
        <v>0</v>
      </c>
      <c r="G2599" s="114"/>
      <c r="H2599" s="113"/>
      <c r="I2599" s="114"/>
      <c r="J2599" s="115"/>
      <c r="K2599" s="89"/>
      <c r="L2599" s="116"/>
      <c r="M2599" s="117"/>
      <c r="N2599" s="94" t="str">
        <f t="shared" si="458"/>
        <v/>
      </c>
      <c r="O2599" s="87" t="str">
        <f>IF(N2599&lt;&gt;"",IF(J2599="CR",VLOOKUP(ROUND(N2599,0),'Cap. Corr. &amp; Prot.'!$J$4:$L$669,3,FALSE),VLOOKUP(ROUND(N2599,0),'Cap. Corr. &amp; Prot.'!$J$4:$K$669,2,FALSE)),"")</f>
        <v/>
      </c>
      <c r="P2599" s="95">
        <f t="shared" si="450"/>
        <v>0</v>
      </c>
      <c r="Q2599" s="96" t="str">
        <f>IFERROR(VLOOKUP(Y2599,'Constantes KG'!$B$7:$G$22,HLOOKUP(I2599,'Constantes KG'!$C$5:$G$6,2,FALSE),FALSE),"")</f>
        <v/>
      </c>
      <c r="R2599" s="97">
        <f t="shared" si="451"/>
        <v>0</v>
      </c>
      <c r="S2599" s="149">
        <f>IFERROR(VLOOKUP(J2599,Regulaciones!$B$3:$C$9,2,FALSE),0)</f>
        <v>0</v>
      </c>
      <c r="T2599" s="149">
        <f>S2599+IFERROR(VLOOKUP(A2599,$B$5:$T2598,19,FALSE),0)</f>
        <v>0</v>
      </c>
      <c r="U2599" s="94">
        <f t="shared" si="452"/>
        <v>0</v>
      </c>
      <c r="V2599" s="98">
        <f>U2599+IFERROR(VLOOKUP(A2599,$B$5:$V2598,21,FALSE),0)</f>
        <v>0</v>
      </c>
      <c r="W2599" s="99" t="str">
        <f>IF(Y2599&lt;&gt;"",AD2599&amp;"X"&amp;VLOOKUP(INT(N2599),'Cap. Corr. &amp; Prot.'!$J$4:$M$669,4,FALSE),"")</f>
        <v/>
      </c>
      <c r="X2599" s="100"/>
      <c r="Y2599" s="118"/>
      <c r="Z2599" s="102"/>
      <c r="AB2599" s="59" t="str">
        <f t="shared" si="453"/>
        <v/>
      </c>
      <c r="AC2599" s="59" t="str">
        <f t="shared" si="454"/>
        <v/>
      </c>
      <c r="AD2599" s="59" t="str">
        <f>IFERROR(VLOOKUP('Capacidad_&amp;_Regulación'!H2599,Regulaciones!$L$3:$M$7,2,FALSE),"")</f>
        <v/>
      </c>
      <c r="AE2599" s="74" t="str">
        <f t="shared" si="455"/>
        <v/>
      </c>
      <c r="AF2599" s="74" t="str">
        <f t="shared" si="456"/>
        <v/>
      </c>
      <c r="AG2599" s="74" t="str">
        <f t="shared" si="457"/>
        <v/>
      </c>
      <c r="AH2599" s="74">
        <f>IF(AD2599&lt;&gt;"",VLOOKUP($K$1,'Fact. Corr.'!$B$5:$G$7,HLOOKUP(H2599,'Fact. Corr.'!$C$4:$G$8,5,FALSE),FALSE),0)</f>
        <v>0</v>
      </c>
    </row>
    <row r="2600" spans="1:34" ht="20.100000000000001" hidden="1" customHeight="1" x14ac:dyDescent="0.2">
      <c r="A2600" s="109"/>
      <c r="B2600" s="119"/>
      <c r="C2600" s="111"/>
      <c r="D2600" s="112"/>
      <c r="E2600" s="107">
        <f t="shared" si="448"/>
        <v>0</v>
      </c>
      <c r="F2600" s="108">
        <f t="shared" si="449"/>
        <v>0</v>
      </c>
      <c r="G2600" s="114"/>
      <c r="H2600" s="113"/>
      <c r="I2600" s="114"/>
      <c r="J2600" s="115"/>
      <c r="K2600" s="89"/>
      <c r="L2600" s="116"/>
      <c r="M2600" s="117"/>
      <c r="N2600" s="94" t="str">
        <f t="shared" si="458"/>
        <v/>
      </c>
      <c r="O2600" s="87" t="str">
        <f>IF(N2600&lt;&gt;"",IF(J2600="CR",VLOOKUP(ROUND(N2600,0),'Cap. Corr. &amp; Prot.'!$J$4:$L$669,3,FALSE),VLOOKUP(ROUND(N2600,0),'Cap. Corr. &amp; Prot.'!$J$4:$K$669,2,FALSE)),"")</f>
        <v/>
      </c>
      <c r="P2600" s="95">
        <f t="shared" si="450"/>
        <v>0</v>
      </c>
      <c r="Q2600" s="96" t="str">
        <f>IFERROR(VLOOKUP(Y2600,'Constantes KG'!$B$7:$G$22,HLOOKUP(I2600,'Constantes KG'!$C$5:$G$6,2,FALSE),FALSE),"")</f>
        <v/>
      </c>
      <c r="R2600" s="97">
        <f t="shared" si="451"/>
        <v>0</v>
      </c>
      <c r="S2600" s="149">
        <f>IFERROR(VLOOKUP(J2600,Regulaciones!$B$3:$C$9,2,FALSE),0)</f>
        <v>0</v>
      </c>
      <c r="T2600" s="149">
        <f>S2600+IFERROR(VLOOKUP(A2600,$B$5:$T2599,19,FALSE),0)</f>
        <v>0</v>
      </c>
      <c r="U2600" s="94">
        <f t="shared" si="452"/>
        <v>0</v>
      </c>
      <c r="V2600" s="98">
        <f>U2600+IFERROR(VLOOKUP(A2600,$B$5:$V2599,21,FALSE),0)</f>
        <v>0</v>
      </c>
      <c r="W2600" s="99" t="str">
        <f>IF(Y2600&lt;&gt;"",AD2600&amp;"X"&amp;VLOOKUP(INT(N2600),'Cap. Corr. &amp; Prot.'!$J$4:$M$669,4,FALSE),"")</f>
        <v/>
      </c>
      <c r="X2600" s="100"/>
      <c r="Y2600" s="118"/>
      <c r="Z2600" s="102"/>
      <c r="AB2600" s="59" t="str">
        <f t="shared" si="453"/>
        <v/>
      </c>
      <c r="AC2600" s="59" t="str">
        <f t="shared" si="454"/>
        <v/>
      </c>
      <c r="AD2600" s="59" t="str">
        <f>IFERROR(VLOOKUP('Capacidad_&amp;_Regulación'!H2600,Regulaciones!$L$3:$M$7,2,FALSE),"")</f>
        <v/>
      </c>
      <c r="AE2600" s="74" t="str">
        <f t="shared" si="455"/>
        <v/>
      </c>
      <c r="AF2600" s="74" t="str">
        <f t="shared" si="456"/>
        <v/>
      </c>
      <c r="AG2600" s="74" t="str">
        <f t="shared" si="457"/>
        <v/>
      </c>
      <c r="AH2600" s="74">
        <f>IF(AD2600&lt;&gt;"",VLOOKUP($K$1,'Fact. Corr.'!$B$5:$G$7,HLOOKUP(H2600,'Fact. Corr.'!$C$4:$G$8,5,FALSE),FALSE),0)</f>
        <v>0</v>
      </c>
    </row>
    <row r="2601" spans="1:34" ht="20.100000000000001" hidden="1" customHeight="1" x14ac:dyDescent="0.2">
      <c r="A2601" s="109"/>
      <c r="B2601" s="119"/>
      <c r="C2601" s="111"/>
      <c r="D2601" s="112"/>
      <c r="E2601" s="107">
        <f t="shared" si="448"/>
        <v>0</v>
      </c>
      <c r="F2601" s="108">
        <f t="shared" si="449"/>
        <v>0</v>
      </c>
      <c r="G2601" s="114"/>
      <c r="H2601" s="113"/>
      <c r="I2601" s="114"/>
      <c r="J2601" s="115"/>
      <c r="K2601" s="89"/>
      <c r="L2601" s="116"/>
      <c r="M2601" s="117"/>
      <c r="N2601" s="94" t="str">
        <f t="shared" si="458"/>
        <v/>
      </c>
      <c r="O2601" s="87" t="str">
        <f>IF(N2601&lt;&gt;"",IF(J2601="CR",VLOOKUP(ROUND(N2601,0),'Cap. Corr. &amp; Prot.'!$J$4:$L$669,3,FALSE),VLOOKUP(ROUND(N2601,0),'Cap. Corr. &amp; Prot.'!$J$4:$K$669,2,FALSE)),"")</f>
        <v/>
      </c>
      <c r="P2601" s="95">
        <f t="shared" si="450"/>
        <v>0</v>
      </c>
      <c r="Q2601" s="96" t="str">
        <f>IFERROR(VLOOKUP(Y2601,'Constantes KG'!$B$7:$G$22,HLOOKUP(I2601,'Constantes KG'!$C$5:$G$6,2,FALSE),FALSE),"")</f>
        <v/>
      </c>
      <c r="R2601" s="97">
        <f t="shared" si="451"/>
        <v>0</v>
      </c>
      <c r="S2601" s="149">
        <f>IFERROR(VLOOKUP(J2601,Regulaciones!$B$3:$C$9,2,FALSE),0)</f>
        <v>0</v>
      </c>
      <c r="T2601" s="149">
        <f>S2601+IFERROR(VLOOKUP(A2601,$B$5:$T2600,19,FALSE),0)</f>
        <v>0</v>
      </c>
      <c r="U2601" s="94">
        <f t="shared" si="452"/>
        <v>0</v>
      </c>
      <c r="V2601" s="98">
        <f>U2601+IFERROR(VLOOKUP(A2601,$B$5:$V2600,21,FALSE),0)</f>
        <v>0</v>
      </c>
      <c r="W2601" s="99" t="str">
        <f>IF(Y2601&lt;&gt;"",AD2601&amp;"X"&amp;VLOOKUP(INT(N2601),'Cap. Corr. &amp; Prot.'!$J$4:$M$669,4,FALSE),"")</f>
        <v/>
      </c>
      <c r="X2601" s="100"/>
      <c r="Y2601" s="118"/>
      <c r="Z2601" s="102"/>
      <c r="AB2601" s="59" t="str">
        <f t="shared" si="453"/>
        <v/>
      </c>
      <c r="AC2601" s="59" t="str">
        <f t="shared" si="454"/>
        <v/>
      </c>
      <c r="AD2601" s="59" t="str">
        <f>IFERROR(VLOOKUP('Capacidad_&amp;_Regulación'!H2601,Regulaciones!$L$3:$M$7,2,FALSE),"")</f>
        <v/>
      </c>
      <c r="AE2601" s="74" t="str">
        <f t="shared" si="455"/>
        <v/>
      </c>
      <c r="AF2601" s="74" t="str">
        <f t="shared" si="456"/>
        <v/>
      </c>
      <c r="AG2601" s="74" t="str">
        <f t="shared" si="457"/>
        <v/>
      </c>
      <c r="AH2601" s="74">
        <f>IF(AD2601&lt;&gt;"",VLOOKUP($K$1,'Fact. Corr.'!$B$5:$G$7,HLOOKUP(H2601,'Fact. Corr.'!$C$4:$G$8,5,FALSE),FALSE),0)</f>
        <v>0</v>
      </c>
    </row>
    <row r="2602" spans="1:34" ht="20.100000000000001" hidden="1" customHeight="1" x14ac:dyDescent="0.2">
      <c r="A2602" s="109"/>
      <c r="B2602" s="119"/>
      <c r="C2602" s="111"/>
      <c r="D2602" s="112"/>
      <c r="E2602" s="107">
        <f t="shared" si="448"/>
        <v>0</v>
      </c>
      <c r="F2602" s="108">
        <f t="shared" si="449"/>
        <v>0</v>
      </c>
      <c r="G2602" s="114"/>
      <c r="H2602" s="113"/>
      <c r="I2602" s="114"/>
      <c r="J2602" s="115"/>
      <c r="K2602" s="89"/>
      <c r="L2602" s="116"/>
      <c r="M2602" s="117"/>
      <c r="N2602" s="94" t="str">
        <f t="shared" si="458"/>
        <v/>
      </c>
      <c r="O2602" s="87" t="str">
        <f>IF(N2602&lt;&gt;"",IF(J2602="CR",VLOOKUP(ROUND(N2602,0),'Cap. Corr. &amp; Prot.'!$J$4:$L$669,3,FALSE),VLOOKUP(ROUND(N2602,0),'Cap. Corr. &amp; Prot.'!$J$4:$K$669,2,FALSE)),"")</f>
        <v/>
      </c>
      <c r="P2602" s="95">
        <f t="shared" si="450"/>
        <v>0</v>
      </c>
      <c r="Q2602" s="96" t="str">
        <f>IFERROR(VLOOKUP(Y2602,'Constantes KG'!$B$7:$G$22,HLOOKUP(I2602,'Constantes KG'!$C$5:$G$6,2,FALSE),FALSE),"")</f>
        <v/>
      </c>
      <c r="R2602" s="97">
        <f t="shared" si="451"/>
        <v>0</v>
      </c>
      <c r="S2602" s="149">
        <f>IFERROR(VLOOKUP(J2602,Regulaciones!$B$3:$C$9,2,FALSE),0)</f>
        <v>0</v>
      </c>
      <c r="T2602" s="149">
        <f>S2602+IFERROR(VLOOKUP(A2602,$B$5:$T2601,19,FALSE),0)</f>
        <v>0</v>
      </c>
      <c r="U2602" s="94">
        <f t="shared" si="452"/>
        <v>0</v>
      </c>
      <c r="V2602" s="98">
        <f>U2602+IFERROR(VLOOKUP(A2602,$B$5:$V2601,21,FALSE),0)</f>
        <v>0</v>
      </c>
      <c r="W2602" s="99" t="str">
        <f>IF(Y2602&lt;&gt;"",AD2602&amp;"X"&amp;VLOOKUP(INT(N2602),'Cap. Corr. &amp; Prot.'!$J$4:$M$669,4,FALSE),"")</f>
        <v/>
      </c>
      <c r="X2602" s="100"/>
      <c r="Y2602" s="118"/>
      <c r="Z2602" s="102"/>
      <c r="AB2602" s="59" t="str">
        <f t="shared" si="453"/>
        <v/>
      </c>
      <c r="AC2602" s="59" t="str">
        <f t="shared" si="454"/>
        <v/>
      </c>
      <c r="AD2602" s="59" t="str">
        <f>IFERROR(VLOOKUP('Capacidad_&amp;_Regulación'!H2602,Regulaciones!$L$3:$M$7,2,FALSE),"")</f>
        <v/>
      </c>
      <c r="AE2602" s="74" t="str">
        <f t="shared" si="455"/>
        <v/>
      </c>
      <c r="AF2602" s="74" t="str">
        <f t="shared" si="456"/>
        <v/>
      </c>
      <c r="AG2602" s="74" t="str">
        <f t="shared" si="457"/>
        <v/>
      </c>
      <c r="AH2602" s="74">
        <f>IF(AD2602&lt;&gt;"",VLOOKUP($K$1,'Fact. Corr.'!$B$5:$G$7,HLOOKUP(H2602,'Fact. Corr.'!$C$4:$G$8,5,FALSE),FALSE),0)</f>
        <v>0</v>
      </c>
    </row>
    <row r="2603" spans="1:34" ht="20.100000000000001" hidden="1" customHeight="1" x14ac:dyDescent="0.2">
      <c r="A2603" s="109"/>
      <c r="B2603" s="119"/>
      <c r="C2603" s="111"/>
      <c r="D2603" s="112"/>
      <c r="E2603" s="107">
        <f t="shared" si="448"/>
        <v>0</v>
      </c>
      <c r="F2603" s="108">
        <f t="shared" si="449"/>
        <v>0</v>
      </c>
      <c r="G2603" s="114"/>
      <c r="H2603" s="113"/>
      <c r="I2603" s="114"/>
      <c r="J2603" s="115"/>
      <c r="K2603" s="89"/>
      <c r="L2603" s="116"/>
      <c r="M2603" s="117"/>
      <c r="N2603" s="94" t="str">
        <f t="shared" si="458"/>
        <v/>
      </c>
      <c r="O2603" s="87" t="str">
        <f>IF(N2603&lt;&gt;"",IF(J2603="CR",VLOOKUP(ROUND(N2603,0),'Cap. Corr. &amp; Prot.'!$J$4:$L$669,3,FALSE),VLOOKUP(ROUND(N2603,0),'Cap. Corr. &amp; Prot.'!$J$4:$K$669,2,FALSE)),"")</f>
        <v/>
      </c>
      <c r="P2603" s="95">
        <f t="shared" si="450"/>
        <v>0</v>
      </c>
      <c r="Q2603" s="96" t="str">
        <f>IFERROR(VLOOKUP(Y2603,'Constantes KG'!$B$7:$G$22,HLOOKUP(I2603,'Constantes KG'!$C$5:$G$6,2,FALSE),FALSE),"")</f>
        <v/>
      </c>
      <c r="R2603" s="97">
        <f t="shared" si="451"/>
        <v>0</v>
      </c>
      <c r="S2603" s="149">
        <f>IFERROR(VLOOKUP(J2603,Regulaciones!$B$3:$C$9,2,FALSE),0)</f>
        <v>0</v>
      </c>
      <c r="T2603" s="149">
        <f>S2603+IFERROR(VLOOKUP(A2603,$B$5:$T2602,19,FALSE),0)</f>
        <v>0</v>
      </c>
      <c r="U2603" s="94">
        <f t="shared" si="452"/>
        <v>0</v>
      </c>
      <c r="V2603" s="98">
        <f>U2603+IFERROR(VLOOKUP(A2603,$B$5:$V2602,21,FALSE),0)</f>
        <v>0</v>
      </c>
      <c r="W2603" s="99" t="str">
        <f>IF(Y2603&lt;&gt;"",AD2603&amp;"X"&amp;VLOOKUP(INT(N2603),'Cap. Corr. &amp; Prot.'!$J$4:$M$669,4,FALSE),"")</f>
        <v/>
      </c>
      <c r="X2603" s="100"/>
      <c r="Y2603" s="118"/>
      <c r="Z2603" s="102"/>
      <c r="AB2603" s="59" t="str">
        <f t="shared" si="453"/>
        <v/>
      </c>
      <c r="AC2603" s="59" t="str">
        <f t="shared" si="454"/>
        <v/>
      </c>
      <c r="AD2603" s="59" t="str">
        <f>IFERROR(VLOOKUP('Capacidad_&amp;_Regulación'!H2603,Regulaciones!$L$3:$M$7,2,FALSE),"")</f>
        <v/>
      </c>
      <c r="AE2603" s="74" t="str">
        <f t="shared" si="455"/>
        <v/>
      </c>
      <c r="AF2603" s="74" t="str">
        <f t="shared" si="456"/>
        <v/>
      </c>
      <c r="AG2603" s="74" t="str">
        <f t="shared" si="457"/>
        <v/>
      </c>
      <c r="AH2603" s="74">
        <f>IF(AD2603&lt;&gt;"",VLOOKUP($K$1,'Fact. Corr.'!$B$5:$G$7,HLOOKUP(H2603,'Fact. Corr.'!$C$4:$G$8,5,FALSE),FALSE),0)</f>
        <v>0</v>
      </c>
    </row>
    <row r="2604" spans="1:34" ht="20.100000000000001" hidden="1" customHeight="1" x14ac:dyDescent="0.2">
      <c r="A2604" s="109"/>
      <c r="B2604" s="119"/>
      <c r="C2604" s="111"/>
      <c r="D2604" s="112"/>
      <c r="E2604" s="107">
        <f t="shared" si="448"/>
        <v>0</v>
      </c>
      <c r="F2604" s="108">
        <f t="shared" si="449"/>
        <v>0</v>
      </c>
      <c r="G2604" s="114"/>
      <c r="H2604" s="113"/>
      <c r="I2604" s="114"/>
      <c r="J2604" s="115"/>
      <c r="K2604" s="89"/>
      <c r="L2604" s="116"/>
      <c r="M2604" s="117"/>
      <c r="N2604" s="94" t="str">
        <f t="shared" si="458"/>
        <v/>
      </c>
      <c r="O2604" s="87" t="str">
        <f>IF(N2604&lt;&gt;"",IF(J2604="CR",VLOOKUP(ROUND(N2604,0),'Cap. Corr. &amp; Prot.'!$J$4:$L$669,3,FALSE),VLOOKUP(ROUND(N2604,0),'Cap. Corr. &amp; Prot.'!$J$4:$K$669,2,FALSE)),"")</f>
        <v/>
      </c>
      <c r="P2604" s="95">
        <f t="shared" si="450"/>
        <v>0</v>
      </c>
      <c r="Q2604" s="96" t="str">
        <f>IFERROR(VLOOKUP(Y2604,'Constantes KG'!$B$7:$G$22,HLOOKUP(I2604,'Constantes KG'!$C$5:$G$6,2,FALSE),FALSE),"")</f>
        <v/>
      </c>
      <c r="R2604" s="97">
        <f t="shared" si="451"/>
        <v>0</v>
      </c>
      <c r="S2604" s="149">
        <f>IFERROR(VLOOKUP(J2604,Regulaciones!$B$3:$C$9,2,FALSE),0)</f>
        <v>0</v>
      </c>
      <c r="T2604" s="149">
        <f>S2604+IFERROR(VLOOKUP(A2604,$B$5:$T2603,19,FALSE),0)</f>
        <v>0</v>
      </c>
      <c r="U2604" s="94">
        <f t="shared" si="452"/>
        <v>0</v>
      </c>
      <c r="V2604" s="98">
        <f>U2604+IFERROR(VLOOKUP(A2604,$B$5:$V2603,21,FALSE),0)</f>
        <v>0</v>
      </c>
      <c r="W2604" s="99" t="str">
        <f>IF(Y2604&lt;&gt;"",AD2604&amp;"X"&amp;VLOOKUP(INT(N2604),'Cap. Corr. &amp; Prot.'!$J$4:$M$669,4,FALSE),"")</f>
        <v/>
      </c>
      <c r="X2604" s="100"/>
      <c r="Y2604" s="118"/>
      <c r="Z2604" s="102"/>
      <c r="AB2604" s="59" t="str">
        <f t="shared" si="453"/>
        <v/>
      </c>
      <c r="AC2604" s="59" t="str">
        <f t="shared" si="454"/>
        <v/>
      </c>
      <c r="AD2604" s="59" t="str">
        <f>IFERROR(VLOOKUP('Capacidad_&amp;_Regulación'!H2604,Regulaciones!$L$3:$M$7,2,FALSE),"")</f>
        <v/>
      </c>
      <c r="AE2604" s="74" t="str">
        <f t="shared" si="455"/>
        <v/>
      </c>
      <c r="AF2604" s="74" t="str">
        <f t="shared" si="456"/>
        <v/>
      </c>
      <c r="AG2604" s="74" t="str">
        <f t="shared" si="457"/>
        <v/>
      </c>
      <c r="AH2604" s="74">
        <f>IF(AD2604&lt;&gt;"",VLOOKUP($K$1,'Fact. Corr.'!$B$5:$G$7,HLOOKUP(H2604,'Fact. Corr.'!$C$4:$G$8,5,FALSE),FALSE),0)</f>
        <v>0</v>
      </c>
    </row>
    <row r="2605" spans="1:34" ht="20.100000000000001" hidden="1" customHeight="1" x14ac:dyDescent="0.2">
      <c r="A2605" s="109"/>
      <c r="B2605" s="119"/>
      <c r="C2605" s="111"/>
      <c r="D2605" s="112"/>
      <c r="E2605" s="107">
        <f t="shared" si="448"/>
        <v>0</v>
      </c>
      <c r="F2605" s="108">
        <f t="shared" si="449"/>
        <v>0</v>
      </c>
      <c r="G2605" s="114"/>
      <c r="H2605" s="113"/>
      <c r="I2605" s="114"/>
      <c r="J2605" s="115"/>
      <c r="K2605" s="89"/>
      <c r="L2605" s="116"/>
      <c r="M2605" s="117"/>
      <c r="N2605" s="94" t="str">
        <f t="shared" si="458"/>
        <v/>
      </c>
      <c r="O2605" s="87" t="str">
        <f>IF(N2605&lt;&gt;"",IF(J2605="CR",VLOOKUP(ROUND(N2605,0),'Cap. Corr. &amp; Prot.'!$J$4:$L$669,3,FALSE),VLOOKUP(ROUND(N2605,0),'Cap. Corr. &amp; Prot.'!$J$4:$K$669,2,FALSE)),"")</f>
        <v/>
      </c>
      <c r="P2605" s="95">
        <f t="shared" si="450"/>
        <v>0</v>
      </c>
      <c r="Q2605" s="96" t="str">
        <f>IFERROR(VLOOKUP(Y2605,'Constantes KG'!$B$7:$G$22,HLOOKUP(I2605,'Constantes KG'!$C$5:$G$6,2,FALSE),FALSE),"")</f>
        <v/>
      </c>
      <c r="R2605" s="97">
        <f t="shared" si="451"/>
        <v>0</v>
      </c>
      <c r="S2605" s="149">
        <f>IFERROR(VLOOKUP(J2605,Regulaciones!$B$3:$C$9,2,FALSE),0)</f>
        <v>0</v>
      </c>
      <c r="T2605" s="149">
        <f>S2605+IFERROR(VLOOKUP(A2605,$B$5:$T2604,19,FALSE),0)</f>
        <v>0</v>
      </c>
      <c r="U2605" s="94">
        <f t="shared" si="452"/>
        <v>0</v>
      </c>
      <c r="V2605" s="98">
        <f>U2605+IFERROR(VLOOKUP(A2605,$B$5:$V2604,21,FALSE),0)</f>
        <v>0</v>
      </c>
      <c r="W2605" s="99" t="str">
        <f>IF(Y2605&lt;&gt;"",AD2605&amp;"X"&amp;VLOOKUP(INT(N2605),'Cap. Corr. &amp; Prot.'!$J$4:$M$669,4,FALSE),"")</f>
        <v/>
      </c>
      <c r="X2605" s="100"/>
      <c r="Y2605" s="118"/>
      <c r="Z2605" s="102"/>
      <c r="AB2605" s="59" t="str">
        <f t="shared" si="453"/>
        <v/>
      </c>
      <c r="AC2605" s="59" t="str">
        <f t="shared" si="454"/>
        <v/>
      </c>
      <c r="AD2605" s="59" t="str">
        <f>IFERROR(VLOOKUP('Capacidad_&amp;_Regulación'!H2605,Regulaciones!$L$3:$M$7,2,FALSE),"")</f>
        <v/>
      </c>
      <c r="AE2605" s="74" t="str">
        <f t="shared" si="455"/>
        <v/>
      </c>
      <c r="AF2605" s="74" t="str">
        <f t="shared" si="456"/>
        <v/>
      </c>
      <c r="AG2605" s="74" t="str">
        <f t="shared" si="457"/>
        <v/>
      </c>
      <c r="AH2605" s="74">
        <f>IF(AD2605&lt;&gt;"",VLOOKUP($K$1,'Fact. Corr.'!$B$5:$G$7,HLOOKUP(H2605,'Fact. Corr.'!$C$4:$G$8,5,FALSE),FALSE),0)</f>
        <v>0</v>
      </c>
    </row>
    <row r="2606" spans="1:34" ht="20.100000000000001" hidden="1" customHeight="1" x14ac:dyDescent="0.2">
      <c r="A2606" s="109"/>
      <c r="B2606" s="119"/>
      <c r="C2606" s="111"/>
      <c r="D2606" s="112"/>
      <c r="E2606" s="107">
        <f t="shared" si="448"/>
        <v>0</v>
      </c>
      <c r="F2606" s="108">
        <f t="shared" si="449"/>
        <v>0</v>
      </c>
      <c r="G2606" s="114"/>
      <c r="H2606" s="113"/>
      <c r="I2606" s="114"/>
      <c r="J2606" s="115"/>
      <c r="K2606" s="89"/>
      <c r="L2606" s="116"/>
      <c r="M2606" s="117"/>
      <c r="N2606" s="94" t="str">
        <f t="shared" si="458"/>
        <v/>
      </c>
      <c r="O2606" s="87" t="str">
        <f>IF(N2606&lt;&gt;"",IF(J2606="CR",VLOOKUP(ROUND(N2606,0),'Cap. Corr. &amp; Prot.'!$J$4:$L$669,3,FALSE),VLOOKUP(ROUND(N2606,0),'Cap. Corr. &amp; Prot.'!$J$4:$K$669,2,FALSE)),"")</f>
        <v/>
      </c>
      <c r="P2606" s="95">
        <f t="shared" si="450"/>
        <v>0</v>
      </c>
      <c r="Q2606" s="96" t="str">
        <f>IFERROR(VLOOKUP(Y2606,'Constantes KG'!$B$7:$G$22,HLOOKUP(I2606,'Constantes KG'!$C$5:$G$6,2,FALSE),FALSE),"")</f>
        <v/>
      </c>
      <c r="R2606" s="97">
        <f t="shared" si="451"/>
        <v>0</v>
      </c>
      <c r="S2606" s="149">
        <f>IFERROR(VLOOKUP(J2606,Regulaciones!$B$3:$C$9,2,FALSE),0)</f>
        <v>0</v>
      </c>
      <c r="T2606" s="149">
        <f>S2606+IFERROR(VLOOKUP(A2606,$B$5:$T2605,19,FALSE),0)</f>
        <v>0</v>
      </c>
      <c r="U2606" s="94">
        <f t="shared" si="452"/>
        <v>0</v>
      </c>
      <c r="V2606" s="98">
        <f>U2606+IFERROR(VLOOKUP(A2606,$B$5:$V2605,21,FALSE),0)</f>
        <v>0</v>
      </c>
      <c r="W2606" s="99" t="str">
        <f>IF(Y2606&lt;&gt;"",AD2606&amp;"X"&amp;VLOOKUP(INT(N2606),'Cap. Corr. &amp; Prot.'!$J$4:$M$669,4,FALSE),"")</f>
        <v/>
      </c>
      <c r="X2606" s="100"/>
      <c r="Y2606" s="118"/>
      <c r="Z2606" s="102"/>
      <c r="AB2606" s="59" t="str">
        <f t="shared" si="453"/>
        <v/>
      </c>
      <c r="AC2606" s="59" t="str">
        <f t="shared" si="454"/>
        <v/>
      </c>
      <c r="AD2606" s="59" t="str">
        <f>IFERROR(VLOOKUP('Capacidad_&amp;_Regulación'!H2606,Regulaciones!$L$3:$M$7,2,FALSE),"")</f>
        <v/>
      </c>
      <c r="AE2606" s="74" t="str">
        <f t="shared" si="455"/>
        <v/>
      </c>
      <c r="AF2606" s="74" t="str">
        <f t="shared" si="456"/>
        <v/>
      </c>
      <c r="AG2606" s="74" t="str">
        <f t="shared" si="457"/>
        <v/>
      </c>
      <c r="AH2606" s="74">
        <f>IF(AD2606&lt;&gt;"",VLOOKUP($K$1,'Fact. Corr.'!$B$5:$G$7,HLOOKUP(H2606,'Fact. Corr.'!$C$4:$G$8,5,FALSE),FALSE),0)</f>
        <v>0</v>
      </c>
    </row>
    <row r="2607" spans="1:34" ht="20.100000000000001" hidden="1" customHeight="1" x14ac:dyDescent="0.2">
      <c r="A2607" s="109"/>
      <c r="B2607" s="119"/>
      <c r="C2607" s="111"/>
      <c r="D2607" s="112"/>
      <c r="E2607" s="107">
        <f t="shared" si="448"/>
        <v>0</v>
      </c>
      <c r="F2607" s="108">
        <f t="shared" si="449"/>
        <v>0</v>
      </c>
      <c r="G2607" s="114"/>
      <c r="H2607" s="113"/>
      <c r="I2607" s="114"/>
      <c r="J2607" s="115"/>
      <c r="K2607" s="89"/>
      <c r="L2607" s="116"/>
      <c r="M2607" s="117"/>
      <c r="N2607" s="94" t="str">
        <f t="shared" si="458"/>
        <v/>
      </c>
      <c r="O2607" s="87" t="str">
        <f>IF(N2607&lt;&gt;"",IF(J2607="CR",VLOOKUP(ROUND(N2607,0),'Cap. Corr. &amp; Prot.'!$J$4:$L$669,3,FALSE),VLOOKUP(ROUND(N2607,0),'Cap. Corr. &amp; Prot.'!$J$4:$K$669,2,FALSE)),"")</f>
        <v/>
      </c>
      <c r="P2607" s="95">
        <f t="shared" si="450"/>
        <v>0</v>
      </c>
      <c r="Q2607" s="96" t="str">
        <f>IFERROR(VLOOKUP(Y2607,'Constantes KG'!$B$7:$G$22,HLOOKUP(I2607,'Constantes KG'!$C$5:$G$6,2,FALSE),FALSE),"")</f>
        <v/>
      </c>
      <c r="R2607" s="97">
        <f t="shared" si="451"/>
        <v>0</v>
      </c>
      <c r="S2607" s="149">
        <f>IFERROR(VLOOKUP(J2607,Regulaciones!$B$3:$C$9,2,FALSE),0)</f>
        <v>0</v>
      </c>
      <c r="T2607" s="149">
        <f>S2607+IFERROR(VLOOKUP(A2607,$B$5:$T2606,19,FALSE),0)</f>
        <v>0</v>
      </c>
      <c r="U2607" s="94">
        <f t="shared" si="452"/>
        <v>0</v>
      </c>
      <c r="V2607" s="98">
        <f>U2607+IFERROR(VLOOKUP(A2607,$B$5:$V2606,21,FALSE),0)</f>
        <v>0</v>
      </c>
      <c r="W2607" s="99" t="str">
        <f>IF(Y2607&lt;&gt;"",AD2607&amp;"X"&amp;VLOOKUP(INT(N2607),'Cap. Corr. &amp; Prot.'!$J$4:$M$669,4,FALSE),"")</f>
        <v/>
      </c>
      <c r="X2607" s="100"/>
      <c r="Y2607" s="118"/>
      <c r="Z2607" s="102"/>
      <c r="AB2607" s="59" t="str">
        <f t="shared" si="453"/>
        <v/>
      </c>
      <c r="AC2607" s="59" t="str">
        <f t="shared" si="454"/>
        <v/>
      </c>
      <c r="AD2607" s="59" t="str">
        <f>IFERROR(VLOOKUP('Capacidad_&amp;_Regulación'!H2607,Regulaciones!$L$3:$M$7,2,FALSE),"")</f>
        <v/>
      </c>
      <c r="AE2607" s="74" t="str">
        <f t="shared" si="455"/>
        <v/>
      </c>
      <c r="AF2607" s="74" t="str">
        <f t="shared" si="456"/>
        <v/>
      </c>
      <c r="AG2607" s="74" t="str">
        <f t="shared" si="457"/>
        <v/>
      </c>
      <c r="AH2607" s="74">
        <f>IF(AD2607&lt;&gt;"",VLOOKUP($K$1,'Fact. Corr.'!$B$5:$G$7,HLOOKUP(H2607,'Fact. Corr.'!$C$4:$G$8,5,FALSE),FALSE),0)</f>
        <v>0</v>
      </c>
    </row>
    <row r="2608" spans="1:34" ht="20.100000000000001" hidden="1" customHeight="1" x14ac:dyDescent="0.2">
      <c r="A2608" s="109"/>
      <c r="B2608" s="119"/>
      <c r="C2608" s="111"/>
      <c r="D2608" s="112"/>
      <c r="E2608" s="107">
        <f t="shared" si="448"/>
        <v>0</v>
      </c>
      <c r="F2608" s="108">
        <f t="shared" si="449"/>
        <v>0</v>
      </c>
      <c r="G2608" s="114"/>
      <c r="H2608" s="113"/>
      <c r="I2608" s="114"/>
      <c r="J2608" s="115"/>
      <c r="K2608" s="89"/>
      <c r="L2608" s="116"/>
      <c r="M2608" s="117"/>
      <c r="N2608" s="94" t="str">
        <f t="shared" si="458"/>
        <v/>
      </c>
      <c r="O2608" s="87" t="str">
        <f>IF(N2608&lt;&gt;"",IF(J2608="CR",VLOOKUP(ROUND(N2608,0),'Cap. Corr. &amp; Prot.'!$J$4:$L$669,3,FALSE),VLOOKUP(ROUND(N2608,0),'Cap. Corr. &amp; Prot.'!$J$4:$K$669,2,FALSE)),"")</f>
        <v/>
      </c>
      <c r="P2608" s="95">
        <f t="shared" si="450"/>
        <v>0</v>
      </c>
      <c r="Q2608" s="96" t="str">
        <f>IFERROR(VLOOKUP(Y2608,'Constantes KG'!$B$7:$G$22,HLOOKUP(I2608,'Constantes KG'!$C$5:$G$6,2,FALSE),FALSE),"")</f>
        <v/>
      </c>
      <c r="R2608" s="97">
        <f t="shared" si="451"/>
        <v>0</v>
      </c>
      <c r="S2608" s="149">
        <f>IFERROR(VLOOKUP(J2608,Regulaciones!$B$3:$C$9,2,FALSE),0)</f>
        <v>0</v>
      </c>
      <c r="T2608" s="149">
        <f>S2608+IFERROR(VLOOKUP(A2608,$B$5:$T2607,19,FALSE),0)</f>
        <v>0</v>
      </c>
      <c r="U2608" s="94">
        <f t="shared" si="452"/>
        <v>0</v>
      </c>
      <c r="V2608" s="98">
        <f>U2608+IFERROR(VLOOKUP(A2608,$B$5:$V2607,21,FALSE),0)</f>
        <v>0</v>
      </c>
      <c r="W2608" s="99" t="str">
        <f>IF(Y2608&lt;&gt;"",AD2608&amp;"X"&amp;VLOOKUP(INT(N2608),'Cap. Corr. &amp; Prot.'!$J$4:$M$669,4,FALSE),"")</f>
        <v/>
      </c>
      <c r="X2608" s="100"/>
      <c r="Y2608" s="118"/>
      <c r="Z2608" s="102"/>
      <c r="AB2608" s="59" t="str">
        <f t="shared" si="453"/>
        <v/>
      </c>
      <c r="AC2608" s="59" t="str">
        <f t="shared" si="454"/>
        <v/>
      </c>
      <c r="AD2608" s="59" t="str">
        <f>IFERROR(VLOOKUP('Capacidad_&amp;_Regulación'!H2608,Regulaciones!$L$3:$M$7,2,FALSE),"")</f>
        <v/>
      </c>
      <c r="AE2608" s="74" t="str">
        <f t="shared" si="455"/>
        <v/>
      </c>
      <c r="AF2608" s="74" t="str">
        <f t="shared" si="456"/>
        <v/>
      </c>
      <c r="AG2608" s="74" t="str">
        <f t="shared" si="457"/>
        <v/>
      </c>
      <c r="AH2608" s="74">
        <f>IF(AD2608&lt;&gt;"",VLOOKUP($K$1,'Fact. Corr.'!$B$5:$G$7,HLOOKUP(H2608,'Fact. Corr.'!$C$4:$G$8,5,FALSE),FALSE),0)</f>
        <v>0</v>
      </c>
    </row>
    <row r="2609" spans="1:34" ht="20.100000000000001" hidden="1" customHeight="1" x14ac:dyDescent="0.2">
      <c r="A2609" s="109"/>
      <c r="B2609" s="119"/>
      <c r="C2609" s="111"/>
      <c r="D2609" s="112"/>
      <c r="E2609" s="107">
        <f t="shared" si="448"/>
        <v>0</v>
      </c>
      <c r="F2609" s="108">
        <f t="shared" si="449"/>
        <v>0</v>
      </c>
      <c r="G2609" s="114"/>
      <c r="H2609" s="113"/>
      <c r="I2609" s="114"/>
      <c r="J2609" s="115"/>
      <c r="K2609" s="89"/>
      <c r="L2609" s="116"/>
      <c r="M2609" s="117"/>
      <c r="N2609" s="94" t="str">
        <f t="shared" si="458"/>
        <v/>
      </c>
      <c r="O2609" s="87" t="str">
        <f>IF(N2609&lt;&gt;"",IF(J2609="CR",VLOOKUP(ROUND(N2609,0),'Cap. Corr. &amp; Prot.'!$J$4:$L$669,3,FALSE),VLOOKUP(ROUND(N2609,0),'Cap. Corr. &amp; Prot.'!$J$4:$K$669,2,FALSE)),"")</f>
        <v/>
      </c>
      <c r="P2609" s="95">
        <f t="shared" si="450"/>
        <v>0</v>
      </c>
      <c r="Q2609" s="96" t="str">
        <f>IFERROR(VLOOKUP(Y2609,'Constantes KG'!$B$7:$G$22,HLOOKUP(I2609,'Constantes KG'!$C$5:$G$6,2,FALSE),FALSE),"")</f>
        <v/>
      </c>
      <c r="R2609" s="97">
        <f t="shared" si="451"/>
        <v>0</v>
      </c>
      <c r="S2609" s="149">
        <f>IFERROR(VLOOKUP(J2609,Regulaciones!$B$3:$C$9,2,FALSE),0)</f>
        <v>0</v>
      </c>
      <c r="T2609" s="149">
        <f>S2609+IFERROR(VLOOKUP(A2609,$B$5:$T2608,19,FALSE),0)</f>
        <v>0</v>
      </c>
      <c r="U2609" s="94">
        <f t="shared" si="452"/>
        <v>0</v>
      </c>
      <c r="V2609" s="98">
        <f>U2609+IFERROR(VLOOKUP(A2609,$B$5:$V2608,21,FALSE),0)</f>
        <v>0</v>
      </c>
      <c r="W2609" s="99" t="str">
        <f>IF(Y2609&lt;&gt;"",AD2609&amp;"X"&amp;VLOOKUP(INT(N2609),'Cap. Corr. &amp; Prot.'!$J$4:$M$669,4,FALSE),"")</f>
        <v/>
      </c>
      <c r="X2609" s="100"/>
      <c r="Y2609" s="118"/>
      <c r="Z2609" s="102"/>
      <c r="AB2609" s="59" t="str">
        <f t="shared" si="453"/>
        <v/>
      </c>
      <c r="AC2609" s="59" t="str">
        <f t="shared" si="454"/>
        <v/>
      </c>
      <c r="AD2609" s="59" t="str">
        <f>IFERROR(VLOOKUP('Capacidad_&amp;_Regulación'!H2609,Regulaciones!$L$3:$M$7,2,FALSE),"")</f>
        <v/>
      </c>
      <c r="AE2609" s="74" t="str">
        <f t="shared" si="455"/>
        <v/>
      </c>
      <c r="AF2609" s="74" t="str">
        <f t="shared" si="456"/>
        <v/>
      </c>
      <c r="AG2609" s="74" t="str">
        <f t="shared" si="457"/>
        <v/>
      </c>
      <c r="AH2609" s="74">
        <f>IF(AD2609&lt;&gt;"",VLOOKUP($K$1,'Fact. Corr.'!$B$5:$G$7,HLOOKUP(H2609,'Fact. Corr.'!$C$4:$G$8,5,FALSE),FALSE),0)</f>
        <v>0</v>
      </c>
    </row>
    <row r="2610" spans="1:34" ht="20.100000000000001" hidden="1" customHeight="1" x14ac:dyDescent="0.2">
      <c r="A2610" s="109"/>
      <c r="B2610" s="119"/>
      <c r="C2610" s="111"/>
      <c r="D2610" s="112"/>
      <c r="E2610" s="107">
        <f t="shared" si="448"/>
        <v>0</v>
      </c>
      <c r="F2610" s="108">
        <f t="shared" si="449"/>
        <v>0</v>
      </c>
      <c r="G2610" s="114"/>
      <c r="H2610" s="113"/>
      <c r="I2610" s="114"/>
      <c r="J2610" s="115"/>
      <c r="K2610" s="89"/>
      <c r="L2610" s="116"/>
      <c r="M2610" s="117"/>
      <c r="N2610" s="94" t="str">
        <f t="shared" si="458"/>
        <v/>
      </c>
      <c r="O2610" s="87" t="str">
        <f>IF(N2610&lt;&gt;"",IF(J2610="CR",VLOOKUP(ROUND(N2610,0),'Cap. Corr. &amp; Prot.'!$J$4:$L$669,3,FALSE),VLOOKUP(ROUND(N2610,0),'Cap. Corr. &amp; Prot.'!$J$4:$K$669,2,FALSE)),"")</f>
        <v/>
      </c>
      <c r="P2610" s="95">
        <f t="shared" si="450"/>
        <v>0</v>
      </c>
      <c r="Q2610" s="96" t="str">
        <f>IFERROR(VLOOKUP(Y2610,'Constantes KG'!$B$7:$G$22,HLOOKUP(I2610,'Constantes KG'!$C$5:$G$6,2,FALSE),FALSE),"")</f>
        <v/>
      </c>
      <c r="R2610" s="97">
        <f t="shared" si="451"/>
        <v>0</v>
      </c>
      <c r="S2610" s="149">
        <f>IFERROR(VLOOKUP(J2610,Regulaciones!$B$3:$C$9,2,FALSE),0)</f>
        <v>0</v>
      </c>
      <c r="T2610" s="149">
        <f>S2610+IFERROR(VLOOKUP(A2610,$B$5:$T2609,19,FALSE),0)</f>
        <v>0</v>
      </c>
      <c r="U2610" s="94">
        <f t="shared" si="452"/>
        <v>0</v>
      </c>
      <c r="V2610" s="98">
        <f>U2610+IFERROR(VLOOKUP(A2610,$B$5:$V2609,21,FALSE),0)</f>
        <v>0</v>
      </c>
      <c r="W2610" s="99" t="str">
        <f>IF(Y2610&lt;&gt;"",AD2610&amp;"X"&amp;VLOOKUP(INT(N2610),'Cap. Corr. &amp; Prot.'!$J$4:$M$669,4,FALSE),"")</f>
        <v/>
      </c>
      <c r="X2610" s="100"/>
      <c r="Y2610" s="118"/>
      <c r="Z2610" s="102"/>
      <c r="AB2610" s="59" t="str">
        <f t="shared" si="453"/>
        <v/>
      </c>
      <c r="AC2610" s="59" t="str">
        <f t="shared" si="454"/>
        <v/>
      </c>
      <c r="AD2610" s="59" t="str">
        <f>IFERROR(VLOOKUP('Capacidad_&amp;_Regulación'!H2610,Regulaciones!$L$3:$M$7,2,FALSE),"")</f>
        <v/>
      </c>
      <c r="AE2610" s="74" t="str">
        <f t="shared" si="455"/>
        <v/>
      </c>
      <c r="AF2610" s="74" t="str">
        <f t="shared" si="456"/>
        <v/>
      </c>
      <c r="AG2610" s="74" t="str">
        <f t="shared" si="457"/>
        <v/>
      </c>
      <c r="AH2610" s="74">
        <f>IF(AD2610&lt;&gt;"",VLOOKUP($K$1,'Fact. Corr.'!$B$5:$G$7,HLOOKUP(H2610,'Fact. Corr.'!$C$4:$G$8,5,FALSE),FALSE),0)</f>
        <v>0</v>
      </c>
    </row>
    <row r="2611" spans="1:34" ht="20.100000000000001" hidden="1" customHeight="1" x14ac:dyDescent="0.2">
      <c r="A2611" s="109"/>
      <c r="B2611" s="119"/>
      <c r="C2611" s="111"/>
      <c r="D2611" s="112"/>
      <c r="E2611" s="107">
        <f t="shared" si="448"/>
        <v>0</v>
      </c>
      <c r="F2611" s="108">
        <f t="shared" si="449"/>
        <v>0</v>
      </c>
      <c r="G2611" s="114"/>
      <c r="H2611" s="113"/>
      <c r="I2611" s="114"/>
      <c r="J2611" s="115"/>
      <c r="K2611" s="89"/>
      <c r="L2611" s="116"/>
      <c r="M2611" s="117"/>
      <c r="N2611" s="94" t="str">
        <f t="shared" si="458"/>
        <v/>
      </c>
      <c r="O2611" s="87" t="str">
        <f>IF(N2611&lt;&gt;"",IF(J2611="CR",VLOOKUP(ROUND(N2611,0),'Cap. Corr. &amp; Prot.'!$J$4:$L$669,3,FALSE),VLOOKUP(ROUND(N2611,0),'Cap. Corr. &amp; Prot.'!$J$4:$K$669,2,FALSE)),"")</f>
        <v/>
      </c>
      <c r="P2611" s="95">
        <f t="shared" si="450"/>
        <v>0</v>
      </c>
      <c r="Q2611" s="96" t="str">
        <f>IFERROR(VLOOKUP(Y2611,'Constantes KG'!$B$7:$G$22,HLOOKUP(I2611,'Constantes KG'!$C$5:$G$6,2,FALSE),FALSE),"")</f>
        <v/>
      </c>
      <c r="R2611" s="97">
        <f t="shared" si="451"/>
        <v>0</v>
      </c>
      <c r="S2611" s="149">
        <f>IFERROR(VLOOKUP(J2611,Regulaciones!$B$3:$C$9,2,FALSE),0)</f>
        <v>0</v>
      </c>
      <c r="T2611" s="149">
        <f>S2611+IFERROR(VLOOKUP(A2611,$B$5:$T2610,19,FALSE),0)</f>
        <v>0</v>
      </c>
      <c r="U2611" s="94">
        <f t="shared" si="452"/>
        <v>0</v>
      </c>
      <c r="V2611" s="98">
        <f>U2611+IFERROR(VLOOKUP(A2611,$B$5:$V2610,21,FALSE),0)</f>
        <v>0</v>
      </c>
      <c r="W2611" s="99" t="str">
        <f>IF(Y2611&lt;&gt;"",AD2611&amp;"X"&amp;VLOOKUP(INT(N2611),'Cap. Corr. &amp; Prot.'!$J$4:$M$669,4,FALSE),"")</f>
        <v/>
      </c>
      <c r="X2611" s="100"/>
      <c r="Y2611" s="118"/>
      <c r="Z2611" s="102"/>
      <c r="AB2611" s="59" t="str">
        <f t="shared" si="453"/>
        <v/>
      </c>
      <c r="AC2611" s="59" t="str">
        <f t="shared" si="454"/>
        <v/>
      </c>
      <c r="AD2611" s="59" t="str">
        <f>IFERROR(VLOOKUP('Capacidad_&amp;_Regulación'!H2611,Regulaciones!$L$3:$M$7,2,FALSE),"")</f>
        <v/>
      </c>
      <c r="AE2611" s="74" t="str">
        <f t="shared" si="455"/>
        <v/>
      </c>
      <c r="AF2611" s="74" t="str">
        <f t="shared" si="456"/>
        <v/>
      </c>
      <c r="AG2611" s="74" t="str">
        <f t="shared" si="457"/>
        <v/>
      </c>
      <c r="AH2611" s="74">
        <f>IF(AD2611&lt;&gt;"",VLOOKUP($K$1,'Fact. Corr.'!$B$5:$G$7,HLOOKUP(H2611,'Fact. Corr.'!$C$4:$G$8,5,FALSE),FALSE),0)</f>
        <v>0</v>
      </c>
    </row>
    <row r="2612" spans="1:34" ht="20.100000000000001" hidden="1" customHeight="1" x14ac:dyDescent="0.2">
      <c r="A2612" s="109"/>
      <c r="B2612" s="119"/>
      <c r="C2612" s="111"/>
      <c r="D2612" s="112"/>
      <c r="E2612" s="107">
        <f t="shared" si="448"/>
        <v>0</v>
      </c>
      <c r="F2612" s="108">
        <f t="shared" si="449"/>
        <v>0</v>
      </c>
      <c r="G2612" s="114"/>
      <c r="H2612" s="113"/>
      <c r="I2612" s="114"/>
      <c r="J2612" s="115"/>
      <c r="K2612" s="89"/>
      <c r="L2612" s="116"/>
      <c r="M2612" s="117"/>
      <c r="N2612" s="94" t="str">
        <f t="shared" si="458"/>
        <v/>
      </c>
      <c r="O2612" s="87" t="str">
        <f>IF(N2612&lt;&gt;"",IF(J2612="CR",VLOOKUP(ROUND(N2612,0),'Cap. Corr. &amp; Prot.'!$J$4:$L$669,3,FALSE),VLOOKUP(ROUND(N2612,0),'Cap. Corr. &amp; Prot.'!$J$4:$K$669,2,FALSE)),"")</f>
        <v/>
      </c>
      <c r="P2612" s="95">
        <f t="shared" si="450"/>
        <v>0</v>
      </c>
      <c r="Q2612" s="96" t="str">
        <f>IFERROR(VLOOKUP(Y2612,'Constantes KG'!$B$7:$G$22,HLOOKUP(I2612,'Constantes KG'!$C$5:$G$6,2,FALSE),FALSE),"")</f>
        <v/>
      </c>
      <c r="R2612" s="97">
        <f t="shared" si="451"/>
        <v>0</v>
      </c>
      <c r="S2612" s="149">
        <f>IFERROR(VLOOKUP(J2612,Regulaciones!$B$3:$C$9,2,FALSE),0)</f>
        <v>0</v>
      </c>
      <c r="T2612" s="149">
        <f>S2612+IFERROR(VLOOKUP(A2612,$B$5:$T2611,19,FALSE),0)</f>
        <v>0</v>
      </c>
      <c r="U2612" s="94">
        <f t="shared" si="452"/>
        <v>0</v>
      </c>
      <c r="V2612" s="98">
        <f>U2612+IFERROR(VLOOKUP(A2612,$B$5:$V2611,21,FALSE),0)</f>
        <v>0</v>
      </c>
      <c r="W2612" s="99" t="str">
        <f>IF(Y2612&lt;&gt;"",AD2612&amp;"X"&amp;VLOOKUP(INT(N2612),'Cap. Corr. &amp; Prot.'!$J$4:$M$669,4,FALSE),"")</f>
        <v/>
      </c>
      <c r="X2612" s="100"/>
      <c r="Y2612" s="118"/>
      <c r="Z2612" s="102"/>
      <c r="AB2612" s="59" t="str">
        <f t="shared" si="453"/>
        <v/>
      </c>
      <c r="AC2612" s="59" t="str">
        <f t="shared" si="454"/>
        <v/>
      </c>
      <c r="AD2612" s="59" t="str">
        <f>IFERROR(VLOOKUP('Capacidad_&amp;_Regulación'!H2612,Regulaciones!$L$3:$M$7,2,FALSE),"")</f>
        <v/>
      </c>
      <c r="AE2612" s="74" t="str">
        <f t="shared" si="455"/>
        <v/>
      </c>
      <c r="AF2612" s="74" t="str">
        <f t="shared" si="456"/>
        <v/>
      </c>
      <c r="AG2612" s="74" t="str">
        <f t="shared" si="457"/>
        <v/>
      </c>
      <c r="AH2612" s="74">
        <f>IF(AD2612&lt;&gt;"",VLOOKUP($K$1,'Fact. Corr.'!$B$5:$G$7,HLOOKUP(H2612,'Fact. Corr.'!$C$4:$G$8,5,FALSE),FALSE),0)</f>
        <v>0</v>
      </c>
    </row>
    <row r="2613" spans="1:34" ht="20.100000000000001" hidden="1" customHeight="1" x14ac:dyDescent="0.2">
      <c r="A2613" s="109"/>
      <c r="B2613" s="119"/>
      <c r="C2613" s="111"/>
      <c r="D2613" s="112"/>
      <c r="E2613" s="107">
        <f t="shared" si="448"/>
        <v>0</v>
      </c>
      <c r="F2613" s="108">
        <f t="shared" si="449"/>
        <v>0</v>
      </c>
      <c r="G2613" s="114"/>
      <c r="H2613" s="113"/>
      <c r="I2613" s="114"/>
      <c r="J2613" s="115"/>
      <c r="K2613" s="89"/>
      <c r="L2613" s="116"/>
      <c r="M2613" s="117"/>
      <c r="N2613" s="94" t="str">
        <f t="shared" si="458"/>
        <v/>
      </c>
      <c r="O2613" s="87" t="str">
        <f>IF(N2613&lt;&gt;"",IF(J2613="CR",VLOOKUP(ROUND(N2613,0),'Cap. Corr. &amp; Prot.'!$J$4:$L$669,3,FALSE),VLOOKUP(ROUND(N2613,0),'Cap. Corr. &amp; Prot.'!$J$4:$K$669,2,FALSE)),"")</f>
        <v/>
      </c>
      <c r="P2613" s="95">
        <f t="shared" si="450"/>
        <v>0</v>
      </c>
      <c r="Q2613" s="96" t="str">
        <f>IFERROR(VLOOKUP(Y2613,'Constantes KG'!$B$7:$G$22,HLOOKUP(I2613,'Constantes KG'!$C$5:$G$6,2,FALSE),FALSE),"")</f>
        <v/>
      </c>
      <c r="R2613" s="97">
        <f t="shared" si="451"/>
        <v>0</v>
      </c>
      <c r="S2613" s="149">
        <f>IFERROR(VLOOKUP(J2613,Regulaciones!$B$3:$C$9,2,FALSE),0)</f>
        <v>0</v>
      </c>
      <c r="T2613" s="149">
        <f>S2613+IFERROR(VLOOKUP(A2613,$B$5:$T2612,19,FALSE),0)</f>
        <v>0</v>
      </c>
      <c r="U2613" s="94">
        <f t="shared" si="452"/>
        <v>0</v>
      </c>
      <c r="V2613" s="98">
        <f>U2613+IFERROR(VLOOKUP(A2613,$B$5:$V2612,21,FALSE),0)</f>
        <v>0</v>
      </c>
      <c r="W2613" s="99" t="str">
        <f>IF(Y2613&lt;&gt;"",AD2613&amp;"X"&amp;VLOOKUP(INT(N2613),'Cap. Corr. &amp; Prot.'!$J$4:$M$669,4,FALSE),"")</f>
        <v/>
      </c>
      <c r="X2613" s="100"/>
      <c r="Y2613" s="118"/>
      <c r="Z2613" s="102"/>
      <c r="AB2613" s="59" t="str">
        <f t="shared" si="453"/>
        <v/>
      </c>
      <c r="AC2613" s="59" t="str">
        <f t="shared" si="454"/>
        <v/>
      </c>
      <c r="AD2613" s="59" t="str">
        <f>IFERROR(VLOOKUP('Capacidad_&amp;_Regulación'!H2613,Regulaciones!$L$3:$M$7,2,FALSE),"")</f>
        <v/>
      </c>
      <c r="AE2613" s="74" t="str">
        <f t="shared" si="455"/>
        <v/>
      </c>
      <c r="AF2613" s="74" t="str">
        <f t="shared" si="456"/>
        <v/>
      </c>
      <c r="AG2613" s="74" t="str">
        <f t="shared" si="457"/>
        <v/>
      </c>
      <c r="AH2613" s="74">
        <f>IF(AD2613&lt;&gt;"",VLOOKUP($K$1,'Fact. Corr.'!$B$5:$G$7,HLOOKUP(H2613,'Fact. Corr.'!$C$4:$G$8,5,FALSE),FALSE),0)</f>
        <v>0</v>
      </c>
    </row>
    <row r="2614" spans="1:34" ht="20.100000000000001" hidden="1" customHeight="1" x14ac:dyDescent="0.2">
      <c r="A2614" s="109"/>
      <c r="B2614" s="119"/>
      <c r="C2614" s="111"/>
      <c r="D2614" s="112"/>
      <c r="E2614" s="107">
        <f t="shared" si="448"/>
        <v>0</v>
      </c>
      <c r="F2614" s="108">
        <f t="shared" si="449"/>
        <v>0</v>
      </c>
      <c r="G2614" s="114"/>
      <c r="H2614" s="113"/>
      <c r="I2614" s="114"/>
      <c r="J2614" s="115"/>
      <c r="K2614" s="89"/>
      <c r="L2614" s="116"/>
      <c r="M2614" s="117"/>
      <c r="N2614" s="94" t="str">
        <f t="shared" si="458"/>
        <v/>
      </c>
      <c r="O2614" s="87" t="str">
        <f>IF(N2614&lt;&gt;"",IF(J2614="CR",VLOOKUP(ROUND(N2614,0),'Cap. Corr. &amp; Prot.'!$J$4:$L$669,3,FALSE),VLOOKUP(ROUND(N2614,0),'Cap. Corr. &amp; Prot.'!$J$4:$K$669,2,FALSE)),"")</f>
        <v/>
      </c>
      <c r="P2614" s="95">
        <f t="shared" si="450"/>
        <v>0</v>
      </c>
      <c r="Q2614" s="96" t="str">
        <f>IFERROR(VLOOKUP(Y2614,'Constantes KG'!$B$7:$G$22,HLOOKUP(I2614,'Constantes KG'!$C$5:$G$6,2,FALSE),FALSE),"")</f>
        <v/>
      </c>
      <c r="R2614" s="97">
        <f t="shared" si="451"/>
        <v>0</v>
      </c>
      <c r="S2614" s="149">
        <f>IFERROR(VLOOKUP(J2614,Regulaciones!$B$3:$C$9,2,FALSE),0)</f>
        <v>0</v>
      </c>
      <c r="T2614" s="149">
        <f>S2614+IFERROR(VLOOKUP(A2614,$B$5:$T2613,19,FALSE),0)</f>
        <v>0</v>
      </c>
      <c r="U2614" s="94">
        <f t="shared" si="452"/>
        <v>0</v>
      </c>
      <c r="V2614" s="98">
        <f>U2614+IFERROR(VLOOKUP(A2614,$B$5:$V2613,21,FALSE),0)</f>
        <v>0</v>
      </c>
      <c r="W2614" s="99" t="str">
        <f>IF(Y2614&lt;&gt;"",AD2614&amp;"X"&amp;VLOOKUP(INT(N2614),'Cap. Corr. &amp; Prot.'!$J$4:$M$669,4,FALSE),"")</f>
        <v/>
      </c>
      <c r="X2614" s="100"/>
      <c r="Y2614" s="118"/>
      <c r="Z2614" s="102"/>
      <c r="AB2614" s="59" t="str">
        <f t="shared" si="453"/>
        <v/>
      </c>
      <c r="AC2614" s="59" t="str">
        <f t="shared" si="454"/>
        <v/>
      </c>
      <c r="AD2614" s="59" t="str">
        <f>IFERROR(VLOOKUP('Capacidad_&amp;_Regulación'!H2614,Regulaciones!$L$3:$M$7,2,FALSE),"")</f>
        <v/>
      </c>
      <c r="AE2614" s="74" t="str">
        <f t="shared" si="455"/>
        <v/>
      </c>
      <c r="AF2614" s="74" t="str">
        <f t="shared" si="456"/>
        <v/>
      </c>
      <c r="AG2614" s="74" t="str">
        <f t="shared" si="457"/>
        <v/>
      </c>
      <c r="AH2614" s="74">
        <f>IF(AD2614&lt;&gt;"",VLOOKUP($K$1,'Fact. Corr.'!$B$5:$G$7,HLOOKUP(H2614,'Fact. Corr.'!$C$4:$G$8,5,FALSE),FALSE),0)</f>
        <v>0</v>
      </c>
    </row>
    <row r="2615" spans="1:34" ht="20.100000000000001" hidden="1" customHeight="1" x14ac:dyDescent="0.2">
      <c r="A2615" s="109"/>
      <c r="B2615" s="119"/>
      <c r="C2615" s="111"/>
      <c r="D2615" s="112"/>
      <c r="E2615" s="107">
        <f t="shared" si="448"/>
        <v>0</v>
      </c>
      <c r="F2615" s="108">
        <f t="shared" si="449"/>
        <v>0</v>
      </c>
      <c r="G2615" s="114"/>
      <c r="H2615" s="113"/>
      <c r="I2615" s="114"/>
      <c r="J2615" s="115"/>
      <c r="K2615" s="89"/>
      <c r="L2615" s="116"/>
      <c r="M2615" s="117"/>
      <c r="N2615" s="94" t="str">
        <f t="shared" si="458"/>
        <v/>
      </c>
      <c r="O2615" s="87" t="str">
        <f>IF(N2615&lt;&gt;"",IF(J2615="CR",VLOOKUP(ROUND(N2615,0),'Cap. Corr. &amp; Prot.'!$J$4:$L$669,3,FALSE),VLOOKUP(ROUND(N2615,0),'Cap. Corr. &amp; Prot.'!$J$4:$K$669,2,FALSE)),"")</f>
        <v/>
      </c>
      <c r="P2615" s="95">
        <f t="shared" si="450"/>
        <v>0</v>
      </c>
      <c r="Q2615" s="96" t="str">
        <f>IFERROR(VLOOKUP(Y2615,'Constantes KG'!$B$7:$G$22,HLOOKUP(I2615,'Constantes KG'!$C$5:$G$6,2,FALSE),FALSE),"")</f>
        <v/>
      </c>
      <c r="R2615" s="97">
        <f t="shared" si="451"/>
        <v>0</v>
      </c>
      <c r="S2615" s="149">
        <f>IFERROR(VLOOKUP(J2615,Regulaciones!$B$3:$C$9,2,FALSE),0)</f>
        <v>0</v>
      </c>
      <c r="T2615" s="149">
        <f>S2615+IFERROR(VLOOKUP(A2615,$B$5:$T2614,19,FALSE),0)</f>
        <v>0</v>
      </c>
      <c r="U2615" s="94">
        <f t="shared" si="452"/>
        <v>0</v>
      </c>
      <c r="V2615" s="98">
        <f>U2615+IFERROR(VLOOKUP(A2615,$B$5:$V2614,21,FALSE),0)</f>
        <v>0</v>
      </c>
      <c r="W2615" s="99" t="str">
        <f>IF(Y2615&lt;&gt;"",AD2615&amp;"X"&amp;VLOOKUP(INT(N2615),'Cap. Corr. &amp; Prot.'!$J$4:$M$669,4,FALSE),"")</f>
        <v/>
      </c>
      <c r="X2615" s="100"/>
      <c r="Y2615" s="118"/>
      <c r="Z2615" s="102"/>
      <c r="AB2615" s="59" t="str">
        <f t="shared" si="453"/>
        <v/>
      </c>
      <c r="AC2615" s="59" t="str">
        <f t="shared" si="454"/>
        <v/>
      </c>
      <c r="AD2615" s="59" t="str">
        <f>IFERROR(VLOOKUP('Capacidad_&amp;_Regulación'!H2615,Regulaciones!$L$3:$M$7,2,FALSE),"")</f>
        <v/>
      </c>
      <c r="AE2615" s="74" t="str">
        <f t="shared" si="455"/>
        <v/>
      </c>
      <c r="AF2615" s="74" t="str">
        <f t="shared" si="456"/>
        <v/>
      </c>
      <c r="AG2615" s="74" t="str">
        <f t="shared" si="457"/>
        <v/>
      </c>
      <c r="AH2615" s="74">
        <f>IF(AD2615&lt;&gt;"",VLOOKUP($K$1,'Fact. Corr.'!$B$5:$G$7,HLOOKUP(H2615,'Fact. Corr.'!$C$4:$G$8,5,FALSE),FALSE),0)</f>
        <v>0</v>
      </c>
    </row>
    <row r="2616" spans="1:34" ht="20.100000000000001" hidden="1" customHeight="1" x14ac:dyDescent="0.2">
      <c r="A2616" s="109"/>
      <c r="B2616" s="119"/>
      <c r="C2616" s="111"/>
      <c r="D2616" s="112"/>
      <c r="E2616" s="107">
        <f t="shared" si="448"/>
        <v>0</v>
      </c>
      <c r="F2616" s="108">
        <f t="shared" si="449"/>
        <v>0</v>
      </c>
      <c r="G2616" s="114"/>
      <c r="H2616" s="113"/>
      <c r="I2616" s="114"/>
      <c r="J2616" s="115"/>
      <c r="K2616" s="89"/>
      <c r="L2616" s="116"/>
      <c r="M2616" s="117"/>
      <c r="N2616" s="94" t="str">
        <f t="shared" si="458"/>
        <v/>
      </c>
      <c r="O2616" s="87" t="str">
        <f>IF(N2616&lt;&gt;"",IF(J2616="CR",VLOOKUP(ROUND(N2616,0),'Cap. Corr. &amp; Prot.'!$J$4:$L$669,3,FALSE),VLOOKUP(ROUND(N2616,0),'Cap. Corr. &amp; Prot.'!$J$4:$K$669,2,FALSE)),"")</f>
        <v/>
      </c>
      <c r="P2616" s="95">
        <f t="shared" si="450"/>
        <v>0</v>
      </c>
      <c r="Q2616" s="96" t="str">
        <f>IFERROR(VLOOKUP(Y2616,'Constantes KG'!$B$7:$G$22,HLOOKUP(I2616,'Constantes KG'!$C$5:$G$6,2,FALSE),FALSE),"")</f>
        <v/>
      </c>
      <c r="R2616" s="97">
        <f t="shared" si="451"/>
        <v>0</v>
      </c>
      <c r="S2616" s="149">
        <f>IFERROR(VLOOKUP(J2616,Regulaciones!$B$3:$C$9,2,FALSE),0)</f>
        <v>0</v>
      </c>
      <c r="T2616" s="149">
        <f>S2616+IFERROR(VLOOKUP(A2616,$B$5:$T2615,19,FALSE),0)</f>
        <v>0</v>
      </c>
      <c r="U2616" s="94">
        <f t="shared" si="452"/>
        <v>0</v>
      </c>
      <c r="V2616" s="98">
        <f>U2616+IFERROR(VLOOKUP(A2616,$B$5:$V2615,21,FALSE),0)</f>
        <v>0</v>
      </c>
      <c r="W2616" s="99" t="str">
        <f>IF(Y2616&lt;&gt;"",AD2616&amp;"X"&amp;VLOOKUP(INT(N2616),'Cap. Corr. &amp; Prot.'!$J$4:$M$669,4,FALSE),"")</f>
        <v/>
      </c>
      <c r="X2616" s="100"/>
      <c r="Y2616" s="118"/>
      <c r="Z2616" s="102"/>
      <c r="AB2616" s="59" t="str">
        <f t="shared" si="453"/>
        <v/>
      </c>
      <c r="AC2616" s="59" t="str">
        <f t="shared" si="454"/>
        <v/>
      </c>
      <c r="AD2616" s="59" t="str">
        <f>IFERROR(VLOOKUP('Capacidad_&amp;_Regulación'!H2616,Regulaciones!$L$3:$M$7,2,FALSE),"")</f>
        <v/>
      </c>
      <c r="AE2616" s="74" t="str">
        <f t="shared" si="455"/>
        <v/>
      </c>
      <c r="AF2616" s="74" t="str">
        <f t="shared" si="456"/>
        <v/>
      </c>
      <c r="AG2616" s="74" t="str">
        <f t="shared" si="457"/>
        <v/>
      </c>
      <c r="AH2616" s="74">
        <f>IF(AD2616&lt;&gt;"",VLOOKUP($K$1,'Fact. Corr.'!$B$5:$G$7,HLOOKUP(H2616,'Fact. Corr.'!$C$4:$G$8,5,FALSE),FALSE),0)</f>
        <v>0</v>
      </c>
    </row>
    <row r="2617" spans="1:34" ht="20.100000000000001" hidden="1" customHeight="1" x14ac:dyDescent="0.2">
      <c r="A2617" s="109"/>
      <c r="B2617" s="119"/>
      <c r="C2617" s="111"/>
      <c r="D2617" s="112"/>
      <c r="E2617" s="107">
        <f t="shared" si="448"/>
        <v>0</v>
      </c>
      <c r="F2617" s="108">
        <f t="shared" si="449"/>
        <v>0</v>
      </c>
      <c r="G2617" s="114"/>
      <c r="H2617" s="113"/>
      <c r="I2617" s="114"/>
      <c r="J2617" s="115"/>
      <c r="K2617" s="89"/>
      <c r="L2617" s="116"/>
      <c r="M2617" s="117"/>
      <c r="N2617" s="94" t="str">
        <f t="shared" si="458"/>
        <v/>
      </c>
      <c r="O2617" s="87" t="str">
        <f>IF(N2617&lt;&gt;"",IF(J2617="CR",VLOOKUP(ROUND(N2617,0),'Cap. Corr. &amp; Prot.'!$J$4:$L$669,3,FALSE),VLOOKUP(ROUND(N2617,0),'Cap. Corr. &amp; Prot.'!$J$4:$K$669,2,FALSE)),"")</f>
        <v/>
      </c>
      <c r="P2617" s="95">
        <f t="shared" si="450"/>
        <v>0</v>
      </c>
      <c r="Q2617" s="96" t="str">
        <f>IFERROR(VLOOKUP(Y2617,'Constantes KG'!$B$7:$G$22,HLOOKUP(I2617,'Constantes KG'!$C$5:$G$6,2,FALSE),FALSE),"")</f>
        <v/>
      </c>
      <c r="R2617" s="97">
        <f t="shared" si="451"/>
        <v>0</v>
      </c>
      <c r="S2617" s="149">
        <f>IFERROR(VLOOKUP(J2617,Regulaciones!$B$3:$C$9,2,FALSE),0)</f>
        <v>0</v>
      </c>
      <c r="T2617" s="149">
        <f>S2617+IFERROR(VLOOKUP(A2617,$B$5:$T2616,19,FALSE),0)</f>
        <v>0</v>
      </c>
      <c r="U2617" s="94">
        <f t="shared" si="452"/>
        <v>0</v>
      </c>
      <c r="V2617" s="98">
        <f>U2617+IFERROR(VLOOKUP(A2617,$B$5:$V2616,21,FALSE),0)</f>
        <v>0</v>
      </c>
      <c r="W2617" s="99" t="str">
        <f>IF(Y2617&lt;&gt;"",AD2617&amp;"X"&amp;VLOOKUP(INT(N2617),'Cap. Corr. &amp; Prot.'!$J$4:$M$669,4,FALSE),"")</f>
        <v/>
      </c>
      <c r="X2617" s="100"/>
      <c r="Y2617" s="118"/>
      <c r="Z2617" s="102"/>
      <c r="AB2617" s="59" t="str">
        <f t="shared" si="453"/>
        <v/>
      </c>
      <c r="AC2617" s="59" t="str">
        <f t="shared" si="454"/>
        <v/>
      </c>
      <c r="AD2617" s="59" t="str">
        <f>IFERROR(VLOOKUP('Capacidad_&amp;_Regulación'!H2617,Regulaciones!$L$3:$M$7,2,FALSE),"")</f>
        <v/>
      </c>
      <c r="AE2617" s="74" t="str">
        <f t="shared" si="455"/>
        <v/>
      </c>
      <c r="AF2617" s="74" t="str">
        <f t="shared" si="456"/>
        <v/>
      </c>
      <c r="AG2617" s="74" t="str">
        <f t="shared" si="457"/>
        <v/>
      </c>
      <c r="AH2617" s="74">
        <f>IF(AD2617&lt;&gt;"",VLOOKUP($K$1,'Fact. Corr.'!$B$5:$G$7,HLOOKUP(H2617,'Fact. Corr.'!$C$4:$G$8,5,FALSE),FALSE),0)</f>
        <v>0</v>
      </c>
    </row>
    <row r="2618" spans="1:34" ht="20.100000000000001" hidden="1" customHeight="1" x14ac:dyDescent="0.2">
      <c r="A2618" s="109"/>
      <c r="B2618" s="119"/>
      <c r="C2618" s="111"/>
      <c r="D2618" s="112"/>
      <c r="E2618" s="107">
        <f t="shared" si="448"/>
        <v>0</v>
      </c>
      <c r="F2618" s="108">
        <f t="shared" si="449"/>
        <v>0</v>
      </c>
      <c r="G2618" s="114"/>
      <c r="H2618" s="113"/>
      <c r="I2618" s="114"/>
      <c r="J2618" s="115"/>
      <c r="K2618" s="89"/>
      <c r="L2618" s="116"/>
      <c r="M2618" s="117"/>
      <c r="N2618" s="94" t="str">
        <f t="shared" si="458"/>
        <v/>
      </c>
      <c r="O2618" s="87" t="str">
        <f>IF(N2618&lt;&gt;"",IF(J2618="CR",VLOOKUP(ROUND(N2618,0),'Cap. Corr. &amp; Prot.'!$J$4:$L$669,3,FALSE),VLOOKUP(ROUND(N2618,0),'Cap. Corr. &amp; Prot.'!$J$4:$K$669,2,FALSE)),"")</f>
        <v/>
      </c>
      <c r="P2618" s="95">
        <f t="shared" si="450"/>
        <v>0</v>
      </c>
      <c r="Q2618" s="96" t="str">
        <f>IFERROR(VLOOKUP(Y2618,'Constantes KG'!$B$7:$G$22,HLOOKUP(I2618,'Constantes KG'!$C$5:$G$6,2,FALSE),FALSE),"")</f>
        <v/>
      </c>
      <c r="R2618" s="97">
        <f t="shared" si="451"/>
        <v>0</v>
      </c>
      <c r="S2618" s="149">
        <f>IFERROR(VLOOKUP(J2618,Regulaciones!$B$3:$C$9,2,FALSE),0)</f>
        <v>0</v>
      </c>
      <c r="T2618" s="149">
        <f>S2618+IFERROR(VLOOKUP(A2618,$B$5:$T2617,19,FALSE),0)</f>
        <v>0</v>
      </c>
      <c r="U2618" s="94">
        <f t="shared" si="452"/>
        <v>0</v>
      </c>
      <c r="V2618" s="98">
        <f>U2618+IFERROR(VLOOKUP(A2618,$B$5:$V2617,21,FALSE),0)</f>
        <v>0</v>
      </c>
      <c r="W2618" s="99" t="str">
        <f>IF(Y2618&lt;&gt;"",AD2618&amp;"X"&amp;VLOOKUP(INT(N2618),'Cap. Corr. &amp; Prot.'!$J$4:$M$669,4,FALSE),"")</f>
        <v/>
      </c>
      <c r="X2618" s="100"/>
      <c r="Y2618" s="118"/>
      <c r="Z2618" s="102"/>
      <c r="AB2618" s="59" t="str">
        <f t="shared" si="453"/>
        <v/>
      </c>
      <c r="AC2618" s="59" t="str">
        <f t="shared" si="454"/>
        <v/>
      </c>
      <c r="AD2618" s="59" t="str">
        <f>IFERROR(VLOOKUP('Capacidad_&amp;_Regulación'!H2618,Regulaciones!$L$3:$M$7,2,FALSE),"")</f>
        <v/>
      </c>
      <c r="AE2618" s="74" t="str">
        <f t="shared" si="455"/>
        <v/>
      </c>
      <c r="AF2618" s="74" t="str">
        <f t="shared" si="456"/>
        <v/>
      </c>
      <c r="AG2618" s="74" t="str">
        <f t="shared" si="457"/>
        <v/>
      </c>
      <c r="AH2618" s="74">
        <f>IF(AD2618&lt;&gt;"",VLOOKUP($K$1,'Fact. Corr.'!$B$5:$G$7,HLOOKUP(H2618,'Fact. Corr.'!$C$4:$G$8,5,FALSE),FALSE),0)</f>
        <v>0</v>
      </c>
    </row>
    <row r="2619" spans="1:34" ht="20.100000000000001" hidden="1" customHeight="1" x14ac:dyDescent="0.2">
      <c r="A2619" s="109"/>
      <c r="B2619" s="119"/>
      <c r="C2619" s="111"/>
      <c r="D2619" s="112"/>
      <c r="E2619" s="107">
        <f t="shared" si="448"/>
        <v>0</v>
      </c>
      <c r="F2619" s="108">
        <f t="shared" si="449"/>
        <v>0</v>
      </c>
      <c r="G2619" s="114"/>
      <c r="H2619" s="113"/>
      <c r="I2619" s="114"/>
      <c r="J2619" s="115"/>
      <c r="K2619" s="89"/>
      <c r="L2619" s="116"/>
      <c r="M2619" s="117"/>
      <c r="N2619" s="94" t="str">
        <f t="shared" si="458"/>
        <v/>
      </c>
      <c r="O2619" s="87" t="str">
        <f>IF(N2619&lt;&gt;"",IF(J2619="CR",VLOOKUP(ROUND(N2619,0),'Cap. Corr. &amp; Prot.'!$J$4:$L$669,3,FALSE),VLOOKUP(ROUND(N2619,0),'Cap. Corr. &amp; Prot.'!$J$4:$K$669,2,FALSE)),"")</f>
        <v/>
      </c>
      <c r="P2619" s="95">
        <f t="shared" si="450"/>
        <v>0</v>
      </c>
      <c r="Q2619" s="96" t="str">
        <f>IFERROR(VLOOKUP(Y2619,'Constantes KG'!$B$7:$G$22,HLOOKUP(I2619,'Constantes KG'!$C$5:$G$6,2,FALSE),FALSE),"")</f>
        <v/>
      </c>
      <c r="R2619" s="97">
        <f t="shared" si="451"/>
        <v>0</v>
      </c>
      <c r="S2619" s="149">
        <f>IFERROR(VLOOKUP(J2619,Regulaciones!$B$3:$C$9,2,FALSE),0)</f>
        <v>0</v>
      </c>
      <c r="T2619" s="149">
        <f>S2619+IFERROR(VLOOKUP(A2619,$B$5:$T2618,19,FALSE),0)</f>
        <v>0</v>
      </c>
      <c r="U2619" s="94">
        <f t="shared" si="452"/>
        <v>0</v>
      </c>
      <c r="V2619" s="98">
        <f>U2619+IFERROR(VLOOKUP(A2619,$B$5:$V2618,21,FALSE),0)</f>
        <v>0</v>
      </c>
      <c r="W2619" s="99" t="str">
        <f>IF(Y2619&lt;&gt;"",AD2619&amp;"X"&amp;VLOOKUP(INT(N2619),'Cap. Corr. &amp; Prot.'!$J$4:$M$669,4,FALSE),"")</f>
        <v/>
      </c>
      <c r="X2619" s="100"/>
      <c r="Y2619" s="118"/>
      <c r="Z2619" s="102"/>
      <c r="AB2619" s="59" t="str">
        <f t="shared" si="453"/>
        <v/>
      </c>
      <c r="AC2619" s="59" t="str">
        <f t="shared" si="454"/>
        <v/>
      </c>
      <c r="AD2619" s="59" t="str">
        <f>IFERROR(VLOOKUP('Capacidad_&amp;_Regulación'!H2619,Regulaciones!$L$3:$M$7,2,FALSE),"")</f>
        <v/>
      </c>
      <c r="AE2619" s="74" t="str">
        <f t="shared" si="455"/>
        <v/>
      </c>
      <c r="AF2619" s="74" t="str">
        <f t="shared" si="456"/>
        <v/>
      </c>
      <c r="AG2619" s="74" t="str">
        <f t="shared" si="457"/>
        <v/>
      </c>
      <c r="AH2619" s="74">
        <f>IF(AD2619&lt;&gt;"",VLOOKUP($K$1,'Fact. Corr.'!$B$5:$G$7,HLOOKUP(H2619,'Fact. Corr.'!$C$4:$G$8,5,FALSE),FALSE),0)</f>
        <v>0</v>
      </c>
    </row>
    <row r="2620" spans="1:34" ht="20.100000000000001" hidden="1" customHeight="1" x14ac:dyDescent="0.2">
      <c r="A2620" s="109"/>
      <c r="B2620" s="119"/>
      <c r="C2620" s="111"/>
      <c r="D2620" s="112"/>
      <c r="E2620" s="107">
        <f t="shared" si="448"/>
        <v>0</v>
      </c>
      <c r="F2620" s="108">
        <f t="shared" si="449"/>
        <v>0</v>
      </c>
      <c r="G2620" s="114"/>
      <c r="H2620" s="113"/>
      <c r="I2620" s="114"/>
      <c r="J2620" s="115"/>
      <c r="K2620" s="89"/>
      <c r="L2620" s="116"/>
      <c r="M2620" s="117"/>
      <c r="N2620" s="94" t="str">
        <f t="shared" si="458"/>
        <v/>
      </c>
      <c r="O2620" s="87" t="str">
        <f>IF(N2620&lt;&gt;"",IF(J2620="CR",VLOOKUP(ROUND(N2620,0),'Cap. Corr. &amp; Prot.'!$J$4:$L$669,3,FALSE),VLOOKUP(ROUND(N2620,0),'Cap. Corr. &amp; Prot.'!$J$4:$K$669,2,FALSE)),"")</f>
        <v/>
      </c>
      <c r="P2620" s="95">
        <f t="shared" si="450"/>
        <v>0</v>
      </c>
      <c r="Q2620" s="96" t="str">
        <f>IFERROR(VLOOKUP(Y2620,'Constantes KG'!$B$7:$G$22,HLOOKUP(I2620,'Constantes KG'!$C$5:$G$6,2,FALSE),FALSE),"")</f>
        <v/>
      </c>
      <c r="R2620" s="97">
        <f t="shared" si="451"/>
        <v>0</v>
      </c>
      <c r="S2620" s="149">
        <f>IFERROR(VLOOKUP(J2620,Regulaciones!$B$3:$C$9,2,FALSE),0)</f>
        <v>0</v>
      </c>
      <c r="T2620" s="149">
        <f>S2620+IFERROR(VLOOKUP(A2620,$B$5:$T2619,19,FALSE),0)</f>
        <v>0</v>
      </c>
      <c r="U2620" s="94">
        <f t="shared" si="452"/>
        <v>0</v>
      </c>
      <c r="V2620" s="98">
        <f>U2620+IFERROR(VLOOKUP(A2620,$B$5:$V2619,21,FALSE),0)</f>
        <v>0</v>
      </c>
      <c r="W2620" s="99" t="str">
        <f>IF(Y2620&lt;&gt;"",AD2620&amp;"X"&amp;VLOOKUP(INT(N2620),'Cap. Corr. &amp; Prot.'!$J$4:$M$669,4,FALSE),"")</f>
        <v/>
      </c>
      <c r="X2620" s="100"/>
      <c r="Y2620" s="118"/>
      <c r="Z2620" s="102"/>
      <c r="AB2620" s="59" t="str">
        <f t="shared" si="453"/>
        <v/>
      </c>
      <c r="AC2620" s="59" t="str">
        <f t="shared" si="454"/>
        <v/>
      </c>
      <c r="AD2620" s="59" t="str">
        <f>IFERROR(VLOOKUP('Capacidad_&amp;_Regulación'!H2620,Regulaciones!$L$3:$M$7,2,FALSE),"")</f>
        <v/>
      </c>
      <c r="AE2620" s="74" t="str">
        <f t="shared" si="455"/>
        <v/>
      </c>
      <c r="AF2620" s="74" t="str">
        <f t="shared" si="456"/>
        <v/>
      </c>
      <c r="AG2620" s="74" t="str">
        <f t="shared" si="457"/>
        <v/>
      </c>
      <c r="AH2620" s="74">
        <f>IF(AD2620&lt;&gt;"",VLOOKUP($K$1,'Fact. Corr.'!$B$5:$G$7,HLOOKUP(H2620,'Fact. Corr.'!$C$4:$G$8,5,FALSE),FALSE),0)</f>
        <v>0</v>
      </c>
    </row>
    <row r="2621" spans="1:34" ht="20.100000000000001" hidden="1" customHeight="1" x14ac:dyDescent="0.2">
      <c r="A2621" s="109"/>
      <c r="B2621" s="119"/>
      <c r="C2621" s="111"/>
      <c r="D2621" s="112"/>
      <c r="E2621" s="107">
        <f t="shared" si="448"/>
        <v>0</v>
      </c>
      <c r="F2621" s="108">
        <f t="shared" si="449"/>
        <v>0</v>
      </c>
      <c r="G2621" s="114"/>
      <c r="H2621" s="113"/>
      <c r="I2621" s="114"/>
      <c r="J2621" s="115"/>
      <c r="K2621" s="89"/>
      <c r="L2621" s="116"/>
      <c r="M2621" s="117"/>
      <c r="N2621" s="94" t="str">
        <f t="shared" si="458"/>
        <v/>
      </c>
      <c r="O2621" s="87" t="str">
        <f>IF(N2621&lt;&gt;"",IF(J2621="CR",VLOOKUP(ROUND(N2621,0),'Cap. Corr. &amp; Prot.'!$J$4:$L$669,3,FALSE),VLOOKUP(ROUND(N2621,0),'Cap. Corr. &amp; Prot.'!$J$4:$K$669,2,FALSE)),"")</f>
        <v/>
      </c>
      <c r="P2621" s="95">
        <f t="shared" si="450"/>
        <v>0</v>
      </c>
      <c r="Q2621" s="96" t="str">
        <f>IFERROR(VLOOKUP(Y2621,'Constantes KG'!$B$7:$G$22,HLOOKUP(I2621,'Constantes KG'!$C$5:$G$6,2,FALSE),FALSE),"")</f>
        <v/>
      </c>
      <c r="R2621" s="97">
        <f t="shared" si="451"/>
        <v>0</v>
      </c>
      <c r="S2621" s="149">
        <f>IFERROR(VLOOKUP(J2621,Regulaciones!$B$3:$C$9,2,FALSE),0)</f>
        <v>0</v>
      </c>
      <c r="T2621" s="149">
        <f>S2621+IFERROR(VLOOKUP(A2621,$B$5:$T2620,19,FALSE),0)</f>
        <v>0</v>
      </c>
      <c r="U2621" s="94">
        <f t="shared" si="452"/>
        <v>0</v>
      </c>
      <c r="V2621" s="98">
        <f>U2621+IFERROR(VLOOKUP(A2621,$B$5:$V2620,21,FALSE),0)</f>
        <v>0</v>
      </c>
      <c r="W2621" s="99" t="str">
        <f>IF(Y2621&lt;&gt;"",AD2621&amp;"X"&amp;VLOOKUP(INT(N2621),'Cap. Corr. &amp; Prot.'!$J$4:$M$669,4,FALSE),"")</f>
        <v/>
      </c>
      <c r="X2621" s="100"/>
      <c r="Y2621" s="118"/>
      <c r="Z2621" s="102"/>
      <c r="AB2621" s="59" t="str">
        <f t="shared" si="453"/>
        <v/>
      </c>
      <c r="AC2621" s="59" t="str">
        <f t="shared" si="454"/>
        <v/>
      </c>
      <c r="AD2621" s="59" t="str">
        <f>IFERROR(VLOOKUP('Capacidad_&amp;_Regulación'!H2621,Regulaciones!$L$3:$M$7,2,FALSE),"")</f>
        <v/>
      </c>
      <c r="AE2621" s="74" t="str">
        <f t="shared" si="455"/>
        <v/>
      </c>
      <c r="AF2621" s="74" t="str">
        <f t="shared" si="456"/>
        <v/>
      </c>
      <c r="AG2621" s="74" t="str">
        <f t="shared" si="457"/>
        <v/>
      </c>
      <c r="AH2621" s="74">
        <f>IF(AD2621&lt;&gt;"",VLOOKUP($K$1,'Fact. Corr.'!$B$5:$G$7,HLOOKUP(H2621,'Fact. Corr.'!$C$4:$G$8,5,FALSE),FALSE),0)</f>
        <v>0</v>
      </c>
    </row>
    <row r="2622" spans="1:34" ht="20.100000000000001" hidden="1" customHeight="1" x14ac:dyDescent="0.2">
      <c r="A2622" s="109"/>
      <c r="B2622" s="119"/>
      <c r="C2622" s="111"/>
      <c r="D2622" s="112"/>
      <c r="E2622" s="107">
        <f t="shared" si="448"/>
        <v>0</v>
      </c>
      <c r="F2622" s="108">
        <f t="shared" si="449"/>
        <v>0</v>
      </c>
      <c r="G2622" s="114"/>
      <c r="H2622" s="113"/>
      <c r="I2622" s="114"/>
      <c r="J2622" s="115"/>
      <c r="K2622" s="89"/>
      <c r="L2622" s="116"/>
      <c r="M2622" s="117"/>
      <c r="N2622" s="94" t="str">
        <f t="shared" si="458"/>
        <v/>
      </c>
      <c r="O2622" s="87" t="str">
        <f>IF(N2622&lt;&gt;"",IF(J2622="CR",VLOOKUP(ROUND(N2622,0),'Cap. Corr. &amp; Prot.'!$J$4:$L$669,3,FALSE),VLOOKUP(ROUND(N2622,0),'Cap. Corr. &amp; Prot.'!$J$4:$K$669,2,FALSE)),"")</f>
        <v/>
      </c>
      <c r="P2622" s="95">
        <f t="shared" si="450"/>
        <v>0</v>
      </c>
      <c r="Q2622" s="96" t="str">
        <f>IFERROR(VLOOKUP(Y2622,'Constantes KG'!$B$7:$G$22,HLOOKUP(I2622,'Constantes KG'!$C$5:$G$6,2,FALSE),FALSE),"")</f>
        <v/>
      </c>
      <c r="R2622" s="97">
        <f t="shared" si="451"/>
        <v>0</v>
      </c>
      <c r="S2622" s="149">
        <f>IFERROR(VLOOKUP(J2622,Regulaciones!$B$3:$C$9,2,FALSE),0)</f>
        <v>0</v>
      </c>
      <c r="T2622" s="149">
        <f>S2622+IFERROR(VLOOKUP(A2622,$B$5:$T2621,19,FALSE),0)</f>
        <v>0</v>
      </c>
      <c r="U2622" s="94">
        <f t="shared" si="452"/>
        <v>0</v>
      </c>
      <c r="V2622" s="98">
        <f>U2622+IFERROR(VLOOKUP(A2622,$B$5:$V2621,21,FALSE),0)</f>
        <v>0</v>
      </c>
      <c r="W2622" s="99" t="str">
        <f>IF(Y2622&lt;&gt;"",AD2622&amp;"X"&amp;VLOOKUP(INT(N2622),'Cap. Corr. &amp; Prot.'!$J$4:$M$669,4,FALSE),"")</f>
        <v/>
      </c>
      <c r="X2622" s="100"/>
      <c r="Y2622" s="118"/>
      <c r="Z2622" s="102"/>
      <c r="AB2622" s="59" t="str">
        <f t="shared" si="453"/>
        <v/>
      </c>
      <c r="AC2622" s="59" t="str">
        <f t="shared" si="454"/>
        <v/>
      </c>
      <c r="AD2622" s="59" t="str">
        <f>IFERROR(VLOOKUP('Capacidad_&amp;_Regulación'!H2622,Regulaciones!$L$3:$M$7,2,FALSE),"")</f>
        <v/>
      </c>
      <c r="AE2622" s="74" t="str">
        <f t="shared" si="455"/>
        <v/>
      </c>
      <c r="AF2622" s="74" t="str">
        <f t="shared" si="456"/>
        <v/>
      </c>
      <c r="AG2622" s="74" t="str">
        <f t="shared" si="457"/>
        <v/>
      </c>
      <c r="AH2622" s="74">
        <f>IF(AD2622&lt;&gt;"",VLOOKUP($K$1,'Fact. Corr.'!$B$5:$G$7,HLOOKUP(H2622,'Fact. Corr.'!$C$4:$G$8,5,FALSE),FALSE),0)</f>
        <v>0</v>
      </c>
    </row>
    <row r="2623" spans="1:34" ht="20.100000000000001" hidden="1" customHeight="1" x14ac:dyDescent="0.2">
      <c r="A2623" s="109"/>
      <c r="B2623" s="119"/>
      <c r="C2623" s="111"/>
      <c r="D2623" s="112"/>
      <c r="E2623" s="107">
        <f t="shared" si="448"/>
        <v>0</v>
      </c>
      <c r="F2623" s="108">
        <f t="shared" si="449"/>
        <v>0</v>
      </c>
      <c r="G2623" s="114"/>
      <c r="H2623" s="113"/>
      <c r="I2623" s="114"/>
      <c r="J2623" s="115"/>
      <c r="K2623" s="89"/>
      <c r="L2623" s="116"/>
      <c r="M2623" s="117"/>
      <c r="N2623" s="94" t="str">
        <f t="shared" si="458"/>
        <v/>
      </c>
      <c r="O2623" s="87" t="str">
        <f>IF(N2623&lt;&gt;"",IF(J2623="CR",VLOOKUP(ROUND(N2623,0),'Cap. Corr. &amp; Prot.'!$J$4:$L$669,3,FALSE),VLOOKUP(ROUND(N2623,0),'Cap. Corr. &amp; Prot.'!$J$4:$K$669,2,FALSE)),"")</f>
        <v/>
      </c>
      <c r="P2623" s="95">
        <f t="shared" si="450"/>
        <v>0</v>
      </c>
      <c r="Q2623" s="96" t="str">
        <f>IFERROR(VLOOKUP(Y2623,'Constantes KG'!$B$7:$G$22,HLOOKUP(I2623,'Constantes KG'!$C$5:$G$6,2,FALSE),FALSE),"")</f>
        <v/>
      </c>
      <c r="R2623" s="97">
        <f t="shared" si="451"/>
        <v>0</v>
      </c>
      <c r="S2623" s="149">
        <f>IFERROR(VLOOKUP(J2623,Regulaciones!$B$3:$C$9,2,FALSE),0)</f>
        <v>0</v>
      </c>
      <c r="T2623" s="149">
        <f>S2623+IFERROR(VLOOKUP(A2623,$B$5:$T2622,19,FALSE),0)</f>
        <v>0</v>
      </c>
      <c r="U2623" s="94">
        <f t="shared" si="452"/>
        <v>0</v>
      </c>
      <c r="V2623" s="98">
        <f>U2623+IFERROR(VLOOKUP(A2623,$B$5:$V2622,21,FALSE),0)</f>
        <v>0</v>
      </c>
      <c r="W2623" s="99" t="str">
        <f>IF(Y2623&lt;&gt;"",AD2623&amp;"X"&amp;VLOOKUP(INT(N2623),'Cap. Corr. &amp; Prot.'!$J$4:$M$669,4,FALSE),"")</f>
        <v/>
      </c>
      <c r="X2623" s="100"/>
      <c r="Y2623" s="118"/>
      <c r="Z2623" s="102"/>
      <c r="AB2623" s="59" t="str">
        <f t="shared" si="453"/>
        <v/>
      </c>
      <c r="AC2623" s="59" t="str">
        <f t="shared" si="454"/>
        <v/>
      </c>
      <c r="AD2623" s="59" t="str">
        <f>IFERROR(VLOOKUP('Capacidad_&amp;_Regulación'!H2623,Regulaciones!$L$3:$M$7,2,FALSE),"")</f>
        <v/>
      </c>
      <c r="AE2623" s="74" t="str">
        <f t="shared" si="455"/>
        <v/>
      </c>
      <c r="AF2623" s="74" t="str">
        <f t="shared" si="456"/>
        <v/>
      </c>
      <c r="AG2623" s="74" t="str">
        <f t="shared" si="457"/>
        <v/>
      </c>
      <c r="AH2623" s="74">
        <f>IF(AD2623&lt;&gt;"",VLOOKUP($K$1,'Fact. Corr.'!$B$5:$G$7,HLOOKUP(H2623,'Fact. Corr.'!$C$4:$G$8,5,FALSE),FALSE),0)</f>
        <v>0</v>
      </c>
    </row>
    <row r="2624" spans="1:34" ht="20.100000000000001" hidden="1" customHeight="1" x14ac:dyDescent="0.2">
      <c r="A2624" s="109"/>
      <c r="B2624" s="119"/>
      <c r="C2624" s="111"/>
      <c r="D2624" s="112"/>
      <c r="E2624" s="107">
        <f t="shared" si="448"/>
        <v>0</v>
      </c>
      <c r="F2624" s="108">
        <f t="shared" si="449"/>
        <v>0</v>
      </c>
      <c r="G2624" s="114"/>
      <c r="H2624" s="113"/>
      <c r="I2624" s="114"/>
      <c r="J2624" s="115"/>
      <c r="K2624" s="89"/>
      <c r="L2624" s="116"/>
      <c r="M2624" s="117"/>
      <c r="N2624" s="94" t="str">
        <f t="shared" si="458"/>
        <v/>
      </c>
      <c r="O2624" s="87" t="str">
        <f>IF(N2624&lt;&gt;"",IF(J2624="CR",VLOOKUP(ROUND(N2624,0),'Cap. Corr. &amp; Prot.'!$J$4:$L$669,3,FALSE),VLOOKUP(ROUND(N2624,0),'Cap. Corr. &amp; Prot.'!$J$4:$K$669,2,FALSE)),"")</f>
        <v/>
      </c>
      <c r="P2624" s="95">
        <f t="shared" si="450"/>
        <v>0</v>
      </c>
      <c r="Q2624" s="96" t="str">
        <f>IFERROR(VLOOKUP(Y2624,'Constantes KG'!$B$7:$G$22,HLOOKUP(I2624,'Constantes KG'!$C$5:$G$6,2,FALSE),FALSE),"")</f>
        <v/>
      </c>
      <c r="R2624" s="97">
        <f t="shared" si="451"/>
        <v>0</v>
      </c>
      <c r="S2624" s="149">
        <f>IFERROR(VLOOKUP(J2624,Regulaciones!$B$3:$C$9,2,FALSE),0)</f>
        <v>0</v>
      </c>
      <c r="T2624" s="149">
        <f>S2624+IFERROR(VLOOKUP(A2624,$B$5:$T2623,19,FALSE),0)</f>
        <v>0</v>
      </c>
      <c r="U2624" s="94">
        <f t="shared" si="452"/>
        <v>0</v>
      </c>
      <c r="V2624" s="98">
        <f>U2624+IFERROR(VLOOKUP(A2624,$B$5:$V2623,21,FALSE),0)</f>
        <v>0</v>
      </c>
      <c r="W2624" s="99" t="str">
        <f>IF(Y2624&lt;&gt;"",AD2624&amp;"X"&amp;VLOOKUP(INT(N2624),'Cap. Corr. &amp; Prot.'!$J$4:$M$669,4,FALSE),"")</f>
        <v/>
      </c>
      <c r="X2624" s="100"/>
      <c r="Y2624" s="118"/>
      <c r="Z2624" s="102"/>
      <c r="AB2624" s="59" t="str">
        <f t="shared" si="453"/>
        <v/>
      </c>
      <c r="AC2624" s="59" t="str">
        <f t="shared" si="454"/>
        <v/>
      </c>
      <c r="AD2624" s="59" t="str">
        <f>IFERROR(VLOOKUP('Capacidad_&amp;_Regulación'!H2624,Regulaciones!$L$3:$M$7,2,FALSE),"")</f>
        <v/>
      </c>
      <c r="AE2624" s="74" t="str">
        <f t="shared" si="455"/>
        <v/>
      </c>
      <c r="AF2624" s="74" t="str">
        <f t="shared" si="456"/>
        <v/>
      </c>
      <c r="AG2624" s="74" t="str">
        <f t="shared" si="457"/>
        <v/>
      </c>
      <c r="AH2624" s="74">
        <f>IF(AD2624&lt;&gt;"",VLOOKUP($K$1,'Fact. Corr.'!$B$5:$G$7,HLOOKUP(H2624,'Fact. Corr.'!$C$4:$G$8,5,FALSE),FALSE),0)</f>
        <v>0</v>
      </c>
    </row>
    <row r="2625" spans="1:34" ht="20.100000000000001" hidden="1" customHeight="1" x14ac:dyDescent="0.2">
      <c r="A2625" s="109"/>
      <c r="B2625" s="119"/>
      <c r="C2625" s="111"/>
      <c r="D2625" s="112"/>
      <c r="E2625" s="107">
        <f t="shared" si="448"/>
        <v>0</v>
      </c>
      <c r="F2625" s="108">
        <f t="shared" si="449"/>
        <v>0</v>
      </c>
      <c r="G2625" s="114"/>
      <c r="H2625" s="113"/>
      <c r="I2625" s="114"/>
      <c r="J2625" s="115"/>
      <c r="K2625" s="89"/>
      <c r="L2625" s="116"/>
      <c r="M2625" s="117"/>
      <c r="N2625" s="94" t="str">
        <f t="shared" si="458"/>
        <v/>
      </c>
      <c r="O2625" s="87" t="str">
        <f>IF(N2625&lt;&gt;"",IF(J2625="CR",VLOOKUP(ROUND(N2625,0),'Cap. Corr. &amp; Prot.'!$J$4:$L$669,3,FALSE),VLOOKUP(ROUND(N2625,0),'Cap. Corr. &amp; Prot.'!$J$4:$K$669,2,FALSE)),"")</f>
        <v/>
      </c>
      <c r="P2625" s="95">
        <f t="shared" si="450"/>
        <v>0</v>
      </c>
      <c r="Q2625" s="96" t="str">
        <f>IFERROR(VLOOKUP(Y2625,'Constantes KG'!$B$7:$G$22,HLOOKUP(I2625,'Constantes KG'!$C$5:$G$6,2,FALSE),FALSE),"")</f>
        <v/>
      </c>
      <c r="R2625" s="97">
        <f t="shared" si="451"/>
        <v>0</v>
      </c>
      <c r="S2625" s="149">
        <f>IFERROR(VLOOKUP(J2625,Regulaciones!$B$3:$C$9,2,FALSE),0)</f>
        <v>0</v>
      </c>
      <c r="T2625" s="149">
        <f>S2625+IFERROR(VLOOKUP(A2625,$B$5:$T2624,19,FALSE),0)</f>
        <v>0</v>
      </c>
      <c r="U2625" s="94">
        <f t="shared" si="452"/>
        <v>0</v>
      </c>
      <c r="V2625" s="98">
        <f>U2625+IFERROR(VLOOKUP(A2625,$B$5:$V2624,21,FALSE),0)</f>
        <v>0</v>
      </c>
      <c r="W2625" s="99" t="str">
        <f>IF(Y2625&lt;&gt;"",AD2625&amp;"X"&amp;VLOOKUP(INT(N2625),'Cap. Corr. &amp; Prot.'!$J$4:$M$669,4,FALSE),"")</f>
        <v/>
      </c>
      <c r="X2625" s="100"/>
      <c r="Y2625" s="118"/>
      <c r="Z2625" s="102"/>
      <c r="AB2625" s="59" t="str">
        <f t="shared" si="453"/>
        <v/>
      </c>
      <c r="AC2625" s="59" t="str">
        <f t="shared" si="454"/>
        <v/>
      </c>
      <c r="AD2625" s="59" t="str">
        <f>IFERROR(VLOOKUP('Capacidad_&amp;_Regulación'!H2625,Regulaciones!$L$3:$M$7,2,FALSE),"")</f>
        <v/>
      </c>
      <c r="AE2625" s="74" t="str">
        <f t="shared" si="455"/>
        <v/>
      </c>
      <c r="AF2625" s="74" t="str">
        <f t="shared" si="456"/>
        <v/>
      </c>
      <c r="AG2625" s="74" t="str">
        <f t="shared" si="457"/>
        <v/>
      </c>
      <c r="AH2625" s="74">
        <f>IF(AD2625&lt;&gt;"",VLOOKUP($K$1,'Fact. Corr.'!$B$5:$G$7,HLOOKUP(H2625,'Fact. Corr.'!$C$4:$G$8,5,FALSE),FALSE),0)</f>
        <v>0</v>
      </c>
    </row>
    <row r="2626" spans="1:34" ht="20.100000000000001" hidden="1" customHeight="1" x14ac:dyDescent="0.2">
      <c r="A2626" s="109"/>
      <c r="B2626" s="119"/>
      <c r="C2626" s="111"/>
      <c r="D2626" s="112"/>
      <c r="E2626" s="107">
        <f t="shared" si="448"/>
        <v>0</v>
      </c>
      <c r="F2626" s="108">
        <f t="shared" si="449"/>
        <v>0</v>
      </c>
      <c r="G2626" s="114"/>
      <c r="H2626" s="113"/>
      <c r="I2626" s="114"/>
      <c r="J2626" s="115"/>
      <c r="K2626" s="89"/>
      <c r="L2626" s="116"/>
      <c r="M2626" s="117"/>
      <c r="N2626" s="94" t="str">
        <f t="shared" si="458"/>
        <v/>
      </c>
      <c r="O2626" s="87" t="str">
        <f>IF(N2626&lt;&gt;"",IF(J2626="CR",VLOOKUP(ROUND(N2626,0),'Cap. Corr. &amp; Prot.'!$J$4:$L$669,3,FALSE),VLOOKUP(ROUND(N2626,0),'Cap. Corr. &amp; Prot.'!$J$4:$K$669,2,FALSE)),"")</f>
        <v/>
      </c>
      <c r="P2626" s="95">
        <f t="shared" si="450"/>
        <v>0</v>
      </c>
      <c r="Q2626" s="96" t="str">
        <f>IFERROR(VLOOKUP(Y2626,'Constantes KG'!$B$7:$G$22,HLOOKUP(I2626,'Constantes KG'!$C$5:$G$6,2,FALSE),FALSE),"")</f>
        <v/>
      </c>
      <c r="R2626" s="97">
        <f t="shared" si="451"/>
        <v>0</v>
      </c>
      <c r="S2626" s="149">
        <f>IFERROR(VLOOKUP(J2626,Regulaciones!$B$3:$C$9,2,FALSE),0)</f>
        <v>0</v>
      </c>
      <c r="T2626" s="149">
        <f>S2626+IFERROR(VLOOKUP(A2626,$B$5:$T2625,19,FALSE),0)</f>
        <v>0</v>
      </c>
      <c r="U2626" s="94">
        <f t="shared" si="452"/>
        <v>0</v>
      </c>
      <c r="V2626" s="98">
        <f>U2626+IFERROR(VLOOKUP(A2626,$B$5:$V2625,21,FALSE),0)</f>
        <v>0</v>
      </c>
      <c r="W2626" s="99" t="str">
        <f>IF(Y2626&lt;&gt;"",AD2626&amp;"X"&amp;VLOOKUP(INT(N2626),'Cap. Corr. &amp; Prot.'!$J$4:$M$669,4,FALSE),"")</f>
        <v/>
      </c>
      <c r="X2626" s="100"/>
      <c r="Y2626" s="118"/>
      <c r="Z2626" s="102"/>
      <c r="AB2626" s="59" t="str">
        <f t="shared" si="453"/>
        <v/>
      </c>
      <c r="AC2626" s="59" t="str">
        <f t="shared" si="454"/>
        <v/>
      </c>
      <c r="AD2626" s="59" t="str">
        <f>IFERROR(VLOOKUP('Capacidad_&amp;_Regulación'!H2626,Regulaciones!$L$3:$M$7,2,FALSE),"")</f>
        <v/>
      </c>
      <c r="AE2626" s="74" t="str">
        <f t="shared" si="455"/>
        <v/>
      </c>
      <c r="AF2626" s="74" t="str">
        <f t="shared" si="456"/>
        <v/>
      </c>
      <c r="AG2626" s="74" t="str">
        <f t="shared" si="457"/>
        <v/>
      </c>
      <c r="AH2626" s="74">
        <f>IF(AD2626&lt;&gt;"",VLOOKUP($K$1,'Fact. Corr.'!$B$5:$G$7,HLOOKUP(H2626,'Fact. Corr.'!$C$4:$G$8,5,FALSE),FALSE),0)</f>
        <v>0</v>
      </c>
    </row>
    <row r="2627" spans="1:34" ht="20.100000000000001" hidden="1" customHeight="1" x14ac:dyDescent="0.2">
      <c r="A2627" s="109"/>
      <c r="B2627" s="119"/>
      <c r="C2627" s="111"/>
      <c r="D2627" s="112"/>
      <c r="E2627" s="107">
        <f t="shared" si="448"/>
        <v>0</v>
      </c>
      <c r="F2627" s="108">
        <f t="shared" si="449"/>
        <v>0</v>
      </c>
      <c r="G2627" s="114"/>
      <c r="H2627" s="113"/>
      <c r="I2627" s="114"/>
      <c r="J2627" s="115"/>
      <c r="K2627" s="89"/>
      <c r="L2627" s="116"/>
      <c r="M2627" s="117"/>
      <c r="N2627" s="94" t="str">
        <f t="shared" si="458"/>
        <v/>
      </c>
      <c r="O2627" s="87" t="str">
        <f>IF(N2627&lt;&gt;"",IF(J2627="CR",VLOOKUP(ROUND(N2627,0),'Cap. Corr. &amp; Prot.'!$J$4:$L$669,3,FALSE),VLOOKUP(ROUND(N2627,0),'Cap. Corr. &amp; Prot.'!$J$4:$K$669,2,FALSE)),"")</f>
        <v/>
      </c>
      <c r="P2627" s="95">
        <f t="shared" si="450"/>
        <v>0</v>
      </c>
      <c r="Q2627" s="96" t="str">
        <f>IFERROR(VLOOKUP(Y2627,'Constantes KG'!$B$7:$G$22,HLOOKUP(I2627,'Constantes KG'!$C$5:$G$6,2,FALSE),FALSE),"")</f>
        <v/>
      </c>
      <c r="R2627" s="97">
        <f t="shared" si="451"/>
        <v>0</v>
      </c>
      <c r="S2627" s="149">
        <f>IFERROR(VLOOKUP(J2627,Regulaciones!$B$3:$C$9,2,FALSE),0)</f>
        <v>0</v>
      </c>
      <c r="T2627" s="149">
        <f>S2627+IFERROR(VLOOKUP(A2627,$B$5:$T2626,19,FALSE),0)</f>
        <v>0</v>
      </c>
      <c r="U2627" s="94">
        <f t="shared" si="452"/>
        <v>0</v>
      </c>
      <c r="V2627" s="98">
        <f>U2627+IFERROR(VLOOKUP(A2627,$B$5:$V2626,21,FALSE),0)</f>
        <v>0</v>
      </c>
      <c r="W2627" s="99" t="str">
        <f>IF(Y2627&lt;&gt;"",AD2627&amp;"X"&amp;VLOOKUP(INT(N2627),'Cap. Corr. &amp; Prot.'!$J$4:$M$669,4,FALSE),"")</f>
        <v/>
      </c>
      <c r="X2627" s="100"/>
      <c r="Y2627" s="118"/>
      <c r="Z2627" s="102"/>
      <c r="AB2627" s="59" t="str">
        <f t="shared" si="453"/>
        <v/>
      </c>
      <c r="AC2627" s="59" t="str">
        <f t="shared" si="454"/>
        <v/>
      </c>
      <c r="AD2627" s="59" t="str">
        <f>IFERROR(VLOOKUP('Capacidad_&amp;_Regulación'!H2627,Regulaciones!$L$3:$M$7,2,FALSE),"")</f>
        <v/>
      </c>
      <c r="AE2627" s="74" t="str">
        <f t="shared" si="455"/>
        <v/>
      </c>
      <c r="AF2627" s="74" t="str">
        <f t="shared" si="456"/>
        <v/>
      </c>
      <c r="AG2627" s="74" t="str">
        <f t="shared" si="457"/>
        <v/>
      </c>
      <c r="AH2627" s="74">
        <f>IF(AD2627&lt;&gt;"",VLOOKUP($K$1,'Fact. Corr.'!$B$5:$G$7,HLOOKUP(H2627,'Fact. Corr.'!$C$4:$G$8,5,FALSE),FALSE),0)</f>
        <v>0</v>
      </c>
    </row>
    <row r="2628" spans="1:34" ht="20.100000000000001" hidden="1" customHeight="1" x14ac:dyDescent="0.2">
      <c r="A2628" s="109"/>
      <c r="B2628" s="119"/>
      <c r="C2628" s="111"/>
      <c r="D2628" s="112"/>
      <c r="E2628" s="107">
        <f t="shared" ref="E2628:E2691" si="459">SUM(C2628:D2628)</f>
        <v>0</v>
      </c>
      <c r="F2628" s="108">
        <f t="shared" ref="F2628:F2691" si="460">G2628*I2628*1000</f>
        <v>0</v>
      </c>
      <c r="G2628" s="114"/>
      <c r="H2628" s="113"/>
      <c r="I2628" s="114"/>
      <c r="J2628" s="115"/>
      <c r="K2628" s="89"/>
      <c r="L2628" s="116"/>
      <c r="M2628" s="117"/>
      <c r="N2628" s="94" t="str">
        <f t="shared" si="458"/>
        <v/>
      </c>
      <c r="O2628" s="87" t="str">
        <f>IF(N2628&lt;&gt;"",IF(J2628="CR",VLOOKUP(ROUND(N2628,0),'Cap. Corr. &amp; Prot.'!$J$4:$L$669,3,FALSE),VLOOKUP(ROUND(N2628,0),'Cap. Corr. &amp; Prot.'!$J$4:$K$669,2,FALSE)),"")</f>
        <v/>
      </c>
      <c r="P2628" s="95">
        <f t="shared" ref="P2628:P2691" si="461">G2628*E2628</f>
        <v>0</v>
      </c>
      <c r="Q2628" s="96" t="str">
        <f>IFERROR(VLOOKUP(Y2628,'Constantes KG'!$B$7:$G$22,HLOOKUP(I2628,'Constantes KG'!$C$5:$G$6,2,FALSE),FALSE),"")</f>
        <v/>
      </c>
      <c r="R2628" s="97">
        <f t="shared" ref="R2628:R2691" si="462">IFERROR(Q2628/RIGHT(M2628,3)^2,0)</f>
        <v>0</v>
      </c>
      <c r="S2628" s="149">
        <f>IFERROR(VLOOKUP(J2628,Regulaciones!$B$3:$C$9,2,FALSE),0)</f>
        <v>0</v>
      </c>
      <c r="T2628" s="149">
        <f>S2628+IFERROR(VLOOKUP(A2628,$B$5:$T2627,19,FALSE),0)</f>
        <v>0</v>
      </c>
      <c r="U2628" s="94">
        <f t="shared" ref="U2628:U2691" si="463">P2628*R2628*AH2628</f>
        <v>0</v>
      </c>
      <c r="V2628" s="98">
        <f>U2628+IFERROR(VLOOKUP(A2628,$B$5:$V2627,21,FALSE),0)</f>
        <v>0</v>
      </c>
      <c r="W2628" s="99" t="str">
        <f>IF(Y2628&lt;&gt;"",AD2628&amp;"X"&amp;VLOOKUP(INT(N2628),'Cap. Corr. &amp; Prot.'!$J$4:$M$669,4,FALSE),"")</f>
        <v/>
      </c>
      <c r="X2628" s="100"/>
      <c r="Y2628" s="118"/>
      <c r="Z2628" s="102"/>
      <c r="AB2628" s="59" t="str">
        <f t="shared" ref="AB2628:AB2691" si="464">IFERROR(VALUE(LEFT(M2628,3)),"")</f>
        <v/>
      </c>
      <c r="AC2628" s="59" t="str">
        <f t="shared" ref="AC2628:AC2691" si="465">IFERROR(VALUE(RIGHT(M2628,3)),"")</f>
        <v/>
      </c>
      <c r="AD2628" s="59" t="str">
        <f>IFERROR(VLOOKUP('Capacidad_&amp;_Regulación'!H2628,Regulaciones!$L$3:$M$7,2,FALSE),"")</f>
        <v/>
      </c>
      <c r="AE2628" s="74" t="str">
        <f t="shared" ref="AE2628:AE2691" si="466">IFERROR(L2628*((1000*G2628)/(AB2628)),"")</f>
        <v/>
      </c>
      <c r="AF2628" s="74" t="str">
        <f t="shared" ref="AF2628:AF2691" si="467">IFERROR(L2628*((1000*G2628)/(AC2628)),"")</f>
        <v/>
      </c>
      <c r="AG2628" s="74" t="str">
        <f t="shared" ref="AG2628:AG2691" si="468">IFERROR(L2628*((1000*G2628)/(SQRT(3)*AC2628)),"")</f>
        <v/>
      </c>
      <c r="AH2628" s="74">
        <f>IF(AD2628&lt;&gt;"",VLOOKUP($K$1,'Fact. Corr.'!$B$5:$G$7,HLOOKUP(H2628,'Fact. Corr.'!$C$4:$G$8,5,FALSE),FALSE),0)</f>
        <v>0</v>
      </c>
    </row>
    <row r="2629" spans="1:34" ht="20.100000000000001" hidden="1" customHeight="1" x14ac:dyDescent="0.2">
      <c r="A2629" s="109"/>
      <c r="B2629" s="119"/>
      <c r="C2629" s="111"/>
      <c r="D2629" s="112"/>
      <c r="E2629" s="107">
        <f t="shared" si="459"/>
        <v>0</v>
      </c>
      <c r="F2629" s="108">
        <f t="shared" si="460"/>
        <v>0</v>
      </c>
      <c r="G2629" s="114"/>
      <c r="H2629" s="113"/>
      <c r="I2629" s="114"/>
      <c r="J2629" s="115"/>
      <c r="K2629" s="89"/>
      <c r="L2629" s="116"/>
      <c r="M2629" s="117"/>
      <c r="N2629" s="94" t="str">
        <f t="shared" si="458"/>
        <v/>
      </c>
      <c r="O2629" s="87" t="str">
        <f>IF(N2629&lt;&gt;"",IF(J2629="CR",VLOOKUP(ROUND(N2629,0),'Cap. Corr. &amp; Prot.'!$J$4:$L$669,3,FALSE),VLOOKUP(ROUND(N2629,0),'Cap. Corr. &amp; Prot.'!$J$4:$K$669,2,FALSE)),"")</f>
        <v/>
      </c>
      <c r="P2629" s="95">
        <f t="shared" si="461"/>
        <v>0</v>
      </c>
      <c r="Q2629" s="96" t="str">
        <f>IFERROR(VLOOKUP(Y2629,'Constantes KG'!$B$7:$G$22,HLOOKUP(I2629,'Constantes KG'!$C$5:$G$6,2,FALSE),FALSE),"")</f>
        <v/>
      </c>
      <c r="R2629" s="97">
        <f t="shared" si="462"/>
        <v>0</v>
      </c>
      <c r="S2629" s="149">
        <f>IFERROR(VLOOKUP(J2629,Regulaciones!$B$3:$C$9,2,FALSE),0)</f>
        <v>0</v>
      </c>
      <c r="T2629" s="149">
        <f>S2629+IFERROR(VLOOKUP(A2629,$B$5:$T2628,19,FALSE),0)</f>
        <v>0</v>
      </c>
      <c r="U2629" s="94">
        <f t="shared" si="463"/>
        <v>0</v>
      </c>
      <c r="V2629" s="98">
        <f>U2629+IFERROR(VLOOKUP(A2629,$B$5:$V2628,21,FALSE),0)</f>
        <v>0</v>
      </c>
      <c r="W2629" s="99" t="str">
        <f>IF(Y2629&lt;&gt;"",AD2629&amp;"X"&amp;VLOOKUP(INT(N2629),'Cap. Corr. &amp; Prot.'!$J$4:$M$669,4,FALSE),"")</f>
        <v/>
      </c>
      <c r="X2629" s="100"/>
      <c r="Y2629" s="118"/>
      <c r="Z2629" s="102"/>
      <c r="AB2629" s="59" t="str">
        <f t="shared" si="464"/>
        <v/>
      </c>
      <c r="AC2629" s="59" t="str">
        <f t="shared" si="465"/>
        <v/>
      </c>
      <c r="AD2629" s="59" t="str">
        <f>IFERROR(VLOOKUP('Capacidad_&amp;_Regulación'!H2629,Regulaciones!$L$3:$M$7,2,FALSE),"")</f>
        <v/>
      </c>
      <c r="AE2629" s="74" t="str">
        <f t="shared" si="466"/>
        <v/>
      </c>
      <c r="AF2629" s="74" t="str">
        <f t="shared" si="467"/>
        <v/>
      </c>
      <c r="AG2629" s="74" t="str">
        <f t="shared" si="468"/>
        <v/>
      </c>
      <c r="AH2629" s="74">
        <f>IF(AD2629&lt;&gt;"",VLOOKUP($K$1,'Fact. Corr.'!$B$5:$G$7,HLOOKUP(H2629,'Fact. Corr.'!$C$4:$G$8,5,FALSE),FALSE),0)</f>
        <v>0</v>
      </c>
    </row>
    <row r="2630" spans="1:34" ht="20.100000000000001" hidden="1" customHeight="1" x14ac:dyDescent="0.2">
      <c r="A2630" s="109"/>
      <c r="B2630" s="119"/>
      <c r="C2630" s="111"/>
      <c r="D2630" s="112"/>
      <c r="E2630" s="107">
        <f t="shared" si="459"/>
        <v>0</v>
      </c>
      <c r="F2630" s="108">
        <f t="shared" si="460"/>
        <v>0</v>
      </c>
      <c r="G2630" s="114"/>
      <c r="H2630" s="113"/>
      <c r="I2630" s="114"/>
      <c r="J2630" s="115"/>
      <c r="K2630" s="89"/>
      <c r="L2630" s="116"/>
      <c r="M2630" s="117"/>
      <c r="N2630" s="94" t="str">
        <f t="shared" si="458"/>
        <v/>
      </c>
      <c r="O2630" s="87" t="str">
        <f>IF(N2630&lt;&gt;"",IF(J2630="CR",VLOOKUP(ROUND(N2630,0),'Cap. Corr. &amp; Prot.'!$J$4:$L$669,3,FALSE),VLOOKUP(ROUND(N2630,0),'Cap. Corr. &amp; Prot.'!$J$4:$K$669,2,FALSE)),"")</f>
        <v/>
      </c>
      <c r="P2630" s="95">
        <f t="shared" si="461"/>
        <v>0</v>
      </c>
      <c r="Q2630" s="96" t="str">
        <f>IFERROR(VLOOKUP(Y2630,'Constantes KG'!$B$7:$G$22,HLOOKUP(I2630,'Constantes KG'!$C$5:$G$6,2,FALSE),FALSE),"")</f>
        <v/>
      </c>
      <c r="R2630" s="97">
        <f t="shared" si="462"/>
        <v>0</v>
      </c>
      <c r="S2630" s="149">
        <f>IFERROR(VLOOKUP(J2630,Regulaciones!$B$3:$C$9,2,FALSE),0)</f>
        <v>0</v>
      </c>
      <c r="T2630" s="149">
        <f>S2630+IFERROR(VLOOKUP(A2630,$B$5:$T2629,19,FALSE),0)</f>
        <v>0</v>
      </c>
      <c r="U2630" s="94">
        <f t="shared" si="463"/>
        <v>0</v>
      </c>
      <c r="V2630" s="98">
        <f>U2630+IFERROR(VLOOKUP(A2630,$B$5:$V2629,21,FALSE),0)</f>
        <v>0</v>
      </c>
      <c r="W2630" s="99" t="str">
        <f>IF(Y2630&lt;&gt;"",AD2630&amp;"X"&amp;VLOOKUP(INT(N2630),'Cap. Corr. &amp; Prot.'!$J$4:$M$669,4,FALSE),"")</f>
        <v/>
      </c>
      <c r="X2630" s="100"/>
      <c r="Y2630" s="118"/>
      <c r="Z2630" s="102"/>
      <c r="AB2630" s="59" t="str">
        <f t="shared" si="464"/>
        <v/>
      </c>
      <c r="AC2630" s="59" t="str">
        <f t="shared" si="465"/>
        <v/>
      </c>
      <c r="AD2630" s="59" t="str">
        <f>IFERROR(VLOOKUP('Capacidad_&amp;_Regulación'!H2630,Regulaciones!$L$3:$M$7,2,FALSE),"")</f>
        <v/>
      </c>
      <c r="AE2630" s="74" t="str">
        <f t="shared" si="466"/>
        <v/>
      </c>
      <c r="AF2630" s="74" t="str">
        <f t="shared" si="467"/>
        <v/>
      </c>
      <c r="AG2630" s="74" t="str">
        <f t="shared" si="468"/>
        <v/>
      </c>
      <c r="AH2630" s="74">
        <f>IF(AD2630&lt;&gt;"",VLOOKUP($K$1,'Fact. Corr.'!$B$5:$G$7,HLOOKUP(H2630,'Fact. Corr.'!$C$4:$G$8,5,FALSE),FALSE),0)</f>
        <v>0</v>
      </c>
    </row>
    <row r="2631" spans="1:34" ht="20.100000000000001" hidden="1" customHeight="1" x14ac:dyDescent="0.2">
      <c r="A2631" s="109"/>
      <c r="B2631" s="119"/>
      <c r="C2631" s="111"/>
      <c r="D2631" s="112"/>
      <c r="E2631" s="107">
        <f t="shared" si="459"/>
        <v>0</v>
      </c>
      <c r="F2631" s="108">
        <f t="shared" si="460"/>
        <v>0</v>
      </c>
      <c r="G2631" s="114"/>
      <c r="H2631" s="113"/>
      <c r="I2631" s="114"/>
      <c r="J2631" s="115"/>
      <c r="K2631" s="89"/>
      <c r="L2631" s="116"/>
      <c r="M2631" s="117"/>
      <c r="N2631" s="94" t="str">
        <f t="shared" ref="N2631:N2694" si="469">IF(AND(G2631&lt;&gt;0,M2631&lt;&gt;""),((G2631*1000)/(SQRT(3)*RIGHT(M2631,3)))*L2631,"")</f>
        <v/>
      </c>
      <c r="O2631" s="87" t="str">
        <f>IF(N2631&lt;&gt;"",IF(J2631="CR",VLOOKUP(ROUND(N2631,0),'Cap. Corr. &amp; Prot.'!$J$4:$L$669,3,FALSE),VLOOKUP(ROUND(N2631,0),'Cap. Corr. &amp; Prot.'!$J$4:$K$669,2,FALSE)),"")</f>
        <v/>
      </c>
      <c r="P2631" s="95">
        <f t="shared" si="461"/>
        <v>0</v>
      </c>
      <c r="Q2631" s="96" t="str">
        <f>IFERROR(VLOOKUP(Y2631,'Constantes KG'!$B$7:$G$22,HLOOKUP(I2631,'Constantes KG'!$C$5:$G$6,2,FALSE),FALSE),"")</f>
        <v/>
      </c>
      <c r="R2631" s="97">
        <f t="shared" si="462"/>
        <v>0</v>
      </c>
      <c r="S2631" s="149">
        <f>IFERROR(VLOOKUP(J2631,Regulaciones!$B$3:$C$9,2,FALSE),0)</f>
        <v>0</v>
      </c>
      <c r="T2631" s="149">
        <f>S2631+IFERROR(VLOOKUP(A2631,$B$5:$T2630,19,FALSE),0)</f>
        <v>0</v>
      </c>
      <c r="U2631" s="94">
        <f t="shared" si="463"/>
        <v>0</v>
      </c>
      <c r="V2631" s="98">
        <f>U2631+IFERROR(VLOOKUP(A2631,$B$5:$V2630,21,FALSE),0)</f>
        <v>0</v>
      </c>
      <c r="W2631" s="99" t="str">
        <f>IF(Y2631&lt;&gt;"",AD2631&amp;"X"&amp;VLOOKUP(INT(N2631),'Cap. Corr. &amp; Prot.'!$J$4:$M$669,4,FALSE),"")</f>
        <v/>
      </c>
      <c r="X2631" s="100"/>
      <c r="Y2631" s="118"/>
      <c r="Z2631" s="102"/>
      <c r="AB2631" s="59" t="str">
        <f t="shared" si="464"/>
        <v/>
      </c>
      <c r="AC2631" s="59" t="str">
        <f t="shared" si="465"/>
        <v/>
      </c>
      <c r="AD2631" s="59" t="str">
        <f>IFERROR(VLOOKUP('Capacidad_&amp;_Regulación'!H2631,Regulaciones!$L$3:$M$7,2,FALSE),"")</f>
        <v/>
      </c>
      <c r="AE2631" s="74" t="str">
        <f t="shared" si="466"/>
        <v/>
      </c>
      <c r="AF2631" s="74" t="str">
        <f t="shared" si="467"/>
        <v/>
      </c>
      <c r="AG2631" s="74" t="str">
        <f t="shared" si="468"/>
        <v/>
      </c>
      <c r="AH2631" s="74">
        <f>IF(AD2631&lt;&gt;"",VLOOKUP($K$1,'Fact. Corr.'!$B$5:$G$7,HLOOKUP(H2631,'Fact. Corr.'!$C$4:$G$8,5,FALSE),FALSE),0)</f>
        <v>0</v>
      </c>
    </row>
    <row r="2632" spans="1:34" ht="20.100000000000001" hidden="1" customHeight="1" x14ac:dyDescent="0.2">
      <c r="A2632" s="109"/>
      <c r="B2632" s="119"/>
      <c r="C2632" s="111"/>
      <c r="D2632" s="112"/>
      <c r="E2632" s="107">
        <f t="shared" si="459"/>
        <v>0</v>
      </c>
      <c r="F2632" s="108">
        <f t="shared" si="460"/>
        <v>0</v>
      </c>
      <c r="G2632" s="114"/>
      <c r="H2632" s="113"/>
      <c r="I2632" s="114"/>
      <c r="J2632" s="115"/>
      <c r="K2632" s="89"/>
      <c r="L2632" s="116"/>
      <c r="M2632" s="117"/>
      <c r="N2632" s="94" t="str">
        <f t="shared" si="469"/>
        <v/>
      </c>
      <c r="O2632" s="87" t="str">
        <f>IF(N2632&lt;&gt;"",IF(J2632="CR",VLOOKUP(ROUND(N2632,0),'Cap. Corr. &amp; Prot.'!$J$4:$L$669,3,FALSE),VLOOKUP(ROUND(N2632,0),'Cap. Corr. &amp; Prot.'!$J$4:$K$669,2,FALSE)),"")</f>
        <v/>
      </c>
      <c r="P2632" s="95">
        <f t="shared" si="461"/>
        <v>0</v>
      </c>
      <c r="Q2632" s="96" t="str">
        <f>IFERROR(VLOOKUP(Y2632,'Constantes KG'!$B$7:$G$22,HLOOKUP(I2632,'Constantes KG'!$C$5:$G$6,2,FALSE),FALSE),"")</f>
        <v/>
      </c>
      <c r="R2632" s="97">
        <f t="shared" si="462"/>
        <v>0</v>
      </c>
      <c r="S2632" s="149">
        <f>IFERROR(VLOOKUP(J2632,Regulaciones!$B$3:$C$9,2,FALSE),0)</f>
        <v>0</v>
      </c>
      <c r="T2632" s="149">
        <f>S2632+IFERROR(VLOOKUP(A2632,$B$5:$T2631,19,FALSE),0)</f>
        <v>0</v>
      </c>
      <c r="U2632" s="94">
        <f t="shared" si="463"/>
        <v>0</v>
      </c>
      <c r="V2632" s="98">
        <f>U2632+IFERROR(VLOOKUP(A2632,$B$5:$V2631,21,FALSE),0)</f>
        <v>0</v>
      </c>
      <c r="W2632" s="99" t="str">
        <f>IF(Y2632&lt;&gt;"",AD2632&amp;"X"&amp;VLOOKUP(INT(N2632),'Cap. Corr. &amp; Prot.'!$J$4:$M$669,4,FALSE),"")</f>
        <v/>
      </c>
      <c r="X2632" s="100"/>
      <c r="Y2632" s="118"/>
      <c r="Z2632" s="102"/>
      <c r="AB2632" s="59" t="str">
        <f t="shared" si="464"/>
        <v/>
      </c>
      <c r="AC2632" s="59" t="str">
        <f t="shared" si="465"/>
        <v/>
      </c>
      <c r="AD2632" s="59" t="str">
        <f>IFERROR(VLOOKUP('Capacidad_&amp;_Regulación'!H2632,Regulaciones!$L$3:$M$7,2,FALSE),"")</f>
        <v/>
      </c>
      <c r="AE2632" s="74" t="str">
        <f t="shared" si="466"/>
        <v/>
      </c>
      <c r="AF2632" s="74" t="str">
        <f t="shared" si="467"/>
        <v/>
      </c>
      <c r="AG2632" s="74" t="str">
        <f t="shared" si="468"/>
        <v/>
      </c>
      <c r="AH2632" s="74">
        <f>IF(AD2632&lt;&gt;"",VLOOKUP($K$1,'Fact. Corr.'!$B$5:$G$7,HLOOKUP(H2632,'Fact. Corr.'!$C$4:$G$8,5,FALSE),FALSE),0)</f>
        <v>0</v>
      </c>
    </row>
    <row r="2633" spans="1:34" ht="20.100000000000001" hidden="1" customHeight="1" x14ac:dyDescent="0.2">
      <c r="A2633" s="109"/>
      <c r="B2633" s="119"/>
      <c r="C2633" s="111"/>
      <c r="D2633" s="112"/>
      <c r="E2633" s="107">
        <f t="shared" si="459"/>
        <v>0</v>
      </c>
      <c r="F2633" s="108">
        <f t="shared" si="460"/>
        <v>0</v>
      </c>
      <c r="G2633" s="114"/>
      <c r="H2633" s="113"/>
      <c r="I2633" s="114"/>
      <c r="J2633" s="115"/>
      <c r="K2633" s="89"/>
      <c r="L2633" s="116"/>
      <c r="M2633" s="117"/>
      <c r="N2633" s="94" t="str">
        <f t="shared" si="469"/>
        <v/>
      </c>
      <c r="O2633" s="87" t="str">
        <f>IF(N2633&lt;&gt;"",IF(J2633="CR",VLOOKUP(ROUND(N2633,0),'Cap. Corr. &amp; Prot.'!$J$4:$L$669,3,FALSE),VLOOKUP(ROUND(N2633,0),'Cap. Corr. &amp; Prot.'!$J$4:$K$669,2,FALSE)),"")</f>
        <v/>
      </c>
      <c r="P2633" s="95">
        <f t="shared" si="461"/>
        <v>0</v>
      </c>
      <c r="Q2633" s="96" t="str">
        <f>IFERROR(VLOOKUP(Y2633,'Constantes KG'!$B$7:$G$22,HLOOKUP(I2633,'Constantes KG'!$C$5:$G$6,2,FALSE),FALSE),"")</f>
        <v/>
      </c>
      <c r="R2633" s="97">
        <f t="shared" si="462"/>
        <v>0</v>
      </c>
      <c r="S2633" s="149">
        <f>IFERROR(VLOOKUP(J2633,Regulaciones!$B$3:$C$9,2,FALSE),0)</f>
        <v>0</v>
      </c>
      <c r="T2633" s="149">
        <f>S2633+IFERROR(VLOOKUP(A2633,$B$5:$T2632,19,FALSE),0)</f>
        <v>0</v>
      </c>
      <c r="U2633" s="94">
        <f t="shared" si="463"/>
        <v>0</v>
      </c>
      <c r="V2633" s="98">
        <f>U2633+IFERROR(VLOOKUP(A2633,$B$5:$V2632,21,FALSE),0)</f>
        <v>0</v>
      </c>
      <c r="W2633" s="99" t="str">
        <f>IF(Y2633&lt;&gt;"",AD2633&amp;"X"&amp;VLOOKUP(INT(N2633),'Cap. Corr. &amp; Prot.'!$J$4:$M$669,4,FALSE),"")</f>
        <v/>
      </c>
      <c r="X2633" s="100"/>
      <c r="Y2633" s="118"/>
      <c r="Z2633" s="102"/>
      <c r="AB2633" s="59" t="str">
        <f t="shared" si="464"/>
        <v/>
      </c>
      <c r="AC2633" s="59" t="str">
        <f t="shared" si="465"/>
        <v/>
      </c>
      <c r="AD2633" s="59" t="str">
        <f>IFERROR(VLOOKUP('Capacidad_&amp;_Regulación'!H2633,Regulaciones!$L$3:$M$7,2,FALSE),"")</f>
        <v/>
      </c>
      <c r="AE2633" s="74" t="str">
        <f t="shared" si="466"/>
        <v/>
      </c>
      <c r="AF2633" s="74" t="str">
        <f t="shared" si="467"/>
        <v/>
      </c>
      <c r="AG2633" s="74" t="str">
        <f t="shared" si="468"/>
        <v/>
      </c>
      <c r="AH2633" s="74">
        <f>IF(AD2633&lt;&gt;"",VLOOKUP($K$1,'Fact. Corr.'!$B$5:$G$7,HLOOKUP(H2633,'Fact. Corr.'!$C$4:$G$8,5,FALSE),FALSE),0)</f>
        <v>0</v>
      </c>
    </row>
    <row r="2634" spans="1:34" ht="20.100000000000001" hidden="1" customHeight="1" x14ac:dyDescent="0.2">
      <c r="A2634" s="109"/>
      <c r="B2634" s="119"/>
      <c r="C2634" s="111"/>
      <c r="D2634" s="112"/>
      <c r="E2634" s="107">
        <f t="shared" si="459"/>
        <v>0</v>
      </c>
      <c r="F2634" s="108">
        <f t="shared" si="460"/>
        <v>0</v>
      </c>
      <c r="G2634" s="114"/>
      <c r="H2634" s="113"/>
      <c r="I2634" s="114"/>
      <c r="J2634" s="115"/>
      <c r="K2634" s="89"/>
      <c r="L2634" s="116"/>
      <c r="M2634" s="117"/>
      <c r="N2634" s="94" t="str">
        <f t="shared" si="469"/>
        <v/>
      </c>
      <c r="O2634" s="87" t="str">
        <f>IF(N2634&lt;&gt;"",IF(J2634="CR",VLOOKUP(ROUND(N2634,0),'Cap. Corr. &amp; Prot.'!$J$4:$L$669,3,FALSE),VLOOKUP(ROUND(N2634,0),'Cap. Corr. &amp; Prot.'!$J$4:$K$669,2,FALSE)),"")</f>
        <v/>
      </c>
      <c r="P2634" s="95">
        <f t="shared" si="461"/>
        <v>0</v>
      </c>
      <c r="Q2634" s="96" t="str">
        <f>IFERROR(VLOOKUP(Y2634,'Constantes KG'!$B$7:$G$22,HLOOKUP(I2634,'Constantes KG'!$C$5:$G$6,2,FALSE),FALSE),"")</f>
        <v/>
      </c>
      <c r="R2634" s="97">
        <f t="shared" si="462"/>
        <v>0</v>
      </c>
      <c r="S2634" s="149">
        <f>IFERROR(VLOOKUP(J2634,Regulaciones!$B$3:$C$9,2,FALSE),0)</f>
        <v>0</v>
      </c>
      <c r="T2634" s="149">
        <f>S2634+IFERROR(VLOOKUP(A2634,$B$5:$T2633,19,FALSE),0)</f>
        <v>0</v>
      </c>
      <c r="U2634" s="94">
        <f t="shared" si="463"/>
        <v>0</v>
      </c>
      <c r="V2634" s="98">
        <f>U2634+IFERROR(VLOOKUP(A2634,$B$5:$V2633,21,FALSE),0)</f>
        <v>0</v>
      </c>
      <c r="W2634" s="99" t="str">
        <f>IF(Y2634&lt;&gt;"",AD2634&amp;"X"&amp;VLOOKUP(INT(N2634),'Cap. Corr. &amp; Prot.'!$J$4:$M$669,4,FALSE),"")</f>
        <v/>
      </c>
      <c r="X2634" s="100"/>
      <c r="Y2634" s="118"/>
      <c r="Z2634" s="102"/>
      <c r="AB2634" s="59" t="str">
        <f t="shared" si="464"/>
        <v/>
      </c>
      <c r="AC2634" s="59" t="str">
        <f t="shared" si="465"/>
        <v/>
      </c>
      <c r="AD2634" s="59" t="str">
        <f>IFERROR(VLOOKUP('Capacidad_&amp;_Regulación'!H2634,Regulaciones!$L$3:$M$7,2,FALSE),"")</f>
        <v/>
      </c>
      <c r="AE2634" s="74" t="str">
        <f t="shared" si="466"/>
        <v/>
      </c>
      <c r="AF2634" s="74" t="str">
        <f t="shared" si="467"/>
        <v/>
      </c>
      <c r="AG2634" s="74" t="str">
        <f t="shared" si="468"/>
        <v/>
      </c>
      <c r="AH2634" s="74">
        <f>IF(AD2634&lt;&gt;"",VLOOKUP($K$1,'Fact. Corr.'!$B$5:$G$7,HLOOKUP(H2634,'Fact. Corr.'!$C$4:$G$8,5,FALSE),FALSE),0)</f>
        <v>0</v>
      </c>
    </row>
    <row r="2635" spans="1:34" ht="20.100000000000001" hidden="1" customHeight="1" x14ac:dyDescent="0.2">
      <c r="A2635" s="109"/>
      <c r="B2635" s="119"/>
      <c r="C2635" s="111"/>
      <c r="D2635" s="112"/>
      <c r="E2635" s="107">
        <f t="shared" si="459"/>
        <v>0</v>
      </c>
      <c r="F2635" s="108">
        <f t="shared" si="460"/>
        <v>0</v>
      </c>
      <c r="G2635" s="114"/>
      <c r="H2635" s="113"/>
      <c r="I2635" s="114"/>
      <c r="J2635" s="115"/>
      <c r="K2635" s="89"/>
      <c r="L2635" s="116"/>
      <c r="M2635" s="117"/>
      <c r="N2635" s="94" t="str">
        <f t="shared" si="469"/>
        <v/>
      </c>
      <c r="O2635" s="87" t="str">
        <f>IF(N2635&lt;&gt;"",IF(J2635="CR",VLOOKUP(ROUND(N2635,0),'Cap. Corr. &amp; Prot.'!$J$4:$L$669,3,FALSE),VLOOKUP(ROUND(N2635,0),'Cap. Corr. &amp; Prot.'!$J$4:$K$669,2,FALSE)),"")</f>
        <v/>
      </c>
      <c r="P2635" s="95">
        <f t="shared" si="461"/>
        <v>0</v>
      </c>
      <c r="Q2635" s="96" t="str">
        <f>IFERROR(VLOOKUP(Y2635,'Constantes KG'!$B$7:$G$22,HLOOKUP(I2635,'Constantes KG'!$C$5:$G$6,2,FALSE),FALSE),"")</f>
        <v/>
      </c>
      <c r="R2635" s="97">
        <f t="shared" si="462"/>
        <v>0</v>
      </c>
      <c r="S2635" s="149">
        <f>IFERROR(VLOOKUP(J2635,Regulaciones!$B$3:$C$9,2,FALSE),0)</f>
        <v>0</v>
      </c>
      <c r="T2635" s="149">
        <f>S2635+IFERROR(VLOOKUP(A2635,$B$5:$T2634,19,FALSE),0)</f>
        <v>0</v>
      </c>
      <c r="U2635" s="94">
        <f t="shared" si="463"/>
        <v>0</v>
      </c>
      <c r="V2635" s="98">
        <f>U2635+IFERROR(VLOOKUP(A2635,$B$5:$V2634,21,FALSE),0)</f>
        <v>0</v>
      </c>
      <c r="W2635" s="99" t="str">
        <f>IF(Y2635&lt;&gt;"",AD2635&amp;"X"&amp;VLOOKUP(INT(N2635),'Cap. Corr. &amp; Prot.'!$J$4:$M$669,4,FALSE),"")</f>
        <v/>
      </c>
      <c r="X2635" s="100"/>
      <c r="Y2635" s="118"/>
      <c r="Z2635" s="102"/>
      <c r="AB2635" s="59" t="str">
        <f t="shared" si="464"/>
        <v/>
      </c>
      <c r="AC2635" s="59" t="str">
        <f t="shared" si="465"/>
        <v/>
      </c>
      <c r="AD2635" s="59" t="str">
        <f>IFERROR(VLOOKUP('Capacidad_&amp;_Regulación'!H2635,Regulaciones!$L$3:$M$7,2,FALSE),"")</f>
        <v/>
      </c>
      <c r="AE2635" s="74" t="str">
        <f t="shared" si="466"/>
        <v/>
      </c>
      <c r="AF2635" s="74" t="str">
        <f t="shared" si="467"/>
        <v/>
      </c>
      <c r="AG2635" s="74" t="str">
        <f t="shared" si="468"/>
        <v/>
      </c>
      <c r="AH2635" s="74">
        <f>IF(AD2635&lt;&gt;"",VLOOKUP($K$1,'Fact. Corr.'!$B$5:$G$7,HLOOKUP(H2635,'Fact. Corr.'!$C$4:$G$8,5,FALSE),FALSE),0)</f>
        <v>0</v>
      </c>
    </row>
    <row r="2636" spans="1:34" ht="20.100000000000001" hidden="1" customHeight="1" x14ac:dyDescent="0.2">
      <c r="A2636" s="109"/>
      <c r="B2636" s="119"/>
      <c r="C2636" s="111"/>
      <c r="D2636" s="112"/>
      <c r="E2636" s="107">
        <f t="shared" si="459"/>
        <v>0</v>
      </c>
      <c r="F2636" s="108">
        <f t="shared" si="460"/>
        <v>0</v>
      </c>
      <c r="G2636" s="114"/>
      <c r="H2636" s="113"/>
      <c r="I2636" s="114"/>
      <c r="J2636" s="115"/>
      <c r="K2636" s="89"/>
      <c r="L2636" s="116"/>
      <c r="M2636" s="117"/>
      <c r="N2636" s="94" t="str">
        <f t="shared" si="469"/>
        <v/>
      </c>
      <c r="O2636" s="87" t="str">
        <f>IF(N2636&lt;&gt;"",IF(J2636="CR",VLOOKUP(ROUND(N2636,0),'Cap. Corr. &amp; Prot.'!$J$4:$L$669,3,FALSE),VLOOKUP(ROUND(N2636,0),'Cap. Corr. &amp; Prot.'!$J$4:$K$669,2,FALSE)),"")</f>
        <v/>
      </c>
      <c r="P2636" s="95">
        <f t="shared" si="461"/>
        <v>0</v>
      </c>
      <c r="Q2636" s="96" t="str">
        <f>IFERROR(VLOOKUP(Y2636,'Constantes KG'!$B$7:$G$22,HLOOKUP(I2636,'Constantes KG'!$C$5:$G$6,2,FALSE),FALSE),"")</f>
        <v/>
      </c>
      <c r="R2636" s="97">
        <f t="shared" si="462"/>
        <v>0</v>
      </c>
      <c r="S2636" s="149">
        <f>IFERROR(VLOOKUP(J2636,Regulaciones!$B$3:$C$9,2,FALSE),0)</f>
        <v>0</v>
      </c>
      <c r="T2636" s="149">
        <f>S2636+IFERROR(VLOOKUP(A2636,$B$5:$T2635,19,FALSE),0)</f>
        <v>0</v>
      </c>
      <c r="U2636" s="94">
        <f t="shared" si="463"/>
        <v>0</v>
      </c>
      <c r="V2636" s="98">
        <f>U2636+IFERROR(VLOOKUP(A2636,$B$5:$V2635,21,FALSE),0)</f>
        <v>0</v>
      </c>
      <c r="W2636" s="99" t="str">
        <f>IF(Y2636&lt;&gt;"",AD2636&amp;"X"&amp;VLOOKUP(INT(N2636),'Cap. Corr. &amp; Prot.'!$J$4:$M$669,4,FALSE),"")</f>
        <v/>
      </c>
      <c r="X2636" s="100"/>
      <c r="Y2636" s="118"/>
      <c r="Z2636" s="102"/>
      <c r="AB2636" s="59" t="str">
        <f t="shared" si="464"/>
        <v/>
      </c>
      <c r="AC2636" s="59" t="str">
        <f t="shared" si="465"/>
        <v/>
      </c>
      <c r="AD2636" s="59" t="str">
        <f>IFERROR(VLOOKUP('Capacidad_&amp;_Regulación'!H2636,Regulaciones!$L$3:$M$7,2,FALSE),"")</f>
        <v/>
      </c>
      <c r="AE2636" s="74" t="str">
        <f t="shared" si="466"/>
        <v/>
      </c>
      <c r="AF2636" s="74" t="str">
        <f t="shared" si="467"/>
        <v/>
      </c>
      <c r="AG2636" s="74" t="str">
        <f t="shared" si="468"/>
        <v/>
      </c>
      <c r="AH2636" s="74">
        <f>IF(AD2636&lt;&gt;"",VLOOKUP($K$1,'Fact. Corr.'!$B$5:$G$7,HLOOKUP(H2636,'Fact. Corr.'!$C$4:$G$8,5,FALSE),FALSE),0)</f>
        <v>0</v>
      </c>
    </row>
    <row r="2637" spans="1:34" ht="20.100000000000001" hidden="1" customHeight="1" x14ac:dyDescent="0.2">
      <c r="A2637" s="109"/>
      <c r="B2637" s="119"/>
      <c r="C2637" s="111"/>
      <c r="D2637" s="112"/>
      <c r="E2637" s="107">
        <f t="shared" si="459"/>
        <v>0</v>
      </c>
      <c r="F2637" s="108">
        <f t="shared" si="460"/>
        <v>0</v>
      </c>
      <c r="G2637" s="114"/>
      <c r="H2637" s="113"/>
      <c r="I2637" s="114"/>
      <c r="J2637" s="115"/>
      <c r="K2637" s="89"/>
      <c r="L2637" s="116"/>
      <c r="M2637" s="117"/>
      <c r="N2637" s="94" t="str">
        <f t="shared" si="469"/>
        <v/>
      </c>
      <c r="O2637" s="87" t="str">
        <f>IF(N2637&lt;&gt;"",IF(J2637="CR",VLOOKUP(ROUND(N2637,0),'Cap. Corr. &amp; Prot.'!$J$4:$L$669,3,FALSE),VLOOKUP(ROUND(N2637,0),'Cap. Corr. &amp; Prot.'!$J$4:$K$669,2,FALSE)),"")</f>
        <v/>
      </c>
      <c r="P2637" s="95">
        <f t="shared" si="461"/>
        <v>0</v>
      </c>
      <c r="Q2637" s="96" t="str">
        <f>IFERROR(VLOOKUP(Y2637,'Constantes KG'!$B$7:$G$22,HLOOKUP(I2637,'Constantes KG'!$C$5:$G$6,2,FALSE),FALSE),"")</f>
        <v/>
      </c>
      <c r="R2637" s="97">
        <f t="shared" si="462"/>
        <v>0</v>
      </c>
      <c r="S2637" s="149">
        <f>IFERROR(VLOOKUP(J2637,Regulaciones!$B$3:$C$9,2,FALSE),0)</f>
        <v>0</v>
      </c>
      <c r="T2637" s="149">
        <f>S2637+IFERROR(VLOOKUP(A2637,$B$5:$T2636,19,FALSE),0)</f>
        <v>0</v>
      </c>
      <c r="U2637" s="94">
        <f t="shared" si="463"/>
        <v>0</v>
      </c>
      <c r="V2637" s="98">
        <f>U2637+IFERROR(VLOOKUP(A2637,$B$5:$V2636,21,FALSE),0)</f>
        <v>0</v>
      </c>
      <c r="W2637" s="99" t="str">
        <f>IF(Y2637&lt;&gt;"",AD2637&amp;"X"&amp;VLOOKUP(INT(N2637),'Cap. Corr. &amp; Prot.'!$J$4:$M$669,4,FALSE),"")</f>
        <v/>
      </c>
      <c r="X2637" s="100"/>
      <c r="Y2637" s="118"/>
      <c r="Z2637" s="102"/>
      <c r="AB2637" s="59" t="str">
        <f t="shared" si="464"/>
        <v/>
      </c>
      <c r="AC2637" s="59" t="str">
        <f t="shared" si="465"/>
        <v/>
      </c>
      <c r="AD2637" s="59" t="str">
        <f>IFERROR(VLOOKUP('Capacidad_&amp;_Regulación'!H2637,Regulaciones!$L$3:$M$7,2,FALSE),"")</f>
        <v/>
      </c>
      <c r="AE2637" s="74" t="str">
        <f t="shared" si="466"/>
        <v/>
      </c>
      <c r="AF2637" s="74" t="str">
        <f t="shared" si="467"/>
        <v/>
      </c>
      <c r="AG2637" s="74" t="str">
        <f t="shared" si="468"/>
        <v/>
      </c>
      <c r="AH2637" s="74">
        <f>IF(AD2637&lt;&gt;"",VLOOKUP($K$1,'Fact. Corr.'!$B$5:$G$7,HLOOKUP(H2637,'Fact. Corr.'!$C$4:$G$8,5,FALSE),FALSE),0)</f>
        <v>0</v>
      </c>
    </row>
    <row r="2638" spans="1:34" ht="20.100000000000001" hidden="1" customHeight="1" x14ac:dyDescent="0.2">
      <c r="A2638" s="109"/>
      <c r="B2638" s="119"/>
      <c r="C2638" s="111"/>
      <c r="D2638" s="112"/>
      <c r="E2638" s="107">
        <f t="shared" si="459"/>
        <v>0</v>
      </c>
      <c r="F2638" s="108">
        <f t="shared" si="460"/>
        <v>0</v>
      </c>
      <c r="G2638" s="114"/>
      <c r="H2638" s="113"/>
      <c r="I2638" s="114"/>
      <c r="J2638" s="115"/>
      <c r="K2638" s="89"/>
      <c r="L2638" s="116"/>
      <c r="M2638" s="117"/>
      <c r="N2638" s="94" t="str">
        <f t="shared" si="469"/>
        <v/>
      </c>
      <c r="O2638" s="87" t="str">
        <f>IF(N2638&lt;&gt;"",IF(J2638="CR",VLOOKUP(ROUND(N2638,0),'Cap. Corr. &amp; Prot.'!$J$4:$L$669,3,FALSE),VLOOKUP(ROUND(N2638,0),'Cap. Corr. &amp; Prot.'!$J$4:$K$669,2,FALSE)),"")</f>
        <v/>
      </c>
      <c r="P2638" s="95">
        <f t="shared" si="461"/>
        <v>0</v>
      </c>
      <c r="Q2638" s="96" t="str">
        <f>IFERROR(VLOOKUP(Y2638,'Constantes KG'!$B$7:$G$22,HLOOKUP(I2638,'Constantes KG'!$C$5:$G$6,2,FALSE),FALSE),"")</f>
        <v/>
      </c>
      <c r="R2638" s="97">
        <f t="shared" si="462"/>
        <v>0</v>
      </c>
      <c r="S2638" s="149">
        <f>IFERROR(VLOOKUP(J2638,Regulaciones!$B$3:$C$9,2,FALSE),0)</f>
        <v>0</v>
      </c>
      <c r="T2638" s="149">
        <f>S2638+IFERROR(VLOOKUP(A2638,$B$5:$T2637,19,FALSE),0)</f>
        <v>0</v>
      </c>
      <c r="U2638" s="94">
        <f t="shared" si="463"/>
        <v>0</v>
      </c>
      <c r="V2638" s="98">
        <f>U2638+IFERROR(VLOOKUP(A2638,$B$5:$V2637,21,FALSE),0)</f>
        <v>0</v>
      </c>
      <c r="W2638" s="99" t="str">
        <f>IF(Y2638&lt;&gt;"",AD2638&amp;"X"&amp;VLOOKUP(INT(N2638),'Cap. Corr. &amp; Prot.'!$J$4:$M$669,4,FALSE),"")</f>
        <v/>
      </c>
      <c r="X2638" s="100"/>
      <c r="Y2638" s="118"/>
      <c r="Z2638" s="102"/>
      <c r="AB2638" s="59" t="str">
        <f t="shared" si="464"/>
        <v/>
      </c>
      <c r="AC2638" s="59" t="str">
        <f t="shared" si="465"/>
        <v/>
      </c>
      <c r="AD2638" s="59" t="str">
        <f>IFERROR(VLOOKUP('Capacidad_&amp;_Regulación'!H2638,Regulaciones!$L$3:$M$7,2,FALSE),"")</f>
        <v/>
      </c>
      <c r="AE2638" s="74" t="str">
        <f t="shared" si="466"/>
        <v/>
      </c>
      <c r="AF2638" s="74" t="str">
        <f t="shared" si="467"/>
        <v/>
      </c>
      <c r="AG2638" s="74" t="str">
        <f t="shared" si="468"/>
        <v/>
      </c>
      <c r="AH2638" s="74">
        <f>IF(AD2638&lt;&gt;"",VLOOKUP($K$1,'Fact. Corr.'!$B$5:$G$7,HLOOKUP(H2638,'Fact. Corr.'!$C$4:$G$8,5,FALSE),FALSE),0)</f>
        <v>0</v>
      </c>
    </row>
    <row r="2639" spans="1:34" ht="20.100000000000001" hidden="1" customHeight="1" x14ac:dyDescent="0.2">
      <c r="A2639" s="109"/>
      <c r="B2639" s="119"/>
      <c r="C2639" s="111"/>
      <c r="D2639" s="112"/>
      <c r="E2639" s="107">
        <f t="shared" si="459"/>
        <v>0</v>
      </c>
      <c r="F2639" s="108">
        <f t="shared" si="460"/>
        <v>0</v>
      </c>
      <c r="G2639" s="114"/>
      <c r="H2639" s="113"/>
      <c r="I2639" s="114"/>
      <c r="J2639" s="115"/>
      <c r="K2639" s="89"/>
      <c r="L2639" s="116"/>
      <c r="M2639" s="117"/>
      <c r="N2639" s="94" t="str">
        <f t="shared" si="469"/>
        <v/>
      </c>
      <c r="O2639" s="87" t="str">
        <f>IF(N2639&lt;&gt;"",IF(J2639="CR",VLOOKUP(ROUND(N2639,0),'Cap. Corr. &amp; Prot.'!$J$4:$L$669,3,FALSE),VLOOKUP(ROUND(N2639,0),'Cap. Corr. &amp; Prot.'!$J$4:$K$669,2,FALSE)),"")</f>
        <v/>
      </c>
      <c r="P2639" s="95">
        <f t="shared" si="461"/>
        <v>0</v>
      </c>
      <c r="Q2639" s="96" t="str">
        <f>IFERROR(VLOOKUP(Y2639,'Constantes KG'!$B$7:$G$22,HLOOKUP(I2639,'Constantes KG'!$C$5:$G$6,2,FALSE),FALSE),"")</f>
        <v/>
      </c>
      <c r="R2639" s="97">
        <f t="shared" si="462"/>
        <v>0</v>
      </c>
      <c r="S2639" s="149">
        <f>IFERROR(VLOOKUP(J2639,Regulaciones!$B$3:$C$9,2,FALSE),0)</f>
        <v>0</v>
      </c>
      <c r="T2639" s="149">
        <f>S2639+IFERROR(VLOOKUP(A2639,$B$5:$T2638,19,FALSE),0)</f>
        <v>0</v>
      </c>
      <c r="U2639" s="94">
        <f t="shared" si="463"/>
        <v>0</v>
      </c>
      <c r="V2639" s="98">
        <f>U2639+IFERROR(VLOOKUP(A2639,$B$5:$V2638,21,FALSE),0)</f>
        <v>0</v>
      </c>
      <c r="W2639" s="99" t="str">
        <f>IF(Y2639&lt;&gt;"",AD2639&amp;"X"&amp;VLOOKUP(INT(N2639),'Cap. Corr. &amp; Prot.'!$J$4:$M$669,4,FALSE),"")</f>
        <v/>
      </c>
      <c r="X2639" s="100"/>
      <c r="Y2639" s="118"/>
      <c r="Z2639" s="102"/>
      <c r="AB2639" s="59" t="str">
        <f t="shared" si="464"/>
        <v/>
      </c>
      <c r="AC2639" s="59" t="str">
        <f t="shared" si="465"/>
        <v/>
      </c>
      <c r="AD2639" s="59" t="str">
        <f>IFERROR(VLOOKUP('Capacidad_&amp;_Regulación'!H2639,Regulaciones!$L$3:$M$7,2,FALSE),"")</f>
        <v/>
      </c>
      <c r="AE2639" s="74" t="str">
        <f t="shared" si="466"/>
        <v/>
      </c>
      <c r="AF2639" s="74" t="str">
        <f t="shared" si="467"/>
        <v/>
      </c>
      <c r="AG2639" s="74" t="str">
        <f t="shared" si="468"/>
        <v/>
      </c>
      <c r="AH2639" s="74">
        <f>IF(AD2639&lt;&gt;"",VLOOKUP($K$1,'Fact. Corr.'!$B$5:$G$7,HLOOKUP(H2639,'Fact. Corr.'!$C$4:$G$8,5,FALSE),FALSE),0)</f>
        <v>0</v>
      </c>
    </row>
    <row r="2640" spans="1:34" ht="20.100000000000001" hidden="1" customHeight="1" x14ac:dyDescent="0.2">
      <c r="A2640" s="109"/>
      <c r="B2640" s="119"/>
      <c r="C2640" s="111"/>
      <c r="D2640" s="112"/>
      <c r="E2640" s="107">
        <f t="shared" si="459"/>
        <v>0</v>
      </c>
      <c r="F2640" s="108">
        <f t="shared" si="460"/>
        <v>0</v>
      </c>
      <c r="G2640" s="114"/>
      <c r="H2640" s="113"/>
      <c r="I2640" s="114"/>
      <c r="J2640" s="115"/>
      <c r="K2640" s="89"/>
      <c r="L2640" s="116"/>
      <c r="M2640" s="117"/>
      <c r="N2640" s="94" t="str">
        <f t="shared" si="469"/>
        <v/>
      </c>
      <c r="O2640" s="87" t="str">
        <f>IF(N2640&lt;&gt;"",IF(J2640="CR",VLOOKUP(ROUND(N2640,0),'Cap. Corr. &amp; Prot.'!$J$4:$L$669,3,FALSE),VLOOKUP(ROUND(N2640,0),'Cap. Corr. &amp; Prot.'!$J$4:$K$669,2,FALSE)),"")</f>
        <v/>
      </c>
      <c r="P2640" s="95">
        <f t="shared" si="461"/>
        <v>0</v>
      </c>
      <c r="Q2640" s="96" t="str">
        <f>IFERROR(VLOOKUP(Y2640,'Constantes KG'!$B$7:$G$22,HLOOKUP(I2640,'Constantes KG'!$C$5:$G$6,2,FALSE),FALSE),"")</f>
        <v/>
      </c>
      <c r="R2640" s="97">
        <f t="shared" si="462"/>
        <v>0</v>
      </c>
      <c r="S2640" s="149">
        <f>IFERROR(VLOOKUP(J2640,Regulaciones!$B$3:$C$9,2,FALSE),0)</f>
        <v>0</v>
      </c>
      <c r="T2640" s="149">
        <f>S2640+IFERROR(VLOOKUP(A2640,$B$5:$T2639,19,FALSE),0)</f>
        <v>0</v>
      </c>
      <c r="U2640" s="94">
        <f t="shared" si="463"/>
        <v>0</v>
      </c>
      <c r="V2640" s="98">
        <f>U2640+IFERROR(VLOOKUP(A2640,$B$5:$V2639,21,FALSE),0)</f>
        <v>0</v>
      </c>
      <c r="W2640" s="99" t="str">
        <f>IF(Y2640&lt;&gt;"",AD2640&amp;"X"&amp;VLOOKUP(INT(N2640),'Cap. Corr. &amp; Prot.'!$J$4:$M$669,4,FALSE),"")</f>
        <v/>
      </c>
      <c r="X2640" s="100"/>
      <c r="Y2640" s="118"/>
      <c r="Z2640" s="102"/>
      <c r="AB2640" s="59" t="str">
        <f t="shared" si="464"/>
        <v/>
      </c>
      <c r="AC2640" s="59" t="str">
        <f t="shared" si="465"/>
        <v/>
      </c>
      <c r="AD2640" s="59" t="str">
        <f>IFERROR(VLOOKUP('Capacidad_&amp;_Regulación'!H2640,Regulaciones!$L$3:$M$7,2,FALSE),"")</f>
        <v/>
      </c>
      <c r="AE2640" s="74" t="str">
        <f t="shared" si="466"/>
        <v/>
      </c>
      <c r="AF2640" s="74" t="str">
        <f t="shared" si="467"/>
        <v/>
      </c>
      <c r="AG2640" s="74" t="str">
        <f t="shared" si="468"/>
        <v/>
      </c>
      <c r="AH2640" s="74">
        <f>IF(AD2640&lt;&gt;"",VLOOKUP($K$1,'Fact. Corr.'!$B$5:$G$7,HLOOKUP(H2640,'Fact. Corr.'!$C$4:$G$8,5,FALSE),FALSE),0)</f>
        <v>0</v>
      </c>
    </row>
    <row r="2641" spans="1:34" ht="20.100000000000001" hidden="1" customHeight="1" x14ac:dyDescent="0.2">
      <c r="A2641" s="109"/>
      <c r="B2641" s="119"/>
      <c r="C2641" s="111"/>
      <c r="D2641" s="112"/>
      <c r="E2641" s="107">
        <f t="shared" si="459"/>
        <v>0</v>
      </c>
      <c r="F2641" s="108">
        <f t="shared" si="460"/>
        <v>0</v>
      </c>
      <c r="G2641" s="114"/>
      <c r="H2641" s="113"/>
      <c r="I2641" s="114"/>
      <c r="J2641" s="115"/>
      <c r="K2641" s="89"/>
      <c r="L2641" s="116"/>
      <c r="M2641" s="117"/>
      <c r="N2641" s="94" t="str">
        <f t="shared" si="469"/>
        <v/>
      </c>
      <c r="O2641" s="87" t="str">
        <f>IF(N2641&lt;&gt;"",IF(J2641="CR",VLOOKUP(ROUND(N2641,0),'Cap. Corr. &amp; Prot.'!$J$4:$L$669,3,FALSE),VLOOKUP(ROUND(N2641,0),'Cap. Corr. &amp; Prot.'!$J$4:$K$669,2,FALSE)),"")</f>
        <v/>
      </c>
      <c r="P2641" s="95">
        <f t="shared" si="461"/>
        <v>0</v>
      </c>
      <c r="Q2641" s="96" t="str">
        <f>IFERROR(VLOOKUP(Y2641,'Constantes KG'!$B$7:$G$22,HLOOKUP(I2641,'Constantes KG'!$C$5:$G$6,2,FALSE),FALSE),"")</f>
        <v/>
      </c>
      <c r="R2641" s="97">
        <f t="shared" si="462"/>
        <v>0</v>
      </c>
      <c r="S2641" s="149">
        <f>IFERROR(VLOOKUP(J2641,Regulaciones!$B$3:$C$9,2,FALSE),0)</f>
        <v>0</v>
      </c>
      <c r="T2641" s="149">
        <f>S2641+IFERROR(VLOOKUP(A2641,$B$5:$T2640,19,FALSE),0)</f>
        <v>0</v>
      </c>
      <c r="U2641" s="94">
        <f t="shared" si="463"/>
        <v>0</v>
      </c>
      <c r="V2641" s="98">
        <f>U2641+IFERROR(VLOOKUP(A2641,$B$5:$V2640,21,FALSE),0)</f>
        <v>0</v>
      </c>
      <c r="W2641" s="99" t="str">
        <f>IF(Y2641&lt;&gt;"",AD2641&amp;"X"&amp;VLOOKUP(INT(N2641),'Cap. Corr. &amp; Prot.'!$J$4:$M$669,4,FALSE),"")</f>
        <v/>
      </c>
      <c r="X2641" s="100"/>
      <c r="Y2641" s="118"/>
      <c r="Z2641" s="102"/>
      <c r="AB2641" s="59" t="str">
        <f t="shared" si="464"/>
        <v/>
      </c>
      <c r="AC2641" s="59" t="str">
        <f t="shared" si="465"/>
        <v/>
      </c>
      <c r="AD2641" s="59" t="str">
        <f>IFERROR(VLOOKUP('Capacidad_&amp;_Regulación'!H2641,Regulaciones!$L$3:$M$7,2,FALSE),"")</f>
        <v/>
      </c>
      <c r="AE2641" s="74" t="str">
        <f t="shared" si="466"/>
        <v/>
      </c>
      <c r="AF2641" s="74" t="str">
        <f t="shared" si="467"/>
        <v/>
      </c>
      <c r="AG2641" s="74" t="str">
        <f t="shared" si="468"/>
        <v/>
      </c>
      <c r="AH2641" s="74">
        <f>IF(AD2641&lt;&gt;"",VLOOKUP($K$1,'Fact. Corr.'!$B$5:$G$7,HLOOKUP(H2641,'Fact. Corr.'!$C$4:$G$8,5,FALSE),FALSE),0)</f>
        <v>0</v>
      </c>
    </row>
    <row r="2642" spans="1:34" ht="20.100000000000001" hidden="1" customHeight="1" x14ac:dyDescent="0.2">
      <c r="A2642" s="109"/>
      <c r="B2642" s="119"/>
      <c r="C2642" s="111"/>
      <c r="D2642" s="112"/>
      <c r="E2642" s="107">
        <f t="shared" si="459"/>
        <v>0</v>
      </c>
      <c r="F2642" s="108">
        <f t="shared" si="460"/>
        <v>0</v>
      </c>
      <c r="G2642" s="114"/>
      <c r="H2642" s="113"/>
      <c r="I2642" s="114"/>
      <c r="J2642" s="115"/>
      <c r="K2642" s="89"/>
      <c r="L2642" s="116"/>
      <c r="M2642" s="117"/>
      <c r="N2642" s="94" t="str">
        <f t="shared" si="469"/>
        <v/>
      </c>
      <c r="O2642" s="87" t="str">
        <f>IF(N2642&lt;&gt;"",IF(J2642="CR",VLOOKUP(ROUND(N2642,0),'Cap. Corr. &amp; Prot.'!$J$4:$L$669,3,FALSE),VLOOKUP(ROUND(N2642,0),'Cap. Corr. &amp; Prot.'!$J$4:$K$669,2,FALSE)),"")</f>
        <v/>
      </c>
      <c r="P2642" s="95">
        <f t="shared" si="461"/>
        <v>0</v>
      </c>
      <c r="Q2642" s="96" t="str">
        <f>IFERROR(VLOOKUP(Y2642,'Constantes KG'!$B$7:$G$22,HLOOKUP(I2642,'Constantes KG'!$C$5:$G$6,2,FALSE),FALSE),"")</f>
        <v/>
      </c>
      <c r="R2642" s="97">
        <f t="shared" si="462"/>
        <v>0</v>
      </c>
      <c r="S2642" s="149">
        <f>IFERROR(VLOOKUP(J2642,Regulaciones!$B$3:$C$9,2,FALSE),0)</f>
        <v>0</v>
      </c>
      <c r="T2642" s="149">
        <f>S2642+IFERROR(VLOOKUP(A2642,$B$5:$T2641,19,FALSE),0)</f>
        <v>0</v>
      </c>
      <c r="U2642" s="94">
        <f t="shared" si="463"/>
        <v>0</v>
      </c>
      <c r="V2642" s="98">
        <f>U2642+IFERROR(VLOOKUP(A2642,$B$5:$V2641,21,FALSE),0)</f>
        <v>0</v>
      </c>
      <c r="W2642" s="99" t="str">
        <f>IF(Y2642&lt;&gt;"",AD2642&amp;"X"&amp;VLOOKUP(INT(N2642),'Cap. Corr. &amp; Prot.'!$J$4:$M$669,4,FALSE),"")</f>
        <v/>
      </c>
      <c r="X2642" s="100"/>
      <c r="Y2642" s="118"/>
      <c r="Z2642" s="102"/>
      <c r="AB2642" s="59" t="str">
        <f t="shared" si="464"/>
        <v/>
      </c>
      <c r="AC2642" s="59" t="str">
        <f t="shared" si="465"/>
        <v/>
      </c>
      <c r="AD2642" s="59" t="str">
        <f>IFERROR(VLOOKUP('Capacidad_&amp;_Regulación'!H2642,Regulaciones!$L$3:$M$7,2,FALSE),"")</f>
        <v/>
      </c>
      <c r="AE2642" s="74" t="str">
        <f t="shared" si="466"/>
        <v/>
      </c>
      <c r="AF2642" s="74" t="str">
        <f t="shared" si="467"/>
        <v/>
      </c>
      <c r="AG2642" s="74" t="str">
        <f t="shared" si="468"/>
        <v/>
      </c>
      <c r="AH2642" s="74">
        <f>IF(AD2642&lt;&gt;"",VLOOKUP($K$1,'Fact. Corr.'!$B$5:$G$7,HLOOKUP(H2642,'Fact. Corr.'!$C$4:$G$8,5,FALSE),FALSE),0)</f>
        <v>0</v>
      </c>
    </row>
    <row r="2643" spans="1:34" ht="20.100000000000001" hidden="1" customHeight="1" x14ac:dyDescent="0.2">
      <c r="A2643" s="109"/>
      <c r="B2643" s="119"/>
      <c r="C2643" s="111"/>
      <c r="D2643" s="112"/>
      <c r="E2643" s="107">
        <f t="shared" si="459"/>
        <v>0</v>
      </c>
      <c r="F2643" s="108">
        <f t="shared" si="460"/>
        <v>0</v>
      </c>
      <c r="G2643" s="114"/>
      <c r="H2643" s="113"/>
      <c r="I2643" s="114"/>
      <c r="J2643" s="115"/>
      <c r="K2643" s="89"/>
      <c r="L2643" s="116"/>
      <c r="M2643" s="117"/>
      <c r="N2643" s="94" t="str">
        <f t="shared" si="469"/>
        <v/>
      </c>
      <c r="O2643" s="87" t="str">
        <f>IF(N2643&lt;&gt;"",IF(J2643="CR",VLOOKUP(ROUND(N2643,0),'Cap. Corr. &amp; Prot.'!$J$4:$L$669,3,FALSE),VLOOKUP(ROUND(N2643,0),'Cap. Corr. &amp; Prot.'!$J$4:$K$669,2,FALSE)),"")</f>
        <v/>
      </c>
      <c r="P2643" s="95">
        <f t="shared" si="461"/>
        <v>0</v>
      </c>
      <c r="Q2643" s="96" t="str">
        <f>IFERROR(VLOOKUP(Y2643,'Constantes KG'!$B$7:$G$22,HLOOKUP(I2643,'Constantes KG'!$C$5:$G$6,2,FALSE),FALSE),"")</f>
        <v/>
      </c>
      <c r="R2643" s="97">
        <f t="shared" si="462"/>
        <v>0</v>
      </c>
      <c r="S2643" s="149">
        <f>IFERROR(VLOOKUP(J2643,Regulaciones!$B$3:$C$9,2,FALSE),0)</f>
        <v>0</v>
      </c>
      <c r="T2643" s="149">
        <f>S2643+IFERROR(VLOOKUP(A2643,$B$5:$T2642,19,FALSE),0)</f>
        <v>0</v>
      </c>
      <c r="U2643" s="94">
        <f t="shared" si="463"/>
        <v>0</v>
      </c>
      <c r="V2643" s="98">
        <f>U2643+IFERROR(VLOOKUP(A2643,$B$5:$V2642,21,FALSE),0)</f>
        <v>0</v>
      </c>
      <c r="W2643" s="99" t="str">
        <f>IF(Y2643&lt;&gt;"",AD2643&amp;"X"&amp;VLOOKUP(INT(N2643),'Cap. Corr. &amp; Prot.'!$J$4:$M$669,4,FALSE),"")</f>
        <v/>
      </c>
      <c r="X2643" s="100"/>
      <c r="Y2643" s="118"/>
      <c r="Z2643" s="102"/>
      <c r="AB2643" s="59" t="str">
        <f t="shared" si="464"/>
        <v/>
      </c>
      <c r="AC2643" s="59" t="str">
        <f t="shared" si="465"/>
        <v/>
      </c>
      <c r="AD2643" s="59" t="str">
        <f>IFERROR(VLOOKUP('Capacidad_&amp;_Regulación'!H2643,Regulaciones!$L$3:$M$7,2,FALSE),"")</f>
        <v/>
      </c>
      <c r="AE2643" s="74" t="str">
        <f t="shared" si="466"/>
        <v/>
      </c>
      <c r="AF2643" s="74" t="str">
        <f t="shared" si="467"/>
        <v/>
      </c>
      <c r="AG2643" s="74" t="str">
        <f t="shared" si="468"/>
        <v/>
      </c>
      <c r="AH2643" s="74">
        <f>IF(AD2643&lt;&gt;"",VLOOKUP($K$1,'Fact. Corr.'!$B$5:$G$7,HLOOKUP(H2643,'Fact. Corr.'!$C$4:$G$8,5,FALSE),FALSE),0)</f>
        <v>0</v>
      </c>
    </row>
    <row r="2644" spans="1:34" ht="20.100000000000001" hidden="1" customHeight="1" x14ac:dyDescent="0.2">
      <c r="A2644" s="109"/>
      <c r="B2644" s="119"/>
      <c r="C2644" s="111"/>
      <c r="D2644" s="112"/>
      <c r="E2644" s="107">
        <f t="shared" si="459"/>
        <v>0</v>
      </c>
      <c r="F2644" s="108">
        <f t="shared" si="460"/>
        <v>0</v>
      </c>
      <c r="G2644" s="114"/>
      <c r="H2644" s="113"/>
      <c r="I2644" s="114"/>
      <c r="J2644" s="115"/>
      <c r="K2644" s="89"/>
      <c r="L2644" s="116"/>
      <c r="M2644" s="117"/>
      <c r="N2644" s="94" t="str">
        <f t="shared" si="469"/>
        <v/>
      </c>
      <c r="O2644" s="87" t="str">
        <f>IF(N2644&lt;&gt;"",IF(J2644="CR",VLOOKUP(ROUND(N2644,0),'Cap. Corr. &amp; Prot.'!$J$4:$L$669,3,FALSE),VLOOKUP(ROUND(N2644,0),'Cap. Corr. &amp; Prot.'!$J$4:$K$669,2,FALSE)),"")</f>
        <v/>
      </c>
      <c r="P2644" s="95">
        <f t="shared" si="461"/>
        <v>0</v>
      </c>
      <c r="Q2644" s="96" t="str">
        <f>IFERROR(VLOOKUP(Y2644,'Constantes KG'!$B$7:$G$22,HLOOKUP(I2644,'Constantes KG'!$C$5:$G$6,2,FALSE),FALSE),"")</f>
        <v/>
      </c>
      <c r="R2644" s="97">
        <f t="shared" si="462"/>
        <v>0</v>
      </c>
      <c r="S2644" s="149">
        <f>IFERROR(VLOOKUP(J2644,Regulaciones!$B$3:$C$9,2,FALSE),0)</f>
        <v>0</v>
      </c>
      <c r="T2644" s="149">
        <f>S2644+IFERROR(VLOOKUP(A2644,$B$5:$T2643,19,FALSE),0)</f>
        <v>0</v>
      </c>
      <c r="U2644" s="94">
        <f t="shared" si="463"/>
        <v>0</v>
      </c>
      <c r="V2644" s="98">
        <f>U2644+IFERROR(VLOOKUP(A2644,$B$5:$V2643,21,FALSE),0)</f>
        <v>0</v>
      </c>
      <c r="W2644" s="99" t="str">
        <f>IF(Y2644&lt;&gt;"",AD2644&amp;"X"&amp;VLOOKUP(INT(N2644),'Cap. Corr. &amp; Prot.'!$J$4:$M$669,4,FALSE),"")</f>
        <v/>
      </c>
      <c r="X2644" s="100"/>
      <c r="Y2644" s="118"/>
      <c r="Z2644" s="102"/>
      <c r="AB2644" s="59" t="str">
        <f t="shared" si="464"/>
        <v/>
      </c>
      <c r="AC2644" s="59" t="str">
        <f t="shared" si="465"/>
        <v/>
      </c>
      <c r="AD2644" s="59" t="str">
        <f>IFERROR(VLOOKUP('Capacidad_&amp;_Regulación'!H2644,Regulaciones!$L$3:$M$7,2,FALSE),"")</f>
        <v/>
      </c>
      <c r="AE2644" s="74" t="str">
        <f t="shared" si="466"/>
        <v/>
      </c>
      <c r="AF2644" s="74" t="str">
        <f t="shared" si="467"/>
        <v/>
      </c>
      <c r="AG2644" s="74" t="str">
        <f t="shared" si="468"/>
        <v/>
      </c>
      <c r="AH2644" s="74">
        <f>IF(AD2644&lt;&gt;"",VLOOKUP($K$1,'Fact. Corr.'!$B$5:$G$7,HLOOKUP(H2644,'Fact. Corr.'!$C$4:$G$8,5,FALSE),FALSE),0)</f>
        <v>0</v>
      </c>
    </row>
    <row r="2645" spans="1:34" ht="20.100000000000001" hidden="1" customHeight="1" x14ac:dyDescent="0.2">
      <c r="A2645" s="109"/>
      <c r="B2645" s="119"/>
      <c r="C2645" s="111"/>
      <c r="D2645" s="112"/>
      <c r="E2645" s="107">
        <f t="shared" si="459"/>
        <v>0</v>
      </c>
      <c r="F2645" s="108">
        <f t="shared" si="460"/>
        <v>0</v>
      </c>
      <c r="G2645" s="114"/>
      <c r="H2645" s="113"/>
      <c r="I2645" s="114"/>
      <c r="J2645" s="115"/>
      <c r="K2645" s="89"/>
      <c r="L2645" s="116"/>
      <c r="M2645" s="117"/>
      <c r="N2645" s="94" t="str">
        <f t="shared" si="469"/>
        <v/>
      </c>
      <c r="O2645" s="87" t="str">
        <f>IF(N2645&lt;&gt;"",IF(J2645="CR",VLOOKUP(ROUND(N2645,0),'Cap. Corr. &amp; Prot.'!$J$4:$L$669,3,FALSE),VLOOKUP(ROUND(N2645,0),'Cap. Corr. &amp; Prot.'!$J$4:$K$669,2,FALSE)),"")</f>
        <v/>
      </c>
      <c r="P2645" s="95">
        <f t="shared" si="461"/>
        <v>0</v>
      </c>
      <c r="Q2645" s="96" t="str">
        <f>IFERROR(VLOOKUP(Y2645,'Constantes KG'!$B$7:$G$22,HLOOKUP(I2645,'Constantes KG'!$C$5:$G$6,2,FALSE),FALSE),"")</f>
        <v/>
      </c>
      <c r="R2645" s="97">
        <f t="shared" si="462"/>
        <v>0</v>
      </c>
      <c r="S2645" s="149">
        <f>IFERROR(VLOOKUP(J2645,Regulaciones!$B$3:$C$9,2,FALSE),0)</f>
        <v>0</v>
      </c>
      <c r="T2645" s="149">
        <f>S2645+IFERROR(VLOOKUP(A2645,$B$5:$T2644,19,FALSE),0)</f>
        <v>0</v>
      </c>
      <c r="U2645" s="94">
        <f t="shared" si="463"/>
        <v>0</v>
      </c>
      <c r="V2645" s="98">
        <f>U2645+IFERROR(VLOOKUP(A2645,$B$5:$V2644,21,FALSE),0)</f>
        <v>0</v>
      </c>
      <c r="W2645" s="99" t="str">
        <f>IF(Y2645&lt;&gt;"",AD2645&amp;"X"&amp;VLOOKUP(INT(N2645),'Cap. Corr. &amp; Prot.'!$J$4:$M$669,4,FALSE),"")</f>
        <v/>
      </c>
      <c r="X2645" s="100"/>
      <c r="Y2645" s="118"/>
      <c r="Z2645" s="102"/>
      <c r="AB2645" s="59" t="str">
        <f t="shared" si="464"/>
        <v/>
      </c>
      <c r="AC2645" s="59" t="str">
        <f t="shared" si="465"/>
        <v/>
      </c>
      <c r="AD2645" s="59" t="str">
        <f>IFERROR(VLOOKUP('Capacidad_&amp;_Regulación'!H2645,Regulaciones!$L$3:$M$7,2,FALSE),"")</f>
        <v/>
      </c>
      <c r="AE2645" s="74" t="str">
        <f t="shared" si="466"/>
        <v/>
      </c>
      <c r="AF2645" s="74" t="str">
        <f t="shared" si="467"/>
        <v/>
      </c>
      <c r="AG2645" s="74" t="str">
        <f t="shared" si="468"/>
        <v/>
      </c>
      <c r="AH2645" s="74">
        <f>IF(AD2645&lt;&gt;"",VLOOKUP($K$1,'Fact. Corr.'!$B$5:$G$7,HLOOKUP(H2645,'Fact. Corr.'!$C$4:$G$8,5,FALSE),FALSE),0)</f>
        <v>0</v>
      </c>
    </row>
    <row r="2646" spans="1:34" ht="20.100000000000001" hidden="1" customHeight="1" x14ac:dyDescent="0.2">
      <c r="A2646" s="109"/>
      <c r="B2646" s="119"/>
      <c r="C2646" s="111"/>
      <c r="D2646" s="112"/>
      <c r="E2646" s="107">
        <f t="shared" si="459"/>
        <v>0</v>
      </c>
      <c r="F2646" s="108">
        <f t="shared" si="460"/>
        <v>0</v>
      </c>
      <c r="G2646" s="114"/>
      <c r="H2646" s="113"/>
      <c r="I2646" s="114"/>
      <c r="J2646" s="115"/>
      <c r="K2646" s="89"/>
      <c r="L2646" s="116"/>
      <c r="M2646" s="117"/>
      <c r="N2646" s="94" t="str">
        <f t="shared" si="469"/>
        <v/>
      </c>
      <c r="O2646" s="87" t="str">
        <f>IF(N2646&lt;&gt;"",IF(J2646="CR",VLOOKUP(ROUND(N2646,0),'Cap. Corr. &amp; Prot.'!$J$4:$L$669,3,FALSE),VLOOKUP(ROUND(N2646,0),'Cap. Corr. &amp; Prot.'!$J$4:$K$669,2,FALSE)),"")</f>
        <v/>
      </c>
      <c r="P2646" s="95">
        <f t="shared" si="461"/>
        <v>0</v>
      </c>
      <c r="Q2646" s="96" t="str">
        <f>IFERROR(VLOOKUP(Y2646,'Constantes KG'!$B$7:$G$22,HLOOKUP(I2646,'Constantes KG'!$C$5:$G$6,2,FALSE),FALSE),"")</f>
        <v/>
      </c>
      <c r="R2646" s="97">
        <f t="shared" si="462"/>
        <v>0</v>
      </c>
      <c r="S2646" s="149">
        <f>IFERROR(VLOOKUP(J2646,Regulaciones!$B$3:$C$9,2,FALSE),0)</f>
        <v>0</v>
      </c>
      <c r="T2646" s="149">
        <f>S2646+IFERROR(VLOOKUP(A2646,$B$5:$T2645,19,FALSE),0)</f>
        <v>0</v>
      </c>
      <c r="U2646" s="94">
        <f t="shared" si="463"/>
        <v>0</v>
      </c>
      <c r="V2646" s="98">
        <f>U2646+IFERROR(VLOOKUP(A2646,$B$5:$V2645,21,FALSE),0)</f>
        <v>0</v>
      </c>
      <c r="W2646" s="99" t="str">
        <f>IF(Y2646&lt;&gt;"",AD2646&amp;"X"&amp;VLOOKUP(INT(N2646),'Cap. Corr. &amp; Prot.'!$J$4:$M$669,4,FALSE),"")</f>
        <v/>
      </c>
      <c r="X2646" s="100"/>
      <c r="Y2646" s="118"/>
      <c r="Z2646" s="102"/>
      <c r="AB2646" s="59" t="str">
        <f t="shared" si="464"/>
        <v/>
      </c>
      <c r="AC2646" s="59" t="str">
        <f t="shared" si="465"/>
        <v/>
      </c>
      <c r="AD2646" s="59" t="str">
        <f>IFERROR(VLOOKUP('Capacidad_&amp;_Regulación'!H2646,Regulaciones!$L$3:$M$7,2,FALSE),"")</f>
        <v/>
      </c>
      <c r="AE2646" s="74" t="str">
        <f t="shared" si="466"/>
        <v/>
      </c>
      <c r="AF2646" s="74" t="str">
        <f t="shared" si="467"/>
        <v/>
      </c>
      <c r="AG2646" s="74" t="str">
        <f t="shared" si="468"/>
        <v/>
      </c>
      <c r="AH2646" s="74">
        <f>IF(AD2646&lt;&gt;"",VLOOKUP($K$1,'Fact. Corr.'!$B$5:$G$7,HLOOKUP(H2646,'Fact. Corr.'!$C$4:$G$8,5,FALSE),FALSE),0)</f>
        <v>0</v>
      </c>
    </row>
    <row r="2647" spans="1:34" ht="20.100000000000001" hidden="1" customHeight="1" x14ac:dyDescent="0.2">
      <c r="A2647" s="109"/>
      <c r="B2647" s="119"/>
      <c r="C2647" s="111"/>
      <c r="D2647" s="112"/>
      <c r="E2647" s="107">
        <f t="shared" si="459"/>
        <v>0</v>
      </c>
      <c r="F2647" s="108">
        <f t="shared" si="460"/>
        <v>0</v>
      </c>
      <c r="G2647" s="114"/>
      <c r="H2647" s="113"/>
      <c r="I2647" s="114"/>
      <c r="J2647" s="115"/>
      <c r="K2647" s="89"/>
      <c r="L2647" s="116"/>
      <c r="M2647" s="117"/>
      <c r="N2647" s="94" t="str">
        <f t="shared" si="469"/>
        <v/>
      </c>
      <c r="O2647" s="87" t="str">
        <f>IF(N2647&lt;&gt;"",IF(J2647="CR",VLOOKUP(ROUND(N2647,0),'Cap. Corr. &amp; Prot.'!$J$4:$L$669,3,FALSE),VLOOKUP(ROUND(N2647,0),'Cap. Corr. &amp; Prot.'!$J$4:$K$669,2,FALSE)),"")</f>
        <v/>
      </c>
      <c r="P2647" s="95">
        <f t="shared" si="461"/>
        <v>0</v>
      </c>
      <c r="Q2647" s="96" t="str">
        <f>IFERROR(VLOOKUP(Y2647,'Constantes KG'!$B$7:$G$22,HLOOKUP(I2647,'Constantes KG'!$C$5:$G$6,2,FALSE),FALSE),"")</f>
        <v/>
      </c>
      <c r="R2647" s="97">
        <f t="shared" si="462"/>
        <v>0</v>
      </c>
      <c r="S2647" s="149">
        <f>IFERROR(VLOOKUP(J2647,Regulaciones!$B$3:$C$9,2,FALSE),0)</f>
        <v>0</v>
      </c>
      <c r="T2647" s="149">
        <f>S2647+IFERROR(VLOOKUP(A2647,$B$5:$T2646,19,FALSE),0)</f>
        <v>0</v>
      </c>
      <c r="U2647" s="94">
        <f t="shared" si="463"/>
        <v>0</v>
      </c>
      <c r="V2647" s="98">
        <f>U2647+IFERROR(VLOOKUP(A2647,$B$5:$V2646,21,FALSE),0)</f>
        <v>0</v>
      </c>
      <c r="W2647" s="99" t="str">
        <f>IF(Y2647&lt;&gt;"",AD2647&amp;"X"&amp;VLOOKUP(INT(N2647),'Cap. Corr. &amp; Prot.'!$J$4:$M$669,4,FALSE),"")</f>
        <v/>
      </c>
      <c r="X2647" s="100"/>
      <c r="Y2647" s="118"/>
      <c r="Z2647" s="102"/>
      <c r="AB2647" s="59" t="str">
        <f t="shared" si="464"/>
        <v/>
      </c>
      <c r="AC2647" s="59" t="str">
        <f t="shared" si="465"/>
        <v/>
      </c>
      <c r="AD2647" s="59" t="str">
        <f>IFERROR(VLOOKUP('Capacidad_&amp;_Regulación'!H2647,Regulaciones!$L$3:$M$7,2,FALSE),"")</f>
        <v/>
      </c>
      <c r="AE2647" s="74" t="str">
        <f t="shared" si="466"/>
        <v/>
      </c>
      <c r="AF2647" s="74" t="str">
        <f t="shared" si="467"/>
        <v/>
      </c>
      <c r="AG2647" s="74" t="str">
        <f t="shared" si="468"/>
        <v/>
      </c>
      <c r="AH2647" s="74">
        <f>IF(AD2647&lt;&gt;"",VLOOKUP($K$1,'Fact. Corr.'!$B$5:$G$7,HLOOKUP(H2647,'Fact. Corr.'!$C$4:$G$8,5,FALSE),FALSE),0)</f>
        <v>0</v>
      </c>
    </row>
    <row r="2648" spans="1:34" ht="20.100000000000001" hidden="1" customHeight="1" x14ac:dyDescent="0.2">
      <c r="A2648" s="109"/>
      <c r="B2648" s="119"/>
      <c r="C2648" s="111"/>
      <c r="D2648" s="112"/>
      <c r="E2648" s="107">
        <f t="shared" si="459"/>
        <v>0</v>
      </c>
      <c r="F2648" s="108">
        <f t="shared" si="460"/>
        <v>0</v>
      </c>
      <c r="G2648" s="114"/>
      <c r="H2648" s="113"/>
      <c r="I2648" s="114"/>
      <c r="J2648" s="115"/>
      <c r="K2648" s="89"/>
      <c r="L2648" s="116"/>
      <c r="M2648" s="117"/>
      <c r="N2648" s="94" t="str">
        <f t="shared" si="469"/>
        <v/>
      </c>
      <c r="O2648" s="87" t="str">
        <f>IF(N2648&lt;&gt;"",IF(J2648="CR",VLOOKUP(ROUND(N2648,0),'Cap. Corr. &amp; Prot.'!$J$4:$L$669,3,FALSE),VLOOKUP(ROUND(N2648,0),'Cap. Corr. &amp; Prot.'!$J$4:$K$669,2,FALSE)),"")</f>
        <v/>
      </c>
      <c r="P2648" s="95">
        <f t="shared" si="461"/>
        <v>0</v>
      </c>
      <c r="Q2648" s="96" t="str">
        <f>IFERROR(VLOOKUP(Y2648,'Constantes KG'!$B$7:$G$22,HLOOKUP(I2648,'Constantes KG'!$C$5:$G$6,2,FALSE),FALSE),"")</f>
        <v/>
      </c>
      <c r="R2648" s="97">
        <f t="shared" si="462"/>
        <v>0</v>
      </c>
      <c r="S2648" s="149">
        <f>IFERROR(VLOOKUP(J2648,Regulaciones!$B$3:$C$9,2,FALSE),0)</f>
        <v>0</v>
      </c>
      <c r="T2648" s="149">
        <f>S2648+IFERROR(VLOOKUP(A2648,$B$5:$T2647,19,FALSE),0)</f>
        <v>0</v>
      </c>
      <c r="U2648" s="94">
        <f t="shared" si="463"/>
        <v>0</v>
      </c>
      <c r="V2648" s="98">
        <f>U2648+IFERROR(VLOOKUP(A2648,$B$5:$V2647,21,FALSE),0)</f>
        <v>0</v>
      </c>
      <c r="W2648" s="99" t="str">
        <f>IF(Y2648&lt;&gt;"",AD2648&amp;"X"&amp;VLOOKUP(INT(N2648),'Cap. Corr. &amp; Prot.'!$J$4:$M$669,4,FALSE),"")</f>
        <v/>
      </c>
      <c r="X2648" s="100"/>
      <c r="Y2648" s="118"/>
      <c r="Z2648" s="102"/>
      <c r="AB2648" s="59" t="str">
        <f t="shared" si="464"/>
        <v/>
      </c>
      <c r="AC2648" s="59" t="str">
        <f t="shared" si="465"/>
        <v/>
      </c>
      <c r="AD2648" s="59" t="str">
        <f>IFERROR(VLOOKUP('Capacidad_&amp;_Regulación'!H2648,Regulaciones!$L$3:$M$7,2,FALSE),"")</f>
        <v/>
      </c>
      <c r="AE2648" s="74" t="str">
        <f t="shared" si="466"/>
        <v/>
      </c>
      <c r="AF2648" s="74" t="str">
        <f t="shared" si="467"/>
        <v/>
      </c>
      <c r="AG2648" s="74" t="str">
        <f t="shared" si="468"/>
        <v/>
      </c>
      <c r="AH2648" s="74">
        <f>IF(AD2648&lt;&gt;"",VLOOKUP($K$1,'Fact. Corr.'!$B$5:$G$7,HLOOKUP(H2648,'Fact. Corr.'!$C$4:$G$8,5,FALSE),FALSE),0)</f>
        <v>0</v>
      </c>
    </row>
    <row r="2649" spans="1:34" ht="20.100000000000001" hidden="1" customHeight="1" x14ac:dyDescent="0.2">
      <c r="A2649" s="109"/>
      <c r="B2649" s="119"/>
      <c r="C2649" s="111"/>
      <c r="D2649" s="112"/>
      <c r="E2649" s="107">
        <f t="shared" si="459"/>
        <v>0</v>
      </c>
      <c r="F2649" s="108">
        <f t="shared" si="460"/>
        <v>0</v>
      </c>
      <c r="G2649" s="114"/>
      <c r="H2649" s="113"/>
      <c r="I2649" s="114"/>
      <c r="J2649" s="115"/>
      <c r="K2649" s="89"/>
      <c r="L2649" s="116"/>
      <c r="M2649" s="117"/>
      <c r="N2649" s="94" t="str">
        <f t="shared" si="469"/>
        <v/>
      </c>
      <c r="O2649" s="87" t="str">
        <f>IF(N2649&lt;&gt;"",IF(J2649="CR",VLOOKUP(ROUND(N2649,0),'Cap. Corr. &amp; Prot.'!$J$4:$L$669,3,FALSE),VLOOKUP(ROUND(N2649,0),'Cap. Corr. &amp; Prot.'!$J$4:$K$669,2,FALSE)),"")</f>
        <v/>
      </c>
      <c r="P2649" s="95">
        <f t="shared" si="461"/>
        <v>0</v>
      </c>
      <c r="Q2649" s="96" t="str">
        <f>IFERROR(VLOOKUP(Y2649,'Constantes KG'!$B$7:$G$22,HLOOKUP(I2649,'Constantes KG'!$C$5:$G$6,2,FALSE),FALSE),"")</f>
        <v/>
      </c>
      <c r="R2649" s="97">
        <f t="shared" si="462"/>
        <v>0</v>
      </c>
      <c r="S2649" s="149">
        <f>IFERROR(VLOOKUP(J2649,Regulaciones!$B$3:$C$9,2,FALSE),0)</f>
        <v>0</v>
      </c>
      <c r="T2649" s="149">
        <f>S2649+IFERROR(VLOOKUP(A2649,$B$5:$T2648,19,FALSE),0)</f>
        <v>0</v>
      </c>
      <c r="U2649" s="94">
        <f t="shared" si="463"/>
        <v>0</v>
      </c>
      <c r="V2649" s="98">
        <f>U2649+IFERROR(VLOOKUP(A2649,$B$5:$V2648,21,FALSE),0)</f>
        <v>0</v>
      </c>
      <c r="W2649" s="99" t="str">
        <f>IF(Y2649&lt;&gt;"",AD2649&amp;"X"&amp;VLOOKUP(INT(N2649),'Cap. Corr. &amp; Prot.'!$J$4:$M$669,4,FALSE),"")</f>
        <v/>
      </c>
      <c r="X2649" s="100"/>
      <c r="Y2649" s="118"/>
      <c r="Z2649" s="102"/>
      <c r="AB2649" s="59" t="str">
        <f t="shared" si="464"/>
        <v/>
      </c>
      <c r="AC2649" s="59" t="str">
        <f t="shared" si="465"/>
        <v/>
      </c>
      <c r="AD2649" s="59" t="str">
        <f>IFERROR(VLOOKUP('Capacidad_&amp;_Regulación'!H2649,Regulaciones!$L$3:$M$7,2,FALSE),"")</f>
        <v/>
      </c>
      <c r="AE2649" s="74" t="str">
        <f t="shared" si="466"/>
        <v/>
      </c>
      <c r="AF2649" s="74" t="str">
        <f t="shared" si="467"/>
        <v/>
      </c>
      <c r="AG2649" s="74" t="str">
        <f t="shared" si="468"/>
        <v/>
      </c>
      <c r="AH2649" s="74">
        <f>IF(AD2649&lt;&gt;"",VLOOKUP($K$1,'Fact. Corr.'!$B$5:$G$7,HLOOKUP(H2649,'Fact. Corr.'!$C$4:$G$8,5,FALSE),FALSE),0)</f>
        <v>0</v>
      </c>
    </row>
    <row r="2650" spans="1:34" ht="20.100000000000001" hidden="1" customHeight="1" x14ac:dyDescent="0.2">
      <c r="A2650" s="109"/>
      <c r="B2650" s="119"/>
      <c r="C2650" s="111"/>
      <c r="D2650" s="112"/>
      <c r="E2650" s="107">
        <f t="shared" si="459"/>
        <v>0</v>
      </c>
      <c r="F2650" s="108">
        <f t="shared" si="460"/>
        <v>0</v>
      </c>
      <c r="G2650" s="114"/>
      <c r="H2650" s="113"/>
      <c r="I2650" s="114"/>
      <c r="J2650" s="115"/>
      <c r="K2650" s="89"/>
      <c r="L2650" s="116"/>
      <c r="M2650" s="117"/>
      <c r="N2650" s="94" t="str">
        <f t="shared" si="469"/>
        <v/>
      </c>
      <c r="O2650" s="87" t="str">
        <f>IF(N2650&lt;&gt;"",IF(J2650="CR",VLOOKUP(ROUND(N2650,0),'Cap. Corr. &amp; Prot.'!$J$4:$L$669,3,FALSE),VLOOKUP(ROUND(N2650,0),'Cap. Corr. &amp; Prot.'!$J$4:$K$669,2,FALSE)),"")</f>
        <v/>
      </c>
      <c r="P2650" s="95">
        <f t="shared" si="461"/>
        <v>0</v>
      </c>
      <c r="Q2650" s="96" t="str">
        <f>IFERROR(VLOOKUP(Y2650,'Constantes KG'!$B$7:$G$22,HLOOKUP(I2650,'Constantes KG'!$C$5:$G$6,2,FALSE),FALSE),"")</f>
        <v/>
      </c>
      <c r="R2650" s="97">
        <f t="shared" si="462"/>
        <v>0</v>
      </c>
      <c r="S2650" s="149">
        <f>IFERROR(VLOOKUP(J2650,Regulaciones!$B$3:$C$9,2,FALSE),0)</f>
        <v>0</v>
      </c>
      <c r="T2650" s="149">
        <f>S2650+IFERROR(VLOOKUP(A2650,$B$5:$T2649,19,FALSE),0)</f>
        <v>0</v>
      </c>
      <c r="U2650" s="94">
        <f t="shared" si="463"/>
        <v>0</v>
      </c>
      <c r="V2650" s="98">
        <f>U2650+IFERROR(VLOOKUP(A2650,$B$5:$V2649,21,FALSE),0)</f>
        <v>0</v>
      </c>
      <c r="W2650" s="99" t="str">
        <f>IF(Y2650&lt;&gt;"",AD2650&amp;"X"&amp;VLOOKUP(INT(N2650),'Cap. Corr. &amp; Prot.'!$J$4:$M$669,4,FALSE),"")</f>
        <v/>
      </c>
      <c r="X2650" s="100"/>
      <c r="Y2650" s="118"/>
      <c r="Z2650" s="102"/>
      <c r="AB2650" s="59" t="str">
        <f t="shared" si="464"/>
        <v/>
      </c>
      <c r="AC2650" s="59" t="str">
        <f t="shared" si="465"/>
        <v/>
      </c>
      <c r="AD2650" s="59" t="str">
        <f>IFERROR(VLOOKUP('Capacidad_&amp;_Regulación'!H2650,Regulaciones!$L$3:$M$7,2,FALSE),"")</f>
        <v/>
      </c>
      <c r="AE2650" s="74" t="str">
        <f t="shared" si="466"/>
        <v/>
      </c>
      <c r="AF2650" s="74" t="str">
        <f t="shared" si="467"/>
        <v/>
      </c>
      <c r="AG2650" s="74" t="str">
        <f t="shared" si="468"/>
        <v/>
      </c>
      <c r="AH2650" s="74">
        <f>IF(AD2650&lt;&gt;"",VLOOKUP($K$1,'Fact. Corr.'!$B$5:$G$7,HLOOKUP(H2650,'Fact. Corr.'!$C$4:$G$8,5,FALSE),FALSE),0)</f>
        <v>0</v>
      </c>
    </row>
    <row r="2651" spans="1:34" ht="20.100000000000001" hidden="1" customHeight="1" x14ac:dyDescent="0.2">
      <c r="A2651" s="109"/>
      <c r="B2651" s="119"/>
      <c r="C2651" s="111"/>
      <c r="D2651" s="112"/>
      <c r="E2651" s="107">
        <f t="shared" si="459"/>
        <v>0</v>
      </c>
      <c r="F2651" s="108">
        <f t="shared" si="460"/>
        <v>0</v>
      </c>
      <c r="G2651" s="114"/>
      <c r="H2651" s="113"/>
      <c r="I2651" s="114"/>
      <c r="J2651" s="115"/>
      <c r="K2651" s="89"/>
      <c r="L2651" s="116"/>
      <c r="M2651" s="117"/>
      <c r="N2651" s="94" t="str">
        <f t="shared" si="469"/>
        <v/>
      </c>
      <c r="O2651" s="87" t="str">
        <f>IF(N2651&lt;&gt;"",IF(J2651="CR",VLOOKUP(ROUND(N2651,0),'Cap. Corr. &amp; Prot.'!$J$4:$L$669,3,FALSE),VLOOKUP(ROUND(N2651,0),'Cap. Corr. &amp; Prot.'!$J$4:$K$669,2,FALSE)),"")</f>
        <v/>
      </c>
      <c r="P2651" s="95">
        <f t="shared" si="461"/>
        <v>0</v>
      </c>
      <c r="Q2651" s="96" t="str">
        <f>IFERROR(VLOOKUP(Y2651,'Constantes KG'!$B$7:$G$22,HLOOKUP(I2651,'Constantes KG'!$C$5:$G$6,2,FALSE),FALSE),"")</f>
        <v/>
      </c>
      <c r="R2651" s="97">
        <f t="shared" si="462"/>
        <v>0</v>
      </c>
      <c r="S2651" s="149">
        <f>IFERROR(VLOOKUP(J2651,Regulaciones!$B$3:$C$9,2,FALSE),0)</f>
        <v>0</v>
      </c>
      <c r="T2651" s="149">
        <f>S2651+IFERROR(VLOOKUP(A2651,$B$5:$T2650,19,FALSE),0)</f>
        <v>0</v>
      </c>
      <c r="U2651" s="94">
        <f t="shared" si="463"/>
        <v>0</v>
      </c>
      <c r="V2651" s="98">
        <f>U2651+IFERROR(VLOOKUP(A2651,$B$5:$V2650,21,FALSE),0)</f>
        <v>0</v>
      </c>
      <c r="W2651" s="99" t="str">
        <f>IF(Y2651&lt;&gt;"",AD2651&amp;"X"&amp;VLOOKUP(INT(N2651),'Cap. Corr. &amp; Prot.'!$J$4:$M$669,4,FALSE),"")</f>
        <v/>
      </c>
      <c r="X2651" s="100"/>
      <c r="Y2651" s="118"/>
      <c r="Z2651" s="102"/>
      <c r="AB2651" s="59" t="str">
        <f t="shared" si="464"/>
        <v/>
      </c>
      <c r="AC2651" s="59" t="str">
        <f t="shared" si="465"/>
        <v/>
      </c>
      <c r="AD2651" s="59" t="str">
        <f>IFERROR(VLOOKUP('Capacidad_&amp;_Regulación'!H2651,Regulaciones!$L$3:$M$7,2,FALSE),"")</f>
        <v/>
      </c>
      <c r="AE2651" s="74" t="str">
        <f t="shared" si="466"/>
        <v/>
      </c>
      <c r="AF2651" s="74" t="str">
        <f t="shared" si="467"/>
        <v/>
      </c>
      <c r="AG2651" s="74" t="str">
        <f t="shared" si="468"/>
        <v/>
      </c>
      <c r="AH2651" s="74">
        <f>IF(AD2651&lt;&gt;"",VLOOKUP($K$1,'Fact. Corr.'!$B$5:$G$7,HLOOKUP(H2651,'Fact. Corr.'!$C$4:$G$8,5,FALSE),FALSE),0)</f>
        <v>0</v>
      </c>
    </row>
    <row r="2652" spans="1:34" ht="20.100000000000001" hidden="1" customHeight="1" x14ac:dyDescent="0.2">
      <c r="A2652" s="109"/>
      <c r="B2652" s="119"/>
      <c r="C2652" s="111"/>
      <c r="D2652" s="112"/>
      <c r="E2652" s="107">
        <f t="shared" si="459"/>
        <v>0</v>
      </c>
      <c r="F2652" s="108">
        <f t="shared" si="460"/>
        <v>0</v>
      </c>
      <c r="G2652" s="114"/>
      <c r="H2652" s="113"/>
      <c r="I2652" s="114"/>
      <c r="J2652" s="115"/>
      <c r="K2652" s="89"/>
      <c r="L2652" s="116"/>
      <c r="M2652" s="117"/>
      <c r="N2652" s="94" t="str">
        <f t="shared" si="469"/>
        <v/>
      </c>
      <c r="O2652" s="87" t="str">
        <f>IF(N2652&lt;&gt;"",IF(J2652="CR",VLOOKUP(ROUND(N2652,0),'Cap. Corr. &amp; Prot.'!$J$4:$L$669,3,FALSE),VLOOKUP(ROUND(N2652,0),'Cap. Corr. &amp; Prot.'!$J$4:$K$669,2,FALSE)),"")</f>
        <v/>
      </c>
      <c r="P2652" s="95">
        <f t="shared" si="461"/>
        <v>0</v>
      </c>
      <c r="Q2652" s="96" t="str">
        <f>IFERROR(VLOOKUP(Y2652,'Constantes KG'!$B$7:$G$22,HLOOKUP(I2652,'Constantes KG'!$C$5:$G$6,2,FALSE),FALSE),"")</f>
        <v/>
      </c>
      <c r="R2652" s="97">
        <f t="shared" si="462"/>
        <v>0</v>
      </c>
      <c r="S2652" s="149">
        <f>IFERROR(VLOOKUP(J2652,Regulaciones!$B$3:$C$9,2,FALSE),0)</f>
        <v>0</v>
      </c>
      <c r="T2652" s="149">
        <f>S2652+IFERROR(VLOOKUP(A2652,$B$5:$T2651,19,FALSE),0)</f>
        <v>0</v>
      </c>
      <c r="U2652" s="94">
        <f t="shared" si="463"/>
        <v>0</v>
      </c>
      <c r="V2652" s="98">
        <f>U2652+IFERROR(VLOOKUP(A2652,$B$5:$V2651,21,FALSE),0)</f>
        <v>0</v>
      </c>
      <c r="W2652" s="99" t="str">
        <f>IF(Y2652&lt;&gt;"",AD2652&amp;"X"&amp;VLOOKUP(INT(N2652),'Cap. Corr. &amp; Prot.'!$J$4:$M$669,4,FALSE),"")</f>
        <v/>
      </c>
      <c r="X2652" s="100"/>
      <c r="Y2652" s="118"/>
      <c r="Z2652" s="102"/>
      <c r="AB2652" s="59" t="str">
        <f t="shared" si="464"/>
        <v/>
      </c>
      <c r="AC2652" s="59" t="str">
        <f t="shared" si="465"/>
        <v/>
      </c>
      <c r="AD2652" s="59" t="str">
        <f>IFERROR(VLOOKUP('Capacidad_&amp;_Regulación'!H2652,Regulaciones!$L$3:$M$7,2,FALSE),"")</f>
        <v/>
      </c>
      <c r="AE2652" s="74" t="str">
        <f t="shared" si="466"/>
        <v/>
      </c>
      <c r="AF2652" s="74" t="str">
        <f t="shared" si="467"/>
        <v/>
      </c>
      <c r="AG2652" s="74" t="str">
        <f t="shared" si="468"/>
        <v/>
      </c>
      <c r="AH2652" s="74">
        <f>IF(AD2652&lt;&gt;"",VLOOKUP($K$1,'Fact. Corr.'!$B$5:$G$7,HLOOKUP(H2652,'Fact. Corr.'!$C$4:$G$8,5,FALSE),FALSE),0)</f>
        <v>0</v>
      </c>
    </row>
    <row r="2653" spans="1:34" ht="20.100000000000001" hidden="1" customHeight="1" x14ac:dyDescent="0.2">
      <c r="A2653" s="109"/>
      <c r="B2653" s="119"/>
      <c r="C2653" s="111"/>
      <c r="D2653" s="112"/>
      <c r="E2653" s="107">
        <f t="shared" si="459"/>
        <v>0</v>
      </c>
      <c r="F2653" s="108">
        <f t="shared" si="460"/>
        <v>0</v>
      </c>
      <c r="G2653" s="114"/>
      <c r="H2653" s="113"/>
      <c r="I2653" s="114"/>
      <c r="J2653" s="115"/>
      <c r="K2653" s="89"/>
      <c r="L2653" s="116"/>
      <c r="M2653" s="117"/>
      <c r="N2653" s="94" t="str">
        <f t="shared" si="469"/>
        <v/>
      </c>
      <c r="O2653" s="87" t="str">
        <f>IF(N2653&lt;&gt;"",IF(J2653="CR",VLOOKUP(ROUND(N2653,0),'Cap. Corr. &amp; Prot.'!$J$4:$L$669,3,FALSE),VLOOKUP(ROUND(N2653,0),'Cap. Corr. &amp; Prot.'!$J$4:$K$669,2,FALSE)),"")</f>
        <v/>
      </c>
      <c r="P2653" s="95">
        <f t="shared" si="461"/>
        <v>0</v>
      </c>
      <c r="Q2653" s="96" t="str">
        <f>IFERROR(VLOOKUP(Y2653,'Constantes KG'!$B$7:$G$22,HLOOKUP(I2653,'Constantes KG'!$C$5:$G$6,2,FALSE),FALSE),"")</f>
        <v/>
      </c>
      <c r="R2653" s="97">
        <f t="shared" si="462"/>
        <v>0</v>
      </c>
      <c r="S2653" s="149">
        <f>IFERROR(VLOOKUP(J2653,Regulaciones!$B$3:$C$9,2,FALSE),0)</f>
        <v>0</v>
      </c>
      <c r="T2653" s="149">
        <f>S2653+IFERROR(VLOOKUP(A2653,$B$5:$T2652,19,FALSE),0)</f>
        <v>0</v>
      </c>
      <c r="U2653" s="94">
        <f t="shared" si="463"/>
        <v>0</v>
      </c>
      <c r="V2653" s="98">
        <f>U2653+IFERROR(VLOOKUP(A2653,$B$5:$V2652,21,FALSE),0)</f>
        <v>0</v>
      </c>
      <c r="W2653" s="99" t="str">
        <f>IF(Y2653&lt;&gt;"",AD2653&amp;"X"&amp;VLOOKUP(INT(N2653),'Cap. Corr. &amp; Prot.'!$J$4:$M$669,4,FALSE),"")</f>
        <v/>
      </c>
      <c r="X2653" s="100"/>
      <c r="Y2653" s="118"/>
      <c r="Z2653" s="102"/>
      <c r="AB2653" s="59" t="str">
        <f t="shared" si="464"/>
        <v/>
      </c>
      <c r="AC2653" s="59" t="str">
        <f t="shared" si="465"/>
        <v/>
      </c>
      <c r="AD2653" s="59" t="str">
        <f>IFERROR(VLOOKUP('Capacidad_&amp;_Regulación'!H2653,Regulaciones!$L$3:$M$7,2,FALSE),"")</f>
        <v/>
      </c>
      <c r="AE2653" s="74" t="str">
        <f t="shared" si="466"/>
        <v/>
      </c>
      <c r="AF2653" s="74" t="str">
        <f t="shared" si="467"/>
        <v/>
      </c>
      <c r="AG2653" s="74" t="str">
        <f t="shared" si="468"/>
        <v/>
      </c>
      <c r="AH2653" s="74">
        <f>IF(AD2653&lt;&gt;"",VLOOKUP($K$1,'Fact. Corr.'!$B$5:$G$7,HLOOKUP(H2653,'Fact. Corr.'!$C$4:$G$8,5,FALSE),FALSE),0)</f>
        <v>0</v>
      </c>
    </row>
    <row r="2654" spans="1:34" ht="20.100000000000001" hidden="1" customHeight="1" x14ac:dyDescent="0.2">
      <c r="A2654" s="109"/>
      <c r="B2654" s="119"/>
      <c r="C2654" s="111"/>
      <c r="D2654" s="112"/>
      <c r="E2654" s="107">
        <f t="shared" si="459"/>
        <v>0</v>
      </c>
      <c r="F2654" s="108">
        <f t="shared" si="460"/>
        <v>0</v>
      </c>
      <c r="G2654" s="114"/>
      <c r="H2654" s="113"/>
      <c r="I2654" s="114"/>
      <c r="J2654" s="115"/>
      <c r="K2654" s="89"/>
      <c r="L2654" s="116"/>
      <c r="M2654" s="117"/>
      <c r="N2654" s="94" t="str">
        <f t="shared" si="469"/>
        <v/>
      </c>
      <c r="O2654" s="87" t="str">
        <f>IF(N2654&lt;&gt;"",IF(J2654="CR",VLOOKUP(ROUND(N2654,0),'Cap. Corr. &amp; Prot.'!$J$4:$L$669,3,FALSE),VLOOKUP(ROUND(N2654,0),'Cap. Corr. &amp; Prot.'!$J$4:$K$669,2,FALSE)),"")</f>
        <v/>
      </c>
      <c r="P2654" s="95">
        <f t="shared" si="461"/>
        <v>0</v>
      </c>
      <c r="Q2654" s="96" t="str">
        <f>IFERROR(VLOOKUP(Y2654,'Constantes KG'!$B$7:$G$22,HLOOKUP(I2654,'Constantes KG'!$C$5:$G$6,2,FALSE),FALSE),"")</f>
        <v/>
      </c>
      <c r="R2654" s="97">
        <f t="shared" si="462"/>
        <v>0</v>
      </c>
      <c r="S2654" s="149">
        <f>IFERROR(VLOOKUP(J2654,Regulaciones!$B$3:$C$9,2,FALSE),0)</f>
        <v>0</v>
      </c>
      <c r="T2654" s="149">
        <f>S2654+IFERROR(VLOOKUP(A2654,$B$5:$T2653,19,FALSE),0)</f>
        <v>0</v>
      </c>
      <c r="U2654" s="94">
        <f t="shared" si="463"/>
        <v>0</v>
      </c>
      <c r="V2654" s="98">
        <f>U2654+IFERROR(VLOOKUP(A2654,$B$5:$V2653,21,FALSE),0)</f>
        <v>0</v>
      </c>
      <c r="W2654" s="99" t="str">
        <f>IF(Y2654&lt;&gt;"",AD2654&amp;"X"&amp;VLOOKUP(INT(N2654),'Cap. Corr. &amp; Prot.'!$J$4:$M$669,4,FALSE),"")</f>
        <v/>
      </c>
      <c r="X2654" s="100"/>
      <c r="Y2654" s="118"/>
      <c r="Z2654" s="102"/>
      <c r="AB2654" s="59" t="str">
        <f t="shared" si="464"/>
        <v/>
      </c>
      <c r="AC2654" s="59" t="str">
        <f t="shared" si="465"/>
        <v/>
      </c>
      <c r="AD2654" s="59" t="str">
        <f>IFERROR(VLOOKUP('Capacidad_&amp;_Regulación'!H2654,Regulaciones!$L$3:$M$7,2,FALSE),"")</f>
        <v/>
      </c>
      <c r="AE2654" s="74" t="str">
        <f t="shared" si="466"/>
        <v/>
      </c>
      <c r="AF2654" s="74" t="str">
        <f t="shared" si="467"/>
        <v/>
      </c>
      <c r="AG2654" s="74" t="str">
        <f t="shared" si="468"/>
        <v/>
      </c>
      <c r="AH2654" s="74">
        <f>IF(AD2654&lt;&gt;"",VLOOKUP($K$1,'Fact. Corr.'!$B$5:$G$7,HLOOKUP(H2654,'Fact. Corr.'!$C$4:$G$8,5,FALSE),FALSE),0)</f>
        <v>0</v>
      </c>
    </row>
    <row r="2655" spans="1:34" ht="20.100000000000001" hidden="1" customHeight="1" x14ac:dyDescent="0.2">
      <c r="A2655" s="109"/>
      <c r="B2655" s="119"/>
      <c r="C2655" s="111"/>
      <c r="D2655" s="112"/>
      <c r="E2655" s="107">
        <f t="shared" si="459"/>
        <v>0</v>
      </c>
      <c r="F2655" s="108">
        <f t="shared" si="460"/>
        <v>0</v>
      </c>
      <c r="G2655" s="114"/>
      <c r="H2655" s="113"/>
      <c r="I2655" s="114"/>
      <c r="J2655" s="115"/>
      <c r="K2655" s="89"/>
      <c r="L2655" s="116"/>
      <c r="M2655" s="117"/>
      <c r="N2655" s="94" t="str">
        <f t="shared" si="469"/>
        <v/>
      </c>
      <c r="O2655" s="87" t="str">
        <f>IF(N2655&lt;&gt;"",IF(J2655="CR",VLOOKUP(ROUND(N2655,0),'Cap. Corr. &amp; Prot.'!$J$4:$L$669,3,FALSE),VLOOKUP(ROUND(N2655,0),'Cap. Corr. &amp; Prot.'!$J$4:$K$669,2,FALSE)),"")</f>
        <v/>
      </c>
      <c r="P2655" s="95">
        <f t="shared" si="461"/>
        <v>0</v>
      </c>
      <c r="Q2655" s="96" t="str">
        <f>IFERROR(VLOOKUP(Y2655,'Constantes KG'!$B$7:$G$22,HLOOKUP(I2655,'Constantes KG'!$C$5:$G$6,2,FALSE),FALSE),"")</f>
        <v/>
      </c>
      <c r="R2655" s="97">
        <f t="shared" si="462"/>
        <v>0</v>
      </c>
      <c r="S2655" s="149">
        <f>IFERROR(VLOOKUP(J2655,Regulaciones!$B$3:$C$9,2,FALSE),0)</f>
        <v>0</v>
      </c>
      <c r="T2655" s="149">
        <f>S2655+IFERROR(VLOOKUP(A2655,$B$5:$T2654,19,FALSE),0)</f>
        <v>0</v>
      </c>
      <c r="U2655" s="94">
        <f t="shared" si="463"/>
        <v>0</v>
      </c>
      <c r="V2655" s="98">
        <f>U2655+IFERROR(VLOOKUP(A2655,$B$5:$V2654,21,FALSE),0)</f>
        <v>0</v>
      </c>
      <c r="W2655" s="99" t="str">
        <f>IF(Y2655&lt;&gt;"",AD2655&amp;"X"&amp;VLOOKUP(INT(N2655),'Cap. Corr. &amp; Prot.'!$J$4:$M$669,4,FALSE),"")</f>
        <v/>
      </c>
      <c r="X2655" s="100"/>
      <c r="Y2655" s="118"/>
      <c r="Z2655" s="102"/>
      <c r="AB2655" s="59" t="str">
        <f t="shared" si="464"/>
        <v/>
      </c>
      <c r="AC2655" s="59" t="str">
        <f t="shared" si="465"/>
        <v/>
      </c>
      <c r="AD2655" s="59" t="str">
        <f>IFERROR(VLOOKUP('Capacidad_&amp;_Regulación'!H2655,Regulaciones!$L$3:$M$7,2,FALSE),"")</f>
        <v/>
      </c>
      <c r="AE2655" s="74" t="str">
        <f t="shared" si="466"/>
        <v/>
      </c>
      <c r="AF2655" s="74" t="str">
        <f t="shared" si="467"/>
        <v/>
      </c>
      <c r="AG2655" s="74" t="str">
        <f t="shared" si="468"/>
        <v/>
      </c>
      <c r="AH2655" s="74">
        <f>IF(AD2655&lt;&gt;"",VLOOKUP($K$1,'Fact. Corr.'!$B$5:$G$7,HLOOKUP(H2655,'Fact. Corr.'!$C$4:$G$8,5,FALSE),FALSE),0)</f>
        <v>0</v>
      </c>
    </row>
    <row r="2656" spans="1:34" ht="20.100000000000001" hidden="1" customHeight="1" x14ac:dyDescent="0.2">
      <c r="A2656" s="109"/>
      <c r="B2656" s="119"/>
      <c r="C2656" s="111"/>
      <c r="D2656" s="112"/>
      <c r="E2656" s="107">
        <f t="shared" si="459"/>
        <v>0</v>
      </c>
      <c r="F2656" s="108">
        <f t="shared" si="460"/>
        <v>0</v>
      </c>
      <c r="G2656" s="114"/>
      <c r="H2656" s="113"/>
      <c r="I2656" s="114"/>
      <c r="J2656" s="115"/>
      <c r="K2656" s="89"/>
      <c r="L2656" s="116"/>
      <c r="M2656" s="117"/>
      <c r="N2656" s="94" t="str">
        <f t="shared" si="469"/>
        <v/>
      </c>
      <c r="O2656" s="87" t="str">
        <f>IF(N2656&lt;&gt;"",IF(J2656="CR",VLOOKUP(ROUND(N2656,0),'Cap. Corr. &amp; Prot.'!$J$4:$L$669,3,FALSE),VLOOKUP(ROUND(N2656,0),'Cap. Corr. &amp; Prot.'!$J$4:$K$669,2,FALSE)),"")</f>
        <v/>
      </c>
      <c r="P2656" s="95">
        <f t="shared" si="461"/>
        <v>0</v>
      </c>
      <c r="Q2656" s="96" t="str">
        <f>IFERROR(VLOOKUP(Y2656,'Constantes KG'!$B$7:$G$22,HLOOKUP(I2656,'Constantes KG'!$C$5:$G$6,2,FALSE),FALSE),"")</f>
        <v/>
      </c>
      <c r="R2656" s="97">
        <f t="shared" si="462"/>
        <v>0</v>
      </c>
      <c r="S2656" s="149">
        <f>IFERROR(VLOOKUP(J2656,Regulaciones!$B$3:$C$9,2,FALSE),0)</f>
        <v>0</v>
      </c>
      <c r="T2656" s="149">
        <f>S2656+IFERROR(VLOOKUP(A2656,$B$5:$T2655,19,FALSE),0)</f>
        <v>0</v>
      </c>
      <c r="U2656" s="94">
        <f t="shared" si="463"/>
        <v>0</v>
      </c>
      <c r="V2656" s="98">
        <f>U2656+IFERROR(VLOOKUP(A2656,$B$5:$V2655,21,FALSE),0)</f>
        <v>0</v>
      </c>
      <c r="W2656" s="99" t="str">
        <f>IF(Y2656&lt;&gt;"",AD2656&amp;"X"&amp;VLOOKUP(INT(N2656),'Cap. Corr. &amp; Prot.'!$J$4:$M$669,4,FALSE),"")</f>
        <v/>
      </c>
      <c r="X2656" s="100"/>
      <c r="Y2656" s="118"/>
      <c r="Z2656" s="102"/>
      <c r="AB2656" s="59" t="str">
        <f t="shared" si="464"/>
        <v/>
      </c>
      <c r="AC2656" s="59" t="str">
        <f t="shared" si="465"/>
        <v/>
      </c>
      <c r="AD2656" s="59" t="str">
        <f>IFERROR(VLOOKUP('Capacidad_&amp;_Regulación'!H2656,Regulaciones!$L$3:$M$7,2,FALSE),"")</f>
        <v/>
      </c>
      <c r="AE2656" s="74" t="str">
        <f t="shared" si="466"/>
        <v/>
      </c>
      <c r="AF2656" s="74" t="str">
        <f t="shared" si="467"/>
        <v/>
      </c>
      <c r="AG2656" s="74" t="str">
        <f t="shared" si="468"/>
        <v/>
      </c>
      <c r="AH2656" s="74">
        <f>IF(AD2656&lt;&gt;"",VLOOKUP($K$1,'Fact. Corr.'!$B$5:$G$7,HLOOKUP(H2656,'Fact. Corr.'!$C$4:$G$8,5,FALSE),FALSE),0)</f>
        <v>0</v>
      </c>
    </row>
    <row r="2657" spans="1:34" ht="20.100000000000001" hidden="1" customHeight="1" x14ac:dyDescent="0.2">
      <c r="A2657" s="109"/>
      <c r="B2657" s="119"/>
      <c r="C2657" s="111"/>
      <c r="D2657" s="112"/>
      <c r="E2657" s="107">
        <f t="shared" si="459"/>
        <v>0</v>
      </c>
      <c r="F2657" s="108">
        <f t="shared" si="460"/>
        <v>0</v>
      </c>
      <c r="G2657" s="114"/>
      <c r="H2657" s="113"/>
      <c r="I2657" s="114"/>
      <c r="J2657" s="115"/>
      <c r="K2657" s="89"/>
      <c r="L2657" s="116"/>
      <c r="M2657" s="117"/>
      <c r="N2657" s="94" t="str">
        <f t="shared" si="469"/>
        <v/>
      </c>
      <c r="O2657" s="87" t="str">
        <f>IF(N2657&lt;&gt;"",IF(J2657="CR",VLOOKUP(ROUND(N2657,0),'Cap. Corr. &amp; Prot.'!$J$4:$L$669,3,FALSE),VLOOKUP(ROUND(N2657,0),'Cap. Corr. &amp; Prot.'!$J$4:$K$669,2,FALSE)),"")</f>
        <v/>
      </c>
      <c r="P2657" s="95">
        <f t="shared" si="461"/>
        <v>0</v>
      </c>
      <c r="Q2657" s="96" t="str">
        <f>IFERROR(VLOOKUP(Y2657,'Constantes KG'!$B$7:$G$22,HLOOKUP(I2657,'Constantes KG'!$C$5:$G$6,2,FALSE),FALSE),"")</f>
        <v/>
      </c>
      <c r="R2657" s="97">
        <f t="shared" si="462"/>
        <v>0</v>
      </c>
      <c r="S2657" s="149">
        <f>IFERROR(VLOOKUP(J2657,Regulaciones!$B$3:$C$9,2,FALSE),0)</f>
        <v>0</v>
      </c>
      <c r="T2657" s="149">
        <f>S2657+IFERROR(VLOOKUP(A2657,$B$5:$T2656,19,FALSE),0)</f>
        <v>0</v>
      </c>
      <c r="U2657" s="94">
        <f t="shared" si="463"/>
        <v>0</v>
      </c>
      <c r="V2657" s="98">
        <f>U2657+IFERROR(VLOOKUP(A2657,$B$5:$V2656,21,FALSE),0)</f>
        <v>0</v>
      </c>
      <c r="W2657" s="99" t="str">
        <f>IF(Y2657&lt;&gt;"",AD2657&amp;"X"&amp;VLOOKUP(INT(N2657),'Cap. Corr. &amp; Prot.'!$J$4:$M$669,4,FALSE),"")</f>
        <v/>
      </c>
      <c r="X2657" s="100"/>
      <c r="Y2657" s="118"/>
      <c r="Z2657" s="102"/>
      <c r="AB2657" s="59" t="str">
        <f t="shared" si="464"/>
        <v/>
      </c>
      <c r="AC2657" s="59" t="str">
        <f t="shared" si="465"/>
        <v/>
      </c>
      <c r="AD2657" s="59" t="str">
        <f>IFERROR(VLOOKUP('Capacidad_&amp;_Regulación'!H2657,Regulaciones!$L$3:$M$7,2,FALSE),"")</f>
        <v/>
      </c>
      <c r="AE2657" s="74" t="str">
        <f t="shared" si="466"/>
        <v/>
      </c>
      <c r="AF2657" s="74" t="str">
        <f t="shared" si="467"/>
        <v/>
      </c>
      <c r="AG2657" s="74" t="str">
        <f t="shared" si="468"/>
        <v/>
      </c>
      <c r="AH2657" s="74">
        <f>IF(AD2657&lt;&gt;"",VLOOKUP($K$1,'Fact. Corr.'!$B$5:$G$7,HLOOKUP(H2657,'Fact. Corr.'!$C$4:$G$8,5,FALSE),FALSE),0)</f>
        <v>0</v>
      </c>
    </row>
    <row r="2658" spans="1:34" ht="20.100000000000001" hidden="1" customHeight="1" x14ac:dyDescent="0.2">
      <c r="A2658" s="109"/>
      <c r="B2658" s="119"/>
      <c r="C2658" s="111"/>
      <c r="D2658" s="112"/>
      <c r="E2658" s="107">
        <f t="shared" si="459"/>
        <v>0</v>
      </c>
      <c r="F2658" s="108">
        <f t="shared" si="460"/>
        <v>0</v>
      </c>
      <c r="G2658" s="114"/>
      <c r="H2658" s="113"/>
      <c r="I2658" s="114"/>
      <c r="J2658" s="115"/>
      <c r="K2658" s="89"/>
      <c r="L2658" s="116"/>
      <c r="M2658" s="117"/>
      <c r="N2658" s="94" t="str">
        <f t="shared" si="469"/>
        <v/>
      </c>
      <c r="O2658" s="87" t="str">
        <f>IF(N2658&lt;&gt;"",IF(J2658="CR",VLOOKUP(ROUND(N2658,0),'Cap. Corr. &amp; Prot.'!$J$4:$L$669,3,FALSE),VLOOKUP(ROUND(N2658,0),'Cap. Corr. &amp; Prot.'!$J$4:$K$669,2,FALSE)),"")</f>
        <v/>
      </c>
      <c r="P2658" s="95">
        <f t="shared" si="461"/>
        <v>0</v>
      </c>
      <c r="Q2658" s="96" t="str">
        <f>IFERROR(VLOOKUP(Y2658,'Constantes KG'!$B$7:$G$22,HLOOKUP(I2658,'Constantes KG'!$C$5:$G$6,2,FALSE),FALSE),"")</f>
        <v/>
      </c>
      <c r="R2658" s="97">
        <f t="shared" si="462"/>
        <v>0</v>
      </c>
      <c r="S2658" s="149">
        <f>IFERROR(VLOOKUP(J2658,Regulaciones!$B$3:$C$9,2,FALSE),0)</f>
        <v>0</v>
      </c>
      <c r="T2658" s="149">
        <f>S2658+IFERROR(VLOOKUP(A2658,$B$5:$T2657,19,FALSE),0)</f>
        <v>0</v>
      </c>
      <c r="U2658" s="94">
        <f t="shared" si="463"/>
        <v>0</v>
      </c>
      <c r="V2658" s="98">
        <f>U2658+IFERROR(VLOOKUP(A2658,$B$5:$V2657,21,FALSE),0)</f>
        <v>0</v>
      </c>
      <c r="W2658" s="99" t="str">
        <f>IF(Y2658&lt;&gt;"",AD2658&amp;"X"&amp;VLOOKUP(INT(N2658),'Cap. Corr. &amp; Prot.'!$J$4:$M$669,4,FALSE),"")</f>
        <v/>
      </c>
      <c r="X2658" s="100"/>
      <c r="Y2658" s="118"/>
      <c r="Z2658" s="102"/>
      <c r="AB2658" s="59" t="str">
        <f t="shared" si="464"/>
        <v/>
      </c>
      <c r="AC2658" s="59" t="str">
        <f t="shared" si="465"/>
        <v/>
      </c>
      <c r="AD2658" s="59" t="str">
        <f>IFERROR(VLOOKUP('Capacidad_&amp;_Regulación'!H2658,Regulaciones!$L$3:$M$7,2,FALSE),"")</f>
        <v/>
      </c>
      <c r="AE2658" s="74" t="str">
        <f t="shared" si="466"/>
        <v/>
      </c>
      <c r="AF2658" s="74" t="str">
        <f t="shared" si="467"/>
        <v/>
      </c>
      <c r="AG2658" s="74" t="str">
        <f t="shared" si="468"/>
        <v/>
      </c>
      <c r="AH2658" s="74">
        <f>IF(AD2658&lt;&gt;"",VLOOKUP($K$1,'Fact. Corr.'!$B$5:$G$7,HLOOKUP(H2658,'Fact. Corr.'!$C$4:$G$8,5,FALSE),FALSE),0)</f>
        <v>0</v>
      </c>
    </row>
    <row r="2659" spans="1:34" ht="20.100000000000001" hidden="1" customHeight="1" x14ac:dyDescent="0.2">
      <c r="A2659" s="109"/>
      <c r="B2659" s="119"/>
      <c r="C2659" s="111"/>
      <c r="D2659" s="112"/>
      <c r="E2659" s="107">
        <f t="shared" si="459"/>
        <v>0</v>
      </c>
      <c r="F2659" s="108">
        <f t="shared" si="460"/>
        <v>0</v>
      </c>
      <c r="G2659" s="114"/>
      <c r="H2659" s="113"/>
      <c r="I2659" s="114"/>
      <c r="J2659" s="115"/>
      <c r="K2659" s="89"/>
      <c r="L2659" s="116"/>
      <c r="M2659" s="117"/>
      <c r="N2659" s="94" t="str">
        <f t="shared" si="469"/>
        <v/>
      </c>
      <c r="O2659" s="87" t="str">
        <f>IF(N2659&lt;&gt;"",IF(J2659="CR",VLOOKUP(ROUND(N2659,0),'Cap. Corr. &amp; Prot.'!$J$4:$L$669,3,FALSE),VLOOKUP(ROUND(N2659,0),'Cap. Corr. &amp; Prot.'!$J$4:$K$669,2,FALSE)),"")</f>
        <v/>
      </c>
      <c r="P2659" s="95">
        <f t="shared" si="461"/>
        <v>0</v>
      </c>
      <c r="Q2659" s="96" t="str">
        <f>IFERROR(VLOOKUP(Y2659,'Constantes KG'!$B$7:$G$22,HLOOKUP(I2659,'Constantes KG'!$C$5:$G$6,2,FALSE),FALSE),"")</f>
        <v/>
      </c>
      <c r="R2659" s="97">
        <f t="shared" si="462"/>
        <v>0</v>
      </c>
      <c r="S2659" s="149">
        <f>IFERROR(VLOOKUP(J2659,Regulaciones!$B$3:$C$9,2,FALSE),0)</f>
        <v>0</v>
      </c>
      <c r="T2659" s="149">
        <f>S2659+IFERROR(VLOOKUP(A2659,$B$5:$T2658,19,FALSE),0)</f>
        <v>0</v>
      </c>
      <c r="U2659" s="94">
        <f t="shared" si="463"/>
        <v>0</v>
      </c>
      <c r="V2659" s="98">
        <f>U2659+IFERROR(VLOOKUP(A2659,$B$5:$V2658,21,FALSE),0)</f>
        <v>0</v>
      </c>
      <c r="W2659" s="99" t="str">
        <f>IF(Y2659&lt;&gt;"",AD2659&amp;"X"&amp;VLOOKUP(INT(N2659),'Cap. Corr. &amp; Prot.'!$J$4:$M$669,4,FALSE),"")</f>
        <v/>
      </c>
      <c r="X2659" s="100"/>
      <c r="Y2659" s="118"/>
      <c r="Z2659" s="102"/>
      <c r="AB2659" s="59" t="str">
        <f t="shared" si="464"/>
        <v/>
      </c>
      <c r="AC2659" s="59" t="str">
        <f t="shared" si="465"/>
        <v/>
      </c>
      <c r="AD2659" s="59" t="str">
        <f>IFERROR(VLOOKUP('Capacidad_&amp;_Regulación'!H2659,Regulaciones!$L$3:$M$7,2,FALSE),"")</f>
        <v/>
      </c>
      <c r="AE2659" s="74" t="str">
        <f t="shared" si="466"/>
        <v/>
      </c>
      <c r="AF2659" s="74" t="str">
        <f t="shared" si="467"/>
        <v/>
      </c>
      <c r="AG2659" s="74" t="str">
        <f t="shared" si="468"/>
        <v/>
      </c>
      <c r="AH2659" s="74">
        <f>IF(AD2659&lt;&gt;"",VLOOKUP($K$1,'Fact. Corr.'!$B$5:$G$7,HLOOKUP(H2659,'Fact. Corr.'!$C$4:$G$8,5,FALSE),FALSE),0)</f>
        <v>0</v>
      </c>
    </row>
    <row r="2660" spans="1:34" ht="20.100000000000001" hidden="1" customHeight="1" x14ac:dyDescent="0.2">
      <c r="A2660" s="109"/>
      <c r="B2660" s="119"/>
      <c r="C2660" s="111"/>
      <c r="D2660" s="112"/>
      <c r="E2660" s="107">
        <f t="shared" si="459"/>
        <v>0</v>
      </c>
      <c r="F2660" s="108">
        <f t="shared" si="460"/>
        <v>0</v>
      </c>
      <c r="G2660" s="114"/>
      <c r="H2660" s="113"/>
      <c r="I2660" s="114"/>
      <c r="J2660" s="115"/>
      <c r="K2660" s="89"/>
      <c r="L2660" s="116"/>
      <c r="M2660" s="117"/>
      <c r="N2660" s="94" t="str">
        <f t="shared" si="469"/>
        <v/>
      </c>
      <c r="O2660" s="87" t="str">
        <f>IF(N2660&lt;&gt;"",IF(J2660="CR",VLOOKUP(ROUND(N2660,0),'Cap. Corr. &amp; Prot.'!$J$4:$L$669,3,FALSE),VLOOKUP(ROUND(N2660,0),'Cap. Corr. &amp; Prot.'!$J$4:$K$669,2,FALSE)),"")</f>
        <v/>
      </c>
      <c r="P2660" s="95">
        <f t="shared" si="461"/>
        <v>0</v>
      </c>
      <c r="Q2660" s="96" t="str">
        <f>IFERROR(VLOOKUP(Y2660,'Constantes KG'!$B$7:$G$22,HLOOKUP(I2660,'Constantes KG'!$C$5:$G$6,2,FALSE),FALSE),"")</f>
        <v/>
      </c>
      <c r="R2660" s="97">
        <f t="shared" si="462"/>
        <v>0</v>
      </c>
      <c r="S2660" s="149">
        <f>IFERROR(VLOOKUP(J2660,Regulaciones!$B$3:$C$9,2,FALSE),0)</f>
        <v>0</v>
      </c>
      <c r="T2660" s="149">
        <f>S2660+IFERROR(VLOOKUP(A2660,$B$5:$T2659,19,FALSE),0)</f>
        <v>0</v>
      </c>
      <c r="U2660" s="94">
        <f t="shared" si="463"/>
        <v>0</v>
      </c>
      <c r="V2660" s="98">
        <f>U2660+IFERROR(VLOOKUP(A2660,$B$5:$V2659,21,FALSE),0)</f>
        <v>0</v>
      </c>
      <c r="W2660" s="99" t="str">
        <f>IF(Y2660&lt;&gt;"",AD2660&amp;"X"&amp;VLOOKUP(INT(N2660),'Cap. Corr. &amp; Prot.'!$J$4:$M$669,4,FALSE),"")</f>
        <v/>
      </c>
      <c r="X2660" s="100"/>
      <c r="Y2660" s="118"/>
      <c r="Z2660" s="102"/>
      <c r="AB2660" s="59" t="str">
        <f t="shared" si="464"/>
        <v/>
      </c>
      <c r="AC2660" s="59" t="str">
        <f t="shared" si="465"/>
        <v/>
      </c>
      <c r="AD2660" s="59" t="str">
        <f>IFERROR(VLOOKUP('Capacidad_&amp;_Regulación'!H2660,Regulaciones!$L$3:$M$7,2,FALSE),"")</f>
        <v/>
      </c>
      <c r="AE2660" s="74" t="str">
        <f t="shared" si="466"/>
        <v/>
      </c>
      <c r="AF2660" s="74" t="str">
        <f t="shared" si="467"/>
        <v/>
      </c>
      <c r="AG2660" s="74" t="str">
        <f t="shared" si="468"/>
        <v/>
      </c>
      <c r="AH2660" s="74">
        <f>IF(AD2660&lt;&gt;"",VLOOKUP($K$1,'Fact. Corr.'!$B$5:$G$7,HLOOKUP(H2660,'Fact. Corr.'!$C$4:$G$8,5,FALSE),FALSE),0)</f>
        <v>0</v>
      </c>
    </row>
    <row r="2661" spans="1:34" ht="20.100000000000001" hidden="1" customHeight="1" x14ac:dyDescent="0.2">
      <c r="A2661" s="109"/>
      <c r="B2661" s="119"/>
      <c r="C2661" s="111"/>
      <c r="D2661" s="112"/>
      <c r="E2661" s="107">
        <f t="shared" si="459"/>
        <v>0</v>
      </c>
      <c r="F2661" s="108">
        <f t="shared" si="460"/>
        <v>0</v>
      </c>
      <c r="G2661" s="114"/>
      <c r="H2661" s="113"/>
      <c r="I2661" s="114"/>
      <c r="J2661" s="115"/>
      <c r="K2661" s="89"/>
      <c r="L2661" s="116"/>
      <c r="M2661" s="117"/>
      <c r="N2661" s="94" t="str">
        <f t="shared" si="469"/>
        <v/>
      </c>
      <c r="O2661" s="87" t="str">
        <f>IF(N2661&lt;&gt;"",IF(J2661="CR",VLOOKUP(ROUND(N2661,0),'Cap. Corr. &amp; Prot.'!$J$4:$L$669,3,FALSE),VLOOKUP(ROUND(N2661,0),'Cap. Corr. &amp; Prot.'!$J$4:$K$669,2,FALSE)),"")</f>
        <v/>
      </c>
      <c r="P2661" s="95">
        <f t="shared" si="461"/>
        <v>0</v>
      </c>
      <c r="Q2661" s="96" t="str">
        <f>IFERROR(VLOOKUP(Y2661,'Constantes KG'!$B$7:$G$22,HLOOKUP(I2661,'Constantes KG'!$C$5:$G$6,2,FALSE),FALSE),"")</f>
        <v/>
      </c>
      <c r="R2661" s="97">
        <f t="shared" si="462"/>
        <v>0</v>
      </c>
      <c r="S2661" s="149">
        <f>IFERROR(VLOOKUP(J2661,Regulaciones!$B$3:$C$9,2,FALSE),0)</f>
        <v>0</v>
      </c>
      <c r="T2661" s="149">
        <f>S2661+IFERROR(VLOOKUP(A2661,$B$5:$T2660,19,FALSE),0)</f>
        <v>0</v>
      </c>
      <c r="U2661" s="94">
        <f t="shared" si="463"/>
        <v>0</v>
      </c>
      <c r="V2661" s="98">
        <f>U2661+IFERROR(VLOOKUP(A2661,$B$5:$V2660,21,FALSE),0)</f>
        <v>0</v>
      </c>
      <c r="W2661" s="99" t="str">
        <f>IF(Y2661&lt;&gt;"",AD2661&amp;"X"&amp;VLOOKUP(INT(N2661),'Cap. Corr. &amp; Prot.'!$J$4:$M$669,4,FALSE),"")</f>
        <v/>
      </c>
      <c r="X2661" s="100"/>
      <c r="Y2661" s="118"/>
      <c r="Z2661" s="102"/>
      <c r="AB2661" s="59" t="str">
        <f t="shared" si="464"/>
        <v/>
      </c>
      <c r="AC2661" s="59" t="str">
        <f t="shared" si="465"/>
        <v/>
      </c>
      <c r="AD2661" s="59" t="str">
        <f>IFERROR(VLOOKUP('Capacidad_&amp;_Regulación'!H2661,Regulaciones!$L$3:$M$7,2,FALSE),"")</f>
        <v/>
      </c>
      <c r="AE2661" s="74" t="str">
        <f t="shared" si="466"/>
        <v/>
      </c>
      <c r="AF2661" s="74" t="str">
        <f t="shared" si="467"/>
        <v/>
      </c>
      <c r="AG2661" s="74" t="str">
        <f t="shared" si="468"/>
        <v/>
      </c>
      <c r="AH2661" s="74">
        <f>IF(AD2661&lt;&gt;"",VLOOKUP($K$1,'Fact. Corr.'!$B$5:$G$7,HLOOKUP(H2661,'Fact. Corr.'!$C$4:$G$8,5,FALSE),FALSE),0)</f>
        <v>0</v>
      </c>
    </row>
    <row r="2662" spans="1:34" ht="20.100000000000001" hidden="1" customHeight="1" x14ac:dyDescent="0.2">
      <c r="A2662" s="109"/>
      <c r="B2662" s="119"/>
      <c r="C2662" s="111"/>
      <c r="D2662" s="112"/>
      <c r="E2662" s="107">
        <f t="shared" si="459"/>
        <v>0</v>
      </c>
      <c r="F2662" s="108">
        <f t="shared" si="460"/>
        <v>0</v>
      </c>
      <c r="G2662" s="114"/>
      <c r="H2662" s="113"/>
      <c r="I2662" s="114"/>
      <c r="J2662" s="115"/>
      <c r="K2662" s="89"/>
      <c r="L2662" s="116"/>
      <c r="M2662" s="117"/>
      <c r="N2662" s="94" t="str">
        <f t="shared" si="469"/>
        <v/>
      </c>
      <c r="O2662" s="87" t="str">
        <f>IF(N2662&lt;&gt;"",IF(J2662="CR",VLOOKUP(ROUND(N2662,0),'Cap. Corr. &amp; Prot.'!$J$4:$L$669,3,FALSE),VLOOKUP(ROUND(N2662,0),'Cap. Corr. &amp; Prot.'!$J$4:$K$669,2,FALSE)),"")</f>
        <v/>
      </c>
      <c r="P2662" s="95">
        <f t="shared" si="461"/>
        <v>0</v>
      </c>
      <c r="Q2662" s="96" t="str">
        <f>IFERROR(VLOOKUP(Y2662,'Constantes KG'!$B$7:$G$22,HLOOKUP(I2662,'Constantes KG'!$C$5:$G$6,2,FALSE),FALSE),"")</f>
        <v/>
      </c>
      <c r="R2662" s="97">
        <f t="shared" si="462"/>
        <v>0</v>
      </c>
      <c r="S2662" s="149">
        <f>IFERROR(VLOOKUP(J2662,Regulaciones!$B$3:$C$9,2,FALSE),0)</f>
        <v>0</v>
      </c>
      <c r="T2662" s="149">
        <f>S2662+IFERROR(VLOOKUP(A2662,$B$5:$T2661,19,FALSE),0)</f>
        <v>0</v>
      </c>
      <c r="U2662" s="94">
        <f t="shared" si="463"/>
        <v>0</v>
      </c>
      <c r="V2662" s="98">
        <f>U2662+IFERROR(VLOOKUP(A2662,$B$5:$V2661,21,FALSE),0)</f>
        <v>0</v>
      </c>
      <c r="W2662" s="99" t="str">
        <f>IF(Y2662&lt;&gt;"",AD2662&amp;"X"&amp;VLOOKUP(INT(N2662),'Cap. Corr. &amp; Prot.'!$J$4:$M$669,4,FALSE),"")</f>
        <v/>
      </c>
      <c r="X2662" s="100"/>
      <c r="Y2662" s="118"/>
      <c r="Z2662" s="102"/>
      <c r="AB2662" s="59" t="str">
        <f t="shared" si="464"/>
        <v/>
      </c>
      <c r="AC2662" s="59" t="str">
        <f t="shared" si="465"/>
        <v/>
      </c>
      <c r="AD2662" s="59" t="str">
        <f>IFERROR(VLOOKUP('Capacidad_&amp;_Regulación'!H2662,Regulaciones!$L$3:$M$7,2,FALSE),"")</f>
        <v/>
      </c>
      <c r="AE2662" s="74" t="str">
        <f t="shared" si="466"/>
        <v/>
      </c>
      <c r="AF2662" s="74" t="str">
        <f t="shared" si="467"/>
        <v/>
      </c>
      <c r="AG2662" s="74" t="str">
        <f t="shared" si="468"/>
        <v/>
      </c>
      <c r="AH2662" s="74">
        <f>IF(AD2662&lt;&gt;"",VLOOKUP($K$1,'Fact. Corr.'!$B$5:$G$7,HLOOKUP(H2662,'Fact. Corr.'!$C$4:$G$8,5,FALSE),FALSE),0)</f>
        <v>0</v>
      </c>
    </row>
    <row r="2663" spans="1:34" ht="20.100000000000001" hidden="1" customHeight="1" x14ac:dyDescent="0.2">
      <c r="A2663" s="109"/>
      <c r="B2663" s="119"/>
      <c r="C2663" s="111"/>
      <c r="D2663" s="112"/>
      <c r="E2663" s="107">
        <f t="shared" si="459"/>
        <v>0</v>
      </c>
      <c r="F2663" s="108">
        <f t="shared" si="460"/>
        <v>0</v>
      </c>
      <c r="G2663" s="114"/>
      <c r="H2663" s="113"/>
      <c r="I2663" s="114"/>
      <c r="J2663" s="115"/>
      <c r="K2663" s="89"/>
      <c r="L2663" s="116"/>
      <c r="M2663" s="117"/>
      <c r="N2663" s="94" t="str">
        <f t="shared" si="469"/>
        <v/>
      </c>
      <c r="O2663" s="87" t="str">
        <f>IF(N2663&lt;&gt;"",IF(J2663="CR",VLOOKUP(ROUND(N2663,0),'Cap. Corr. &amp; Prot.'!$J$4:$L$669,3,FALSE),VLOOKUP(ROUND(N2663,0),'Cap. Corr. &amp; Prot.'!$J$4:$K$669,2,FALSE)),"")</f>
        <v/>
      </c>
      <c r="P2663" s="95">
        <f t="shared" si="461"/>
        <v>0</v>
      </c>
      <c r="Q2663" s="96" t="str">
        <f>IFERROR(VLOOKUP(Y2663,'Constantes KG'!$B$7:$G$22,HLOOKUP(I2663,'Constantes KG'!$C$5:$G$6,2,FALSE),FALSE),"")</f>
        <v/>
      </c>
      <c r="R2663" s="97">
        <f t="shared" si="462"/>
        <v>0</v>
      </c>
      <c r="S2663" s="149">
        <f>IFERROR(VLOOKUP(J2663,Regulaciones!$B$3:$C$9,2,FALSE),0)</f>
        <v>0</v>
      </c>
      <c r="T2663" s="149">
        <f>S2663+IFERROR(VLOOKUP(A2663,$B$5:$T2662,19,FALSE),0)</f>
        <v>0</v>
      </c>
      <c r="U2663" s="94">
        <f t="shared" si="463"/>
        <v>0</v>
      </c>
      <c r="V2663" s="98">
        <f>U2663+IFERROR(VLOOKUP(A2663,$B$5:$V2662,21,FALSE),0)</f>
        <v>0</v>
      </c>
      <c r="W2663" s="99" t="str">
        <f>IF(Y2663&lt;&gt;"",AD2663&amp;"X"&amp;VLOOKUP(INT(N2663),'Cap. Corr. &amp; Prot.'!$J$4:$M$669,4,FALSE),"")</f>
        <v/>
      </c>
      <c r="X2663" s="100"/>
      <c r="Y2663" s="118"/>
      <c r="Z2663" s="102"/>
      <c r="AB2663" s="59" t="str">
        <f t="shared" si="464"/>
        <v/>
      </c>
      <c r="AC2663" s="59" t="str">
        <f t="shared" si="465"/>
        <v/>
      </c>
      <c r="AD2663" s="59" t="str">
        <f>IFERROR(VLOOKUP('Capacidad_&amp;_Regulación'!H2663,Regulaciones!$L$3:$M$7,2,FALSE),"")</f>
        <v/>
      </c>
      <c r="AE2663" s="74" t="str">
        <f t="shared" si="466"/>
        <v/>
      </c>
      <c r="AF2663" s="74" t="str">
        <f t="shared" si="467"/>
        <v/>
      </c>
      <c r="AG2663" s="74" t="str">
        <f t="shared" si="468"/>
        <v/>
      </c>
      <c r="AH2663" s="74">
        <f>IF(AD2663&lt;&gt;"",VLOOKUP($K$1,'Fact. Corr.'!$B$5:$G$7,HLOOKUP(H2663,'Fact. Corr.'!$C$4:$G$8,5,FALSE),FALSE),0)</f>
        <v>0</v>
      </c>
    </row>
    <row r="2664" spans="1:34" ht="20.100000000000001" hidden="1" customHeight="1" x14ac:dyDescent="0.2">
      <c r="A2664" s="109"/>
      <c r="B2664" s="119"/>
      <c r="C2664" s="111"/>
      <c r="D2664" s="112"/>
      <c r="E2664" s="107">
        <f t="shared" si="459"/>
        <v>0</v>
      </c>
      <c r="F2664" s="108">
        <f t="shared" si="460"/>
        <v>0</v>
      </c>
      <c r="G2664" s="114"/>
      <c r="H2664" s="113"/>
      <c r="I2664" s="114"/>
      <c r="J2664" s="115"/>
      <c r="K2664" s="89"/>
      <c r="L2664" s="116"/>
      <c r="M2664" s="117"/>
      <c r="N2664" s="94" t="str">
        <f t="shared" si="469"/>
        <v/>
      </c>
      <c r="O2664" s="87" t="str">
        <f>IF(N2664&lt;&gt;"",IF(J2664="CR",VLOOKUP(ROUND(N2664,0),'Cap. Corr. &amp; Prot.'!$J$4:$L$669,3,FALSE),VLOOKUP(ROUND(N2664,0),'Cap. Corr. &amp; Prot.'!$J$4:$K$669,2,FALSE)),"")</f>
        <v/>
      </c>
      <c r="P2664" s="95">
        <f t="shared" si="461"/>
        <v>0</v>
      </c>
      <c r="Q2664" s="96" t="str">
        <f>IFERROR(VLOOKUP(Y2664,'Constantes KG'!$B$7:$G$22,HLOOKUP(I2664,'Constantes KG'!$C$5:$G$6,2,FALSE),FALSE),"")</f>
        <v/>
      </c>
      <c r="R2664" s="97">
        <f t="shared" si="462"/>
        <v>0</v>
      </c>
      <c r="S2664" s="149">
        <f>IFERROR(VLOOKUP(J2664,Regulaciones!$B$3:$C$9,2,FALSE),0)</f>
        <v>0</v>
      </c>
      <c r="T2664" s="149">
        <f>S2664+IFERROR(VLOOKUP(A2664,$B$5:$T2663,19,FALSE),0)</f>
        <v>0</v>
      </c>
      <c r="U2664" s="94">
        <f t="shared" si="463"/>
        <v>0</v>
      </c>
      <c r="V2664" s="98">
        <f>U2664+IFERROR(VLOOKUP(A2664,$B$5:$V2663,21,FALSE),0)</f>
        <v>0</v>
      </c>
      <c r="W2664" s="99" t="str">
        <f>IF(Y2664&lt;&gt;"",AD2664&amp;"X"&amp;VLOOKUP(INT(N2664),'Cap. Corr. &amp; Prot.'!$J$4:$M$669,4,FALSE),"")</f>
        <v/>
      </c>
      <c r="X2664" s="100"/>
      <c r="Y2664" s="118"/>
      <c r="Z2664" s="102"/>
      <c r="AB2664" s="59" t="str">
        <f t="shared" si="464"/>
        <v/>
      </c>
      <c r="AC2664" s="59" t="str">
        <f t="shared" si="465"/>
        <v/>
      </c>
      <c r="AD2664" s="59" t="str">
        <f>IFERROR(VLOOKUP('Capacidad_&amp;_Regulación'!H2664,Regulaciones!$L$3:$M$7,2,FALSE),"")</f>
        <v/>
      </c>
      <c r="AE2664" s="74" t="str">
        <f t="shared" si="466"/>
        <v/>
      </c>
      <c r="AF2664" s="74" t="str">
        <f t="shared" si="467"/>
        <v/>
      </c>
      <c r="AG2664" s="74" t="str">
        <f t="shared" si="468"/>
        <v/>
      </c>
      <c r="AH2664" s="74">
        <f>IF(AD2664&lt;&gt;"",VLOOKUP($K$1,'Fact. Corr.'!$B$5:$G$7,HLOOKUP(H2664,'Fact. Corr.'!$C$4:$G$8,5,FALSE),FALSE),0)</f>
        <v>0</v>
      </c>
    </row>
    <row r="2665" spans="1:34" ht="20.100000000000001" hidden="1" customHeight="1" x14ac:dyDescent="0.2">
      <c r="A2665" s="109"/>
      <c r="B2665" s="119"/>
      <c r="C2665" s="111"/>
      <c r="D2665" s="112"/>
      <c r="E2665" s="107">
        <f t="shared" si="459"/>
        <v>0</v>
      </c>
      <c r="F2665" s="108">
        <f t="shared" si="460"/>
        <v>0</v>
      </c>
      <c r="G2665" s="114"/>
      <c r="H2665" s="113"/>
      <c r="I2665" s="114"/>
      <c r="J2665" s="115"/>
      <c r="K2665" s="89"/>
      <c r="L2665" s="116"/>
      <c r="M2665" s="117"/>
      <c r="N2665" s="94" t="str">
        <f t="shared" si="469"/>
        <v/>
      </c>
      <c r="O2665" s="87" t="str">
        <f>IF(N2665&lt;&gt;"",IF(J2665="CR",VLOOKUP(ROUND(N2665,0),'Cap. Corr. &amp; Prot.'!$J$4:$L$669,3,FALSE),VLOOKUP(ROUND(N2665,0),'Cap. Corr. &amp; Prot.'!$J$4:$K$669,2,FALSE)),"")</f>
        <v/>
      </c>
      <c r="P2665" s="95">
        <f t="shared" si="461"/>
        <v>0</v>
      </c>
      <c r="Q2665" s="96" t="str">
        <f>IFERROR(VLOOKUP(Y2665,'Constantes KG'!$B$7:$G$22,HLOOKUP(I2665,'Constantes KG'!$C$5:$G$6,2,FALSE),FALSE),"")</f>
        <v/>
      </c>
      <c r="R2665" s="97">
        <f t="shared" si="462"/>
        <v>0</v>
      </c>
      <c r="S2665" s="149">
        <f>IFERROR(VLOOKUP(J2665,Regulaciones!$B$3:$C$9,2,FALSE),0)</f>
        <v>0</v>
      </c>
      <c r="T2665" s="149">
        <f>S2665+IFERROR(VLOOKUP(A2665,$B$5:$T2664,19,FALSE),0)</f>
        <v>0</v>
      </c>
      <c r="U2665" s="94">
        <f t="shared" si="463"/>
        <v>0</v>
      </c>
      <c r="V2665" s="98">
        <f>U2665+IFERROR(VLOOKUP(A2665,$B$5:$V2664,21,FALSE),0)</f>
        <v>0</v>
      </c>
      <c r="W2665" s="99" t="str">
        <f>IF(Y2665&lt;&gt;"",AD2665&amp;"X"&amp;VLOOKUP(INT(N2665),'Cap. Corr. &amp; Prot.'!$J$4:$M$669,4,FALSE),"")</f>
        <v/>
      </c>
      <c r="X2665" s="100"/>
      <c r="Y2665" s="118"/>
      <c r="Z2665" s="102"/>
      <c r="AB2665" s="59" t="str">
        <f t="shared" si="464"/>
        <v/>
      </c>
      <c r="AC2665" s="59" t="str">
        <f t="shared" si="465"/>
        <v/>
      </c>
      <c r="AD2665" s="59" t="str">
        <f>IFERROR(VLOOKUP('Capacidad_&amp;_Regulación'!H2665,Regulaciones!$L$3:$M$7,2,FALSE),"")</f>
        <v/>
      </c>
      <c r="AE2665" s="74" t="str">
        <f t="shared" si="466"/>
        <v/>
      </c>
      <c r="AF2665" s="74" t="str">
        <f t="shared" si="467"/>
        <v/>
      </c>
      <c r="AG2665" s="74" t="str">
        <f t="shared" si="468"/>
        <v/>
      </c>
      <c r="AH2665" s="74">
        <f>IF(AD2665&lt;&gt;"",VLOOKUP($K$1,'Fact. Corr.'!$B$5:$G$7,HLOOKUP(H2665,'Fact. Corr.'!$C$4:$G$8,5,FALSE),FALSE),0)</f>
        <v>0</v>
      </c>
    </row>
    <row r="2666" spans="1:34" ht="20.100000000000001" hidden="1" customHeight="1" x14ac:dyDescent="0.2">
      <c r="A2666" s="109"/>
      <c r="B2666" s="119"/>
      <c r="C2666" s="111"/>
      <c r="D2666" s="112"/>
      <c r="E2666" s="107">
        <f t="shared" si="459"/>
        <v>0</v>
      </c>
      <c r="F2666" s="108">
        <f t="shared" si="460"/>
        <v>0</v>
      </c>
      <c r="G2666" s="114"/>
      <c r="H2666" s="113"/>
      <c r="I2666" s="114"/>
      <c r="J2666" s="115"/>
      <c r="K2666" s="89"/>
      <c r="L2666" s="116"/>
      <c r="M2666" s="117"/>
      <c r="N2666" s="94" t="str">
        <f t="shared" si="469"/>
        <v/>
      </c>
      <c r="O2666" s="87" t="str">
        <f>IF(N2666&lt;&gt;"",IF(J2666="CR",VLOOKUP(ROUND(N2666,0),'Cap. Corr. &amp; Prot.'!$J$4:$L$669,3,FALSE),VLOOKUP(ROUND(N2666,0),'Cap. Corr. &amp; Prot.'!$J$4:$K$669,2,FALSE)),"")</f>
        <v/>
      </c>
      <c r="P2666" s="95">
        <f t="shared" si="461"/>
        <v>0</v>
      </c>
      <c r="Q2666" s="96" t="str">
        <f>IFERROR(VLOOKUP(Y2666,'Constantes KG'!$B$7:$G$22,HLOOKUP(I2666,'Constantes KG'!$C$5:$G$6,2,FALSE),FALSE),"")</f>
        <v/>
      </c>
      <c r="R2666" s="97">
        <f t="shared" si="462"/>
        <v>0</v>
      </c>
      <c r="S2666" s="149">
        <f>IFERROR(VLOOKUP(J2666,Regulaciones!$B$3:$C$9,2,FALSE),0)</f>
        <v>0</v>
      </c>
      <c r="T2666" s="149">
        <f>S2666+IFERROR(VLOOKUP(A2666,$B$5:$T2665,19,FALSE),0)</f>
        <v>0</v>
      </c>
      <c r="U2666" s="94">
        <f t="shared" si="463"/>
        <v>0</v>
      </c>
      <c r="V2666" s="98">
        <f>U2666+IFERROR(VLOOKUP(A2666,$B$5:$V2665,21,FALSE),0)</f>
        <v>0</v>
      </c>
      <c r="W2666" s="99" t="str">
        <f>IF(Y2666&lt;&gt;"",AD2666&amp;"X"&amp;VLOOKUP(INT(N2666),'Cap. Corr. &amp; Prot.'!$J$4:$M$669,4,FALSE),"")</f>
        <v/>
      </c>
      <c r="X2666" s="100"/>
      <c r="Y2666" s="118"/>
      <c r="Z2666" s="102"/>
      <c r="AB2666" s="59" t="str">
        <f t="shared" si="464"/>
        <v/>
      </c>
      <c r="AC2666" s="59" t="str">
        <f t="shared" si="465"/>
        <v/>
      </c>
      <c r="AD2666" s="59" t="str">
        <f>IFERROR(VLOOKUP('Capacidad_&amp;_Regulación'!H2666,Regulaciones!$L$3:$M$7,2,FALSE),"")</f>
        <v/>
      </c>
      <c r="AE2666" s="74" t="str">
        <f t="shared" si="466"/>
        <v/>
      </c>
      <c r="AF2666" s="74" t="str">
        <f t="shared" si="467"/>
        <v/>
      </c>
      <c r="AG2666" s="74" t="str">
        <f t="shared" si="468"/>
        <v/>
      </c>
      <c r="AH2666" s="74">
        <f>IF(AD2666&lt;&gt;"",VLOOKUP($K$1,'Fact. Corr.'!$B$5:$G$7,HLOOKUP(H2666,'Fact. Corr.'!$C$4:$G$8,5,FALSE),FALSE),0)</f>
        <v>0</v>
      </c>
    </row>
    <row r="2667" spans="1:34" ht="20.100000000000001" hidden="1" customHeight="1" x14ac:dyDescent="0.2">
      <c r="A2667" s="109"/>
      <c r="B2667" s="119"/>
      <c r="C2667" s="111"/>
      <c r="D2667" s="112"/>
      <c r="E2667" s="107">
        <f t="shared" si="459"/>
        <v>0</v>
      </c>
      <c r="F2667" s="108">
        <f t="shared" si="460"/>
        <v>0</v>
      </c>
      <c r="G2667" s="114"/>
      <c r="H2667" s="113"/>
      <c r="I2667" s="114"/>
      <c r="J2667" s="115"/>
      <c r="K2667" s="89"/>
      <c r="L2667" s="116"/>
      <c r="M2667" s="117"/>
      <c r="N2667" s="94" t="str">
        <f t="shared" si="469"/>
        <v/>
      </c>
      <c r="O2667" s="87" t="str">
        <f>IF(N2667&lt;&gt;"",IF(J2667="CR",VLOOKUP(ROUND(N2667,0),'Cap. Corr. &amp; Prot.'!$J$4:$L$669,3,FALSE),VLOOKUP(ROUND(N2667,0),'Cap. Corr. &amp; Prot.'!$J$4:$K$669,2,FALSE)),"")</f>
        <v/>
      </c>
      <c r="P2667" s="95">
        <f t="shared" si="461"/>
        <v>0</v>
      </c>
      <c r="Q2667" s="96" t="str">
        <f>IFERROR(VLOOKUP(Y2667,'Constantes KG'!$B$7:$G$22,HLOOKUP(I2667,'Constantes KG'!$C$5:$G$6,2,FALSE),FALSE),"")</f>
        <v/>
      </c>
      <c r="R2667" s="97">
        <f t="shared" si="462"/>
        <v>0</v>
      </c>
      <c r="S2667" s="149">
        <f>IFERROR(VLOOKUP(J2667,Regulaciones!$B$3:$C$9,2,FALSE),0)</f>
        <v>0</v>
      </c>
      <c r="T2667" s="149">
        <f>S2667+IFERROR(VLOOKUP(A2667,$B$5:$T2666,19,FALSE),0)</f>
        <v>0</v>
      </c>
      <c r="U2667" s="94">
        <f t="shared" si="463"/>
        <v>0</v>
      </c>
      <c r="V2667" s="98">
        <f>U2667+IFERROR(VLOOKUP(A2667,$B$5:$V2666,21,FALSE),0)</f>
        <v>0</v>
      </c>
      <c r="W2667" s="99" t="str">
        <f>IF(Y2667&lt;&gt;"",AD2667&amp;"X"&amp;VLOOKUP(INT(N2667),'Cap. Corr. &amp; Prot.'!$J$4:$M$669,4,FALSE),"")</f>
        <v/>
      </c>
      <c r="X2667" s="100"/>
      <c r="Y2667" s="118"/>
      <c r="Z2667" s="102"/>
      <c r="AB2667" s="59" t="str">
        <f t="shared" si="464"/>
        <v/>
      </c>
      <c r="AC2667" s="59" t="str">
        <f t="shared" si="465"/>
        <v/>
      </c>
      <c r="AD2667" s="59" t="str">
        <f>IFERROR(VLOOKUP('Capacidad_&amp;_Regulación'!H2667,Regulaciones!$L$3:$M$7,2,FALSE),"")</f>
        <v/>
      </c>
      <c r="AE2667" s="74" t="str">
        <f t="shared" si="466"/>
        <v/>
      </c>
      <c r="AF2667" s="74" t="str">
        <f t="shared" si="467"/>
        <v/>
      </c>
      <c r="AG2667" s="74" t="str">
        <f t="shared" si="468"/>
        <v/>
      </c>
      <c r="AH2667" s="74">
        <f>IF(AD2667&lt;&gt;"",VLOOKUP($K$1,'Fact. Corr.'!$B$5:$G$7,HLOOKUP(H2667,'Fact. Corr.'!$C$4:$G$8,5,FALSE),FALSE),0)</f>
        <v>0</v>
      </c>
    </row>
    <row r="2668" spans="1:34" ht="20.100000000000001" hidden="1" customHeight="1" x14ac:dyDescent="0.2">
      <c r="A2668" s="109"/>
      <c r="B2668" s="119"/>
      <c r="C2668" s="111"/>
      <c r="D2668" s="112"/>
      <c r="E2668" s="107">
        <f t="shared" si="459"/>
        <v>0</v>
      </c>
      <c r="F2668" s="108">
        <f t="shared" si="460"/>
        <v>0</v>
      </c>
      <c r="G2668" s="114"/>
      <c r="H2668" s="113"/>
      <c r="I2668" s="114"/>
      <c r="J2668" s="115"/>
      <c r="K2668" s="89"/>
      <c r="L2668" s="116"/>
      <c r="M2668" s="117"/>
      <c r="N2668" s="94" t="str">
        <f t="shared" si="469"/>
        <v/>
      </c>
      <c r="O2668" s="87" t="str">
        <f>IF(N2668&lt;&gt;"",IF(J2668="CR",VLOOKUP(ROUND(N2668,0),'Cap. Corr. &amp; Prot.'!$J$4:$L$669,3,FALSE),VLOOKUP(ROUND(N2668,0),'Cap. Corr. &amp; Prot.'!$J$4:$K$669,2,FALSE)),"")</f>
        <v/>
      </c>
      <c r="P2668" s="95">
        <f t="shared" si="461"/>
        <v>0</v>
      </c>
      <c r="Q2668" s="96" t="str">
        <f>IFERROR(VLOOKUP(Y2668,'Constantes KG'!$B$7:$G$22,HLOOKUP(I2668,'Constantes KG'!$C$5:$G$6,2,FALSE),FALSE),"")</f>
        <v/>
      </c>
      <c r="R2668" s="97">
        <f t="shared" si="462"/>
        <v>0</v>
      </c>
      <c r="S2668" s="149">
        <f>IFERROR(VLOOKUP(J2668,Regulaciones!$B$3:$C$9,2,FALSE),0)</f>
        <v>0</v>
      </c>
      <c r="T2668" s="149">
        <f>S2668+IFERROR(VLOOKUP(A2668,$B$5:$T2667,19,FALSE),0)</f>
        <v>0</v>
      </c>
      <c r="U2668" s="94">
        <f t="shared" si="463"/>
        <v>0</v>
      </c>
      <c r="V2668" s="98">
        <f>U2668+IFERROR(VLOOKUP(A2668,$B$5:$V2667,21,FALSE),0)</f>
        <v>0</v>
      </c>
      <c r="W2668" s="99" t="str">
        <f>IF(Y2668&lt;&gt;"",AD2668&amp;"X"&amp;VLOOKUP(INT(N2668),'Cap. Corr. &amp; Prot.'!$J$4:$M$669,4,FALSE),"")</f>
        <v/>
      </c>
      <c r="X2668" s="100"/>
      <c r="Y2668" s="118"/>
      <c r="Z2668" s="102"/>
      <c r="AB2668" s="59" t="str">
        <f t="shared" si="464"/>
        <v/>
      </c>
      <c r="AC2668" s="59" t="str">
        <f t="shared" si="465"/>
        <v/>
      </c>
      <c r="AD2668" s="59" t="str">
        <f>IFERROR(VLOOKUP('Capacidad_&amp;_Regulación'!H2668,Regulaciones!$L$3:$M$7,2,FALSE),"")</f>
        <v/>
      </c>
      <c r="AE2668" s="74" t="str">
        <f t="shared" si="466"/>
        <v/>
      </c>
      <c r="AF2668" s="74" t="str">
        <f t="shared" si="467"/>
        <v/>
      </c>
      <c r="AG2668" s="74" t="str">
        <f t="shared" si="468"/>
        <v/>
      </c>
      <c r="AH2668" s="74">
        <f>IF(AD2668&lt;&gt;"",VLOOKUP($K$1,'Fact. Corr.'!$B$5:$G$7,HLOOKUP(H2668,'Fact. Corr.'!$C$4:$G$8,5,FALSE),FALSE),0)</f>
        <v>0</v>
      </c>
    </row>
    <row r="2669" spans="1:34" ht="20.100000000000001" hidden="1" customHeight="1" x14ac:dyDescent="0.2">
      <c r="A2669" s="109"/>
      <c r="B2669" s="119"/>
      <c r="C2669" s="111"/>
      <c r="D2669" s="112"/>
      <c r="E2669" s="107">
        <f t="shared" si="459"/>
        <v>0</v>
      </c>
      <c r="F2669" s="108">
        <f t="shared" si="460"/>
        <v>0</v>
      </c>
      <c r="G2669" s="114"/>
      <c r="H2669" s="113"/>
      <c r="I2669" s="114"/>
      <c r="J2669" s="115"/>
      <c r="K2669" s="89"/>
      <c r="L2669" s="116"/>
      <c r="M2669" s="117"/>
      <c r="N2669" s="94" t="str">
        <f t="shared" si="469"/>
        <v/>
      </c>
      <c r="O2669" s="87" t="str">
        <f>IF(N2669&lt;&gt;"",IF(J2669="CR",VLOOKUP(ROUND(N2669,0),'Cap. Corr. &amp; Prot.'!$J$4:$L$669,3,FALSE),VLOOKUP(ROUND(N2669,0),'Cap. Corr. &amp; Prot.'!$J$4:$K$669,2,FALSE)),"")</f>
        <v/>
      </c>
      <c r="P2669" s="95">
        <f t="shared" si="461"/>
        <v>0</v>
      </c>
      <c r="Q2669" s="96" t="str">
        <f>IFERROR(VLOOKUP(Y2669,'Constantes KG'!$B$7:$G$22,HLOOKUP(I2669,'Constantes KG'!$C$5:$G$6,2,FALSE),FALSE),"")</f>
        <v/>
      </c>
      <c r="R2669" s="97">
        <f t="shared" si="462"/>
        <v>0</v>
      </c>
      <c r="S2669" s="149">
        <f>IFERROR(VLOOKUP(J2669,Regulaciones!$B$3:$C$9,2,FALSE),0)</f>
        <v>0</v>
      </c>
      <c r="T2669" s="149">
        <f>S2669+IFERROR(VLOOKUP(A2669,$B$5:$T2668,19,FALSE),0)</f>
        <v>0</v>
      </c>
      <c r="U2669" s="94">
        <f t="shared" si="463"/>
        <v>0</v>
      </c>
      <c r="V2669" s="98">
        <f>U2669+IFERROR(VLOOKUP(A2669,$B$5:$V2668,21,FALSE),0)</f>
        <v>0</v>
      </c>
      <c r="W2669" s="99" t="str">
        <f>IF(Y2669&lt;&gt;"",AD2669&amp;"X"&amp;VLOOKUP(INT(N2669),'Cap. Corr. &amp; Prot.'!$J$4:$M$669,4,FALSE),"")</f>
        <v/>
      </c>
      <c r="X2669" s="100"/>
      <c r="Y2669" s="118"/>
      <c r="Z2669" s="102"/>
      <c r="AB2669" s="59" t="str">
        <f t="shared" si="464"/>
        <v/>
      </c>
      <c r="AC2669" s="59" t="str">
        <f t="shared" si="465"/>
        <v/>
      </c>
      <c r="AD2669" s="59" t="str">
        <f>IFERROR(VLOOKUP('Capacidad_&amp;_Regulación'!H2669,Regulaciones!$L$3:$M$7,2,FALSE),"")</f>
        <v/>
      </c>
      <c r="AE2669" s="74" t="str">
        <f t="shared" si="466"/>
        <v/>
      </c>
      <c r="AF2669" s="74" t="str">
        <f t="shared" si="467"/>
        <v/>
      </c>
      <c r="AG2669" s="74" t="str">
        <f t="shared" si="468"/>
        <v/>
      </c>
      <c r="AH2669" s="74">
        <f>IF(AD2669&lt;&gt;"",VLOOKUP($K$1,'Fact. Corr.'!$B$5:$G$7,HLOOKUP(H2669,'Fact. Corr.'!$C$4:$G$8,5,FALSE),FALSE),0)</f>
        <v>0</v>
      </c>
    </row>
    <row r="2670" spans="1:34" ht="20.100000000000001" hidden="1" customHeight="1" x14ac:dyDescent="0.2">
      <c r="A2670" s="109"/>
      <c r="B2670" s="119"/>
      <c r="C2670" s="111"/>
      <c r="D2670" s="112"/>
      <c r="E2670" s="107">
        <f t="shared" si="459"/>
        <v>0</v>
      </c>
      <c r="F2670" s="108">
        <f t="shared" si="460"/>
        <v>0</v>
      </c>
      <c r="G2670" s="114"/>
      <c r="H2670" s="113"/>
      <c r="I2670" s="114"/>
      <c r="J2670" s="115"/>
      <c r="K2670" s="89"/>
      <c r="L2670" s="116"/>
      <c r="M2670" s="117"/>
      <c r="N2670" s="94" t="str">
        <f t="shared" si="469"/>
        <v/>
      </c>
      <c r="O2670" s="87" t="str">
        <f>IF(N2670&lt;&gt;"",IF(J2670="CR",VLOOKUP(ROUND(N2670,0),'Cap. Corr. &amp; Prot.'!$J$4:$L$669,3,FALSE),VLOOKUP(ROUND(N2670,0),'Cap. Corr. &amp; Prot.'!$J$4:$K$669,2,FALSE)),"")</f>
        <v/>
      </c>
      <c r="P2670" s="95">
        <f t="shared" si="461"/>
        <v>0</v>
      </c>
      <c r="Q2670" s="96" t="str">
        <f>IFERROR(VLOOKUP(Y2670,'Constantes KG'!$B$7:$G$22,HLOOKUP(I2670,'Constantes KG'!$C$5:$G$6,2,FALSE),FALSE),"")</f>
        <v/>
      </c>
      <c r="R2670" s="97">
        <f t="shared" si="462"/>
        <v>0</v>
      </c>
      <c r="S2670" s="149">
        <f>IFERROR(VLOOKUP(J2670,Regulaciones!$B$3:$C$9,2,FALSE),0)</f>
        <v>0</v>
      </c>
      <c r="T2670" s="149">
        <f>S2670+IFERROR(VLOOKUP(A2670,$B$5:$T2669,19,FALSE),0)</f>
        <v>0</v>
      </c>
      <c r="U2670" s="94">
        <f t="shared" si="463"/>
        <v>0</v>
      </c>
      <c r="V2670" s="98">
        <f>U2670+IFERROR(VLOOKUP(A2670,$B$5:$V2669,21,FALSE),0)</f>
        <v>0</v>
      </c>
      <c r="W2670" s="99" t="str">
        <f>IF(Y2670&lt;&gt;"",AD2670&amp;"X"&amp;VLOOKUP(INT(N2670),'Cap. Corr. &amp; Prot.'!$J$4:$M$669,4,FALSE),"")</f>
        <v/>
      </c>
      <c r="X2670" s="100"/>
      <c r="Y2670" s="118"/>
      <c r="Z2670" s="102"/>
      <c r="AB2670" s="59" t="str">
        <f t="shared" si="464"/>
        <v/>
      </c>
      <c r="AC2670" s="59" t="str">
        <f t="shared" si="465"/>
        <v/>
      </c>
      <c r="AD2670" s="59" t="str">
        <f>IFERROR(VLOOKUP('Capacidad_&amp;_Regulación'!H2670,Regulaciones!$L$3:$M$7,2,FALSE),"")</f>
        <v/>
      </c>
      <c r="AE2670" s="74" t="str">
        <f t="shared" si="466"/>
        <v/>
      </c>
      <c r="AF2670" s="74" t="str">
        <f t="shared" si="467"/>
        <v/>
      </c>
      <c r="AG2670" s="74" t="str">
        <f t="shared" si="468"/>
        <v/>
      </c>
      <c r="AH2670" s="74">
        <f>IF(AD2670&lt;&gt;"",VLOOKUP($K$1,'Fact. Corr.'!$B$5:$G$7,HLOOKUP(H2670,'Fact. Corr.'!$C$4:$G$8,5,FALSE),FALSE),0)</f>
        <v>0</v>
      </c>
    </row>
    <row r="2671" spans="1:34" ht="20.100000000000001" hidden="1" customHeight="1" x14ac:dyDescent="0.2">
      <c r="A2671" s="109"/>
      <c r="B2671" s="119"/>
      <c r="C2671" s="111"/>
      <c r="D2671" s="112"/>
      <c r="E2671" s="107">
        <f t="shared" si="459"/>
        <v>0</v>
      </c>
      <c r="F2671" s="108">
        <f t="shared" si="460"/>
        <v>0</v>
      </c>
      <c r="G2671" s="114"/>
      <c r="H2671" s="113"/>
      <c r="I2671" s="114"/>
      <c r="J2671" s="115"/>
      <c r="K2671" s="89"/>
      <c r="L2671" s="116"/>
      <c r="M2671" s="117"/>
      <c r="N2671" s="94" t="str">
        <f t="shared" si="469"/>
        <v/>
      </c>
      <c r="O2671" s="87" t="str">
        <f>IF(N2671&lt;&gt;"",IF(J2671="CR",VLOOKUP(ROUND(N2671,0),'Cap. Corr. &amp; Prot.'!$J$4:$L$669,3,FALSE),VLOOKUP(ROUND(N2671,0),'Cap. Corr. &amp; Prot.'!$J$4:$K$669,2,FALSE)),"")</f>
        <v/>
      </c>
      <c r="P2671" s="95">
        <f t="shared" si="461"/>
        <v>0</v>
      </c>
      <c r="Q2671" s="96" t="str">
        <f>IFERROR(VLOOKUP(Y2671,'Constantes KG'!$B$7:$G$22,HLOOKUP(I2671,'Constantes KG'!$C$5:$G$6,2,FALSE),FALSE),"")</f>
        <v/>
      </c>
      <c r="R2671" s="97">
        <f t="shared" si="462"/>
        <v>0</v>
      </c>
      <c r="S2671" s="149">
        <f>IFERROR(VLOOKUP(J2671,Regulaciones!$B$3:$C$9,2,FALSE),0)</f>
        <v>0</v>
      </c>
      <c r="T2671" s="149">
        <f>S2671+IFERROR(VLOOKUP(A2671,$B$5:$T2670,19,FALSE),0)</f>
        <v>0</v>
      </c>
      <c r="U2671" s="94">
        <f t="shared" si="463"/>
        <v>0</v>
      </c>
      <c r="V2671" s="98">
        <f>U2671+IFERROR(VLOOKUP(A2671,$B$5:$V2670,21,FALSE),0)</f>
        <v>0</v>
      </c>
      <c r="W2671" s="99" t="str">
        <f>IF(Y2671&lt;&gt;"",AD2671&amp;"X"&amp;VLOOKUP(INT(N2671),'Cap. Corr. &amp; Prot.'!$J$4:$M$669,4,FALSE),"")</f>
        <v/>
      </c>
      <c r="X2671" s="100"/>
      <c r="Y2671" s="118"/>
      <c r="Z2671" s="102"/>
      <c r="AB2671" s="59" t="str">
        <f t="shared" si="464"/>
        <v/>
      </c>
      <c r="AC2671" s="59" t="str">
        <f t="shared" si="465"/>
        <v/>
      </c>
      <c r="AD2671" s="59" t="str">
        <f>IFERROR(VLOOKUP('Capacidad_&amp;_Regulación'!H2671,Regulaciones!$L$3:$M$7,2,FALSE),"")</f>
        <v/>
      </c>
      <c r="AE2671" s="74" t="str">
        <f t="shared" si="466"/>
        <v/>
      </c>
      <c r="AF2671" s="74" t="str">
        <f t="shared" si="467"/>
        <v/>
      </c>
      <c r="AG2671" s="74" t="str">
        <f t="shared" si="468"/>
        <v/>
      </c>
      <c r="AH2671" s="74">
        <f>IF(AD2671&lt;&gt;"",VLOOKUP($K$1,'Fact. Corr.'!$B$5:$G$7,HLOOKUP(H2671,'Fact. Corr.'!$C$4:$G$8,5,FALSE),FALSE),0)</f>
        <v>0</v>
      </c>
    </row>
    <row r="2672" spans="1:34" ht="20.100000000000001" hidden="1" customHeight="1" x14ac:dyDescent="0.2">
      <c r="A2672" s="109"/>
      <c r="B2672" s="119"/>
      <c r="C2672" s="111"/>
      <c r="D2672" s="112"/>
      <c r="E2672" s="107">
        <f t="shared" si="459"/>
        <v>0</v>
      </c>
      <c r="F2672" s="108">
        <f t="shared" si="460"/>
        <v>0</v>
      </c>
      <c r="G2672" s="114"/>
      <c r="H2672" s="113"/>
      <c r="I2672" s="114"/>
      <c r="J2672" s="115"/>
      <c r="K2672" s="89"/>
      <c r="L2672" s="116"/>
      <c r="M2672" s="117"/>
      <c r="N2672" s="94" t="str">
        <f t="shared" si="469"/>
        <v/>
      </c>
      <c r="O2672" s="87" t="str">
        <f>IF(N2672&lt;&gt;"",IF(J2672="CR",VLOOKUP(ROUND(N2672,0),'Cap. Corr. &amp; Prot.'!$J$4:$L$669,3,FALSE),VLOOKUP(ROUND(N2672,0),'Cap. Corr. &amp; Prot.'!$J$4:$K$669,2,FALSE)),"")</f>
        <v/>
      </c>
      <c r="P2672" s="95">
        <f t="shared" si="461"/>
        <v>0</v>
      </c>
      <c r="Q2672" s="96" t="str">
        <f>IFERROR(VLOOKUP(Y2672,'Constantes KG'!$B$7:$G$22,HLOOKUP(I2672,'Constantes KG'!$C$5:$G$6,2,FALSE),FALSE),"")</f>
        <v/>
      </c>
      <c r="R2672" s="97">
        <f t="shared" si="462"/>
        <v>0</v>
      </c>
      <c r="S2672" s="149">
        <f>IFERROR(VLOOKUP(J2672,Regulaciones!$B$3:$C$9,2,FALSE),0)</f>
        <v>0</v>
      </c>
      <c r="T2672" s="149">
        <f>S2672+IFERROR(VLOOKUP(A2672,$B$5:$T2671,19,FALSE),0)</f>
        <v>0</v>
      </c>
      <c r="U2672" s="94">
        <f t="shared" si="463"/>
        <v>0</v>
      </c>
      <c r="V2672" s="98">
        <f>U2672+IFERROR(VLOOKUP(A2672,$B$5:$V2671,21,FALSE),0)</f>
        <v>0</v>
      </c>
      <c r="W2672" s="99" t="str">
        <f>IF(Y2672&lt;&gt;"",AD2672&amp;"X"&amp;VLOOKUP(INT(N2672),'Cap. Corr. &amp; Prot.'!$J$4:$M$669,4,FALSE),"")</f>
        <v/>
      </c>
      <c r="X2672" s="100"/>
      <c r="Y2672" s="118"/>
      <c r="Z2672" s="102"/>
      <c r="AB2672" s="59" t="str">
        <f t="shared" si="464"/>
        <v/>
      </c>
      <c r="AC2672" s="59" t="str">
        <f t="shared" si="465"/>
        <v/>
      </c>
      <c r="AD2672" s="59" t="str">
        <f>IFERROR(VLOOKUP('Capacidad_&amp;_Regulación'!H2672,Regulaciones!$L$3:$M$7,2,FALSE),"")</f>
        <v/>
      </c>
      <c r="AE2672" s="74" t="str">
        <f t="shared" si="466"/>
        <v/>
      </c>
      <c r="AF2672" s="74" t="str">
        <f t="shared" si="467"/>
        <v/>
      </c>
      <c r="AG2672" s="74" t="str">
        <f t="shared" si="468"/>
        <v/>
      </c>
      <c r="AH2672" s="74">
        <f>IF(AD2672&lt;&gt;"",VLOOKUP($K$1,'Fact. Corr.'!$B$5:$G$7,HLOOKUP(H2672,'Fact. Corr.'!$C$4:$G$8,5,FALSE),FALSE),0)</f>
        <v>0</v>
      </c>
    </row>
    <row r="2673" spans="1:34" ht="20.100000000000001" hidden="1" customHeight="1" x14ac:dyDescent="0.2">
      <c r="A2673" s="109"/>
      <c r="B2673" s="119"/>
      <c r="C2673" s="111"/>
      <c r="D2673" s="112"/>
      <c r="E2673" s="107">
        <f t="shared" si="459"/>
        <v>0</v>
      </c>
      <c r="F2673" s="108">
        <f t="shared" si="460"/>
        <v>0</v>
      </c>
      <c r="G2673" s="114"/>
      <c r="H2673" s="113"/>
      <c r="I2673" s="114"/>
      <c r="J2673" s="115"/>
      <c r="K2673" s="89"/>
      <c r="L2673" s="116"/>
      <c r="M2673" s="117"/>
      <c r="N2673" s="94" t="str">
        <f t="shared" si="469"/>
        <v/>
      </c>
      <c r="O2673" s="87" t="str">
        <f>IF(N2673&lt;&gt;"",IF(J2673="CR",VLOOKUP(ROUND(N2673,0),'Cap. Corr. &amp; Prot.'!$J$4:$L$669,3,FALSE),VLOOKUP(ROUND(N2673,0),'Cap. Corr. &amp; Prot.'!$J$4:$K$669,2,FALSE)),"")</f>
        <v/>
      </c>
      <c r="P2673" s="95">
        <f t="shared" si="461"/>
        <v>0</v>
      </c>
      <c r="Q2673" s="96" t="str">
        <f>IFERROR(VLOOKUP(Y2673,'Constantes KG'!$B$7:$G$22,HLOOKUP(I2673,'Constantes KG'!$C$5:$G$6,2,FALSE),FALSE),"")</f>
        <v/>
      </c>
      <c r="R2673" s="97">
        <f t="shared" si="462"/>
        <v>0</v>
      </c>
      <c r="S2673" s="149">
        <f>IFERROR(VLOOKUP(J2673,Regulaciones!$B$3:$C$9,2,FALSE),0)</f>
        <v>0</v>
      </c>
      <c r="T2673" s="149">
        <f>S2673+IFERROR(VLOOKUP(A2673,$B$5:$T2672,19,FALSE),0)</f>
        <v>0</v>
      </c>
      <c r="U2673" s="94">
        <f t="shared" si="463"/>
        <v>0</v>
      </c>
      <c r="V2673" s="98">
        <f>U2673+IFERROR(VLOOKUP(A2673,$B$5:$V2672,21,FALSE),0)</f>
        <v>0</v>
      </c>
      <c r="W2673" s="99" t="str">
        <f>IF(Y2673&lt;&gt;"",AD2673&amp;"X"&amp;VLOOKUP(INT(N2673),'Cap. Corr. &amp; Prot.'!$J$4:$M$669,4,FALSE),"")</f>
        <v/>
      </c>
      <c r="X2673" s="100"/>
      <c r="Y2673" s="118"/>
      <c r="Z2673" s="102"/>
      <c r="AB2673" s="59" t="str">
        <f t="shared" si="464"/>
        <v/>
      </c>
      <c r="AC2673" s="59" t="str">
        <f t="shared" si="465"/>
        <v/>
      </c>
      <c r="AD2673" s="59" t="str">
        <f>IFERROR(VLOOKUP('Capacidad_&amp;_Regulación'!H2673,Regulaciones!$L$3:$M$7,2,FALSE),"")</f>
        <v/>
      </c>
      <c r="AE2673" s="74" t="str">
        <f t="shared" si="466"/>
        <v/>
      </c>
      <c r="AF2673" s="74" t="str">
        <f t="shared" si="467"/>
        <v/>
      </c>
      <c r="AG2673" s="74" t="str">
        <f t="shared" si="468"/>
        <v/>
      </c>
      <c r="AH2673" s="74">
        <f>IF(AD2673&lt;&gt;"",VLOOKUP($K$1,'Fact. Corr.'!$B$5:$G$7,HLOOKUP(H2673,'Fact. Corr.'!$C$4:$G$8,5,FALSE),FALSE),0)</f>
        <v>0</v>
      </c>
    </row>
    <row r="2674" spans="1:34" ht="20.100000000000001" hidden="1" customHeight="1" x14ac:dyDescent="0.2">
      <c r="A2674" s="109"/>
      <c r="B2674" s="119"/>
      <c r="C2674" s="111"/>
      <c r="D2674" s="112"/>
      <c r="E2674" s="107">
        <f t="shared" si="459"/>
        <v>0</v>
      </c>
      <c r="F2674" s="108">
        <f t="shared" si="460"/>
        <v>0</v>
      </c>
      <c r="G2674" s="114"/>
      <c r="H2674" s="113"/>
      <c r="I2674" s="114"/>
      <c r="J2674" s="115"/>
      <c r="K2674" s="89"/>
      <c r="L2674" s="116"/>
      <c r="M2674" s="117"/>
      <c r="N2674" s="94" t="str">
        <f t="shared" si="469"/>
        <v/>
      </c>
      <c r="O2674" s="87" t="str">
        <f>IF(N2674&lt;&gt;"",IF(J2674="CR",VLOOKUP(ROUND(N2674,0),'Cap. Corr. &amp; Prot.'!$J$4:$L$669,3,FALSE),VLOOKUP(ROUND(N2674,0),'Cap. Corr. &amp; Prot.'!$J$4:$K$669,2,FALSE)),"")</f>
        <v/>
      </c>
      <c r="P2674" s="95">
        <f t="shared" si="461"/>
        <v>0</v>
      </c>
      <c r="Q2674" s="96" t="str">
        <f>IFERROR(VLOOKUP(Y2674,'Constantes KG'!$B$7:$G$22,HLOOKUP(I2674,'Constantes KG'!$C$5:$G$6,2,FALSE),FALSE),"")</f>
        <v/>
      </c>
      <c r="R2674" s="97">
        <f t="shared" si="462"/>
        <v>0</v>
      </c>
      <c r="S2674" s="149">
        <f>IFERROR(VLOOKUP(J2674,Regulaciones!$B$3:$C$9,2,FALSE),0)</f>
        <v>0</v>
      </c>
      <c r="T2674" s="149">
        <f>S2674+IFERROR(VLOOKUP(A2674,$B$5:$T2673,19,FALSE),0)</f>
        <v>0</v>
      </c>
      <c r="U2674" s="94">
        <f t="shared" si="463"/>
        <v>0</v>
      </c>
      <c r="V2674" s="98">
        <f>U2674+IFERROR(VLOOKUP(A2674,$B$5:$V2673,21,FALSE),0)</f>
        <v>0</v>
      </c>
      <c r="W2674" s="99" t="str">
        <f>IF(Y2674&lt;&gt;"",AD2674&amp;"X"&amp;VLOOKUP(INT(N2674),'Cap. Corr. &amp; Prot.'!$J$4:$M$669,4,FALSE),"")</f>
        <v/>
      </c>
      <c r="X2674" s="100"/>
      <c r="Y2674" s="118"/>
      <c r="Z2674" s="102"/>
      <c r="AB2674" s="59" t="str">
        <f t="shared" si="464"/>
        <v/>
      </c>
      <c r="AC2674" s="59" t="str">
        <f t="shared" si="465"/>
        <v/>
      </c>
      <c r="AD2674" s="59" t="str">
        <f>IFERROR(VLOOKUP('Capacidad_&amp;_Regulación'!H2674,Regulaciones!$L$3:$M$7,2,FALSE),"")</f>
        <v/>
      </c>
      <c r="AE2674" s="74" t="str">
        <f t="shared" si="466"/>
        <v/>
      </c>
      <c r="AF2674" s="74" t="str">
        <f t="shared" si="467"/>
        <v/>
      </c>
      <c r="AG2674" s="74" t="str">
        <f t="shared" si="468"/>
        <v/>
      </c>
      <c r="AH2674" s="74">
        <f>IF(AD2674&lt;&gt;"",VLOOKUP($K$1,'Fact. Corr.'!$B$5:$G$7,HLOOKUP(H2674,'Fact. Corr.'!$C$4:$G$8,5,FALSE),FALSE),0)</f>
        <v>0</v>
      </c>
    </row>
    <row r="2675" spans="1:34" ht="20.100000000000001" hidden="1" customHeight="1" x14ac:dyDescent="0.2">
      <c r="A2675" s="109"/>
      <c r="B2675" s="119"/>
      <c r="C2675" s="111"/>
      <c r="D2675" s="112"/>
      <c r="E2675" s="107">
        <f t="shared" si="459"/>
        <v>0</v>
      </c>
      <c r="F2675" s="108">
        <f t="shared" si="460"/>
        <v>0</v>
      </c>
      <c r="G2675" s="114"/>
      <c r="H2675" s="113"/>
      <c r="I2675" s="114"/>
      <c r="J2675" s="115"/>
      <c r="K2675" s="89"/>
      <c r="L2675" s="116"/>
      <c r="M2675" s="117"/>
      <c r="N2675" s="94" t="str">
        <f t="shared" si="469"/>
        <v/>
      </c>
      <c r="O2675" s="87" t="str">
        <f>IF(N2675&lt;&gt;"",IF(J2675="CR",VLOOKUP(ROUND(N2675,0),'Cap. Corr. &amp; Prot.'!$J$4:$L$669,3,FALSE),VLOOKUP(ROUND(N2675,0),'Cap. Corr. &amp; Prot.'!$J$4:$K$669,2,FALSE)),"")</f>
        <v/>
      </c>
      <c r="P2675" s="95">
        <f t="shared" si="461"/>
        <v>0</v>
      </c>
      <c r="Q2675" s="96" t="str">
        <f>IFERROR(VLOOKUP(Y2675,'Constantes KG'!$B$7:$G$22,HLOOKUP(I2675,'Constantes KG'!$C$5:$G$6,2,FALSE),FALSE),"")</f>
        <v/>
      </c>
      <c r="R2675" s="97">
        <f t="shared" si="462"/>
        <v>0</v>
      </c>
      <c r="S2675" s="149">
        <f>IFERROR(VLOOKUP(J2675,Regulaciones!$B$3:$C$9,2,FALSE),0)</f>
        <v>0</v>
      </c>
      <c r="T2675" s="149">
        <f>S2675+IFERROR(VLOOKUP(A2675,$B$5:$T2674,19,FALSE),0)</f>
        <v>0</v>
      </c>
      <c r="U2675" s="94">
        <f t="shared" si="463"/>
        <v>0</v>
      </c>
      <c r="V2675" s="98">
        <f>U2675+IFERROR(VLOOKUP(A2675,$B$5:$V2674,21,FALSE),0)</f>
        <v>0</v>
      </c>
      <c r="W2675" s="99" t="str">
        <f>IF(Y2675&lt;&gt;"",AD2675&amp;"X"&amp;VLOOKUP(INT(N2675),'Cap. Corr. &amp; Prot.'!$J$4:$M$669,4,FALSE),"")</f>
        <v/>
      </c>
      <c r="X2675" s="100"/>
      <c r="Y2675" s="118"/>
      <c r="Z2675" s="102"/>
      <c r="AB2675" s="59" t="str">
        <f t="shared" si="464"/>
        <v/>
      </c>
      <c r="AC2675" s="59" t="str">
        <f t="shared" si="465"/>
        <v/>
      </c>
      <c r="AD2675" s="59" t="str">
        <f>IFERROR(VLOOKUP('Capacidad_&amp;_Regulación'!H2675,Regulaciones!$L$3:$M$7,2,FALSE),"")</f>
        <v/>
      </c>
      <c r="AE2675" s="74" t="str">
        <f t="shared" si="466"/>
        <v/>
      </c>
      <c r="AF2675" s="74" t="str">
        <f t="shared" si="467"/>
        <v/>
      </c>
      <c r="AG2675" s="74" t="str">
        <f t="shared" si="468"/>
        <v/>
      </c>
      <c r="AH2675" s="74">
        <f>IF(AD2675&lt;&gt;"",VLOOKUP($K$1,'Fact. Corr.'!$B$5:$G$7,HLOOKUP(H2675,'Fact. Corr.'!$C$4:$G$8,5,FALSE),FALSE),0)</f>
        <v>0</v>
      </c>
    </row>
    <row r="2676" spans="1:34" ht="20.100000000000001" hidden="1" customHeight="1" x14ac:dyDescent="0.2">
      <c r="A2676" s="109"/>
      <c r="B2676" s="119"/>
      <c r="C2676" s="111"/>
      <c r="D2676" s="112"/>
      <c r="E2676" s="107">
        <f t="shared" si="459"/>
        <v>0</v>
      </c>
      <c r="F2676" s="108">
        <f t="shared" si="460"/>
        <v>0</v>
      </c>
      <c r="G2676" s="114"/>
      <c r="H2676" s="113"/>
      <c r="I2676" s="114"/>
      <c r="J2676" s="115"/>
      <c r="K2676" s="89"/>
      <c r="L2676" s="116"/>
      <c r="M2676" s="117"/>
      <c r="N2676" s="94" t="str">
        <f t="shared" si="469"/>
        <v/>
      </c>
      <c r="O2676" s="87" t="str">
        <f>IF(N2676&lt;&gt;"",IF(J2676="CR",VLOOKUP(ROUND(N2676,0),'Cap. Corr. &amp; Prot.'!$J$4:$L$669,3,FALSE),VLOOKUP(ROUND(N2676,0),'Cap. Corr. &amp; Prot.'!$J$4:$K$669,2,FALSE)),"")</f>
        <v/>
      </c>
      <c r="P2676" s="95">
        <f t="shared" si="461"/>
        <v>0</v>
      </c>
      <c r="Q2676" s="96" t="str">
        <f>IFERROR(VLOOKUP(Y2676,'Constantes KG'!$B$7:$G$22,HLOOKUP(I2676,'Constantes KG'!$C$5:$G$6,2,FALSE),FALSE),"")</f>
        <v/>
      </c>
      <c r="R2676" s="97">
        <f t="shared" si="462"/>
        <v>0</v>
      </c>
      <c r="S2676" s="149">
        <f>IFERROR(VLOOKUP(J2676,Regulaciones!$B$3:$C$9,2,FALSE),0)</f>
        <v>0</v>
      </c>
      <c r="T2676" s="149">
        <f>S2676+IFERROR(VLOOKUP(A2676,$B$5:$T2675,19,FALSE),0)</f>
        <v>0</v>
      </c>
      <c r="U2676" s="94">
        <f t="shared" si="463"/>
        <v>0</v>
      </c>
      <c r="V2676" s="98">
        <f>U2676+IFERROR(VLOOKUP(A2676,$B$5:$V2675,21,FALSE),0)</f>
        <v>0</v>
      </c>
      <c r="W2676" s="99" t="str">
        <f>IF(Y2676&lt;&gt;"",AD2676&amp;"X"&amp;VLOOKUP(INT(N2676),'Cap. Corr. &amp; Prot.'!$J$4:$M$669,4,FALSE),"")</f>
        <v/>
      </c>
      <c r="X2676" s="100"/>
      <c r="Y2676" s="118"/>
      <c r="Z2676" s="102"/>
      <c r="AB2676" s="59" t="str">
        <f t="shared" si="464"/>
        <v/>
      </c>
      <c r="AC2676" s="59" t="str">
        <f t="shared" si="465"/>
        <v/>
      </c>
      <c r="AD2676" s="59" t="str">
        <f>IFERROR(VLOOKUP('Capacidad_&amp;_Regulación'!H2676,Regulaciones!$L$3:$M$7,2,FALSE),"")</f>
        <v/>
      </c>
      <c r="AE2676" s="74" t="str">
        <f t="shared" si="466"/>
        <v/>
      </c>
      <c r="AF2676" s="74" t="str">
        <f t="shared" si="467"/>
        <v/>
      </c>
      <c r="AG2676" s="74" t="str">
        <f t="shared" si="468"/>
        <v/>
      </c>
      <c r="AH2676" s="74">
        <f>IF(AD2676&lt;&gt;"",VLOOKUP($K$1,'Fact. Corr.'!$B$5:$G$7,HLOOKUP(H2676,'Fact. Corr.'!$C$4:$G$8,5,FALSE),FALSE),0)</f>
        <v>0</v>
      </c>
    </row>
    <row r="2677" spans="1:34" ht="20.100000000000001" hidden="1" customHeight="1" x14ac:dyDescent="0.2">
      <c r="A2677" s="109"/>
      <c r="B2677" s="119"/>
      <c r="C2677" s="111"/>
      <c r="D2677" s="112"/>
      <c r="E2677" s="107">
        <f t="shared" si="459"/>
        <v>0</v>
      </c>
      <c r="F2677" s="108">
        <f t="shared" si="460"/>
        <v>0</v>
      </c>
      <c r="G2677" s="114"/>
      <c r="H2677" s="113"/>
      <c r="I2677" s="114"/>
      <c r="J2677" s="115"/>
      <c r="K2677" s="89"/>
      <c r="L2677" s="116"/>
      <c r="M2677" s="117"/>
      <c r="N2677" s="94" t="str">
        <f t="shared" si="469"/>
        <v/>
      </c>
      <c r="O2677" s="87" t="str">
        <f>IF(N2677&lt;&gt;"",IF(J2677="CR",VLOOKUP(ROUND(N2677,0),'Cap. Corr. &amp; Prot.'!$J$4:$L$669,3,FALSE),VLOOKUP(ROUND(N2677,0),'Cap. Corr. &amp; Prot.'!$J$4:$K$669,2,FALSE)),"")</f>
        <v/>
      </c>
      <c r="P2677" s="95">
        <f t="shared" si="461"/>
        <v>0</v>
      </c>
      <c r="Q2677" s="96" t="str">
        <f>IFERROR(VLOOKUP(Y2677,'Constantes KG'!$B$7:$G$22,HLOOKUP(I2677,'Constantes KG'!$C$5:$G$6,2,FALSE),FALSE),"")</f>
        <v/>
      </c>
      <c r="R2677" s="97">
        <f t="shared" si="462"/>
        <v>0</v>
      </c>
      <c r="S2677" s="149">
        <f>IFERROR(VLOOKUP(J2677,Regulaciones!$B$3:$C$9,2,FALSE),0)</f>
        <v>0</v>
      </c>
      <c r="T2677" s="149">
        <f>S2677+IFERROR(VLOOKUP(A2677,$B$5:$T2676,19,FALSE),0)</f>
        <v>0</v>
      </c>
      <c r="U2677" s="94">
        <f t="shared" si="463"/>
        <v>0</v>
      </c>
      <c r="V2677" s="98">
        <f>U2677+IFERROR(VLOOKUP(A2677,$B$5:$V2676,21,FALSE),0)</f>
        <v>0</v>
      </c>
      <c r="W2677" s="99" t="str">
        <f>IF(Y2677&lt;&gt;"",AD2677&amp;"X"&amp;VLOOKUP(INT(N2677),'Cap. Corr. &amp; Prot.'!$J$4:$M$669,4,FALSE),"")</f>
        <v/>
      </c>
      <c r="X2677" s="100"/>
      <c r="Y2677" s="118"/>
      <c r="Z2677" s="102"/>
      <c r="AB2677" s="59" t="str">
        <f t="shared" si="464"/>
        <v/>
      </c>
      <c r="AC2677" s="59" t="str">
        <f t="shared" si="465"/>
        <v/>
      </c>
      <c r="AD2677" s="59" t="str">
        <f>IFERROR(VLOOKUP('Capacidad_&amp;_Regulación'!H2677,Regulaciones!$L$3:$M$7,2,FALSE),"")</f>
        <v/>
      </c>
      <c r="AE2677" s="74" t="str">
        <f t="shared" si="466"/>
        <v/>
      </c>
      <c r="AF2677" s="74" t="str">
        <f t="shared" si="467"/>
        <v/>
      </c>
      <c r="AG2677" s="74" t="str">
        <f t="shared" si="468"/>
        <v/>
      </c>
      <c r="AH2677" s="74">
        <f>IF(AD2677&lt;&gt;"",VLOOKUP($K$1,'Fact. Corr.'!$B$5:$G$7,HLOOKUP(H2677,'Fact. Corr.'!$C$4:$G$8,5,FALSE),FALSE),0)</f>
        <v>0</v>
      </c>
    </row>
    <row r="2678" spans="1:34" ht="20.100000000000001" hidden="1" customHeight="1" x14ac:dyDescent="0.2">
      <c r="A2678" s="109"/>
      <c r="B2678" s="119"/>
      <c r="C2678" s="111"/>
      <c r="D2678" s="112"/>
      <c r="E2678" s="107">
        <f t="shared" si="459"/>
        <v>0</v>
      </c>
      <c r="F2678" s="108">
        <f t="shared" si="460"/>
        <v>0</v>
      </c>
      <c r="G2678" s="114"/>
      <c r="H2678" s="113"/>
      <c r="I2678" s="114"/>
      <c r="J2678" s="115"/>
      <c r="K2678" s="89"/>
      <c r="L2678" s="116"/>
      <c r="M2678" s="117"/>
      <c r="N2678" s="94" t="str">
        <f t="shared" si="469"/>
        <v/>
      </c>
      <c r="O2678" s="87" t="str">
        <f>IF(N2678&lt;&gt;"",IF(J2678="CR",VLOOKUP(ROUND(N2678,0),'Cap. Corr. &amp; Prot.'!$J$4:$L$669,3,FALSE),VLOOKUP(ROUND(N2678,0),'Cap. Corr. &amp; Prot.'!$J$4:$K$669,2,FALSE)),"")</f>
        <v/>
      </c>
      <c r="P2678" s="95">
        <f t="shared" si="461"/>
        <v>0</v>
      </c>
      <c r="Q2678" s="96" t="str">
        <f>IFERROR(VLOOKUP(Y2678,'Constantes KG'!$B$7:$G$22,HLOOKUP(I2678,'Constantes KG'!$C$5:$G$6,2,FALSE),FALSE),"")</f>
        <v/>
      </c>
      <c r="R2678" s="97">
        <f t="shared" si="462"/>
        <v>0</v>
      </c>
      <c r="S2678" s="149">
        <f>IFERROR(VLOOKUP(J2678,Regulaciones!$B$3:$C$9,2,FALSE),0)</f>
        <v>0</v>
      </c>
      <c r="T2678" s="149">
        <f>S2678+IFERROR(VLOOKUP(A2678,$B$5:$T2677,19,FALSE),0)</f>
        <v>0</v>
      </c>
      <c r="U2678" s="94">
        <f t="shared" si="463"/>
        <v>0</v>
      </c>
      <c r="V2678" s="98">
        <f>U2678+IFERROR(VLOOKUP(A2678,$B$5:$V2677,21,FALSE),0)</f>
        <v>0</v>
      </c>
      <c r="W2678" s="99" t="str">
        <f>IF(Y2678&lt;&gt;"",AD2678&amp;"X"&amp;VLOOKUP(INT(N2678),'Cap. Corr. &amp; Prot.'!$J$4:$M$669,4,FALSE),"")</f>
        <v/>
      </c>
      <c r="X2678" s="100"/>
      <c r="Y2678" s="118"/>
      <c r="Z2678" s="102"/>
      <c r="AB2678" s="59" t="str">
        <f t="shared" si="464"/>
        <v/>
      </c>
      <c r="AC2678" s="59" t="str">
        <f t="shared" si="465"/>
        <v/>
      </c>
      <c r="AD2678" s="59" t="str">
        <f>IFERROR(VLOOKUP('Capacidad_&amp;_Regulación'!H2678,Regulaciones!$L$3:$M$7,2,FALSE),"")</f>
        <v/>
      </c>
      <c r="AE2678" s="74" t="str">
        <f t="shared" si="466"/>
        <v/>
      </c>
      <c r="AF2678" s="74" t="str">
        <f t="shared" si="467"/>
        <v/>
      </c>
      <c r="AG2678" s="74" t="str">
        <f t="shared" si="468"/>
        <v/>
      </c>
      <c r="AH2678" s="74">
        <f>IF(AD2678&lt;&gt;"",VLOOKUP($K$1,'Fact. Corr.'!$B$5:$G$7,HLOOKUP(H2678,'Fact. Corr.'!$C$4:$G$8,5,FALSE),FALSE),0)</f>
        <v>0</v>
      </c>
    </row>
    <row r="2679" spans="1:34" ht="20.100000000000001" hidden="1" customHeight="1" x14ac:dyDescent="0.2">
      <c r="A2679" s="109"/>
      <c r="B2679" s="119"/>
      <c r="C2679" s="111"/>
      <c r="D2679" s="112"/>
      <c r="E2679" s="107">
        <f t="shared" si="459"/>
        <v>0</v>
      </c>
      <c r="F2679" s="108">
        <f t="shared" si="460"/>
        <v>0</v>
      </c>
      <c r="G2679" s="114"/>
      <c r="H2679" s="113"/>
      <c r="I2679" s="114"/>
      <c r="J2679" s="115"/>
      <c r="K2679" s="89"/>
      <c r="L2679" s="116"/>
      <c r="M2679" s="117"/>
      <c r="N2679" s="94" t="str">
        <f t="shared" si="469"/>
        <v/>
      </c>
      <c r="O2679" s="87" t="str">
        <f>IF(N2679&lt;&gt;"",IF(J2679="CR",VLOOKUP(ROUND(N2679,0),'Cap. Corr. &amp; Prot.'!$J$4:$L$669,3,FALSE),VLOOKUP(ROUND(N2679,0),'Cap. Corr. &amp; Prot.'!$J$4:$K$669,2,FALSE)),"")</f>
        <v/>
      </c>
      <c r="P2679" s="95">
        <f t="shared" si="461"/>
        <v>0</v>
      </c>
      <c r="Q2679" s="96" t="str">
        <f>IFERROR(VLOOKUP(Y2679,'Constantes KG'!$B$7:$G$22,HLOOKUP(I2679,'Constantes KG'!$C$5:$G$6,2,FALSE),FALSE),"")</f>
        <v/>
      </c>
      <c r="R2679" s="97">
        <f t="shared" si="462"/>
        <v>0</v>
      </c>
      <c r="S2679" s="149">
        <f>IFERROR(VLOOKUP(J2679,Regulaciones!$B$3:$C$9,2,FALSE),0)</f>
        <v>0</v>
      </c>
      <c r="T2679" s="149">
        <f>S2679+IFERROR(VLOOKUP(A2679,$B$5:$T2678,19,FALSE),0)</f>
        <v>0</v>
      </c>
      <c r="U2679" s="94">
        <f t="shared" si="463"/>
        <v>0</v>
      </c>
      <c r="V2679" s="98">
        <f>U2679+IFERROR(VLOOKUP(A2679,$B$5:$V2678,21,FALSE),0)</f>
        <v>0</v>
      </c>
      <c r="W2679" s="99" t="str">
        <f>IF(Y2679&lt;&gt;"",AD2679&amp;"X"&amp;VLOOKUP(INT(N2679),'Cap. Corr. &amp; Prot.'!$J$4:$M$669,4,FALSE),"")</f>
        <v/>
      </c>
      <c r="X2679" s="100"/>
      <c r="Y2679" s="118"/>
      <c r="Z2679" s="102"/>
      <c r="AB2679" s="59" t="str">
        <f t="shared" si="464"/>
        <v/>
      </c>
      <c r="AC2679" s="59" t="str">
        <f t="shared" si="465"/>
        <v/>
      </c>
      <c r="AD2679" s="59" t="str">
        <f>IFERROR(VLOOKUP('Capacidad_&amp;_Regulación'!H2679,Regulaciones!$L$3:$M$7,2,FALSE),"")</f>
        <v/>
      </c>
      <c r="AE2679" s="74" t="str">
        <f t="shared" si="466"/>
        <v/>
      </c>
      <c r="AF2679" s="74" t="str">
        <f t="shared" si="467"/>
        <v/>
      </c>
      <c r="AG2679" s="74" t="str">
        <f t="shared" si="468"/>
        <v/>
      </c>
      <c r="AH2679" s="74">
        <f>IF(AD2679&lt;&gt;"",VLOOKUP($K$1,'Fact. Corr.'!$B$5:$G$7,HLOOKUP(H2679,'Fact. Corr.'!$C$4:$G$8,5,FALSE),FALSE),0)</f>
        <v>0</v>
      </c>
    </row>
    <row r="2680" spans="1:34" ht="20.100000000000001" hidden="1" customHeight="1" x14ac:dyDescent="0.2">
      <c r="A2680" s="109"/>
      <c r="B2680" s="119"/>
      <c r="C2680" s="111"/>
      <c r="D2680" s="112"/>
      <c r="E2680" s="107">
        <f t="shared" si="459"/>
        <v>0</v>
      </c>
      <c r="F2680" s="108">
        <f t="shared" si="460"/>
        <v>0</v>
      </c>
      <c r="G2680" s="114"/>
      <c r="H2680" s="113"/>
      <c r="I2680" s="114"/>
      <c r="J2680" s="115"/>
      <c r="K2680" s="89"/>
      <c r="L2680" s="116"/>
      <c r="M2680" s="117"/>
      <c r="N2680" s="94" t="str">
        <f t="shared" si="469"/>
        <v/>
      </c>
      <c r="O2680" s="87" t="str">
        <f>IF(N2680&lt;&gt;"",IF(J2680="CR",VLOOKUP(ROUND(N2680,0),'Cap. Corr. &amp; Prot.'!$J$4:$L$669,3,FALSE),VLOOKUP(ROUND(N2680,0),'Cap. Corr. &amp; Prot.'!$J$4:$K$669,2,FALSE)),"")</f>
        <v/>
      </c>
      <c r="P2680" s="95">
        <f t="shared" si="461"/>
        <v>0</v>
      </c>
      <c r="Q2680" s="96" t="str">
        <f>IFERROR(VLOOKUP(Y2680,'Constantes KG'!$B$7:$G$22,HLOOKUP(I2680,'Constantes KG'!$C$5:$G$6,2,FALSE),FALSE),"")</f>
        <v/>
      </c>
      <c r="R2680" s="97">
        <f t="shared" si="462"/>
        <v>0</v>
      </c>
      <c r="S2680" s="149">
        <f>IFERROR(VLOOKUP(J2680,Regulaciones!$B$3:$C$9,2,FALSE),0)</f>
        <v>0</v>
      </c>
      <c r="T2680" s="149">
        <f>S2680+IFERROR(VLOOKUP(A2680,$B$5:$T2679,19,FALSE),0)</f>
        <v>0</v>
      </c>
      <c r="U2680" s="94">
        <f t="shared" si="463"/>
        <v>0</v>
      </c>
      <c r="V2680" s="98">
        <f>U2680+IFERROR(VLOOKUP(A2680,$B$5:$V2679,21,FALSE),0)</f>
        <v>0</v>
      </c>
      <c r="W2680" s="99" t="str">
        <f>IF(Y2680&lt;&gt;"",AD2680&amp;"X"&amp;VLOOKUP(INT(N2680),'Cap. Corr. &amp; Prot.'!$J$4:$M$669,4,FALSE),"")</f>
        <v/>
      </c>
      <c r="X2680" s="100"/>
      <c r="Y2680" s="118"/>
      <c r="Z2680" s="102"/>
      <c r="AB2680" s="59" t="str">
        <f t="shared" si="464"/>
        <v/>
      </c>
      <c r="AC2680" s="59" t="str">
        <f t="shared" si="465"/>
        <v/>
      </c>
      <c r="AD2680" s="59" t="str">
        <f>IFERROR(VLOOKUP('Capacidad_&amp;_Regulación'!H2680,Regulaciones!$L$3:$M$7,2,FALSE),"")</f>
        <v/>
      </c>
      <c r="AE2680" s="74" t="str">
        <f t="shared" si="466"/>
        <v/>
      </c>
      <c r="AF2680" s="74" t="str">
        <f t="shared" si="467"/>
        <v/>
      </c>
      <c r="AG2680" s="74" t="str">
        <f t="shared" si="468"/>
        <v/>
      </c>
      <c r="AH2680" s="74">
        <f>IF(AD2680&lt;&gt;"",VLOOKUP($K$1,'Fact. Corr.'!$B$5:$G$7,HLOOKUP(H2680,'Fact. Corr.'!$C$4:$G$8,5,FALSE),FALSE),0)</f>
        <v>0</v>
      </c>
    </row>
    <row r="2681" spans="1:34" ht="20.100000000000001" hidden="1" customHeight="1" x14ac:dyDescent="0.2">
      <c r="A2681" s="109"/>
      <c r="B2681" s="119"/>
      <c r="C2681" s="111"/>
      <c r="D2681" s="112"/>
      <c r="E2681" s="107">
        <f t="shared" si="459"/>
        <v>0</v>
      </c>
      <c r="F2681" s="108">
        <f t="shared" si="460"/>
        <v>0</v>
      </c>
      <c r="G2681" s="114"/>
      <c r="H2681" s="113"/>
      <c r="I2681" s="114"/>
      <c r="J2681" s="115"/>
      <c r="K2681" s="89"/>
      <c r="L2681" s="116"/>
      <c r="M2681" s="117"/>
      <c r="N2681" s="94" t="str">
        <f t="shared" si="469"/>
        <v/>
      </c>
      <c r="O2681" s="87" t="str">
        <f>IF(N2681&lt;&gt;"",IF(J2681="CR",VLOOKUP(ROUND(N2681,0),'Cap. Corr. &amp; Prot.'!$J$4:$L$669,3,FALSE),VLOOKUP(ROUND(N2681,0),'Cap. Corr. &amp; Prot.'!$J$4:$K$669,2,FALSE)),"")</f>
        <v/>
      </c>
      <c r="P2681" s="95">
        <f t="shared" si="461"/>
        <v>0</v>
      </c>
      <c r="Q2681" s="96" t="str">
        <f>IFERROR(VLOOKUP(Y2681,'Constantes KG'!$B$7:$G$22,HLOOKUP(I2681,'Constantes KG'!$C$5:$G$6,2,FALSE),FALSE),"")</f>
        <v/>
      </c>
      <c r="R2681" s="97">
        <f t="shared" si="462"/>
        <v>0</v>
      </c>
      <c r="S2681" s="149">
        <f>IFERROR(VLOOKUP(J2681,Regulaciones!$B$3:$C$9,2,FALSE),0)</f>
        <v>0</v>
      </c>
      <c r="T2681" s="149">
        <f>S2681+IFERROR(VLOOKUP(A2681,$B$5:$T2680,19,FALSE),0)</f>
        <v>0</v>
      </c>
      <c r="U2681" s="94">
        <f t="shared" si="463"/>
        <v>0</v>
      </c>
      <c r="V2681" s="98">
        <f>U2681+IFERROR(VLOOKUP(A2681,$B$5:$V2680,21,FALSE),0)</f>
        <v>0</v>
      </c>
      <c r="W2681" s="99" t="str">
        <f>IF(Y2681&lt;&gt;"",AD2681&amp;"X"&amp;VLOOKUP(INT(N2681),'Cap. Corr. &amp; Prot.'!$J$4:$M$669,4,FALSE),"")</f>
        <v/>
      </c>
      <c r="X2681" s="100"/>
      <c r="Y2681" s="118"/>
      <c r="Z2681" s="102"/>
      <c r="AB2681" s="59" t="str">
        <f t="shared" si="464"/>
        <v/>
      </c>
      <c r="AC2681" s="59" t="str">
        <f t="shared" si="465"/>
        <v/>
      </c>
      <c r="AD2681" s="59" t="str">
        <f>IFERROR(VLOOKUP('Capacidad_&amp;_Regulación'!H2681,Regulaciones!$L$3:$M$7,2,FALSE),"")</f>
        <v/>
      </c>
      <c r="AE2681" s="74" t="str">
        <f t="shared" si="466"/>
        <v/>
      </c>
      <c r="AF2681" s="74" t="str">
        <f t="shared" si="467"/>
        <v/>
      </c>
      <c r="AG2681" s="74" t="str">
        <f t="shared" si="468"/>
        <v/>
      </c>
      <c r="AH2681" s="74">
        <f>IF(AD2681&lt;&gt;"",VLOOKUP($K$1,'Fact. Corr.'!$B$5:$G$7,HLOOKUP(H2681,'Fact. Corr.'!$C$4:$G$8,5,FALSE),FALSE),0)</f>
        <v>0</v>
      </c>
    </row>
    <row r="2682" spans="1:34" ht="20.100000000000001" hidden="1" customHeight="1" x14ac:dyDescent="0.2">
      <c r="A2682" s="109"/>
      <c r="B2682" s="119"/>
      <c r="C2682" s="111"/>
      <c r="D2682" s="112"/>
      <c r="E2682" s="107">
        <f t="shared" si="459"/>
        <v>0</v>
      </c>
      <c r="F2682" s="108">
        <f t="shared" si="460"/>
        <v>0</v>
      </c>
      <c r="G2682" s="114"/>
      <c r="H2682" s="113"/>
      <c r="I2682" s="114"/>
      <c r="J2682" s="115"/>
      <c r="K2682" s="89"/>
      <c r="L2682" s="116"/>
      <c r="M2682" s="117"/>
      <c r="N2682" s="94" t="str">
        <f t="shared" si="469"/>
        <v/>
      </c>
      <c r="O2682" s="87" t="str">
        <f>IF(N2682&lt;&gt;"",IF(J2682="CR",VLOOKUP(ROUND(N2682,0),'Cap. Corr. &amp; Prot.'!$J$4:$L$669,3,FALSE),VLOOKUP(ROUND(N2682,0),'Cap. Corr. &amp; Prot.'!$J$4:$K$669,2,FALSE)),"")</f>
        <v/>
      </c>
      <c r="P2682" s="95">
        <f t="shared" si="461"/>
        <v>0</v>
      </c>
      <c r="Q2682" s="96" t="str">
        <f>IFERROR(VLOOKUP(Y2682,'Constantes KG'!$B$7:$G$22,HLOOKUP(I2682,'Constantes KG'!$C$5:$G$6,2,FALSE),FALSE),"")</f>
        <v/>
      </c>
      <c r="R2682" s="97">
        <f t="shared" si="462"/>
        <v>0</v>
      </c>
      <c r="S2682" s="149">
        <f>IFERROR(VLOOKUP(J2682,Regulaciones!$B$3:$C$9,2,FALSE),0)</f>
        <v>0</v>
      </c>
      <c r="T2682" s="149">
        <f>S2682+IFERROR(VLOOKUP(A2682,$B$5:$T2681,19,FALSE),0)</f>
        <v>0</v>
      </c>
      <c r="U2682" s="94">
        <f t="shared" si="463"/>
        <v>0</v>
      </c>
      <c r="V2682" s="98">
        <f>U2682+IFERROR(VLOOKUP(A2682,$B$5:$V2681,21,FALSE),0)</f>
        <v>0</v>
      </c>
      <c r="W2682" s="99" t="str">
        <f>IF(Y2682&lt;&gt;"",AD2682&amp;"X"&amp;VLOOKUP(INT(N2682),'Cap. Corr. &amp; Prot.'!$J$4:$M$669,4,FALSE),"")</f>
        <v/>
      </c>
      <c r="X2682" s="100"/>
      <c r="Y2682" s="118"/>
      <c r="Z2682" s="102"/>
      <c r="AB2682" s="59" t="str">
        <f t="shared" si="464"/>
        <v/>
      </c>
      <c r="AC2682" s="59" t="str">
        <f t="shared" si="465"/>
        <v/>
      </c>
      <c r="AD2682" s="59" t="str">
        <f>IFERROR(VLOOKUP('Capacidad_&amp;_Regulación'!H2682,Regulaciones!$L$3:$M$7,2,FALSE),"")</f>
        <v/>
      </c>
      <c r="AE2682" s="74" t="str">
        <f t="shared" si="466"/>
        <v/>
      </c>
      <c r="AF2682" s="74" t="str">
        <f t="shared" si="467"/>
        <v/>
      </c>
      <c r="AG2682" s="74" t="str">
        <f t="shared" si="468"/>
        <v/>
      </c>
      <c r="AH2682" s="74">
        <f>IF(AD2682&lt;&gt;"",VLOOKUP($K$1,'Fact. Corr.'!$B$5:$G$7,HLOOKUP(H2682,'Fact. Corr.'!$C$4:$G$8,5,FALSE),FALSE),0)</f>
        <v>0</v>
      </c>
    </row>
    <row r="2683" spans="1:34" ht="20.100000000000001" hidden="1" customHeight="1" x14ac:dyDescent="0.2">
      <c r="A2683" s="109"/>
      <c r="B2683" s="119"/>
      <c r="C2683" s="111"/>
      <c r="D2683" s="112"/>
      <c r="E2683" s="107">
        <f t="shared" si="459"/>
        <v>0</v>
      </c>
      <c r="F2683" s="108">
        <f t="shared" si="460"/>
        <v>0</v>
      </c>
      <c r="G2683" s="114"/>
      <c r="H2683" s="113"/>
      <c r="I2683" s="114"/>
      <c r="J2683" s="115"/>
      <c r="K2683" s="89"/>
      <c r="L2683" s="116"/>
      <c r="M2683" s="117"/>
      <c r="N2683" s="94" t="str">
        <f t="shared" si="469"/>
        <v/>
      </c>
      <c r="O2683" s="87" t="str">
        <f>IF(N2683&lt;&gt;"",IF(J2683="CR",VLOOKUP(ROUND(N2683,0),'Cap. Corr. &amp; Prot.'!$J$4:$L$669,3,FALSE),VLOOKUP(ROUND(N2683,0),'Cap. Corr. &amp; Prot.'!$J$4:$K$669,2,FALSE)),"")</f>
        <v/>
      </c>
      <c r="P2683" s="95">
        <f t="shared" si="461"/>
        <v>0</v>
      </c>
      <c r="Q2683" s="96" t="str">
        <f>IFERROR(VLOOKUP(Y2683,'Constantes KG'!$B$7:$G$22,HLOOKUP(I2683,'Constantes KG'!$C$5:$G$6,2,FALSE),FALSE),"")</f>
        <v/>
      </c>
      <c r="R2683" s="97">
        <f t="shared" si="462"/>
        <v>0</v>
      </c>
      <c r="S2683" s="149">
        <f>IFERROR(VLOOKUP(J2683,Regulaciones!$B$3:$C$9,2,FALSE),0)</f>
        <v>0</v>
      </c>
      <c r="T2683" s="149">
        <f>S2683+IFERROR(VLOOKUP(A2683,$B$5:$T2682,19,FALSE),0)</f>
        <v>0</v>
      </c>
      <c r="U2683" s="94">
        <f t="shared" si="463"/>
        <v>0</v>
      </c>
      <c r="V2683" s="98">
        <f>U2683+IFERROR(VLOOKUP(A2683,$B$5:$V2682,21,FALSE),0)</f>
        <v>0</v>
      </c>
      <c r="W2683" s="99" t="str">
        <f>IF(Y2683&lt;&gt;"",AD2683&amp;"X"&amp;VLOOKUP(INT(N2683),'Cap. Corr. &amp; Prot.'!$J$4:$M$669,4,FALSE),"")</f>
        <v/>
      </c>
      <c r="X2683" s="100"/>
      <c r="Y2683" s="118"/>
      <c r="Z2683" s="102"/>
      <c r="AB2683" s="59" t="str">
        <f t="shared" si="464"/>
        <v/>
      </c>
      <c r="AC2683" s="59" t="str">
        <f t="shared" si="465"/>
        <v/>
      </c>
      <c r="AD2683" s="59" t="str">
        <f>IFERROR(VLOOKUP('Capacidad_&amp;_Regulación'!H2683,Regulaciones!$L$3:$M$7,2,FALSE),"")</f>
        <v/>
      </c>
      <c r="AE2683" s="74" t="str">
        <f t="shared" si="466"/>
        <v/>
      </c>
      <c r="AF2683" s="74" t="str">
        <f t="shared" si="467"/>
        <v/>
      </c>
      <c r="AG2683" s="74" t="str">
        <f t="shared" si="468"/>
        <v/>
      </c>
      <c r="AH2683" s="74">
        <f>IF(AD2683&lt;&gt;"",VLOOKUP($K$1,'Fact. Corr.'!$B$5:$G$7,HLOOKUP(H2683,'Fact. Corr.'!$C$4:$G$8,5,FALSE),FALSE),0)</f>
        <v>0</v>
      </c>
    </row>
    <row r="2684" spans="1:34" ht="20.100000000000001" hidden="1" customHeight="1" x14ac:dyDescent="0.2">
      <c r="A2684" s="109"/>
      <c r="B2684" s="119"/>
      <c r="C2684" s="111"/>
      <c r="D2684" s="112"/>
      <c r="E2684" s="107">
        <f t="shared" si="459"/>
        <v>0</v>
      </c>
      <c r="F2684" s="108">
        <f t="shared" si="460"/>
        <v>0</v>
      </c>
      <c r="G2684" s="114"/>
      <c r="H2684" s="113"/>
      <c r="I2684" s="114"/>
      <c r="J2684" s="115"/>
      <c r="K2684" s="89"/>
      <c r="L2684" s="116"/>
      <c r="M2684" s="117"/>
      <c r="N2684" s="94" t="str">
        <f t="shared" si="469"/>
        <v/>
      </c>
      <c r="O2684" s="87" t="str">
        <f>IF(N2684&lt;&gt;"",IF(J2684="CR",VLOOKUP(ROUND(N2684,0),'Cap. Corr. &amp; Prot.'!$J$4:$L$669,3,FALSE),VLOOKUP(ROUND(N2684,0),'Cap. Corr. &amp; Prot.'!$J$4:$K$669,2,FALSE)),"")</f>
        <v/>
      </c>
      <c r="P2684" s="95">
        <f t="shared" si="461"/>
        <v>0</v>
      </c>
      <c r="Q2684" s="96" t="str">
        <f>IFERROR(VLOOKUP(Y2684,'Constantes KG'!$B$7:$G$22,HLOOKUP(I2684,'Constantes KG'!$C$5:$G$6,2,FALSE),FALSE),"")</f>
        <v/>
      </c>
      <c r="R2684" s="97">
        <f t="shared" si="462"/>
        <v>0</v>
      </c>
      <c r="S2684" s="149">
        <f>IFERROR(VLOOKUP(J2684,Regulaciones!$B$3:$C$9,2,FALSE),0)</f>
        <v>0</v>
      </c>
      <c r="T2684" s="149">
        <f>S2684+IFERROR(VLOOKUP(A2684,$B$5:$T2683,19,FALSE),0)</f>
        <v>0</v>
      </c>
      <c r="U2684" s="94">
        <f t="shared" si="463"/>
        <v>0</v>
      </c>
      <c r="V2684" s="98">
        <f>U2684+IFERROR(VLOOKUP(A2684,$B$5:$V2683,21,FALSE),0)</f>
        <v>0</v>
      </c>
      <c r="W2684" s="99" t="str">
        <f>IF(Y2684&lt;&gt;"",AD2684&amp;"X"&amp;VLOOKUP(INT(N2684),'Cap. Corr. &amp; Prot.'!$J$4:$M$669,4,FALSE),"")</f>
        <v/>
      </c>
      <c r="X2684" s="100"/>
      <c r="Y2684" s="118"/>
      <c r="Z2684" s="102"/>
      <c r="AB2684" s="59" t="str">
        <f t="shared" si="464"/>
        <v/>
      </c>
      <c r="AC2684" s="59" t="str">
        <f t="shared" si="465"/>
        <v/>
      </c>
      <c r="AD2684" s="59" t="str">
        <f>IFERROR(VLOOKUP('Capacidad_&amp;_Regulación'!H2684,Regulaciones!$L$3:$M$7,2,FALSE),"")</f>
        <v/>
      </c>
      <c r="AE2684" s="74" t="str">
        <f t="shared" si="466"/>
        <v/>
      </c>
      <c r="AF2684" s="74" t="str">
        <f t="shared" si="467"/>
        <v/>
      </c>
      <c r="AG2684" s="74" t="str">
        <f t="shared" si="468"/>
        <v/>
      </c>
      <c r="AH2684" s="74">
        <f>IF(AD2684&lt;&gt;"",VLOOKUP($K$1,'Fact. Corr.'!$B$5:$G$7,HLOOKUP(H2684,'Fact. Corr.'!$C$4:$G$8,5,FALSE),FALSE),0)</f>
        <v>0</v>
      </c>
    </row>
    <row r="2685" spans="1:34" ht="20.100000000000001" hidden="1" customHeight="1" x14ac:dyDescent="0.2">
      <c r="A2685" s="109"/>
      <c r="B2685" s="119"/>
      <c r="C2685" s="111"/>
      <c r="D2685" s="112"/>
      <c r="E2685" s="107">
        <f t="shared" si="459"/>
        <v>0</v>
      </c>
      <c r="F2685" s="108">
        <f t="shared" si="460"/>
        <v>0</v>
      </c>
      <c r="G2685" s="114"/>
      <c r="H2685" s="113"/>
      <c r="I2685" s="114"/>
      <c r="J2685" s="115"/>
      <c r="K2685" s="89"/>
      <c r="L2685" s="116"/>
      <c r="M2685" s="117"/>
      <c r="N2685" s="94" t="str">
        <f t="shared" si="469"/>
        <v/>
      </c>
      <c r="O2685" s="87" t="str">
        <f>IF(N2685&lt;&gt;"",IF(J2685="CR",VLOOKUP(ROUND(N2685,0),'Cap. Corr. &amp; Prot.'!$J$4:$L$669,3,FALSE),VLOOKUP(ROUND(N2685,0),'Cap. Corr. &amp; Prot.'!$J$4:$K$669,2,FALSE)),"")</f>
        <v/>
      </c>
      <c r="P2685" s="95">
        <f t="shared" si="461"/>
        <v>0</v>
      </c>
      <c r="Q2685" s="96" t="str">
        <f>IFERROR(VLOOKUP(Y2685,'Constantes KG'!$B$7:$G$22,HLOOKUP(I2685,'Constantes KG'!$C$5:$G$6,2,FALSE),FALSE),"")</f>
        <v/>
      </c>
      <c r="R2685" s="97">
        <f t="shared" si="462"/>
        <v>0</v>
      </c>
      <c r="S2685" s="149">
        <f>IFERROR(VLOOKUP(J2685,Regulaciones!$B$3:$C$9,2,FALSE),0)</f>
        <v>0</v>
      </c>
      <c r="T2685" s="149">
        <f>S2685+IFERROR(VLOOKUP(A2685,$B$5:$T2684,19,FALSE),0)</f>
        <v>0</v>
      </c>
      <c r="U2685" s="94">
        <f t="shared" si="463"/>
        <v>0</v>
      </c>
      <c r="V2685" s="98">
        <f>U2685+IFERROR(VLOOKUP(A2685,$B$5:$V2684,21,FALSE),0)</f>
        <v>0</v>
      </c>
      <c r="W2685" s="99" t="str">
        <f>IF(Y2685&lt;&gt;"",AD2685&amp;"X"&amp;VLOOKUP(INT(N2685),'Cap. Corr. &amp; Prot.'!$J$4:$M$669,4,FALSE),"")</f>
        <v/>
      </c>
      <c r="X2685" s="100"/>
      <c r="Y2685" s="118"/>
      <c r="Z2685" s="102"/>
      <c r="AB2685" s="59" t="str">
        <f t="shared" si="464"/>
        <v/>
      </c>
      <c r="AC2685" s="59" t="str">
        <f t="shared" si="465"/>
        <v/>
      </c>
      <c r="AD2685" s="59" t="str">
        <f>IFERROR(VLOOKUP('Capacidad_&amp;_Regulación'!H2685,Regulaciones!$L$3:$M$7,2,FALSE),"")</f>
        <v/>
      </c>
      <c r="AE2685" s="74" t="str">
        <f t="shared" si="466"/>
        <v/>
      </c>
      <c r="AF2685" s="74" t="str">
        <f t="shared" si="467"/>
        <v/>
      </c>
      <c r="AG2685" s="74" t="str">
        <f t="shared" si="468"/>
        <v/>
      </c>
      <c r="AH2685" s="74">
        <f>IF(AD2685&lt;&gt;"",VLOOKUP($K$1,'Fact. Corr.'!$B$5:$G$7,HLOOKUP(H2685,'Fact. Corr.'!$C$4:$G$8,5,FALSE),FALSE),0)</f>
        <v>0</v>
      </c>
    </row>
    <row r="2686" spans="1:34" ht="20.100000000000001" hidden="1" customHeight="1" x14ac:dyDescent="0.2">
      <c r="A2686" s="109"/>
      <c r="B2686" s="119"/>
      <c r="C2686" s="111"/>
      <c r="D2686" s="112"/>
      <c r="E2686" s="107">
        <f t="shared" si="459"/>
        <v>0</v>
      </c>
      <c r="F2686" s="108">
        <f t="shared" si="460"/>
        <v>0</v>
      </c>
      <c r="G2686" s="114"/>
      <c r="H2686" s="113"/>
      <c r="I2686" s="114"/>
      <c r="J2686" s="115"/>
      <c r="K2686" s="89"/>
      <c r="L2686" s="116"/>
      <c r="M2686" s="117"/>
      <c r="N2686" s="94" t="str">
        <f t="shared" si="469"/>
        <v/>
      </c>
      <c r="O2686" s="87" t="str">
        <f>IF(N2686&lt;&gt;"",IF(J2686="CR",VLOOKUP(ROUND(N2686,0),'Cap. Corr. &amp; Prot.'!$J$4:$L$669,3,FALSE),VLOOKUP(ROUND(N2686,0),'Cap. Corr. &amp; Prot.'!$J$4:$K$669,2,FALSE)),"")</f>
        <v/>
      </c>
      <c r="P2686" s="95">
        <f t="shared" si="461"/>
        <v>0</v>
      </c>
      <c r="Q2686" s="96" t="str">
        <f>IFERROR(VLOOKUP(Y2686,'Constantes KG'!$B$7:$G$22,HLOOKUP(I2686,'Constantes KG'!$C$5:$G$6,2,FALSE),FALSE),"")</f>
        <v/>
      </c>
      <c r="R2686" s="97">
        <f t="shared" si="462"/>
        <v>0</v>
      </c>
      <c r="S2686" s="149">
        <f>IFERROR(VLOOKUP(J2686,Regulaciones!$B$3:$C$9,2,FALSE),0)</f>
        <v>0</v>
      </c>
      <c r="T2686" s="149">
        <f>S2686+IFERROR(VLOOKUP(A2686,$B$5:$T2685,19,FALSE),0)</f>
        <v>0</v>
      </c>
      <c r="U2686" s="94">
        <f t="shared" si="463"/>
        <v>0</v>
      </c>
      <c r="V2686" s="98">
        <f>U2686+IFERROR(VLOOKUP(A2686,$B$5:$V2685,21,FALSE),0)</f>
        <v>0</v>
      </c>
      <c r="W2686" s="99" t="str">
        <f>IF(Y2686&lt;&gt;"",AD2686&amp;"X"&amp;VLOOKUP(INT(N2686),'Cap. Corr. &amp; Prot.'!$J$4:$M$669,4,FALSE),"")</f>
        <v/>
      </c>
      <c r="X2686" s="100"/>
      <c r="Y2686" s="118"/>
      <c r="Z2686" s="102"/>
      <c r="AB2686" s="59" t="str">
        <f t="shared" si="464"/>
        <v/>
      </c>
      <c r="AC2686" s="59" t="str">
        <f t="shared" si="465"/>
        <v/>
      </c>
      <c r="AD2686" s="59" t="str">
        <f>IFERROR(VLOOKUP('Capacidad_&amp;_Regulación'!H2686,Regulaciones!$L$3:$M$7,2,FALSE),"")</f>
        <v/>
      </c>
      <c r="AE2686" s="74" t="str">
        <f t="shared" si="466"/>
        <v/>
      </c>
      <c r="AF2686" s="74" t="str">
        <f t="shared" si="467"/>
        <v/>
      </c>
      <c r="AG2686" s="74" t="str">
        <f t="shared" si="468"/>
        <v/>
      </c>
      <c r="AH2686" s="74">
        <f>IF(AD2686&lt;&gt;"",VLOOKUP($K$1,'Fact. Corr.'!$B$5:$G$7,HLOOKUP(H2686,'Fact. Corr.'!$C$4:$G$8,5,FALSE),FALSE),0)</f>
        <v>0</v>
      </c>
    </row>
    <row r="2687" spans="1:34" ht="20.100000000000001" hidden="1" customHeight="1" x14ac:dyDescent="0.2">
      <c r="A2687" s="109"/>
      <c r="B2687" s="119"/>
      <c r="C2687" s="111"/>
      <c r="D2687" s="112"/>
      <c r="E2687" s="107">
        <f t="shared" si="459"/>
        <v>0</v>
      </c>
      <c r="F2687" s="108">
        <f t="shared" si="460"/>
        <v>0</v>
      </c>
      <c r="G2687" s="114"/>
      <c r="H2687" s="113"/>
      <c r="I2687" s="114"/>
      <c r="J2687" s="115"/>
      <c r="K2687" s="89"/>
      <c r="L2687" s="116"/>
      <c r="M2687" s="117"/>
      <c r="N2687" s="94" t="str">
        <f t="shared" si="469"/>
        <v/>
      </c>
      <c r="O2687" s="87" t="str">
        <f>IF(N2687&lt;&gt;"",IF(J2687="CR",VLOOKUP(ROUND(N2687,0),'Cap. Corr. &amp; Prot.'!$J$4:$L$669,3,FALSE),VLOOKUP(ROUND(N2687,0),'Cap. Corr. &amp; Prot.'!$J$4:$K$669,2,FALSE)),"")</f>
        <v/>
      </c>
      <c r="P2687" s="95">
        <f t="shared" si="461"/>
        <v>0</v>
      </c>
      <c r="Q2687" s="96" t="str">
        <f>IFERROR(VLOOKUP(Y2687,'Constantes KG'!$B$7:$G$22,HLOOKUP(I2687,'Constantes KG'!$C$5:$G$6,2,FALSE),FALSE),"")</f>
        <v/>
      </c>
      <c r="R2687" s="97">
        <f t="shared" si="462"/>
        <v>0</v>
      </c>
      <c r="S2687" s="149">
        <f>IFERROR(VLOOKUP(J2687,Regulaciones!$B$3:$C$9,2,FALSE),0)</f>
        <v>0</v>
      </c>
      <c r="T2687" s="149">
        <f>S2687+IFERROR(VLOOKUP(A2687,$B$5:$T2686,19,FALSE),0)</f>
        <v>0</v>
      </c>
      <c r="U2687" s="94">
        <f t="shared" si="463"/>
        <v>0</v>
      </c>
      <c r="V2687" s="98">
        <f>U2687+IFERROR(VLOOKUP(A2687,$B$5:$V2686,21,FALSE),0)</f>
        <v>0</v>
      </c>
      <c r="W2687" s="99" t="str">
        <f>IF(Y2687&lt;&gt;"",AD2687&amp;"X"&amp;VLOOKUP(INT(N2687),'Cap. Corr. &amp; Prot.'!$J$4:$M$669,4,FALSE),"")</f>
        <v/>
      </c>
      <c r="X2687" s="100"/>
      <c r="Y2687" s="118"/>
      <c r="Z2687" s="102"/>
      <c r="AB2687" s="59" t="str">
        <f t="shared" si="464"/>
        <v/>
      </c>
      <c r="AC2687" s="59" t="str">
        <f t="shared" si="465"/>
        <v/>
      </c>
      <c r="AD2687" s="59" t="str">
        <f>IFERROR(VLOOKUP('Capacidad_&amp;_Regulación'!H2687,Regulaciones!$L$3:$M$7,2,FALSE),"")</f>
        <v/>
      </c>
      <c r="AE2687" s="74" t="str">
        <f t="shared" si="466"/>
        <v/>
      </c>
      <c r="AF2687" s="74" t="str">
        <f t="shared" si="467"/>
        <v/>
      </c>
      <c r="AG2687" s="74" t="str">
        <f t="shared" si="468"/>
        <v/>
      </c>
      <c r="AH2687" s="74">
        <f>IF(AD2687&lt;&gt;"",VLOOKUP($K$1,'Fact. Corr.'!$B$5:$G$7,HLOOKUP(H2687,'Fact. Corr.'!$C$4:$G$8,5,FALSE),FALSE),0)</f>
        <v>0</v>
      </c>
    </row>
    <row r="2688" spans="1:34" ht="20.100000000000001" hidden="1" customHeight="1" x14ac:dyDescent="0.2">
      <c r="A2688" s="109"/>
      <c r="B2688" s="119"/>
      <c r="C2688" s="111"/>
      <c r="D2688" s="112"/>
      <c r="E2688" s="107">
        <f t="shared" si="459"/>
        <v>0</v>
      </c>
      <c r="F2688" s="108">
        <f t="shared" si="460"/>
        <v>0</v>
      </c>
      <c r="G2688" s="114"/>
      <c r="H2688" s="113"/>
      <c r="I2688" s="114"/>
      <c r="J2688" s="115"/>
      <c r="K2688" s="89"/>
      <c r="L2688" s="116"/>
      <c r="M2688" s="117"/>
      <c r="N2688" s="94" t="str">
        <f t="shared" si="469"/>
        <v/>
      </c>
      <c r="O2688" s="87" t="str">
        <f>IF(N2688&lt;&gt;"",IF(J2688="CR",VLOOKUP(ROUND(N2688,0),'Cap. Corr. &amp; Prot.'!$J$4:$L$669,3,FALSE),VLOOKUP(ROUND(N2688,0),'Cap. Corr. &amp; Prot.'!$J$4:$K$669,2,FALSE)),"")</f>
        <v/>
      </c>
      <c r="P2688" s="95">
        <f t="shared" si="461"/>
        <v>0</v>
      </c>
      <c r="Q2688" s="96" t="str">
        <f>IFERROR(VLOOKUP(Y2688,'Constantes KG'!$B$7:$G$22,HLOOKUP(I2688,'Constantes KG'!$C$5:$G$6,2,FALSE),FALSE),"")</f>
        <v/>
      </c>
      <c r="R2688" s="97">
        <f t="shared" si="462"/>
        <v>0</v>
      </c>
      <c r="S2688" s="149">
        <f>IFERROR(VLOOKUP(J2688,Regulaciones!$B$3:$C$9,2,FALSE),0)</f>
        <v>0</v>
      </c>
      <c r="T2688" s="149">
        <f>S2688+IFERROR(VLOOKUP(A2688,$B$5:$T2687,19,FALSE),0)</f>
        <v>0</v>
      </c>
      <c r="U2688" s="94">
        <f t="shared" si="463"/>
        <v>0</v>
      </c>
      <c r="V2688" s="98">
        <f>U2688+IFERROR(VLOOKUP(A2688,$B$5:$V2687,21,FALSE),0)</f>
        <v>0</v>
      </c>
      <c r="W2688" s="99" t="str">
        <f>IF(Y2688&lt;&gt;"",AD2688&amp;"X"&amp;VLOOKUP(INT(N2688),'Cap. Corr. &amp; Prot.'!$J$4:$M$669,4,FALSE),"")</f>
        <v/>
      </c>
      <c r="X2688" s="100"/>
      <c r="Y2688" s="118"/>
      <c r="Z2688" s="102"/>
      <c r="AB2688" s="59" t="str">
        <f t="shared" si="464"/>
        <v/>
      </c>
      <c r="AC2688" s="59" t="str">
        <f t="shared" si="465"/>
        <v/>
      </c>
      <c r="AD2688" s="59" t="str">
        <f>IFERROR(VLOOKUP('Capacidad_&amp;_Regulación'!H2688,Regulaciones!$L$3:$M$7,2,FALSE),"")</f>
        <v/>
      </c>
      <c r="AE2688" s="74" t="str">
        <f t="shared" si="466"/>
        <v/>
      </c>
      <c r="AF2688" s="74" t="str">
        <f t="shared" si="467"/>
        <v/>
      </c>
      <c r="AG2688" s="74" t="str">
        <f t="shared" si="468"/>
        <v/>
      </c>
      <c r="AH2688" s="74">
        <f>IF(AD2688&lt;&gt;"",VLOOKUP($K$1,'Fact. Corr.'!$B$5:$G$7,HLOOKUP(H2688,'Fact. Corr.'!$C$4:$G$8,5,FALSE),FALSE),0)</f>
        <v>0</v>
      </c>
    </row>
    <row r="2689" spans="1:34" ht="20.100000000000001" hidden="1" customHeight="1" x14ac:dyDescent="0.2">
      <c r="A2689" s="109"/>
      <c r="B2689" s="119"/>
      <c r="C2689" s="111"/>
      <c r="D2689" s="112"/>
      <c r="E2689" s="107">
        <f t="shared" si="459"/>
        <v>0</v>
      </c>
      <c r="F2689" s="108">
        <f t="shared" si="460"/>
        <v>0</v>
      </c>
      <c r="G2689" s="114"/>
      <c r="H2689" s="113"/>
      <c r="I2689" s="114"/>
      <c r="J2689" s="115"/>
      <c r="K2689" s="89"/>
      <c r="L2689" s="116"/>
      <c r="M2689" s="117"/>
      <c r="N2689" s="94" t="str">
        <f t="shared" si="469"/>
        <v/>
      </c>
      <c r="O2689" s="87" t="str">
        <f>IF(N2689&lt;&gt;"",IF(J2689="CR",VLOOKUP(ROUND(N2689,0),'Cap. Corr. &amp; Prot.'!$J$4:$L$669,3,FALSE),VLOOKUP(ROUND(N2689,0),'Cap. Corr. &amp; Prot.'!$J$4:$K$669,2,FALSE)),"")</f>
        <v/>
      </c>
      <c r="P2689" s="95">
        <f t="shared" si="461"/>
        <v>0</v>
      </c>
      <c r="Q2689" s="96" t="str">
        <f>IFERROR(VLOOKUP(Y2689,'Constantes KG'!$B$7:$G$22,HLOOKUP(I2689,'Constantes KG'!$C$5:$G$6,2,FALSE),FALSE),"")</f>
        <v/>
      </c>
      <c r="R2689" s="97">
        <f t="shared" si="462"/>
        <v>0</v>
      </c>
      <c r="S2689" s="149">
        <f>IFERROR(VLOOKUP(J2689,Regulaciones!$B$3:$C$9,2,FALSE),0)</f>
        <v>0</v>
      </c>
      <c r="T2689" s="149">
        <f>S2689+IFERROR(VLOOKUP(A2689,$B$5:$T2688,19,FALSE),0)</f>
        <v>0</v>
      </c>
      <c r="U2689" s="94">
        <f t="shared" si="463"/>
        <v>0</v>
      </c>
      <c r="V2689" s="98">
        <f>U2689+IFERROR(VLOOKUP(A2689,$B$5:$V2688,21,FALSE),0)</f>
        <v>0</v>
      </c>
      <c r="W2689" s="99" t="str">
        <f>IF(Y2689&lt;&gt;"",AD2689&amp;"X"&amp;VLOOKUP(INT(N2689),'Cap. Corr. &amp; Prot.'!$J$4:$M$669,4,FALSE),"")</f>
        <v/>
      </c>
      <c r="X2689" s="100"/>
      <c r="Y2689" s="118"/>
      <c r="Z2689" s="102"/>
      <c r="AB2689" s="59" t="str">
        <f t="shared" si="464"/>
        <v/>
      </c>
      <c r="AC2689" s="59" t="str">
        <f t="shared" si="465"/>
        <v/>
      </c>
      <c r="AD2689" s="59" t="str">
        <f>IFERROR(VLOOKUP('Capacidad_&amp;_Regulación'!H2689,Regulaciones!$L$3:$M$7,2,FALSE),"")</f>
        <v/>
      </c>
      <c r="AE2689" s="74" t="str">
        <f t="shared" si="466"/>
        <v/>
      </c>
      <c r="AF2689" s="74" t="str">
        <f t="shared" si="467"/>
        <v/>
      </c>
      <c r="AG2689" s="74" t="str">
        <f t="shared" si="468"/>
        <v/>
      </c>
      <c r="AH2689" s="74">
        <f>IF(AD2689&lt;&gt;"",VLOOKUP($K$1,'Fact. Corr.'!$B$5:$G$7,HLOOKUP(H2689,'Fact. Corr.'!$C$4:$G$8,5,FALSE),FALSE),0)</f>
        <v>0</v>
      </c>
    </row>
    <row r="2690" spans="1:34" ht="20.100000000000001" hidden="1" customHeight="1" x14ac:dyDescent="0.2">
      <c r="A2690" s="109"/>
      <c r="B2690" s="119"/>
      <c r="C2690" s="111"/>
      <c r="D2690" s="112"/>
      <c r="E2690" s="107">
        <f t="shared" si="459"/>
        <v>0</v>
      </c>
      <c r="F2690" s="108">
        <f t="shared" si="460"/>
        <v>0</v>
      </c>
      <c r="G2690" s="114"/>
      <c r="H2690" s="113"/>
      <c r="I2690" s="114"/>
      <c r="J2690" s="115"/>
      <c r="K2690" s="89"/>
      <c r="L2690" s="116"/>
      <c r="M2690" s="117"/>
      <c r="N2690" s="94" t="str">
        <f t="shared" si="469"/>
        <v/>
      </c>
      <c r="O2690" s="87" t="str">
        <f>IF(N2690&lt;&gt;"",IF(J2690="CR",VLOOKUP(ROUND(N2690,0),'Cap. Corr. &amp; Prot.'!$J$4:$L$669,3,FALSE),VLOOKUP(ROUND(N2690,0),'Cap. Corr. &amp; Prot.'!$J$4:$K$669,2,FALSE)),"")</f>
        <v/>
      </c>
      <c r="P2690" s="95">
        <f t="shared" si="461"/>
        <v>0</v>
      </c>
      <c r="Q2690" s="96" t="str">
        <f>IFERROR(VLOOKUP(Y2690,'Constantes KG'!$B$7:$G$22,HLOOKUP(I2690,'Constantes KG'!$C$5:$G$6,2,FALSE),FALSE),"")</f>
        <v/>
      </c>
      <c r="R2690" s="97">
        <f t="shared" si="462"/>
        <v>0</v>
      </c>
      <c r="S2690" s="149">
        <f>IFERROR(VLOOKUP(J2690,Regulaciones!$B$3:$C$9,2,FALSE),0)</f>
        <v>0</v>
      </c>
      <c r="T2690" s="149">
        <f>S2690+IFERROR(VLOOKUP(A2690,$B$5:$T2689,19,FALSE),0)</f>
        <v>0</v>
      </c>
      <c r="U2690" s="94">
        <f t="shared" si="463"/>
        <v>0</v>
      </c>
      <c r="V2690" s="98">
        <f>U2690+IFERROR(VLOOKUP(A2690,$B$5:$V2689,21,FALSE),0)</f>
        <v>0</v>
      </c>
      <c r="W2690" s="99" t="str">
        <f>IF(Y2690&lt;&gt;"",AD2690&amp;"X"&amp;VLOOKUP(INT(N2690),'Cap. Corr. &amp; Prot.'!$J$4:$M$669,4,FALSE),"")</f>
        <v/>
      </c>
      <c r="X2690" s="100"/>
      <c r="Y2690" s="118"/>
      <c r="Z2690" s="102"/>
      <c r="AB2690" s="59" t="str">
        <f t="shared" si="464"/>
        <v/>
      </c>
      <c r="AC2690" s="59" t="str">
        <f t="shared" si="465"/>
        <v/>
      </c>
      <c r="AD2690" s="59" t="str">
        <f>IFERROR(VLOOKUP('Capacidad_&amp;_Regulación'!H2690,Regulaciones!$L$3:$M$7,2,FALSE),"")</f>
        <v/>
      </c>
      <c r="AE2690" s="74" t="str">
        <f t="shared" si="466"/>
        <v/>
      </c>
      <c r="AF2690" s="74" t="str">
        <f t="shared" si="467"/>
        <v/>
      </c>
      <c r="AG2690" s="74" t="str">
        <f t="shared" si="468"/>
        <v/>
      </c>
      <c r="AH2690" s="74">
        <f>IF(AD2690&lt;&gt;"",VLOOKUP($K$1,'Fact. Corr.'!$B$5:$G$7,HLOOKUP(H2690,'Fact. Corr.'!$C$4:$G$8,5,FALSE),FALSE),0)</f>
        <v>0</v>
      </c>
    </row>
    <row r="2691" spans="1:34" ht="20.100000000000001" hidden="1" customHeight="1" x14ac:dyDescent="0.2">
      <c r="A2691" s="109"/>
      <c r="B2691" s="119"/>
      <c r="C2691" s="111"/>
      <c r="D2691" s="112"/>
      <c r="E2691" s="107">
        <f t="shared" si="459"/>
        <v>0</v>
      </c>
      <c r="F2691" s="108">
        <f t="shared" si="460"/>
        <v>0</v>
      </c>
      <c r="G2691" s="114"/>
      <c r="H2691" s="113"/>
      <c r="I2691" s="114"/>
      <c r="J2691" s="115"/>
      <c r="K2691" s="89"/>
      <c r="L2691" s="116"/>
      <c r="M2691" s="117"/>
      <c r="N2691" s="94" t="str">
        <f t="shared" si="469"/>
        <v/>
      </c>
      <c r="O2691" s="87" t="str">
        <f>IF(N2691&lt;&gt;"",IF(J2691="CR",VLOOKUP(ROUND(N2691,0),'Cap. Corr. &amp; Prot.'!$J$4:$L$669,3,FALSE),VLOOKUP(ROUND(N2691,0),'Cap. Corr. &amp; Prot.'!$J$4:$K$669,2,FALSE)),"")</f>
        <v/>
      </c>
      <c r="P2691" s="95">
        <f t="shared" si="461"/>
        <v>0</v>
      </c>
      <c r="Q2691" s="96" t="str">
        <f>IFERROR(VLOOKUP(Y2691,'Constantes KG'!$B$7:$G$22,HLOOKUP(I2691,'Constantes KG'!$C$5:$G$6,2,FALSE),FALSE),"")</f>
        <v/>
      </c>
      <c r="R2691" s="97">
        <f t="shared" si="462"/>
        <v>0</v>
      </c>
      <c r="S2691" s="149">
        <f>IFERROR(VLOOKUP(J2691,Regulaciones!$B$3:$C$9,2,FALSE),0)</f>
        <v>0</v>
      </c>
      <c r="T2691" s="149">
        <f>S2691+IFERROR(VLOOKUP(A2691,$B$5:$T2690,19,FALSE),0)</f>
        <v>0</v>
      </c>
      <c r="U2691" s="94">
        <f t="shared" si="463"/>
        <v>0</v>
      </c>
      <c r="V2691" s="98">
        <f>U2691+IFERROR(VLOOKUP(A2691,$B$5:$V2690,21,FALSE),0)</f>
        <v>0</v>
      </c>
      <c r="W2691" s="99" t="str">
        <f>IF(Y2691&lt;&gt;"",AD2691&amp;"X"&amp;VLOOKUP(INT(N2691),'Cap. Corr. &amp; Prot.'!$J$4:$M$669,4,FALSE),"")</f>
        <v/>
      </c>
      <c r="X2691" s="100"/>
      <c r="Y2691" s="118"/>
      <c r="Z2691" s="102"/>
      <c r="AB2691" s="59" t="str">
        <f t="shared" si="464"/>
        <v/>
      </c>
      <c r="AC2691" s="59" t="str">
        <f t="shared" si="465"/>
        <v/>
      </c>
      <c r="AD2691" s="59" t="str">
        <f>IFERROR(VLOOKUP('Capacidad_&amp;_Regulación'!H2691,Regulaciones!$L$3:$M$7,2,FALSE),"")</f>
        <v/>
      </c>
      <c r="AE2691" s="74" t="str">
        <f t="shared" si="466"/>
        <v/>
      </c>
      <c r="AF2691" s="74" t="str">
        <f t="shared" si="467"/>
        <v/>
      </c>
      <c r="AG2691" s="74" t="str">
        <f t="shared" si="468"/>
        <v/>
      </c>
      <c r="AH2691" s="74">
        <f>IF(AD2691&lt;&gt;"",VLOOKUP($K$1,'Fact. Corr.'!$B$5:$G$7,HLOOKUP(H2691,'Fact. Corr.'!$C$4:$G$8,5,FALSE),FALSE),0)</f>
        <v>0</v>
      </c>
    </row>
    <row r="2692" spans="1:34" ht="20.100000000000001" hidden="1" customHeight="1" x14ac:dyDescent="0.2">
      <c r="A2692" s="109"/>
      <c r="B2692" s="119"/>
      <c r="C2692" s="111"/>
      <c r="D2692" s="112"/>
      <c r="E2692" s="107">
        <f t="shared" ref="E2692:E2755" si="470">SUM(C2692:D2692)</f>
        <v>0</v>
      </c>
      <c r="F2692" s="108">
        <f t="shared" ref="F2692:F2755" si="471">G2692*I2692*1000</f>
        <v>0</v>
      </c>
      <c r="G2692" s="114"/>
      <c r="H2692" s="113"/>
      <c r="I2692" s="114"/>
      <c r="J2692" s="115"/>
      <c r="K2692" s="89"/>
      <c r="L2692" s="116"/>
      <c r="M2692" s="117"/>
      <c r="N2692" s="94" t="str">
        <f t="shared" si="469"/>
        <v/>
      </c>
      <c r="O2692" s="87" t="str">
        <f>IF(N2692&lt;&gt;"",IF(J2692="CR",VLOOKUP(ROUND(N2692,0),'Cap. Corr. &amp; Prot.'!$J$4:$L$669,3,FALSE),VLOOKUP(ROUND(N2692,0),'Cap. Corr. &amp; Prot.'!$J$4:$K$669,2,FALSE)),"")</f>
        <v/>
      </c>
      <c r="P2692" s="95">
        <f t="shared" ref="P2692:P2755" si="472">G2692*E2692</f>
        <v>0</v>
      </c>
      <c r="Q2692" s="96" t="str">
        <f>IFERROR(VLOOKUP(Y2692,'Constantes KG'!$B$7:$G$22,HLOOKUP(I2692,'Constantes KG'!$C$5:$G$6,2,FALSE),FALSE),"")</f>
        <v/>
      </c>
      <c r="R2692" s="97">
        <f t="shared" ref="R2692:R2755" si="473">IFERROR(Q2692/RIGHT(M2692,3)^2,0)</f>
        <v>0</v>
      </c>
      <c r="S2692" s="149">
        <f>IFERROR(VLOOKUP(J2692,Regulaciones!$B$3:$C$9,2,FALSE),0)</f>
        <v>0</v>
      </c>
      <c r="T2692" s="149">
        <f>S2692+IFERROR(VLOOKUP(A2692,$B$5:$T2691,19,FALSE),0)</f>
        <v>0</v>
      </c>
      <c r="U2692" s="94">
        <f t="shared" ref="U2692:U2755" si="474">P2692*R2692*AH2692</f>
        <v>0</v>
      </c>
      <c r="V2692" s="98">
        <f>U2692+IFERROR(VLOOKUP(A2692,$B$5:$V2691,21,FALSE),0)</f>
        <v>0</v>
      </c>
      <c r="W2692" s="99" t="str">
        <f>IF(Y2692&lt;&gt;"",AD2692&amp;"X"&amp;VLOOKUP(INT(N2692),'Cap. Corr. &amp; Prot.'!$J$4:$M$669,4,FALSE),"")</f>
        <v/>
      </c>
      <c r="X2692" s="100"/>
      <c r="Y2692" s="118"/>
      <c r="Z2692" s="102"/>
      <c r="AB2692" s="59" t="str">
        <f t="shared" ref="AB2692:AB2755" si="475">IFERROR(VALUE(LEFT(M2692,3)),"")</f>
        <v/>
      </c>
      <c r="AC2692" s="59" t="str">
        <f t="shared" ref="AC2692:AC2755" si="476">IFERROR(VALUE(RIGHT(M2692,3)),"")</f>
        <v/>
      </c>
      <c r="AD2692" s="59" t="str">
        <f>IFERROR(VLOOKUP('Capacidad_&amp;_Regulación'!H2692,Regulaciones!$L$3:$M$7,2,FALSE),"")</f>
        <v/>
      </c>
      <c r="AE2692" s="74" t="str">
        <f t="shared" ref="AE2692:AE2755" si="477">IFERROR(L2692*((1000*G2692)/(AB2692)),"")</f>
        <v/>
      </c>
      <c r="AF2692" s="74" t="str">
        <f t="shared" ref="AF2692:AF2755" si="478">IFERROR(L2692*((1000*G2692)/(AC2692)),"")</f>
        <v/>
      </c>
      <c r="AG2692" s="74" t="str">
        <f t="shared" ref="AG2692:AG2755" si="479">IFERROR(L2692*((1000*G2692)/(SQRT(3)*AC2692)),"")</f>
        <v/>
      </c>
      <c r="AH2692" s="74">
        <f>IF(AD2692&lt;&gt;"",VLOOKUP($K$1,'Fact. Corr.'!$B$5:$G$7,HLOOKUP(H2692,'Fact. Corr.'!$C$4:$G$8,5,FALSE),FALSE),0)</f>
        <v>0</v>
      </c>
    </row>
    <row r="2693" spans="1:34" ht="20.100000000000001" hidden="1" customHeight="1" x14ac:dyDescent="0.2">
      <c r="A2693" s="109"/>
      <c r="B2693" s="119"/>
      <c r="C2693" s="111"/>
      <c r="D2693" s="112"/>
      <c r="E2693" s="107">
        <f t="shared" si="470"/>
        <v>0</v>
      </c>
      <c r="F2693" s="108">
        <f t="shared" si="471"/>
        <v>0</v>
      </c>
      <c r="G2693" s="114"/>
      <c r="H2693" s="113"/>
      <c r="I2693" s="114"/>
      <c r="J2693" s="115"/>
      <c r="K2693" s="89"/>
      <c r="L2693" s="116"/>
      <c r="M2693" s="117"/>
      <c r="N2693" s="94" t="str">
        <f t="shared" si="469"/>
        <v/>
      </c>
      <c r="O2693" s="87" t="str">
        <f>IF(N2693&lt;&gt;"",IF(J2693="CR",VLOOKUP(ROUND(N2693,0),'Cap. Corr. &amp; Prot.'!$J$4:$L$669,3,FALSE),VLOOKUP(ROUND(N2693,0),'Cap. Corr. &amp; Prot.'!$J$4:$K$669,2,FALSE)),"")</f>
        <v/>
      </c>
      <c r="P2693" s="95">
        <f t="shared" si="472"/>
        <v>0</v>
      </c>
      <c r="Q2693" s="96" t="str">
        <f>IFERROR(VLOOKUP(Y2693,'Constantes KG'!$B$7:$G$22,HLOOKUP(I2693,'Constantes KG'!$C$5:$G$6,2,FALSE),FALSE),"")</f>
        <v/>
      </c>
      <c r="R2693" s="97">
        <f t="shared" si="473"/>
        <v>0</v>
      </c>
      <c r="S2693" s="149">
        <f>IFERROR(VLOOKUP(J2693,Regulaciones!$B$3:$C$9,2,FALSE),0)</f>
        <v>0</v>
      </c>
      <c r="T2693" s="149">
        <f>S2693+IFERROR(VLOOKUP(A2693,$B$5:$T2692,19,FALSE),0)</f>
        <v>0</v>
      </c>
      <c r="U2693" s="94">
        <f t="shared" si="474"/>
        <v>0</v>
      </c>
      <c r="V2693" s="98">
        <f>U2693+IFERROR(VLOOKUP(A2693,$B$5:$V2692,21,FALSE),0)</f>
        <v>0</v>
      </c>
      <c r="W2693" s="99" t="str">
        <f>IF(Y2693&lt;&gt;"",AD2693&amp;"X"&amp;VLOOKUP(INT(N2693),'Cap. Corr. &amp; Prot.'!$J$4:$M$669,4,FALSE),"")</f>
        <v/>
      </c>
      <c r="X2693" s="100"/>
      <c r="Y2693" s="118"/>
      <c r="Z2693" s="102"/>
      <c r="AB2693" s="59" t="str">
        <f t="shared" si="475"/>
        <v/>
      </c>
      <c r="AC2693" s="59" t="str">
        <f t="shared" si="476"/>
        <v/>
      </c>
      <c r="AD2693" s="59" t="str">
        <f>IFERROR(VLOOKUP('Capacidad_&amp;_Regulación'!H2693,Regulaciones!$L$3:$M$7,2,FALSE),"")</f>
        <v/>
      </c>
      <c r="AE2693" s="74" t="str">
        <f t="shared" si="477"/>
        <v/>
      </c>
      <c r="AF2693" s="74" t="str">
        <f t="shared" si="478"/>
        <v/>
      </c>
      <c r="AG2693" s="74" t="str">
        <f t="shared" si="479"/>
        <v/>
      </c>
      <c r="AH2693" s="74">
        <f>IF(AD2693&lt;&gt;"",VLOOKUP($K$1,'Fact. Corr.'!$B$5:$G$7,HLOOKUP(H2693,'Fact. Corr.'!$C$4:$G$8,5,FALSE),FALSE),0)</f>
        <v>0</v>
      </c>
    </row>
    <row r="2694" spans="1:34" ht="20.100000000000001" hidden="1" customHeight="1" x14ac:dyDescent="0.2">
      <c r="A2694" s="109"/>
      <c r="B2694" s="119"/>
      <c r="C2694" s="111"/>
      <c r="D2694" s="112"/>
      <c r="E2694" s="107">
        <f t="shared" si="470"/>
        <v>0</v>
      </c>
      <c r="F2694" s="108">
        <f t="shared" si="471"/>
        <v>0</v>
      </c>
      <c r="G2694" s="114"/>
      <c r="H2694" s="113"/>
      <c r="I2694" s="114"/>
      <c r="J2694" s="115"/>
      <c r="K2694" s="89"/>
      <c r="L2694" s="116"/>
      <c r="M2694" s="117"/>
      <c r="N2694" s="94" t="str">
        <f t="shared" si="469"/>
        <v/>
      </c>
      <c r="O2694" s="87" t="str">
        <f>IF(N2694&lt;&gt;"",IF(J2694="CR",VLOOKUP(ROUND(N2694,0),'Cap. Corr. &amp; Prot.'!$J$4:$L$669,3,FALSE),VLOOKUP(ROUND(N2694,0),'Cap. Corr. &amp; Prot.'!$J$4:$K$669,2,FALSE)),"")</f>
        <v/>
      </c>
      <c r="P2694" s="95">
        <f t="shared" si="472"/>
        <v>0</v>
      </c>
      <c r="Q2694" s="96" t="str">
        <f>IFERROR(VLOOKUP(Y2694,'Constantes KG'!$B$7:$G$22,HLOOKUP(I2694,'Constantes KG'!$C$5:$G$6,2,FALSE),FALSE),"")</f>
        <v/>
      </c>
      <c r="R2694" s="97">
        <f t="shared" si="473"/>
        <v>0</v>
      </c>
      <c r="S2694" s="149">
        <f>IFERROR(VLOOKUP(J2694,Regulaciones!$B$3:$C$9,2,FALSE),0)</f>
        <v>0</v>
      </c>
      <c r="T2694" s="149">
        <f>S2694+IFERROR(VLOOKUP(A2694,$B$5:$T2693,19,FALSE),0)</f>
        <v>0</v>
      </c>
      <c r="U2694" s="94">
        <f t="shared" si="474"/>
        <v>0</v>
      </c>
      <c r="V2694" s="98">
        <f>U2694+IFERROR(VLOOKUP(A2694,$B$5:$V2693,21,FALSE),0)</f>
        <v>0</v>
      </c>
      <c r="W2694" s="99" t="str">
        <f>IF(Y2694&lt;&gt;"",AD2694&amp;"X"&amp;VLOOKUP(INT(N2694),'Cap. Corr. &amp; Prot.'!$J$4:$M$669,4,FALSE),"")</f>
        <v/>
      </c>
      <c r="X2694" s="100"/>
      <c r="Y2694" s="118"/>
      <c r="Z2694" s="102"/>
      <c r="AB2694" s="59" t="str">
        <f t="shared" si="475"/>
        <v/>
      </c>
      <c r="AC2694" s="59" t="str">
        <f t="shared" si="476"/>
        <v/>
      </c>
      <c r="AD2694" s="59" t="str">
        <f>IFERROR(VLOOKUP('Capacidad_&amp;_Regulación'!H2694,Regulaciones!$L$3:$M$7,2,FALSE),"")</f>
        <v/>
      </c>
      <c r="AE2694" s="74" t="str">
        <f t="shared" si="477"/>
        <v/>
      </c>
      <c r="AF2694" s="74" t="str">
        <f t="shared" si="478"/>
        <v/>
      </c>
      <c r="AG2694" s="74" t="str">
        <f t="shared" si="479"/>
        <v/>
      </c>
      <c r="AH2694" s="74">
        <f>IF(AD2694&lt;&gt;"",VLOOKUP($K$1,'Fact. Corr.'!$B$5:$G$7,HLOOKUP(H2694,'Fact. Corr.'!$C$4:$G$8,5,FALSE),FALSE),0)</f>
        <v>0</v>
      </c>
    </row>
    <row r="2695" spans="1:34" ht="20.100000000000001" hidden="1" customHeight="1" x14ac:dyDescent="0.2">
      <c r="A2695" s="109"/>
      <c r="B2695" s="119"/>
      <c r="C2695" s="111"/>
      <c r="D2695" s="112"/>
      <c r="E2695" s="107">
        <f t="shared" si="470"/>
        <v>0</v>
      </c>
      <c r="F2695" s="108">
        <f t="shared" si="471"/>
        <v>0</v>
      </c>
      <c r="G2695" s="114"/>
      <c r="H2695" s="113"/>
      <c r="I2695" s="114"/>
      <c r="J2695" s="115"/>
      <c r="K2695" s="89"/>
      <c r="L2695" s="116"/>
      <c r="M2695" s="117"/>
      <c r="N2695" s="94" t="str">
        <f t="shared" ref="N2695:N2758" si="480">IF(AND(G2695&lt;&gt;0,M2695&lt;&gt;""),((G2695*1000)/(SQRT(3)*RIGHT(M2695,3)))*L2695,"")</f>
        <v/>
      </c>
      <c r="O2695" s="87" t="str">
        <f>IF(N2695&lt;&gt;"",IF(J2695="CR",VLOOKUP(ROUND(N2695,0),'Cap. Corr. &amp; Prot.'!$J$4:$L$669,3,FALSE),VLOOKUP(ROUND(N2695,0),'Cap. Corr. &amp; Prot.'!$J$4:$K$669,2,FALSE)),"")</f>
        <v/>
      </c>
      <c r="P2695" s="95">
        <f t="shared" si="472"/>
        <v>0</v>
      </c>
      <c r="Q2695" s="96" t="str">
        <f>IFERROR(VLOOKUP(Y2695,'Constantes KG'!$B$7:$G$22,HLOOKUP(I2695,'Constantes KG'!$C$5:$G$6,2,FALSE),FALSE),"")</f>
        <v/>
      </c>
      <c r="R2695" s="97">
        <f t="shared" si="473"/>
        <v>0</v>
      </c>
      <c r="S2695" s="149">
        <f>IFERROR(VLOOKUP(J2695,Regulaciones!$B$3:$C$9,2,FALSE),0)</f>
        <v>0</v>
      </c>
      <c r="T2695" s="149">
        <f>S2695+IFERROR(VLOOKUP(A2695,$B$5:$T2694,19,FALSE),0)</f>
        <v>0</v>
      </c>
      <c r="U2695" s="94">
        <f t="shared" si="474"/>
        <v>0</v>
      </c>
      <c r="V2695" s="98">
        <f>U2695+IFERROR(VLOOKUP(A2695,$B$5:$V2694,21,FALSE),0)</f>
        <v>0</v>
      </c>
      <c r="W2695" s="99" t="str">
        <f>IF(Y2695&lt;&gt;"",AD2695&amp;"X"&amp;VLOOKUP(INT(N2695),'Cap. Corr. &amp; Prot.'!$J$4:$M$669,4,FALSE),"")</f>
        <v/>
      </c>
      <c r="X2695" s="100"/>
      <c r="Y2695" s="118"/>
      <c r="Z2695" s="102"/>
      <c r="AB2695" s="59" t="str">
        <f t="shared" si="475"/>
        <v/>
      </c>
      <c r="AC2695" s="59" t="str">
        <f t="shared" si="476"/>
        <v/>
      </c>
      <c r="AD2695" s="59" t="str">
        <f>IFERROR(VLOOKUP('Capacidad_&amp;_Regulación'!H2695,Regulaciones!$L$3:$M$7,2,FALSE),"")</f>
        <v/>
      </c>
      <c r="AE2695" s="74" t="str">
        <f t="shared" si="477"/>
        <v/>
      </c>
      <c r="AF2695" s="74" t="str">
        <f t="shared" si="478"/>
        <v/>
      </c>
      <c r="AG2695" s="74" t="str">
        <f t="shared" si="479"/>
        <v/>
      </c>
      <c r="AH2695" s="74">
        <f>IF(AD2695&lt;&gt;"",VLOOKUP($K$1,'Fact. Corr.'!$B$5:$G$7,HLOOKUP(H2695,'Fact. Corr.'!$C$4:$G$8,5,FALSE),FALSE),0)</f>
        <v>0</v>
      </c>
    </row>
    <row r="2696" spans="1:34" ht="20.100000000000001" hidden="1" customHeight="1" x14ac:dyDescent="0.2">
      <c r="A2696" s="109"/>
      <c r="B2696" s="119"/>
      <c r="C2696" s="111"/>
      <c r="D2696" s="112"/>
      <c r="E2696" s="107">
        <f t="shared" si="470"/>
        <v>0</v>
      </c>
      <c r="F2696" s="108">
        <f t="shared" si="471"/>
        <v>0</v>
      </c>
      <c r="G2696" s="114"/>
      <c r="H2696" s="113"/>
      <c r="I2696" s="114"/>
      <c r="J2696" s="115"/>
      <c r="K2696" s="89"/>
      <c r="L2696" s="116"/>
      <c r="M2696" s="117"/>
      <c r="N2696" s="94" t="str">
        <f t="shared" si="480"/>
        <v/>
      </c>
      <c r="O2696" s="87" t="str">
        <f>IF(N2696&lt;&gt;"",IF(J2696="CR",VLOOKUP(ROUND(N2696,0),'Cap. Corr. &amp; Prot.'!$J$4:$L$669,3,FALSE),VLOOKUP(ROUND(N2696,0),'Cap. Corr. &amp; Prot.'!$J$4:$K$669,2,FALSE)),"")</f>
        <v/>
      </c>
      <c r="P2696" s="95">
        <f t="shared" si="472"/>
        <v>0</v>
      </c>
      <c r="Q2696" s="96" t="str">
        <f>IFERROR(VLOOKUP(Y2696,'Constantes KG'!$B$7:$G$22,HLOOKUP(I2696,'Constantes KG'!$C$5:$G$6,2,FALSE),FALSE),"")</f>
        <v/>
      </c>
      <c r="R2696" s="97">
        <f t="shared" si="473"/>
        <v>0</v>
      </c>
      <c r="S2696" s="149">
        <f>IFERROR(VLOOKUP(J2696,Regulaciones!$B$3:$C$9,2,FALSE),0)</f>
        <v>0</v>
      </c>
      <c r="T2696" s="149">
        <f>S2696+IFERROR(VLOOKUP(A2696,$B$5:$T2695,19,FALSE),0)</f>
        <v>0</v>
      </c>
      <c r="U2696" s="94">
        <f t="shared" si="474"/>
        <v>0</v>
      </c>
      <c r="V2696" s="98">
        <f>U2696+IFERROR(VLOOKUP(A2696,$B$5:$V2695,21,FALSE),0)</f>
        <v>0</v>
      </c>
      <c r="W2696" s="99" t="str">
        <f>IF(Y2696&lt;&gt;"",AD2696&amp;"X"&amp;VLOOKUP(INT(N2696),'Cap. Corr. &amp; Prot.'!$J$4:$M$669,4,FALSE),"")</f>
        <v/>
      </c>
      <c r="X2696" s="100"/>
      <c r="Y2696" s="118"/>
      <c r="Z2696" s="102"/>
      <c r="AB2696" s="59" t="str">
        <f t="shared" si="475"/>
        <v/>
      </c>
      <c r="AC2696" s="59" t="str">
        <f t="shared" si="476"/>
        <v/>
      </c>
      <c r="AD2696" s="59" t="str">
        <f>IFERROR(VLOOKUP('Capacidad_&amp;_Regulación'!H2696,Regulaciones!$L$3:$M$7,2,FALSE),"")</f>
        <v/>
      </c>
      <c r="AE2696" s="74" t="str">
        <f t="shared" si="477"/>
        <v/>
      </c>
      <c r="AF2696" s="74" t="str">
        <f t="shared" si="478"/>
        <v/>
      </c>
      <c r="AG2696" s="74" t="str">
        <f t="shared" si="479"/>
        <v/>
      </c>
      <c r="AH2696" s="74">
        <f>IF(AD2696&lt;&gt;"",VLOOKUP($K$1,'Fact. Corr.'!$B$5:$G$7,HLOOKUP(H2696,'Fact. Corr.'!$C$4:$G$8,5,FALSE),FALSE),0)</f>
        <v>0</v>
      </c>
    </row>
    <row r="2697" spans="1:34" ht="20.100000000000001" hidden="1" customHeight="1" x14ac:dyDescent="0.2">
      <c r="A2697" s="109"/>
      <c r="B2697" s="119"/>
      <c r="C2697" s="111"/>
      <c r="D2697" s="112"/>
      <c r="E2697" s="107">
        <f t="shared" si="470"/>
        <v>0</v>
      </c>
      <c r="F2697" s="108">
        <f t="shared" si="471"/>
        <v>0</v>
      </c>
      <c r="G2697" s="114"/>
      <c r="H2697" s="113"/>
      <c r="I2697" s="114"/>
      <c r="J2697" s="115"/>
      <c r="K2697" s="89"/>
      <c r="L2697" s="116"/>
      <c r="M2697" s="117"/>
      <c r="N2697" s="94" t="str">
        <f t="shared" si="480"/>
        <v/>
      </c>
      <c r="O2697" s="87" t="str">
        <f>IF(N2697&lt;&gt;"",IF(J2697="CR",VLOOKUP(ROUND(N2697,0),'Cap. Corr. &amp; Prot.'!$J$4:$L$669,3,FALSE),VLOOKUP(ROUND(N2697,0),'Cap. Corr. &amp; Prot.'!$J$4:$K$669,2,FALSE)),"")</f>
        <v/>
      </c>
      <c r="P2697" s="95">
        <f t="shared" si="472"/>
        <v>0</v>
      </c>
      <c r="Q2697" s="96" t="str">
        <f>IFERROR(VLOOKUP(Y2697,'Constantes KG'!$B$7:$G$22,HLOOKUP(I2697,'Constantes KG'!$C$5:$G$6,2,FALSE),FALSE),"")</f>
        <v/>
      </c>
      <c r="R2697" s="97">
        <f t="shared" si="473"/>
        <v>0</v>
      </c>
      <c r="S2697" s="149">
        <f>IFERROR(VLOOKUP(J2697,Regulaciones!$B$3:$C$9,2,FALSE),0)</f>
        <v>0</v>
      </c>
      <c r="T2697" s="149">
        <f>S2697+IFERROR(VLOOKUP(A2697,$B$5:$T2696,19,FALSE),0)</f>
        <v>0</v>
      </c>
      <c r="U2697" s="94">
        <f t="shared" si="474"/>
        <v>0</v>
      </c>
      <c r="V2697" s="98">
        <f>U2697+IFERROR(VLOOKUP(A2697,$B$5:$V2696,21,FALSE),0)</f>
        <v>0</v>
      </c>
      <c r="W2697" s="99" t="str">
        <f>IF(Y2697&lt;&gt;"",AD2697&amp;"X"&amp;VLOOKUP(INT(N2697),'Cap. Corr. &amp; Prot.'!$J$4:$M$669,4,FALSE),"")</f>
        <v/>
      </c>
      <c r="X2697" s="100"/>
      <c r="Y2697" s="118"/>
      <c r="Z2697" s="102"/>
      <c r="AB2697" s="59" t="str">
        <f t="shared" si="475"/>
        <v/>
      </c>
      <c r="AC2697" s="59" t="str">
        <f t="shared" si="476"/>
        <v/>
      </c>
      <c r="AD2697" s="59" t="str">
        <f>IFERROR(VLOOKUP('Capacidad_&amp;_Regulación'!H2697,Regulaciones!$L$3:$M$7,2,FALSE),"")</f>
        <v/>
      </c>
      <c r="AE2697" s="74" t="str">
        <f t="shared" si="477"/>
        <v/>
      </c>
      <c r="AF2697" s="74" t="str">
        <f t="shared" si="478"/>
        <v/>
      </c>
      <c r="AG2697" s="74" t="str">
        <f t="shared" si="479"/>
        <v/>
      </c>
      <c r="AH2697" s="74">
        <f>IF(AD2697&lt;&gt;"",VLOOKUP($K$1,'Fact. Corr.'!$B$5:$G$7,HLOOKUP(H2697,'Fact. Corr.'!$C$4:$G$8,5,FALSE),FALSE),0)</f>
        <v>0</v>
      </c>
    </row>
    <row r="2698" spans="1:34" ht="20.100000000000001" hidden="1" customHeight="1" x14ac:dyDescent="0.2">
      <c r="A2698" s="109"/>
      <c r="B2698" s="119"/>
      <c r="C2698" s="111"/>
      <c r="D2698" s="112"/>
      <c r="E2698" s="107">
        <f t="shared" si="470"/>
        <v>0</v>
      </c>
      <c r="F2698" s="108">
        <f t="shared" si="471"/>
        <v>0</v>
      </c>
      <c r="G2698" s="114"/>
      <c r="H2698" s="113"/>
      <c r="I2698" s="114"/>
      <c r="J2698" s="115"/>
      <c r="K2698" s="89"/>
      <c r="L2698" s="116"/>
      <c r="M2698" s="117"/>
      <c r="N2698" s="94" t="str">
        <f t="shared" si="480"/>
        <v/>
      </c>
      <c r="O2698" s="87" t="str">
        <f>IF(N2698&lt;&gt;"",IF(J2698="CR",VLOOKUP(ROUND(N2698,0),'Cap. Corr. &amp; Prot.'!$J$4:$L$669,3,FALSE),VLOOKUP(ROUND(N2698,0),'Cap. Corr. &amp; Prot.'!$J$4:$K$669,2,FALSE)),"")</f>
        <v/>
      </c>
      <c r="P2698" s="95">
        <f t="shared" si="472"/>
        <v>0</v>
      </c>
      <c r="Q2698" s="96" t="str">
        <f>IFERROR(VLOOKUP(Y2698,'Constantes KG'!$B$7:$G$22,HLOOKUP(I2698,'Constantes KG'!$C$5:$G$6,2,FALSE),FALSE),"")</f>
        <v/>
      </c>
      <c r="R2698" s="97">
        <f t="shared" si="473"/>
        <v>0</v>
      </c>
      <c r="S2698" s="149">
        <f>IFERROR(VLOOKUP(J2698,Regulaciones!$B$3:$C$9,2,FALSE),0)</f>
        <v>0</v>
      </c>
      <c r="T2698" s="149">
        <f>S2698+IFERROR(VLOOKUP(A2698,$B$5:$T2697,19,FALSE),0)</f>
        <v>0</v>
      </c>
      <c r="U2698" s="94">
        <f t="shared" si="474"/>
        <v>0</v>
      </c>
      <c r="V2698" s="98">
        <f>U2698+IFERROR(VLOOKUP(A2698,$B$5:$V2697,21,FALSE),0)</f>
        <v>0</v>
      </c>
      <c r="W2698" s="99" t="str">
        <f>IF(Y2698&lt;&gt;"",AD2698&amp;"X"&amp;VLOOKUP(INT(N2698),'Cap. Corr. &amp; Prot.'!$J$4:$M$669,4,FALSE),"")</f>
        <v/>
      </c>
      <c r="X2698" s="100"/>
      <c r="Y2698" s="118"/>
      <c r="Z2698" s="102"/>
      <c r="AB2698" s="59" t="str">
        <f t="shared" si="475"/>
        <v/>
      </c>
      <c r="AC2698" s="59" t="str">
        <f t="shared" si="476"/>
        <v/>
      </c>
      <c r="AD2698" s="59" t="str">
        <f>IFERROR(VLOOKUP('Capacidad_&amp;_Regulación'!H2698,Regulaciones!$L$3:$M$7,2,FALSE),"")</f>
        <v/>
      </c>
      <c r="AE2698" s="74" t="str">
        <f t="shared" si="477"/>
        <v/>
      </c>
      <c r="AF2698" s="74" t="str">
        <f t="shared" si="478"/>
        <v/>
      </c>
      <c r="AG2698" s="74" t="str">
        <f t="shared" si="479"/>
        <v/>
      </c>
      <c r="AH2698" s="74">
        <f>IF(AD2698&lt;&gt;"",VLOOKUP($K$1,'Fact. Corr.'!$B$5:$G$7,HLOOKUP(H2698,'Fact. Corr.'!$C$4:$G$8,5,FALSE),FALSE),0)</f>
        <v>0</v>
      </c>
    </row>
    <row r="2699" spans="1:34" ht="20.100000000000001" hidden="1" customHeight="1" x14ac:dyDescent="0.2">
      <c r="A2699" s="109"/>
      <c r="B2699" s="119"/>
      <c r="C2699" s="111"/>
      <c r="D2699" s="112"/>
      <c r="E2699" s="107">
        <f t="shared" si="470"/>
        <v>0</v>
      </c>
      <c r="F2699" s="108">
        <f t="shared" si="471"/>
        <v>0</v>
      </c>
      <c r="G2699" s="114"/>
      <c r="H2699" s="113"/>
      <c r="I2699" s="114"/>
      <c r="J2699" s="115"/>
      <c r="K2699" s="89"/>
      <c r="L2699" s="116"/>
      <c r="M2699" s="117"/>
      <c r="N2699" s="94" t="str">
        <f t="shared" si="480"/>
        <v/>
      </c>
      <c r="O2699" s="87" t="str">
        <f>IF(N2699&lt;&gt;"",IF(J2699="CR",VLOOKUP(ROUND(N2699,0),'Cap. Corr. &amp; Prot.'!$J$4:$L$669,3,FALSE),VLOOKUP(ROUND(N2699,0),'Cap. Corr. &amp; Prot.'!$J$4:$K$669,2,FALSE)),"")</f>
        <v/>
      </c>
      <c r="P2699" s="95">
        <f t="shared" si="472"/>
        <v>0</v>
      </c>
      <c r="Q2699" s="96" t="str">
        <f>IFERROR(VLOOKUP(Y2699,'Constantes KG'!$B$7:$G$22,HLOOKUP(I2699,'Constantes KG'!$C$5:$G$6,2,FALSE),FALSE),"")</f>
        <v/>
      </c>
      <c r="R2699" s="97">
        <f t="shared" si="473"/>
        <v>0</v>
      </c>
      <c r="S2699" s="149">
        <f>IFERROR(VLOOKUP(J2699,Regulaciones!$B$3:$C$9,2,FALSE),0)</f>
        <v>0</v>
      </c>
      <c r="T2699" s="149">
        <f>S2699+IFERROR(VLOOKUP(A2699,$B$5:$T2698,19,FALSE),0)</f>
        <v>0</v>
      </c>
      <c r="U2699" s="94">
        <f t="shared" si="474"/>
        <v>0</v>
      </c>
      <c r="V2699" s="98">
        <f>U2699+IFERROR(VLOOKUP(A2699,$B$5:$V2698,21,FALSE),0)</f>
        <v>0</v>
      </c>
      <c r="W2699" s="99" t="str">
        <f>IF(Y2699&lt;&gt;"",AD2699&amp;"X"&amp;VLOOKUP(INT(N2699),'Cap. Corr. &amp; Prot.'!$J$4:$M$669,4,FALSE),"")</f>
        <v/>
      </c>
      <c r="X2699" s="100"/>
      <c r="Y2699" s="118"/>
      <c r="Z2699" s="102"/>
      <c r="AB2699" s="59" t="str">
        <f t="shared" si="475"/>
        <v/>
      </c>
      <c r="AC2699" s="59" t="str">
        <f t="shared" si="476"/>
        <v/>
      </c>
      <c r="AD2699" s="59" t="str">
        <f>IFERROR(VLOOKUP('Capacidad_&amp;_Regulación'!H2699,Regulaciones!$L$3:$M$7,2,FALSE),"")</f>
        <v/>
      </c>
      <c r="AE2699" s="74" t="str">
        <f t="shared" si="477"/>
        <v/>
      </c>
      <c r="AF2699" s="74" t="str">
        <f t="shared" si="478"/>
        <v/>
      </c>
      <c r="AG2699" s="74" t="str">
        <f t="shared" si="479"/>
        <v/>
      </c>
      <c r="AH2699" s="74">
        <f>IF(AD2699&lt;&gt;"",VLOOKUP($K$1,'Fact. Corr.'!$B$5:$G$7,HLOOKUP(H2699,'Fact. Corr.'!$C$4:$G$8,5,FALSE),FALSE),0)</f>
        <v>0</v>
      </c>
    </row>
    <row r="2700" spans="1:34" ht="20.100000000000001" hidden="1" customHeight="1" x14ac:dyDescent="0.2">
      <c r="A2700" s="109"/>
      <c r="B2700" s="119"/>
      <c r="C2700" s="111"/>
      <c r="D2700" s="112"/>
      <c r="E2700" s="107">
        <f t="shared" si="470"/>
        <v>0</v>
      </c>
      <c r="F2700" s="108">
        <f t="shared" si="471"/>
        <v>0</v>
      </c>
      <c r="G2700" s="114"/>
      <c r="H2700" s="113"/>
      <c r="I2700" s="114"/>
      <c r="J2700" s="115"/>
      <c r="K2700" s="89"/>
      <c r="L2700" s="116"/>
      <c r="M2700" s="117"/>
      <c r="N2700" s="94" t="str">
        <f t="shared" si="480"/>
        <v/>
      </c>
      <c r="O2700" s="87" t="str">
        <f>IF(N2700&lt;&gt;"",IF(J2700="CR",VLOOKUP(ROUND(N2700,0),'Cap. Corr. &amp; Prot.'!$J$4:$L$669,3,FALSE),VLOOKUP(ROUND(N2700,0),'Cap. Corr. &amp; Prot.'!$J$4:$K$669,2,FALSE)),"")</f>
        <v/>
      </c>
      <c r="P2700" s="95">
        <f t="shared" si="472"/>
        <v>0</v>
      </c>
      <c r="Q2700" s="96" t="str">
        <f>IFERROR(VLOOKUP(Y2700,'Constantes KG'!$B$7:$G$22,HLOOKUP(I2700,'Constantes KG'!$C$5:$G$6,2,FALSE),FALSE),"")</f>
        <v/>
      </c>
      <c r="R2700" s="97">
        <f t="shared" si="473"/>
        <v>0</v>
      </c>
      <c r="S2700" s="149">
        <f>IFERROR(VLOOKUP(J2700,Regulaciones!$B$3:$C$9,2,FALSE),0)</f>
        <v>0</v>
      </c>
      <c r="T2700" s="149">
        <f>S2700+IFERROR(VLOOKUP(A2700,$B$5:$T2699,19,FALSE),0)</f>
        <v>0</v>
      </c>
      <c r="U2700" s="94">
        <f t="shared" si="474"/>
        <v>0</v>
      </c>
      <c r="V2700" s="98">
        <f>U2700+IFERROR(VLOOKUP(A2700,$B$5:$V2699,21,FALSE),0)</f>
        <v>0</v>
      </c>
      <c r="W2700" s="99" t="str">
        <f>IF(Y2700&lt;&gt;"",AD2700&amp;"X"&amp;VLOOKUP(INT(N2700),'Cap. Corr. &amp; Prot.'!$J$4:$M$669,4,FALSE),"")</f>
        <v/>
      </c>
      <c r="X2700" s="100"/>
      <c r="Y2700" s="118"/>
      <c r="Z2700" s="102"/>
      <c r="AB2700" s="59" t="str">
        <f t="shared" si="475"/>
        <v/>
      </c>
      <c r="AC2700" s="59" t="str">
        <f t="shared" si="476"/>
        <v/>
      </c>
      <c r="AD2700" s="59" t="str">
        <f>IFERROR(VLOOKUP('Capacidad_&amp;_Regulación'!H2700,Regulaciones!$L$3:$M$7,2,FALSE),"")</f>
        <v/>
      </c>
      <c r="AE2700" s="74" t="str">
        <f t="shared" si="477"/>
        <v/>
      </c>
      <c r="AF2700" s="74" t="str">
        <f t="shared" si="478"/>
        <v/>
      </c>
      <c r="AG2700" s="74" t="str">
        <f t="shared" si="479"/>
        <v/>
      </c>
      <c r="AH2700" s="74">
        <f>IF(AD2700&lt;&gt;"",VLOOKUP($K$1,'Fact. Corr.'!$B$5:$G$7,HLOOKUP(H2700,'Fact. Corr.'!$C$4:$G$8,5,FALSE),FALSE),0)</f>
        <v>0</v>
      </c>
    </row>
    <row r="2701" spans="1:34" ht="20.100000000000001" hidden="1" customHeight="1" x14ac:dyDescent="0.2">
      <c r="A2701" s="109"/>
      <c r="B2701" s="119"/>
      <c r="C2701" s="111"/>
      <c r="D2701" s="112"/>
      <c r="E2701" s="107">
        <f t="shared" si="470"/>
        <v>0</v>
      </c>
      <c r="F2701" s="108">
        <f t="shared" si="471"/>
        <v>0</v>
      </c>
      <c r="G2701" s="114"/>
      <c r="H2701" s="113"/>
      <c r="I2701" s="114"/>
      <c r="J2701" s="115"/>
      <c r="K2701" s="89"/>
      <c r="L2701" s="116"/>
      <c r="M2701" s="117"/>
      <c r="N2701" s="94" t="str">
        <f t="shared" si="480"/>
        <v/>
      </c>
      <c r="O2701" s="87" t="str">
        <f>IF(N2701&lt;&gt;"",IF(J2701="CR",VLOOKUP(ROUND(N2701,0),'Cap. Corr. &amp; Prot.'!$J$4:$L$669,3,FALSE),VLOOKUP(ROUND(N2701,0),'Cap. Corr. &amp; Prot.'!$J$4:$K$669,2,FALSE)),"")</f>
        <v/>
      </c>
      <c r="P2701" s="95">
        <f t="shared" si="472"/>
        <v>0</v>
      </c>
      <c r="Q2701" s="96" t="str">
        <f>IFERROR(VLOOKUP(Y2701,'Constantes KG'!$B$7:$G$22,HLOOKUP(I2701,'Constantes KG'!$C$5:$G$6,2,FALSE),FALSE),"")</f>
        <v/>
      </c>
      <c r="R2701" s="97">
        <f t="shared" si="473"/>
        <v>0</v>
      </c>
      <c r="S2701" s="149">
        <f>IFERROR(VLOOKUP(J2701,Regulaciones!$B$3:$C$9,2,FALSE),0)</f>
        <v>0</v>
      </c>
      <c r="T2701" s="149">
        <f>S2701+IFERROR(VLOOKUP(A2701,$B$5:$T2700,19,FALSE),0)</f>
        <v>0</v>
      </c>
      <c r="U2701" s="94">
        <f t="shared" si="474"/>
        <v>0</v>
      </c>
      <c r="V2701" s="98">
        <f>U2701+IFERROR(VLOOKUP(A2701,$B$5:$V2700,21,FALSE),0)</f>
        <v>0</v>
      </c>
      <c r="W2701" s="99" t="str">
        <f>IF(Y2701&lt;&gt;"",AD2701&amp;"X"&amp;VLOOKUP(INT(N2701),'Cap. Corr. &amp; Prot.'!$J$4:$M$669,4,FALSE),"")</f>
        <v/>
      </c>
      <c r="X2701" s="100"/>
      <c r="Y2701" s="118"/>
      <c r="Z2701" s="102"/>
      <c r="AB2701" s="59" t="str">
        <f t="shared" si="475"/>
        <v/>
      </c>
      <c r="AC2701" s="59" t="str">
        <f t="shared" si="476"/>
        <v/>
      </c>
      <c r="AD2701" s="59" t="str">
        <f>IFERROR(VLOOKUP('Capacidad_&amp;_Regulación'!H2701,Regulaciones!$L$3:$M$7,2,FALSE),"")</f>
        <v/>
      </c>
      <c r="AE2701" s="74" t="str">
        <f t="shared" si="477"/>
        <v/>
      </c>
      <c r="AF2701" s="74" t="str">
        <f t="shared" si="478"/>
        <v/>
      </c>
      <c r="AG2701" s="74" t="str">
        <f t="shared" si="479"/>
        <v/>
      </c>
      <c r="AH2701" s="74">
        <f>IF(AD2701&lt;&gt;"",VLOOKUP($K$1,'Fact. Corr.'!$B$5:$G$7,HLOOKUP(H2701,'Fact. Corr.'!$C$4:$G$8,5,FALSE),FALSE),0)</f>
        <v>0</v>
      </c>
    </row>
    <row r="2702" spans="1:34" ht="20.100000000000001" hidden="1" customHeight="1" x14ac:dyDescent="0.2">
      <c r="A2702" s="109"/>
      <c r="B2702" s="119"/>
      <c r="C2702" s="111"/>
      <c r="D2702" s="112"/>
      <c r="E2702" s="107">
        <f t="shared" si="470"/>
        <v>0</v>
      </c>
      <c r="F2702" s="108">
        <f t="shared" si="471"/>
        <v>0</v>
      </c>
      <c r="G2702" s="114"/>
      <c r="H2702" s="113"/>
      <c r="I2702" s="114"/>
      <c r="J2702" s="115"/>
      <c r="K2702" s="89"/>
      <c r="L2702" s="116"/>
      <c r="M2702" s="117"/>
      <c r="N2702" s="94" t="str">
        <f t="shared" si="480"/>
        <v/>
      </c>
      <c r="O2702" s="87" t="str">
        <f>IF(N2702&lt;&gt;"",IF(J2702="CR",VLOOKUP(ROUND(N2702,0),'Cap. Corr. &amp; Prot.'!$J$4:$L$669,3,FALSE),VLOOKUP(ROUND(N2702,0),'Cap. Corr. &amp; Prot.'!$J$4:$K$669,2,FALSE)),"")</f>
        <v/>
      </c>
      <c r="P2702" s="95">
        <f t="shared" si="472"/>
        <v>0</v>
      </c>
      <c r="Q2702" s="96" t="str">
        <f>IFERROR(VLOOKUP(Y2702,'Constantes KG'!$B$7:$G$22,HLOOKUP(I2702,'Constantes KG'!$C$5:$G$6,2,FALSE),FALSE),"")</f>
        <v/>
      </c>
      <c r="R2702" s="97">
        <f t="shared" si="473"/>
        <v>0</v>
      </c>
      <c r="S2702" s="149">
        <f>IFERROR(VLOOKUP(J2702,Regulaciones!$B$3:$C$9,2,FALSE),0)</f>
        <v>0</v>
      </c>
      <c r="T2702" s="149">
        <f>S2702+IFERROR(VLOOKUP(A2702,$B$5:$T2701,19,FALSE),0)</f>
        <v>0</v>
      </c>
      <c r="U2702" s="94">
        <f t="shared" si="474"/>
        <v>0</v>
      </c>
      <c r="V2702" s="98">
        <f>U2702+IFERROR(VLOOKUP(A2702,$B$5:$V2701,21,FALSE),0)</f>
        <v>0</v>
      </c>
      <c r="W2702" s="99" t="str">
        <f>IF(Y2702&lt;&gt;"",AD2702&amp;"X"&amp;VLOOKUP(INT(N2702),'Cap. Corr. &amp; Prot.'!$J$4:$M$669,4,FALSE),"")</f>
        <v/>
      </c>
      <c r="X2702" s="100"/>
      <c r="Y2702" s="118"/>
      <c r="Z2702" s="102"/>
      <c r="AB2702" s="59" t="str">
        <f t="shared" si="475"/>
        <v/>
      </c>
      <c r="AC2702" s="59" t="str">
        <f t="shared" si="476"/>
        <v/>
      </c>
      <c r="AD2702" s="59" t="str">
        <f>IFERROR(VLOOKUP('Capacidad_&amp;_Regulación'!H2702,Regulaciones!$L$3:$M$7,2,FALSE),"")</f>
        <v/>
      </c>
      <c r="AE2702" s="74" t="str">
        <f t="shared" si="477"/>
        <v/>
      </c>
      <c r="AF2702" s="74" t="str">
        <f t="shared" si="478"/>
        <v/>
      </c>
      <c r="AG2702" s="74" t="str">
        <f t="shared" si="479"/>
        <v/>
      </c>
      <c r="AH2702" s="74">
        <f>IF(AD2702&lt;&gt;"",VLOOKUP($K$1,'Fact. Corr.'!$B$5:$G$7,HLOOKUP(H2702,'Fact. Corr.'!$C$4:$G$8,5,FALSE),FALSE),0)</f>
        <v>0</v>
      </c>
    </row>
    <row r="2703" spans="1:34" ht="20.100000000000001" hidden="1" customHeight="1" x14ac:dyDescent="0.2">
      <c r="A2703" s="109"/>
      <c r="B2703" s="119"/>
      <c r="C2703" s="111"/>
      <c r="D2703" s="112"/>
      <c r="E2703" s="107">
        <f t="shared" si="470"/>
        <v>0</v>
      </c>
      <c r="F2703" s="108">
        <f t="shared" si="471"/>
        <v>0</v>
      </c>
      <c r="G2703" s="114"/>
      <c r="H2703" s="113"/>
      <c r="I2703" s="114"/>
      <c r="J2703" s="115"/>
      <c r="K2703" s="89"/>
      <c r="L2703" s="116"/>
      <c r="M2703" s="117"/>
      <c r="N2703" s="94" t="str">
        <f t="shared" si="480"/>
        <v/>
      </c>
      <c r="O2703" s="87" t="str">
        <f>IF(N2703&lt;&gt;"",IF(J2703="CR",VLOOKUP(ROUND(N2703,0),'Cap. Corr. &amp; Prot.'!$J$4:$L$669,3,FALSE),VLOOKUP(ROUND(N2703,0),'Cap. Corr. &amp; Prot.'!$J$4:$K$669,2,FALSE)),"")</f>
        <v/>
      </c>
      <c r="P2703" s="95">
        <f t="shared" si="472"/>
        <v>0</v>
      </c>
      <c r="Q2703" s="96" t="str">
        <f>IFERROR(VLOOKUP(Y2703,'Constantes KG'!$B$7:$G$22,HLOOKUP(I2703,'Constantes KG'!$C$5:$G$6,2,FALSE),FALSE),"")</f>
        <v/>
      </c>
      <c r="R2703" s="97">
        <f t="shared" si="473"/>
        <v>0</v>
      </c>
      <c r="S2703" s="149">
        <f>IFERROR(VLOOKUP(J2703,Regulaciones!$B$3:$C$9,2,FALSE),0)</f>
        <v>0</v>
      </c>
      <c r="T2703" s="149">
        <f>S2703+IFERROR(VLOOKUP(A2703,$B$5:$T2702,19,FALSE),0)</f>
        <v>0</v>
      </c>
      <c r="U2703" s="94">
        <f t="shared" si="474"/>
        <v>0</v>
      </c>
      <c r="V2703" s="98">
        <f>U2703+IFERROR(VLOOKUP(A2703,$B$5:$V2702,21,FALSE),0)</f>
        <v>0</v>
      </c>
      <c r="W2703" s="99" t="str">
        <f>IF(Y2703&lt;&gt;"",AD2703&amp;"X"&amp;VLOOKUP(INT(N2703),'Cap. Corr. &amp; Prot.'!$J$4:$M$669,4,FALSE),"")</f>
        <v/>
      </c>
      <c r="X2703" s="100"/>
      <c r="Y2703" s="118"/>
      <c r="Z2703" s="102"/>
      <c r="AB2703" s="59" t="str">
        <f t="shared" si="475"/>
        <v/>
      </c>
      <c r="AC2703" s="59" t="str">
        <f t="shared" si="476"/>
        <v/>
      </c>
      <c r="AD2703" s="59" t="str">
        <f>IFERROR(VLOOKUP('Capacidad_&amp;_Regulación'!H2703,Regulaciones!$L$3:$M$7,2,FALSE),"")</f>
        <v/>
      </c>
      <c r="AE2703" s="74" t="str">
        <f t="shared" si="477"/>
        <v/>
      </c>
      <c r="AF2703" s="74" t="str">
        <f t="shared" si="478"/>
        <v/>
      </c>
      <c r="AG2703" s="74" t="str">
        <f t="shared" si="479"/>
        <v/>
      </c>
      <c r="AH2703" s="74">
        <f>IF(AD2703&lt;&gt;"",VLOOKUP($K$1,'Fact. Corr.'!$B$5:$G$7,HLOOKUP(H2703,'Fact. Corr.'!$C$4:$G$8,5,FALSE),FALSE),0)</f>
        <v>0</v>
      </c>
    </row>
    <row r="2704" spans="1:34" ht="20.100000000000001" hidden="1" customHeight="1" x14ac:dyDescent="0.2">
      <c r="A2704" s="109"/>
      <c r="B2704" s="119"/>
      <c r="C2704" s="111"/>
      <c r="D2704" s="112"/>
      <c r="E2704" s="107">
        <f t="shared" si="470"/>
        <v>0</v>
      </c>
      <c r="F2704" s="108">
        <f t="shared" si="471"/>
        <v>0</v>
      </c>
      <c r="G2704" s="114"/>
      <c r="H2704" s="113"/>
      <c r="I2704" s="114"/>
      <c r="J2704" s="115"/>
      <c r="K2704" s="89"/>
      <c r="L2704" s="116"/>
      <c r="M2704" s="117"/>
      <c r="N2704" s="94" t="str">
        <f t="shared" si="480"/>
        <v/>
      </c>
      <c r="O2704" s="87" t="str">
        <f>IF(N2704&lt;&gt;"",IF(J2704="CR",VLOOKUP(ROUND(N2704,0),'Cap. Corr. &amp; Prot.'!$J$4:$L$669,3,FALSE),VLOOKUP(ROUND(N2704,0),'Cap. Corr. &amp; Prot.'!$J$4:$K$669,2,FALSE)),"")</f>
        <v/>
      </c>
      <c r="P2704" s="95">
        <f t="shared" si="472"/>
        <v>0</v>
      </c>
      <c r="Q2704" s="96" t="str">
        <f>IFERROR(VLOOKUP(Y2704,'Constantes KG'!$B$7:$G$22,HLOOKUP(I2704,'Constantes KG'!$C$5:$G$6,2,FALSE),FALSE),"")</f>
        <v/>
      </c>
      <c r="R2704" s="97">
        <f t="shared" si="473"/>
        <v>0</v>
      </c>
      <c r="S2704" s="149">
        <f>IFERROR(VLOOKUP(J2704,Regulaciones!$B$3:$C$9,2,FALSE),0)</f>
        <v>0</v>
      </c>
      <c r="T2704" s="149">
        <f>S2704+IFERROR(VLOOKUP(A2704,$B$5:$T2703,19,FALSE),0)</f>
        <v>0</v>
      </c>
      <c r="U2704" s="94">
        <f t="shared" si="474"/>
        <v>0</v>
      </c>
      <c r="V2704" s="98">
        <f>U2704+IFERROR(VLOOKUP(A2704,$B$5:$V2703,21,FALSE),0)</f>
        <v>0</v>
      </c>
      <c r="W2704" s="99" t="str">
        <f>IF(Y2704&lt;&gt;"",AD2704&amp;"X"&amp;VLOOKUP(INT(N2704),'Cap. Corr. &amp; Prot.'!$J$4:$M$669,4,FALSE),"")</f>
        <v/>
      </c>
      <c r="X2704" s="100"/>
      <c r="Y2704" s="118"/>
      <c r="Z2704" s="102"/>
      <c r="AB2704" s="59" t="str">
        <f t="shared" si="475"/>
        <v/>
      </c>
      <c r="AC2704" s="59" t="str">
        <f t="shared" si="476"/>
        <v/>
      </c>
      <c r="AD2704" s="59" t="str">
        <f>IFERROR(VLOOKUP('Capacidad_&amp;_Regulación'!H2704,Regulaciones!$L$3:$M$7,2,FALSE),"")</f>
        <v/>
      </c>
      <c r="AE2704" s="74" t="str">
        <f t="shared" si="477"/>
        <v/>
      </c>
      <c r="AF2704" s="74" t="str">
        <f t="shared" si="478"/>
        <v/>
      </c>
      <c r="AG2704" s="74" t="str">
        <f t="shared" si="479"/>
        <v/>
      </c>
      <c r="AH2704" s="74">
        <f>IF(AD2704&lt;&gt;"",VLOOKUP($K$1,'Fact. Corr.'!$B$5:$G$7,HLOOKUP(H2704,'Fact. Corr.'!$C$4:$G$8,5,FALSE),FALSE),0)</f>
        <v>0</v>
      </c>
    </row>
    <row r="2705" spans="1:34" ht="20.100000000000001" hidden="1" customHeight="1" x14ac:dyDescent="0.2">
      <c r="A2705" s="109"/>
      <c r="B2705" s="119"/>
      <c r="C2705" s="111"/>
      <c r="D2705" s="112"/>
      <c r="E2705" s="107">
        <f t="shared" si="470"/>
        <v>0</v>
      </c>
      <c r="F2705" s="108">
        <f t="shared" si="471"/>
        <v>0</v>
      </c>
      <c r="G2705" s="114"/>
      <c r="H2705" s="113"/>
      <c r="I2705" s="114"/>
      <c r="J2705" s="115"/>
      <c r="K2705" s="89"/>
      <c r="L2705" s="116"/>
      <c r="M2705" s="117"/>
      <c r="N2705" s="94" t="str">
        <f t="shared" si="480"/>
        <v/>
      </c>
      <c r="O2705" s="87" t="str">
        <f>IF(N2705&lt;&gt;"",IF(J2705="CR",VLOOKUP(ROUND(N2705,0),'Cap. Corr. &amp; Prot.'!$J$4:$L$669,3,FALSE),VLOOKUP(ROUND(N2705,0),'Cap. Corr. &amp; Prot.'!$J$4:$K$669,2,FALSE)),"")</f>
        <v/>
      </c>
      <c r="P2705" s="95">
        <f t="shared" si="472"/>
        <v>0</v>
      </c>
      <c r="Q2705" s="96" t="str">
        <f>IFERROR(VLOOKUP(Y2705,'Constantes KG'!$B$7:$G$22,HLOOKUP(I2705,'Constantes KG'!$C$5:$G$6,2,FALSE),FALSE),"")</f>
        <v/>
      </c>
      <c r="R2705" s="97">
        <f t="shared" si="473"/>
        <v>0</v>
      </c>
      <c r="S2705" s="149">
        <f>IFERROR(VLOOKUP(J2705,Regulaciones!$B$3:$C$9,2,FALSE),0)</f>
        <v>0</v>
      </c>
      <c r="T2705" s="149">
        <f>S2705+IFERROR(VLOOKUP(A2705,$B$5:$T2704,19,FALSE),0)</f>
        <v>0</v>
      </c>
      <c r="U2705" s="94">
        <f t="shared" si="474"/>
        <v>0</v>
      </c>
      <c r="V2705" s="98">
        <f>U2705+IFERROR(VLOOKUP(A2705,$B$5:$V2704,21,FALSE),0)</f>
        <v>0</v>
      </c>
      <c r="W2705" s="99" t="str">
        <f>IF(Y2705&lt;&gt;"",AD2705&amp;"X"&amp;VLOOKUP(INT(N2705),'Cap. Corr. &amp; Prot.'!$J$4:$M$669,4,FALSE),"")</f>
        <v/>
      </c>
      <c r="X2705" s="100"/>
      <c r="Y2705" s="118"/>
      <c r="Z2705" s="102"/>
      <c r="AB2705" s="59" t="str">
        <f t="shared" si="475"/>
        <v/>
      </c>
      <c r="AC2705" s="59" t="str">
        <f t="shared" si="476"/>
        <v/>
      </c>
      <c r="AD2705" s="59" t="str">
        <f>IFERROR(VLOOKUP('Capacidad_&amp;_Regulación'!H2705,Regulaciones!$L$3:$M$7,2,FALSE),"")</f>
        <v/>
      </c>
      <c r="AE2705" s="74" t="str">
        <f t="shared" si="477"/>
        <v/>
      </c>
      <c r="AF2705" s="74" t="str">
        <f t="shared" si="478"/>
        <v/>
      </c>
      <c r="AG2705" s="74" t="str">
        <f t="shared" si="479"/>
        <v/>
      </c>
      <c r="AH2705" s="74">
        <f>IF(AD2705&lt;&gt;"",VLOOKUP($K$1,'Fact. Corr.'!$B$5:$G$7,HLOOKUP(H2705,'Fact. Corr.'!$C$4:$G$8,5,FALSE),FALSE),0)</f>
        <v>0</v>
      </c>
    </row>
    <row r="2706" spans="1:34" ht="20.100000000000001" hidden="1" customHeight="1" x14ac:dyDescent="0.2">
      <c r="A2706" s="109"/>
      <c r="B2706" s="119"/>
      <c r="C2706" s="111"/>
      <c r="D2706" s="112"/>
      <c r="E2706" s="107">
        <f t="shared" si="470"/>
        <v>0</v>
      </c>
      <c r="F2706" s="108">
        <f t="shared" si="471"/>
        <v>0</v>
      </c>
      <c r="G2706" s="114"/>
      <c r="H2706" s="113"/>
      <c r="I2706" s="114"/>
      <c r="J2706" s="115"/>
      <c r="K2706" s="89"/>
      <c r="L2706" s="116"/>
      <c r="M2706" s="117"/>
      <c r="N2706" s="94" t="str">
        <f t="shared" si="480"/>
        <v/>
      </c>
      <c r="O2706" s="87" t="str">
        <f>IF(N2706&lt;&gt;"",IF(J2706="CR",VLOOKUP(ROUND(N2706,0),'Cap. Corr. &amp; Prot.'!$J$4:$L$669,3,FALSE),VLOOKUP(ROUND(N2706,0),'Cap. Corr. &amp; Prot.'!$J$4:$K$669,2,FALSE)),"")</f>
        <v/>
      </c>
      <c r="P2706" s="95">
        <f t="shared" si="472"/>
        <v>0</v>
      </c>
      <c r="Q2706" s="96" t="str">
        <f>IFERROR(VLOOKUP(Y2706,'Constantes KG'!$B$7:$G$22,HLOOKUP(I2706,'Constantes KG'!$C$5:$G$6,2,FALSE),FALSE),"")</f>
        <v/>
      </c>
      <c r="R2706" s="97">
        <f t="shared" si="473"/>
        <v>0</v>
      </c>
      <c r="S2706" s="149">
        <f>IFERROR(VLOOKUP(J2706,Regulaciones!$B$3:$C$9,2,FALSE),0)</f>
        <v>0</v>
      </c>
      <c r="T2706" s="149">
        <f>S2706+IFERROR(VLOOKUP(A2706,$B$5:$T2705,19,FALSE),0)</f>
        <v>0</v>
      </c>
      <c r="U2706" s="94">
        <f t="shared" si="474"/>
        <v>0</v>
      </c>
      <c r="V2706" s="98">
        <f>U2706+IFERROR(VLOOKUP(A2706,$B$5:$V2705,21,FALSE),0)</f>
        <v>0</v>
      </c>
      <c r="W2706" s="99" t="str">
        <f>IF(Y2706&lt;&gt;"",AD2706&amp;"X"&amp;VLOOKUP(INT(N2706),'Cap. Corr. &amp; Prot.'!$J$4:$M$669,4,FALSE),"")</f>
        <v/>
      </c>
      <c r="X2706" s="100"/>
      <c r="Y2706" s="118"/>
      <c r="Z2706" s="102"/>
      <c r="AB2706" s="59" t="str">
        <f t="shared" si="475"/>
        <v/>
      </c>
      <c r="AC2706" s="59" t="str">
        <f t="shared" si="476"/>
        <v/>
      </c>
      <c r="AD2706" s="59" t="str">
        <f>IFERROR(VLOOKUP('Capacidad_&amp;_Regulación'!H2706,Regulaciones!$L$3:$M$7,2,FALSE),"")</f>
        <v/>
      </c>
      <c r="AE2706" s="74" t="str">
        <f t="shared" si="477"/>
        <v/>
      </c>
      <c r="AF2706" s="74" t="str">
        <f t="shared" si="478"/>
        <v/>
      </c>
      <c r="AG2706" s="74" t="str">
        <f t="shared" si="479"/>
        <v/>
      </c>
      <c r="AH2706" s="74">
        <f>IF(AD2706&lt;&gt;"",VLOOKUP($K$1,'Fact. Corr.'!$B$5:$G$7,HLOOKUP(H2706,'Fact. Corr.'!$C$4:$G$8,5,FALSE),FALSE),0)</f>
        <v>0</v>
      </c>
    </row>
    <row r="2707" spans="1:34" ht="20.100000000000001" hidden="1" customHeight="1" x14ac:dyDescent="0.2">
      <c r="A2707" s="109"/>
      <c r="B2707" s="119"/>
      <c r="C2707" s="111"/>
      <c r="D2707" s="112"/>
      <c r="E2707" s="107">
        <f t="shared" si="470"/>
        <v>0</v>
      </c>
      <c r="F2707" s="108">
        <f t="shared" si="471"/>
        <v>0</v>
      </c>
      <c r="G2707" s="114"/>
      <c r="H2707" s="113"/>
      <c r="I2707" s="114"/>
      <c r="J2707" s="115"/>
      <c r="K2707" s="89"/>
      <c r="L2707" s="116"/>
      <c r="M2707" s="117"/>
      <c r="N2707" s="94" t="str">
        <f t="shared" si="480"/>
        <v/>
      </c>
      <c r="O2707" s="87" t="str">
        <f>IF(N2707&lt;&gt;"",IF(J2707="CR",VLOOKUP(ROUND(N2707,0),'Cap. Corr. &amp; Prot.'!$J$4:$L$669,3,FALSE),VLOOKUP(ROUND(N2707,0),'Cap. Corr. &amp; Prot.'!$J$4:$K$669,2,FALSE)),"")</f>
        <v/>
      </c>
      <c r="P2707" s="95">
        <f t="shared" si="472"/>
        <v>0</v>
      </c>
      <c r="Q2707" s="96" t="str">
        <f>IFERROR(VLOOKUP(Y2707,'Constantes KG'!$B$7:$G$22,HLOOKUP(I2707,'Constantes KG'!$C$5:$G$6,2,FALSE),FALSE),"")</f>
        <v/>
      </c>
      <c r="R2707" s="97">
        <f t="shared" si="473"/>
        <v>0</v>
      </c>
      <c r="S2707" s="149">
        <f>IFERROR(VLOOKUP(J2707,Regulaciones!$B$3:$C$9,2,FALSE),0)</f>
        <v>0</v>
      </c>
      <c r="T2707" s="149">
        <f>S2707+IFERROR(VLOOKUP(A2707,$B$5:$T2706,19,FALSE),0)</f>
        <v>0</v>
      </c>
      <c r="U2707" s="94">
        <f t="shared" si="474"/>
        <v>0</v>
      </c>
      <c r="V2707" s="98">
        <f>U2707+IFERROR(VLOOKUP(A2707,$B$5:$V2706,21,FALSE),0)</f>
        <v>0</v>
      </c>
      <c r="W2707" s="99" t="str">
        <f>IF(Y2707&lt;&gt;"",AD2707&amp;"X"&amp;VLOOKUP(INT(N2707),'Cap. Corr. &amp; Prot.'!$J$4:$M$669,4,FALSE),"")</f>
        <v/>
      </c>
      <c r="X2707" s="100"/>
      <c r="Y2707" s="118"/>
      <c r="Z2707" s="102"/>
      <c r="AB2707" s="59" t="str">
        <f t="shared" si="475"/>
        <v/>
      </c>
      <c r="AC2707" s="59" t="str">
        <f t="shared" si="476"/>
        <v/>
      </c>
      <c r="AD2707" s="59" t="str">
        <f>IFERROR(VLOOKUP('Capacidad_&amp;_Regulación'!H2707,Regulaciones!$L$3:$M$7,2,FALSE),"")</f>
        <v/>
      </c>
      <c r="AE2707" s="74" t="str">
        <f t="shared" si="477"/>
        <v/>
      </c>
      <c r="AF2707" s="74" t="str">
        <f t="shared" si="478"/>
        <v/>
      </c>
      <c r="AG2707" s="74" t="str">
        <f t="shared" si="479"/>
        <v/>
      </c>
      <c r="AH2707" s="74">
        <f>IF(AD2707&lt;&gt;"",VLOOKUP($K$1,'Fact. Corr.'!$B$5:$G$7,HLOOKUP(H2707,'Fact. Corr.'!$C$4:$G$8,5,FALSE),FALSE),0)</f>
        <v>0</v>
      </c>
    </row>
    <row r="2708" spans="1:34" ht="20.100000000000001" hidden="1" customHeight="1" x14ac:dyDescent="0.2">
      <c r="A2708" s="109"/>
      <c r="B2708" s="119"/>
      <c r="C2708" s="111"/>
      <c r="D2708" s="112"/>
      <c r="E2708" s="107">
        <f t="shared" si="470"/>
        <v>0</v>
      </c>
      <c r="F2708" s="108">
        <f t="shared" si="471"/>
        <v>0</v>
      </c>
      <c r="G2708" s="114"/>
      <c r="H2708" s="113"/>
      <c r="I2708" s="114"/>
      <c r="J2708" s="115"/>
      <c r="K2708" s="89"/>
      <c r="L2708" s="116"/>
      <c r="M2708" s="117"/>
      <c r="N2708" s="94" t="str">
        <f t="shared" si="480"/>
        <v/>
      </c>
      <c r="O2708" s="87" t="str">
        <f>IF(N2708&lt;&gt;"",IF(J2708="CR",VLOOKUP(ROUND(N2708,0),'Cap. Corr. &amp; Prot.'!$J$4:$L$669,3,FALSE),VLOOKUP(ROUND(N2708,0),'Cap. Corr. &amp; Prot.'!$J$4:$K$669,2,FALSE)),"")</f>
        <v/>
      </c>
      <c r="P2708" s="95">
        <f t="shared" si="472"/>
        <v>0</v>
      </c>
      <c r="Q2708" s="96" t="str">
        <f>IFERROR(VLOOKUP(Y2708,'Constantes KG'!$B$7:$G$22,HLOOKUP(I2708,'Constantes KG'!$C$5:$G$6,2,FALSE),FALSE),"")</f>
        <v/>
      </c>
      <c r="R2708" s="97">
        <f t="shared" si="473"/>
        <v>0</v>
      </c>
      <c r="S2708" s="149">
        <f>IFERROR(VLOOKUP(J2708,Regulaciones!$B$3:$C$9,2,FALSE),0)</f>
        <v>0</v>
      </c>
      <c r="T2708" s="149">
        <f>S2708+IFERROR(VLOOKUP(A2708,$B$5:$T2707,19,FALSE),0)</f>
        <v>0</v>
      </c>
      <c r="U2708" s="94">
        <f t="shared" si="474"/>
        <v>0</v>
      </c>
      <c r="V2708" s="98">
        <f>U2708+IFERROR(VLOOKUP(A2708,$B$5:$V2707,21,FALSE),0)</f>
        <v>0</v>
      </c>
      <c r="W2708" s="99" t="str">
        <f>IF(Y2708&lt;&gt;"",AD2708&amp;"X"&amp;VLOOKUP(INT(N2708),'Cap. Corr. &amp; Prot.'!$J$4:$M$669,4,FALSE),"")</f>
        <v/>
      </c>
      <c r="X2708" s="100"/>
      <c r="Y2708" s="118"/>
      <c r="Z2708" s="102"/>
      <c r="AB2708" s="59" t="str">
        <f t="shared" si="475"/>
        <v/>
      </c>
      <c r="AC2708" s="59" t="str">
        <f t="shared" si="476"/>
        <v/>
      </c>
      <c r="AD2708" s="59" t="str">
        <f>IFERROR(VLOOKUP('Capacidad_&amp;_Regulación'!H2708,Regulaciones!$L$3:$M$7,2,FALSE),"")</f>
        <v/>
      </c>
      <c r="AE2708" s="74" t="str">
        <f t="shared" si="477"/>
        <v/>
      </c>
      <c r="AF2708" s="74" t="str">
        <f t="shared" si="478"/>
        <v/>
      </c>
      <c r="AG2708" s="74" t="str">
        <f t="shared" si="479"/>
        <v/>
      </c>
      <c r="AH2708" s="74">
        <f>IF(AD2708&lt;&gt;"",VLOOKUP($K$1,'Fact. Corr.'!$B$5:$G$7,HLOOKUP(H2708,'Fact. Corr.'!$C$4:$G$8,5,FALSE),FALSE),0)</f>
        <v>0</v>
      </c>
    </row>
    <row r="2709" spans="1:34" ht="20.100000000000001" hidden="1" customHeight="1" x14ac:dyDescent="0.2">
      <c r="A2709" s="109"/>
      <c r="B2709" s="119"/>
      <c r="C2709" s="111"/>
      <c r="D2709" s="112"/>
      <c r="E2709" s="107">
        <f t="shared" si="470"/>
        <v>0</v>
      </c>
      <c r="F2709" s="108">
        <f t="shared" si="471"/>
        <v>0</v>
      </c>
      <c r="G2709" s="114"/>
      <c r="H2709" s="113"/>
      <c r="I2709" s="114"/>
      <c r="J2709" s="115"/>
      <c r="K2709" s="89"/>
      <c r="L2709" s="116"/>
      <c r="M2709" s="117"/>
      <c r="N2709" s="94" t="str">
        <f t="shared" si="480"/>
        <v/>
      </c>
      <c r="O2709" s="87" t="str">
        <f>IF(N2709&lt;&gt;"",IF(J2709="CR",VLOOKUP(ROUND(N2709,0),'Cap. Corr. &amp; Prot.'!$J$4:$L$669,3,FALSE),VLOOKUP(ROUND(N2709,0),'Cap. Corr. &amp; Prot.'!$J$4:$K$669,2,FALSE)),"")</f>
        <v/>
      </c>
      <c r="P2709" s="95">
        <f t="shared" si="472"/>
        <v>0</v>
      </c>
      <c r="Q2709" s="96" t="str">
        <f>IFERROR(VLOOKUP(Y2709,'Constantes KG'!$B$7:$G$22,HLOOKUP(I2709,'Constantes KG'!$C$5:$G$6,2,FALSE),FALSE),"")</f>
        <v/>
      </c>
      <c r="R2709" s="97">
        <f t="shared" si="473"/>
        <v>0</v>
      </c>
      <c r="S2709" s="149">
        <f>IFERROR(VLOOKUP(J2709,Regulaciones!$B$3:$C$9,2,FALSE),0)</f>
        <v>0</v>
      </c>
      <c r="T2709" s="149">
        <f>S2709+IFERROR(VLOOKUP(A2709,$B$5:$T2708,19,FALSE),0)</f>
        <v>0</v>
      </c>
      <c r="U2709" s="94">
        <f t="shared" si="474"/>
        <v>0</v>
      </c>
      <c r="V2709" s="98">
        <f>U2709+IFERROR(VLOOKUP(A2709,$B$5:$V2708,21,FALSE),0)</f>
        <v>0</v>
      </c>
      <c r="W2709" s="99" t="str">
        <f>IF(Y2709&lt;&gt;"",AD2709&amp;"X"&amp;VLOOKUP(INT(N2709),'Cap. Corr. &amp; Prot.'!$J$4:$M$669,4,FALSE),"")</f>
        <v/>
      </c>
      <c r="X2709" s="100"/>
      <c r="Y2709" s="118"/>
      <c r="Z2709" s="102"/>
      <c r="AB2709" s="59" t="str">
        <f t="shared" si="475"/>
        <v/>
      </c>
      <c r="AC2709" s="59" t="str">
        <f t="shared" si="476"/>
        <v/>
      </c>
      <c r="AD2709" s="59" t="str">
        <f>IFERROR(VLOOKUP('Capacidad_&amp;_Regulación'!H2709,Regulaciones!$L$3:$M$7,2,FALSE),"")</f>
        <v/>
      </c>
      <c r="AE2709" s="74" t="str">
        <f t="shared" si="477"/>
        <v/>
      </c>
      <c r="AF2709" s="74" t="str">
        <f t="shared" si="478"/>
        <v/>
      </c>
      <c r="AG2709" s="74" t="str">
        <f t="shared" si="479"/>
        <v/>
      </c>
      <c r="AH2709" s="74">
        <f>IF(AD2709&lt;&gt;"",VLOOKUP($K$1,'Fact. Corr.'!$B$5:$G$7,HLOOKUP(H2709,'Fact. Corr.'!$C$4:$G$8,5,FALSE),FALSE),0)</f>
        <v>0</v>
      </c>
    </row>
    <row r="2710" spans="1:34" ht="20.100000000000001" hidden="1" customHeight="1" x14ac:dyDescent="0.2">
      <c r="A2710" s="109"/>
      <c r="B2710" s="119"/>
      <c r="C2710" s="111"/>
      <c r="D2710" s="112"/>
      <c r="E2710" s="107">
        <f t="shared" si="470"/>
        <v>0</v>
      </c>
      <c r="F2710" s="108">
        <f t="shared" si="471"/>
        <v>0</v>
      </c>
      <c r="G2710" s="114"/>
      <c r="H2710" s="113"/>
      <c r="I2710" s="114"/>
      <c r="J2710" s="115"/>
      <c r="K2710" s="89"/>
      <c r="L2710" s="116"/>
      <c r="M2710" s="117"/>
      <c r="N2710" s="94" t="str">
        <f t="shared" si="480"/>
        <v/>
      </c>
      <c r="O2710" s="87" t="str">
        <f>IF(N2710&lt;&gt;"",IF(J2710="CR",VLOOKUP(ROUND(N2710,0),'Cap. Corr. &amp; Prot.'!$J$4:$L$669,3,FALSE),VLOOKUP(ROUND(N2710,0),'Cap. Corr. &amp; Prot.'!$J$4:$K$669,2,FALSE)),"")</f>
        <v/>
      </c>
      <c r="P2710" s="95">
        <f t="shared" si="472"/>
        <v>0</v>
      </c>
      <c r="Q2710" s="96" t="str">
        <f>IFERROR(VLOOKUP(Y2710,'Constantes KG'!$B$7:$G$22,HLOOKUP(I2710,'Constantes KG'!$C$5:$G$6,2,FALSE),FALSE),"")</f>
        <v/>
      </c>
      <c r="R2710" s="97">
        <f t="shared" si="473"/>
        <v>0</v>
      </c>
      <c r="S2710" s="149">
        <f>IFERROR(VLOOKUP(J2710,Regulaciones!$B$3:$C$9,2,FALSE),0)</f>
        <v>0</v>
      </c>
      <c r="T2710" s="149">
        <f>S2710+IFERROR(VLOOKUP(A2710,$B$5:$T2709,19,FALSE),0)</f>
        <v>0</v>
      </c>
      <c r="U2710" s="94">
        <f t="shared" si="474"/>
        <v>0</v>
      </c>
      <c r="V2710" s="98">
        <f>U2710+IFERROR(VLOOKUP(A2710,$B$5:$V2709,21,FALSE),0)</f>
        <v>0</v>
      </c>
      <c r="W2710" s="99" t="str">
        <f>IF(Y2710&lt;&gt;"",AD2710&amp;"X"&amp;VLOOKUP(INT(N2710),'Cap. Corr. &amp; Prot.'!$J$4:$M$669,4,FALSE),"")</f>
        <v/>
      </c>
      <c r="X2710" s="100"/>
      <c r="Y2710" s="118"/>
      <c r="Z2710" s="102"/>
      <c r="AB2710" s="59" t="str">
        <f t="shared" si="475"/>
        <v/>
      </c>
      <c r="AC2710" s="59" t="str">
        <f t="shared" si="476"/>
        <v/>
      </c>
      <c r="AD2710" s="59" t="str">
        <f>IFERROR(VLOOKUP('Capacidad_&amp;_Regulación'!H2710,Regulaciones!$L$3:$M$7,2,FALSE),"")</f>
        <v/>
      </c>
      <c r="AE2710" s="74" t="str">
        <f t="shared" si="477"/>
        <v/>
      </c>
      <c r="AF2710" s="74" t="str">
        <f t="shared" si="478"/>
        <v/>
      </c>
      <c r="AG2710" s="74" t="str">
        <f t="shared" si="479"/>
        <v/>
      </c>
      <c r="AH2710" s="74">
        <f>IF(AD2710&lt;&gt;"",VLOOKUP($K$1,'Fact. Corr.'!$B$5:$G$7,HLOOKUP(H2710,'Fact. Corr.'!$C$4:$G$8,5,FALSE),FALSE),0)</f>
        <v>0</v>
      </c>
    </row>
    <row r="2711" spans="1:34" ht="20.100000000000001" hidden="1" customHeight="1" x14ac:dyDescent="0.2">
      <c r="A2711" s="109"/>
      <c r="B2711" s="119"/>
      <c r="C2711" s="111"/>
      <c r="D2711" s="112"/>
      <c r="E2711" s="107">
        <f t="shared" si="470"/>
        <v>0</v>
      </c>
      <c r="F2711" s="108">
        <f t="shared" si="471"/>
        <v>0</v>
      </c>
      <c r="G2711" s="114"/>
      <c r="H2711" s="113"/>
      <c r="I2711" s="114"/>
      <c r="J2711" s="115"/>
      <c r="K2711" s="89"/>
      <c r="L2711" s="116"/>
      <c r="M2711" s="117"/>
      <c r="N2711" s="94" t="str">
        <f t="shared" si="480"/>
        <v/>
      </c>
      <c r="O2711" s="87" t="str">
        <f>IF(N2711&lt;&gt;"",IF(J2711="CR",VLOOKUP(ROUND(N2711,0),'Cap. Corr. &amp; Prot.'!$J$4:$L$669,3,FALSE),VLOOKUP(ROUND(N2711,0),'Cap. Corr. &amp; Prot.'!$J$4:$K$669,2,FALSE)),"")</f>
        <v/>
      </c>
      <c r="P2711" s="95">
        <f t="shared" si="472"/>
        <v>0</v>
      </c>
      <c r="Q2711" s="96" t="str">
        <f>IFERROR(VLOOKUP(Y2711,'Constantes KG'!$B$7:$G$22,HLOOKUP(I2711,'Constantes KG'!$C$5:$G$6,2,FALSE),FALSE),"")</f>
        <v/>
      </c>
      <c r="R2711" s="97">
        <f t="shared" si="473"/>
        <v>0</v>
      </c>
      <c r="S2711" s="149">
        <f>IFERROR(VLOOKUP(J2711,Regulaciones!$B$3:$C$9,2,FALSE),0)</f>
        <v>0</v>
      </c>
      <c r="T2711" s="149">
        <f>S2711+IFERROR(VLOOKUP(A2711,$B$5:$T2710,19,FALSE),0)</f>
        <v>0</v>
      </c>
      <c r="U2711" s="94">
        <f t="shared" si="474"/>
        <v>0</v>
      </c>
      <c r="V2711" s="98">
        <f>U2711+IFERROR(VLOOKUP(A2711,$B$5:$V2710,21,FALSE),0)</f>
        <v>0</v>
      </c>
      <c r="W2711" s="99" t="str">
        <f>IF(Y2711&lt;&gt;"",AD2711&amp;"X"&amp;VLOOKUP(INT(N2711),'Cap. Corr. &amp; Prot.'!$J$4:$M$669,4,FALSE),"")</f>
        <v/>
      </c>
      <c r="X2711" s="100"/>
      <c r="Y2711" s="118"/>
      <c r="Z2711" s="102"/>
      <c r="AB2711" s="59" t="str">
        <f t="shared" si="475"/>
        <v/>
      </c>
      <c r="AC2711" s="59" t="str">
        <f t="shared" si="476"/>
        <v/>
      </c>
      <c r="AD2711" s="59" t="str">
        <f>IFERROR(VLOOKUP('Capacidad_&amp;_Regulación'!H2711,Regulaciones!$L$3:$M$7,2,FALSE),"")</f>
        <v/>
      </c>
      <c r="AE2711" s="74" t="str">
        <f t="shared" si="477"/>
        <v/>
      </c>
      <c r="AF2711" s="74" t="str">
        <f t="shared" si="478"/>
        <v/>
      </c>
      <c r="AG2711" s="74" t="str">
        <f t="shared" si="479"/>
        <v/>
      </c>
      <c r="AH2711" s="74">
        <f>IF(AD2711&lt;&gt;"",VLOOKUP($K$1,'Fact. Corr.'!$B$5:$G$7,HLOOKUP(H2711,'Fact. Corr.'!$C$4:$G$8,5,FALSE),FALSE),0)</f>
        <v>0</v>
      </c>
    </row>
    <row r="2712" spans="1:34" ht="20.100000000000001" hidden="1" customHeight="1" x14ac:dyDescent="0.2">
      <c r="A2712" s="109"/>
      <c r="B2712" s="119"/>
      <c r="C2712" s="111"/>
      <c r="D2712" s="112"/>
      <c r="E2712" s="107">
        <f t="shared" si="470"/>
        <v>0</v>
      </c>
      <c r="F2712" s="108">
        <f t="shared" si="471"/>
        <v>0</v>
      </c>
      <c r="G2712" s="114"/>
      <c r="H2712" s="113"/>
      <c r="I2712" s="114"/>
      <c r="J2712" s="115"/>
      <c r="K2712" s="89"/>
      <c r="L2712" s="116"/>
      <c r="M2712" s="117"/>
      <c r="N2712" s="94" t="str">
        <f t="shared" si="480"/>
        <v/>
      </c>
      <c r="O2712" s="87" t="str">
        <f>IF(N2712&lt;&gt;"",IF(J2712="CR",VLOOKUP(ROUND(N2712,0),'Cap. Corr. &amp; Prot.'!$J$4:$L$669,3,FALSE),VLOOKUP(ROUND(N2712,0),'Cap. Corr. &amp; Prot.'!$J$4:$K$669,2,FALSE)),"")</f>
        <v/>
      </c>
      <c r="P2712" s="95">
        <f t="shared" si="472"/>
        <v>0</v>
      </c>
      <c r="Q2712" s="96" t="str">
        <f>IFERROR(VLOOKUP(Y2712,'Constantes KG'!$B$7:$G$22,HLOOKUP(I2712,'Constantes KG'!$C$5:$G$6,2,FALSE),FALSE),"")</f>
        <v/>
      </c>
      <c r="R2712" s="97">
        <f t="shared" si="473"/>
        <v>0</v>
      </c>
      <c r="S2712" s="149">
        <f>IFERROR(VLOOKUP(J2712,Regulaciones!$B$3:$C$9,2,FALSE),0)</f>
        <v>0</v>
      </c>
      <c r="T2712" s="149">
        <f>S2712+IFERROR(VLOOKUP(A2712,$B$5:$T2711,19,FALSE),0)</f>
        <v>0</v>
      </c>
      <c r="U2712" s="94">
        <f t="shared" si="474"/>
        <v>0</v>
      </c>
      <c r="V2712" s="98">
        <f>U2712+IFERROR(VLOOKUP(A2712,$B$5:$V2711,21,FALSE),0)</f>
        <v>0</v>
      </c>
      <c r="W2712" s="99" t="str">
        <f>IF(Y2712&lt;&gt;"",AD2712&amp;"X"&amp;VLOOKUP(INT(N2712),'Cap. Corr. &amp; Prot.'!$J$4:$M$669,4,FALSE),"")</f>
        <v/>
      </c>
      <c r="X2712" s="100"/>
      <c r="Y2712" s="118"/>
      <c r="Z2712" s="102"/>
      <c r="AB2712" s="59" t="str">
        <f t="shared" si="475"/>
        <v/>
      </c>
      <c r="AC2712" s="59" t="str">
        <f t="shared" si="476"/>
        <v/>
      </c>
      <c r="AD2712" s="59" t="str">
        <f>IFERROR(VLOOKUP('Capacidad_&amp;_Regulación'!H2712,Regulaciones!$L$3:$M$7,2,FALSE),"")</f>
        <v/>
      </c>
      <c r="AE2712" s="74" t="str">
        <f t="shared" si="477"/>
        <v/>
      </c>
      <c r="AF2712" s="74" t="str">
        <f t="shared" si="478"/>
        <v/>
      </c>
      <c r="AG2712" s="74" t="str">
        <f t="shared" si="479"/>
        <v/>
      </c>
      <c r="AH2712" s="74">
        <f>IF(AD2712&lt;&gt;"",VLOOKUP($K$1,'Fact. Corr.'!$B$5:$G$7,HLOOKUP(H2712,'Fact. Corr.'!$C$4:$G$8,5,FALSE),FALSE),0)</f>
        <v>0</v>
      </c>
    </row>
    <row r="2713" spans="1:34" ht="20.100000000000001" hidden="1" customHeight="1" x14ac:dyDescent="0.2">
      <c r="A2713" s="109"/>
      <c r="B2713" s="119"/>
      <c r="C2713" s="111"/>
      <c r="D2713" s="112"/>
      <c r="E2713" s="107">
        <f t="shared" si="470"/>
        <v>0</v>
      </c>
      <c r="F2713" s="108">
        <f t="shared" si="471"/>
        <v>0</v>
      </c>
      <c r="G2713" s="114"/>
      <c r="H2713" s="113"/>
      <c r="I2713" s="114"/>
      <c r="J2713" s="115"/>
      <c r="K2713" s="89"/>
      <c r="L2713" s="116"/>
      <c r="M2713" s="117"/>
      <c r="N2713" s="94" t="str">
        <f t="shared" si="480"/>
        <v/>
      </c>
      <c r="O2713" s="87" t="str">
        <f>IF(N2713&lt;&gt;"",IF(J2713="CR",VLOOKUP(ROUND(N2713,0),'Cap. Corr. &amp; Prot.'!$J$4:$L$669,3,FALSE),VLOOKUP(ROUND(N2713,0),'Cap. Corr. &amp; Prot.'!$J$4:$K$669,2,FALSE)),"")</f>
        <v/>
      </c>
      <c r="P2713" s="95">
        <f t="shared" si="472"/>
        <v>0</v>
      </c>
      <c r="Q2713" s="96" t="str">
        <f>IFERROR(VLOOKUP(Y2713,'Constantes KG'!$B$7:$G$22,HLOOKUP(I2713,'Constantes KG'!$C$5:$G$6,2,FALSE),FALSE),"")</f>
        <v/>
      </c>
      <c r="R2713" s="97">
        <f t="shared" si="473"/>
        <v>0</v>
      </c>
      <c r="S2713" s="149">
        <f>IFERROR(VLOOKUP(J2713,Regulaciones!$B$3:$C$9,2,FALSE),0)</f>
        <v>0</v>
      </c>
      <c r="T2713" s="149">
        <f>S2713+IFERROR(VLOOKUP(A2713,$B$5:$T2712,19,FALSE),0)</f>
        <v>0</v>
      </c>
      <c r="U2713" s="94">
        <f t="shared" si="474"/>
        <v>0</v>
      </c>
      <c r="V2713" s="98">
        <f>U2713+IFERROR(VLOOKUP(A2713,$B$5:$V2712,21,FALSE),0)</f>
        <v>0</v>
      </c>
      <c r="W2713" s="99" t="str">
        <f>IF(Y2713&lt;&gt;"",AD2713&amp;"X"&amp;VLOOKUP(INT(N2713),'Cap. Corr. &amp; Prot.'!$J$4:$M$669,4,FALSE),"")</f>
        <v/>
      </c>
      <c r="X2713" s="100"/>
      <c r="Y2713" s="118"/>
      <c r="Z2713" s="102"/>
      <c r="AB2713" s="59" t="str">
        <f t="shared" si="475"/>
        <v/>
      </c>
      <c r="AC2713" s="59" t="str">
        <f t="shared" si="476"/>
        <v/>
      </c>
      <c r="AD2713" s="59" t="str">
        <f>IFERROR(VLOOKUP('Capacidad_&amp;_Regulación'!H2713,Regulaciones!$L$3:$M$7,2,FALSE),"")</f>
        <v/>
      </c>
      <c r="AE2713" s="74" t="str">
        <f t="shared" si="477"/>
        <v/>
      </c>
      <c r="AF2713" s="74" t="str">
        <f t="shared" si="478"/>
        <v/>
      </c>
      <c r="AG2713" s="74" t="str">
        <f t="shared" si="479"/>
        <v/>
      </c>
      <c r="AH2713" s="74">
        <f>IF(AD2713&lt;&gt;"",VLOOKUP($K$1,'Fact. Corr.'!$B$5:$G$7,HLOOKUP(H2713,'Fact. Corr.'!$C$4:$G$8,5,FALSE),FALSE),0)</f>
        <v>0</v>
      </c>
    </row>
    <row r="2714" spans="1:34" ht="20.100000000000001" hidden="1" customHeight="1" x14ac:dyDescent="0.2">
      <c r="A2714" s="109"/>
      <c r="B2714" s="119"/>
      <c r="C2714" s="111"/>
      <c r="D2714" s="112"/>
      <c r="E2714" s="107">
        <f t="shared" si="470"/>
        <v>0</v>
      </c>
      <c r="F2714" s="108">
        <f t="shared" si="471"/>
        <v>0</v>
      </c>
      <c r="G2714" s="114"/>
      <c r="H2714" s="113"/>
      <c r="I2714" s="114"/>
      <c r="J2714" s="115"/>
      <c r="K2714" s="89"/>
      <c r="L2714" s="116"/>
      <c r="M2714" s="117"/>
      <c r="N2714" s="94" t="str">
        <f t="shared" si="480"/>
        <v/>
      </c>
      <c r="O2714" s="87" t="str">
        <f>IF(N2714&lt;&gt;"",IF(J2714="CR",VLOOKUP(ROUND(N2714,0),'Cap. Corr. &amp; Prot.'!$J$4:$L$669,3,FALSE),VLOOKUP(ROUND(N2714,0),'Cap. Corr. &amp; Prot.'!$J$4:$K$669,2,FALSE)),"")</f>
        <v/>
      </c>
      <c r="P2714" s="95">
        <f t="shared" si="472"/>
        <v>0</v>
      </c>
      <c r="Q2714" s="96" t="str">
        <f>IFERROR(VLOOKUP(Y2714,'Constantes KG'!$B$7:$G$22,HLOOKUP(I2714,'Constantes KG'!$C$5:$G$6,2,FALSE),FALSE),"")</f>
        <v/>
      </c>
      <c r="R2714" s="97">
        <f t="shared" si="473"/>
        <v>0</v>
      </c>
      <c r="S2714" s="149">
        <f>IFERROR(VLOOKUP(J2714,Regulaciones!$B$3:$C$9,2,FALSE),0)</f>
        <v>0</v>
      </c>
      <c r="T2714" s="149">
        <f>S2714+IFERROR(VLOOKUP(A2714,$B$5:$T2713,19,FALSE),0)</f>
        <v>0</v>
      </c>
      <c r="U2714" s="94">
        <f t="shared" si="474"/>
        <v>0</v>
      </c>
      <c r="V2714" s="98">
        <f>U2714+IFERROR(VLOOKUP(A2714,$B$5:$V2713,21,FALSE),0)</f>
        <v>0</v>
      </c>
      <c r="W2714" s="99" t="str">
        <f>IF(Y2714&lt;&gt;"",AD2714&amp;"X"&amp;VLOOKUP(INT(N2714),'Cap. Corr. &amp; Prot.'!$J$4:$M$669,4,FALSE),"")</f>
        <v/>
      </c>
      <c r="X2714" s="100"/>
      <c r="Y2714" s="118"/>
      <c r="Z2714" s="102"/>
      <c r="AB2714" s="59" t="str">
        <f t="shared" si="475"/>
        <v/>
      </c>
      <c r="AC2714" s="59" t="str">
        <f t="shared" si="476"/>
        <v/>
      </c>
      <c r="AD2714" s="59" t="str">
        <f>IFERROR(VLOOKUP('Capacidad_&amp;_Regulación'!H2714,Regulaciones!$L$3:$M$7,2,FALSE),"")</f>
        <v/>
      </c>
      <c r="AE2714" s="74" t="str">
        <f t="shared" si="477"/>
        <v/>
      </c>
      <c r="AF2714" s="74" t="str">
        <f t="shared" si="478"/>
        <v/>
      </c>
      <c r="AG2714" s="74" t="str">
        <f t="shared" si="479"/>
        <v/>
      </c>
      <c r="AH2714" s="74">
        <f>IF(AD2714&lt;&gt;"",VLOOKUP($K$1,'Fact. Corr.'!$B$5:$G$7,HLOOKUP(H2714,'Fact. Corr.'!$C$4:$G$8,5,FALSE),FALSE),0)</f>
        <v>0</v>
      </c>
    </row>
    <row r="2715" spans="1:34" ht="20.100000000000001" hidden="1" customHeight="1" x14ac:dyDescent="0.2">
      <c r="A2715" s="109"/>
      <c r="B2715" s="119"/>
      <c r="C2715" s="111"/>
      <c r="D2715" s="112"/>
      <c r="E2715" s="107">
        <f t="shared" si="470"/>
        <v>0</v>
      </c>
      <c r="F2715" s="108">
        <f t="shared" si="471"/>
        <v>0</v>
      </c>
      <c r="G2715" s="114"/>
      <c r="H2715" s="113"/>
      <c r="I2715" s="114"/>
      <c r="J2715" s="115"/>
      <c r="K2715" s="89"/>
      <c r="L2715" s="116"/>
      <c r="M2715" s="117"/>
      <c r="N2715" s="94" t="str">
        <f t="shared" si="480"/>
        <v/>
      </c>
      <c r="O2715" s="87" t="str">
        <f>IF(N2715&lt;&gt;"",IF(J2715="CR",VLOOKUP(ROUND(N2715,0),'Cap. Corr. &amp; Prot.'!$J$4:$L$669,3,FALSE),VLOOKUP(ROUND(N2715,0),'Cap. Corr. &amp; Prot.'!$J$4:$K$669,2,FALSE)),"")</f>
        <v/>
      </c>
      <c r="P2715" s="95">
        <f t="shared" si="472"/>
        <v>0</v>
      </c>
      <c r="Q2715" s="96" t="str">
        <f>IFERROR(VLOOKUP(Y2715,'Constantes KG'!$B$7:$G$22,HLOOKUP(I2715,'Constantes KG'!$C$5:$G$6,2,FALSE),FALSE),"")</f>
        <v/>
      </c>
      <c r="R2715" s="97">
        <f t="shared" si="473"/>
        <v>0</v>
      </c>
      <c r="S2715" s="149">
        <f>IFERROR(VLOOKUP(J2715,Regulaciones!$B$3:$C$9,2,FALSE),0)</f>
        <v>0</v>
      </c>
      <c r="T2715" s="149">
        <f>S2715+IFERROR(VLOOKUP(A2715,$B$5:$T2714,19,FALSE),0)</f>
        <v>0</v>
      </c>
      <c r="U2715" s="94">
        <f t="shared" si="474"/>
        <v>0</v>
      </c>
      <c r="V2715" s="98">
        <f>U2715+IFERROR(VLOOKUP(A2715,$B$5:$V2714,21,FALSE),0)</f>
        <v>0</v>
      </c>
      <c r="W2715" s="99" t="str">
        <f>IF(Y2715&lt;&gt;"",AD2715&amp;"X"&amp;VLOOKUP(INT(N2715),'Cap. Corr. &amp; Prot.'!$J$4:$M$669,4,FALSE),"")</f>
        <v/>
      </c>
      <c r="X2715" s="100"/>
      <c r="Y2715" s="118"/>
      <c r="Z2715" s="102"/>
      <c r="AB2715" s="59" t="str">
        <f t="shared" si="475"/>
        <v/>
      </c>
      <c r="AC2715" s="59" t="str">
        <f t="shared" si="476"/>
        <v/>
      </c>
      <c r="AD2715" s="59" t="str">
        <f>IFERROR(VLOOKUP('Capacidad_&amp;_Regulación'!H2715,Regulaciones!$L$3:$M$7,2,FALSE),"")</f>
        <v/>
      </c>
      <c r="AE2715" s="74" t="str">
        <f t="shared" si="477"/>
        <v/>
      </c>
      <c r="AF2715" s="74" t="str">
        <f t="shared" si="478"/>
        <v/>
      </c>
      <c r="AG2715" s="74" t="str">
        <f t="shared" si="479"/>
        <v/>
      </c>
      <c r="AH2715" s="74">
        <f>IF(AD2715&lt;&gt;"",VLOOKUP($K$1,'Fact. Corr.'!$B$5:$G$7,HLOOKUP(H2715,'Fact. Corr.'!$C$4:$G$8,5,FALSE),FALSE),0)</f>
        <v>0</v>
      </c>
    </row>
    <row r="2716" spans="1:34" ht="20.100000000000001" hidden="1" customHeight="1" x14ac:dyDescent="0.2">
      <c r="A2716" s="109"/>
      <c r="B2716" s="119"/>
      <c r="C2716" s="111"/>
      <c r="D2716" s="112"/>
      <c r="E2716" s="107">
        <f t="shared" si="470"/>
        <v>0</v>
      </c>
      <c r="F2716" s="108">
        <f t="shared" si="471"/>
        <v>0</v>
      </c>
      <c r="G2716" s="114"/>
      <c r="H2716" s="113"/>
      <c r="I2716" s="114"/>
      <c r="J2716" s="115"/>
      <c r="K2716" s="89"/>
      <c r="L2716" s="116"/>
      <c r="M2716" s="117"/>
      <c r="N2716" s="94" t="str">
        <f t="shared" si="480"/>
        <v/>
      </c>
      <c r="O2716" s="87" t="str">
        <f>IF(N2716&lt;&gt;"",IF(J2716="CR",VLOOKUP(ROUND(N2716,0),'Cap. Corr. &amp; Prot.'!$J$4:$L$669,3,FALSE),VLOOKUP(ROUND(N2716,0),'Cap. Corr. &amp; Prot.'!$J$4:$K$669,2,FALSE)),"")</f>
        <v/>
      </c>
      <c r="P2716" s="95">
        <f t="shared" si="472"/>
        <v>0</v>
      </c>
      <c r="Q2716" s="96" t="str">
        <f>IFERROR(VLOOKUP(Y2716,'Constantes KG'!$B$7:$G$22,HLOOKUP(I2716,'Constantes KG'!$C$5:$G$6,2,FALSE),FALSE),"")</f>
        <v/>
      </c>
      <c r="R2716" s="97">
        <f t="shared" si="473"/>
        <v>0</v>
      </c>
      <c r="S2716" s="149">
        <f>IFERROR(VLOOKUP(J2716,Regulaciones!$B$3:$C$9,2,FALSE),0)</f>
        <v>0</v>
      </c>
      <c r="T2716" s="149">
        <f>S2716+IFERROR(VLOOKUP(A2716,$B$5:$T2715,19,FALSE),0)</f>
        <v>0</v>
      </c>
      <c r="U2716" s="94">
        <f t="shared" si="474"/>
        <v>0</v>
      </c>
      <c r="V2716" s="98">
        <f>U2716+IFERROR(VLOOKUP(A2716,$B$5:$V2715,21,FALSE),0)</f>
        <v>0</v>
      </c>
      <c r="W2716" s="99" t="str">
        <f>IF(Y2716&lt;&gt;"",AD2716&amp;"X"&amp;VLOOKUP(INT(N2716),'Cap. Corr. &amp; Prot.'!$J$4:$M$669,4,FALSE),"")</f>
        <v/>
      </c>
      <c r="X2716" s="100"/>
      <c r="Y2716" s="118"/>
      <c r="Z2716" s="102"/>
      <c r="AB2716" s="59" t="str">
        <f t="shared" si="475"/>
        <v/>
      </c>
      <c r="AC2716" s="59" t="str">
        <f t="shared" si="476"/>
        <v/>
      </c>
      <c r="AD2716" s="59" t="str">
        <f>IFERROR(VLOOKUP('Capacidad_&amp;_Regulación'!H2716,Regulaciones!$L$3:$M$7,2,FALSE),"")</f>
        <v/>
      </c>
      <c r="AE2716" s="74" t="str">
        <f t="shared" si="477"/>
        <v/>
      </c>
      <c r="AF2716" s="74" t="str">
        <f t="shared" si="478"/>
        <v/>
      </c>
      <c r="AG2716" s="74" t="str">
        <f t="shared" si="479"/>
        <v/>
      </c>
      <c r="AH2716" s="74">
        <f>IF(AD2716&lt;&gt;"",VLOOKUP($K$1,'Fact. Corr.'!$B$5:$G$7,HLOOKUP(H2716,'Fact. Corr.'!$C$4:$G$8,5,FALSE),FALSE),0)</f>
        <v>0</v>
      </c>
    </row>
    <row r="2717" spans="1:34" ht="20.100000000000001" hidden="1" customHeight="1" x14ac:dyDescent="0.2">
      <c r="A2717" s="109"/>
      <c r="B2717" s="119"/>
      <c r="C2717" s="111"/>
      <c r="D2717" s="112"/>
      <c r="E2717" s="107">
        <f t="shared" si="470"/>
        <v>0</v>
      </c>
      <c r="F2717" s="108">
        <f t="shared" si="471"/>
        <v>0</v>
      </c>
      <c r="G2717" s="114"/>
      <c r="H2717" s="113"/>
      <c r="I2717" s="114"/>
      <c r="J2717" s="115"/>
      <c r="K2717" s="89"/>
      <c r="L2717" s="116"/>
      <c r="M2717" s="117"/>
      <c r="N2717" s="94" t="str">
        <f t="shared" si="480"/>
        <v/>
      </c>
      <c r="O2717" s="87" t="str">
        <f>IF(N2717&lt;&gt;"",IF(J2717="CR",VLOOKUP(ROUND(N2717,0),'Cap. Corr. &amp; Prot.'!$J$4:$L$669,3,FALSE),VLOOKUP(ROUND(N2717,0),'Cap. Corr. &amp; Prot.'!$J$4:$K$669,2,FALSE)),"")</f>
        <v/>
      </c>
      <c r="P2717" s="95">
        <f t="shared" si="472"/>
        <v>0</v>
      </c>
      <c r="Q2717" s="96" t="str">
        <f>IFERROR(VLOOKUP(Y2717,'Constantes KG'!$B$7:$G$22,HLOOKUP(I2717,'Constantes KG'!$C$5:$G$6,2,FALSE),FALSE),"")</f>
        <v/>
      </c>
      <c r="R2717" s="97">
        <f t="shared" si="473"/>
        <v>0</v>
      </c>
      <c r="S2717" s="149">
        <f>IFERROR(VLOOKUP(J2717,Regulaciones!$B$3:$C$9,2,FALSE),0)</f>
        <v>0</v>
      </c>
      <c r="T2717" s="149">
        <f>S2717+IFERROR(VLOOKUP(A2717,$B$5:$T2716,19,FALSE),0)</f>
        <v>0</v>
      </c>
      <c r="U2717" s="94">
        <f t="shared" si="474"/>
        <v>0</v>
      </c>
      <c r="V2717" s="98">
        <f>U2717+IFERROR(VLOOKUP(A2717,$B$5:$V2716,21,FALSE),0)</f>
        <v>0</v>
      </c>
      <c r="W2717" s="99" t="str">
        <f>IF(Y2717&lt;&gt;"",AD2717&amp;"X"&amp;VLOOKUP(INT(N2717),'Cap. Corr. &amp; Prot.'!$J$4:$M$669,4,FALSE),"")</f>
        <v/>
      </c>
      <c r="X2717" s="100"/>
      <c r="Y2717" s="118"/>
      <c r="Z2717" s="102"/>
      <c r="AB2717" s="59" t="str">
        <f t="shared" si="475"/>
        <v/>
      </c>
      <c r="AC2717" s="59" t="str">
        <f t="shared" si="476"/>
        <v/>
      </c>
      <c r="AD2717" s="59" t="str">
        <f>IFERROR(VLOOKUP('Capacidad_&amp;_Regulación'!H2717,Regulaciones!$L$3:$M$7,2,FALSE),"")</f>
        <v/>
      </c>
      <c r="AE2717" s="74" t="str">
        <f t="shared" si="477"/>
        <v/>
      </c>
      <c r="AF2717" s="74" t="str">
        <f t="shared" si="478"/>
        <v/>
      </c>
      <c r="AG2717" s="74" t="str">
        <f t="shared" si="479"/>
        <v/>
      </c>
      <c r="AH2717" s="74">
        <f>IF(AD2717&lt;&gt;"",VLOOKUP($K$1,'Fact. Corr.'!$B$5:$G$7,HLOOKUP(H2717,'Fact. Corr.'!$C$4:$G$8,5,FALSE),FALSE),0)</f>
        <v>0</v>
      </c>
    </row>
    <row r="2718" spans="1:34" ht="20.100000000000001" hidden="1" customHeight="1" x14ac:dyDescent="0.2">
      <c r="A2718" s="109"/>
      <c r="B2718" s="119"/>
      <c r="C2718" s="111"/>
      <c r="D2718" s="112"/>
      <c r="E2718" s="107">
        <f t="shared" si="470"/>
        <v>0</v>
      </c>
      <c r="F2718" s="108">
        <f t="shared" si="471"/>
        <v>0</v>
      </c>
      <c r="G2718" s="114"/>
      <c r="H2718" s="113"/>
      <c r="I2718" s="114"/>
      <c r="J2718" s="115"/>
      <c r="K2718" s="89"/>
      <c r="L2718" s="116"/>
      <c r="M2718" s="117"/>
      <c r="N2718" s="94" t="str">
        <f t="shared" si="480"/>
        <v/>
      </c>
      <c r="O2718" s="87" t="str">
        <f>IF(N2718&lt;&gt;"",IF(J2718="CR",VLOOKUP(ROUND(N2718,0),'Cap. Corr. &amp; Prot.'!$J$4:$L$669,3,FALSE),VLOOKUP(ROUND(N2718,0),'Cap. Corr. &amp; Prot.'!$J$4:$K$669,2,FALSE)),"")</f>
        <v/>
      </c>
      <c r="P2718" s="95">
        <f t="shared" si="472"/>
        <v>0</v>
      </c>
      <c r="Q2718" s="96" t="str">
        <f>IFERROR(VLOOKUP(Y2718,'Constantes KG'!$B$7:$G$22,HLOOKUP(I2718,'Constantes KG'!$C$5:$G$6,2,FALSE),FALSE),"")</f>
        <v/>
      </c>
      <c r="R2718" s="97">
        <f t="shared" si="473"/>
        <v>0</v>
      </c>
      <c r="S2718" s="149">
        <f>IFERROR(VLOOKUP(J2718,Regulaciones!$B$3:$C$9,2,FALSE),0)</f>
        <v>0</v>
      </c>
      <c r="T2718" s="149">
        <f>S2718+IFERROR(VLOOKUP(A2718,$B$5:$T2717,19,FALSE),0)</f>
        <v>0</v>
      </c>
      <c r="U2718" s="94">
        <f t="shared" si="474"/>
        <v>0</v>
      </c>
      <c r="V2718" s="98">
        <f>U2718+IFERROR(VLOOKUP(A2718,$B$5:$V2717,21,FALSE),0)</f>
        <v>0</v>
      </c>
      <c r="W2718" s="99" t="str">
        <f>IF(Y2718&lt;&gt;"",AD2718&amp;"X"&amp;VLOOKUP(INT(N2718),'Cap. Corr. &amp; Prot.'!$J$4:$M$669,4,FALSE),"")</f>
        <v/>
      </c>
      <c r="X2718" s="100"/>
      <c r="Y2718" s="118"/>
      <c r="Z2718" s="102"/>
      <c r="AB2718" s="59" t="str">
        <f t="shared" si="475"/>
        <v/>
      </c>
      <c r="AC2718" s="59" t="str">
        <f t="shared" si="476"/>
        <v/>
      </c>
      <c r="AD2718" s="59" t="str">
        <f>IFERROR(VLOOKUP('Capacidad_&amp;_Regulación'!H2718,Regulaciones!$L$3:$M$7,2,FALSE),"")</f>
        <v/>
      </c>
      <c r="AE2718" s="74" t="str">
        <f t="shared" si="477"/>
        <v/>
      </c>
      <c r="AF2718" s="74" t="str">
        <f t="shared" si="478"/>
        <v/>
      </c>
      <c r="AG2718" s="74" t="str">
        <f t="shared" si="479"/>
        <v/>
      </c>
      <c r="AH2718" s="74">
        <f>IF(AD2718&lt;&gt;"",VLOOKUP($K$1,'Fact. Corr.'!$B$5:$G$7,HLOOKUP(H2718,'Fact. Corr.'!$C$4:$G$8,5,FALSE),FALSE),0)</f>
        <v>0</v>
      </c>
    </row>
    <row r="2719" spans="1:34" ht="20.100000000000001" hidden="1" customHeight="1" x14ac:dyDescent="0.2">
      <c r="A2719" s="109"/>
      <c r="B2719" s="119"/>
      <c r="C2719" s="111"/>
      <c r="D2719" s="112"/>
      <c r="E2719" s="107">
        <f t="shared" si="470"/>
        <v>0</v>
      </c>
      <c r="F2719" s="108">
        <f t="shared" si="471"/>
        <v>0</v>
      </c>
      <c r="G2719" s="114"/>
      <c r="H2719" s="113"/>
      <c r="I2719" s="114"/>
      <c r="J2719" s="115"/>
      <c r="K2719" s="89"/>
      <c r="L2719" s="116"/>
      <c r="M2719" s="117"/>
      <c r="N2719" s="94" t="str">
        <f t="shared" si="480"/>
        <v/>
      </c>
      <c r="O2719" s="87" t="str">
        <f>IF(N2719&lt;&gt;"",IF(J2719="CR",VLOOKUP(ROUND(N2719,0),'Cap. Corr. &amp; Prot.'!$J$4:$L$669,3,FALSE),VLOOKUP(ROUND(N2719,0),'Cap. Corr. &amp; Prot.'!$J$4:$K$669,2,FALSE)),"")</f>
        <v/>
      </c>
      <c r="P2719" s="95">
        <f t="shared" si="472"/>
        <v>0</v>
      </c>
      <c r="Q2719" s="96" t="str">
        <f>IFERROR(VLOOKUP(Y2719,'Constantes KG'!$B$7:$G$22,HLOOKUP(I2719,'Constantes KG'!$C$5:$G$6,2,FALSE),FALSE),"")</f>
        <v/>
      </c>
      <c r="R2719" s="97">
        <f t="shared" si="473"/>
        <v>0</v>
      </c>
      <c r="S2719" s="149">
        <f>IFERROR(VLOOKUP(J2719,Regulaciones!$B$3:$C$9,2,FALSE),0)</f>
        <v>0</v>
      </c>
      <c r="T2719" s="149">
        <f>S2719+IFERROR(VLOOKUP(A2719,$B$5:$T2718,19,FALSE),0)</f>
        <v>0</v>
      </c>
      <c r="U2719" s="94">
        <f t="shared" si="474"/>
        <v>0</v>
      </c>
      <c r="V2719" s="98">
        <f>U2719+IFERROR(VLOOKUP(A2719,$B$5:$V2718,21,FALSE),0)</f>
        <v>0</v>
      </c>
      <c r="W2719" s="99" t="str">
        <f>IF(Y2719&lt;&gt;"",AD2719&amp;"X"&amp;VLOOKUP(INT(N2719),'Cap. Corr. &amp; Prot.'!$J$4:$M$669,4,FALSE),"")</f>
        <v/>
      </c>
      <c r="X2719" s="100"/>
      <c r="Y2719" s="118"/>
      <c r="Z2719" s="102"/>
      <c r="AB2719" s="59" t="str">
        <f t="shared" si="475"/>
        <v/>
      </c>
      <c r="AC2719" s="59" t="str">
        <f t="shared" si="476"/>
        <v/>
      </c>
      <c r="AD2719" s="59" t="str">
        <f>IFERROR(VLOOKUP('Capacidad_&amp;_Regulación'!H2719,Regulaciones!$L$3:$M$7,2,FALSE),"")</f>
        <v/>
      </c>
      <c r="AE2719" s="74" t="str">
        <f t="shared" si="477"/>
        <v/>
      </c>
      <c r="AF2719" s="74" t="str">
        <f t="shared" si="478"/>
        <v/>
      </c>
      <c r="AG2719" s="74" t="str">
        <f t="shared" si="479"/>
        <v/>
      </c>
      <c r="AH2719" s="74">
        <f>IF(AD2719&lt;&gt;"",VLOOKUP($K$1,'Fact. Corr.'!$B$5:$G$7,HLOOKUP(H2719,'Fact. Corr.'!$C$4:$G$8,5,FALSE),FALSE),0)</f>
        <v>0</v>
      </c>
    </row>
    <row r="2720" spans="1:34" ht="20.100000000000001" hidden="1" customHeight="1" x14ac:dyDescent="0.2">
      <c r="A2720" s="109"/>
      <c r="B2720" s="119"/>
      <c r="C2720" s="111"/>
      <c r="D2720" s="112"/>
      <c r="E2720" s="107">
        <f t="shared" si="470"/>
        <v>0</v>
      </c>
      <c r="F2720" s="108">
        <f t="shared" si="471"/>
        <v>0</v>
      </c>
      <c r="G2720" s="114"/>
      <c r="H2720" s="113"/>
      <c r="I2720" s="114"/>
      <c r="J2720" s="115"/>
      <c r="K2720" s="89"/>
      <c r="L2720" s="116"/>
      <c r="M2720" s="117"/>
      <c r="N2720" s="94" t="str">
        <f t="shared" si="480"/>
        <v/>
      </c>
      <c r="O2720" s="87" t="str">
        <f>IF(N2720&lt;&gt;"",IF(J2720="CR",VLOOKUP(ROUND(N2720,0),'Cap. Corr. &amp; Prot.'!$J$4:$L$669,3,FALSE),VLOOKUP(ROUND(N2720,0),'Cap. Corr. &amp; Prot.'!$J$4:$K$669,2,FALSE)),"")</f>
        <v/>
      </c>
      <c r="P2720" s="95">
        <f t="shared" si="472"/>
        <v>0</v>
      </c>
      <c r="Q2720" s="96" t="str">
        <f>IFERROR(VLOOKUP(Y2720,'Constantes KG'!$B$7:$G$22,HLOOKUP(I2720,'Constantes KG'!$C$5:$G$6,2,FALSE),FALSE),"")</f>
        <v/>
      </c>
      <c r="R2720" s="97">
        <f t="shared" si="473"/>
        <v>0</v>
      </c>
      <c r="S2720" s="149">
        <f>IFERROR(VLOOKUP(J2720,Regulaciones!$B$3:$C$9,2,FALSE),0)</f>
        <v>0</v>
      </c>
      <c r="T2720" s="149">
        <f>S2720+IFERROR(VLOOKUP(A2720,$B$5:$T2719,19,FALSE),0)</f>
        <v>0</v>
      </c>
      <c r="U2720" s="94">
        <f t="shared" si="474"/>
        <v>0</v>
      </c>
      <c r="V2720" s="98">
        <f>U2720+IFERROR(VLOOKUP(A2720,$B$5:$V2719,21,FALSE),0)</f>
        <v>0</v>
      </c>
      <c r="W2720" s="99" t="str">
        <f>IF(Y2720&lt;&gt;"",AD2720&amp;"X"&amp;VLOOKUP(INT(N2720),'Cap. Corr. &amp; Prot.'!$J$4:$M$669,4,FALSE),"")</f>
        <v/>
      </c>
      <c r="X2720" s="100"/>
      <c r="Y2720" s="118"/>
      <c r="Z2720" s="102"/>
      <c r="AB2720" s="59" t="str">
        <f t="shared" si="475"/>
        <v/>
      </c>
      <c r="AC2720" s="59" t="str">
        <f t="shared" si="476"/>
        <v/>
      </c>
      <c r="AD2720" s="59" t="str">
        <f>IFERROR(VLOOKUP('Capacidad_&amp;_Regulación'!H2720,Regulaciones!$L$3:$M$7,2,FALSE),"")</f>
        <v/>
      </c>
      <c r="AE2720" s="74" t="str">
        <f t="shared" si="477"/>
        <v/>
      </c>
      <c r="AF2720" s="74" t="str">
        <f t="shared" si="478"/>
        <v/>
      </c>
      <c r="AG2720" s="74" t="str">
        <f t="shared" si="479"/>
        <v/>
      </c>
      <c r="AH2720" s="74">
        <f>IF(AD2720&lt;&gt;"",VLOOKUP($K$1,'Fact. Corr.'!$B$5:$G$7,HLOOKUP(H2720,'Fact. Corr.'!$C$4:$G$8,5,FALSE),FALSE),0)</f>
        <v>0</v>
      </c>
    </row>
    <row r="2721" spans="1:34" ht="20.100000000000001" hidden="1" customHeight="1" x14ac:dyDescent="0.2">
      <c r="A2721" s="109"/>
      <c r="B2721" s="119"/>
      <c r="C2721" s="111"/>
      <c r="D2721" s="112"/>
      <c r="E2721" s="107">
        <f t="shared" si="470"/>
        <v>0</v>
      </c>
      <c r="F2721" s="108">
        <f t="shared" si="471"/>
        <v>0</v>
      </c>
      <c r="G2721" s="114"/>
      <c r="H2721" s="113"/>
      <c r="I2721" s="114"/>
      <c r="J2721" s="115"/>
      <c r="K2721" s="89"/>
      <c r="L2721" s="116"/>
      <c r="M2721" s="117"/>
      <c r="N2721" s="94" t="str">
        <f t="shared" si="480"/>
        <v/>
      </c>
      <c r="O2721" s="87" t="str">
        <f>IF(N2721&lt;&gt;"",IF(J2721="CR",VLOOKUP(ROUND(N2721,0),'Cap. Corr. &amp; Prot.'!$J$4:$L$669,3,FALSE),VLOOKUP(ROUND(N2721,0),'Cap. Corr. &amp; Prot.'!$J$4:$K$669,2,FALSE)),"")</f>
        <v/>
      </c>
      <c r="P2721" s="95">
        <f t="shared" si="472"/>
        <v>0</v>
      </c>
      <c r="Q2721" s="96" t="str">
        <f>IFERROR(VLOOKUP(Y2721,'Constantes KG'!$B$7:$G$22,HLOOKUP(I2721,'Constantes KG'!$C$5:$G$6,2,FALSE),FALSE),"")</f>
        <v/>
      </c>
      <c r="R2721" s="97">
        <f t="shared" si="473"/>
        <v>0</v>
      </c>
      <c r="S2721" s="149">
        <f>IFERROR(VLOOKUP(J2721,Regulaciones!$B$3:$C$9,2,FALSE),0)</f>
        <v>0</v>
      </c>
      <c r="T2721" s="149">
        <f>S2721+IFERROR(VLOOKUP(A2721,$B$5:$T2720,19,FALSE),0)</f>
        <v>0</v>
      </c>
      <c r="U2721" s="94">
        <f t="shared" si="474"/>
        <v>0</v>
      </c>
      <c r="V2721" s="98">
        <f>U2721+IFERROR(VLOOKUP(A2721,$B$5:$V2720,21,FALSE),0)</f>
        <v>0</v>
      </c>
      <c r="W2721" s="99" t="str">
        <f>IF(Y2721&lt;&gt;"",AD2721&amp;"X"&amp;VLOOKUP(INT(N2721),'Cap. Corr. &amp; Prot.'!$J$4:$M$669,4,FALSE),"")</f>
        <v/>
      </c>
      <c r="X2721" s="100"/>
      <c r="Y2721" s="118"/>
      <c r="Z2721" s="102"/>
      <c r="AB2721" s="59" t="str">
        <f t="shared" si="475"/>
        <v/>
      </c>
      <c r="AC2721" s="59" t="str">
        <f t="shared" si="476"/>
        <v/>
      </c>
      <c r="AD2721" s="59" t="str">
        <f>IFERROR(VLOOKUP('Capacidad_&amp;_Regulación'!H2721,Regulaciones!$L$3:$M$7,2,FALSE),"")</f>
        <v/>
      </c>
      <c r="AE2721" s="74" t="str">
        <f t="shared" si="477"/>
        <v/>
      </c>
      <c r="AF2721" s="74" t="str">
        <f t="shared" si="478"/>
        <v/>
      </c>
      <c r="AG2721" s="74" t="str">
        <f t="shared" si="479"/>
        <v/>
      </c>
      <c r="AH2721" s="74">
        <f>IF(AD2721&lt;&gt;"",VLOOKUP($K$1,'Fact. Corr.'!$B$5:$G$7,HLOOKUP(H2721,'Fact. Corr.'!$C$4:$G$8,5,FALSE),FALSE),0)</f>
        <v>0</v>
      </c>
    </row>
    <row r="2722" spans="1:34" ht="20.100000000000001" hidden="1" customHeight="1" x14ac:dyDescent="0.2">
      <c r="A2722" s="109"/>
      <c r="B2722" s="119"/>
      <c r="C2722" s="111"/>
      <c r="D2722" s="112"/>
      <c r="E2722" s="107">
        <f t="shared" si="470"/>
        <v>0</v>
      </c>
      <c r="F2722" s="108">
        <f t="shared" si="471"/>
        <v>0</v>
      </c>
      <c r="G2722" s="114"/>
      <c r="H2722" s="113"/>
      <c r="I2722" s="114"/>
      <c r="J2722" s="115"/>
      <c r="K2722" s="89"/>
      <c r="L2722" s="116"/>
      <c r="M2722" s="117"/>
      <c r="N2722" s="94" t="str">
        <f t="shared" si="480"/>
        <v/>
      </c>
      <c r="O2722" s="87" t="str">
        <f>IF(N2722&lt;&gt;"",IF(J2722="CR",VLOOKUP(ROUND(N2722,0),'Cap. Corr. &amp; Prot.'!$J$4:$L$669,3,FALSE),VLOOKUP(ROUND(N2722,0),'Cap. Corr. &amp; Prot.'!$J$4:$K$669,2,FALSE)),"")</f>
        <v/>
      </c>
      <c r="P2722" s="95">
        <f t="shared" si="472"/>
        <v>0</v>
      </c>
      <c r="Q2722" s="96" t="str">
        <f>IFERROR(VLOOKUP(Y2722,'Constantes KG'!$B$7:$G$22,HLOOKUP(I2722,'Constantes KG'!$C$5:$G$6,2,FALSE),FALSE),"")</f>
        <v/>
      </c>
      <c r="R2722" s="97">
        <f t="shared" si="473"/>
        <v>0</v>
      </c>
      <c r="S2722" s="149">
        <f>IFERROR(VLOOKUP(J2722,Regulaciones!$B$3:$C$9,2,FALSE),0)</f>
        <v>0</v>
      </c>
      <c r="T2722" s="149">
        <f>S2722+IFERROR(VLOOKUP(A2722,$B$5:$T2721,19,FALSE),0)</f>
        <v>0</v>
      </c>
      <c r="U2722" s="94">
        <f t="shared" si="474"/>
        <v>0</v>
      </c>
      <c r="V2722" s="98">
        <f>U2722+IFERROR(VLOOKUP(A2722,$B$5:$V2721,21,FALSE),0)</f>
        <v>0</v>
      </c>
      <c r="W2722" s="99" t="str">
        <f>IF(Y2722&lt;&gt;"",AD2722&amp;"X"&amp;VLOOKUP(INT(N2722),'Cap. Corr. &amp; Prot.'!$J$4:$M$669,4,FALSE),"")</f>
        <v/>
      </c>
      <c r="X2722" s="100"/>
      <c r="Y2722" s="118"/>
      <c r="Z2722" s="102"/>
      <c r="AB2722" s="59" t="str">
        <f t="shared" si="475"/>
        <v/>
      </c>
      <c r="AC2722" s="59" t="str">
        <f t="shared" si="476"/>
        <v/>
      </c>
      <c r="AD2722" s="59" t="str">
        <f>IFERROR(VLOOKUP('Capacidad_&amp;_Regulación'!H2722,Regulaciones!$L$3:$M$7,2,FALSE),"")</f>
        <v/>
      </c>
      <c r="AE2722" s="74" t="str">
        <f t="shared" si="477"/>
        <v/>
      </c>
      <c r="AF2722" s="74" t="str">
        <f t="shared" si="478"/>
        <v/>
      </c>
      <c r="AG2722" s="74" t="str">
        <f t="shared" si="479"/>
        <v/>
      </c>
      <c r="AH2722" s="74">
        <f>IF(AD2722&lt;&gt;"",VLOOKUP($K$1,'Fact. Corr.'!$B$5:$G$7,HLOOKUP(H2722,'Fact. Corr.'!$C$4:$G$8,5,FALSE),FALSE),0)</f>
        <v>0</v>
      </c>
    </row>
    <row r="2723" spans="1:34" ht="20.100000000000001" hidden="1" customHeight="1" x14ac:dyDescent="0.2">
      <c r="A2723" s="109"/>
      <c r="B2723" s="119"/>
      <c r="C2723" s="111"/>
      <c r="D2723" s="112"/>
      <c r="E2723" s="107">
        <f t="shared" si="470"/>
        <v>0</v>
      </c>
      <c r="F2723" s="108">
        <f t="shared" si="471"/>
        <v>0</v>
      </c>
      <c r="G2723" s="114"/>
      <c r="H2723" s="113"/>
      <c r="I2723" s="114"/>
      <c r="J2723" s="115"/>
      <c r="K2723" s="89"/>
      <c r="L2723" s="116"/>
      <c r="M2723" s="117"/>
      <c r="N2723" s="94" t="str">
        <f t="shared" si="480"/>
        <v/>
      </c>
      <c r="O2723" s="87" t="str">
        <f>IF(N2723&lt;&gt;"",IF(J2723="CR",VLOOKUP(ROUND(N2723,0),'Cap. Corr. &amp; Prot.'!$J$4:$L$669,3,FALSE),VLOOKUP(ROUND(N2723,0),'Cap. Corr. &amp; Prot.'!$J$4:$K$669,2,FALSE)),"")</f>
        <v/>
      </c>
      <c r="P2723" s="95">
        <f t="shared" si="472"/>
        <v>0</v>
      </c>
      <c r="Q2723" s="96" t="str">
        <f>IFERROR(VLOOKUP(Y2723,'Constantes KG'!$B$7:$G$22,HLOOKUP(I2723,'Constantes KG'!$C$5:$G$6,2,FALSE),FALSE),"")</f>
        <v/>
      </c>
      <c r="R2723" s="97">
        <f t="shared" si="473"/>
        <v>0</v>
      </c>
      <c r="S2723" s="149">
        <f>IFERROR(VLOOKUP(J2723,Regulaciones!$B$3:$C$9,2,FALSE),0)</f>
        <v>0</v>
      </c>
      <c r="T2723" s="149">
        <f>S2723+IFERROR(VLOOKUP(A2723,$B$5:$T2722,19,FALSE),0)</f>
        <v>0</v>
      </c>
      <c r="U2723" s="94">
        <f t="shared" si="474"/>
        <v>0</v>
      </c>
      <c r="V2723" s="98">
        <f>U2723+IFERROR(VLOOKUP(A2723,$B$5:$V2722,21,FALSE),0)</f>
        <v>0</v>
      </c>
      <c r="W2723" s="99" t="str">
        <f>IF(Y2723&lt;&gt;"",AD2723&amp;"X"&amp;VLOOKUP(INT(N2723),'Cap. Corr. &amp; Prot.'!$J$4:$M$669,4,FALSE),"")</f>
        <v/>
      </c>
      <c r="X2723" s="100"/>
      <c r="Y2723" s="118"/>
      <c r="Z2723" s="102"/>
      <c r="AB2723" s="59" t="str">
        <f t="shared" si="475"/>
        <v/>
      </c>
      <c r="AC2723" s="59" t="str">
        <f t="shared" si="476"/>
        <v/>
      </c>
      <c r="AD2723" s="59" t="str">
        <f>IFERROR(VLOOKUP('Capacidad_&amp;_Regulación'!H2723,Regulaciones!$L$3:$M$7,2,FALSE),"")</f>
        <v/>
      </c>
      <c r="AE2723" s="74" t="str">
        <f t="shared" si="477"/>
        <v/>
      </c>
      <c r="AF2723" s="74" t="str">
        <f t="shared" si="478"/>
        <v/>
      </c>
      <c r="AG2723" s="74" t="str">
        <f t="shared" si="479"/>
        <v/>
      </c>
      <c r="AH2723" s="74">
        <f>IF(AD2723&lt;&gt;"",VLOOKUP($K$1,'Fact. Corr.'!$B$5:$G$7,HLOOKUP(H2723,'Fact. Corr.'!$C$4:$G$8,5,FALSE),FALSE),0)</f>
        <v>0</v>
      </c>
    </row>
    <row r="2724" spans="1:34" ht="20.100000000000001" hidden="1" customHeight="1" x14ac:dyDescent="0.2">
      <c r="A2724" s="109"/>
      <c r="B2724" s="119"/>
      <c r="C2724" s="111"/>
      <c r="D2724" s="112"/>
      <c r="E2724" s="107">
        <f t="shared" si="470"/>
        <v>0</v>
      </c>
      <c r="F2724" s="108">
        <f t="shared" si="471"/>
        <v>0</v>
      </c>
      <c r="G2724" s="114"/>
      <c r="H2724" s="113"/>
      <c r="I2724" s="114"/>
      <c r="J2724" s="115"/>
      <c r="K2724" s="89"/>
      <c r="L2724" s="116"/>
      <c r="M2724" s="117"/>
      <c r="N2724" s="94" t="str">
        <f t="shared" si="480"/>
        <v/>
      </c>
      <c r="O2724" s="87" t="str">
        <f>IF(N2724&lt;&gt;"",IF(J2724="CR",VLOOKUP(ROUND(N2724,0),'Cap. Corr. &amp; Prot.'!$J$4:$L$669,3,FALSE),VLOOKUP(ROUND(N2724,0),'Cap. Corr. &amp; Prot.'!$J$4:$K$669,2,FALSE)),"")</f>
        <v/>
      </c>
      <c r="P2724" s="95">
        <f t="shared" si="472"/>
        <v>0</v>
      </c>
      <c r="Q2724" s="96" t="str">
        <f>IFERROR(VLOOKUP(Y2724,'Constantes KG'!$B$7:$G$22,HLOOKUP(I2724,'Constantes KG'!$C$5:$G$6,2,FALSE),FALSE),"")</f>
        <v/>
      </c>
      <c r="R2724" s="97">
        <f t="shared" si="473"/>
        <v>0</v>
      </c>
      <c r="S2724" s="149">
        <f>IFERROR(VLOOKUP(J2724,Regulaciones!$B$3:$C$9,2,FALSE),0)</f>
        <v>0</v>
      </c>
      <c r="T2724" s="149">
        <f>S2724+IFERROR(VLOOKUP(A2724,$B$5:$T2723,19,FALSE),0)</f>
        <v>0</v>
      </c>
      <c r="U2724" s="94">
        <f t="shared" si="474"/>
        <v>0</v>
      </c>
      <c r="V2724" s="98">
        <f>U2724+IFERROR(VLOOKUP(A2724,$B$5:$V2723,21,FALSE),0)</f>
        <v>0</v>
      </c>
      <c r="W2724" s="99" t="str">
        <f>IF(Y2724&lt;&gt;"",AD2724&amp;"X"&amp;VLOOKUP(INT(N2724),'Cap. Corr. &amp; Prot.'!$J$4:$M$669,4,FALSE),"")</f>
        <v/>
      </c>
      <c r="X2724" s="100"/>
      <c r="Y2724" s="118"/>
      <c r="Z2724" s="102"/>
      <c r="AB2724" s="59" t="str">
        <f t="shared" si="475"/>
        <v/>
      </c>
      <c r="AC2724" s="59" t="str">
        <f t="shared" si="476"/>
        <v/>
      </c>
      <c r="AD2724" s="59" t="str">
        <f>IFERROR(VLOOKUP('Capacidad_&amp;_Regulación'!H2724,Regulaciones!$L$3:$M$7,2,FALSE),"")</f>
        <v/>
      </c>
      <c r="AE2724" s="74" t="str">
        <f t="shared" si="477"/>
        <v/>
      </c>
      <c r="AF2724" s="74" t="str">
        <f t="shared" si="478"/>
        <v/>
      </c>
      <c r="AG2724" s="74" t="str">
        <f t="shared" si="479"/>
        <v/>
      </c>
      <c r="AH2724" s="74">
        <f>IF(AD2724&lt;&gt;"",VLOOKUP($K$1,'Fact. Corr.'!$B$5:$G$7,HLOOKUP(H2724,'Fact. Corr.'!$C$4:$G$8,5,FALSE),FALSE),0)</f>
        <v>0</v>
      </c>
    </row>
    <row r="2725" spans="1:34" ht="20.100000000000001" hidden="1" customHeight="1" x14ac:dyDescent="0.2">
      <c r="A2725" s="109"/>
      <c r="B2725" s="119"/>
      <c r="C2725" s="111"/>
      <c r="D2725" s="112"/>
      <c r="E2725" s="107">
        <f t="shared" si="470"/>
        <v>0</v>
      </c>
      <c r="F2725" s="108">
        <f t="shared" si="471"/>
        <v>0</v>
      </c>
      <c r="G2725" s="114"/>
      <c r="H2725" s="113"/>
      <c r="I2725" s="114"/>
      <c r="J2725" s="115"/>
      <c r="K2725" s="89"/>
      <c r="L2725" s="116"/>
      <c r="M2725" s="117"/>
      <c r="N2725" s="94" t="str">
        <f t="shared" si="480"/>
        <v/>
      </c>
      <c r="O2725" s="87" t="str">
        <f>IF(N2725&lt;&gt;"",IF(J2725="CR",VLOOKUP(ROUND(N2725,0),'Cap. Corr. &amp; Prot.'!$J$4:$L$669,3,FALSE),VLOOKUP(ROUND(N2725,0),'Cap. Corr. &amp; Prot.'!$J$4:$K$669,2,FALSE)),"")</f>
        <v/>
      </c>
      <c r="P2725" s="95">
        <f t="shared" si="472"/>
        <v>0</v>
      </c>
      <c r="Q2725" s="96" t="str">
        <f>IFERROR(VLOOKUP(Y2725,'Constantes KG'!$B$7:$G$22,HLOOKUP(I2725,'Constantes KG'!$C$5:$G$6,2,FALSE),FALSE),"")</f>
        <v/>
      </c>
      <c r="R2725" s="97">
        <f t="shared" si="473"/>
        <v>0</v>
      </c>
      <c r="S2725" s="149">
        <f>IFERROR(VLOOKUP(J2725,Regulaciones!$B$3:$C$9,2,FALSE),0)</f>
        <v>0</v>
      </c>
      <c r="T2725" s="149">
        <f>S2725+IFERROR(VLOOKUP(A2725,$B$5:$T2724,19,FALSE),0)</f>
        <v>0</v>
      </c>
      <c r="U2725" s="94">
        <f t="shared" si="474"/>
        <v>0</v>
      </c>
      <c r="V2725" s="98">
        <f>U2725+IFERROR(VLOOKUP(A2725,$B$5:$V2724,21,FALSE),0)</f>
        <v>0</v>
      </c>
      <c r="W2725" s="99" t="str">
        <f>IF(Y2725&lt;&gt;"",AD2725&amp;"X"&amp;VLOOKUP(INT(N2725),'Cap. Corr. &amp; Prot.'!$J$4:$M$669,4,FALSE),"")</f>
        <v/>
      </c>
      <c r="X2725" s="100"/>
      <c r="Y2725" s="118"/>
      <c r="Z2725" s="102"/>
      <c r="AB2725" s="59" t="str">
        <f t="shared" si="475"/>
        <v/>
      </c>
      <c r="AC2725" s="59" t="str">
        <f t="shared" si="476"/>
        <v/>
      </c>
      <c r="AD2725" s="59" t="str">
        <f>IFERROR(VLOOKUP('Capacidad_&amp;_Regulación'!H2725,Regulaciones!$L$3:$M$7,2,FALSE),"")</f>
        <v/>
      </c>
      <c r="AE2725" s="74" t="str">
        <f t="shared" si="477"/>
        <v/>
      </c>
      <c r="AF2725" s="74" t="str">
        <f t="shared" si="478"/>
        <v/>
      </c>
      <c r="AG2725" s="74" t="str">
        <f t="shared" si="479"/>
        <v/>
      </c>
      <c r="AH2725" s="74">
        <f>IF(AD2725&lt;&gt;"",VLOOKUP($K$1,'Fact. Corr.'!$B$5:$G$7,HLOOKUP(H2725,'Fact. Corr.'!$C$4:$G$8,5,FALSE),FALSE),0)</f>
        <v>0</v>
      </c>
    </row>
    <row r="2726" spans="1:34" ht="20.100000000000001" hidden="1" customHeight="1" x14ac:dyDescent="0.2">
      <c r="A2726" s="109"/>
      <c r="B2726" s="119"/>
      <c r="C2726" s="111"/>
      <c r="D2726" s="112"/>
      <c r="E2726" s="107">
        <f t="shared" si="470"/>
        <v>0</v>
      </c>
      <c r="F2726" s="108">
        <f t="shared" si="471"/>
        <v>0</v>
      </c>
      <c r="G2726" s="114"/>
      <c r="H2726" s="113"/>
      <c r="I2726" s="114"/>
      <c r="J2726" s="115"/>
      <c r="K2726" s="89"/>
      <c r="L2726" s="116"/>
      <c r="M2726" s="117"/>
      <c r="N2726" s="94" t="str">
        <f t="shared" si="480"/>
        <v/>
      </c>
      <c r="O2726" s="87" t="str">
        <f>IF(N2726&lt;&gt;"",IF(J2726="CR",VLOOKUP(ROUND(N2726,0),'Cap. Corr. &amp; Prot.'!$J$4:$L$669,3,FALSE),VLOOKUP(ROUND(N2726,0),'Cap. Corr. &amp; Prot.'!$J$4:$K$669,2,FALSE)),"")</f>
        <v/>
      </c>
      <c r="P2726" s="95">
        <f t="shared" si="472"/>
        <v>0</v>
      </c>
      <c r="Q2726" s="96" t="str">
        <f>IFERROR(VLOOKUP(Y2726,'Constantes KG'!$B$7:$G$22,HLOOKUP(I2726,'Constantes KG'!$C$5:$G$6,2,FALSE),FALSE),"")</f>
        <v/>
      </c>
      <c r="R2726" s="97">
        <f t="shared" si="473"/>
        <v>0</v>
      </c>
      <c r="S2726" s="149">
        <f>IFERROR(VLOOKUP(J2726,Regulaciones!$B$3:$C$9,2,FALSE),0)</f>
        <v>0</v>
      </c>
      <c r="T2726" s="149">
        <f>S2726+IFERROR(VLOOKUP(A2726,$B$5:$T2725,19,FALSE),0)</f>
        <v>0</v>
      </c>
      <c r="U2726" s="94">
        <f t="shared" si="474"/>
        <v>0</v>
      </c>
      <c r="V2726" s="98">
        <f>U2726+IFERROR(VLOOKUP(A2726,$B$5:$V2725,21,FALSE),0)</f>
        <v>0</v>
      </c>
      <c r="W2726" s="99" t="str">
        <f>IF(Y2726&lt;&gt;"",AD2726&amp;"X"&amp;VLOOKUP(INT(N2726),'Cap. Corr. &amp; Prot.'!$J$4:$M$669,4,FALSE),"")</f>
        <v/>
      </c>
      <c r="X2726" s="100"/>
      <c r="Y2726" s="118"/>
      <c r="Z2726" s="102"/>
      <c r="AB2726" s="59" t="str">
        <f t="shared" si="475"/>
        <v/>
      </c>
      <c r="AC2726" s="59" t="str">
        <f t="shared" si="476"/>
        <v/>
      </c>
      <c r="AD2726" s="59" t="str">
        <f>IFERROR(VLOOKUP('Capacidad_&amp;_Regulación'!H2726,Regulaciones!$L$3:$M$7,2,FALSE),"")</f>
        <v/>
      </c>
      <c r="AE2726" s="74" t="str">
        <f t="shared" si="477"/>
        <v/>
      </c>
      <c r="AF2726" s="74" t="str">
        <f t="shared" si="478"/>
        <v/>
      </c>
      <c r="AG2726" s="74" t="str">
        <f t="shared" si="479"/>
        <v/>
      </c>
      <c r="AH2726" s="74">
        <f>IF(AD2726&lt;&gt;"",VLOOKUP($K$1,'Fact. Corr.'!$B$5:$G$7,HLOOKUP(H2726,'Fact. Corr.'!$C$4:$G$8,5,FALSE),FALSE),0)</f>
        <v>0</v>
      </c>
    </row>
    <row r="2727" spans="1:34" ht="20.100000000000001" hidden="1" customHeight="1" x14ac:dyDescent="0.2">
      <c r="A2727" s="109"/>
      <c r="B2727" s="119"/>
      <c r="C2727" s="111"/>
      <c r="D2727" s="112"/>
      <c r="E2727" s="107">
        <f t="shared" si="470"/>
        <v>0</v>
      </c>
      <c r="F2727" s="108">
        <f t="shared" si="471"/>
        <v>0</v>
      </c>
      <c r="G2727" s="114"/>
      <c r="H2727" s="113"/>
      <c r="I2727" s="114"/>
      <c r="J2727" s="115"/>
      <c r="K2727" s="89"/>
      <c r="L2727" s="116"/>
      <c r="M2727" s="117"/>
      <c r="N2727" s="94" t="str">
        <f t="shared" si="480"/>
        <v/>
      </c>
      <c r="O2727" s="87" t="str">
        <f>IF(N2727&lt;&gt;"",IF(J2727="CR",VLOOKUP(ROUND(N2727,0),'Cap. Corr. &amp; Prot.'!$J$4:$L$669,3,FALSE),VLOOKUP(ROUND(N2727,0),'Cap. Corr. &amp; Prot.'!$J$4:$K$669,2,FALSE)),"")</f>
        <v/>
      </c>
      <c r="P2727" s="95">
        <f t="shared" si="472"/>
        <v>0</v>
      </c>
      <c r="Q2727" s="96" t="str">
        <f>IFERROR(VLOOKUP(Y2727,'Constantes KG'!$B$7:$G$22,HLOOKUP(I2727,'Constantes KG'!$C$5:$G$6,2,FALSE),FALSE),"")</f>
        <v/>
      </c>
      <c r="R2727" s="97">
        <f t="shared" si="473"/>
        <v>0</v>
      </c>
      <c r="S2727" s="149">
        <f>IFERROR(VLOOKUP(J2727,Regulaciones!$B$3:$C$9,2,FALSE),0)</f>
        <v>0</v>
      </c>
      <c r="T2727" s="149">
        <f>S2727+IFERROR(VLOOKUP(A2727,$B$5:$T2726,19,FALSE),0)</f>
        <v>0</v>
      </c>
      <c r="U2727" s="94">
        <f t="shared" si="474"/>
        <v>0</v>
      </c>
      <c r="V2727" s="98">
        <f>U2727+IFERROR(VLOOKUP(A2727,$B$5:$V2726,21,FALSE),0)</f>
        <v>0</v>
      </c>
      <c r="W2727" s="99" t="str">
        <f>IF(Y2727&lt;&gt;"",AD2727&amp;"X"&amp;VLOOKUP(INT(N2727),'Cap. Corr. &amp; Prot.'!$J$4:$M$669,4,FALSE),"")</f>
        <v/>
      </c>
      <c r="X2727" s="100"/>
      <c r="Y2727" s="118"/>
      <c r="Z2727" s="102"/>
      <c r="AB2727" s="59" t="str">
        <f t="shared" si="475"/>
        <v/>
      </c>
      <c r="AC2727" s="59" t="str">
        <f t="shared" si="476"/>
        <v/>
      </c>
      <c r="AD2727" s="59" t="str">
        <f>IFERROR(VLOOKUP('Capacidad_&amp;_Regulación'!H2727,Regulaciones!$L$3:$M$7,2,FALSE),"")</f>
        <v/>
      </c>
      <c r="AE2727" s="74" t="str">
        <f t="shared" si="477"/>
        <v/>
      </c>
      <c r="AF2727" s="74" t="str">
        <f t="shared" si="478"/>
        <v/>
      </c>
      <c r="AG2727" s="74" t="str">
        <f t="shared" si="479"/>
        <v/>
      </c>
      <c r="AH2727" s="74">
        <f>IF(AD2727&lt;&gt;"",VLOOKUP($K$1,'Fact. Corr.'!$B$5:$G$7,HLOOKUP(H2727,'Fact. Corr.'!$C$4:$G$8,5,FALSE),FALSE),0)</f>
        <v>0</v>
      </c>
    </row>
    <row r="2728" spans="1:34" ht="20.100000000000001" hidden="1" customHeight="1" x14ac:dyDescent="0.2">
      <c r="A2728" s="109"/>
      <c r="B2728" s="119"/>
      <c r="C2728" s="111"/>
      <c r="D2728" s="112"/>
      <c r="E2728" s="107">
        <f t="shared" si="470"/>
        <v>0</v>
      </c>
      <c r="F2728" s="108">
        <f t="shared" si="471"/>
        <v>0</v>
      </c>
      <c r="G2728" s="114"/>
      <c r="H2728" s="113"/>
      <c r="I2728" s="114"/>
      <c r="J2728" s="115"/>
      <c r="K2728" s="89"/>
      <c r="L2728" s="116"/>
      <c r="M2728" s="117"/>
      <c r="N2728" s="94" t="str">
        <f t="shared" si="480"/>
        <v/>
      </c>
      <c r="O2728" s="87" t="str">
        <f>IF(N2728&lt;&gt;"",IF(J2728="CR",VLOOKUP(ROUND(N2728,0),'Cap. Corr. &amp; Prot.'!$J$4:$L$669,3,FALSE),VLOOKUP(ROUND(N2728,0),'Cap. Corr. &amp; Prot.'!$J$4:$K$669,2,FALSE)),"")</f>
        <v/>
      </c>
      <c r="P2728" s="95">
        <f t="shared" si="472"/>
        <v>0</v>
      </c>
      <c r="Q2728" s="96" t="str">
        <f>IFERROR(VLOOKUP(Y2728,'Constantes KG'!$B$7:$G$22,HLOOKUP(I2728,'Constantes KG'!$C$5:$G$6,2,FALSE),FALSE),"")</f>
        <v/>
      </c>
      <c r="R2728" s="97">
        <f t="shared" si="473"/>
        <v>0</v>
      </c>
      <c r="S2728" s="149">
        <f>IFERROR(VLOOKUP(J2728,Regulaciones!$B$3:$C$9,2,FALSE),0)</f>
        <v>0</v>
      </c>
      <c r="T2728" s="149">
        <f>S2728+IFERROR(VLOOKUP(A2728,$B$5:$T2727,19,FALSE),0)</f>
        <v>0</v>
      </c>
      <c r="U2728" s="94">
        <f t="shared" si="474"/>
        <v>0</v>
      </c>
      <c r="V2728" s="98">
        <f>U2728+IFERROR(VLOOKUP(A2728,$B$5:$V2727,21,FALSE),0)</f>
        <v>0</v>
      </c>
      <c r="W2728" s="99" t="str">
        <f>IF(Y2728&lt;&gt;"",AD2728&amp;"X"&amp;VLOOKUP(INT(N2728),'Cap. Corr. &amp; Prot.'!$J$4:$M$669,4,FALSE),"")</f>
        <v/>
      </c>
      <c r="X2728" s="100"/>
      <c r="Y2728" s="118"/>
      <c r="Z2728" s="102"/>
      <c r="AB2728" s="59" t="str">
        <f t="shared" si="475"/>
        <v/>
      </c>
      <c r="AC2728" s="59" t="str">
        <f t="shared" si="476"/>
        <v/>
      </c>
      <c r="AD2728" s="59" t="str">
        <f>IFERROR(VLOOKUP('Capacidad_&amp;_Regulación'!H2728,Regulaciones!$L$3:$M$7,2,FALSE),"")</f>
        <v/>
      </c>
      <c r="AE2728" s="74" t="str">
        <f t="shared" si="477"/>
        <v/>
      </c>
      <c r="AF2728" s="74" t="str">
        <f t="shared" si="478"/>
        <v/>
      </c>
      <c r="AG2728" s="74" t="str">
        <f t="shared" si="479"/>
        <v/>
      </c>
      <c r="AH2728" s="74">
        <f>IF(AD2728&lt;&gt;"",VLOOKUP($K$1,'Fact. Corr.'!$B$5:$G$7,HLOOKUP(H2728,'Fact. Corr.'!$C$4:$G$8,5,FALSE),FALSE),0)</f>
        <v>0</v>
      </c>
    </row>
    <row r="2729" spans="1:34" ht="20.100000000000001" hidden="1" customHeight="1" x14ac:dyDescent="0.2">
      <c r="A2729" s="109"/>
      <c r="B2729" s="119"/>
      <c r="C2729" s="111"/>
      <c r="D2729" s="112"/>
      <c r="E2729" s="107">
        <f t="shared" si="470"/>
        <v>0</v>
      </c>
      <c r="F2729" s="108">
        <f t="shared" si="471"/>
        <v>0</v>
      </c>
      <c r="G2729" s="114"/>
      <c r="H2729" s="113"/>
      <c r="I2729" s="114"/>
      <c r="J2729" s="115"/>
      <c r="K2729" s="89"/>
      <c r="L2729" s="116"/>
      <c r="M2729" s="117"/>
      <c r="N2729" s="94" t="str">
        <f t="shared" si="480"/>
        <v/>
      </c>
      <c r="O2729" s="87" t="str">
        <f>IF(N2729&lt;&gt;"",IF(J2729="CR",VLOOKUP(ROUND(N2729,0),'Cap. Corr. &amp; Prot.'!$J$4:$L$669,3,FALSE),VLOOKUP(ROUND(N2729,0),'Cap. Corr. &amp; Prot.'!$J$4:$K$669,2,FALSE)),"")</f>
        <v/>
      </c>
      <c r="P2729" s="95">
        <f t="shared" si="472"/>
        <v>0</v>
      </c>
      <c r="Q2729" s="96" t="str">
        <f>IFERROR(VLOOKUP(Y2729,'Constantes KG'!$B$7:$G$22,HLOOKUP(I2729,'Constantes KG'!$C$5:$G$6,2,FALSE),FALSE),"")</f>
        <v/>
      </c>
      <c r="R2729" s="97">
        <f t="shared" si="473"/>
        <v>0</v>
      </c>
      <c r="S2729" s="149">
        <f>IFERROR(VLOOKUP(J2729,Regulaciones!$B$3:$C$9,2,FALSE),0)</f>
        <v>0</v>
      </c>
      <c r="T2729" s="149">
        <f>S2729+IFERROR(VLOOKUP(A2729,$B$5:$T2728,19,FALSE),0)</f>
        <v>0</v>
      </c>
      <c r="U2729" s="94">
        <f t="shared" si="474"/>
        <v>0</v>
      </c>
      <c r="V2729" s="98">
        <f>U2729+IFERROR(VLOOKUP(A2729,$B$5:$V2728,21,FALSE),0)</f>
        <v>0</v>
      </c>
      <c r="W2729" s="99" t="str">
        <f>IF(Y2729&lt;&gt;"",AD2729&amp;"X"&amp;VLOOKUP(INT(N2729),'Cap. Corr. &amp; Prot.'!$J$4:$M$669,4,FALSE),"")</f>
        <v/>
      </c>
      <c r="X2729" s="100"/>
      <c r="Y2729" s="118"/>
      <c r="Z2729" s="102"/>
      <c r="AB2729" s="59" t="str">
        <f t="shared" si="475"/>
        <v/>
      </c>
      <c r="AC2729" s="59" t="str">
        <f t="shared" si="476"/>
        <v/>
      </c>
      <c r="AD2729" s="59" t="str">
        <f>IFERROR(VLOOKUP('Capacidad_&amp;_Regulación'!H2729,Regulaciones!$L$3:$M$7,2,FALSE),"")</f>
        <v/>
      </c>
      <c r="AE2729" s="74" t="str">
        <f t="shared" si="477"/>
        <v/>
      </c>
      <c r="AF2729" s="74" t="str">
        <f t="shared" si="478"/>
        <v/>
      </c>
      <c r="AG2729" s="74" t="str">
        <f t="shared" si="479"/>
        <v/>
      </c>
      <c r="AH2729" s="74">
        <f>IF(AD2729&lt;&gt;"",VLOOKUP($K$1,'Fact. Corr.'!$B$5:$G$7,HLOOKUP(H2729,'Fact. Corr.'!$C$4:$G$8,5,FALSE),FALSE),0)</f>
        <v>0</v>
      </c>
    </row>
    <row r="2730" spans="1:34" ht="20.100000000000001" hidden="1" customHeight="1" x14ac:dyDescent="0.2">
      <c r="A2730" s="109"/>
      <c r="B2730" s="119"/>
      <c r="C2730" s="111"/>
      <c r="D2730" s="112"/>
      <c r="E2730" s="107">
        <f t="shared" si="470"/>
        <v>0</v>
      </c>
      <c r="F2730" s="108">
        <f t="shared" si="471"/>
        <v>0</v>
      </c>
      <c r="G2730" s="114"/>
      <c r="H2730" s="113"/>
      <c r="I2730" s="114"/>
      <c r="J2730" s="115"/>
      <c r="K2730" s="89"/>
      <c r="L2730" s="116"/>
      <c r="M2730" s="117"/>
      <c r="N2730" s="94" t="str">
        <f t="shared" si="480"/>
        <v/>
      </c>
      <c r="O2730" s="87" t="str">
        <f>IF(N2730&lt;&gt;"",IF(J2730="CR",VLOOKUP(ROUND(N2730,0),'Cap. Corr. &amp; Prot.'!$J$4:$L$669,3,FALSE),VLOOKUP(ROUND(N2730,0),'Cap. Corr. &amp; Prot.'!$J$4:$K$669,2,FALSE)),"")</f>
        <v/>
      </c>
      <c r="P2730" s="95">
        <f t="shared" si="472"/>
        <v>0</v>
      </c>
      <c r="Q2730" s="96" t="str">
        <f>IFERROR(VLOOKUP(Y2730,'Constantes KG'!$B$7:$G$22,HLOOKUP(I2730,'Constantes KG'!$C$5:$G$6,2,FALSE),FALSE),"")</f>
        <v/>
      </c>
      <c r="R2730" s="97">
        <f t="shared" si="473"/>
        <v>0</v>
      </c>
      <c r="S2730" s="149">
        <f>IFERROR(VLOOKUP(J2730,Regulaciones!$B$3:$C$9,2,FALSE),0)</f>
        <v>0</v>
      </c>
      <c r="T2730" s="149">
        <f>S2730+IFERROR(VLOOKUP(A2730,$B$5:$T2729,19,FALSE),0)</f>
        <v>0</v>
      </c>
      <c r="U2730" s="94">
        <f t="shared" si="474"/>
        <v>0</v>
      </c>
      <c r="V2730" s="98">
        <f>U2730+IFERROR(VLOOKUP(A2730,$B$5:$V2729,21,FALSE),0)</f>
        <v>0</v>
      </c>
      <c r="W2730" s="99" t="str">
        <f>IF(Y2730&lt;&gt;"",AD2730&amp;"X"&amp;VLOOKUP(INT(N2730),'Cap. Corr. &amp; Prot.'!$J$4:$M$669,4,FALSE),"")</f>
        <v/>
      </c>
      <c r="X2730" s="100"/>
      <c r="Y2730" s="118"/>
      <c r="Z2730" s="102"/>
      <c r="AB2730" s="59" t="str">
        <f t="shared" si="475"/>
        <v/>
      </c>
      <c r="AC2730" s="59" t="str">
        <f t="shared" si="476"/>
        <v/>
      </c>
      <c r="AD2730" s="59" t="str">
        <f>IFERROR(VLOOKUP('Capacidad_&amp;_Regulación'!H2730,Regulaciones!$L$3:$M$7,2,FALSE),"")</f>
        <v/>
      </c>
      <c r="AE2730" s="74" t="str">
        <f t="shared" si="477"/>
        <v/>
      </c>
      <c r="AF2730" s="74" t="str">
        <f t="shared" si="478"/>
        <v/>
      </c>
      <c r="AG2730" s="74" t="str">
        <f t="shared" si="479"/>
        <v/>
      </c>
      <c r="AH2730" s="74">
        <f>IF(AD2730&lt;&gt;"",VLOOKUP($K$1,'Fact. Corr.'!$B$5:$G$7,HLOOKUP(H2730,'Fact. Corr.'!$C$4:$G$8,5,FALSE),FALSE),0)</f>
        <v>0</v>
      </c>
    </row>
    <row r="2731" spans="1:34" ht="20.100000000000001" hidden="1" customHeight="1" x14ac:dyDescent="0.2">
      <c r="A2731" s="109"/>
      <c r="B2731" s="119"/>
      <c r="C2731" s="111"/>
      <c r="D2731" s="112"/>
      <c r="E2731" s="107">
        <f t="shared" si="470"/>
        <v>0</v>
      </c>
      <c r="F2731" s="108">
        <f t="shared" si="471"/>
        <v>0</v>
      </c>
      <c r="G2731" s="114"/>
      <c r="H2731" s="113"/>
      <c r="I2731" s="114"/>
      <c r="J2731" s="115"/>
      <c r="K2731" s="89"/>
      <c r="L2731" s="116"/>
      <c r="M2731" s="117"/>
      <c r="N2731" s="94" t="str">
        <f t="shared" si="480"/>
        <v/>
      </c>
      <c r="O2731" s="87" t="str">
        <f>IF(N2731&lt;&gt;"",IF(J2731="CR",VLOOKUP(ROUND(N2731,0),'Cap. Corr. &amp; Prot.'!$J$4:$L$669,3,FALSE),VLOOKUP(ROUND(N2731,0),'Cap. Corr. &amp; Prot.'!$J$4:$K$669,2,FALSE)),"")</f>
        <v/>
      </c>
      <c r="P2731" s="95">
        <f t="shared" si="472"/>
        <v>0</v>
      </c>
      <c r="Q2731" s="96" t="str">
        <f>IFERROR(VLOOKUP(Y2731,'Constantes KG'!$B$7:$G$22,HLOOKUP(I2731,'Constantes KG'!$C$5:$G$6,2,FALSE),FALSE),"")</f>
        <v/>
      </c>
      <c r="R2731" s="97">
        <f t="shared" si="473"/>
        <v>0</v>
      </c>
      <c r="S2731" s="149">
        <f>IFERROR(VLOOKUP(J2731,Regulaciones!$B$3:$C$9,2,FALSE),0)</f>
        <v>0</v>
      </c>
      <c r="T2731" s="149">
        <f>S2731+IFERROR(VLOOKUP(A2731,$B$5:$T2730,19,FALSE),0)</f>
        <v>0</v>
      </c>
      <c r="U2731" s="94">
        <f t="shared" si="474"/>
        <v>0</v>
      </c>
      <c r="V2731" s="98">
        <f>U2731+IFERROR(VLOOKUP(A2731,$B$5:$V2730,21,FALSE),0)</f>
        <v>0</v>
      </c>
      <c r="W2731" s="99" t="str">
        <f>IF(Y2731&lt;&gt;"",AD2731&amp;"X"&amp;VLOOKUP(INT(N2731),'Cap. Corr. &amp; Prot.'!$J$4:$M$669,4,FALSE),"")</f>
        <v/>
      </c>
      <c r="X2731" s="100"/>
      <c r="Y2731" s="118"/>
      <c r="Z2731" s="102"/>
      <c r="AB2731" s="59" t="str">
        <f t="shared" si="475"/>
        <v/>
      </c>
      <c r="AC2731" s="59" t="str">
        <f t="shared" si="476"/>
        <v/>
      </c>
      <c r="AD2731" s="59" t="str">
        <f>IFERROR(VLOOKUP('Capacidad_&amp;_Regulación'!H2731,Regulaciones!$L$3:$M$7,2,FALSE),"")</f>
        <v/>
      </c>
      <c r="AE2731" s="74" t="str">
        <f t="shared" si="477"/>
        <v/>
      </c>
      <c r="AF2731" s="74" t="str">
        <f t="shared" si="478"/>
        <v/>
      </c>
      <c r="AG2731" s="74" t="str">
        <f t="shared" si="479"/>
        <v/>
      </c>
      <c r="AH2731" s="74">
        <f>IF(AD2731&lt;&gt;"",VLOOKUP($K$1,'Fact. Corr.'!$B$5:$G$7,HLOOKUP(H2731,'Fact. Corr.'!$C$4:$G$8,5,FALSE),FALSE),0)</f>
        <v>0</v>
      </c>
    </row>
    <row r="2732" spans="1:34" ht="20.100000000000001" hidden="1" customHeight="1" x14ac:dyDescent="0.2">
      <c r="A2732" s="109"/>
      <c r="B2732" s="119"/>
      <c r="C2732" s="111"/>
      <c r="D2732" s="112"/>
      <c r="E2732" s="107">
        <f t="shared" si="470"/>
        <v>0</v>
      </c>
      <c r="F2732" s="108">
        <f t="shared" si="471"/>
        <v>0</v>
      </c>
      <c r="G2732" s="114"/>
      <c r="H2732" s="113"/>
      <c r="I2732" s="114"/>
      <c r="J2732" s="115"/>
      <c r="K2732" s="89"/>
      <c r="L2732" s="116"/>
      <c r="M2732" s="117"/>
      <c r="N2732" s="94" t="str">
        <f t="shared" si="480"/>
        <v/>
      </c>
      <c r="O2732" s="87" t="str">
        <f>IF(N2732&lt;&gt;"",IF(J2732="CR",VLOOKUP(ROUND(N2732,0),'Cap. Corr. &amp; Prot.'!$J$4:$L$669,3,FALSE),VLOOKUP(ROUND(N2732,0),'Cap. Corr. &amp; Prot.'!$J$4:$K$669,2,FALSE)),"")</f>
        <v/>
      </c>
      <c r="P2732" s="95">
        <f t="shared" si="472"/>
        <v>0</v>
      </c>
      <c r="Q2732" s="96" t="str">
        <f>IFERROR(VLOOKUP(Y2732,'Constantes KG'!$B$7:$G$22,HLOOKUP(I2732,'Constantes KG'!$C$5:$G$6,2,FALSE),FALSE),"")</f>
        <v/>
      </c>
      <c r="R2732" s="97">
        <f t="shared" si="473"/>
        <v>0</v>
      </c>
      <c r="S2732" s="149">
        <f>IFERROR(VLOOKUP(J2732,Regulaciones!$B$3:$C$9,2,FALSE),0)</f>
        <v>0</v>
      </c>
      <c r="T2732" s="149">
        <f>S2732+IFERROR(VLOOKUP(A2732,$B$5:$T2731,19,FALSE),0)</f>
        <v>0</v>
      </c>
      <c r="U2732" s="94">
        <f t="shared" si="474"/>
        <v>0</v>
      </c>
      <c r="V2732" s="98">
        <f>U2732+IFERROR(VLOOKUP(A2732,$B$5:$V2731,21,FALSE),0)</f>
        <v>0</v>
      </c>
      <c r="W2732" s="99" t="str">
        <f>IF(Y2732&lt;&gt;"",AD2732&amp;"X"&amp;VLOOKUP(INT(N2732),'Cap. Corr. &amp; Prot.'!$J$4:$M$669,4,FALSE),"")</f>
        <v/>
      </c>
      <c r="X2732" s="100"/>
      <c r="Y2732" s="118"/>
      <c r="Z2732" s="102"/>
      <c r="AB2732" s="59" t="str">
        <f t="shared" si="475"/>
        <v/>
      </c>
      <c r="AC2732" s="59" t="str">
        <f t="shared" si="476"/>
        <v/>
      </c>
      <c r="AD2732" s="59" t="str">
        <f>IFERROR(VLOOKUP('Capacidad_&amp;_Regulación'!H2732,Regulaciones!$L$3:$M$7,2,FALSE),"")</f>
        <v/>
      </c>
      <c r="AE2732" s="74" t="str">
        <f t="shared" si="477"/>
        <v/>
      </c>
      <c r="AF2732" s="74" t="str">
        <f t="shared" si="478"/>
        <v/>
      </c>
      <c r="AG2732" s="74" t="str">
        <f t="shared" si="479"/>
        <v/>
      </c>
      <c r="AH2732" s="74">
        <f>IF(AD2732&lt;&gt;"",VLOOKUP($K$1,'Fact. Corr.'!$B$5:$G$7,HLOOKUP(H2732,'Fact. Corr.'!$C$4:$G$8,5,FALSE),FALSE),0)</f>
        <v>0</v>
      </c>
    </row>
    <row r="2733" spans="1:34" ht="20.100000000000001" hidden="1" customHeight="1" x14ac:dyDescent="0.2">
      <c r="A2733" s="109"/>
      <c r="B2733" s="119"/>
      <c r="C2733" s="111"/>
      <c r="D2733" s="112"/>
      <c r="E2733" s="107">
        <f t="shared" si="470"/>
        <v>0</v>
      </c>
      <c r="F2733" s="108">
        <f t="shared" si="471"/>
        <v>0</v>
      </c>
      <c r="G2733" s="114"/>
      <c r="H2733" s="113"/>
      <c r="I2733" s="114"/>
      <c r="J2733" s="115"/>
      <c r="K2733" s="89"/>
      <c r="L2733" s="116"/>
      <c r="M2733" s="117"/>
      <c r="N2733" s="94" t="str">
        <f t="shared" si="480"/>
        <v/>
      </c>
      <c r="O2733" s="87" t="str">
        <f>IF(N2733&lt;&gt;"",IF(J2733="CR",VLOOKUP(ROUND(N2733,0),'Cap. Corr. &amp; Prot.'!$J$4:$L$669,3,FALSE),VLOOKUP(ROUND(N2733,0),'Cap. Corr. &amp; Prot.'!$J$4:$K$669,2,FALSE)),"")</f>
        <v/>
      </c>
      <c r="P2733" s="95">
        <f t="shared" si="472"/>
        <v>0</v>
      </c>
      <c r="Q2733" s="96" t="str">
        <f>IFERROR(VLOOKUP(Y2733,'Constantes KG'!$B$7:$G$22,HLOOKUP(I2733,'Constantes KG'!$C$5:$G$6,2,FALSE),FALSE),"")</f>
        <v/>
      </c>
      <c r="R2733" s="97">
        <f t="shared" si="473"/>
        <v>0</v>
      </c>
      <c r="S2733" s="149">
        <f>IFERROR(VLOOKUP(J2733,Regulaciones!$B$3:$C$9,2,FALSE),0)</f>
        <v>0</v>
      </c>
      <c r="T2733" s="149">
        <f>S2733+IFERROR(VLOOKUP(A2733,$B$5:$T2732,19,FALSE),0)</f>
        <v>0</v>
      </c>
      <c r="U2733" s="94">
        <f t="shared" si="474"/>
        <v>0</v>
      </c>
      <c r="V2733" s="98">
        <f>U2733+IFERROR(VLOOKUP(A2733,$B$5:$V2732,21,FALSE),0)</f>
        <v>0</v>
      </c>
      <c r="W2733" s="99" t="str">
        <f>IF(Y2733&lt;&gt;"",AD2733&amp;"X"&amp;VLOOKUP(INT(N2733),'Cap. Corr. &amp; Prot.'!$J$4:$M$669,4,FALSE),"")</f>
        <v/>
      </c>
      <c r="X2733" s="100"/>
      <c r="Y2733" s="118"/>
      <c r="Z2733" s="102"/>
      <c r="AB2733" s="59" t="str">
        <f t="shared" si="475"/>
        <v/>
      </c>
      <c r="AC2733" s="59" t="str">
        <f t="shared" si="476"/>
        <v/>
      </c>
      <c r="AD2733" s="59" t="str">
        <f>IFERROR(VLOOKUP('Capacidad_&amp;_Regulación'!H2733,Regulaciones!$L$3:$M$7,2,FALSE),"")</f>
        <v/>
      </c>
      <c r="AE2733" s="74" t="str">
        <f t="shared" si="477"/>
        <v/>
      </c>
      <c r="AF2733" s="74" t="str">
        <f t="shared" si="478"/>
        <v/>
      </c>
      <c r="AG2733" s="74" t="str">
        <f t="shared" si="479"/>
        <v/>
      </c>
      <c r="AH2733" s="74">
        <f>IF(AD2733&lt;&gt;"",VLOOKUP($K$1,'Fact. Corr.'!$B$5:$G$7,HLOOKUP(H2733,'Fact. Corr.'!$C$4:$G$8,5,FALSE),FALSE),0)</f>
        <v>0</v>
      </c>
    </row>
    <row r="2734" spans="1:34" ht="20.100000000000001" hidden="1" customHeight="1" x14ac:dyDescent="0.2">
      <c r="A2734" s="109"/>
      <c r="B2734" s="119"/>
      <c r="C2734" s="111"/>
      <c r="D2734" s="112"/>
      <c r="E2734" s="107">
        <f t="shared" si="470"/>
        <v>0</v>
      </c>
      <c r="F2734" s="108">
        <f t="shared" si="471"/>
        <v>0</v>
      </c>
      <c r="G2734" s="114"/>
      <c r="H2734" s="113"/>
      <c r="I2734" s="114"/>
      <c r="J2734" s="115"/>
      <c r="K2734" s="89"/>
      <c r="L2734" s="116"/>
      <c r="M2734" s="117"/>
      <c r="N2734" s="94" t="str">
        <f t="shared" si="480"/>
        <v/>
      </c>
      <c r="O2734" s="87" t="str">
        <f>IF(N2734&lt;&gt;"",IF(J2734="CR",VLOOKUP(ROUND(N2734,0),'Cap. Corr. &amp; Prot.'!$J$4:$L$669,3,FALSE),VLOOKUP(ROUND(N2734,0),'Cap. Corr. &amp; Prot.'!$J$4:$K$669,2,FALSE)),"")</f>
        <v/>
      </c>
      <c r="P2734" s="95">
        <f t="shared" si="472"/>
        <v>0</v>
      </c>
      <c r="Q2734" s="96" t="str">
        <f>IFERROR(VLOOKUP(Y2734,'Constantes KG'!$B$7:$G$22,HLOOKUP(I2734,'Constantes KG'!$C$5:$G$6,2,FALSE),FALSE),"")</f>
        <v/>
      </c>
      <c r="R2734" s="97">
        <f t="shared" si="473"/>
        <v>0</v>
      </c>
      <c r="S2734" s="149">
        <f>IFERROR(VLOOKUP(J2734,Regulaciones!$B$3:$C$9,2,FALSE),0)</f>
        <v>0</v>
      </c>
      <c r="T2734" s="149">
        <f>S2734+IFERROR(VLOOKUP(A2734,$B$5:$T2733,19,FALSE),0)</f>
        <v>0</v>
      </c>
      <c r="U2734" s="94">
        <f t="shared" si="474"/>
        <v>0</v>
      </c>
      <c r="V2734" s="98">
        <f>U2734+IFERROR(VLOOKUP(A2734,$B$5:$V2733,21,FALSE),0)</f>
        <v>0</v>
      </c>
      <c r="W2734" s="99" t="str">
        <f>IF(Y2734&lt;&gt;"",AD2734&amp;"X"&amp;VLOOKUP(INT(N2734),'Cap. Corr. &amp; Prot.'!$J$4:$M$669,4,FALSE),"")</f>
        <v/>
      </c>
      <c r="X2734" s="100"/>
      <c r="Y2734" s="118"/>
      <c r="Z2734" s="102"/>
      <c r="AB2734" s="59" t="str">
        <f t="shared" si="475"/>
        <v/>
      </c>
      <c r="AC2734" s="59" t="str">
        <f t="shared" si="476"/>
        <v/>
      </c>
      <c r="AD2734" s="59" t="str">
        <f>IFERROR(VLOOKUP('Capacidad_&amp;_Regulación'!H2734,Regulaciones!$L$3:$M$7,2,FALSE),"")</f>
        <v/>
      </c>
      <c r="AE2734" s="74" t="str">
        <f t="shared" si="477"/>
        <v/>
      </c>
      <c r="AF2734" s="74" t="str">
        <f t="shared" si="478"/>
        <v/>
      </c>
      <c r="AG2734" s="74" t="str">
        <f t="shared" si="479"/>
        <v/>
      </c>
      <c r="AH2734" s="74">
        <f>IF(AD2734&lt;&gt;"",VLOOKUP($K$1,'Fact. Corr.'!$B$5:$G$7,HLOOKUP(H2734,'Fact. Corr.'!$C$4:$G$8,5,FALSE),FALSE),0)</f>
        <v>0</v>
      </c>
    </row>
    <row r="2735" spans="1:34" ht="20.100000000000001" hidden="1" customHeight="1" x14ac:dyDescent="0.2">
      <c r="A2735" s="109"/>
      <c r="B2735" s="119"/>
      <c r="C2735" s="111"/>
      <c r="D2735" s="112"/>
      <c r="E2735" s="107">
        <f t="shared" si="470"/>
        <v>0</v>
      </c>
      <c r="F2735" s="108">
        <f t="shared" si="471"/>
        <v>0</v>
      </c>
      <c r="G2735" s="114"/>
      <c r="H2735" s="113"/>
      <c r="I2735" s="114"/>
      <c r="J2735" s="115"/>
      <c r="K2735" s="89"/>
      <c r="L2735" s="116"/>
      <c r="M2735" s="117"/>
      <c r="N2735" s="94" t="str">
        <f t="shared" si="480"/>
        <v/>
      </c>
      <c r="O2735" s="87" t="str">
        <f>IF(N2735&lt;&gt;"",IF(J2735="CR",VLOOKUP(ROUND(N2735,0),'Cap. Corr. &amp; Prot.'!$J$4:$L$669,3,FALSE),VLOOKUP(ROUND(N2735,0),'Cap. Corr. &amp; Prot.'!$J$4:$K$669,2,FALSE)),"")</f>
        <v/>
      </c>
      <c r="P2735" s="95">
        <f t="shared" si="472"/>
        <v>0</v>
      </c>
      <c r="Q2735" s="96" t="str">
        <f>IFERROR(VLOOKUP(Y2735,'Constantes KG'!$B$7:$G$22,HLOOKUP(I2735,'Constantes KG'!$C$5:$G$6,2,FALSE),FALSE),"")</f>
        <v/>
      </c>
      <c r="R2735" s="97">
        <f t="shared" si="473"/>
        <v>0</v>
      </c>
      <c r="S2735" s="149">
        <f>IFERROR(VLOOKUP(J2735,Regulaciones!$B$3:$C$9,2,FALSE),0)</f>
        <v>0</v>
      </c>
      <c r="T2735" s="149">
        <f>S2735+IFERROR(VLOOKUP(A2735,$B$5:$T2734,19,FALSE),0)</f>
        <v>0</v>
      </c>
      <c r="U2735" s="94">
        <f t="shared" si="474"/>
        <v>0</v>
      </c>
      <c r="V2735" s="98">
        <f>U2735+IFERROR(VLOOKUP(A2735,$B$5:$V2734,21,FALSE),0)</f>
        <v>0</v>
      </c>
      <c r="W2735" s="99" t="str">
        <f>IF(Y2735&lt;&gt;"",AD2735&amp;"X"&amp;VLOOKUP(INT(N2735),'Cap. Corr. &amp; Prot.'!$J$4:$M$669,4,FALSE),"")</f>
        <v/>
      </c>
      <c r="X2735" s="100"/>
      <c r="Y2735" s="118"/>
      <c r="Z2735" s="102"/>
      <c r="AB2735" s="59" t="str">
        <f t="shared" si="475"/>
        <v/>
      </c>
      <c r="AC2735" s="59" t="str">
        <f t="shared" si="476"/>
        <v/>
      </c>
      <c r="AD2735" s="59" t="str">
        <f>IFERROR(VLOOKUP('Capacidad_&amp;_Regulación'!H2735,Regulaciones!$L$3:$M$7,2,FALSE),"")</f>
        <v/>
      </c>
      <c r="AE2735" s="74" t="str">
        <f t="shared" si="477"/>
        <v/>
      </c>
      <c r="AF2735" s="74" t="str">
        <f t="shared" si="478"/>
        <v/>
      </c>
      <c r="AG2735" s="74" t="str">
        <f t="shared" si="479"/>
        <v/>
      </c>
      <c r="AH2735" s="74">
        <f>IF(AD2735&lt;&gt;"",VLOOKUP($K$1,'Fact. Corr.'!$B$5:$G$7,HLOOKUP(H2735,'Fact. Corr.'!$C$4:$G$8,5,FALSE),FALSE),0)</f>
        <v>0</v>
      </c>
    </row>
    <row r="2736" spans="1:34" ht="20.100000000000001" hidden="1" customHeight="1" x14ac:dyDescent="0.2">
      <c r="A2736" s="109"/>
      <c r="B2736" s="119"/>
      <c r="C2736" s="111"/>
      <c r="D2736" s="112"/>
      <c r="E2736" s="107">
        <f t="shared" si="470"/>
        <v>0</v>
      </c>
      <c r="F2736" s="108">
        <f t="shared" si="471"/>
        <v>0</v>
      </c>
      <c r="G2736" s="114"/>
      <c r="H2736" s="113"/>
      <c r="I2736" s="114"/>
      <c r="J2736" s="115"/>
      <c r="K2736" s="89"/>
      <c r="L2736" s="116"/>
      <c r="M2736" s="117"/>
      <c r="N2736" s="94" t="str">
        <f t="shared" si="480"/>
        <v/>
      </c>
      <c r="O2736" s="87" t="str">
        <f>IF(N2736&lt;&gt;"",IF(J2736="CR",VLOOKUP(ROUND(N2736,0),'Cap. Corr. &amp; Prot.'!$J$4:$L$669,3,FALSE),VLOOKUP(ROUND(N2736,0),'Cap. Corr. &amp; Prot.'!$J$4:$K$669,2,FALSE)),"")</f>
        <v/>
      </c>
      <c r="P2736" s="95">
        <f t="shared" si="472"/>
        <v>0</v>
      </c>
      <c r="Q2736" s="96" t="str">
        <f>IFERROR(VLOOKUP(Y2736,'Constantes KG'!$B$7:$G$22,HLOOKUP(I2736,'Constantes KG'!$C$5:$G$6,2,FALSE),FALSE),"")</f>
        <v/>
      </c>
      <c r="R2736" s="97">
        <f t="shared" si="473"/>
        <v>0</v>
      </c>
      <c r="S2736" s="149">
        <f>IFERROR(VLOOKUP(J2736,Regulaciones!$B$3:$C$9,2,FALSE),0)</f>
        <v>0</v>
      </c>
      <c r="T2736" s="149">
        <f>S2736+IFERROR(VLOOKUP(A2736,$B$5:$T2735,19,FALSE),0)</f>
        <v>0</v>
      </c>
      <c r="U2736" s="94">
        <f t="shared" si="474"/>
        <v>0</v>
      </c>
      <c r="V2736" s="98">
        <f>U2736+IFERROR(VLOOKUP(A2736,$B$5:$V2735,21,FALSE),0)</f>
        <v>0</v>
      </c>
      <c r="W2736" s="99" t="str">
        <f>IF(Y2736&lt;&gt;"",AD2736&amp;"X"&amp;VLOOKUP(INT(N2736),'Cap. Corr. &amp; Prot.'!$J$4:$M$669,4,FALSE),"")</f>
        <v/>
      </c>
      <c r="X2736" s="100"/>
      <c r="Y2736" s="118"/>
      <c r="Z2736" s="102"/>
      <c r="AB2736" s="59" t="str">
        <f t="shared" si="475"/>
        <v/>
      </c>
      <c r="AC2736" s="59" t="str">
        <f t="shared" si="476"/>
        <v/>
      </c>
      <c r="AD2736" s="59" t="str">
        <f>IFERROR(VLOOKUP('Capacidad_&amp;_Regulación'!H2736,Regulaciones!$L$3:$M$7,2,FALSE),"")</f>
        <v/>
      </c>
      <c r="AE2736" s="74" t="str">
        <f t="shared" si="477"/>
        <v/>
      </c>
      <c r="AF2736" s="74" t="str">
        <f t="shared" si="478"/>
        <v/>
      </c>
      <c r="AG2736" s="74" t="str">
        <f t="shared" si="479"/>
        <v/>
      </c>
      <c r="AH2736" s="74">
        <f>IF(AD2736&lt;&gt;"",VLOOKUP($K$1,'Fact. Corr.'!$B$5:$G$7,HLOOKUP(H2736,'Fact. Corr.'!$C$4:$G$8,5,FALSE),FALSE),0)</f>
        <v>0</v>
      </c>
    </row>
    <row r="2737" spans="1:34" ht="20.100000000000001" hidden="1" customHeight="1" x14ac:dyDescent="0.2">
      <c r="A2737" s="109"/>
      <c r="B2737" s="119"/>
      <c r="C2737" s="111"/>
      <c r="D2737" s="112"/>
      <c r="E2737" s="107">
        <f t="shared" si="470"/>
        <v>0</v>
      </c>
      <c r="F2737" s="108">
        <f t="shared" si="471"/>
        <v>0</v>
      </c>
      <c r="G2737" s="114"/>
      <c r="H2737" s="113"/>
      <c r="I2737" s="114"/>
      <c r="J2737" s="115"/>
      <c r="K2737" s="89"/>
      <c r="L2737" s="116"/>
      <c r="M2737" s="117"/>
      <c r="N2737" s="94" t="str">
        <f t="shared" si="480"/>
        <v/>
      </c>
      <c r="O2737" s="87" t="str">
        <f>IF(N2737&lt;&gt;"",IF(J2737="CR",VLOOKUP(ROUND(N2737,0),'Cap. Corr. &amp; Prot.'!$J$4:$L$669,3,FALSE),VLOOKUP(ROUND(N2737,0),'Cap. Corr. &amp; Prot.'!$J$4:$K$669,2,FALSE)),"")</f>
        <v/>
      </c>
      <c r="P2737" s="95">
        <f t="shared" si="472"/>
        <v>0</v>
      </c>
      <c r="Q2737" s="96" t="str">
        <f>IFERROR(VLOOKUP(Y2737,'Constantes KG'!$B$7:$G$22,HLOOKUP(I2737,'Constantes KG'!$C$5:$G$6,2,FALSE),FALSE),"")</f>
        <v/>
      </c>
      <c r="R2737" s="97">
        <f t="shared" si="473"/>
        <v>0</v>
      </c>
      <c r="S2737" s="149">
        <f>IFERROR(VLOOKUP(J2737,Regulaciones!$B$3:$C$9,2,FALSE),0)</f>
        <v>0</v>
      </c>
      <c r="T2737" s="149">
        <f>S2737+IFERROR(VLOOKUP(A2737,$B$5:$T2736,19,FALSE),0)</f>
        <v>0</v>
      </c>
      <c r="U2737" s="94">
        <f t="shared" si="474"/>
        <v>0</v>
      </c>
      <c r="V2737" s="98">
        <f>U2737+IFERROR(VLOOKUP(A2737,$B$5:$V2736,21,FALSE),0)</f>
        <v>0</v>
      </c>
      <c r="W2737" s="99" t="str">
        <f>IF(Y2737&lt;&gt;"",AD2737&amp;"X"&amp;VLOOKUP(INT(N2737),'Cap. Corr. &amp; Prot.'!$J$4:$M$669,4,FALSE),"")</f>
        <v/>
      </c>
      <c r="X2737" s="100"/>
      <c r="Y2737" s="118"/>
      <c r="Z2737" s="102"/>
      <c r="AB2737" s="59" t="str">
        <f t="shared" si="475"/>
        <v/>
      </c>
      <c r="AC2737" s="59" t="str">
        <f t="shared" si="476"/>
        <v/>
      </c>
      <c r="AD2737" s="59" t="str">
        <f>IFERROR(VLOOKUP('Capacidad_&amp;_Regulación'!H2737,Regulaciones!$L$3:$M$7,2,FALSE),"")</f>
        <v/>
      </c>
      <c r="AE2737" s="74" t="str">
        <f t="shared" si="477"/>
        <v/>
      </c>
      <c r="AF2737" s="74" t="str">
        <f t="shared" si="478"/>
        <v/>
      </c>
      <c r="AG2737" s="74" t="str">
        <f t="shared" si="479"/>
        <v/>
      </c>
      <c r="AH2737" s="74">
        <f>IF(AD2737&lt;&gt;"",VLOOKUP($K$1,'Fact. Corr.'!$B$5:$G$7,HLOOKUP(H2737,'Fact. Corr.'!$C$4:$G$8,5,FALSE),FALSE),0)</f>
        <v>0</v>
      </c>
    </row>
    <row r="2738" spans="1:34" ht="20.100000000000001" hidden="1" customHeight="1" x14ac:dyDescent="0.2">
      <c r="A2738" s="109"/>
      <c r="B2738" s="119"/>
      <c r="C2738" s="111"/>
      <c r="D2738" s="112"/>
      <c r="E2738" s="107">
        <f t="shared" si="470"/>
        <v>0</v>
      </c>
      <c r="F2738" s="108">
        <f t="shared" si="471"/>
        <v>0</v>
      </c>
      <c r="G2738" s="114"/>
      <c r="H2738" s="113"/>
      <c r="I2738" s="114"/>
      <c r="J2738" s="115"/>
      <c r="K2738" s="89"/>
      <c r="L2738" s="116"/>
      <c r="M2738" s="117"/>
      <c r="N2738" s="94" t="str">
        <f t="shared" si="480"/>
        <v/>
      </c>
      <c r="O2738" s="87" t="str">
        <f>IF(N2738&lt;&gt;"",IF(J2738="CR",VLOOKUP(ROUND(N2738,0),'Cap. Corr. &amp; Prot.'!$J$4:$L$669,3,FALSE),VLOOKUP(ROUND(N2738,0),'Cap. Corr. &amp; Prot.'!$J$4:$K$669,2,FALSE)),"")</f>
        <v/>
      </c>
      <c r="P2738" s="95">
        <f t="shared" si="472"/>
        <v>0</v>
      </c>
      <c r="Q2738" s="96" t="str">
        <f>IFERROR(VLOOKUP(Y2738,'Constantes KG'!$B$7:$G$22,HLOOKUP(I2738,'Constantes KG'!$C$5:$G$6,2,FALSE),FALSE),"")</f>
        <v/>
      </c>
      <c r="R2738" s="97">
        <f t="shared" si="473"/>
        <v>0</v>
      </c>
      <c r="S2738" s="149">
        <f>IFERROR(VLOOKUP(J2738,Regulaciones!$B$3:$C$9,2,FALSE),0)</f>
        <v>0</v>
      </c>
      <c r="T2738" s="149">
        <f>S2738+IFERROR(VLOOKUP(A2738,$B$5:$T2737,19,FALSE),0)</f>
        <v>0</v>
      </c>
      <c r="U2738" s="94">
        <f t="shared" si="474"/>
        <v>0</v>
      </c>
      <c r="V2738" s="98">
        <f>U2738+IFERROR(VLOOKUP(A2738,$B$5:$V2737,21,FALSE),0)</f>
        <v>0</v>
      </c>
      <c r="W2738" s="99" t="str">
        <f>IF(Y2738&lt;&gt;"",AD2738&amp;"X"&amp;VLOOKUP(INT(N2738),'Cap. Corr. &amp; Prot.'!$J$4:$M$669,4,FALSE),"")</f>
        <v/>
      </c>
      <c r="X2738" s="100"/>
      <c r="Y2738" s="118"/>
      <c r="Z2738" s="102"/>
      <c r="AB2738" s="59" t="str">
        <f t="shared" si="475"/>
        <v/>
      </c>
      <c r="AC2738" s="59" t="str">
        <f t="shared" si="476"/>
        <v/>
      </c>
      <c r="AD2738" s="59" t="str">
        <f>IFERROR(VLOOKUP('Capacidad_&amp;_Regulación'!H2738,Regulaciones!$L$3:$M$7,2,FALSE),"")</f>
        <v/>
      </c>
      <c r="AE2738" s="74" t="str">
        <f t="shared" si="477"/>
        <v/>
      </c>
      <c r="AF2738" s="74" t="str">
        <f t="shared" si="478"/>
        <v/>
      </c>
      <c r="AG2738" s="74" t="str">
        <f t="shared" si="479"/>
        <v/>
      </c>
      <c r="AH2738" s="74">
        <f>IF(AD2738&lt;&gt;"",VLOOKUP($K$1,'Fact. Corr.'!$B$5:$G$7,HLOOKUP(H2738,'Fact. Corr.'!$C$4:$G$8,5,FALSE),FALSE),0)</f>
        <v>0</v>
      </c>
    </row>
    <row r="2739" spans="1:34" ht="20.100000000000001" hidden="1" customHeight="1" x14ac:dyDescent="0.2">
      <c r="A2739" s="109"/>
      <c r="B2739" s="119"/>
      <c r="C2739" s="111"/>
      <c r="D2739" s="112"/>
      <c r="E2739" s="107">
        <f t="shared" si="470"/>
        <v>0</v>
      </c>
      <c r="F2739" s="108">
        <f t="shared" si="471"/>
        <v>0</v>
      </c>
      <c r="G2739" s="114"/>
      <c r="H2739" s="113"/>
      <c r="I2739" s="114"/>
      <c r="J2739" s="115"/>
      <c r="K2739" s="89"/>
      <c r="L2739" s="116"/>
      <c r="M2739" s="117"/>
      <c r="N2739" s="94" t="str">
        <f t="shared" si="480"/>
        <v/>
      </c>
      <c r="O2739" s="87" t="str">
        <f>IF(N2739&lt;&gt;"",IF(J2739="CR",VLOOKUP(ROUND(N2739,0),'Cap. Corr. &amp; Prot.'!$J$4:$L$669,3,FALSE),VLOOKUP(ROUND(N2739,0),'Cap. Corr. &amp; Prot.'!$J$4:$K$669,2,FALSE)),"")</f>
        <v/>
      </c>
      <c r="P2739" s="95">
        <f t="shared" si="472"/>
        <v>0</v>
      </c>
      <c r="Q2739" s="96" t="str">
        <f>IFERROR(VLOOKUP(Y2739,'Constantes KG'!$B$7:$G$22,HLOOKUP(I2739,'Constantes KG'!$C$5:$G$6,2,FALSE),FALSE),"")</f>
        <v/>
      </c>
      <c r="R2739" s="97">
        <f t="shared" si="473"/>
        <v>0</v>
      </c>
      <c r="S2739" s="149">
        <f>IFERROR(VLOOKUP(J2739,Regulaciones!$B$3:$C$9,2,FALSE),0)</f>
        <v>0</v>
      </c>
      <c r="T2739" s="149">
        <f>S2739+IFERROR(VLOOKUP(A2739,$B$5:$T2738,19,FALSE),0)</f>
        <v>0</v>
      </c>
      <c r="U2739" s="94">
        <f t="shared" si="474"/>
        <v>0</v>
      </c>
      <c r="V2739" s="98">
        <f>U2739+IFERROR(VLOOKUP(A2739,$B$5:$V2738,21,FALSE),0)</f>
        <v>0</v>
      </c>
      <c r="W2739" s="99" t="str">
        <f>IF(Y2739&lt;&gt;"",AD2739&amp;"X"&amp;VLOOKUP(INT(N2739),'Cap. Corr. &amp; Prot.'!$J$4:$M$669,4,FALSE),"")</f>
        <v/>
      </c>
      <c r="X2739" s="100"/>
      <c r="Y2739" s="118"/>
      <c r="Z2739" s="102"/>
      <c r="AB2739" s="59" t="str">
        <f t="shared" si="475"/>
        <v/>
      </c>
      <c r="AC2739" s="59" t="str">
        <f t="shared" si="476"/>
        <v/>
      </c>
      <c r="AD2739" s="59" t="str">
        <f>IFERROR(VLOOKUP('Capacidad_&amp;_Regulación'!H2739,Regulaciones!$L$3:$M$7,2,FALSE),"")</f>
        <v/>
      </c>
      <c r="AE2739" s="74" t="str">
        <f t="shared" si="477"/>
        <v/>
      </c>
      <c r="AF2739" s="74" t="str">
        <f t="shared" si="478"/>
        <v/>
      </c>
      <c r="AG2739" s="74" t="str">
        <f t="shared" si="479"/>
        <v/>
      </c>
      <c r="AH2739" s="74">
        <f>IF(AD2739&lt;&gt;"",VLOOKUP($K$1,'Fact. Corr.'!$B$5:$G$7,HLOOKUP(H2739,'Fact. Corr.'!$C$4:$G$8,5,FALSE),FALSE),0)</f>
        <v>0</v>
      </c>
    </row>
    <row r="2740" spans="1:34" ht="20.100000000000001" hidden="1" customHeight="1" x14ac:dyDescent="0.2">
      <c r="A2740" s="109"/>
      <c r="B2740" s="119"/>
      <c r="C2740" s="111"/>
      <c r="D2740" s="112"/>
      <c r="E2740" s="107">
        <f t="shared" si="470"/>
        <v>0</v>
      </c>
      <c r="F2740" s="108">
        <f t="shared" si="471"/>
        <v>0</v>
      </c>
      <c r="G2740" s="114"/>
      <c r="H2740" s="113"/>
      <c r="I2740" s="114"/>
      <c r="J2740" s="115"/>
      <c r="K2740" s="89"/>
      <c r="L2740" s="116"/>
      <c r="M2740" s="117"/>
      <c r="N2740" s="94" t="str">
        <f t="shared" si="480"/>
        <v/>
      </c>
      <c r="O2740" s="87" t="str">
        <f>IF(N2740&lt;&gt;"",IF(J2740="CR",VLOOKUP(ROUND(N2740,0),'Cap. Corr. &amp; Prot.'!$J$4:$L$669,3,FALSE),VLOOKUP(ROUND(N2740,0),'Cap. Corr. &amp; Prot.'!$J$4:$K$669,2,FALSE)),"")</f>
        <v/>
      </c>
      <c r="P2740" s="95">
        <f t="shared" si="472"/>
        <v>0</v>
      </c>
      <c r="Q2740" s="96" t="str">
        <f>IFERROR(VLOOKUP(Y2740,'Constantes KG'!$B$7:$G$22,HLOOKUP(I2740,'Constantes KG'!$C$5:$G$6,2,FALSE),FALSE),"")</f>
        <v/>
      </c>
      <c r="R2740" s="97">
        <f t="shared" si="473"/>
        <v>0</v>
      </c>
      <c r="S2740" s="149">
        <f>IFERROR(VLOOKUP(J2740,Regulaciones!$B$3:$C$9,2,FALSE),0)</f>
        <v>0</v>
      </c>
      <c r="T2740" s="149">
        <f>S2740+IFERROR(VLOOKUP(A2740,$B$5:$T2739,19,FALSE),0)</f>
        <v>0</v>
      </c>
      <c r="U2740" s="94">
        <f t="shared" si="474"/>
        <v>0</v>
      </c>
      <c r="V2740" s="98">
        <f>U2740+IFERROR(VLOOKUP(A2740,$B$5:$V2739,21,FALSE),0)</f>
        <v>0</v>
      </c>
      <c r="W2740" s="99" t="str">
        <f>IF(Y2740&lt;&gt;"",AD2740&amp;"X"&amp;VLOOKUP(INT(N2740),'Cap. Corr. &amp; Prot.'!$J$4:$M$669,4,FALSE),"")</f>
        <v/>
      </c>
      <c r="X2740" s="100"/>
      <c r="Y2740" s="118"/>
      <c r="Z2740" s="102"/>
      <c r="AB2740" s="59" t="str">
        <f t="shared" si="475"/>
        <v/>
      </c>
      <c r="AC2740" s="59" t="str">
        <f t="shared" si="476"/>
        <v/>
      </c>
      <c r="AD2740" s="59" t="str">
        <f>IFERROR(VLOOKUP('Capacidad_&amp;_Regulación'!H2740,Regulaciones!$L$3:$M$7,2,FALSE),"")</f>
        <v/>
      </c>
      <c r="AE2740" s="74" t="str">
        <f t="shared" si="477"/>
        <v/>
      </c>
      <c r="AF2740" s="74" t="str">
        <f t="shared" si="478"/>
        <v/>
      </c>
      <c r="AG2740" s="74" t="str">
        <f t="shared" si="479"/>
        <v/>
      </c>
      <c r="AH2740" s="74">
        <f>IF(AD2740&lt;&gt;"",VLOOKUP($K$1,'Fact. Corr.'!$B$5:$G$7,HLOOKUP(H2740,'Fact. Corr.'!$C$4:$G$8,5,FALSE),FALSE),0)</f>
        <v>0</v>
      </c>
    </row>
    <row r="2741" spans="1:34" ht="20.100000000000001" hidden="1" customHeight="1" x14ac:dyDescent="0.2">
      <c r="A2741" s="109"/>
      <c r="B2741" s="119"/>
      <c r="C2741" s="111"/>
      <c r="D2741" s="112"/>
      <c r="E2741" s="107">
        <f t="shared" si="470"/>
        <v>0</v>
      </c>
      <c r="F2741" s="108">
        <f t="shared" si="471"/>
        <v>0</v>
      </c>
      <c r="G2741" s="114"/>
      <c r="H2741" s="113"/>
      <c r="I2741" s="114"/>
      <c r="J2741" s="115"/>
      <c r="K2741" s="89"/>
      <c r="L2741" s="116"/>
      <c r="M2741" s="117"/>
      <c r="N2741" s="94" t="str">
        <f t="shared" si="480"/>
        <v/>
      </c>
      <c r="O2741" s="87" t="str">
        <f>IF(N2741&lt;&gt;"",IF(J2741="CR",VLOOKUP(ROUND(N2741,0),'Cap. Corr. &amp; Prot.'!$J$4:$L$669,3,FALSE),VLOOKUP(ROUND(N2741,0),'Cap. Corr. &amp; Prot.'!$J$4:$K$669,2,FALSE)),"")</f>
        <v/>
      </c>
      <c r="P2741" s="95">
        <f t="shared" si="472"/>
        <v>0</v>
      </c>
      <c r="Q2741" s="96" t="str">
        <f>IFERROR(VLOOKUP(Y2741,'Constantes KG'!$B$7:$G$22,HLOOKUP(I2741,'Constantes KG'!$C$5:$G$6,2,FALSE),FALSE),"")</f>
        <v/>
      </c>
      <c r="R2741" s="97">
        <f t="shared" si="473"/>
        <v>0</v>
      </c>
      <c r="S2741" s="149">
        <f>IFERROR(VLOOKUP(J2741,Regulaciones!$B$3:$C$9,2,FALSE),0)</f>
        <v>0</v>
      </c>
      <c r="T2741" s="149">
        <f>S2741+IFERROR(VLOOKUP(A2741,$B$5:$T2740,19,FALSE),0)</f>
        <v>0</v>
      </c>
      <c r="U2741" s="94">
        <f t="shared" si="474"/>
        <v>0</v>
      </c>
      <c r="V2741" s="98">
        <f>U2741+IFERROR(VLOOKUP(A2741,$B$5:$V2740,21,FALSE),0)</f>
        <v>0</v>
      </c>
      <c r="W2741" s="99" t="str">
        <f>IF(Y2741&lt;&gt;"",AD2741&amp;"X"&amp;VLOOKUP(INT(N2741),'Cap. Corr. &amp; Prot.'!$J$4:$M$669,4,FALSE),"")</f>
        <v/>
      </c>
      <c r="X2741" s="100"/>
      <c r="Y2741" s="118"/>
      <c r="Z2741" s="102"/>
      <c r="AB2741" s="59" t="str">
        <f t="shared" si="475"/>
        <v/>
      </c>
      <c r="AC2741" s="59" t="str">
        <f t="shared" si="476"/>
        <v/>
      </c>
      <c r="AD2741" s="59" t="str">
        <f>IFERROR(VLOOKUP('Capacidad_&amp;_Regulación'!H2741,Regulaciones!$L$3:$M$7,2,FALSE),"")</f>
        <v/>
      </c>
      <c r="AE2741" s="74" t="str">
        <f t="shared" si="477"/>
        <v/>
      </c>
      <c r="AF2741" s="74" t="str">
        <f t="shared" si="478"/>
        <v/>
      </c>
      <c r="AG2741" s="74" t="str">
        <f t="shared" si="479"/>
        <v/>
      </c>
      <c r="AH2741" s="74">
        <f>IF(AD2741&lt;&gt;"",VLOOKUP($K$1,'Fact. Corr.'!$B$5:$G$7,HLOOKUP(H2741,'Fact. Corr.'!$C$4:$G$8,5,FALSE),FALSE),0)</f>
        <v>0</v>
      </c>
    </row>
    <row r="2742" spans="1:34" ht="20.100000000000001" hidden="1" customHeight="1" x14ac:dyDescent="0.2">
      <c r="A2742" s="109"/>
      <c r="B2742" s="119"/>
      <c r="C2742" s="111"/>
      <c r="D2742" s="112"/>
      <c r="E2742" s="107">
        <f t="shared" si="470"/>
        <v>0</v>
      </c>
      <c r="F2742" s="108">
        <f t="shared" si="471"/>
        <v>0</v>
      </c>
      <c r="G2742" s="114"/>
      <c r="H2742" s="113"/>
      <c r="I2742" s="114"/>
      <c r="J2742" s="115"/>
      <c r="K2742" s="89"/>
      <c r="L2742" s="116"/>
      <c r="M2742" s="117"/>
      <c r="N2742" s="94" t="str">
        <f t="shared" si="480"/>
        <v/>
      </c>
      <c r="O2742" s="87" t="str">
        <f>IF(N2742&lt;&gt;"",IF(J2742="CR",VLOOKUP(ROUND(N2742,0),'Cap. Corr. &amp; Prot.'!$J$4:$L$669,3,FALSE),VLOOKUP(ROUND(N2742,0),'Cap. Corr. &amp; Prot.'!$J$4:$K$669,2,FALSE)),"")</f>
        <v/>
      </c>
      <c r="P2742" s="95">
        <f t="shared" si="472"/>
        <v>0</v>
      </c>
      <c r="Q2742" s="96" t="str">
        <f>IFERROR(VLOOKUP(Y2742,'Constantes KG'!$B$7:$G$22,HLOOKUP(I2742,'Constantes KG'!$C$5:$G$6,2,FALSE),FALSE),"")</f>
        <v/>
      </c>
      <c r="R2742" s="97">
        <f t="shared" si="473"/>
        <v>0</v>
      </c>
      <c r="S2742" s="149">
        <f>IFERROR(VLOOKUP(J2742,Regulaciones!$B$3:$C$9,2,FALSE),0)</f>
        <v>0</v>
      </c>
      <c r="T2742" s="149">
        <f>S2742+IFERROR(VLOOKUP(A2742,$B$5:$T2741,19,FALSE),0)</f>
        <v>0</v>
      </c>
      <c r="U2742" s="94">
        <f t="shared" si="474"/>
        <v>0</v>
      </c>
      <c r="V2742" s="98">
        <f>U2742+IFERROR(VLOOKUP(A2742,$B$5:$V2741,21,FALSE),0)</f>
        <v>0</v>
      </c>
      <c r="W2742" s="99" t="str">
        <f>IF(Y2742&lt;&gt;"",AD2742&amp;"X"&amp;VLOOKUP(INT(N2742),'Cap. Corr. &amp; Prot.'!$J$4:$M$669,4,FALSE),"")</f>
        <v/>
      </c>
      <c r="X2742" s="100"/>
      <c r="Y2742" s="118"/>
      <c r="Z2742" s="102"/>
      <c r="AB2742" s="59" t="str">
        <f t="shared" si="475"/>
        <v/>
      </c>
      <c r="AC2742" s="59" t="str">
        <f t="shared" si="476"/>
        <v/>
      </c>
      <c r="AD2742" s="59" t="str">
        <f>IFERROR(VLOOKUP('Capacidad_&amp;_Regulación'!H2742,Regulaciones!$L$3:$M$7,2,FALSE),"")</f>
        <v/>
      </c>
      <c r="AE2742" s="74" t="str">
        <f t="shared" si="477"/>
        <v/>
      </c>
      <c r="AF2742" s="74" t="str">
        <f t="shared" si="478"/>
        <v/>
      </c>
      <c r="AG2742" s="74" t="str">
        <f t="shared" si="479"/>
        <v/>
      </c>
      <c r="AH2742" s="74">
        <f>IF(AD2742&lt;&gt;"",VLOOKUP($K$1,'Fact. Corr.'!$B$5:$G$7,HLOOKUP(H2742,'Fact. Corr.'!$C$4:$G$8,5,FALSE),FALSE),0)</f>
        <v>0</v>
      </c>
    </row>
    <row r="2743" spans="1:34" ht="20.100000000000001" hidden="1" customHeight="1" x14ac:dyDescent="0.2">
      <c r="A2743" s="109"/>
      <c r="B2743" s="119"/>
      <c r="C2743" s="111"/>
      <c r="D2743" s="112"/>
      <c r="E2743" s="107">
        <f t="shared" si="470"/>
        <v>0</v>
      </c>
      <c r="F2743" s="108">
        <f t="shared" si="471"/>
        <v>0</v>
      </c>
      <c r="G2743" s="114"/>
      <c r="H2743" s="113"/>
      <c r="I2743" s="114"/>
      <c r="J2743" s="115"/>
      <c r="K2743" s="89"/>
      <c r="L2743" s="116"/>
      <c r="M2743" s="117"/>
      <c r="N2743" s="94" t="str">
        <f t="shared" si="480"/>
        <v/>
      </c>
      <c r="O2743" s="87" t="str">
        <f>IF(N2743&lt;&gt;"",IF(J2743="CR",VLOOKUP(ROUND(N2743,0),'Cap. Corr. &amp; Prot.'!$J$4:$L$669,3,FALSE),VLOOKUP(ROUND(N2743,0),'Cap. Corr. &amp; Prot.'!$J$4:$K$669,2,FALSE)),"")</f>
        <v/>
      </c>
      <c r="P2743" s="95">
        <f t="shared" si="472"/>
        <v>0</v>
      </c>
      <c r="Q2743" s="96" t="str">
        <f>IFERROR(VLOOKUP(Y2743,'Constantes KG'!$B$7:$G$22,HLOOKUP(I2743,'Constantes KG'!$C$5:$G$6,2,FALSE),FALSE),"")</f>
        <v/>
      </c>
      <c r="R2743" s="97">
        <f t="shared" si="473"/>
        <v>0</v>
      </c>
      <c r="S2743" s="149">
        <f>IFERROR(VLOOKUP(J2743,Regulaciones!$B$3:$C$9,2,FALSE),0)</f>
        <v>0</v>
      </c>
      <c r="T2743" s="149">
        <f>S2743+IFERROR(VLOOKUP(A2743,$B$5:$T2742,19,FALSE),0)</f>
        <v>0</v>
      </c>
      <c r="U2743" s="94">
        <f t="shared" si="474"/>
        <v>0</v>
      </c>
      <c r="V2743" s="98">
        <f>U2743+IFERROR(VLOOKUP(A2743,$B$5:$V2742,21,FALSE),0)</f>
        <v>0</v>
      </c>
      <c r="W2743" s="99" t="str">
        <f>IF(Y2743&lt;&gt;"",AD2743&amp;"X"&amp;VLOOKUP(INT(N2743),'Cap. Corr. &amp; Prot.'!$J$4:$M$669,4,FALSE),"")</f>
        <v/>
      </c>
      <c r="X2743" s="100"/>
      <c r="Y2743" s="118"/>
      <c r="Z2743" s="102"/>
      <c r="AB2743" s="59" t="str">
        <f t="shared" si="475"/>
        <v/>
      </c>
      <c r="AC2743" s="59" t="str">
        <f t="shared" si="476"/>
        <v/>
      </c>
      <c r="AD2743" s="59" t="str">
        <f>IFERROR(VLOOKUP('Capacidad_&amp;_Regulación'!H2743,Regulaciones!$L$3:$M$7,2,FALSE),"")</f>
        <v/>
      </c>
      <c r="AE2743" s="74" t="str">
        <f t="shared" si="477"/>
        <v/>
      </c>
      <c r="AF2743" s="74" t="str">
        <f t="shared" si="478"/>
        <v/>
      </c>
      <c r="AG2743" s="74" t="str">
        <f t="shared" si="479"/>
        <v/>
      </c>
      <c r="AH2743" s="74">
        <f>IF(AD2743&lt;&gt;"",VLOOKUP($K$1,'Fact. Corr.'!$B$5:$G$7,HLOOKUP(H2743,'Fact. Corr.'!$C$4:$G$8,5,FALSE),FALSE),0)</f>
        <v>0</v>
      </c>
    </row>
    <row r="2744" spans="1:34" ht="20.100000000000001" hidden="1" customHeight="1" x14ac:dyDescent="0.2">
      <c r="A2744" s="109"/>
      <c r="B2744" s="119"/>
      <c r="C2744" s="111"/>
      <c r="D2744" s="112"/>
      <c r="E2744" s="107">
        <f t="shared" si="470"/>
        <v>0</v>
      </c>
      <c r="F2744" s="108">
        <f t="shared" si="471"/>
        <v>0</v>
      </c>
      <c r="G2744" s="114"/>
      <c r="H2744" s="113"/>
      <c r="I2744" s="114"/>
      <c r="J2744" s="115"/>
      <c r="K2744" s="89"/>
      <c r="L2744" s="116"/>
      <c r="M2744" s="117"/>
      <c r="N2744" s="94" t="str">
        <f t="shared" si="480"/>
        <v/>
      </c>
      <c r="O2744" s="87" t="str">
        <f>IF(N2744&lt;&gt;"",IF(J2744="CR",VLOOKUP(ROUND(N2744,0),'Cap. Corr. &amp; Prot.'!$J$4:$L$669,3,FALSE),VLOOKUP(ROUND(N2744,0),'Cap. Corr. &amp; Prot.'!$J$4:$K$669,2,FALSE)),"")</f>
        <v/>
      </c>
      <c r="P2744" s="95">
        <f t="shared" si="472"/>
        <v>0</v>
      </c>
      <c r="Q2744" s="96" t="str">
        <f>IFERROR(VLOOKUP(Y2744,'Constantes KG'!$B$7:$G$22,HLOOKUP(I2744,'Constantes KG'!$C$5:$G$6,2,FALSE),FALSE),"")</f>
        <v/>
      </c>
      <c r="R2744" s="97">
        <f t="shared" si="473"/>
        <v>0</v>
      </c>
      <c r="S2744" s="149">
        <f>IFERROR(VLOOKUP(J2744,Regulaciones!$B$3:$C$9,2,FALSE),0)</f>
        <v>0</v>
      </c>
      <c r="T2744" s="149">
        <f>S2744+IFERROR(VLOOKUP(A2744,$B$5:$T2743,19,FALSE),0)</f>
        <v>0</v>
      </c>
      <c r="U2744" s="94">
        <f t="shared" si="474"/>
        <v>0</v>
      </c>
      <c r="V2744" s="98">
        <f>U2744+IFERROR(VLOOKUP(A2744,$B$5:$V2743,21,FALSE),0)</f>
        <v>0</v>
      </c>
      <c r="W2744" s="99" t="str">
        <f>IF(Y2744&lt;&gt;"",AD2744&amp;"X"&amp;VLOOKUP(INT(N2744),'Cap. Corr. &amp; Prot.'!$J$4:$M$669,4,FALSE),"")</f>
        <v/>
      </c>
      <c r="X2744" s="100"/>
      <c r="Y2744" s="118"/>
      <c r="Z2744" s="102"/>
      <c r="AB2744" s="59" t="str">
        <f t="shared" si="475"/>
        <v/>
      </c>
      <c r="AC2744" s="59" t="str">
        <f t="shared" si="476"/>
        <v/>
      </c>
      <c r="AD2744" s="59" t="str">
        <f>IFERROR(VLOOKUP('Capacidad_&amp;_Regulación'!H2744,Regulaciones!$L$3:$M$7,2,FALSE),"")</f>
        <v/>
      </c>
      <c r="AE2744" s="74" t="str">
        <f t="shared" si="477"/>
        <v/>
      </c>
      <c r="AF2744" s="74" t="str">
        <f t="shared" si="478"/>
        <v/>
      </c>
      <c r="AG2744" s="74" t="str">
        <f t="shared" si="479"/>
        <v/>
      </c>
      <c r="AH2744" s="74">
        <f>IF(AD2744&lt;&gt;"",VLOOKUP($K$1,'Fact. Corr.'!$B$5:$G$7,HLOOKUP(H2744,'Fact. Corr.'!$C$4:$G$8,5,FALSE),FALSE),0)</f>
        <v>0</v>
      </c>
    </row>
    <row r="2745" spans="1:34" ht="20.100000000000001" hidden="1" customHeight="1" x14ac:dyDescent="0.2">
      <c r="A2745" s="109"/>
      <c r="B2745" s="119"/>
      <c r="C2745" s="111"/>
      <c r="D2745" s="112"/>
      <c r="E2745" s="107">
        <f t="shared" si="470"/>
        <v>0</v>
      </c>
      <c r="F2745" s="108">
        <f t="shared" si="471"/>
        <v>0</v>
      </c>
      <c r="G2745" s="114"/>
      <c r="H2745" s="113"/>
      <c r="I2745" s="114"/>
      <c r="J2745" s="115"/>
      <c r="K2745" s="89"/>
      <c r="L2745" s="116"/>
      <c r="M2745" s="117"/>
      <c r="N2745" s="94" t="str">
        <f t="shared" si="480"/>
        <v/>
      </c>
      <c r="O2745" s="87" t="str">
        <f>IF(N2745&lt;&gt;"",IF(J2745="CR",VLOOKUP(ROUND(N2745,0),'Cap. Corr. &amp; Prot.'!$J$4:$L$669,3,FALSE),VLOOKUP(ROUND(N2745,0),'Cap. Corr. &amp; Prot.'!$J$4:$K$669,2,FALSE)),"")</f>
        <v/>
      </c>
      <c r="P2745" s="95">
        <f t="shared" si="472"/>
        <v>0</v>
      </c>
      <c r="Q2745" s="96" t="str">
        <f>IFERROR(VLOOKUP(Y2745,'Constantes KG'!$B$7:$G$22,HLOOKUP(I2745,'Constantes KG'!$C$5:$G$6,2,FALSE),FALSE),"")</f>
        <v/>
      </c>
      <c r="R2745" s="97">
        <f t="shared" si="473"/>
        <v>0</v>
      </c>
      <c r="S2745" s="149">
        <f>IFERROR(VLOOKUP(J2745,Regulaciones!$B$3:$C$9,2,FALSE),0)</f>
        <v>0</v>
      </c>
      <c r="T2745" s="149">
        <f>S2745+IFERROR(VLOOKUP(A2745,$B$5:$T2744,19,FALSE),0)</f>
        <v>0</v>
      </c>
      <c r="U2745" s="94">
        <f t="shared" si="474"/>
        <v>0</v>
      </c>
      <c r="V2745" s="98">
        <f>U2745+IFERROR(VLOOKUP(A2745,$B$5:$V2744,21,FALSE),0)</f>
        <v>0</v>
      </c>
      <c r="W2745" s="99" t="str">
        <f>IF(Y2745&lt;&gt;"",AD2745&amp;"X"&amp;VLOOKUP(INT(N2745),'Cap. Corr. &amp; Prot.'!$J$4:$M$669,4,FALSE),"")</f>
        <v/>
      </c>
      <c r="X2745" s="100"/>
      <c r="Y2745" s="118"/>
      <c r="Z2745" s="102"/>
      <c r="AB2745" s="59" t="str">
        <f t="shared" si="475"/>
        <v/>
      </c>
      <c r="AC2745" s="59" t="str">
        <f t="shared" si="476"/>
        <v/>
      </c>
      <c r="AD2745" s="59" t="str">
        <f>IFERROR(VLOOKUP('Capacidad_&amp;_Regulación'!H2745,Regulaciones!$L$3:$M$7,2,FALSE),"")</f>
        <v/>
      </c>
      <c r="AE2745" s="74" t="str">
        <f t="shared" si="477"/>
        <v/>
      </c>
      <c r="AF2745" s="74" t="str">
        <f t="shared" si="478"/>
        <v/>
      </c>
      <c r="AG2745" s="74" t="str">
        <f t="shared" si="479"/>
        <v/>
      </c>
      <c r="AH2745" s="74">
        <f>IF(AD2745&lt;&gt;"",VLOOKUP($K$1,'Fact. Corr.'!$B$5:$G$7,HLOOKUP(H2745,'Fact. Corr.'!$C$4:$G$8,5,FALSE),FALSE),0)</f>
        <v>0</v>
      </c>
    </row>
    <row r="2746" spans="1:34" ht="20.100000000000001" hidden="1" customHeight="1" x14ac:dyDescent="0.2">
      <c r="A2746" s="109"/>
      <c r="B2746" s="119"/>
      <c r="C2746" s="111"/>
      <c r="D2746" s="112"/>
      <c r="E2746" s="107">
        <f t="shared" si="470"/>
        <v>0</v>
      </c>
      <c r="F2746" s="108">
        <f t="shared" si="471"/>
        <v>0</v>
      </c>
      <c r="G2746" s="114"/>
      <c r="H2746" s="113"/>
      <c r="I2746" s="114"/>
      <c r="J2746" s="115"/>
      <c r="K2746" s="89"/>
      <c r="L2746" s="116"/>
      <c r="M2746" s="117"/>
      <c r="N2746" s="94" t="str">
        <f t="shared" si="480"/>
        <v/>
      </c>
      <c r="O2746" s="87" t="str">
        <f>IF(N2746&lt;&gt;"",IF(J2746="CR",VLOOKUP(ROUND(N2746,0),'Cap. Corr. &amp; Prot.'!$J$4:$L$669,3,FALSE),VLOOKUP(ROUND(N2746,0),'Cap. Corr. &amp; Prot.'!$J$4:$K$669,2,FALSE)),"")</f>
        <v/>
      </c>
      <c r="P2746" s="95">
        <f t="shared" si="472"/>
        <v>0</v>
      </c>
      <c r="Q2746" s="96" t="str">
        <f>IFERROR(VLOOKUP(Y2746,'Constantes KG'!$B$7:$G$22,HLOOKUP(I2746,'Constantes KG'!$C$5:$G$6,2,FALSE),FALSE),"")</f>
        <v/>
      </c>
      <c r="R2746" s="97">
        <f t="shared" si="473"/>
        <v>0</v>
      </c>
      <c r="S2746" s="149">
        <f>IFERROR(VLOOKUP(J2746,Regulaciones!$B$3:$C$9,2,FALSE),0)</f>
        <v>0</v>
      </c>
      <c r="T2746" s="149">
        <f>S2746+IFERROR(VLOOKUP(A2746,$B$5:$T2745,19,FALSE),0)</f>
        <v>0</v>
      </c>
      <c r="U2746" s="94">
        <f t="shared" si="474"/>
        <v>0</v>
      </c>
      <c r="V2746" s="98">
        <f>U2746+IFERROR(VLOOKUP(A2746,$B$5:$V2745,21,FALSE),0)</f>
        <v>0</v>
      </c>
      <c r="W2746" s="99" t="str">
        <f>IF(Y2746&lt;&gt;"",AD2746&amp;"X"&amp;VLOOKUP(INT(N2746),'Cap. Corr. &amp; Prot.'!$J$4:$M$669,4,FALSE),"")</f>
        <v/>
      </c>
      <c r="X2746" s="100"/>
      <c r="Y2746" s="118"/>
      <c r="Z2746" s="102"/>
      <c r="AB2746" s="59" t="str">
        <f t="shared" si="475"/>
        <v/>
      </c>
      <c r="AC2746" s="59" t="str">
        <f t="shared" si="476"/>
        <v/>
      </c>
      <c r="AD2746" s="59" t="str">
        <f>IFERROR(VLOOKUP('Capacidad_&amp;_Regulación'!H2746,Regulaciones!$L$3:$M$7,2,FALSE),"")</f>
        <v/>
      </c>
      <c r="AE2746" s="74" t="str">
        <f t="shared" si="477"/>
        <v/>
      </c>
      <c r="AF2746" s="74" t="str">
        <f t="shared" si="478"/>
        <v/>
      </c>
      <c r="AG2746" s="74" t="str">
        <f t="shared" si="479"/>
        <v/>
      </c>
      <c r="AH2746" s="74">
        <f>IF(AD2746&lt;&gt;"",VLOOKUP($K$1,'Fact. Corr.'!$B$5:$G$7,HLOOKUP(H2746,'Fact. Corr.'!$C$4:$G$8,5,FALSE),FALSE),0)</f>
        <v>0</v>
      </c>
    </row>
    <row r="2747" spans="1:34" ht="20.100000000000001" hidden="1" customHeight="1" x14ac:dyDescent="0.2">
      <c r="A2747" s="109"/>
      <c r="B2747" s="119"/>
      <c r="C2747" s="111"/>
      <c r="D2747" s="112"/>
      <c r="E2747" s="107">
        <f t="shared" si="470"/>
        <v>0</v>
      </c>
      <c r="F2747" s="108">
        <f t="shared" si="471"/>
        <v>0</v>
      </c>
      <c r="G2747" s="114"/>
      <c r="H2747" s="113"/>
      <c r="I2747" s="114"/>
      <c r="J2747" s="115"/>
      <c r="K2747" s="89"/>
      <c r="L2747" s="116"/>
      <c r="M2747" s="117"/>
      <c r="N2747" s="94" t="str">
        <f t="shared" si="480"/>
        <v/>
      </c>
      <c r="O2747" s="87" t="str">
        <f>IF(N2747&lt;&gt;"",IF(J2747="CR",VLOOKUP(ROUND(N2747,0),'Cap. Corr. &amp; Prot.'!$J$4:$L$669,3,FALSE),VLOOKUP(ROUND(N2747,0),'Cap. Corr. &amp; Prot.'!$J$4:$K$669,2,FALSE)),"")</f>
        <v/>
      </c>
      <c r="P2747" s="95">
        <f t="shared" si="472"/>
        <v>0</v>
      </c>
      <c r="Q2747" s="96" t="str">
        <f>IFERROR(VLOOKUP(Y2747,'Constantes KG'!$B$7:$G$22,HLOOKUP(I2747,'Constantes KG'!$C$5:$G$6,2,FALSE),FALSE),"")</f>
        <v/>
      </c>
      <c r="R2747" s="97">
        <f t="shared" si="473"/>
        <v>0</v>
      </c>
      <c r="S2747" s="149">
        <f>IFERROR(VLOOKUP(J2747,Regulaciones!$B$3:$C$9,2,FALSE),0)</f>
        <v>0</v>
      </c>
      <c r="T2747" s="149">
        <f>S2747+IFERROR(VLOOKUP(A2747,$B$5:$T2746,19,FALSE),0)</f>
        <v>0</v>
      </c>
      <c r="U2747" s="94">
        <f t="shared" si="474"/>
        <v>0</v>
      </c>
      <c r="V2747" s="98">
        <f>U2747+IFERROR(VLOOKUP(A2747,$B$5:$V2746,21,FALSE),0)</f>
        <v>0</v>
      </c>
      <c r="W2747" s="99" t="str">
        <f>IF(Y2747&lt;&gt;"",AD2747&amp;"X"&amp;VLOOKUP(INT(N2747),'Cap. Corr. &amp; Prot.'!$J$4:$M$669,4,FALSE),"")</f>
        <v/>
      </c>
      <c r="X2747" s="100"/>
      <c r="Y2747" s="118"/>
      <c r="Z2747" s="102"/>
      <c r="AB2747" s="59" t="str">
        <f t="shared" si="475"/>
        <v/>
      </c>
      <c r="AC2747" s="59" t="str">
        <f t="shared" si="476"/>
        <v/>
      </c>
      <c r="AD2747" s="59" t="str">
        <f>IFERROR(VLOOKUP('Capacidad_&amp;_Regulación'!H2747,Regulaciones!$L$3:$M$7,2,FALSE),"")</f>
        <v/>
      </c>
      <c r="AE2747" s="74" t="str">
        <f t="shared" si="477"/>
        <v/>
      </c>
      <c r="AF2747" s="74" t="str">
        <f t="shared" si="478"/>
        <v/>
      </c>
      <c r="AG2747" s="74" t="str">
        <f t="shared" si="479"/>
        <v/>
      </c>
      <c r="AH2747" s="74">
        <f>IF(AD2747&lt;&gt;"",VLOOKUP($K$1,'Fact. Corr.'!$B$5:$G$7,HLOOKUP(H2747,'Fact. Corr.'!$C$4:$G$8,5,FALSE),FALSE),0)</f>
        <v>0</v>
      </c>
    </row>
    <row r="2748" spans="1:34" ht="20.100000000000001" hidden="1" customHeight="1" x14ac:dyDescent="0.2">
      <c r="A2748" s="109"/>
      <c r="B2748" s="119"/>
      <c r="C2748" s="111"/>
      <c r="D2748" s="112"/>
      <c r="E2748" s="107">
        <f t="shared" si="470"/>
        <v>0</v>
      </c>
      <c r="F2748" s="108">
        <f t="shared" si="471"/>
        <v>0</v>
      </c>
      <c r="G2748" s="114"/>
      <c r="H2748" s="113"/>
      <c r="I2748" s="114"/>
      <c r="J2748" s="115"/>
      <c r="K2748" s="89"/>
      <c r="L2748" s="116"/>
      <c r="M2748" s="117"/>
      <c r="N2748" s="94" t="str">
        <f t="shared" si="480"/>
        <v/>
      </c>
      <c r="O2748" s="87" t="str">
        <f>IF(N2748&lt;&gt;"",IF(J2748="CR",VLOOKUP(ROUND(N2748,0),'Cap. Corr. &amp; Prot.'!$J$4:$L$669,3,FALSE),VLOOKUP(ROUND(N2748,0),'Cap. Corr. &amp; Prot.'!$J$4:$K$669,2,FALSE)),"")</f>
        <v/>
      </c>
      <c r="P2748" s="95">
        <f t="shared" si="472"/>
        <v>0</v>
      </c>
      <c r="Q2748" s="96" t="str">
        <f>IFERROR(VLOOKUP(Y2748,'Constantes KG'!$B$7:$G$22,HLOOKUP(I2748,'Constantes KG'!$C$5:$G$6,2,FALSE),FALSE),"")</f>
        <v/>
      </c>
      <c r="R2748" s="97">
        <f t="shared" si="473"/>
        <v>0</v>
      </c>
      <c r="S2748" s="149">
        <f>IFERROR(VLOOKUP(J2748,Regulaciones!$B$3:$C$9,2,FALSE),0)</f>
        <v>0</v>
      </c>
      <c r="T2748" s="149">
        <f>S2748+IFERROR(VLOOKUP(A2748,$B$5:$T2747,19,FALSE),0)</f>
        <v>0</v>
      </c>
      <c r="U2748" s="94">
        <f t="shared" si="474"/>
        <v>0</v>
      </c>
      <c r="V2748" s="98">
        <f>U2748+IFERROR(VLOOKUP(A2748,$B$5:$V2747,21,FALSE),0)</f>
        <v>0</v>
      </c>
      <c r="W2748" s="99" t="str">
        <f>IF(Y2748&lt;&gt;"",AD2748&amp;"X"&amp;VLOOKUP(INT(N2748),'Cap. Corr. &amp; Prot.'!$J$4:$M$669,4,FALSE),"")</f>
        <v/>
      </c>
      <c r="X2748" s="100"/>
      <c r="Y2748" s="118"/>
      <c r="Z2748" s="102"/>
      <c r="AB2748" s="59" t="str">
        <f t="shared" si="475"/>
        <v/>
      </c>
      <c r="AC2748" s="59" t="str">
        <f t="shared" si="476"/>
        <v/>
      </c>
      <c r="AD2748" s="59" t="str">
        <f>IFERROR(VLOOKUP('Capacidad_&amp;_Regulación'!H2748,Regulaciones!$L$3:$M$7,2,FALSE),"")</f>
        <v/>
      </c>
      <c r="AE2748" s="74" t="str">
        <f t="shared" si="477"/>
        <v/>
      </c>
      <c r="AF2748" s="74" t="str">
        <f t="shared" si="478"/>
        <v/>
      </c>
      <c r="AG2748" s="74" t="str">
        <f t="shared" si="479"/>
        <v/>
      </c>
      <c r="AH2748" s="74">
        <f>IF(AD2748&lt;&gt;"",VLOOKUP($K$1,'Fact. Corr.'!$B$5:$G$7,HLOOKUP(H2748,'Fact. Corr.'!$C$4:$G$8,5,FALSE),FALSE),0)</f>
        <v>0</v>
      </c>
    </row>
    <row r="2749" spans="1:34" ht="20.100000000000001" hidden="1" customHeight="1" x14ac:dyDescent="0.2">
      <c r="A2749" s="109"/>
      <c r="B2749" s="119"/>
      <c r="C2749" s="111"/>
      <c r="D2749" s="112"/>
      <c r="E2749" s="107">
        <f t="shared" si="470"/>
        <v>0</v>
      </c>
      <c r="F2749" s="108">
        <f t="shared" si="471"/>
        <v>0</v>
      </c>
      <c r="G2749" s="114"/>
      <c r="H2749" s="113"/>
      <c r="I2749" s="114"/>
      <c r="J2749" s="115"/>
      <c r="K2749" s="89"/>
      <c r="L2749" s="116"/>
      <c r="M2749" s="117"/>
      <c r="N2749" s="94" t="str">
        <f t="shared" si="480"/>
        <v/>
      </c>
      <c r="O2749" s="87" t="str">
        <f>IF(N2749&lt;&gt;"",IF(J2749="CR",VLOOKUP(ROUND(N2749,0),'Cap. Corr. &amp; Prot.'!$J$4:$L$669,3,FALSE),VLOOKUP(ROUND(N2749,0),'Cap. Corr. &amp; Prot.'!$J$4:$K$669,2,FALSE)),"")</f>
        <v/>
      </c>
      <c r="P2749" s="95">
        <f t="shared" si="472"/>
        <v>0</v>
      </c>
      <c r="Q2749" s="96" t="str">
        <f>IFERROR(VLOOKUP(Y2749,'Constantes KG'!$B$7:$G$22,HLOOKUP(I2749,'Constantes KG'!$C$5:$G$6,2,FALSE),FALSE),"")</f>
        <v/>
      </c>
      <c r="R2749" s="97">
        <f t="shared" si="473"/>
        <v>0</v>
      </c>
      <c r="S2749" s="149">
        <f>IFERROR(VLOOKUP(J2749,Regulaciones!$B$3:$C$9,2,FALSE),0)</f>
        <v>0</v>
      </c>
      <c r="T2749" s="149">
        <f>S2749+IFERROR(VLOOKUP(A2749,$B$5:$T2748,19,FALSE),0)</f>
        <v>0</v>
      </c>
      <c r="U2749" s="94">
        <f t="shared" si="474"/>
        <v>0</v>
      </c>
      <c r="V2749" s="98">
        <f>U2749+IFERROR(VLOOKUP(A2749,$B$5:$V2748,21,FALSE),0)</f>
        <v>0</v>
      </c>
      <c r="W2749" s="99" t="str">
        <f>IF(Y2749&lt;&gt;"",AD2749&amp;"X"&amp;VLOOKUP(INT(N2749),'Cap. Corr. &amp; Prot.'!$J$4:$M$669,4,FALSE),"")</f>
        <v/>
      </c>
      <c r="X2749" s="100"/>
      <c r="Y2749" s="118"/>
      <c r="Z2749" s="102"/>
      <c r="AB2749" s="59" t="str">
        <f t="shared" si="475"/>
        <v/>
      </c>
      <c r="AC2749" s="59" t="str">
        <f t="shared" si="476"/>
        <v/>
      </c>
      <c r="AD2749" s="59" t="str">
        <f>IFERROR(VLOOKUP('Capacidad_&amp;_Regulación'!H2749,Regulaciones!$L$3:$M$7,2,FALSE),"")</f>
        <v/>
      </c>
      <c r="AE2749" s="74" t="str">
        <f t="shared" si="477"/>
        <v/>
      </c>
      <c r="AF2749" s="74" t="str">
        <f t="shared" si="478"/>
        <v/>
      </c>
      <c r="AG2749" s="74" t="str">
        <f t="shared" si="479"/>
        <v/>
      </c>
      <c r="AH2749" s="74">
        <f>IF(AD2749&lt;&gt;"",VLOOKUP($K$1,'Fact. Corr.'!$B$5:$G$7,HLOOKUP(H2749,'Fact. Corr.'!$C$4:$G$8,5,FALSE),FALSE),0)</f>
        <v>0</v>
      </c>
    </row>
    <row r="2750" spans="1:34" ht="20.100000000000001" hidden="1" customHeight="1" x14ac:dyDescent="0.2">
      <c r="A2750" s="109"/>
      <c r="B2750" s="119"/>
      <c r="C2750" s="111"/>
      <c r="D2750" s="112"/>
      <c r="E2750" s="107">
        <f t="shared" si="470"/>
        <v>0</v>
      </c>
      <c r="F2750" s="108">
        <f t="shared" si="471"/>
        <v>0</v>
      </c>
      <c r="G2750" s="114"/>
      <c r="H2750" s="113"/>
      <c r="I2750" s="114"/>
      <c r="J2750" s="115"/>
      <c r="K2750" s="89"/>
      <c r="L2750" s="116"/>
      <c r="M2750" s="117"/>
      <c r="N2750" s="94" t="str">
        <f t="shared" si="480"/>
        <v/>
      </c>
      <c r="O2750" s="87" t="str">
        <f>IF(N2750&lt;&gt;"",IF(J2750="CR",VLOOKUP(ROUND(N2750,0),'Cap. Corr. &amp; Prot.'!$J$4:$L$669,3,FALSE),VLOOKUP(ROUND(N2750,0),'Cap. Corr. &amp; Prot.'!$J$4:$K$669,2,FALSE)),"")</f>
        <v/>
      </c>
      <c r="P2750" s="95">
        <f t="shared" si="472"/>
        <v>0</v>
      </c>
      <c r="Q2750" s="96" t="str">
        <f>IFERROR(VLOOKUP(Y2750,'Constantes KG'!$B$7:$G$22,HLOOKUP(I2750,'Constantes KG'!$C$5:$G$6,2,FALSE),FALSE),"")</f>
        <v/>
      </c>
      <c r="R2750" s="97">
        <f t="shared" si="473"/>
        <v>0</v>
      </c>
      <c r="S2750" s="149">
        <f>IFERROR(VLOOKUP(J2750,Regulaciones!$B$3:$C$9,2,FALSE),0)</f>
        <v>0</v>
      </c>
      <c r="T2750" s="149">
        <f>S2750+IFERROR(VLOOKUP(A2750,$B$5:$T2749,19,FALSE),0)</f>
        <v>0</v>
      </c>
      <c r="U2750" s="94">
        <f t="shared" si="474"/>
        <v>0</v>
      </c>
      <c r="V2750" s="98">
        <f>U2750+IFERROR(VLOOKUP(A2750,$B$5:$V2749,21,FALSE),0)</f>
        <v>0</v>
      </c>
      <c r="W2750" s="99" t="str">
        <f>IF(Y2750&lt;&gt;"",AD2750&amp;"X"&amp;VLOOKUP(INT(N2750),'Cap. Corr. &amp; Prot.'!$J$4:$M$669,4,FALSE),"")</f>
        <v/>
      </c>
      <c r="X2750" s="100"/>
      <c r="Y2750" s="118"/>
      <c r="Z2750" s="102"/>
      <c r="AB2750" s="59" t="str">
        <f t="shared" si="475"/>
        <v/>
      </c>
      <c r="AC2750" s="59" t="str">
        <f t="shared" si="476"/>
        <v/>
      </c>
      <c r="AD2750" s="59" t="str">
        <f>IFERROR(VLOOKUP('Capacidad_&amp;_Regulación'!H2750,Regulaciones!$L$3:$M$7,2,FALSE),"")</f>
        <v/>
      </c>
      <c r="AE2750" s="74" t="str">
        <f t="shared" si="477"/>
        <v/>
      </c>
      <c r="AF2750" s="74" t="str">
        <f t="shared" si="478"/>
        <v/>
      </c>
      <c r="AG2750" s="74" t="str">
        <f t="shared" si="479"/>
        <v/>
      </c>
      <c r="AH2750" s="74">
        <f>IF(AD2750&lt;&gt;"",VLOOKUP($K$1,'Fact. Corr.'!$B$5:$G$7,HLOOKUP(H2750,'Fact. Corr.'!$C$4:$G$8,5,FALSE),FALSE),0)</f>
        <v>0</v>
      </c>
    </row>
    <row r="2751" spans="1:34" ht="20.100000000000001" hidden="1" customHeight="1" x14ac:dyDescent="0.2">
      <c r="A2751" s="109"/>
      <c r="B2751" s="119"/>
      <c r="C2751" s="111"/>
      <c r="D2751" s="112"/>
      <c r="E2751" s="107">
        <f t="shared" si="470"/>
        <v>0</v>
      </c>
      <c r="F2751" s="108">
        <f t="shared" si="471"/>
        <v>0</v>
      </c>
      <c r="G2751" s="114"/>
      <c r="H2751" s="113"/>
      <c r="I2751" s="114"/>
      <c r="J2751" s="115"/>
      <c r="K2751" s="89"/>
      <c r="L2751" s="116"/>
      <c r="M2751" s="117"/>
      <c r="N2751" s="94" t="str">
        <f t="shared" si="480"/>
        <v/>
      </c>
      <c r="O2751" s="87" t="str">
        <f>IF(N2751&lt;&gt;"",IF(J2751="CR",VLOOKUP(ROUND(N2751,0),'Cap. Corr. &amp; Prot.'!$J$4:$L$669,3,FALSE),VLOOKUP(ROUND(N2751,0),'Cap. Corr. &amp; Prot.'!$J$4:$K$669,2,FALSE)),"")</f>
        <v/>
      </c>
      <c r="P2751" s="95">
        <f t="shared" si="472"/>
        <v>0</v>
      </c>
      <c r="Q2751" s="96" t="str">
        <f>IFERROR(VLOOKUP(Y2751,'Constantes KG'!$B$7:$G$22,HLOOKUP(I2751,'Constantes KG'!$C$5:$G$6,2,FALSE),FALSE),"")</f>
        <v/>
      </c>
      <c r="R2751" s="97">
        <f t="shared" si="473"/>
        <v>0</v>
      </c>
      <c r="S2751" s="149">
        <f>IFERROR(VLOOKUP(J2751,Regulaciones!$B$3:$C$9,2,FALSE),0)</f>
        <v>0</v>
      </c>
      <c r="T2751" s="149">
        <f>S2751+IFERROR(VLOOKUP(A2751,$B$5:$T2750,19,FALSE),0)</f>
        <v>0</v>
      </c>
      <c r="U2751" s="94">
        <f t="shared" si="474"/>
        <v>0</v>
      </c>
      <c r="V2751" s="98">
        <f>U2751+IFERROR(VLOOKUP(A2751,$B$5:$V2750,21,FALSE),0)</f>
        <v>0</v>
      </c>
      <c r="W2751" s="99" t="str">
        <f>IF(Y2751&lt;&gt;"",AD2751&amp;"X"&amp;VLOOKUP(INT(N2751),'Cap. Corr. &amp; Prot.'!$J$4:$M$669,4,FALSE),"")</f>
        <v/>
      </c>
      <c r="X2751" s="100"/>
      <c r="Y2751" s="118"/>
      <c r="Z2751" s="102"/>
      <c r="AB2751" s="59" t="str">
        <f t="shared" si="475"/>
        <v/>
      </c>
      <c r="AC2751" s="59" t="str">
        <f t="shared" si="476"/>
        <v/>
      </c>
      <c r="AD2751" s="59" t="str">
        <f>IFERROR(VLOOKUP('Capacidad_&amp;_Regulación'!H2751,Regulaciones!$L$3:$M$7,2,FALSE),"")</f>
        <v/>
      </c>
      <c r="AE2751" s="74" t="str">
        <f t="shared" si="477"/>
        <v/>
      </c>
      <c r="AF2751" s="74" t="str">
        <f t="shared" si="478"/>
        <v/>
      </c>
      <c r="AG2751" s="74" t="str">
        <f t="shared" si="479"/>
        <v/>
      </c>
      <c r="AH2751" s="74">
        <f>IF(AD2751&lt;&gt;"",VLOOKUP($K$1,'Fact. Corr.'!$B$5:$G$7,HLOOKUP(H2751,'Fact. Corr.'!$C$4:$G$8,5,FALSE),FALSE),0)</f>
        <v>0</v>
      </c>
    </row>
    <row r="2752" spans="1:34" ht="20.100000000000001" hidden="1" customHeight="1" x14ac:dyDescent="0.2">
      <c r="A2752" s="109"/>
      <c r="B2752" s="119"/>
      <c r="C2752" s="111"/>
      <c r="D2752" s="112"/>
      <c r="E2752" s="107">
        <f t="shared" si="470"/>
        <v>0</v>
      </c>
      <c r="F2752" s="108">
        <f t="shared" si="471"/>
        <v>0</v>
      </c>
      <c r="G2752" s="114"/>
      <c r="H2752" s="113"/>
      <c r="I2752" s="114"/>
      <c r="J2752" s="115"/>
      <c r="K2752" s="89"/>
      <c r="L2752" s="116"/>
      <c r="M2752" s="117"/>
      <c r="N2752" s="94" t="str">
        <f t="shared" si="480"/>
        <v/>
      </c>
      <c r="O2752" s="87" t="str">
        <f>IF(N2752&lt;&gt;"",IF(J2752="CR",VLOOKUP(ROUND(N2752,0),'Cap. Corr. &amp; Prot.'!$J$4:$L$669,3,FALSE),VLOOKUP(ROUND(N2752,0),'Cap. Corr. &amp; Prot.'!$J$4:$K$669,2,FALSE)),"")</f>
        <v/>
      </c>
      <c r="P2752" s="95">
        <f t="shared" si="472"/>
        <v>0</v>
      </c>
      <c r="Q2752" s="96" t="str">
        <f>IFERROR(VLOOKUP(Y2752,'Constantes KG'!$B$7:$G$22,HLOOKUP(I2752,'Constantes KG'!$C$5:$G$6,2,FALSE),FALSE),"")</f>
        <v/>
      </c>
      <c r="R2752" s="97">
        <f t="shared" si="473"/>
        <v>0</v>
      </c>
      <c r="S2752" s="149">
        <f>IFERROR(VLOOKUP(J2752,Regulaciones!$B$3:$C$9,2,FALSE),0)</f>
        <v>0</v>
      </c>
      <c r="T2752" s="149">
        <f>S2752+IFERROR(VLOOKUP(A2752,$B$5:$T2751,19,FALSE),0)</f>
        <v>0</v>
      </c>
      <c r="U2752" s="94">
        <f t="shared" si="474"/>
        <v>0</v>
      </c>
      <c r="V2752" s="98">
        <f>U2752+IFERROR(VLOOKUP(A2752,$B$5:$V2751,21,FALSE),0)</f>
        <v>0</v>
      </c>
      <c r="W2752" s="99" t="str">
        <f>IF(Y2752&lt;&gt;"",AD2752&amp;"X"&amp;VLOOKUP(INT(N2752),'Cap. Corr. &amp; Prot.'!$J$4:$M$669,4,FALSE),"")</f>
        <v/>
      </c>
      <c r="X2752" s="100"/>
      <c r="Y2752" s="118"/>
      <c r="Z2752" s="102"/>
      <c r="AB2752" s="59" t="str">
        <f t="shared" si="475"/>
        <v/>
      </c>
      <c r="AC2752" s="59" t="str">
        <f t="shared" si="476"/>
        <v/>
      </c>
      <c r="AD2752" s="59" t="str">
        <f>IFERROR(VLOOKUP('Capacidad_&amp;_Regulación'!H2752,Regulaciones!$L$3:$M$7,2,FALSE),"")</f>
        <v/>
      </c>
      <c r="AE2752" s="74" t="str">
        <f t="shared" si="477"/>
        <v/>
      </c>
      <c r="AF2752" s="74" t="str">
        <f t="shared" si="478"/>
        <v/>
      </c>
      <c r="AG2752" s="74" t="str">
        <f t="shared" si="479"/>
        <v/>
      </c>
      <c r="AH2752" s="74">
        <f>IF(AD2752&lt;&gt;"",VLOOKUP($K$1,'Fact. Corr.'!$B$5:$G$7,HLOOKUP(H2752,'Fact. Corr.'!$C$4:$G$8,5,FALSE),FALSE),0)</f>
        <v>0</v>
      </c>
    </row>
    <row r="2753" spans="1:34" ht="20.100000000000001" hidden="1" customHeight="1" x14ac:dyDescent="0.2">
      <c r="A2753" s="109"/>
      <c r="B2753" s="119"/>
      <c r="C2753" s="111"/>
      <c r="D2753" s="112"/>
      <c r="E2753" s="107">
        <f t="shared" si="470"/>
        <v>0</v>
      </c>
      <c r="F2753" s="108">
        <f t="shared" si="471"/>
        <v>0</v>
      </c>
      <c r="G2753" s="114"/>
      <c r="H2753" s="113"/>
      <c r="I2753" s="114"/>
      <c r="J2753" s="115"/>
      <c r="K2753" s="89"/>
      <c r="L2753" s="116"/>
      <c r="M2753" s="117"/>
      <c r="N2753" s="94" t="str">
        <f t="shared" si="480"/>
        <v/>
      </c>
      <c r="O2753" s="87" t="str">
        <f>IF(N2753&lt;&gt;"",IF(J2753="CR",VLOOKUP(ROUND(N2753,0),'Cap. Corr. &amp; Prot.'!$J$4:$L$669,3,FALSE),VLOOKUP(ROUND(N2753,0),'Cap. Corr. &amp; Prot.'!$J$4:$K$669,2,FALSE)),"")</f>
        <v/>
      </c>
      <c r="P2753" s="95">
        <f t="shared" si="472"/>
        <v>0</v>
      </c>
      <c r="Q2753" s="96" t="str">
        <f>IFERROR(VLOOKUP(Y2753,'Constantes KG'!$B$7:$G$22,HLOOKUP(I2753,'Constantes KG'!$C$5:$G$6,2,FALSE),FALSE),"")</f>
        <v/>
      </c>
      <c r="R2753" s="97">
        <f t="shared" si="473"/>
        <v>0</v>
      </c>
      <c r="S2753" s="149">
        <f>IFERROR(VLOOKUP(J2753,Regulaciones!$B$3:$C$9,2,FALSE),0)</f>
        <v>0</v>
      </c>
      <c r="T2753" s="149">
        <f>S2753+IFERROR(VLOOKUP(A2753,$B$5:$T2752,19,FALSE),0)</f>
        <v>0</v>
      </c>
      <c r="U2753" s="94">
        <f t="shared" si="474"/>
        <v>0</v>
      </c>
      <c r="V2753" s="98">
        <f>U2753+IFERROR(VLOOKUP(A2753,$B$5:$V2752,21,FALSE),0)</f>
        <v>0</v>
      </c>
      <c r="W2753" s="99" t="str">
        <f>IF(Y2753&lt;&gt;"",AD2753&amp;"X"&amp;VLOOKUP(INT(N2753),'Cap. Corr. &amp; Prot.'!$J$4:$M$669,4,FALSE),"")</f>
        <v/>
      </c>
      <c r="X2753" s="100"/>
      <c r="Y2753" s="118"/>
      <c r="Z2753" s="102"/>
      <c r="AB2753" s="59" t="str">
        <f t="shared" si="475"/>
        <v/>
      </c>
      <c r="AC2753" s="59" t="str">
        <f t="shared" si="476"/>
        <v/>
      </c>
      <c r="AD2753" s="59" t="str">
        <f>IFERROR(VLOOKUP('Capacidad_&amp;_Regulación'!H2753,Regulaciones!$L$3:$M$7,2,FALSE),"")</f>
        <v/>
      </c>
      <c r="AE2753" s="74" t="str">
        <f t="shared" si="477"/>
        <v/>
      </c>
      <c r="AF2753" s="74" t="str">
        <f t="shared" si="478"/>
        <v/>
      </c>
      <c r="AG2753" s="74" t="str">
        <f t="shared" si="479"/>
        <v/>
      </c>
      <c r="AH2753" s="74">
        <f>IF(AD2753&lt;&gt;"",VLOOKUP($K$1,'Fact. Corr.'!$B$5:$G$7,HLOOKUP(H2753,'Fact. Corr.'!$C$4:$G$8,5,FALSE),FALSE),0)</f>
        <v>0</v>
      </c>
    </row>
    <row r="2754" spans="1:34" ht="20.100000000000001" hidden="1" customHeight="1" x14ac:dyDescent="0.2">
      <c r="A2754" s="109"/>
      <c r="B2754" s="119"/>
      <c r="C2754" s="111"/>
      <c r="D2754" s="112"/>
      <c r="E2754" s="107">
        <f t="shared" si="470"/>
        <v>0</v>
      </c>
      <c r="F2754" s="108">
        <f t="shared" si="471"/>
        <v>0</v>
      </c>
      <c r="G2754" s="114"/>
      <c r="H2754" s="113"/>
      <c r="I2754" s="114"/>
      <c r="J2754" s="115"/>
      <c r="K2754" s="89"/>
      <c r="L2754" s="116"/>
      <c r="M2754" s="117"/>
      <c r="N2754" s="94" t="str">
        <f t="shared" si="480"/>
        <v/>
      </c>
      <c r="O2754" s="87" t="str">
        <f>IF(N2754&lt;&gt;"",IF(J2754="CR",VLOOKUP(ROUND(N2754,0),'Cap. Corr. &amp; Prot.'!$J$4:$L$669,3,FALSE),VLOOKUP(ROUND(N2754,0),'Cap. Corr. &amp; Prot.'!$J$4:$K$669,2,FALSE)),"")</f>
        <v/>
      </c>
      <c r="P2754" s="95">
        <f t="shared" si="472"/>
        <v>0</v>
      </c>
      <c r="Q2754" s="96" t="str">
        <f>IFERROR(VLOOKUP(Y2754,'Constantes KG'!$B$7:$G$22,HLOOKUP(I2754,'Constantes KG'!$C$5:$G$6,2,FALSE),FALSE),"")</f>
        <v/>
      </c>
      <c r="R2754" s="97">
        <f t="shared" si="473"/>
        <v>0</v>
      </c>
      <c r="S2754" s="149">
        <f>IFERROR(VLOOKUP(J2754,Regulaciones!$B$3:$C$9,2,FALSE),0)</f>
        <v>0</v>
      </c>
      <c r="T2754" s="149">
        <f>S2754+IFERROR(VLOOKUP(A2754,$B$5:$T2753,19,FALSE),0)</f>
        <v>0</v>
      </c>
      <c r="U2754" s="94">
        <f t="shared" si="474"/>
        <v>0</v>
      </c>
      <c r="V2754" s="98">
        <f>U2754+IFERROR(VLOOKUP(A2754,$B$5:$V2753,21,FALSE),0)</f>
        <v>0</v>
      </c>
      <c r="W2754" s="99" t="str">
        <f>IF(Y2754&lt;&gt;"",AD2754&amp;"X"&amp;VLOOKUP(INT(N2754),'Cap. Corr. &amp; Prot.'!$J$4:$M$669,4,FALSE),"")</f>
        <v/>
      </c>
      <c r="X2754" s="100"/>
      <c r="Y2754" s="118"/>
      <c r="Z2754" s="102"/>
      <c r="AB2754" s="59" t="str">
        <f t="shared" si="475"/>
        <v/>
      </c>
      <c r="AC2754" s="59" t="str">
        <f t="shared" si="476"/>
        <v/>
      </c>
      <c r="AD2754" s="59" t="str">
        <f>IFERROR(VLOOKUP('Capacidad_&amp;_Regulación'!H2754,Regulaciones!$L$3:$M$7,2,FALSE),"")</f>
        <v/>
      </c>
      <c r="AE2754" s="74" t="str">
        <f t="shared" si="477"/>
        <v/>
      </c>
      <c r="AF2754" s="74" t="str">
        <f t="shared" si="478"/>
        <v/>
      </c>
      <c r="AG2754" s="74" t="str">
        <f t="shared" si="479"/>
        <v/>
      </c>
      <c r="AH2754" s="74">
        <f>IF(AD2754&lt;&gt;"",VLOOKUP($K$1,'Fact. Corr.'!$B$5:$G$7,HLOOKUP(H2754,'Fact. Corr.'!$C$4:$G$8,5,FALSE),FALSE),0)</f>
        <v>0</v>
      </c>
    </row>
    <row r="2755" spans="1:34" ht="20.100000000000001" hidden="1" customHeight="1" x14ac:dyDescent="0.2">
      <c r="A2755" s="109"/>
      <c r="B2755" s="119"/>
      <c r="C2755" s="111"/>
      <c r="D2755" s="112"/>
      <c r="E2755" s="107">
        <f t="shared" si="470"/>
        <v>0</v>
      </c>
      <c r="F2755" s="108">
        <f t="shared" si="471"/>
        <v>0</v>
      </c>
      <c r="G2755" s="114"/>
      <c r="H2755" s="113"/>
      <c r="I2755" s="114"/>
      <c r="J2755" s="115"/>
      <c r="K2755" s="89"/>
      <c r="L2755" s="116"/>
      <c r="M2755" s="117"/>
      <c r="N2755" s="94" t="str">
        <f t="shared" si="480"/>
        <v/>
      </c>
      <c r="O2755" s="87" t="str">
        <f>IF(N2755&lt;&gt;"",IF(J2755="CR",VLOOKUP(ROUND(N2755,0),'Cap. Corr. &amp; Prot.'!$J$4:$L$669,3,FALSE),VLOOKUP(ROUND(N2755,0),'Cap. Corr. &amp; Prot.'!$J$4:$K$669,2,FALSE)),"")</f>
        <v/>
      </c>
      <c r="P2755" s="95">
        <f t="shared" si="472"/>
        <v>0</v>
      </c>
      <c r="Q2755" s="96" t="str">
        <f>IFERROR(VLOOKUP(Y2755,'Constantes KG'!$B$7:$G$22,HLOOKUP(I2755,'Constantes KG'!$C$5:$G$6,2,FALSE),FALSE),"")</f>
        <v/>
      </c>
      <c r="R2755" s="97">
        <f t="shared" si="473"/>
        <v>0</v>
      </c>
      <c r="S2755" s="149">
        <f>IFERROR(VLOOKUP(J2755,Regulaciones!$B$3:$C$9,2,FALSE),0)</f>
        <v>0</v>
      </c>
      <c r="T2755" s="149">
        <f>S2755+IFERROR(VLOOKUP(A2755,$B$5:$T2754,19,FALSE),0)</f>
        <v>0</v>
      </c>
      <c r="U2755" s="94">
        <f t="shared" si="474"/>
        <v>0</v>
      </c>
      <c r="V2755" s="98">
        <f>U2755+IFERROR(VLOOKUP(A2755,$B$5:$V2754,21,FALSE),0)</f>
        <v>0</v>
      </c>
      <c r="W2755" s="99" t="str">
        <f>IF(Y2755&lt;&gt;"",AD2755&amp;"X"&amp;VLOOKUP(INT(N2755),'Cap. Corr. &amp; Prot.'!$J$4:$M$669,4,FALSE),"")</f>
        <v/>
      </c>
      <c r="X2755" s="100"/>
      <c r="Y2755" s="118"/>
      <c r="Z2755" s="102"/>
      <c r="AB2755" s="59" t="str">
        <f t="shared" si="475"/>
        <v/>
      </c>
      <c r="AC2755" s="59" t="str">
        <f t="shared" si="476"/>
        <v/>
      </c>
      <c r="AD2755" s="59" t="str">
        <f>IFERROR(VLOOKUP('Capacidad_&amp;_Regulación'!H2755,Regulaciones!$L$3:$M$7,2,FALSE),"")</f>
        <v/>
      </c>
      <c r="AE2755" s="74" t="str">
        <f t="shared" si="477"/>
        <v/>
      </c>
      <c r="AF2755" s="74" t="str">
        <f t="shared" si="478"/>
        <v/>
      </c>
      <c r="AG2755" s="74" t="str">
        <f t="shared" si="479"/>
        <v/>
      </c>
      <c r="AH2755" s="74">
        <f>IF(AD2755&lt;&gt;"",VLOOKUP($K$1,'Fact. Corr.'!$B$5:$G$7,HLOOKUP(H2755,'Fact. Corr.'!$C$4:$G$8,5,FALSE),FALSE),0)</f>
        <v>0</v>
      </c>
    </row>
    <row r="2756" spans="1:34" ht="20.100000000000001" hidden="1" customHeight="1" x14ac:dyDescent="0.2">
      <c r="A2756" s="109"/>
      <c r="B2756" s="119"/>
      <c r="C2756" s="111"/>
      <c r="D2756" s="112"/>
      <c r="E2756" s="107">
        <f t="shared" ref="E2756:E2819" si="481">SUM(C2756:D2756)</f>
        <v>0</v>
      </c>
      <c r="F2756" s="108">
        <f t="shared" ref="F2756:F2819" si="482">G2756*I2756*1000</f>
        <v>0</v>
      </c>
      <c r="G2756" s="114"/>
      <c r="H2756" s="113"/>
      <c r="I2756" s="114"/>
      <c r="J2756" s="115"/>
      <c r="K2756" s="89"/>
      <c r="L2756" s="116"/>
      <c r="M2756" s="117"/>
      <c r="N2756" s="94" t="str">
        <f t="shared" si="480"/>
        <v/>
      </c>
      <c r="O2756" s="87" t="str">
        <f>IF(N2756&lt;&gt;"",IF(J2756="CR",VLOOKUP(ROUND(N2756,0),'Cap. Corr. &amp; Prot.'!$J$4:$L$669,3,FALSE),VLOOKUP(ROUND(N2756,0),'Cap. Corr. &amp; Prot.'!$J$4:$K$669,2,FALSE)),"")</f>
        <v/>
      </c>
      <c r="P2756" s="95">
        <f t="shared" ref="P2756:P2819" si="483">G2756*E2756</f>
        <v>0</v>
      </c>
      <c r="Q2756" s="96" t="str">
        <f>IFERROR(VLOOKUP(Y2756,'Constantes KG'!$B$7:$G$22,HLOOKUP(I2756,'Constantes KG'!$C$5:$G$6,2,FALSE),FALSE),"")</f>
        <v/>
      </c>
      <c r="R2756" s="97">
        <f t="shared" ref="R2756:R2819" si="484">IFERROR(Q2756/RIGHT(M2756,3)^2,0)</f>
        <v>0</v>
      </c>
      <c r="S2756" s="149">
        <f>IFERROR(VLOOKUP(J2756,Regulaciones!$B$3:$C$9,2,FALSE),0)</f>
        <v>0</v>
      </c>
      <c r="T2756" s="149">
        <f>S2756+IFERROR(VLOOKUP(A2756,$B$5:$T2755,19,FALSE),0)</f>
        <v>0</v>
      </c>
      <c r="U2756" s="94">
        <f t="shared" ref="U2756:U2819" si="485">P2756*R2756*AH2756</f>
        <v>0</v>
      </c>
      <c r="V2756" s="98">
        <f>U2756+IFERROR(VLOOKUP(A2756,$B$5:$V2755,21,FALSE),0)</f>
        <v>0</v>
      </c>
      <c r="W2756" s="99" t="str">
        <f>IF(Y2756&lt;&gt;"",AD2756&amp;"X"&amp;VLOOKUP(INT(N2756),'Cap. Corr. &amp; Prot.'!$J$4:$M$669,4,FALSE),"")</f>
        <v/>
      </c>
      <c r="X2756" s="100"/>
      <c r="Y2756" s="118"/>
      <c r="Z2756" s="102"/>
      <c r="AB2756" s="59" t="str">
        <f t="shared" ref="AB2756:AB2819" si="486">IFERROR(VALUE(LEFT(M2756,3)),"")</f>
        <v/>
      </c>
      <c r="AC2756" s="59" t="str">
        <f t="shared" ref="AC2756:AC2819" si="487">IFERROR(VALUE(RIGHT(M2756,3)),"")</f>
        <v/>
      </c>
      <c r="AD2756" s="59" t="str">
        <f>IFERROR(VLOOKUP('Capacidad_&amp;_Regulación'!H2756,Regulaciones!$L$3:$M$7,2,FALSE),"")</f>
        <v/>
      </c>
      <c r="AE2756" s="74" t="str">
        <f t="shared" ref="AE2756:AE2819" si="488">IFERROR(L2756*((1000*G2756)/(AB2756)),"")</f>
        <v/>
      </c>
      <c r="AF2756" s="74" t="str">
        <f t="shared" ref="AF2756:AF2819" si="489">IFERROR(L2756*((1000*G2756)/(AC2756)),"")</f>
        <v/>
      </c>
      <c r="AG2756" s="74" t="str">
        <f t="shared" ref="AG2756:AG2819" si="490">IFERROR(L2756*((1000*G2756)/(SQRT(3)*AC2756)),"")</f>
        <v/>
      </c>
      <c r="AH2756" s="74">
        <f>IF(AD2756&lt;&gt;"",VLOOKUP($K$1,'Fact. Corr.'!$B$5:$G$7,HLOOKUP(H2756,'Fact. Corr.'!$C$4:$G$8,5,FALSE),FALSE),0)</f>
        <v>0</v>
      </c>
    </row>
    <row r="2757" spans="1:34" ht="20.100000000000001" hidden="1" customHeight="1" x14ac:dyDescent="0.2">
      <c r="A2757" s="109"/>
      <c r="B2757" s="119"/>
      <c r="C2757" s="111"/>
      <c r="D2757" s="112"/>
      <c r="E2757" s="107">
        <f t="shared" si="481"/>
        <v>0</v>
      </c>
      <c r="F2757" s="108">
        <f t="shared" si="482"/>
        <v>0</v>
      </c>
      <c r="G2757" s="114"/>
      <c r="H2757" s="113"/>
      <c r="I2757" s="114"/>
      <c r="J2757" s="115"/>
      <c r="K2757" s="89"/>
      <c r="L2757" s="116"/>
      <c r="M2757" s="117"/>
      <c r="N2757" s="94" t="str">
        <f t="shared" si="480"/>
        <v/>
      </c>
      <c r="O2757" s="87" t="str">
        <f>IF(N2757&lt;&gt;"",IF(J2757="CR",VLOOKUP(ROUND(N2757,0),'Cap. Corr. &amp; Prot.'!$J$4:$L$669,3,FALSE),VLOOKUP(ROUND(N2757,0),'Cap. Corr. &amp; Prot.'!$J$4:$K$669,2,FALSE)),"")</f>
        <v/>
      </c>
      <c r="P2757" s="95">
        <f t="shared" si="483"/>
        <v>0</v>
      </c>
      <c r="Q2757" s="96" t="str">
        <f>IFERROR(VLOOKUP(Y2757,'Constantes KG'!$B$7:$G$22,HLOOKUP(I2757,'Constantes KG'!$C$5:$G$6,2,FALSE),FALSE),"")</f>
        <v/>
      </c>
      <c r="R2757" s="97">
        <f t="shared" si="484"/>
        <v>0</v>
      </c>
      <c r="S2757" s="149">
        <f>IFERROR(VLOOKUP(J2757,Regulaciones!$B$3:$C$9,2,FALSE),0)</f>
        <v>0</v>
      </c>
      <c r="T2757" s="149">
        <f>S2757+IFERROR(VLOOKUP(A2757,$B$5:$T2756,19,FALSE),0)</f>
        <v>0</v>
      </c>
      <c r="U2757" s="94">
        <f t="shared" si="485"/>
        <v>0</v>
      </c>
      <c r="V2757" s="98">
        <f>U2757+IFERROR(VLOOKUP(A2757,$B$5:$V2756,21,FALSE),0)</f>
        <v>0</v>
      </c>
      <c r="W2757" s="99" t="str">
        <f>IF(Y2757&lt;&gt;"",AD2757&amp;"X"&amp;VLOOKUP(INT(N2757),'Cap. Corr. &amp; Prot.'!$J$4:$M$669,4,FALSE),"")</f>
        <v/>
      </c>
      <c r="X2757" s="100"/>
      <c r="Y2757" s="118"/>
      <c r="Z2757" s="102"/>
      <c r="AB2757" s="59" t="str">
        <f t="shared" si="486"/>
        <v/>
      </c>
      <c r="AC2757" s="59" t="str">
        <f t="shared" si="487"/>
        <v/>
      </c>
      <c r="AD2757" s="59" t="str">
        <f>IFERROR(VLOOKUP('Capacidad_&amp;_Regulación'!H2757,Regulaciones!$L$3:$M$7,2,FALSE),"")</f>
        <v/>
      </c>
      <c r="AE2757" s="74" t="str">
        <f t="shared" si="488"/>
        <v/>
      </c>
      <c r="AF2757" s="74" t="str">
        <f t="shared" si="489"/>
        <v/>
      </c>
      <c r="AG2757" s="74" t="str">
        <f t="shared" si="490"/>
        <v/>
      </c>
      <c r="AH2757" s="74">
        <f>IF(AD2757&lt;&gt;"",VLOOKUP($K$1,'Fact. Corr.'!$B$5:$G$7,HLOOKUP(H2757,'Fact. Corr.'!$C$4:$G$8,5,FALSE),FALSE),0)</f>
        <v>0</v>
      </c>
    </row>
    <row r="2758" spans="1:34" ht="20.100000000000001" hidden="1" customHeight="1" x14ac:dyDescent="0.2">
      <c r="A2758" s="109"/>
      <c r="B2758" s="119"/>
      <c r="C2758" s="111"/>
      <c r="D2758" s="112"/>
      <c r="E2758" s="107">
        <f t="shared" si="481"/>
        <v>0</v>
      </c>
      <c r="F2758" s="108">
        <f t="shared" si="482"/>
        <v>0</v>
      </c>
      <c r="G2758" s="114"/>
      <c r="H2758" s="113"/>
      <c r="I2758" s="114"/>
      <c r="J2758" s="115"/>
      <c r="K2758" s="89"/>
      <c r="L2758" s="116"/>
      <c r="M2758" s="117"/>
      <c r="N2758" s="94" t="str">
        <f t="shared" si="480"/>
        <v/>
      </c>
      <c r="O2758" s="87" t="str">
        <f>IF(N2758&lt;&gt;"",IF(J2758="CR",VLOOKUP(ROUND(N2758,0),'Cap. Corr. &amp; Prot.'!$J$4:$L$669,3,FALSE),VLOOKUP(ROUND(N2758,0),'Cap. Corr. &amp; Prot.'!$J$4:$K$669,2,FALSE)),"")</f>
        <v/>
      </c>
      <c r="P2758" s="95">
        <f t="shared" si="483"/>
        <v>0</v>
      </c>
      <c r="Q2758" s="96" t="str">
        <f>IFERROR(VLOOKUP(Y2758,'Constantes KG'!$B$7:$G$22,HLOOKUP(I2758,'Constantes KG'!$C$5:$G$6,2,FALSE),FALSE),"")</f>
        <v/>
      </c>
      <c r="R2758" s="97">
        <f t="shared" si="484"/>
        <v>0</v>
      </c>
      <c r="S2758" s="149">
        <f>IFERROR(VLOOKUP(J2758,Regulaciones!$B$3:$C$9,2,FALSE),0)</f>
        <v>0</v>
      </c>
      <c r="T2758" s="149">
        <f>S2758+IFERROR(VLOOKUP(A2758,$B$5:$T2757,19,FALSE),0)</f>
        <v>0</v>
      </c>
      <c r="U2758" s="94">
        <f t="shared" si="485"/>
        <v>0</v>
      </c>
      <c r="V2758" s="98">
        <f>U2758+IFERROR(VLOOKUP(A2758,$B$5:$V2757,21,FALSE),0)</f>
        <v>0</v>
      </c>
      <c r="W2758" s="99" t="str">
        <f>IF(Y2758&lt;&gt;"",AD2758&amp;"X"&amp;VLOOKUP(INT(N2758),'Cap. Corr. &amp; Prot.'!$J$4:$M$669,4,FALSE),"")</f>
        <v/>
      </c>
      <c r="X2758" s="100"/>
      <c r="Y2758" s="118"/>
      <c r="Z2758" s="102"/>
      <c r="AB2758" s="59" t="str">
        <f t="shared" si="486"/>
        <v/>
      </c>
      <c r="AC2758" s="59" t="str">
        <f t="shared" si="487"/>
        <v/>
      </c>
      <c r="AD2758" s="59" t="str">
        <f>IFERROR(VLOOKUP('Capacidad_&amp;_Regulación'!H2758,Regulaciones!$L$3:$M$7,2,FALSE),"")</f>
        <v/>
      </c>
      <c r="AE2758" s="74" t="str">
        <f t="shared" si="488"/>
        <v/>
      </c>
      <c r="AF2758" s="74" t="str">
        <f t="shared" si="489"/>
        <v/>
      </c>
      <c r="AG2758" s="74" t="str">
        <f t="shared" si="490"/>
        <v/>
      </c>
      <c r="AH2758" s="74">
        <f>IF(AD2758&lt;&gt;"",VLOOKUP($K$1,'Fact. Corr.'!$B$5:$G$7,HLOOKUP(H2758,'Fact. Corr.'!$C$4:$G$8,5,FALSE),FALSE),0)</f>
        <v>0</v>
      </c>
    </row>
    <row r="2759" spans="1:34" ht="20.100000000000001" hidden="1" customHeight="1" x14ac:dyDescent="0.2">
      <c r="A2759" s="109"/>
      <c r="B2759" s="119"/>
      <c r="C2759" s="111"/>
      <c r="D2759" s="112"/>
      <c r="E2759" s="107">
        <f t="shared" si="481"/>
        <v>0</v>
      </c>
      <c r="F2759" s="108">
        <f t="shared" si="482"/>
        <v>0</v>
      </c>
      <c r="G2759" s="114"/>
      <c r="H2759" s="113"/>
      <c r="I2759" s="114"/>
      <c r="J2759" s="115"/>
      <c r="K2759" s="89"/>
      <c r="L2759" s="116"/>
      <c r="M2759" s="117"/>
      <c r="N2759" s="94" t="str">
        <f t="shared" ref="N2759:N2822" si="491">IF(AND(G2759&lt;&gt;0,M2759&lt;&gt;""),((G2759*1000)/(SQRT(3)*RIGHT(M2759,3)))*L2759,"")</f>
        <v/>
      </c>
      <c r="O2759" s="87" t="str">
        <f>IF(N2759&lt;&gt;"",IF(J2759="CR",VLOOKUP(ROUND(N2759,0),'Cap. Corr. &amp; Prot.'!$J$4:$L$669,3,FALSE),VLOOKUP(ROUND(N2759,0),'Cap. Corr. &amp; Prot.'!$J$4:$K$669,2,FALSE)),"")</f>
        <v/>
      </c>
      <c r="P2759" s="95">
        <f t="shared" si="483"/>
        <v>0</v>
      </c>
      <c r="Q2759" s="96" t="str">
        <f>IFERROR(VLOOKUP(Y2759,'Constantes KG'!$B$7:$G$22,HLOOKUP(I2759,'Constantes KG'!$C$5:$G$6,2,FALSE),FALSE),"")</f>
        <v/>
      </c>
      <c r="R2759" s="97">
        <f t="shared" si="484"/>
        <v>0</v>
      </c>
      <c r="S2759" s="149">
        <f>IFERROR(VLOOKUP(J2759,Regulaciones!$B$3:$C$9,2,FALSE),0)</f>
        <v>0</v>
      </c>
      <c r="T2759" s="149">
        <f>S2759+IFERROR(VLOOKUP(A2759,$B$5:$T2758,19,FALSE),0)</f>
        <v>0</v>
      </c>
      <c r="U2759" s="94">
        <f t="shared" si="485"/>
        <v>0</v>
      </c>
      <c r="V2759" s="98">
        <f>U2759+IFERROR(VLOOKUP(A2759,$B$5:$V2758,21,FALSE),0)</f>
        <v>0</v>
      </c>
      <c r="W2759" s="99" t="str">
        <f>IF(Y2759&lt;&gt;"",AD2759&amp;"X"&amp;VLOOKUP(INT(N2759),'Cap. Corr. &amp; Prot.'!$J$4:$M$669,4,FALSE),"")</f>
        <v/>
      </c>
      <c r="X2759" s="100"/>
      <c r="Y2759" s="118"/>
      <c r="Z2759" s="102"/>
      <c r="AB2759" s="59" t="str">
        <f t="shared" si="486"/>
        <v/>
      </c>
      <c r="AC2759" s="59" t="str">
        <f t="shared" si="487"/>
        <v/>
      </c>
      <c r="AD2759" s="59" t="str">
        <f>IFERROR(VLOOKUP('Capacidad_&amp;_Regulación'!H2759,Regulaciones!$L$3:$M$7,2,FALSE),"")</f>
        <v/>
      </c>
      <c r="AE2759" s="74" t="str">
        <f t="shared" si="488"/>
        <v/>
      </c>
      <c r="AF2759" s="74" t="str">
        <f t="shared" si="489"/>
        <v/>
      </c>
      <c r="AG2759" s="74" t="str">
        <f t="shared" si="490"/>
        <v/>
      </c>
      <c r="AH2759" s="74">
        <f>IF(AD2759&lt;&gt;"",VLOOKUP($K$1,'Fact. Corr.'!$B$5:$G$7,HLOOKUP(H2759,'Fact. Corr.'!$C$4:$G$8,5,FALSE),FALSE),0)</f>
        <v>0</v>
      </c>
    </row>
    <row r="2760" spans="1:34" ht="20.100000000000001" hidden="1" customHeight="1" x14ac:dyDescent="0.2">
      <c r="A2760" s="109"/>
      <c r="B2760" s="119"/>
      <c r="C2760" s="111"/>
      <c r="D2760" s="112"/>
      <c r="E2760" s="107">
        <f t="shared" si="481"/>
        <v>0</v>
      </c>
      <c r="F2760" s="108">
        <f t="shared" si="482"/>
        <v>0</v>
      </c>
      <c r="G2760" s="114"/>
      <c r="H2760" s="113"/>
      <c r="I2760" s="114"/>
      <c r="J2760" s="115"/>
      <c r="K2760" s="89"/>
      <c r="L2760" s="116"/>
      <c r="M2760" s="117"/>
      <c r="N2760" s="94" t="str">
        <f t="shared" si="491"/>
        <v/>
      </c>
      <c r="O2760" s="87" t="str">
        <f>IF(N2760&lt;&gt;"",IF(J2760="CR",VLOOKUP(ROUND(N2760,0),'Cap. Corr. &amp; Prot.'!$J$4:$L$669,3,FALSE),VLOOKUP(ROUND(N2760,0),'Cap. Corr. &amp; Prot.'!$J$4:$K$669,2,FALSE)),"")</f>
        <v/>
      </c>
      <c r="P2760" s="95">
        <f t="shared" si="483"/>
        <v>0</v>
      </c>
      <c r="Q2760" s="96" t="str">
        <f>IFERROR(VLOOKUP(Y2760,'Constantes KG'!$B$7:$G$22,HLOOKUP(I2760,'Constantes KG'!$C$5:$G$6,2,FALSE),FALSE),"")</f>
        <v/>
      </c>
      <c r="R2760" s="97">
        <f t="shared" si="484"/>
        <v>0</v>
      </c>
      <c r="S2760" s="149">
        <f>IFERROR(VLOOKUP(J2760,Regulaciones!$B$3:$C$9,2,FALSE),0)</f>
        <v>0</v>
      </c>
      <c r="T2760" s="149">
        <f>S2760+IFERROR(VLOOKUP(A2760,$B$5:$T2759,19,FALSE),0)</f>
        <v>0</v>
      </c>
      <c r="U2760" s="94">
        <f t="shared" si="485"/>
        <v>0</v>
      </c>
      <c r="V2760" s="98">
        <f>U2760+IFERROR(VLOOKUP(A2760,$B$5:$V2759,21,FALSE),0)</f>
        <v>0</v>
      </c>
      <c r="W2760" s="99" t="str">
        <f>IF(Y2760&lt;&gt;"",AD2760&amp;"X"&amp;VLOOKUP(INT(N2760),'Cap. Corr. &amp; Prot.'!$J$4:$M$669,4,FALSE),"")</f>
        <v/>
      </c>
      <c r="X2760" s="100"/>
      <c r="Y2760" s="118"/>
      <c r="Z2760" s="102"/>
      <c r="AB2760" s="59" t="str">
        <f t="shared" si="486"/>
        <v/>
      </c>
      <c r="AC2760" s="59" t="str">
        <f t="shared" si="487"/>
        <v/>
      </c>
      <c r="AD2760" s="59" t="str">
        <f>IFERROR(VLOOKUP('Capacidad_&amp;_Regulación'!H2760,Regulaciones!$L$3:$M$7,2,FALSE),"")</f>
        <v/>
      </c>
      <c r="AE2760" s="74" t="str">
        <f t="shared" si="488"/>
        <v/>
      </c>
      <c r="AF2760" s="74" t="str">
        <f t="shared" si="489"/>
        <v/>
      </c>
      <c r="AG2760" s="74" t="str">
        <f t="shared" si="490"/>
        <v/>
      </c>
      <c r="AH2760" s="74">
        <f>IF(AD2760&lt;&gt;"",VLOOKUP($K$1,'Fact. Corr.'!$B$5:$G$7,HLOOKUP(H2760,'Fact. Corr.'!$C$4:$G$8,5,FALSE),FALSE),0)</f>
        <v>0</v>
      </c>
    </row>
    <row r="2761" spans="1:34" ht="20.100000000000001" hidden="1" customHeight="1" x14ac:dyDescent="0.2">
      <c r="A2761" s="109"/>
      <c r="B2761" s="119"/>
      <c r="C2761" s="111"/>
      <c r="D2761" s="112"/>
      <c r="E2761" s="107">
        <f t="shared" si="481"/>
        <v>0</v>
      </c>
      <c r="F2761" s="108">
        <f t="shared" si="482"/>
        <v>0</v>
      </c>
      <c r="G2761" s="114"/>
      <c r="H2761" s="113"/>
      <c r="I2761" s="114"/>
      <c r="J2761" s="115"/>
      <c r="K2761" s="89"/>
      <c r="L2761" s="116"/>
      <c r="M2761" s="117"/>
      <c r="N2761" s="94" t="str">
        <f t="shared" si="491"/>
        <v/>
      </c>
      <c r="O2761" s="87" t="str">
        <f>IF(N2761&lt;&gt;"",IF(J2761="CR",VLOOKUP(ROUND(N2761,0),'Cap. Corr. &amp; Prot.'!$J$4:$L$669,3,FALSE),VLOOKUP(ROUND(N2761,0),'Cap. Corr. &amp; Prot.'!$J$4:$K$669,2,FALSE)),"")</f>
        <v/>
      </c>
      <c r="P2761" s="95">
        <f t="shared" si="483"/>
        <v>0</v>
      </c>
      <c r="Q2761" s="96" t="str">
        <f>IFERROR(VLOOKUP(Y2761,'Constantes KG'!$B$7:$G$22,HLOOKUP(I2761,'Constantes KG'!$C$5:$G$6,2,FALSE),FALSE),"")</f>
        <v/>
      </c>
      <c r="R2761" s="97">
        <f t="shared" si="484"/>
        <v>0</v>
      </c>
      <c r="S2761" s="149">
        <f>IFERROR(VLOOKUP(J2761,Regulaciones!$B$3:$C$9,2,FALSE),0)</f>
        <v>0</v>
      </c>
      <c r="T2761" s="149">
        <f>S2761+IFERROR(VLOOKUP(A2761,$B$5:$T2760,19,FALSE),0)</f>
        <v>0</v>
      </c>
      <c r="U2761" s="94">
        <f t="shared" si="485"/>
        <v>0</v>
      </c>
      <c r="V2761" s="98">
        <f>U2761+IFERROR(VLOOKUP(A2761,$B$5:$V2760,21,FALSE),0)</f>
        <v>0</v>
      </c>
      <c r="W2761" s="99" t="str">
        <f>IF(Y2761&lt;&gt;"",AD2761&amp;"X"&amp;VLOOKUP(INT(N2761),'Cap. Corr. &amp; Prot.'!$J$4:$M$669,4,FALSE),"")</f>
        <v/>
      </c>
      <c r="X2761" s="100"/>
      <c r="Y2761" s="118"/>
      <c r="Z2761" s="102"/>
      <c r="AB2761" s="59" t="str">
        <f t="shared" si="486"/>
        <v/>
      </c>
      <c r="AC2761" s="59" t="str">
        <f t="shared" si="487"/>
        <v/>
      </c>
      <c r="AD2761" s="59" t="str">
        <f>IFERROR(VLOOKUP('Capacidad_&amp;_Regulación'!H2761,Regulaciones!$L$3:$M$7,2,FALSE),"")</f>
        <v/>
      </c>
      <c r="AE2761" s="74" t="str">
        <f t="shared" si="488"/>
        <v/>
      </c>
      <c r="AF2761" s="74" t="str">
        <f t="shared" si="489"/>
        <v/>
      </c>
      <c r="AG2761" s="74" t="str">
        <f t="shared" si="490"/>
        <v/>
      </c>
      <c r="AH2761" s="74">
        <f>IF(AD2761&lt;&gt;"",VLOOKUP($K$1,'Fact. Corr.'!$B$5:$G$7,HLOOKUP(H2761,'Fact. Corr.'!$C$4:$G$8,5,FALSE),FALSE),0)</f>
        <v>0</v>
      </c>
    </row>
    <row r="2762" spans="1:34" ht="20.100000000000001" hidden="1" customHeight="1" x14ac:dyDescent="0.2">
      <c r="A2762" s="109"/>
      <c r="B2762" s="119"/>
      <c r="C2762" s="111"/>
      <c r="D2762" s="112"/>
      <c r="E2762" s="107">
        <f t="shared" si="481"/>
        <v>0</v>
      </c>
      <c r="F2762" s="108">
        <f t="shared" si="482"/>
        <v>0</v>
      </c>
      <c r="G2762" s="114"/>
      <c r="H2762" s="113"/>
      <c r="I2762" s="114"/>
      <c r="J2762" s="115"/>
      <c r="K2762" s="89"/>
      <c r="L2762" s="116"/>
      <c r="M2762" s="117"/>
      <c r="N2762" s="94" t="str">
        <f t="shared" si="491"/>
        <v/>
      </c>
      <c r="O2762" s="87" t="str">
        <f>IF(N2762&lt;&gt;"",IF(J2762="CR",VLOOKUP(ROUND(N2762,0),'Cap. Corr. &amp; Prot.'!$J$4:$L$669,3,FALSE),VLOOKUP(ROUND(N2762,0),'Cap. Corr. &amp; Prot.'!$J$4:$K$669,2,FALSE)),"")</f>
        <v/>
      </c>
      <c r="P2762" s="95">
        <f t="shared" si="483"/>
        <v>0</v>
      </c>
      <c r="Q2762" s="96" t="str">
        <f>IFERROR(VLOOKUP(Y2762,'Constantes KG'!$B$7:$G$22,HLOOKUP(I2762,'Constantes KG'!$C$5:$G$6,2,FALSE),FALSE),"")</f>
        <v/>
      </c>
      <c r="R2762" s="97">
        <f t="shared" si="484"/>
        <v>0</v>
      </c>
      <c r="S2762" s="149">
        <f>IFERROR(VLOOKUP(J2762,Regulaciones!$B$3:$C$9,2,FALSE),0)</f>
        <v>0</v>
      </c>
      <c r="T2762" s="149">
        <f>S2762+IFERROR(VLOOKUP(A2762,$B$5:$T2761,19,FALSE),0)</f>
        <v>0</v>
      </c>
      <c r="U2762" s="94">
        <f t="shared" si="485"/>
        <v>0</v>
      </c>
      <c r="V2762" s="98">
        <f>U2762+IFERROR(VLOOKUP(A2762,$B$5:$V2761,21,FALSE),0)</f>
        <v>0</v>
      </c>
      <c r="W2762" s="99" t="str">
        <f>IF(Y2762&lt;&gt;"",AD2762&amp;"X"&amp;VLOOKUP(INT(N2762),'Cap. Corr. &amp; Prot.'!$J$4:$M$669,4,FALSE),"")</f>
        <v/>
      </c>
      <c r="X2762" s="100"/>
      <c r="Y2762" s="118"/>
      <c r="Z2762" s="102"/>
      <c r="AB2762" s="59" t="str">
        <f t="shared" si="486"/>
        <v/>
      </c>
      <c r="AC2762" s="59" t="str">
        <f t="shared" si="487"/>
        <v/>
      </c>
      <c r="AD2762" s="59" t="str">
        <f>IFERROR(VLOOKUP('Capacidad_&amp;_Regulación'!H2762,Regulaciones!$L$3:$M$7,2,FALSE),"")</f>
        <v/>
      </c>
      <c r="AE2762" s="74" t="str">
        <f t="shared" si="488"/>
        <v/>
      </c>
      <c r="AF2762" s="74" t="str">
        <f t="shared" si="489"/>
        <v/>
      </c>
      <c r="AG2762" s="74" t="str">
        <f t="shared" si="490"/>
        <v/>
      </c>
      <c r="AH2762" s="74">
        <f>IF(AD2762&lt;&gt;"",VLOOKUP($K$1,'Fact. Corr.'!$B$5:$G$7,HLOOKUP(H2762,'Fact. Corr.'!$C$4:$G$8,5,FALSE),FALSE),0)</f>
        <v>0</v>
      </c>
    </row>
    <row r="2763" spans="1:34" ht="20.100000000000001" hidden="1" customHeight="1" x14ac:dyDescent="0.2">
      <c r="A2763" s="109"/>
      <c r="B2763" s="119"/>
      <c r="C2763" s="111"/>
      <c r="D2763" s="112"/>
      <c r="E2763" s="107">
        <f t="shared" si="481"/>
        <v>0</v>
      </c>
      <c r="F2763" s="108">
        <f t="shared" si="482"/>
        <v>0</v>
      </c>
      <c r="G2763" s="114"/>
      <c r="H2763" s="113"/>
      <c r="I2763" s="114"/>
      <c r="J2763" s="115"/>
      <c r="K2763" s="89"/>
      <c r="L2763" s="116"/>
      <c r="M2763" s="117"/>
      <c r="N2763" s="94" t="str">
        <f t="shared" si="491"/>
        <v/>
      </c>
      <c r="O2763" s="87" t="str">
        <f>IF(N2763&lt;&gt;"",IF(J2763="CR",VLOOKUP(ROUND(N2763,0),'Cap. Corr. &amp; Prot.'!$J$4:$L$669,3,FALSE),VLOOKUP(ROUND(N2763,0),'Cap. Corr. &amp; Prot.'!$J$4:$K$669,2,FALSE)),"")</f>
        <v/>
      </c>
      <c r="P2763" s="95">
        <f t="shared" si="483"/>
        <v>0</v>
      </c>
      <c r="Q2763" s="96" t="str">
        <f>IFERROR(VLOOKUP(Y2763,'Constantes KG'!$B$7:$G$22,HLOOKUP(I2763,'Constantes KG'!$C$5:$G$6,2,FALSE),FALSE),"")</f>
        <v/>
      </c>
      <c r="R2763" s="97">
        <f t="shared" si="484"/>
        <v>0</v>
      </c>
      <c r="S2763" s="149">
        <f>IFERROR(VLOOKUP(J2763,Regulaciones!$B$3:$C$9,2,FALSE),0)</f>
        <v>0</v>
      </c>
      <c r="T2763" s="149">
        <f>S2763+IFERROR(VLOOKUP(A2763,$B$5:$T2762,19,FALSE),0)</f>
        <v>0</v>
      </c>
      <c r="U2763" s="94">
        <f t="shared" si="485"/>
        <v>0</v>
      </c>
      <c r="V2763" s="98">
        <f>U2763+IFERROR(VLOOKUP(A2763,$B$5:$V2762,21,FALSE),0)</f>
        <v>0</v>
      </c>
      <c r="W2763" s="99" t="str">
        <f>IF(Y2763&lt;&gt;"",AD2763&amp;"X"&amp;VLOOKUP(INT(N2763),'Cap. Corr. &amp; Prot.'!$J$4:$M$669,4,FALSE),"")</f>
        <v/>
      </c>
      <c r="X2763" s="100"/>
      <c r="Y2763" s="118"/>
      <c r="Z2763" s="102"/>
      <c r="AB2763" s="59" t="str">
        <f t="shared" si="486"/>
        <v/>
      </c>
      <c r="AC2763" s="59" t="str">
        <f t="shared" si="487"/>
        <v/>
      </c>
      <c r="AD2763" s="59" t="str">
        <f>IFERROR(VLOOKUP('Capacidad_&amp;_Regulación'!H2763,Regulaciones!$L$3:$M$7,2,FALSE),"")</f>
        <v/>
      </c>
      <c r="AE2763" s="74" t="str">
        <f t="shared" si="488"/>
        <v/>
      </c>
      <c r="AF2763" s="74" t="str">
        <f t="shared" si="489"/>
        <v/>
      </c>
      <c r="AG2763" s="74" t="str">
        <f t="shared" si="490"/>
        <v/>
      </c>
      <c r="AH2763" s="74">
        <f>IF(AD2763&lt;&gt;"",VLOOKUP($K$1,'Fact. Corr.'!$B$5:$G$7,HLOOKUP(H2763,'Fact. Corr.'!$C$4:$G$8,5,FALSE),FALSE),0)</f>
        <v>0</v>
      </c>
    </row>
    <row r="2764" spans="1:34" ht="20.100000000000001" hidden="1" customHeight="1" x14ac:dyDescent="0.2">
      <c r="A2764" s="109"/>
      <c r="B2764" s="119"/>
      <c r="C2764" s="111"/>
      <c r="D2764" s="112"/>
      <c r="E2764" s="107">
        <f t="shared" si="481"/>
        <v>0</v>
      </c>
      <c r="F2764" s="108">
        <f t="shared" si="482"/>
        <v>0</v>
      </c>
      <c r="G2764" s="114"/>
      <c r="H2764" s="113"/>
      <c r="I2764" s="114"/>
      <c r="J2764" s="115"/>
      <c r="K2764" s="89"/>
      <c r="L2764" s="116"/>
      <c r="M2764" s="117"/>
      <c r="N2764" s="94" t="str">
        <f t="shared" si="491"/>
        <v/>
      </c>
      <c r="O2764" s="87" t="str">
        <f>IF(N2764&lt;&gt;"",IF(J2764="CR",VLOOKUP(ROUND(N2764,0),'Cap. Corr. &amp; Prot.'!$J$4:$L$669,3,FALSE),VLOOKUP(ROUND(N2764,0),'Cap. Corr. &amp; Prot.'!$J$4:$K$669,2,FALSE)),"")</f>
        <v/>
      </c>
      <c r="P2764" s="95">
        <f t="shared" si="483"/>
        <v>0</v>
      </c>
      <c r="Q2764" s="96" t="str">
        <f>IFERROR(VLOOKUP(Y2764,'Constantes KG'!$B$7:$G$22,HLOOKUP(I2764,'Constantes KG'!$C$5:$G$6,2,FALSE),FALSE),"")</f>
        <v/>
      </c>
      <c r="R2764" s="97">
        <f t="shared" si="484"/>
        <v>0</v>
      </c>
      <c r="S2764" s="149">
        <f>IFERROR(VLOOKUP(J2764,Regulaciones!$B$3:$C$9,2,FALSE),0)</f>
        <v>0</v>
      </c>
      <c r="T2764" s="149">
        <f>S2764+IFERROR(VLOOKUP(A2764,$B$5:$T2763,19,FALSE),0)</f>
        <v>0</v>
      </c>
      <c r="U2764" s="94">
        <f t="shared" si="485"/>
        <v>0</v>
      </c>
      <c r="V2764" s="98">
        <f>U2764+IFERROR(VLOOKUP(A2764,$B$5:$V2763,21,FALSE),0)</f>
        <v>0</v>
      </c>
      <c r="W2764" s="99" t="str">
        <f>IF(Y2764&lt;&gt;"",AD2764&amp;"X"&amp;VLOOKUP(INT(N2764),'Cap. Corr. &amp; Prot.'!$J$4:$M$669,4,FALSE),"")</f>
        <v/>
      </c>
      <c r="X2764" s="100"/>
      <c r="Y2764" s="118"/>
      <c r="Z2764" s="102"/>
      <c r="AB2764" s="59" t="str">
        <f t="shared" si="486"/>
        <v/>
      </c>
      <c r="AC2764" s="59" t="str">
        <f t="shared" si="487"/>
        <v/>
      </c>
      <c r="AD2764" s="59" t="str">
        <f>IFERROR(VLOOKUP('Capacidad_&amp;_Regulación'!H2764,Regulaciones!$L$3:$M$7,2,FALSE),"")</f>
        <v/>
      </c>
      <c r="AE2764" s="74" t="str">
        <f t="shared" si="488"/>
        <v/>
      </c>
      <c r="AF2764" s="74" t="str">
        <f t="shared" si="489"/>
        <v/>
      </c>
      <c r="AG2764" s="74" t="str">
        <f t="shared" si="490"/>
        <v/>
      </c>
      <c r="AH2764" s="74">
        <f>IF(AD2764&lt;&gt;"",VLOOKUP($K$1,'Fact. Corr.'!$B$5:$G$7,HLOOKUP(H2764,'Fact. Corr.'!$C$4:$G$8,5,FALSE),FALSE),0)</f>
        <v>0</v>
      </c>
    </row>
    <row r="2765" spans="1:34" ht="20.100000000000001" hidden="1" customHeight="1" x14ac:dyDescent="0.2">
      <c r="A2765" s="109"/>
      <c r="B2765" s="119"/>
      <c r="C2765" s="111"/>
      <c r="D2765" s="112"/>
      <c r="E2765" s="107">
        <f t="shared" si="481"/>
        <v>0</v>
      </c>
      <c r="F2765" s="108">
        <f t="shared" si="482"/>
        <v>0</v>
      </c>
      <c r="G2765" s="114"/>
      <c r="H2765" s="113"/>
      <c r="I2765" s="114"/>
      <c r="J2765" s="115"/>
      <c r="K2765" s="89"/>
      <c r="L2765" s="116"/>
      <c r="M2765" s="117"/>
      <c r="N2765" s="94" t="str">
        <f t="shared" si="491"/>
        <v/>
      </c>
      <c r="O2765" s="87" t="str">
        <f>IF(N2765&lt;&gt;"",IF(J2765="CR",VLOOKUP(ROUND(N2765,0),'Cap. Corr. &amp; Prot.'!$J$4:$L$669,3,FALSE),VLOOKUP(ROUND(N2765,0),'Cap. Corr. &amp; Prot.'!$J$4:$K$669,2,FALSE)),"")</f>
        <v/>
      </c>
      <c r="P2765" s="95">
        <f t="shared" si="483"/>
        <v>0</v>
      </c>
      <c r="Q2765" s="96" t="str">
        <f>IFERROR(VLOOKUP(Y2765,'Constantes KG'!$B$7:$G$22,HLOOKUP(I2765,'Constantes KG'!$C$5:$G$6,2,FALSE),FALSE),"")</f>
        <v/>
      </c>
      <c r="R2765" s="97">
        <f t="shared" si="484"/>
        <v>0</v>
      </c>
      <c r="S2765" s="149">
        <f>IFERROR(VLOOKUP(J2765,Regulaciones!$B$3:$C$9,2,FALSE),0)</f>
        <v>0</v>
      </c>
      <c r="T2765" s="149">
        <f>S2765+IFERROR(VLOOKUP(A2765,$B$5:$T2764,19,FALSE),0)</f>
        <v>0</v>
      </c>
      <c r="U2765" s="94">
        <f t="shared" si="485"/>
        <v>0</v>
      </c>
      <c r="V2765" s="98">
        <f>U2765+IFERROR(VLOOKUP(A2765,$B$5:$V2764,21,FALSE),0)</f>
        <v>0</v>
      </c>
      <c r="W2765" s="99" t="str">
        <f>IF(Y2765&lt;&gt;"",AD2765&amp;"X"&amp;VLOOKUP(INT(N2765),'Cap. Corr. &amp; Prot.'!$J$4:$M$669,4,FALSE),"")</f>
        <v/>
      </c>
      <c r="X2765" s="100"/>
      <c r="Y2765" s="118"/>
      <c r="Z2765" s="102"/>
      <c r="AB2765" s="59" t="str">
        <f t="shared" si="486"/>
        <v/>
      </c>
      <c r="AC2765" s="59" t="str">
        <f t="shared" si="487"/>
        <v/>
      </c>
      <c r="AD2765" s="59" t="str">
        <f>IFERROR(VLOOKUP('Capacidad_&amp;_Regulación'!H2765,Regulaciones!$L$3:$M$7,2,FALSE),"")</f>
        <v/>
      </c>
      <c r="AE2765" s="74" t="str">
        <f t="shared" si="488"/>
        <v/>
      </c>
      <c r="AF2765" s="74" t="str">
        <f t="shared" si="489"/>
        <v/>
      </c>
      <c r="AG2765" s="74" t="str">
        <f t="shared" si="490"/>
        <v/>
      </c>
      <c r="AH2765" s="74">
        <f>IF(AD2765&lt;&gt;"",VLOOKUP($K$1,'Fact. Corr.'!$B$5:$G$7,HLOOKUP(H2765,'Fact. Corr.'!$C$4:$G$8,5,FALSE),FALSE),0)</f>
        <v>0</v>
      </c>
    </row>
    <row r="2766" spans="1:34" ht="20.100000000000001" hidden="1" customHeight="1" x14ac:dyDescent="0.2">
      <c r="A2766" s="109"/>
      <c r="B2766" s="119"/>
      <c r="C2766" s="111"/>
      <c r="D2766" s="112"/>
      <c r="E2766" s="107">
        <f t="shared" si="481"/>
        <v>0</v>
      </c>
      <c r="F2766" s="108">
        <f t="shared" si="482"/>
        <v>0</v>
      </c>
      <c r="G2766" s="114"/>
      <c r="H2766" s="113"/>
      <c r="I2766" s="114"/>
      <c r="J2766" s="115"/>
      <c r="K2766" s="89"/>
      <c r="L2766" s="116"/>
      <c r="M2766" s="117"/>
      <c r="N2766" s="94" t="str">
        <f t="shared" si="491"/>
        <v/>
      </c>
      <c r="O2766" s="87" t="str">
        <f>IF(N2766&lt;&gt;"",IF(J2766="CR",VLOOKUP(ROUND(N2766,0),'Cap. Corr. &amp; Prot.'!$J$4:$L$669,3,FALSE),VLOOKUP(ROUND(N2766,0),'Cap. Corr. &amp; Prot.'!$J$4:$K$669,2,FALSE)),"")</f>
        <v/>
      </c>
      <c r="P2766" s="95">
        <f t="shared" si="483"/>
        <v>0</v>
      </c>
      <c r="Q2766" s="96" t="str">
        <f>IFERROR(VLOOKUP(Y2766,'Constantes KG'!$B$7:$G$22,HLOOKUP(I2766,'Constantes KG'!$C$5:$G$6,2,FALSE),FALSE),"")</f>
        <v/>
      </c>
      <c r="R2766" s="97">
        <f t="shared" si="484"/>
        <v>0</v>
      </c>
      <c r="S2766" s="149">
        <f>IFERROR(VLOOKUP(J2766,Regulaciones!$B$3:$C$9,2,FALSE),0)</f>
        <v>0</v>
      </c>
      <c r="T2766" s="149">
        <f>S2766+IFERROR(VLOOKUP(A2766,$B$5:$T2765,19,FALSE),0)</f>
        <v>0</v>
      </c>
      <c r="U2766" s="94">
        <f t="shared" si="485"/>
        <v>0</v>
      </c>
      <c r="V2766" s="98">
        <f>U2766+IFERROR(VLOOKUP(A2766,$B$5:$V2765,21,FALSE),0)</f>
        <v>0</v>
      </c>
      <c r="W2766" s="99" t="str">
        <f>IF(Y2766&lt;&gt;"",AD2766&amp;"X"&amp;VLOOKUP(INT(N2766),'Cap. Corr. &amp; Prot.'!$J$4:$M$669,4,FALSE),"")</f>
        <v/>
      </c>
      <c r="X2766" s="100"/>
      <c r="Y2766" s="118"/>
      <c r="Z2766" s="102"/>
      <c r="AB2766" s="59" t="str">
        <f t="shared" si="486"/>
        <v/>
      </c>
      <c r="AC2766" s="59" t="str">
        <f t="shared" si="487"/>
        <v/>
      </c>
      <c r="AD2766" s="59" t="str">
        <f>IFERROR(VLOOKUP('Capacidad_&amp;_Regulación'!H2766,Regulaciones!$L$3:$M$7,2,FALSE),"")</f>
        <v/>
      </c>
      <c r="AE2766" s="74" t="str">
        <f t="shared" si="488"/>
        <v/>
      </c>
      <c r="AF2766" s="74" t="str">
        <f t="shared" si="489"/>
        <v/>
      </c>
      <c r="AG2766" s="74" t="str">
        <f t="shared" si="490"/>
        <v/>
      </c>
      <c r="AH2766" s="74">
        <f>IF(AD2766&lt;&gt;"",VLOOKUP($K$1,'Fact. Corr.'!$B$5:$G$7,HLOOKUP(H2766,'Fact. Corr.'!$C$4:$G$8,5,FALSE),FALSE),0)</f>
        <v>0</v>
      </c>
    </row>
    <row r="2767" spans="1:34" ht="20.100000000000001" hidden="1" customHeight="1" x14ac:dyDescent="0.2">
      <c r="A2767" s="109"/>
      <c r="B2767" s="119"/>
      <c r="C2767" s="111"/>
      <c r="D2767" s="112"/>
      <c r="E2767" s="107">
        <f t="shared" si="481"/>
        <v>0</v>
      </c>
      <c r="F2767" s="108">
        <f t="shared" si="482"/>
        <v>0</v>
      </c>
      <c r="G2767" s="114"/>
      <c r="H2767" s="113"/>
      <c r="I2767" s="114"/>
      <c r="J2767" s="115"/>
      <c r="K2767" s="89"/>
      <c r="L2767" s="116"/>
      <c r="M2767" s="117"/>
      <c r="N2767" s="94" t="str">
        <f t="shared" si="491"/>
        <v/>
      </c>
      <c r="O2767" s="87" t="str">
        <f>IF(N2767&lt;&gt;"",IF(J2767="CR",VLOOKUP(ROUND(N2767,0),'Cap. Corr. &amp; Prot.'!$J$4:$L$669,3,FALSE),VLOOKUP(ROUND(N2767,0),'Cap. Corr. &amp; Prot.'!$J$4:$K$669,2,FALSE)),"")</f>
        <v/>
      </c>
      <c r="P2767" s="95">
        <f t="shared" si="483"/>
        <v>0</v>
      </c>
      <c r="Q2767" s="96" t="str">
        <f>IFERROR(VLOOKUP(Y2767,'Constantes KG'!$B$7:$G$22,HLOOKUP(I2767,'Constantes KG'!$C$5:$G$6,2,FALSE),FALSE),"")</f>
        <v/>
      </c>
      <c r="R2767" s="97">
        <f t="shared" si="484"/>
        <v>0</v>
      </c>
      <c r="S2767" s="149">
        <f>IFERROR(VLOOKUP(J2767,Regulaciones!$B$3:$C$9,2,FALSE),0)</f>
        <v>0</v>
      </c>
      <c r="T2767" s="149">
        <f>S2767+IFERROR(VLOOKUP(A2767,$B$5:$T2766,19,FALSE),0)</f>
        <v>0</v>
      </c>
      <c r="U2767" s="94">
        <f t="shared" si="485"/>
        <v>0</v>
      </c>
      <c r="V2767" s="98">
        <f>U2767+IFERROR(VLOOKUP(A2767,$B$5:$V2766,21,FALSE),0)</f>
        <v>0</v>
      </c>
      <c r="W2767" s="99" t="str">
        <f>IF(Y2767&lt;&gt;"",AD2767&amp;"X"&amp;VLOOKUP(INT(N2767),'Cap. Corr. &amp; Prot.'!$J$4:$M$669,4,FALSE),"")</f>
        <v/>
      </c>
      <c r="X2767" s="100"/>
      <c r="Y2767" s="118"/>
      <c r="Z2767" s="102"/>
      <c r="AB2767" s="59" t="str">
        <f t="shared" si="486"/>
        <v/>
      </c>
      <c r="AC2767" s="59" t="str">
        <f t="shared" si="487"/>
        <v/>
      </c>
      <c r="AD2767" s="59" t="str">
        <f>IFERROR(VLOOKUP('Capacidad_&amp;_Regulación'!H2767,Regulaciones!$L$3:$M$7,2,FALSE),"")</f>
        <v/>
      </c>
      <c r="AE2767" s="74" t="str">
        <f t="shared" si="488"/>
        <v/>
      </c>
      <c r="AF2767" s="74" t="str">
        <f t="shared" si="489"/>
        <v/>
      </c>
      <c r="AG2767" s="74" t="str">
        <f t="shared" si="490"/>
        <v/>
      </c>
      <c r="AH2767" s="74">
        <f>IF(AD2767&lt;&gt;"",VLOOKUP($K$1,'Fact. Corr.'!$B$5:$G$7,HLOOKUP(H2767,'Fact. Corr.'!$C$4:$G$8,5,FALSE),FALSE),0)</f>
        <v>0</v>
      </c>
    </row>
    <row r="2768" spans="1:34" ht="20.100000000000001" hidden="1" customHeight="1" x14ac:dyDescent="0.2">
      <c r="A2768" s="109"/>
      <c r="B2768" s="119"/>
      <c r="C2768" s="111"/>
      <c r="D2768" s="112"/>
      <c r="E2768" s="107">
        <f t="shared" si="481"/>
        <v>0</v>
      </c>
      <c r="F2768" s="108">
        <f t="shared" si="482"/>
        <v>0</v>
      </c>
      <c r="G2768" s="114"/>
      <c r="H2768" s="113"/>
      <c r="I2768" s="114"/>
      <c r="J2768" s="115"/>
      <c r="K2768" s="89"/>
      <c r="L2768" s="116"/>
      <c r="M2768" s="117"/>
      <c r="N2768" s="94" t="str">
        <f t="shared" si="491"/>
        <v/>
      </c>
      <c r="O2768" s="87" t="str">
        <f>IF(N2768&lt;&gt;"",IF(J2768="CR",VLOOKUP(ROUND(N2768,0),'Cap. Corr. &amp; Prot.'!$J$4:$L$669,3,FALSE),VLOOKUP(ROUND(N2768,0),'Cap. Corr. &amp; Prot.'!$J$4:$K$669,2,FALSE)),"")</f>
        <v/>
      </c>
      <c r="P2768" s="95">
        <f t="shared" si="483"/>
        <v>0</v>
      </c>
      <c r="Q2768" s="96" t="str">
        <f>IFERROR(VLOOKUP(Y2768,'Constantes KG'!$B$7:$G$22,HLOOKUP(I2768,'Constantes KG'!$C$5:$G$6,2,FALSE),FALSE),"")</f>
        <v/>
      </c>
      <c r="R2768" s="97">
        <f t="shared" si="484"/>
        <v>0</v>
      </c>
      <c r="S2768" s="149">
        <f>IFERROR(VLOOKUP(J2768,Regulaciones!$B$3:$C$9,2,FALSE),0)</f>
        <v>0</v>
      </c>
      <c r="T2768" s="149">
        <f>S2768+IFERROR(VLOOKUP(A2768,$B$5:$T2767,19,FALSE),0)</f>
        <v>0</v>
      </c>
      <c r="U2768" s="94">
        <f t="shared" si="485"/>
        <v>0</v>
      </c>
      <c r="V2768" s="98">
        <f>U2768+IFERROR(VLOOKUP(A2768,$B$5:$V2767,21,FALSE),0)</f>
        <v>0</v>
      </c>
      <c r="W2768" s="99" t="str">
        <f>IF(Y2768&lt;&gt;"",AD2768&amp;"X"&amp;VLOOKUP(INT(N2768),'Cap. Corr. &amp; Prot.'!$J$4:$M$669,4,FALSE),"")</f>
        <v/>
      </c>
      <c r="X2768" s="100"/>
      <c r="Y2768" s="118"/>
      <c r="Z2768" s="102"/>
      <c r="AB2768" s="59" t="str">
        <f t="shared" si="486"/>
        <v/>
      </c>
      <c r="AC2768" s="59" t="str">
        <f t="shared" si="487"/>
        <v/>
      </c>
      <c r="AD2768" s="59" t="str">
        <f>IFERROR(VLOOKUP('Capacidad_&amp;_Regulación'!H2768,Regulaciones!$L$3:$M$7,2,FALSE),"")</f>
        <v/>
      </c>
      <c r="AE2768" s="74" t="str">
        <f t="shared" si="488"/>
        <v/>
      </c>
      <c r="AF2768" s="74" t="str">
        <f t="shared" si="489"/>
        <v/>
      </c>
      <c r="AG2768" s="74" t="str">
        <f t="shared" si="490"/>
        <v/>
      </c>
      <c r="AH2768" s="74">
        <f>IF(AD2768&lt;&gt;"",VLOOKUP($K$1,'Fact. Corr.'!$B$5:$G$7,HLOOKUP(H2768,'Fact. Corr.'!$C$4:$G$8,5,FALSE),FALSE),0)</f>
        <v>0</v>
      </c>
    </row>
    <row r="2769" spans="1:34" ht="20.100000000000001" hidden="1" customHeight="1" x14ac:dyDescent="0.2">
      <c r="A2769" s="109"/>
      <c r="B2769" s="119"/>
      <c r="C2769" s="111"/>
      <c r="D2769" s="112"/>
      <c r="E2769" s="107">
        <f t="shared" si="481"/>
        <v>0</v>
      </c>
      <c r="F2769" s="108">
        <f t="shared" si="482"/>
        <v>0</v>
      </c>
      <c r="G2769" s="114"/>
      <c r="H2769" s="113"/>
      <c r="I2769" s="114"/>
      <c r="J2769" s="115"/>
      <c r="K2769" s="89"/>
      <c r="L2769" s="116"/>
      <c r="M2769" s="117"/>
      <c r="N2769" s="94" t="str">
        <f t="shared" si="491"/>
        <v/>
      </c>
      <c r="O2769" s="87" t="str">
        <f>IF(N2769&lt;&gt;"",IF(J2769="CR",VLOOKUP(ROUND(N2769,0),'Cap. Corr. &amp; Prot.'!$J$4:$L$669,3,FALSE),VLOOKUP(ROUND(N2769,0),'Cap. Corr. &amp; Prot.'!$J$4:$K$669,2,FALSE)),"")</f>
        <v/>
      </c>
      <c r="P2769" s="95">
        <f t="shared" si="483"/>
        <v>0</v>
      </c>
      <c r="Q2769" s="96" t="str">
        <f>IFERROR(VLOOKUP(Y2769,'Constantes KG'!$B$7:$G$22,HLOOKUP(I2769,'Constantes KG'!$C$5:$G$6,2,FALSE),FALSE),"")</f>
        <v/>
      </c>
      <c r="R2769" s="97">
        <f t="shared" si="484"/>
        <v>0</v>
      </c>
      <c r="S2769" s="149">
        <f>IFERROR(VLOOKUP(J2769,Regulaciones!$B$3:$C$9,2,FALSE),0)</f>
        <v>0</v>
      </c>
      <c r="T2769" s="149">
        <f>S2769+IFERROR(VLOOKUP(A2769,$B$5:$T2768,19,FALSE),0)</f>
        <v>0</v>
      </c>
      <c r="U2769" s="94">
        <f t="shared" si="485"/>
        <v>0</v>
      </c>
      <c r="V2769" s="98">
        <f>U2769+IFERROR(VLOOKUP(A2769,$B$5:$V2768,21,FALSE),0)</f>
        <v>0</v>
      </c>
      <c r="W2769" s="99" t="str">
        <f>IF(Y2769&lt;&gt;"",AD2769&amp;"X"&amp;VLOOKUP(INT(N2769),'Cap. Corr. &amp; Prot.'!$J$4:$M$669,4,FALSE),"")</f>
        <v/>
      </c>
      <c r="X2769" s="100"/>
      <c r="Y2769" s="118"/>
      <c r="Z2769" s="102"/>
      <c r="AB2769" s="59" t="str">
        <f t="shared" si="486"/>
        <v/>
      </c>
      <c r="AC2769" s="59" t="str">
        <f t="shared" si="487"/>
        <v/>
      </c>
      <c r="AD2769" s="59" t="str">
        <f>IFERROR(VLOOKUP('Capacidad_&amp;_Regulación'!H2769,Regulaciones!$L$3:$M$7,2,FALSE),"")</f>
        <v/>
      </c>
      <c r="AE2769" s="74" t="str">
        <f t="shared" si="488"/>
        <v/>
      </c>
      <c r="AF2769" s="74" t="str">
        <f t="shared" si="489"/>
        <v/>
      </c>
      <c r="AG2769" s="74" t="str">
        <f t="shared" si="490"/>
        <v/>
      </c>
      <c r="AH2769" s="74">
        <f>IF(AD2769&lt;&gt;"",VLOOKUP($K$1,'Fact. Corr.'!$B$5:$G$7,HLOOKUP(H2769,'Fact. Corr.'!$C$4:$G$8,5,FALSE),FALSE),0)</f>
        <v>0</v>
      </c>
    </row>
    <row r="2770" spans="1:34" ht="20.100000000000001" hidden="1" customHeight="1" x14ac:dyDescent="0.2">
      <c r="A2770" s="109"/>
      <c r="B2770" s="119"/>
      <c r="C2770" s="111"/>
      <c r="D2770" s="112"/>
      <c r="E2770" s="107">
        <f t="shared" si="481"/>
        <v>0</v>
      </c>
      <c r="F2770" s="108">
        <f t="shared" si="482"/>
        <v>0</v>
      </c>
      <c r="G2770" s="114"/>
      <c r="H2770" s="113"/>
      <c r="I2770" s="114"/>
      <c r="J2770" s="115"/>
      <c r="K2770" s="89"/>
      <c r="L2770" s="116"/>
      <c r="M2770" s="117"/>
      <c r="N2770" s="94" t="str">
        <f t="shared" si="491"/>
        <v/>
      </c>
      <c r="O2770" s="87" t="str">
        <f>IF(N2770&lt;&gt;"",IF(J2770="CR",VLOOKUP(ROUND(N2770,0),'Cap. Corr. &amp; Prot.'!$J$4:$L$669,3,FALSE),VLOOKUP(ROUND(N2770,0),'Cap. Corr. &amp; Prot.'!$J$4:$K$669,2,FALSE)),"")</f>
        <v/>
      </c>
      <c r="P2770" s="95">
        <f t="shared" si="483"/>
        <v>0</v>
      </c>
      <c r="Q2770" s="96" t="str">
        <f>IFERROR(VLOOKUP(Y2770,'Constantes KG'!$B$7:$G$22,HLOOKUP(I2770,'Constantes KG'!$C$5:$G$6,2,FALSE),FALSE),"")</f>
        <v/>
      </c>
      <c r="R2770" s="97">
        <f t="shared" si="484"/>
        <v>0</v>
      </c>
      <c r="S2770" s="149">
        <f>IFERROR(VLOOKUP(J2770,Regulaciones!$B$3:$C$9,2,FALSE),0)</f>
        <v>0</v>
      </c>
      <c r="T2770" s="149">
        <f>S2770+IFERROR(VLOOKUP(A2770,$B$5:$T2769,19,FALSE),0)</f>
        <v>0</v>
      </c>
      <c r="U2770" s="94">
        <f t="shared" si="485"/>
        <v>0</v>
      </c>
      <c r="V2770" s="98">
        <f>U2770+IFERROR(VLOOKUP(A2770,$B$5:$V2769,21,FALSE),0)</f>
        <v>0</v>
      </c>
      <c r="W2770" s="99" t="str">
        <f>IF(Y2770&lt;&gt;"",AD2770&amp;"X"&amp;VLOOKUP(INT(N2770),'Cap. Corr. &amp; Prot.'!$J$4:$M$669,4,FALSE),"")</f>
        <v/>
      </c>
      <c r="X2770" s="100"/>
      <c r="Y2770" s="118"/>
      <c r="Z2770" s="102"/>
      <c r="AB2770" s="59" t="str">
        <f t="shared" si="486"/>
        <v/>
      </c>
      <c r="AC2770" s="59" t="str">
        <f t="shared" si="487"/>
        <v/>
      </c>
      <c r="AD2770" s="59" t="str">
        <f>IFERROR(VLOOKUP('Capacidad_&amp;_Regulación'!H2770,Regulaciones!$L$3:$M$7,2,FALSE),"")</f>
        <v/>
      </c>
      <c r="AE2770" s="74" t="str">
        <f t="shared" si="488"/>
        <v/>
      </c>
      <c r="AF2770" s="74" t="str">
        <f t="shared" si="489"/>
        <v/>
      </c>
      <c r="AG2770" s="74" t="str">
        <f t="shared" si="490"/>
        <v/>
      </c>
      <c r="AH2770" s="74">
        <f>IF(AD2770&lt;&gt;"",VLOOKUP($K$1,'Fact. Corr.'!$B$5:$G$7,HLOOKUP(H2770,'Fact. Corr.'!$C$4:$G$8,5,FALSE),FALSE),0)</f>
        <v>0</v>
      </c>
    </row>
    <row r="2771" spans="1:34" ht="20.100000000000001" hidden="1" customHeight="1" x14ac:dyDescent="0.2">
      <c r="A2771" s="109"/>
      <c r="B2771" s="119"/>
      <c r="C2771" s="111"/>
      <c r="D2771" s="112"/>
      <c r="E2771" s="107">
        <f t="shared" si="481"/>
        <v>0</v>
      </c>
      <c r="F2771" s="108">
        <f t="shared" si="482"/>
        <v>0</v>
      </c>
      <c r="G2771" s="114"/>
      <c r="H2771" s="113"/>
      <c r="I2771" s="114"/>
      <c r="J2771" s="115"/>
      <c r="K2771" s="89"/>
      <c r="L2771" s="116"/>
      <c r="M2771" s="117"/>
      <c r="N2771" s="94" t="str">
        <f t="shared" si="491"/>
        <v/>
      </c>
      <c r="O2771" s="87" t="str">
        <f>IF(N2771&lt;&gt;"",IF(J2771="CR",VLOOKUP(ROUND(N2771,0),'Cap. Corr. &amp; Prot.'!$J$4:$L$669,3,FALSE),VLOOKUP(ROUND(N2771,0),'Cap. Corr. &amp; Prot.'!$J$4:$K$669,2,FALSE)),"")</f>
        <v/>
      </c>
      <c r="P2771" s="95">
        <f t="shared" si="483"/>
        <v>0</v>
      </c>
      <c r="Q2771" s="96" t="str">
        <f>IFERROR(VLOOKUP(Y2771,'Constantes KG'!$B$7:$G$22,HLOOKUP(I2771,'Constantes KG'!$C$5:$G$6,2,FALSE),FALSE),"")</f>
        <v/>
      </c>
      <c r="R2771" s="97">
        <f t="shared" si="484"/>
        <v>0</v>
      </c>
      <c r="S2771" s="149">
        <f>IFERROR(VLOOKUP(J2771,Regulaciones!$B$3:$C$9,2,FALSE),0)</f>
        <v>0</v>
      </c>
      <c r="T2771" s="149">
        <f>S2771+IFERROR(VLOOKUP(A2771,$B$5:$T2770,19,FALSE),0)</f>
        <v>0</v>
      </c>
      <c r="U2771" s="94">
        <f t="shared" si="485"/>
        <v>0</v>
      </c>
      <c r="V2771" s="98">
        <f>U2771+IFERROR(VLOOKUP(A2771,$B$5:$V2770,21,FALSE),0)</f>
        <v>0</v>
      </c>
      <c r="W2771" s="99" t="str">
        <f>IF(Y2771&lt;&gt;"",AD2771&amp;"X"&amp;VLOOKUP(INT(N2771),'Cap. Corr. &amp; Prot.'!$J$4:$M$669,4,FALSE),"")</f>
        <v/>
      </c>
      <c r="X2771" s="100"/>
      <c r="Y2771" s="118"/>
      <c r="Z2771" s="102"/>
      <c r="AB2771" s="59" t="str">
        <f t="shared" si="486"/>
        <v/>
      </c>
      <c r="AC2771" s="59" t="str">
        <f t="shared" si="487"/>
        <v/>
      </c>
      <c r="AD2771" s="59" t="str">
        <f>IFERROR(VLOOKUP('Capacidad_&amp;_Regulación'!H2771,Regulaciones!$L$3:$M$7,2,FALSE),"")</f>
        <v/>
      </c>
      <c r="AE2771" s="74" t="str">
        <f t="shared" si="488"/>
        <v/>
      </c>
      <c r="AF2771" s="74" t="str">
        <f t="shared" si="489"/>
        <v/>
      </c>
      <c r="AG2771" s="74" t="str">
        <f t="shared" si="490"/>
        <v/>
      </c>
      <c r="AH2771" s="74">
        <f>IF(AD2771&lt;&gt;"",VLOOKUP($K$1,'Fact. Corr.'!$B$5:$G$7,HLOOKUP(H2771,'Fact. Corr.'!$C$4:$G$8,5,FALSE),FALSE),0)</f>
        <v>0</v>
      </c>
    </row>
    <row r="2772" spans="1:34" ht="20.100000000000001" hidden="1" customHeight="1" x14ac:dyDescent="0.2">
      <c r="A2772" s="109"/>
      <c r="B2772" s="119"/>
      <c r="C2772" s="111"/>
      <c r="D2772" s="112"/>
      <c r="E2772" s="107">
        <f t="shared" si="481"/>
        <v>0</v>
      </c>
      <c r="F2772" s="108">
        <f t="shared" si="482"/>
        <v>0</v>
      </c>
      <c r="G2772" s="114"/>
      <c r="H2772" s="113"/>
      <c r="I2772" s="114"/>
      <c r="J2772" s="115"/>
      <c r="K2772" s="89"/>
      <c r="L2772" s="116"/>
      <c r="M2772" s="117"/>
      <c r="N2772" s="94" t="str">
        <f t="shared" si="491"/>
        <v/>
      </c>
      <c r="O2772" s="87" t="str">
        <f>IF(N2772&lt;&gt;"",IF(J2772="CR",VLOOKUP(ROUND(N2772,0),'Cap. Corr. &amp; Prot.'!$J$4:$L$669,3,FALSE),VLOOKUP(ROUND(N2772,0),'Cap. Corr. &amp; Prot.'!$J$4:$K$669,2,FALSE)),"")</f>
        <v/>
      </c>
      <c r="P2772" s="95">
        <f t="shared" si="483"/>
        <v>0</v>
      </c>
      <c r="Q2772" s="96" t="str">
        <f>IFERROR(VLOOKUP(Y2772,'Constantes KG'!$B$7:$G$22,HLOOKUP(I2772,'Constantes KG'!$C$5:$G$6,2,FALSE),FALSE),"")</f>
        <v/>
      </c>
      <c r="R2772" s="97">
        <f t="shared" si="484"/>
        <v>0</v>
      </c>
      <c r="S2772" s="149">
        <f>IFERROR(VLOOKUP(J2772,Regulaciones!$B$3:$C$9,2,FALSE),0)</f>
        <v>0</v>
      </c>
      <c r="T2772" s="149">
        <f>S2772+IFERROR(VLOOKUP(A2772,$B$5:$T2771,19,FALSE),0)</f>
        <v>0</v>
      </c>
      <c r="U2772" s="94">
        <f t="shared" si="485"/>
        <v>0</v>
      </c>
      <c r="V2772" s="98">
        <f>U2772+IFERROR(VLOOKUP(A2772,$B$5:$V2771,21,FALSE),0)</f>
        <v>0</v>
      </c>
      <c r="W2772" s="99" t="str">
        <f>IF(Y2772&lt;&gt;"",AD2772&amp;"X"&amp;VLOOKUP(INT(N2772),'Cap. Corr. &amp; Prot.'!$J$4:$M$669,4,FALSE),"")</f>
        <v/>
      </c>
      <c r="X2772" s="100"/>
      <c r="Y2772" s="118"/>
      <c r="Z2772" s="102"/>
      <c r="AB2772" s="59" t="str">
        <f t="shared" si="486"/>
        <v/>
      </c>
      <c r="AC2772" s="59" t="str">
        <f t="shared" si="487"/>
        <v/>
      </c>
      <c r="AD2772" s="59" t="str">
        <f>IFERROR(VLOOKUP('Capacidad_&amp;_Regulación'!H2772,Regulaciones!$L$3:$M$7,2,FALSE),"")</f>
        <v/>
      </c>
      <c r="AE2772" s="74" t="str">
        <f t="shared" si="488"/>
        <v/>
      </c>
      <c r="AF2772" s="74" t="str">
        <f t="shared" si="489"/>
        <v/>
      </c>
      <c r="AG2772" s="74" t="str">
        <f t="shared" si="490"/>
        <v/>
      </c>
      <c r="AH2772" s="74">
        <f>IF(AD2772&lt;&gt;"",VLOOKUP($K$1,'Fact. Corr.'!$B$5:$G$7,HLOOKUP(H2772,'Fact. Corr.'!$C$4:$G$8,5,FALSE),FALSE),0)</f>
        <v>0</v>
      </c>
    </row>
    <row r="2773" spans="1:34" ht="20.100000000000001" hidden="1" customHeight="1" x14ac:dyDescent="0.2">
      <c r="A2773" s="109"/>
      <c r="B2773" s="119"/>
      <c r="C2773" s="111"/>
      <c r="D2773" s="112"/>
      <c r="E2773" s="107">
        <f t="shared" si="481"/>
        <v>0</v>
      </c>
      <c r="F2773" s="108">
        <f t="shared" si="482"/>
        <v>0</v>
      </c>
      <c r="G2773" s="114"/>
      <c r="H2773" s="113"/>
      <c r="I2773" s="114"/>
      <c r="J2773" s="115"/>
      <c r="K2773" s="89"/>
      <c r="L2773" s="116"/>
      <c r="M2773" s="117"/>
      <c r="N2773" s="94" t="str">
        <f t="shared" si="491"/>
        <v/>
      </c>
      <c r="O2773" s="87" t="str">
        <f>IF(N2773&lt;&gt;"",IF(J2773="CR",VLOOKUP(ROUND(N2773,0),'Cap. Corr. &amp; Prot.'!$J$4:$L$669,3,FALSE),VLOOKUP(ROUND(N2773,0),'Cap. Corr. &amp; Prot.'!$J$4:$K$669,2,FALSE)),"")</f>
        <v/>
      </c>
      <c r="P2773" s="95">
        <f t="shared" si="483"/>
        <v>0</v>
      </c>
      <c r="Q2773" s="96" t="str">
        <f>IFERROR(VLOOKUP(Y2773,'Constantes KG'!$B$7:$G$22,HLOOKUP(I2773,'Constantes KG'!$C$5:$G$6,2,FALSE),FALSE),"")</f>
        <v/>
      </c>
      <c r="R2773" s="97">
        <f t="shared" si="484"/>
        <v>0</v>
      </c>
      <c r="S2773" s="149">
        <f>IFERROR(VLOOKUP(J2773,Regulaciones!$B$3:$C$9,2,FALSE),0)</f>
        <v>0</v>
      </c>
      <c r="T2773" s="149">
        <f>S2773+IFERROR(VLOOKUP(A2773,$B$5:$T2772,19,FALSE),0)</f>
        <v>0</v>
      </c>
      <c r="U2773" s="94">
        <f t="shared" si="485"/>
        <v>0</v>
      </c>
      <c r="V2773" s="98">
        <f>U2773+IFERROR(VLOOKUP(A2773,$B$5:$V2772,21,FALSE),0)</f>
        <v>0</v>
      </c>
      <c r="W2773" s="99" t="str">
        <f>IF(Y2773&lt;&gt;"",AD2773&amp;"X"&amp;VLOOKUP(INT(N2773),'Cap. Corr. &amp; Prot.'!$J$4:$M$669,4,FALSE),"")</f>
        <v/>
      </c>
      <c r="X2773" s="100"/>
      <c r="Y2773" s="118"/>
      <c r="Z2773" s="102"/>
      <c r="AB2773" s="59" t="str">
        <f t="shared" si="486"/>
        <v/>
      </c>
      <c r="AC2773" s="59" t="str">
        <f t="shared" si="487"/>
        <v/>
      </c>
      <c r="AD2773" s="59" t="str">
        <f>IFERROR(VLOOKUP('Capacidad_&amp;_Regulación'!H2773,Regulaciones!$L$3:$M$7,2,FALSE),"")</f>
        <v/>
      </c>
      <c r="AE2773" s="74" t="str">
        <f t="shared" si="488"/>
        <v/>
      </c>
      <c r="AF2773" s="74" t="str">
        <f t="shared" si="489"/>
        <v/>
      </c>
      <c r="AG2773" s="74" t="str">
        <f t="shared" si="490"/>
        <v/>
      </c>
      <c r="AH2773" s="74">
        <f>IF(AD2773&lt;&gt;"",VLOOKUP($K$1,'Fact. Corr.'!$B$5:$G$7,HLOOKUP(H2773,'Fact. Corr.'!$C$4:$G$8,5,FALSE),FALSE),0)</f>
        <v>0</v>
      </c>
    </row>
    <row r="2774" spans="1:34" ht="20.100000000000001" hidden="1" customHeight="1" x14ac:dyDescent="0.2">
      <c r="A2774" s="109"/>
      <c r="B2774" s="119"/>
      <c r="C2774" s="111"/>
      <c r="D2774" s="112"/>
      <c r="E2774" s="107">
        <f t="shared" si="481"/>
        <v>0</v>
      </c>
      <c r="F2774" s="108">
        <f t="shared" si="482"/>
        <v>0</v>
      </c>
      <c r="G2774" s="114"/>
      <c r="H2774" s="113"/>
      <c r="I2774" s="114"/>
      <c r="J2774" s="115"/>
      <c r="K2774" s="89"/>
      <c r="L2774" s="116"/>
      <c r="M2774" s="117"/>
      <c r="N2774" s="94" t="str">
        <f t="shared" si="491"/>
        <v/>
      </c>
      <c r="O2774" s="87" t="str">
        <f>IF(N2774&lt;&gt;"",IF(J2774="CR",VLOOKUP(ROUND(N2774,0),'Cap. Corr. &amp; Prot.'!$J$4:$L$669,3,FALSE),VLOOKUP(ROUND(N2774,0),'Cap. Corr. &amp; Prot.'!$J$4:$K$669,2,FALSE)),"")</f>
        <v/>
      </c>
      <c r="P2774" s="95">
        <f t="shared" si="483"/>
        <v>0</v>
      </c>
      <c r="Q2774" s="96" t="str">
        <f>IFERROR(VLOOKUP(Y2774,'Constantes KG'!$B$7:$G$22,HLOOKUP(I2774,'Constantes KG'!$C$5:$G$6,2,FALSE),FALSE),"")</f>
        <v/>
      </c>
      <c r="R2774" s="97">
        <f t="shared" si="484"/>
        <v>0</v>
      </c>
      <c r="S2774" s="149">
        <f>IFERROR(VLOOKUP(J2774,Regulaciones!$B$3:$C$9,2,FALSE),0)</f>
        <v>0</v>
      </c>
      <c r="T2774" s="149">
        <f>S2774+IFERROR(VLOOKUP(A2774,$B$5:$T2773,19,FALSE),0)</f>
        <v>0</v>
      </c>
      <c r="U2774" s="94">
        <f t="shared" si="485"/>
        <v>0</v>
      </c>
      <c r="V2774" s="98">
        <f>U2774+IFERROR(VLOOKUP(A2774,$B$5:$V2773,21,FALSE),0)</f>
        <v>0</v>
      </c>
      <c r="W2774" s="99" t="str">
        <f>IF(Y2774&lt;&gt;"",AD2774&amp;"X"&amp;VLOOKUP(INT(N2774),'Cap. Corr. &amp; Prot.'!$J$4:$M$669,4,FALSE),"")</f>
        <v/>
      </c>
      <c r="X2774" s="100"/>
      <c r="Y2774" s="118"/>
      <c r="Z2774" s="102"/>
      <c r="AB2774" s="59" t="str">
        <f t="shared" si="486"/>
        <v/>
      </c>
      <c r="AC2774" s="59" t="str">
        <f t="shared" si="487"/>
        <v/>
      </c>
      <c r="AD2774" s="59" t="str">
        <f>IFERROR(VLOOKUP('Capacidad_&amp;_Regulación'!H2774,Regulaciones!$L$3:$M$7,2,FALSE),"")</f>
        <v/>
      </c>
      <c r="AE2774" s="74" t="str">
        <f t="shared" si="488"/>
        <v/>
      </c>
      <c r="AF2774" s="74" t="str">
        <f t="shared" si="489"/>
        <v/>
      </c>
      <c r="AG2774" s="74" t="str">
        <f t="shared" si="490"/>
        <v/>
      </c>
      <c r="AH2774" s="74">
        <f>IF(AD2774&lt;&gt;"",VLOOKUP($K$1,'Fact. Corr.'!$B$5:$G$7,HLOOKUP(H2774,'Fact. Corr.'!$C$4:$G$8,5,FALSE),FALSE),0)</f>
        <v>0</v>
      </c>
    </row>
    <row r="2775" spans="1:34" ht="20.100000000000001" hidden="1" customHeight="1" x14ac:dyDescent="0.2">
      <c r="A2775" s="109"/>
      <c r="B2775" s="119"/>
      <c r="C2775" s="111"/>
      <c r="D2775" s="112"/>
      <c r="E2775" s="107">
        <f t="shared" si="481"/>
        <v>0</v>
      </c>
      <c r="F2775" s="108">
        <f t="shared" si="482"/>
        <v>0</v>
      </c>
      <c r="G2775" s="114"/>
      <c r="H2775" s="113"/>
      <c r="I2775" s="114"/>
      <c r="J2775" s="115"/>
      <c r="K2775" s="89"/>
      <c r="L2775" s="116"/>
      <c r="M2775" s="117"/>
      <c r="N2775" s="94" t="str">
        <f t="shared" si="491"/>
        <v/>
      </c>
      <c r="O2775" s="87" t="str">
        <f>IF(N2775&lt;&gt;"",IF(J2775="CR",VLOOKUP(ROUND(N2775,0),'Cap. Corr. &amp; Prot.'!$J$4:$L$669,3,FALSE),VLOOKUP(ROUND(N2775,0),'Cap. Corr. &amp; Prot.'!$J$4:$K$669,2,FALSE)),"")</f>
        <v/>
      </c>
      <c r="P2775" s="95">
        <f t="shared" si="483"/>
        <v>0</v>
      </c>
      <c r="Q2775" s="96" t="str">
        <f>IFERROR(VLOOKUP(Y2775,'Constantes KG'!$B$7:$G$22,HLOOKUP(I2775,'Constantes KG'!$C$5:$G$6,2,FALSE),FALSE),"")</f>
        <v/>
      </c>
      <c r="R2775" s="97">
        <f t="shared" si="484"/>
        <v>0</v>
      </c>
      <c r="S2775" s="149">
        <f>IFERROR(VLOOKUP(J2775,Regulaciones!$B$3:$C$9,2,FALSE),0)</f>
        <v>0</v>
      </c>
      <c r="T2775" s="149">
        <f>S2775+IFERROR(VLOOKUP(A2775,$B$5:$T2774,19,FALSE),0)</f>
        <v>0</v>
      </c>
      <c r="U2775" s="94">
        <f t="shared" si="485"/>
        <v>0</v>
      </c>
      <c r="V2775" s="98">
        <f>U2775+IFERROR(VLOOKUP(A2775,$B$5:$V2774,21,FALSE),0)</f>
        <v>0</v>
      </c>
      <c r="W2775" s="99" t="str">
        <f>IF(Y2775&lt;&gt;"",AD2775&amp;"X"&amp;VLOOKUP(INT(N2775),'Cap. Corr. &amp; Prot.'!$J$4:$M$669,4,FALSE),"")</f>
        <v/>
      </c>
      <c r="X2775" s="100"/>
      <c r="Y2775" s="118"/>
      <c r="Z2775" s="102"/>
      <c r="AB2775" s="59" t="str">
        <f t="shared" si="486"/>
        <v/>
      </c>
      <c r="AC2775" s="59" t="str">
        <f t="shared" si="487"/>
        <v/>
      </c>
      <c r="AD2775" s="59" t="str">
        <f>IFERROR(VLOOKUP('Capacidad_&amp;_Regulación'!H2775,Regulaciones!$L$3:$M$7,2,FALSE),"")</f>
        <v/>
      </c>
      <c r="AE2775" s="74" t="str">
        <f t="shared" si="488"/>
        <v/>
      </c>
      <c r="AF2775" s="74" t="str">
        <f t="shared" si="489"/>
        <v/>
      </c>
      <c r="AG2775" s="74" t="str">
        <f t="shared" si="490"/>
        <v/>
      </c>
      <c r="AH2775" s="74">
        <f>IF(AD2775&lt;&gt;"",VLOOKUP($K$1,'Fact. Corr.'!$B$5:$G$7,HLOOKUP(H2775,'Fact. Corr.'!$C$4:$G$8,5,FALSE),FALSE),0)</f>
        <v>0</v>
      </c>
    </row>
    <row r="2776" spans="1:34" ht="20.100000000000001" hidden="1" customHeight="1" x14ac:dyDescent="0.2">
      <c r="A2776" s="109"/>
      <c r="B2776" s="119"/>
      <c r="C2776" s="111"/>
      <c r="D2776" s="112"/>
      <c r="E2776" s="107">
        <f t="shared" si="481"/>
        <v>0</v>
      </c>
      <c r="F2776" s="108">
        <f t="shared" si="482"/>
        <v>0</v>
      </c>
      <c r="G2776" s="114"/>
      <c r="H2776" s="113"/>
      <c r="I2776" s="114"/>
      <c r="J2776" s="115"/>
      <c r="K2776" s="89"/>
      <c r="L2776" s="116"/>
      <c r="M2776" s="117"/>
      <c r="N2776" s="94" t="str">
        <f t="shared" si="491"/>
        <v/>
      </c>
      <c r="O2776" s="87" t="str">
        <f>IF(N2776&lt;&gt;"",IF(J2776="CR",VLOOKUP(ROUND(N2776,0),'Cap. Corr. &amp; Prot.'!$J$4:$L$669,3,FALSE),VLOOKUP(ROUND(N2776,0),'Cap. Corr. &amp; Prot.'!$J$4:$K$669,2,FALSE)),"")</f>
        <v/>
      </c>
      <c r="P2776" s="95">
        <f t="shared" si="483"/>
        <v>0</v>
      </c>
      <c r="Q2776" s="96" t="str">
        <f>IFERROR(VLOOKUP(Y2776,'Constantes KG'!$B$7:$G$22,HLOOKUP(I2776,'Constantes KG'!$C$5:$G$6,2,FALSE),FALSE),"")</f>
        <v/>
      </c>
      <c r="R2776" s="97">
        <f t="shared" si="484"/>
        <v>0</v>
      </c>
      <c r="S2776" s="149">
        <f>IFERROR(VLOOKUP(J2776,Regulaciones!$B$3:$C$9,2,FALSE),0)</f>
        <v>0</v>
      </c>
      <c r="T2776" s="149">
        <f>S2776+IFERROR(VLOOKUP(A2776,$B$5:$T2775,19,FALSE),0)</f>
        <v>0</v>
      </c>
      <c r="U2776" s="94">
        <f t="shared" si="485"/>
        <v>0</v>
      </c>
      <c r="V2776" s="98">
        <f>U2776+IFERROR(VLOOKUP(A2776,$B$5:$V2775,21,FALSE),0)</f>
        <v>0</v>
      </c>
      <c r="W2776" s="99" t="str">
        <f>IF(Y2776&lt;&gt;"",AD2776&amp;"X"&amp;VLOOKUP(INT(N2776),'Cap. Corr. &amp; Prot.'!$J$4:$M$669,4,FALSE),"")</f>
        <v/>
      </c>
      <c r="X2776" s="100"/>
      <c r="Y2776" s="118"/>
      <c r="Z2776" s="102"/>
      <c r="AB2776" s="59" t="str">
        <f t="shared" si="486"/>
        <v/>
      </c>
      <c r="AC2776" s="59" t="str">
        <f t="shared" si="487"/>
        <v/>
      </c>
      <c r="AD2776" s="59" t="str">
        <f>IFERROR(VLOOKUP('Capacidad_&amp;_Regulación'!H2776,Regulaciones!$L$3:$M$7,2,FALSE),"")</f>
        <v/>
      </c>
      <c r="AE2776" s="74" t="str">
        <f t="shared" si="488"/>
        <v/>
      </c>
      <c r="AF2776" s="74" t="str">
        <f t="shared" si="489"/>
        <v/>
      </c>
      <c r="AG2776" s="74" t="str">
        <f t="shared" si="490"/>
        <v/>
      </c>
      <c r="AH2776" s="74">
        <f>IF(AD2776&lt;&gt;"",VLOOKUP($K$1,'Fact. Corr.'!$B$5:$G$7,HLOOKUP(H2776,'Fact. Corr.'!$C$4:$G$8,5,FALSE),FALSE),0)</f>
        <v>0</v>
      </c>
    </row>
    <row r="2777" spans="1:34" ht="20.100000000000001" hidden="1" customHeight="1" x14ac:dyDescent="0.2">
      <c r="A2777" s="109"/>
      <c r="B2777" s="119"/>
      <c r="C2777" s="111"/>
      <c r="D2777" s="112"/>
      <c r="E2777" s="107">
        <f t="shared" si="481"/>
        <v>0</v>
      </c>
      <c r="F2777" s="108">
        <f t="shared" si="482"/>
        <v>0</v>
      </c>
      <c r="G2777" s="114"/>
      <c r="H2777" s="113"/>
      <c r="I2777" s="114"/>
      <c r="J2777" s="115"/>
      <c r="K2777" s="89"/>
      <c r="L2777" s="116"/>
      <c r="M2777" s="117"/>
      <c r="N2777" s="94" t="str">
        <f t="shared" si="491"/>
        <v/>
      </c>
      <c r="O2777" s="87" t="str">
        <f>IF(N2777&lt;&gt;"",IF(J2777="CR",VLOOKUP(ROUND(N2777,0),'Cap. Corr. &amp; Prot.'!$J$4:$L$669,3,FALSE),VLOOKUP(ROUND(N2777,0),'Cap. Corr. &amp; Prot.'!$J$4:$K$669,2,FALSE)),"")</f>
        <v/>
      </c>
      <c r="P2777" s="95">
        <f t="shared" si="483"/>
        <v>0</v>
      </c>
      <c r="Q2777" s="96" t="str">
        <f>IFERROR(VLOOKUP(Y2777,'Constantes KG'!$B$7:$G$22,HLOOKUP(I2777,'Constantes KG'!$C$5:$G$6,2,FALSE),FALSE),"")</f>
        <v/>
      </c>
      <c r="R2777" s="97">
        <f t="shared" si="484"/>
        <v>0</v>
      </c>
      <c r="S2777" s="149">
        <f>IFERROR(VLOOKUP(J2777,Regulaciones!$B$3:$C$9,2,FALSE),0)</f>
        <v>0</v>
      </c>
      <c r="T2777" s="149">
        <f>S2777+IFERROR(VLOOKUP(A2777,$B$5:$T2776,19,FALSE),0)</f>
        <v>0</v>
      </c>
      <c r="U2777" s="94">
        <f t="shared" si="485"/>
        <v>0</v>
      </c>
      <c r="V2777" s="98">
        <f>U2777+IFERROR(VLOOKUP(A2777,$B$5:$V2776,21,FALSE),0)</f>
        <v>0</v>
      </c>
      <c r="W2777" s="99" t="str">
        <f>IF(Y2777&lt;&gt;"",AD2777&amp;"X"&amp;VLOOKUP(INT(N2777),'Cap. Corr. &amp; Prot.'!$J$4:$M$669,4,FALSE),"")</f>
        <v/>
      </c>
      <c r="X2777" s="100"/>
      <c r="Y2777" s="118"/>
      <c r="Z2777" s="102"/>
      <c r="AB2777" s="59" t="str">
        <f t="shared" si="486"/>
        <v/>
      </c>
      <c r="AC2777" s="59" t="str">
        <f t="shared" si="487"/>
        <v/>
      </c>
      <c r="AD2777" s="59" t="str">
        <f>IFERROR(VLOOKUP('Capacidad_&amp;_Regulación'!H2777,Regulaciones!$L$3:$M$7,2,FALSE),"")</f>
        <v/>
      </c>
      <c r="AE2777" s="74" t="str">
        <f t="shared" si="488"/>
        <v/>
      </c>
      <c r="AF2777" s="74" t="str">
        <f t="shared" si="489"/>
        <v/>
      </c>
      <c r="AG2777" s="74" t="str">
        <f t="shared" si="490"/>
        <v/>
      </c>
      <c r="AH2777" s="74">
        <f>IF(AD2777&lt;&gt;"",VLOOKUP($K$1,'Fact. Corr.'!$B$5:$G$7,HLOOKUP(H2777,'Fact. Corr.'!$C$4:$G$8,5,FALSE),FALSE),0)</f>
        <v>0</v>
      </c>
    </row>
    <row r="2778" spans="1:34" ht="20.100000000000001" hidden="1" customHeight="1" x14ac:dyDescent="0.2">
      <c r="A2778" s="109"/>
      <c r="B2778" s="119"/>
      <c r="C2778" s="111"/>
      <c r="D2778" s="112"/>
      <c r="E2778" s="107">
        <f t="shared" si="481"/>
        <v>0</v>
      </c>
      <c r="F2778" s="108">
        <f t="shared" si="482"/>
        <v>0</v>
      </c>
      <c r="G2778" s="114"/>
      <c r="H2778" s="113"/>
      <c r="I2778" s="114"/>
      <c r="J2778" s="115"/>
      <c r="K2778" s="89"/>
      <c r="L2778" s="116"/>
      <c r="M2778" s="117"/>
      <c r="N2778" s="94" t="str">
        <f t="shared" si="491"/>
        <v/>
      </c>
      <c r="O2778" s="87" t="str">
        <f>IF(N2778&lt;&gt;"",IF(J2778="CR",VLOOKUP(ROUND(N2778,0),'Cap. Corr. &amp; Prot.'!$J$4:$L$669,3,FALSE),VLOOKUP(ROUND(N2778,0),'Cap. Corr. &amp; Prot.'!$J$4:$K$669,2,FALSE)),"")</f>
        <v/>
      </c>
      <c r="P2778" s="95">
        <f t="shared" si="483"/>
        <v>0</v>
      </c>
      <c r="Q2778" s="96" t="str">
        <f>IFERROR(VLOOKUP(Y2778,'Constantes KG'!$B$7:$G$22,HLOOKUP(I2778,'Constantes KG'!$C$5:$G$6,2,FALSE),FALSE),"")</f>
        <v/>
      </c>
      <c r="R2778" s="97">
        <f t="shared" si="484"/>
        <v>0</v>
      </c>
      <c r="S2778" s="149">
        <f>IFERROR(VLOOKUP(J2778,Regulaciones!$B$3:$C$9,2,FALSE),0)</f>
        <v>0</v>
      </c>
      <c r="T2778" s="149">
        <f>S2778+IFERROR(VLOOKUP(A2778,$B$5:$T2777,19,FALSE),0)</f>
        <v>0</v>
      </c>
      <c r="U2778" s="94">
        <f t="shared" si="485"/>
        <v>0</v>
      </c>
      <c r="V2778" s="98">
        <f>U2778+IFERROR(VLOOKUP(A2778,$B$5:$V2777,21,FALSE),0)</f>
        <v>0</v>
      </c>
      <c r="W2778" s="99" t="str">
        <f>IF(Y2778&lt;&gt;"",AD2778&amp;"X"&amp;VLOOKUP(INT(N2778),'Cap. Corr. &amp; Prot.'!$J$4:$M$669,4,FALSE),"")</f>
        <v/>
      </c>
      <c r="X2778" s="100"/>
      <c r="Y2778" s="118"/>
      <c r="Z2778" s="102"/>
      <c r="AB2778" s="59" t="str">
        <f t="shared" si="486"/>
        <v/>
      </c>
      <c r="AC2778" s="59" t="str">
        <f t="shared" si="487"/>
        <v/>
      </c>
      <c r="AD2778" s="59" t="str">
        <f>IFERROR(VLOOKUP('Capacidad_&amp;_Regulación'!H2778,Regulaciones!$L$3:$M$7,2,FALSE),"")</f>
        <v/>
      </c>
      <c r="AE2778" s="74" t="str">
        <f t="shared" si="488"/>
        <v/>
      </c>
      <c r="AF2778" s="74" t="str">
        <f t="shared" si="489"/>
        <v/>
      </c>
      <c r="AG2778" s="74" t="str">
        <f t="shared" si="490"/>
        <v/>
      </c>
      <c r="AH2778" s="74">
        <f>IF(AD2778&lt;&gt;"",VLOOKUP($K$1,'Fact. Corr.'!$B$5:$G$7,HLOOKUP(H2778,'Fact. Corr.'!$C$4:$G$8,5,FALSE),FALSE),0)</f>
        <v>0</v>
      </c>
    </row>
    <row r="2779" spans="1:34" ht="20.100000000000001" hidden="1" customHeight="1" x14ac:dyDescent="0.2">
      <c r="A2779" s="109"/>
      <c r="B2779" s="119"/>
      <c r="C2779" s="111"/>
      <c r="D2779" s="112"/>
      <c r="E2779" s="107">
        <f t="shared" si="481"/>
        <v>0</v>
      </c>
      <c r="F2779" s="108">
        <f t="shared" si="482"/>
        <v>0</v>
      </c>
      <c r="G2779" s="114"/>
      <c r="H2779" s="113"/>
      <c r="I2779" s="114"/>
      <c r="J2779" s="115"/>
      <c r="K2779" s="89"/>
      <c r="L2779" s="116"/>
      <c r="M2779" s="117"/>
      <c r="N2779" s="94" t="str">
        <f t="shared" si="491"/>
        <v/>
      </c>
      <c r="O2779" s="87" t="str">
        <f>IF(N2779&lt;&gt;"",IF(J2779="CR",VLOOKUP(ROUND(N2779,0),'Cap. Corr. &amp; Prot.'!$J$4:$L$669,3,FALSE),VLOOKUP(ROUND(N2779,0),'Cap. Corr. &amp; Prot.'!$J$4:$K$669,2,FALSE)),"")</f>
        <v/>
      </c>
      <c r="P2779" s="95">
        <f t="shared" si="483"/>
        <v>0</v>
      </c>
      <c r="Q2779" s="96" t="str">
        <f>IFERROR(VLOOKUP(Y2779,'Constantes KG'!$B$7:$G$22,HLOOKUP(I2779,'Constantes KG'!$C$5:$G$6,2,FALSE),FALSE),"")</f>
        <v/>
      </c>
      <c r="R2779" s="97">
        <f t="shared" si="484"/>
        <v>0</v>
      </c>
      <c r="S2779" s="149">
        <f>IFERROR(VLOOKUP(J2779,Regulaciones!$B$3:$C$9,2,FALSE),0)</f>
        <v>0</v>
      </c>
      <c r="T2779" s="149">
        <f>S2779+IFERROR(VLOOKUP(A2779,$B$5:$T2778,19,FALSE),0)</f>
        <v>0</v>
      </c>
      <c r="U2779" s="94">
        <f t="shared" si="485"/>
        <v>0</v>
      </c>
      <c r="V2779" s="98">
        <f>U2779+IFERROR(VLOOKUP(A2779,$B$5:$V2778,21,FALSE),0)</f>
        <v>0</v>
      </c>
      <c r="W2779" s="99" t="str">
        <f>IF(Y2779&lt;&gt;"",AD2779&amp;"X"&amp;VLOOKUP(INT(N2779),'Cap. Corr. &amp; Prot.'!$J$4:$M$669,4,FALSE),"")</f>
        <v/>
      </c>
      <c r="X2779" s="100"/>
      <c r="Y2779" s="118"/>
      <c r="Z2779" s="102"/>
      <c r="AB2779" s="59" t="str">
        <f t="shared" si="486"/>
        <v/>
      </c>
      <c r="AC2779" s="59" t="str">
        <f t="shared" si="487"/>
        <v/>
      </c>
      <c r="AD2779" s="59" t="str">
        <f>IFERROR(VLOOKUP('Capacidad_&amp;_Regulación'!H2779,Regulaciones!$L$3:$M$7,2,FALSE),"")</f>
        <v/>
      </c>
      <c r="AE2779" s="74" t="str">
        <f t="shared" si="488"/>
        <v/>
      </c>
      <c r="AF2779" s="74" t="str">
        <f t="shared" si="489"/>
        <v/>
      </c>
      <c r="AG2779" s="74" t="str">
        <f t="shared" si="490"/>
        <v/>
      </c>
      <c r="AH2779" s="74">
        <f>IF(AD2779&lt;&gt;"",VLOOKUP($K$1,'Fact. Corr.'!$B$5:$G$7,HLOOKUP(H2779,'Fact. Corr.'!$C$4:$G$8,5,FALSE),FALSE),0)</f>
        <v>0</v>
      </c>
    </row>
    <row r="2780" spans="1:34" ht="20.100000000000001" hidden="1" customHeight="1" x14ac:dyDescent="0.2">
      <c r="A2780" s="109"/>
      <c r="B2780" s="119"/>
      <c r="C2780" s="111"/>
      <c r="D2780" s="112"/>
      <c r="E2780" s="107">
        <f t="shared" si="481"/>
        <v>0</v>
      </c>
      <c r="F2780" s="108">
        <f t="shared" si="482"/>
        <v>0</v>
      </c>
      <c r="G2780" s="114"/>
      <c r="H2780" s="113"/>
      <c r="I2780" s="114"/>
      <c r="J2780" s="115"/>
      <c r="K2780" s="89"/>
      <c r="L2780" s="116"/>
      <c r="M2780" s="117"/>
      <c r="N2780" s="94" t="str">
        <f t="shared" si="491"/>
        <v/>
      </c>
      <c r="O2780" s="87" t="str">
        <f>IF(N2780&lt;&gt;"",IF(J2780="CR",VLOOKUP(ROUND(N2780,0),'Cap. Corr. &amp; Prot.'!$J$4:$L$669,3,FALSE),VLOOKUP(ROUND(N2780,0),'Cap. Corr. &amp; Prot.'!$J$4:$K$669,2,FALSE)),"")</f>
        <v/>
      </c>
      <c r="P2780" s="95">
        <f t="shared" si="483"/>
        <v>0</v>
      </c>
      <c r="Q2780" s="96" t="str">
        <f>IFERROR(VLOOKUP(Y2780,'Constantes KG'!$B$7:$G$22,HLOOKUP(I2780,'Constantes KG'!$C$5:$G$6,2,FALSE),FALSE),"")</f>
        <v/>
      </c>
      <c r="R2780" s="97">
        <f t="shared" si="484"/>
        <v>0</v>
      </c>
      <c r="S2780" s="149">
        <f>IFERROR(VLOOKUP(J2780,Regulaciones!$B$3:$C$9,2,FALSE),0)</f>
        <v>0</v>
      </c>
      <c r="T2780" s="149">
        <f>S2780+IFERROR(VLOOKUP(A2780,$B$5:$T2779,19,FALSE),0)</f>
        <v>0</v>
      </c>
      <c r="U2780" s="94">
        <f t="shared" si="485"/>
        <v>0</v>
      </c>
      <c r="V2780" s="98">
        <f>U2780+IFERROR(VLOOKUP(A2780,$B$5:$V2779,21,FALSE),0)</f>
        <v>0</v>
      </c>
      <c r="W2780" s="99" t="str">
        <f>IF(Y2780&lt;&gt;"",AD2780&amp;"X"&amp;VLOOKUP(INT(N2780),'Cap. Corr. &amp; Prot.'!$J$4:$M$669,4,FALSE),"")</f>
        <v/>
      </c>
      <c r="X2780" s="100"/>
      <c r="Y2780" s="118"/>
      <c r="Z2780" s="102"/>
      <c r="AB2780" s="59" t="str">
        <f t="shared" si="486"/>
        <v/>
      </c>
      <c r="AC2780" s="59" t="str">
        <f t="shared" si="487"/>
        <v/>
      </c>
      <c r="AD2780" s="59" t="str">
        <f>IFERROR(VLOOKUP('Capacidad_&amp;_Regulación'!H2780,Regulaciones!$L$3:$M$7,2,FALSE),"")</f>
        <v/>
      </c>
      <c r="AE2780" s="74" t="str">
        <f t="shared" si="488"/>
        <v/>
      </c>
      <c r="AF2780" s="74" t="str">
        <f t="shared" si="489"/>
        <v/>
      </c>
      <c r="AG2780" s="74" t="str">
        <f t="shared" si="490"/>
        <v/>
      </c>
      <c r="AH2780" s="74">
        <f>IF(AD2780&lt;&gt;"",VLOOKUP($K$1,'Fact. Corr.'!$B$5:$G$7,HLOOKUP(H2780,'Fact. Corr.'!$C$4:$G$8,5,FALSE),FALSE),0)</f>
        <v>0</v>
      </c>
    </row>
    <row r="2781" spans="1:34" ht="20.100000000000001" hidden="1" customHeight="1" x14ac:dyDescent="0.2">
      <c r="A2781" s="109"/>
      <c r="B2781" s="119"/>
      <c r="C2781" s="111"/>
      <c r="D2781" s="112"/>
      <c r="E2781" s="107">
        <f t="shared" si="481"/>
        <v>0</v>
      </c>
      <c r="F2781" s="108">
        <f t="shared" si="482"/>
        <v>0</v>
      </c>
      <c r="G2781" s="114"/>
      <c r="H2781" s="113"/>
      <c r="I2781" s="114"/>
      <c r="J2781" s="115"/>
      <c r="K2781" s="89"/>
      <c r="L2781" s="116"/>
      <c r="M2781" s="117"/>
      <c r="N2781" s="94" t="str">
        <f t="shared" si="491"/>
        <v/>
      </c>
      <c r="O2781" s="87" t="str">
        <f>IF(N2781&lt;&gt;"",IF(J2781="CR",VLOOKUP(ROUND(N2781,0),'Cap. Corr. &amp; Prot.'!$J$4:$L$669,3,FALSE),VLOOKUP(ROUND(N2781,0),'Cap. Corr. &amp; Prot.'!$J$4:$K$669,2,FALSE)),"")</f>
        <v/>
      </c>
      <c r="P2781" s="95">
        <f t="shared" si="483"/>
        <v>0</v>
      </c>
      <c r="Q2781" s="96" t="str">
        <f>IFERROR(VLOOKUP(Y2781,'Constantes KG'!$B$7:$G$22,HLOOKUP(I2781,'Constantes KG'!$C$5:$G$6,2,FALSE),FALSE),"")</f>
        <v/>
      </c>
      <c r="R2781" s="97">
        <f t="shared" si="484"/>
        <v>0</v>
      </c>
      <c r="S2781" s="149">
        <f>IFERROR(VLOOKUP(J2781,Regulaciones!$B$3:$C$9,2,FALSE),0)</f>
        <v>0</v>
      </c>
      <c r="T2781" s="149">
        <f>S2781+IFERROR(VLOOKUP(A2781,$B$5:$T2780,19,FALSE),0)</f>
        <v>0</v>
      </c>
      <c r="U2781" s="94">
        <f t="shared" si="485"/>
        <v>0</v>
      </c>
      <c r="V2781" s="98">
        <f>U2781+IFERROR(VLOOKUP(A2781,$B$5:$V2780,21,FALSE),0)</f>
        <v>0</v>
      </c>
      <c r="W2781" s="99" t="str">
        <f>IF(Y2781&lt;&gt;"",AD2781&amp;"X"&amp;VLOOKUP(INT(N2781),'Cap. Corr. &amp; Prot.'!$J$4:$M$669,4,FALSE),"")</f>
        <v/>
      </c>
      <c r="X2781" s="100"/>
      <c r="Y2781" s="118"/>
      <c r="Z2781" s="102"/>
      <c r="AB2781" s="59" t="str">
        <f t="shared" si="486"/>
        <v/>
      </c>
      <c r="AC2781" s="59" t="str">
        <f t="shared" si="487"/>
        <v/>
      </c>
      <c r="AD2781" s="59" t="str">
        <f>IFERROR(VLOOKUP('Capacidad_&amp;_Regulación'!H2781,Regulaciones!$L$3:$M$7,2,FALSE),"")</f>
        <v/>
      </c>
      <c r="AE2781" s="74" t="str">
        <f t="shared" si="488"/>
        <v/>
      </c>
      <c r="AF2781" s="74" t="str">
        <f t="shared" si="489"/>
        <v/>
      </c>
      <c r="AG2781" s="74" t="str">
        <f t="shared" si="490"/>
        <v/>
      </c>
      <c r="AH2781" s="74">
        <f>IF(AD2781&lt;&gt;"",VLOOKUP($K$1,'Fact. Corr.'!$B$5:$G$7,HLOOKUP(H2781,'Fact. Corr.'!$C$4:$G$8,5,FALSE),FALSE),0)</f>
        <v>0</v>
      </c>
    </row>
    <row r="2782" spans="1:34" ht="20.100000000000001" hidden="1" customHeight="1" x14ac:dyDescent="0.2">
      <c r="A2782" s="109"/>
      <c r="B2782" s="119"/>
      <c r="C2782" s="111"/>
      <c r="D2782" s="112"/>
      <c r="E2782" s="107">
        <f t="shared" si="481"/>
        <v>0</v>
      </c>
      <c r="F2782" s="108">
        <f t="shared" si="482"/>
        <v>0</v>
      </c>
      <c r="G2782" s="114"/>
      <c r="H2782" s="113"/>
      <c r="I2782" s="114"/>
      <c r="J2782" s="115"/>
      <c r="K2782" s="89"/>
      <c r="L2782" s="116"/>
      <c r="M2782" s="117"/>
      <c r="N2782" s="94" t="str">
        <f t="shared" si="491"/>
        <v/>
      </c>
      <c r="O2782" s="87" t="str">
        <f>IF(N2782&lt;&gt;"",IF(J2782="CR",VLOOKUP(ROUND(N2782,0),'Cap. Corr. &amp; Prot.'!$J$4:$L$669,3,FALSE),VLOOKUP(ROUND(N2782,0),'Cap. Corr. &amp; Prot.'!$J$4:$K$669,2,FALSE)),"")</f>
        <v/>
      </c>
      <c r="P2782" s="95">
        <f t="shared" si="483"/>
        <v>0</v>
      </c>
      <c r="Q2782" s="96" t="str">
        <f>IFERROR(VLOOKUP(Y2782,'Constantes KG'!$B$7:$G$22,HLOOKUP(I2782,'Constantes KG'!$C$5:$G$6,2,FALSE),FALSE),"")</f>
        <v/>
      </c>
      <c r="R2782" s="97">
        <f t="shared" si="484"/>
        <v>0</v>
      </c>
      <c r="S2782" s="149">
        <f>IFERROR(VLOOKUP(J2782,Regulaciones!$B$3:$C$9,2,FALSE),0)</f>
        <v>0</v>
      </c>
      <c r="T2782" s="149">
        <f>S2782+IFERROR(VLOOKUP(A2782,$B$5:$T2781,19,FALSE),0)</f>
        <v>0</v>
      </c>
      <c r="U2782" s="94">
        <f t="shared" si="485"/>
        <v>0</v>
      </c>
      <c r="V2782" s="98">
        <f>U2782+IFERROR(VLOOKUP(A2782,$B$5:$V2781,21,FALSE),0)</f>
        <v>0</v>
      </c>
      <c r="W2782" s="99" t="str">
        <f>IF(Y2782&lt;&gt;"",AD2782&amp;"X"&amp;VLOOKUP(INT(N2782),'Cap. Corr. &amp; Prot.'!$J$4:$M$669,4,FALSE),"")</f>
        <v/>
      </c>
      <c r="X2782" s="100"/>
      <c r="Y2782" s="118"/>
      <c r="Z2782" s="102"/>
      <c r="AB2782" s="59" t="str">
        <f t="shared" si="486"/>
        <v/>
      </c>
      <c r="AC2782" s="59" t="str">
        <f t="shared" si="487"/>
        <v/>
      </c>
      <c r="AD2782" s="59" t="str">
        <f>IFERROR(VLOOKUP('Capacidad_&amp;_Regulación'!H2782,Regulaciones!$L$3:$M$7,2,FALSE),"")</f>
        <v/>
      </c>
      <c r="AE2782" s="74" t="str">
        <f t="shared" si="488"/>
        <v/>
      </c>
      <c r="AF2782" s="74" t="str">
        <f t="shared" si="489"/>
        <v/>
      </c>
      <c r="AG2782" s="74" t="str">
        <f t="shared" si="490"/>
        <v/>
      </c>
      <c r="AH2782" s="74">
        <f>IF(AD2782&lt;&gt;"",VLOOKUP($K$1,'Fact. Corr.'!$B$5:$G$7,HLOOKUP(H2782,'Fact. Corr.'!$C$4:$G$8,5,FALSE),FALSE),0)</f>
        <v>0</v>
      </c>
    </row>
    <row r="2783" spans="1:34" ht="20.100000000000001" hidden="1" customHeight="1" x14ac:dyDescent="0.2">
      <c r="A2783" s="109"/>
      <c r="B2783" s="119"/>
      <c r="C2783" s="111"/>
      <c r="D2783" s="112"/>
      <c r="E2783" s="107">
        <f t="shared" si="481"/>
        <v>0</v>
      </c>
      <c r="F2783" s="108">
        <f t="shared" si="482"/>
        <v>0</v>
      </c>
      <c r="G2783" s="114"/>
      <c r="H2783" s="113"/>
      <c r="I2783" s="114"/>
      <c r="J2783" s="115"/>
      <c r="K2783" s="89"/>
      <c r="L2783" s="116"/>
      <c r="M2783" s="117"/>
      <c r="N2783" s="94" t="str">
        <f t="shared" si="491"/>
        <v/>
      </c>
      <c r="O2783" s="87" t="str">
        <f>IF(N2783&lt;&gt;"",IF(J2783="CR",VLOOKUP(ROUND(N2783,0),'Cap. Corr. &amp; Prot.'!$J$4:$L$669,3,FALSE),VLOOKUP(ROUND(N2783,0),'Cap. Corr. &amp; Prot.'!$J$4:$K$669,2,FALSE)),"")</f>
        <v/>
      </c>
      <c r="P2783" s="95">
        <f t="shared" si="483"/>
        <v>0</v>
      </c>
      <c r="Q2783" s="96" t="str">
        <f>IFERROR(VLOOKUP(Y2783,'Constantes KG'!$B$7:$G$22,HLOOKUP(I2783,'Constantes KG'!$C$5:$G$6,2,FALSE),FALSE),"")</f>
        <v/>
      </c>
      <c r="R2783" s="97">
        <f t="shared" si="484"/>
        <v>0</v>
      </c>
      <c r="S2783" s="149">
        <f>IFERROR(VLOOKUP(J2783,Regulaciones!$B$3:$C$9,2,FALSE),0)</f>
        <v>0</v>
      </c>
      <c r="T2783" s="149">
        <f>S2783+IFERROR(VLOOKUP(A2783,$B$5:$T2782,19,FALSE),0)</f>
        <v>0</v>
      </c>
      <c r="U2783" s="94">
        <f t="shared" si="485"/>
        <v>0</v>
      </c>
      <c r="V2783" s="98">
        <f>U2783+IFERROR(VLOOKUP(A2783,$B$5:$V2782,21,FALSE),0)</f>
        <v>0</v>
      </c>
      <c r="W2783" s="99" t="str">
        <f>IF(Y2783&lt;&gt;"",AD2783&amp;"X"&amp;VLOOKUP(INT(N2783),'Cap. Corr. &amp; Prot.'!$J$4:$M$669,4,FALSE),"")</f>
        <v/>
      </c>
      <c r="X2783" s="100"/>
      <c r="Y2783" s="118"/>
      <c r="Z2783" s="102"/>
      <c r="AB2783" s="59" t="str">
        <f t="shared" si="486"/>
        <v/>
      </c>
      <c r="AC2783" s="59" t="str">
        <f t="shared" si="487"/>
        <v/>
      </c>
      <c r="AD2783" s="59" t="str">
        <f>IFERROR(VLOOKUP('Capacidad_&amp;_Regulación'!H2783,Regulaciones!$L$3:$M$7,2,FALSE),"")</f>
        <v/>
      </c>
      <c r="AE2783" s="74" t="str">
        <f t="shared" si="488"/>
        <v/>
      </c>
      <c r="AF2783" s="74" t="str">
        <f t="shared" si="489"/>
        <v/>
      </c>
      <c r="AG2783" s="74" t="str">
        <f t="shared" si="490"/>
        <v/>
      </c>
      <c r="AH2783" s="74">
        <f>IF(AD2783&lt;&gt;"",VLOOKUP($K$1,'Fact. Corr.'!$B$5:$G$7,HLOOKUP(H2783,'Fact. Corr.'!$C$4:$G$8,5,FALSE),FALSE),0)</f>
        <v>0</v>
      </c>
    </row>
    <row r="2784" spans="1:34" ht="20.100000000000001" hidden="1" customHeight="1" x14ac:dyDescent="0.2">
      <c r="A2784" s="109"/>
      <c r="B2784" s="119"/>
      <c r="C2784" s="111"/>
      <c r="D2784" s="112"/>
      <c r="E2784" s="107">
        <f t="shared" si="481"/>
        <v>0</v>
      </c>
      <c r="F2784" s="108">
        <f t="shared" si="482"/>
        <v>0</v>
      </c>
      <c r="G2784" s="114"/>
      <c r="H2784" s="113"/>
      <c r="I2784" s="114"/>
      <c r="J2784" s="115"/>
      <c r="K2784" s="89"/>
      <c r="L2784" s="116"/>
      <c r="M2784" s="117"/>
      <c r="N2784" s="94" t="str">
        <f t="shared" si="491"/>
        <v/>
      </c>
      <c r="O2784" s="87" t="str">
        <f>IF(N2784&lt;&gt;"",IF(J2784="CR",VLOOKUP(ROUND(N2784,0),'Cap. Corr. &amp; Prot.'!$J$4:$L$669,3,FALSE),VLOOKUP(ROUND(N2784,0),'Cap. Corr. &amp; Prot.'!$J$4:$K$669,2,FALSE)),"")</f>
        <v/>
      </c>
      <c r="P2784" s="95">
        <f t="shared" si="483"/>
        <v>0</v>
      </c>
      <c r="Q2784" s="96" t="str">
        <f>IFERROR(VLOOKUP(Y2784,'Constantes KG'!$B$7:$G$22,HLOOKUP(I2784,'Constantes KG'!$C$5:$G$6,2,FALSE),FALSE),"")</f>
        <v/>
      </c>
      <c r="R2784" s="97">
        <f t="shared" si="484"/>
        <v>0</v>
      </c>
      <c r="S2784" s="149">
        <f>IFERROR(VLOOKUP(J2784,Regulaciones!$B$3:$C$9,2,FALSE),0)</f>
        <v>0</v>
      </c>
      <c r="T2784" s="149">
        <f>S2784+IFERROR(VLOOKUP(A2784,$B$5:$T2783,19,FALSE),0)</f>
        <v>0</v>
      </c>
      <c r="U2784" s="94">
        <f t="shared" si="485"/>
        <v>0</v>
      </c>
      <c r="V2784" s="98">
        <f>U2784+IFERROR(VLOOKUP(A2784,$B$5:$V2783,21,FALSE),0)</f>
        <v>0</v>
      </c>
      <c r="W2784" s="99" t="str">
        <f>IF(Y2784&lt;&gt;"",AD2784&amp;"X"&amp;VLOOKUP(INT(N2784),'Cap. Corr. &amp; Prot.'!$J$4:$M$669,4,FALSE),"")</f>
        <v/>
      </c>
      <c r="X2784" s="100"/>
      <c r="Y2784" s="118"/>
      <c r="Z2784" s="102"/>
      <c r="AB2784" s="59" t="str">
        <f t="shared" si="486"/>
        <v/>
      </c>
      <c r="AC2784" s="59" t="str">
        <f t="shared" si="487"/>
        <v/>
      </c>
      <c r="AD2784" s="59" t="str">
        <f>IFERROR(VLOOKUP('Capacidad_&amp;_Regulación'!H2784,Regulaciones!$L$3:$M$7,2,FALSE),"")</f>
        <v/>
      </c>
      <c r="AE2784" s="74" t="str">
        <f t="shared" si="488"/>
        <v/>
      </c>
      <c r="AF2784" s="74" t="str">
        <f t="shared" si="489"/>
        <v/>
      </c>
      <c r="AG2784" s="74" t="str">
        <f t="shared" si="490"/>
        <v/>
      </c>
      <c r="AH2784" s="74">
        <f>IF(AD2784&lt;&gt;"",VLOOKUP($K$1,'Fact. Corr.'!$B$5:$G$7,HLOOKUP(H2784,'Fact. Corr.'!$C$4:$G$8,5,FALSE),FALSE),0)</f>
        <v>0</v>
      </c>
    </row>
    <row r="2785" spans="1:34" ht="20.100000000000001" hidden="1" customHeight="1" x14ac:dyDescent="0.2">
      <c r="A2785" s="109"/>
      <c r="B2785" s="119"/>
      <c r="C2785" s="111"/>
      <c r="D2785" s="112"/>
      <c r="E2785" s="107">
        <f t="shared" si="481"/>
        <v>0</v>
      </c>
      <c r="F2785" s="108">
        <f t="shared" si="482"/>
        <v>0</v>
      </c>
      <c r="G2785" s="114"/>
      <c r="H2785" s="113"/>
      <c r="I2785" s="114"/>
      <c r="J2785" s="115"/>
      <c r="K2785" s="89"/>
      <c r="L2785" s="116"/>
      <c r="M2785" s="117"/>
      <c r="N2785" s="94" t="str">
        <f t="shared" si="491"/>
        <v/>
      </c>
      <c r="O2785" s="87" t="str">
        <f>IF(N2785&lt;&gt;"",IF(J2785="CR",VLOOKUP(ROUND(N2785,0),'Cap. Corr. &amp; Prot.'!$J$4:$L$669,3,FALSE),VLOOKUP(ROUND(N2785,0),'Cap. Corr. &amp; Prot.'!$J$4:$K$669,2,FALSE)),"")</f>
        <v/>
      </c>
      <c r="P2785" s="95">
        <f t="shared" si="483"/>
        <v>0</v>
      </c>
      <c r="Q2785" s="96" t="str">
        <f>IFERROR(VLOOKUP(Y2785,'Constantes KG'!$B$7:$G$22,HLOOKUP(I2785,'Constantes KG'!$C$5:$G$6,2,FALSE),FALSE),"")</f>
        <v/>
      </c>
      <c r="R2785" s="97">
        <f t="shared" si="484"/>
        <v>0</v>
      </c>
      <c r="S2785" s="149">
        <f>IFERROR(VLOOKUP(J2785,Regulaciones!$B$3:$C$9,2,FALSE),0)</f>
        <v>0</v>
      </c>
      <c r="T2785" s="149">
        <f>S2785+IFERROR(VLOOKUP(A2785,$B$5:$T2784,19,FALSE),0)</f>
        <v>0</v>
      </c>
      <c r="U2785" s="94">
        <f t="shared" si="485"/>
        <v>0</v>
      </c>
      <c r="V2785" s="98">
        <f>U2785+IFERROR(VLOOKUP(A2785,$B$5:$V2784,21,FALSE),0)</f>
        <v>0</v>
      </c>
      <c r="W2785" s="99" t="str">
        <f>IF(Y2785&lt;&gt;"",AD2785&amp;"X"&amp;VLOOKUP(INT(N2785),'Cap. Corr. &amp; Prot.'!$J$4:$M$669,4,FALSE),"")</f>
        <v/>
      </c>
      <c r="X2785" s="100"/>
      <c r="Y2785" s="118"/>
      <c r="Z2785" s="102"/>
      <c r="AB2785" s="59" t="str">
        <f t="shared" si="486"/>
        <v/>
      </c>
      <c r="AC2785" s="59" t="str">
        <f t="shared" si="487"/>
        <v/>
      </c>
      <c r="AD2785" s="59" t="str">
        <f>IFERROR(VLOOKUP('Capacidad_&amp;_Regulación'!H2785,Regulaciones!$L$3:$M$7,2,FALSE),"")</f>
        <v/>
      </c>
      <c r="AE2785" s="74" t="str">
        <f t="shared" si="488"/>
        <v/>
      </c>
      <c r="AF2785" s="74" t="str">
        <f t="shared" si="489"/>
        <v/>
      </c>
      <c r="AG2785" s="74" t="str">
        <f t="shared" si="490"/>
        <v/>
      </c>
      <c r="AH2785" s="74">
        <f>IF(AD2785&lt;&gt;"",VLOOKUP($K$1,'Fact. Corr.'!$B$5:$G$7,HLOOKUP(H2785,'Fact. Corr.'!$C$4:$G$8,5,FALSE),FALSE),0)</f>
        <v>0</v>
      </c>
    </row>
    <row r="2786" spans="1:34" ht="20.100000000000001" hidden="1" customHeight="1" x14ac:dyDescent="0.2">
      <c r="A2786" s="109"/>
      <c r="B2786" s="119"/>
      <c r="C2786" s="111"/>
      <c r="D2786" s="112"/>
      <c r="E2786" s="107">
        <f t="shared" si="481"/>
        <v>0</v>
      </c>
      <c r="F2786" s="108">
        <f t="shared" si="482"/>
        <v>0</v>
      </c>
      <c r="G2786" s="114"/>
      <c r="H2786" s="113"/>
      <c r="I2786" s="114"/>
      <c r="J2786" s="115"/>
      <c r="K2786" s="89"/>
      <c r="L2786" s="116"/>
      <c r="M2786" s="117"/>
      <c r="N2786" s="94" t="str">
        <f t="shared" si="491"/>
        <v/>
      </c>
      <c r="O2786" s="87" t="str">
        <f>IF(N2786&lt;&gt;"",IF(J2786="CR",VLOOKUP(ROUND(N2786,0),'Cap. Corr. &amp; Prot.'!$J$4:$L$669,3,FALSE),VLOOKUP(ROUND(N2786,0),'Cap. Corr. &amp; Prot.'!$J$4:$K$669,2,FALSE)),"")</f>
        <v/>
      </c>
      <c r="P2786" s="95">
        <f t="shared" si="483"/>
        <v>0</v>
      </c>
      <c r="Q2786" s="96" t="str">
        <f>IFERROR(VLOOKUP(Y2786,'Constantes KG'!$B$7:$G$22,HLOOKUP(I2786,'Constantes KG'!$C$5:$G$6,2,FALSE),FALSE),"")</f>
        <v/>
      </c>
      <c r="R2786" s="97">
        <f t="shared" si="484"/>
        <v>0</v>
      </c>
      <c r="S2786" s="149">
        <f>IFERROR(VLOOKUP(J2786,Regulaciones!$B$3:$C$9,2,FALSE),0)</f>
        <v>0</v>
      </c>
      <c r="T2786" s="149">
        <f>S2786+IFERROR(VLOOKUP(A2786,$B$5:$T2785,19,FALSE),0)</f>
        <v>0</v>
      </c>
      <c r="U2786" s="94">
        <f t="shared" si="485"/>
        <v>0</v>
      </c>
      <c r="V2786" s="98">
        <f>U2786+IFERROR(VLOOKUP(A2786,$B$5:$V2785,21,FALSE),0)</f>
        <v>0</v>
      </c>
      <c r="W2786" s="99" t="str">
        <f>IF(Y2786&lt;&gt;"",AD2786&amp;"X"&amp;VLOOKUP(INT(N2786),'Cap. Corr. &amp; Prot.'!$J$4:$M$669,4,FALSE),"")</f>
        <v/>
      </c>
      <c r="X2786" s="100"/>
      <c r="Y2786" s="118"/>
      <c r="Z2786" s="102"/>
      <c r="AB2786" s="59" t="str">
        <f t="shared" si="486"/>
        <v/>
      </c>
      <c r="AC2786" s="59" t="str">
        <f t="shared" si="487"/>
        <v/>
      </c>
      <c r="AD2786" s="59" t="str">
        <f>IFERROR(VLOOKUP('Capacidad_&amp;_Regulación'!H2786,Regulaciones!$L$3:$M$7,2,FALSE),"")</f>
        <v/>
      </c>
      <c r="AE2786" s="74" t="str">
        <f t="shared" si="488"/>
        <v/>
      </c>
      <c r="AF2786" s="74" t="str">
        <f t="shared" si="489"/>
        <v/>
      </c>
      <c r="AG2786" s="74" t="str">
        <f t="shared" si="490"/>
        <v/>
      </c>
      <c r="AH2786" s="74">
        <f>IF(AD2786&lt;&gt;"",VLOOKUP($K$1,'Fact. Corr.'!$B$5:$G$7,HLOOKUP(H2786,'Fact. Corr.'!$C$4:$G$8,5,FALSE),FALSE),0)</f>
        <v>0</v>
      </c>
    </row>
    <row r="2787" spans="1:34" ht="20.100000000000001" hidden="1" customHeight="1" x14ac:dyDescent="0.2">
      <c r="A2787" s="109"/>
      <c r="B2787" s="119"/>
      <c r="C2787" s="111"/>
      <c r="D2787" s="112"/>
      <c r="E2787" s="107">
        <f t="shared" si="481"/>
        <v>0</v>
      </c>
      <c r="F2787" s="108">
        <f t="shared" si="482"/>
        <v>0</v>
      </c>
      <c r="G2787" s="114"/>
      <c r="H2787" s="113"/>
      <c r="I2787" s="114"/>
      <c r="J2787" s="115"/>
      <c r="K2787" s="89"/>
      <c r="L2787" s="116"/>
      <c r="M2787" s="117"/>
      <c r="N2787" s="94" t="str">
        <f t="shared" si="491"/>
        <v/>
      </c>
      <c r="O2787" s="87" t="str">
        <f>IF(N2787&lt;&gt;"",IF(J2787="CR",VLOOKUP(ROUND(N2787,0),'Cap. Corr. &amp; Prot.'!$J$4:$L$669,3,FALSE),VLOOKUP(ROUND(N2787,0),'Cap. Corr. &amp; Prot.'!$J$4:$K$669,2,FALSE)),"")</f>
        <v/>
      </c>
      <c r="P2787" s="95">
        <f t="shared" si="483"/>
        <v>0</v>
      </c>
      <c r="Q2787" s="96" t="str">
        <f>IFERROR(VLOOKUP(Y2787,'Constantes KG'!$B$7:$G$22,HLOOKUP(I2787,'Constantes KG'!$C$5:$G$6,2,FALSE),FALSE),"")</f>
        <v/>
      </c>
      <c r="R2787" s="97">
        <f t="shared" si="484"/>
        <v>0</v>
      </c>
      <c r="S2787" s="149">
        <f>IFERROR(VLOOKUP(J2787,Regulaciones!$B$3:$C$9,2,FALSE),0)</f>
        <v>0</v>
      </c>
      <c r="T2787" s="149">
        <f>S2787+IFERROR(VLOOKUP(A2787,$B$5:$T2786,19,FALSE),0)</f>
        <v>0</v>
      </c>
      <c r="U2787" s="94">
        <f t="shared" si="485"/>
        <v>0</v>
      </c>
      <c r="V2787" s="98">
        <f>U2787+IFERROR(VLOOKUP(A2787,$B$5:$V2786,21,FALSE),0)</f>
        <v>0</v>
      </c>
      <c r="W2787" s="99" t="str">
        <f>IF(Y2787&lt;&gt;"",AD2787&amp;"X"&amp;VLOOKUP(INT(N2787),'Cap. Corr. &amp; Prot.'!$J$4:$M$669,4,FALSE),"")</f>
        <v/>
      </c>
      <c r="X2787" s="100"/>
      <c r="Y2787" s="118"/>
      <c r="Z2787" s="102"/>
      <c r="AB2787" s="59" t="str">
        <f t="shared" si="486"/>
        <v/>
      </c>
      <c r="AC2787" s="59" t="str">
        <f t="shared" si="487"/>
        <v/>
      </c>
      <c r="AD2787" s="59" t="str">
        <f>IFERROR(VLOOKUP('Capacidad_&amp;_Regulación'!H2787,Regulaciones!$L$3:$M$7,2,FALSE),"")</f>
        <v/>
      </c>
      <c r="AE2787" s="74" t="str">
        <f t="shared" si="488"/>
        <v/>
      </c>
      <c r="AF2787" s="74" t="str">
        <f t="shared" si="489"/>
        <v/>
      </c>
      <c r="AG2787" s="74" t="str">
        <f t="shared" si="490"/>
        <v/>
      </c>
      <c r="AH2787" s="74">
        <f>IF(AD2787&lt;&gt;"",VLOOKUP($K$1,'Fact. Corr.'!$B$5:$G$7,HLOOKUP(H2787,'Fact. Corr.'!$C$4:$G$8,5,FALSE),FALSE),0)</f>
        <v>0</v>
      </c>
    </row>
    <row r="2788" spans="1:34" ht="20.100000000000001" hidden="1" customHeight="1" x14ac:dyDescent="0.2">
      <c r="A2788" s="109"/>
      <c r="B2788" s="119"/>
      <c r="C2788" s="111"/>
      <c r="D2788" s="112"/>
      <c r="E2788" s="107">
        <f t="shared" si="481"/>
        <v>0</v>
      </c>
      <c r="F2788" s="108">
        <f t="shared" si="482"/>
        <v>0</v>
      </c>
      <c r="G2788" s="114"/>
      <c r="H2788" s="113"/>
      <c r="I2788" s="114"/>
      <c r="J2788" s="115"/>
      <c r="K2788" s="89"/>
      <c r="L2788" s="116"/>
      <c r="M2788" s="117"/>
      <c r="N2788" s="94" t="str">
        <f t="shared" si="491"/>
        <v/>
      </c>
      <c r="O2788" s="87" t="str">
        <f>IF(N2788&lt;&gt;"",IF(J2788="CR",VLOOKUP(ROUND(N2788,0),'Cap. Corr. &amp; Prot.'!$J$4:$L$669,3,FALSE),VLOOKUP(ROUND(N2788,0),'Cap. Corr. &amp; Prot.'!$J$4:$K$669,2,FALSE)),"")</f>
        <v/>
      </c>
      <c r="P2788" s="95">
        <f t="shared" si="483"/>
        <v>0</v>
      </c>
      <c r="Q2788" s="96" t="str">
        <f>IFERROR(VLOOKUP(Y2788,'Constantes KG'!$B$7:$G$22,HLOOKUP(I2788,'Constantes KG'!$C$5:$G$6,2,FALSE),FALSE),"")</f>
        <v/>
      </c>
      <c r="R2788" s="97">
        <f t="shared" si="484"/>
        <v>0</v>
      </c>
      <c r="S2788" s="149">
        <f>IFERROR(VLOOKUP(J2788,Regulaciones!$B$3:$C$9,2,FALSE),0)</f>
        <v>0</v>
      </c>
      <c r="T2788" s="149">
        <f>S2788+IFERROR(VLOOKUP(A2788,$B$5:$T2787,19,FALSE),0)</f>
        <v>0</v>
      </c>
      <c r="U2788" s="94">
        <f t="shared" si="485"/>
        <v>0</v>
      </c>
      <c r="V2788" s="98">
        <f>U2788+IFERROR(VLOOKUP(A2788,$B$5:$V2787,21,FALSE),0)</f>
        <v>0</v>
      </c>
      <c r="W2788" s="99" t="str">
        <f>IF(Y2788&lt;&gt;"",AD2788&amp;"X"&amp;VLOOKUP(INT(N2788),'Cap. Corr. &amp; Prot.'!$J$4:$M$669,4,FALSE),"")</f>
        <v/>
      </c>
      <c r="X2788" s="100"/>
      <c r="Y2788" s="118"/>
      <c r="Z2788" s="102"/>
      <c r="AB2788" s="59" t="str">
        <f t="shared" si="486"/>
        <v/>
      </c>
      <c r="AC2788" s="59" t="str">
        <f t="shared" si="487"/>
        <v/>
      </c>
      <c r="AD2788" s="59" t="str">
        <f>IFERROR(VLOOKUP('Capacidad_&amp;_Regulación'!H2788,Regulaciones!$L$3:$M$7,2,FALSE),"")</f>
        <v/>
      </c>
      <c r="AE2788" s="74" t="str">
        <f t="shared" si="488"/>
        <v/>
      </c>
      <c r="AF2788" s="74" t="str">
        <f t="shared" si="489"/>
        <v/>
      </c>
      <c r="AG2788" s="74" t="str">
        <f t="shared" si="490"/>
        <v/>
      </c>
      <c r="AH2788" s="74">
        <f>IF(AD2788&lt;&gt;"",VLOOKUP($K$1,'Fact. Corr.'!$B$5:$G$7,HLOOKUP(H2788,'Fact. Corr.'!$C$4:$G$8,5,FALSE),FALSE),0)</f>
        <v>0</v>
      </c>
    </row>
    <row r="2789" spans="1:34" ht="20.100000000000001" hidden="1" customHeight="1" x14ac:dyDescent="0.2">
      <c r="A2789" s="109"/>
      <c r="B2789" s="119"/>
      <c r="C2789" s="111"/>
      <c r="D2789" s="112"/>
      <c r="E2789" s="107">
        <f t="shared" si="481"/>
        <v>0</v>
      </c>
      <c r="F2789" s="108">
        <f t="shared" si="482"/>
        <v>0</v>
      </c>
      <c r="G2789" s="114"/>
      <c r="H2789" s="113"/>
      <c r="I2789" s="114"/>
      <c r="J2789" s="115"/>
      <c r="K2789" s="89"/>
      <c r="L2789" s="116"/>
      <c r="M2789" s="117"/>
      <c r="N2789" s="94" t="str">
        <f t="shared" si="491"/>
        <v/>
      </c>
      <c r="O2789" s="87" t="str">
        <f>IF(N2789&lt;&gt;"",IF(J2789="CR",VLOOKUP(ROUND(N2789,0),'Cap. Corr. &amp; Prot.'!$J$4:$L$669,3,FALSE),VLOOKUP(ROUND(N2789,0),'Cap. Corr. &amp; Prot.'!$J$4:$K$669,2,FALSE)),"")</f>
        <v/>
      </c>
      <c r="P2789" s="95">
        <f t="shared" si="483"/>
        <v>0</v>
      </c>
      <c r="Q2789" s="96" t="str">
        <f>IFERROR(VLOOKUP(Y2789,'Constantes KG'!$B$7:$G$22,HLOOKUP(I2789,'Constantes KG'!$C$5:$G$6,2,FALSE),FALSE),"")</f>
        <v/>
      </c>
      <c r="R2789" s="97">
        <f t="shared" si="484"/>
        <v>0</v>
      </c>
      <c r="S2789" s="149">
        <f>IFERROR(VLOOKUP(J2789,Regulaciones!$B$3:$C$9,2,FALSE),0)</f>
        <v>0</v>
      </c>
      <c r="T2789" s="149">
        <f>S2789+IFERROR(VLOOKUP(A2789,$B$5:$T2788,19,FALSE),0)</f>
        <v>0</v>
      </c>
      <c r="U2789" s="94">
        <f t="shared" si="485"/>
        <v>0</v>
      </c>
      <c r="V2789" s="98">
        <f>U2789+IFERROR(VLOOKUP(A2789,$B$5:$V2788,21,FALSE),0)</f>
        <v>0</v>
      </c>
      <c r="W2789" s="99" t="str">
        <f>IF(Y2789&lt;&gt;"",AD2789&amp;"X"&amp;VLOOKUP(INT(N2789),'Cap. Corr. &amp; Prot.'!$J$4:$M$669,4,FALSE),"")</f>
        <v/>
      </c>
      <c r="X2789" s="100"/>
      <c r="Y2789" s="118"/>
      <c r="Z2789" s="102"/>
      <c r="AB2789" s="59" t="str">
        <f t="shared" si="486"/>
        <v/>
      </c>
      <c r="AC2789" s="59" t="str">
        <f t="shared" si="487"/>
        <v/>
      </c>
      <c r="AD2789" s="59" t="str">
        <f>IFERROR(VLOOKUP('Capacidad_&amp;_Regulación'!H2789,Regulaciones!$L$3:$M$7,2,FALSE),"")</f>
        <v/>
      </c>
      <c r="AE2789" s="74" t="str">
        <f t="shared" si="488"/>
        <v/>
      </c>
      <c r="AF2789" s="74" t="str">
        <f t="shared" si="489"/>
        <v/>
      </c>
      <c r="AG2789" s="74" t="str">
        <f t="shared" si="490"/>
        <v/>
      </c>
      <c r="AH2789" s="74">
        <f>IF(AD2789&lt;&gt;"",VLOOKUP($K$1,'Fact. Corr.'!$B$5:$G$7,HLOOKUP(H2789,'Fact. Corr.'!$C$4:$G$8,5,FALSE),FALSE),0)</f>
        <v>0</v>
      </c>
    </row>
    <row r="2790" spans="1:34" ht="20.100000000000001" hidden="1" customHeight="1" x14ac:dyDescent="0.2">
      <c r="A2790" s="109"/>
      <c r="B2790" s="119"/>
      <c r="C2790" s="111"/>
      <c r="D2790" s="112"/>
      <c r="E2790" s="107">
        <f t="shared" si="481"/>
        <v>0</v>
      </c>
      <c r="F2790" s="108">
        <f t="shared" si="482"/>
        <v>0</v>
      </c>
      <c r="G2790" s="114"/>
      <c r="H2790" s="113"/>
      <c r="I2790" s="114"/>
      <c r="J2790" s="115"/>
      <c r="K2790" s="89"/>
      <c r="L2790" s="116"/>
      <c r="M2790" s="117"/>
      <c r="N2790" s="94" t="str">
        <f t="shared" si="491"/>
        <v/>
      </c>
      <c r="O2790" s="87" t="str">
        <f>IF(N2790&lt;&gt;"",IF(J2790="CR",VLOOKUP(ROUND(N2790,0),'Cap. Corr. &amp; Prot.'!$J$4:$L$669,3,FALSE),VLOOKUP(ROUND(N2790,0),'Cap. Corr. &amp; Prot.'!$J$4:$K$669,2,FALSE)),"")</f>
        <v/>
      </c>
      <c r="P2790" s="95">
        <f t="shared" si="483"/>
        <v>0</v>
      </c>
      <c r="Q2790" s="96" t="str">
        <f>IFERROR(VLOOKUP(Y2790,'Constantes KG'!$B$7:$G$22,HLOOKUP(I2790,'Constantes KG'!$C$5:$G$6,2,FALSE),FALSE),"")</f>
        <v/>
      </c>
      <c r="R2790" s="97">
        <f t="shared" si="484"/>
        <v>0</v>
      </c>
      <c r="S2790" s="149">
        <f>IFERROR(VLOOKUP(J2790,Regulaciones!$B$3:$C$9,2,FALSE),0)</f>
        <v>0</v>
      </c>
      <c r="T2790" s="149">
        <f>S2790+IFERROR(VLOOKUP(A2790,$B$5:$T2789,19,FALSE),0)</f>
        <v>0</v>
      </c>
      <c r="U2790" s="94">
        <f t="shared" si="485"/>
        <v>0</v>
      </c>
      <c r="V2790" s="98">
        <f>U2790+IFERROR(VLOOKUP(A2790,$B$5:$V2789,21,FALSE),0)</f>
        <v>0</v>
      </c>
      <c r="W2790" s="99" t="str">
        <f>IF(Y2790&lt;&gt;"",AD2790&amp;"X"&amp;VLOOKUP(INT(N2790),'Cap. Corr. &amp; Prot.'!$J$4:$M$669,4,FALSE),"")</f>
        <v/>
      </c>
      <c r="X2790" s="100"/>
      <c r="Y2790" s="118"/>
      <c r="Z2790" s="102"/>
      <c r="AB2790" s="59" t="str">
        <f t="shared" si="486"/>
        <v/>
      </c>
      <c r="AC2790" s="59" t="str">
        <f t="shared" si="487"/>
        <v/>
      </c>
      <c r="AD2790" s="59" t="str">
        <f>IFERROR(VLOOKUP('Capacidad_&amp;_Regulación'!H2790,Regulaciones!$L$3:$M$7,2,FALSE),"")</f>
        <v/>
      </c>
      <c r="AE2790" s="74" t="str">
        <f t="shared" si="488"/>
        <v/>
      </c>
      <c r="AF2790" s="74" t="str">
        <f t="shared" si="489"/>
        <v/>
      </c>
      <c r="AG2790" s="74" t="str">
        <f t="shared" si="490"/>
        <v/>
      </c>
      <c r="AH2790" s="74">
        <f>IF(AD2790&lt;&gt;"",VLOOKUP($K$1,'Fact. Corr.'!$B$5:$G$7,HLOOKUP(H2790,'Fact. Corr.'!$C$4:$G$8,5,FALSE),FALSE),0)</f>
        <v>0</v>
      </c>
    </row>
    <row r="2791" spans="1:34" ht="20.100000000000001" hidden="1" customHeight="1" x14ac:dyDescent="0.2">
      <c r="A2791" s="109"/>
      <c r="B2791" s="119"/>
      <c r="C2791" s="111"/>
      <c r="D2791" s="112"/>
      <c r="E2791" s="107">
        <f t="shared" si="481"/>
        <v>0</v>
      </c>
      <c r="F2791" s="108">
        <f t="shared" si="482"/>
        <v>0</v>
      </c>
      <c r="G2791" s="114"/>
      <c r="H2791" s="113"/>
      <c r="I2791" s="114"/>
      <c r="J2791" s="115"/>
      <c r="K2791" s="89"/>
      <c r="L2791" s="116"/>
      <c r="M2791" s="117"/>
      <c r="N2791" s="94" t="str">
        <f t="shared" si="491"/>
        <v/>
      </c>
      <c r="O2791" s="87" t="str">
        <f>IF(N2791&lt;&gt;"",IF(J2791="CR",VLOOKUP(ROUND(N2791,0),'Cap. Corr. &amp; Prot.'!$J$4:$L$669,3,FALSE),VLOOKUP(ROUND(N2791,0),'Cap. Corr. &amp; Prot.'!$J$4:$K$669,2,FALSE)),"")</f>
        <v/>
      </c>
      <c r="P2791" s="95">
        <f t="shared" si="483"/>
        <v>0</v>
      </c>
      <c r="Q2791" s="96" t="str">
        <f>IFERROR(VLOOKUP(Y2791,'Constantes KG'!$B$7:$G$22,HLOOKUP(I2791,'Constantes KG'!$C$5:$G$6,2,FALSE),FALSE),"")</f>
        <v/>
      </c>
      <c r="R2791" s="97">
        <f t="shared" si="484"/>
        <v>0</v>
      </c>
      <c r="S2791" s="149">
        <f>IFERROR(VLOOKUP(J2791,Regulaciones!$B$3:$C$9,2,FALSE),0)</f>
        <v>0</v>
      </c>
      <c r="T2791" s="149">
        <f>S2791+IFERROR(VLOOKUP(A2791,$B$5:$T2790,19,FALSE),0)</f>
        <v>0</v>
      </c>
      <c r="U2791" s="94">
        <f t="shared" si="485"/>
        <v>0</v>
      </c>
      <c r="V2791" s="98">
        <f>U2791+IFERROR(VLOOKUP(A2791,$B$5:$V2790,21,FALSE),0)</f>
        <v>0</v>
      </c>
      <c r="W2791" s="99" t="str">
        <f>IF(Y2791&lt;&gt;"",AD2791&amp;"X"&amp;VLOOKUP(INT(N2791),'Cap. Corr. &amp; Prot.'!$J$4:$M$669,4,FALSE),"")</f>
        <v/>
      </c>
      <c r="X2791" s="100"/>
      <c r="Y2791" s="118"/>
      <c r="Z2791" s="102"/>
      <c r="AB2791" s="59" t="str">
        <f t="shared" si="486"/>
        <v/>
      </c>
      <c r="AC2791" s="59" t="str">
        <f t="shared" si="487"/>
        <v/>
      </c>
      <c r="AD2791" s="59" t="str">
        <f>IFERROR(VLOOKUP('Capacidad_&amp;_Regulación'!H2791,Regulaciones!$L$3:$M$7,2,FALSE),"")</f>
        <v/>
      </c>
      <c r="AE2791" s="74" t="str">
        <f t="shared" si="488"/>
        <v/>
      </c>
      <c r="AF2791" s="74" t="str">
        <f t="shared" si="489"/>
        <v/>
      </c>
      <c r="AG2791" s="74" t="str">
        <f t="shared" si="490"/>
        <v/>
      </c>
      <c r="AH2791" s="74">
        <f>IF(AD2791&lt;&gt;"",VLOOKUP($K$1,'Fact. Corr.'!$B$5:$G$7,HLOOKUP(H2791,'Fact. Corr.'!$C$4:$G$8,5,FALSE),FALSE),0)</f>
        <v>0</v>
      </c>
    </row>
    <row r="2792" spans="1:34" ht="20.100000000000001" hidden="1" customHeight="1" x14ac:dyDescent="0.2">
      <c r="A2792" s="109"/>
      <c r="B2792" s="119"/>
      <c r="C2792" s="111"/>
      <c r="D2792" s="112"/>
      <c r="E2792" s="107">
        <f t="shared" si="481"/>
        <v>0</v>
      </c>
      <c r="F2792" s="108">
        <f t="shared" si="482"/>
        <v>0</v>
      </c>
      <c r="G2792" s="114"/>
      <c r="H2792" s="113"/>
      <c r="I2792" s="114"/>
      <c r="J2792" s="115"/>
      <c r="K2792" s="89"/>
      <c r="L2792" s="116"/>
      <c r="M2792" s="117"/>
      <c r="N2792" s="94" t="str">
        <f t="shared" si="491"/>
        <v/>
      </c>
      <c r="O2792" s="87" t="str">
        <f>IF(N2792&lt;&gt;"",IF(J2792="CR",VLOOKUP(ROUND(N2792,0),'Cap. Corr. &amp; Prot.'!$J$4:$L$669,3,FALSE),VLOOKUP(ROUND(N2792,0),'Cap. Corr. &amp; Prot.'!$J$4:$K$669,2,FALSE)),"")</f>
        <v/>
      </c>
      <c r="P2792" s="95">
        <f t="shared" si="483"/>
        <v>0</v>
      </c>
      <c r="Q2792" s="96" t="str">
        <f>IFERROR(VLOOKUP(Y2792,'Constantes KG'!$B$7:$G$22,HLOOKUP(I2792,'Constantes KG'!$C$5:$G$6,2,FALSE),FALSE),"")</f>
        <v/>
      </c>
      <c r="R2792" s="97">
        <f t="shared" si="484"/>
        <v>0</v>
      </c>
      <c r="S2792" s="149">
        <f>IFERROR(VLOOKUP(J2792,Regulaciones!$B$3:$C$9,2,FALSE),0)</f>
        <v>0</v>
      </c>
      <c r="T2792" s="149">
        <f>S2792+IFERROR(VLOOKUP(A2792,$B$5:$T2791,19,FALSE),0)</f>
        <v>0</v>
      </c>
      <c r="U2792" s="94">
        <f t="shared" si="485"/>
        <v>0</v>
      </c>
      <c r="V2792" s="98">
        <f>U2792+IFERROR(VLOOKUP(A2792,$B$5:$V2791,21,FALSE),0)</f>
        <v>0</v>
      </c>
      <c r="W2792" s="99" t="str">
        <f>IF(Y2792&lt;&gt;"",AD2792&amp;"X"&amp;VLOOKUP(INT(N2792),'Cap. Corr. &amp; Prot.'!$J$4:$M$669,4,FALSE),"")</f>
        <v/>
      </c>
      <c r="X2792" s="100"/>
      <c r="Y2792" s="118"/>
      <c r="Z2792" s="102"/>
      <c r="AB2792" s="59" t="str">
        <f t="shared" si="486"/>
        <v/>
      </c>
      <c r="AC2792" s="59" t="str">
        <f t="shared" si="487"/>
        <v/>
      </c>
      <c r="AD2792" s="59" t="str">
        <f>IFERROR(VLOOKUP('Capacidad_&amp;_Regulación'!H2792,Regulaciones!$L$3:$M$7,2,FALSE),"")</f>
        <v/>
      </c>
      <c r="AE2792" s="74" t="str">
        <f t="shared" si="488"/>
        <v/>
      </c>
      <c r="AF2792" s="74" t="str">
        <f t="shared" si="489"/>
        <v/>
      </c>
      <c r="AG2792" s="74" t="str">
        <f t="shared" si="490"/>
        <v/>
      </c>
      <c r="AH2792" s="74">
        <f>IF(AD2792&lt;&gt;"",VLOOKUP($K$1,'Fact. Corr.'!$B$5:$G$7,HLOOKUP(H2792,'Fact. Corr.'!$C$4:$G$8,5,FALSE),FALSE),0)</f>
        <v>0</v>
      </c>
    </row>
    <row r="2793" spans="1:34" ht="20.100000000000001" hidden="1" customHeight="1" x14ac:dyDescent="0.2">
      <c r="A2793" s="109"/>
      <c r="B2793" s="119"/>
      <c r="C2793" s="111"/>
      <c r="D2793" s="112"/>
      <c r="E2793" s="107">
        <f t="shared" si="481"/>
        <v>0</v>
      </c>
      <c r="F2793" s="108">
        <f t="shared" si="482"/>
        <v>0</v>
      </c>
      <c r="G2793" s="114"/>
      <c r="H2793" s="113"/>
      <c r="I2793" s="114"/>
      <c r="J2793" s="115"/>
      <c r="K2793" s="89"/>
      <c r="L2793" s="116"/>
      <c r="M2793" s="117"/>
      <c r="N2793" s="94" t="str">
        <f t="shared" si="491"/>
        <v/>
      </c>
      <c r="O2793" s="87" t="str">
        <f>IF(N2793&lt;&gt;"",IF(J2793="CR",VLOOKUP(ROUND(N2793,0),'Cap. Corr. &amp; Prot.'!$J$4:$L$669,3,FALSE),VLOOKUP(ROUND(N2793,0),'Cap. Corr. &amp; Prot.'!$J$4:$K$669,2,FALSE)),"")</f>
        <v/>
      </c>
      <c r="P2793" s="95">
        <f t="shared" si="483"/>
        <v>0</v>
      </c>
      <c r="Q2793" s="96" t="str">
        <f>IFERROR(VLOOKUP(Y2793,'Constantes KG'!$B$7:$G$22,HLOOKUP(I2793,'Constantes KG'!$C$5:$G$6,2,FALSE),FALSE),"")</f>
        <v/>
      </c>
      <c r="R2793" s="97">
        <f t="shared" si="484"/>
        <v>0</v>
      </c>
      <c r="S2793" s="149">
        <f>IFERROR(VLOOKUP(J2793,Regulaciones!$B$3:$C$9,2,FALSE),0)</f>
        <v>0</v>
      </c>
      <c r="T2793" s="149">
        <f>S2793+IFERROR(VLOOKUP(A2793,$B$5:$T2792,19,FALSE),0)</f>
        <v>0</v>
      </c>
      <c r="U2793" s="94">
        <f t="shared" si="485"/>
        <v>0</v>
      </c>
      <c r="V2793" s="98">
        <f>U2793+IFERROR(VLOOKUP(A2793,$B$5:$V2792,21,FALSE),0)</f>
        <v>0</v>
      </c>
      <c r="W2793" s="99" t="str">
        <f>IF(Y2793&lt;&gt;"",AD2793&amp;"X"&amp;VLOOKUP(INT(N2793),'Cap. Corr. &amp; Prot.'!$J$4:$M$669,4,FALSE),"")</f>
        <v/>
      </c>
      <c r="X2793" s="100"/>
      <c r="Y2793" s="118"/>
      <c r="Z2793" s="102"/>
      <c r="AB2793" s="59" t="str">
        <f t="shared" si="486"/>
        <v/>
      </c>
      <c r="AC2793" s="59" t="str">
        <f t="shared" si="487"/>
        <v/>
      </c>
      <c r="AD2793" s="59" t="str">
        <f>IFERROR(VLOOKUP('Capacidad_&amp;_Regulación'!H2793,Regulaciones!$L$3:$M$7,2,FALSE),"")</f>
        <v/>
      </c>
      <c r="AE2793" s="74" t="str">
        <f t="shared" si="488"/>
        <v/>
      </c>
      <c r="AF2793" s="74" t="str">
        <f t="shared" si="489"/>
        <v/>
      </c>
      <c r="AG2793" s="74" t="str">
        <f t="shared" si="490"/>
        <v/>
      </c>
      <c r="AH2793" s="74">
        <f>IF(AD2793&lt;&gt;"",VLOOKUP($K$1,'Fact. Corr.'!$B$5:$G$7,HLOOKUP(H2793,'Fact. Corr.'!$C$4:$G$8,5,FALSE),FALSE),0)</f>
        <v>0</v>
      </c>
    </row>
    <row r="2794" spans="1:34" ht="20.100000000000001" hidden="1" customHeight="1" x14ac:dyDescent="0.2">
      <c r="A2794" s="109"/>
      <c r="B2794" s="119"/>
      <c r="C2794" s="111"/>
      <c r="D2794" s="112"/>
      <c r="E2794" s="107">
        <f t="shared" si="481"/>
        <v>0</v>
      </c>
      <c r="F2794" s="108">
        <f t="shared" si="482"/>
        <v>0</v>
      </c>
      <c r="G2794" s="114"/>
      <c r="H2794" s="113"/>
      <c r="I2794" s="114"/>
      <c r="J2794" s="115"/>
      <c r="K2794" s="89"/>
      <c r="L2794" s="116"/>
      <c r="M2794" s="117"/>
      <c r="N2794" s="94" t="str">
        <f t="shared" si="491"/>
        <v/>
      </c>
      <c r="O2794" s="87" t="str">
        <f>IF(N2794&lt;&gt;"",IF(J2794="CR",VLOOKUP(ROUND(N2794,0),'Cap. Corr. &amp; Prot.'!$J$4:$L$669,3,FALSE),VLOOKUP(ROUND(N2794,0),'Cap. Corr. &amp; Prot.'!$J$4:$K$669,2,FALSE)),"")</f>
        <v/>
      </c>
      <c r="P2794" s="95">
        <f t="shared" si="483"/>
        <v>0</v>
      </c>
      <c r="Q2794" s="96" t="str">
        <f>IFERROR(VLOOKUP(Y2794,'Constantes KG'!$B$7:$G$22,HLOOKUP(I2794,'Constantes KG'!$C$5:$G$6,2,FALSE),FALSE),"")</f>
        <v/>
      </c>
      <c r="R2794" s="97">
        <f t="shared" si="484"/>
        <v>0</v>
      </c>
      <c r="S2794" s="149">
        <f>IFERROR(VLOOKUP(J2794,Regulaciones!$B$3:$C$9,2,FALSE),0)</f>
        <v>0</v>
      </c>
      <c r="T2794" s="149">
        <f>S2794+IFERROR(VLOOKUP(A2794,$B$5:$T2793,19,FALSE),0)</f>
        <v>0</v>
      </c>
      <c r="U2794" s="94">
        <f t="shared" si="485"/>
        <v>0</v>
      </c>
      <c r="V2794" s="98">
        <f>U2794+IFERROR(VLOOKUP(A2794,$B$5:$V2793,21,FALSE),0)</f>
        <v>0</v>
      </c>
      <c r="W2794" s="99" t="str">
        <f>IF(Y2794&lt;&gt;"",AD2794&amp;"X"&amp;VLOOKUP(INT(N2794),'Cap. Corr. &amp; Prot.'!$J$4:$M$669,4,FALSE),"")</f>
        <v/>
      </c>
      <c r="X2794" s="100"/>
      <c r="Y2794" s="118"/>
      <c r="Z2794" s="102"/>
      <c r="AB2794" s="59" t="str">
        <f t="shared" si="486"/>
        <v/>
      </c>
      <c r="AC2794" s="59" t="str">
        <f t="shared" si="487"/>
        <v/>
      </c>
      <c r="AD2794" s="59" t="str">
        <f>IFERROR(VLOOKUP('Capacidad_&amp;_Regulación'!H2794,Regulaciones!$L$3:$M$7,2,FALSE),"")</f>
        <v/>
      </c>
      <c r="AE2794" s="74" t="str">
        <f t="shared" si="488"/>
        <v/>
      </c>
      <c r="AF2794" s="74" t="str">
        <f t="shared" si="489"/>
        <v/>
      </c>
      <c r="AG2794" s="74" t="str">
        <f t="shared" si="490"/>
        <v/>
      </c>
      <c r="AH2794" s="74">
        <f>IF(AD2794&lt;&gt;"",VLOOKUP($K$1,'Fact. Corr.'!$B$5:$G$7,HLOOKUP(H2794,'Fact. Corr.'!$C$4:$G$8,5,FALSE),FALSE),0)</f>
        <v>0</v>
      </c>
    </row>
    <row r="2795" spans="1:34" ht="20.100000000000001" hidden="1" customHeight="1" x14ac:dyDescent="0.2">
      <c r="A2795" s="109"/>
      <c r="B2795" s="119"/>
      <c r="C2795" s="111"/>
      <c r="D2795" s="112"/>
      <c r="E2795" s="107">
        <f t="shared" si="481"/>
        <v>0</v>
      </c>
      <c r="F2795" s="108">
        <f t="shared" si="482"/>
        <v>0</v>
      </c>
      <c r="G2795" s="114"/>
      <c r="H2795" s="113"/>
      <c r="I2795" s="114"/>
      <c r="J2795" s="115"/>
      <c r="K2795" s="89"/>
      <c r="L2795" s="116"/>
      <c r="M2795" s="117"/>
      <c r="N2795" s="94" t="str">
        <f t="shared" si="491"/>
        <v/>
      </c>
      <c r="O2795" s="87" t="str">
        <f>IF(N2795&lt;&gt;"",IF(J2795="CR",VLOOKUP(ROUND(N2795,0),'Cap. Corr. &amp; Prot.'!$J$4:$L$669,3,FALSE),VLOOKUP(ROUND(N2795,0),'Cap. Corr. &amp; Prot.'!$J$4:$K$669,2,FALSE)),"")</f>
        <v/>
      </c>
      <c r="P2795" s="95">
        <f t="shared" si="483"/>
        <v>0</v>
      </c>
      <c r="Q2795" s="96" t="str">
        <f>IFERROR(VLOOKUP(Y2795,'Constantes KG'!$B$7:$G$22,HLOOKUP(I2795,'Constantes KG'!$C$5:$G$6,2,FALSE),FALSE),"")</f>
        <v/>
      </c>
      <c r="R2795" s="97">
        <f t="shared" si="484"/>
        <v>0</v>
      </c>
      <c r="S2795" s="149">
        <f>IFERROR(VLOOKUP(J2795,Regulaciones!$B$3:$C$9,2,FALSE),0)</f>
        <v>0</v>
      </c>
      <c r="T2795" s="149">
        <f>S2795+IFERROR(VLOOKUP(A2795,$B$5:$T2794,19,FALSE),0)</f>
        <v>0</v>
      </c>
      <c r="U2795" s="94">
        <f t="shared" si="485"/>
        <v>0</v>
      </c>
      <c r="V2795" s="98">
        <f>U2795+IFERROR(VLOOKUP(A2795,$B$5:$V2794,21,FALSE),0)</f>
        <v>0</v>
      </c>
      <c r="W2795" s="99" t="str">
        <f>IF(Y2795&lt;&gt;"",AD2795&amp;"X"&amp;VLOOKUP(INT(N2795),'Cap. Corr. &amp; Prot.'!$J$4:$M$669,4,FALSE),"")</f>
        <v/>
      </c>
      <c r="X2795" s="100"/>
      <c r="Y2795" s="118"/>
      <c r="Z2795" s="102"/>
      <c r="AB2795" s="59" t="str">
        <f t="shared" si="486"/>
        <v/>
      </c>
      <c r="AC2795" s="59" t="str">
        <f t="shared" si="487"/>
        <v/>
      </c>
      <c r="AD2795" s="59" t="str">
        <f>IFERROR(VLOOKUP('Capacidad_&amp;_Regulación'!H2795,Regulaciones!$L$3:$M$7,2,FALSE),"")</f>
        <v/>
      </c>
      <c r="AE2795" s="74" t="str">
        <f t="shared" si="488"/>
        <v/>
      </c>
      <c r="AF2795" s="74" t="str">
        <f t="shared" si="489"/>
        <v/>
      </c>
      <c r="AG2795" s="74" t="str">
        <f t="shared" si="490"/>
        <v/>
      </c>
      <c r="AH2795" s="74">
        <f>IF(AD2795&lt;&gt;"",VLOOKUP($K$1,'Fact. Corr.'!$B$5:$G$7,HLOOKUP(H2795,'Fact. Corr.'!$C$4:$G$8,5,FALSE),FALSE),0)</f>
        <v>0</v>
      </c>
    </row>
    <row r="2796" spans="1:34" ht="20.100000000000001" hidden="1" customHeight="1" x14ac:dyDescent="0.2">
      <c r="A2796" s="109"/>
      <c r="B2796" s="119"/>
      <c r="C2796" s="111"/>
      <c r="D2796" s="112"/>
      <c r="E2796" s="107">
        <f t="shared" si="481"/>
        <v>0</v>
      </c>
      <c r="F2796" s="108">
        <f t="shared" si="482"/>
        <v>0</v>
      </c>
      <c r="G2796" s="114"/>
      <c r="H2796" s="113"/>
      <c r="I2796" s="114"/>
      <c r="J2796" s="115"/>
      <c r="K2796" s="89"/>
      <c r="L2796" s="116"/>
      <c r="M2796" s="117"/>
      <c r="N2796" s="94" t="str">
        <f t="shared" si="491"/>
        <v/>
      </c>
      <c r="O2796" s="87" t="str">
        <f>IF(N2796&lt;&gt;"",IF(J2796="CR",VLOOKUP(ROUND(N2796,0),'Cap. Corr. &amp; Prot.'!$J$4:$L$669,3,FALSE),VLOOKUP(ROUND(N2796,0),'Cap. Corr. &amp; Prot.'!$J$4:$K$669,2,FALSE)),"")</f>
        <v/>
      </c>
      <c r="P2796" s="95">
        <f t="shared" si="483"/>
        <v>0</v>
      </c>
      <c r="Q2796" s="96" t="str">
        <f>IFERROR(VLOOKUP(Y2796,'Constantes KG'!$B$7:$G$22,HLOOKUP(I2796,'Constantes KG'!$C$5:$G$6,2,FALSE),FALSE),"")</f>
        <v/>
      </c>
      <c r="R2796" s="97">
        <f t="shared" si="484"/>
        <v>0</v>
      </c>
      <c r="S2796" s="149">
        <f>IFERROR(VLOOKUP(J2796,Regulaciones!$B$3:$C$9,2,FALSE),0)</f>
        <v>0</v>
      </c>
      <c r="T2796" s="149">
        <f>S2796+IFERROR(VLOOKUP(A2796,$B$5:$T2795,19,FALSE),0)</f>
        <v>0</v>
      </c>
      <c r="U2796" s="94">
        <f t="shared" si="485"/>
        <v>0</v>
      </c>
      <c r="V2796" s="98">
        <f>U2796+IFERROR(VLOOKUP(A2796,$B$5:$V2795,21,FALSE),0)</f>
        <v>0</v>
      </c>
      <c r="W2796" s="99" t="str">
        <f>IF(Y2796&lt;&gt;"",AD2796&amp;"X"&amp;VLOOKUP(INT(N2796),'Cap. Corr. &amp; Prot.'!$J$4:$M$669,4,FALSE),"")</f>
        <v/>
      </c>
      <c r="X2796" s="100"/>
      <c r="Y2796" s="118"/>
      <c r="Z2796" s="102"/>
      <c r="AB2796" s="59" t="str">
        <f t="shared" si="486"/>
        <v/>
      </c>
      <c r="AC2796" s="59" t="str">
        <f t="shared" si="487"/>
        <v/>
      </c>
      <c r="AD2796" s="59" t="str">
        <f>IFERROR(VLOOKUP('Capacidad_&amp;_Regulación'!H2796,Regulaciones!$L$3:$M$7,2,FALSE),"")</f>
        <v/>
      </c>
      <c r="AE2796" s="74" t="str">
        <f t="shared" si="488"/>
        <v/>
      </c>
      <c r="AF2796" s="74" t="str">
        <f t="shared" si="489"/>
        <v/>
      </c>
      <c r="AG2796" s="74" t="str">
        <f t="shared" si="490"/>
        <v/>
      </c>
      <c r="AH2796" s="74">
        <f>IF(AD2796&lt;&gt;"",VLOOKUP($K$1,'Fact. Corr.'!$B$5:$G$7,HLOOKUP(H2796,'Fact. Corr.'!$C$4:$G$8,5,FALSE),FALSE),0)</f>
        <v>0</v>
      </c>
    </row>
    <row r="2797" spans="1:34" ht="20.100000000000001" hidden="1" customHeight="1" x14ac:dyDescent="0.2">
      <c r="A2797" s="109"/>
      <c r="B2797" s="119"/>
      <c r="C2797" s="111"/>
      <c r="D2797" s="112"/>
      <c r="E2797" s="107">
        <f t="shared" si="481"/>
        <v>0</v>
      </c>
      <c r="F2797" s="108">
        <f t="shared" si="482"/>
        <v>0</v>
      </c>
      <c r="G2797" s="114"/>
      <c r="H2797" s="113"/>
      <c r="I2797" s="114"/>
      <c r="J2797" s="115"/>
      <c r="K2797" s="89"/>
      <c r="L2797" s="116"/>
      <c r="M2797" s="117"/>
      <c r="N2797" s="94" t="str">
        <f t="shared" si="491"/>
        <v/>
      </c>
      <c r="O2797" s="87" t="str">
        <f>IF(N2797&lt;&gt;"",IF(J2797="CR",VLOOKUP(ROUND(N2797,0),'Cap. Corr. &amp; Prot.'!$J$4:$L$669,3,FALSE),VLOOKUP(ROUND(N2797,0),'Cap. Corr. &amp; Prot.'!$J$4:$K$669,2,FALSE)),"")</f>
        <v/>
      </c>
      <c r="P2797" s="95">
        <f t="shared" si="483"/>
        <v>0</v>
      </c>
      <c r="Q2797" s="96" t="str">
        <f>IFERROR(VLOOKUP(Y2797,'Constantes KG'!$B$7:$G$22,HLOOKUP(I2797,'Constantes KG'!$C$5:$G$6,2,FALSE),FALSE),"")</f>
        <v/>
      </c>
      <c r="R2797" s="97">
        <f t="shared" si="484"/>
        <v>0</v>
      </c>
      <c r="S2797" s="149">
        <f>IFERROR(VLOOKUP(J2797,Regulaciones!$B$3:$C$9,2,FALSE),0)</f>
        <v>0</v>
      </c>
      <c r="T2797" s="149">
        <f>S2797+IFERROR(VLOOKUP(A2797,$B$5:$T2796,19,FALSE),0)</f>
        <v>0</v>
      </c>
      <c r="U2797" s="94">
        <f t="shared" si="485"/>
        <v>0</v>
      </c>
      <c r="V2797" s="98">
        <f>U2797+IFERROR(VLOOKUP(A2797,$B$5:$V2796,21,FALSE),0)</f>
        <v>0</v>
      </c>
      <c r="W2797" s="99" t="str">
        <f>IF(Y2797&lt;&gt;"",AD2797&amp;"X"&amp;VLOOKUP(INT(N2797),'Cap. Corr. &amp; Prot.'!$J$4:$M$669,4,FALSE),"")</f>
        <v/>
      </c>
      <c r="X2797" s="100"/>
      <c r="Y2797" s="118"/>
      <c r="Z2797" s="102"/>
      <c r="AB2797" s="59" t="str">
        <f t="shared" si="486"/>
        <v/>
      </c>
      <c r="AC2797" s="59" t="str">
        <f t="shared" si="487"/>
        <v/>
      </c>
      <c r="AD2797" s="59" t="str">
        <f>IFERROR(VLOOKUP('Capacidad_&amp;_Regulación'!H2797,Regulaciones!$L$3:$M$7,2,FALSE),"")</f>
        <v/>
      </c>
      <c r="AE2797" s="74" t="str">
        <f t="shared" si="488"/>
        <v/>
      </c>
      <c r="AF2797" s="74" t="str">
        <f t="shared" si="489"/>
        <v/>
      </c>
      <c r="AG2797" s="74" t="str">
        <f t="shared" si="490"/>
        <v/>
      </c>
      <c r="AH2797" s="74">
        <f>IF(AD2797&lt;&gt;"",VLOOKUP($K$1,'Fact. Corr.'!$B$5:$G$7,HLOOKUP(H2797,'Fact. Corr.'!$C$4:$G$8,5,FALSE),FALSE),0)</f>
        <v>0</v>
      </c>
    </row>
    <row r="2798" spans="1:34" ht="20.100000000000001" hidden="1" customHeight="1" x14ac:dyDescent="0.2">
      <c r="A2798" s="109"/>
      <c r="B2798" s="119"/>
      <c r="C2798" s="111"/>
      <c r="D2798" s="112"/>
      <c r="E2798" s="107">
        <f t="shared" si="481"/>
        <v>0</v>
      </c>
      <c r="F2798" s="108">
        <f t="shared" si="482"/>
        <v>0</v>
      </c>
      <c r="G2798" s="114"/>
      <c r="H2798" s="113"/>
      <c r="I2798" s="114"/>
      <c r="J2798" s="115"/>
      <c r="K2798" s="89"/>
      <c r="L2798" s="116"/>
      <c r="M2798" s="117"/>
      <c r="N2798" s="94" t="str">
        <f t="shared" si="491"/>
        <v/>
      </c>
      <c r="O2798" s="87" t="str">
        <f>IF(N2798&lt;&gt;"",IF(J2798="CR",VLOOKUP(ROUND(N2798,0),'Cap. Corr. &amp; Prot.'!$J$4:$L$669,3,FALSE),VLOOKUP(ROUND(N2798,0),'Cap. Corr. &amp; Prot.'!$J$4:$K$669,2,FALSE)),"")</f>
        <v/>
      </c>
      <c r="P2798" s="95">
        <f t="shared" si="483"/>
        <v>0</v>
      </c>
      <c r="Q2798" s="96" t="str">
        <f>IFERROR(VLOOKUP(Y2798,'Constantes KG'!$B$7:$G$22,HLOOKUP(I2798,'Constantes KG'!$C$5:$G$6,2,FALSE),FALSE),"")</f>
        <v/>
      </c>
      <c r="R2798" s="97">
        <f t="shared" si="484"/>
        <v>0</v>
      </c>
      <c r="S2798" s="149">
        <f>IFERROR(VLOOKUP(J2798,Regulaciones!$B$3:$C$9,2,FALSE),0)</f>
        <v>0</v>
      </c>
      <c r="T2798" s="149">
        <f>S2798+IFERROR(VLOOKUP(A2798,$B$5:$T2797,19,FALSE),0)</f>
        <v>0</v>
      </c>
      <c r="U2798" s="94">
        <f t="shared" si="485"/>
        <v>0</v>
      </c>
      <c r="V2798" s="98">
        <f>U2798+IFERROR(VLOOKUP(A2798,$B$5:$V2797,21,FALSE),0)</f>
        <v>0</v>
      </c>
      <c r="W2798" s="99" t="str">
        <f>IF(Y2798&lt;&gt;"",AD2798&amp;"X"&amp;VLOOKUP(INT(N2798),'Cap. Corr. &amp; Prot.'!$J$4:$M$669,4,FALSE),"")</f>
        <v/>
      </c>
      <c r="X2798" s="100"/>
      <c r="Y2798" s="118"/>
      <c r="Z2798" s="102"/>
      <c r="AB2798" s="59" t="str">
        <f t="shared" si="486"/>
        <v/>
      </c>
      <c r="AC2798" s="59" t="str">
        <f t="shared" si="487"/>
        <v/>
      </c>
      <c r="AD2798" s="59" t="str">
        <f>IFERROR(VLOOKUP('Capacidad_&amp;_Regulación'!H2798,Regulaciones!$L$3:$M$7,2,FALSE),"")</f>
        <v/>
      </c>
      <c r="AE2798" s="74" t="str">
        <f t="shared" si="488"/>
        <v/>
      </c>
      <c r="AF2798" s="74" t="str">
        <f t="shared" si="489"/>
        <v/>
      </c>
      <c r="AG2798" s="74" t="str">
        <f t="shared" si="490"/>
        <v/>
      </c>
      <c r="AH2798" s="74">
        <f>IF(AD2798&lt;&gt;"",VLOOKUP($K$1,'Fact. Corr.'!$B$5:$G$7,HLOOKUP(H2798,'Fact. Corr.'!$C$4:$G$8,5,FALSE),FALSE),0)</f>
        <v>0</v>
      </c>
    </row>
    <row r="2799" spans="1:34" ht="20.100000000000001" hidden="1" customHeight="1" x14ac:dyDescent="0.2">
      <c r="A2799" s="109"/>
      <c r="B2799" s="119"/>
      <c r="C2799" s="111"/>
      <c r="D2799" s="112"/>
      <c r="E2799" s="107">
        <f t="shared" si="481"/>
        <v>0</v>
      </c>
      <c r="F2799" s="108">
        <f t="shared" si="482"/>
        <v>0</v>
      </c>
      <c r="G2799" s="114"/>
      <c r="H2799" s="113"/>
      <c r="I2799" s="114"/>
      <c r="J2799" s="115"/>
      <c r="K2799" s="89"/>
      <c r="L2799" s="116"/>
      <c r="M2799" s="117"/>
      <c r="N2799" s="94" t="str">
        <f t="shared" si="491"/>
        <v/>
      </c>
      <c r="O2799" s="87" t="str">
        <f>IF(N2799&lt;&gt;"",IF(J2799="CR",VLOOKUP(ROUND(N2799,0),'Cap. Corr. &amp; Prot.'!$J$4:$L$669,3,FALSE),VLOOKUP(ROUND(N2799,0),'Cap. Corr. &amp; Prot.'!$J$4:$K$669,2,FALSE)),"")</f>
        <v/>
      </c>
      <c r="P2799" s="95">
        <f t="shared" si="483"/>
        <v>0</v>
      </c>
      <c r="Q2799" s="96" t="str">
        <f>IFERROR(VLOOKUP(Y2799,'Constantes KG'!$B$7:$G$22,HLOOKUP(I2799,'Constantes KG'!$C$5:$G$6,2,FALSE),FALSE),"")</f>
        <v/>
      </c>
      <c r="R2799" s="97">
        <f t="shared" si="484"/>
        <v>0</v>
      </c>
      <c r="S2799" s="149">
        <f>IFERROR(VLOOKUP(J2799,Regulaciones!$B$3:$C$9,2,FALSE),0)</f>
        <v>0</v>
      </c>
      <c r="T2799" s="149">
        <f>S2799+IFERROR(VLOOKUP(A2799,$B$5:$T2798,19,FALSE),0)</f>
        <v>0</v>
      </c>
      <c r="U2799" s="94">
        <f t="shared" si="485"/>
        <v>0</v>
      </c>
      <c r="V2799" s="98">
        <f>U2799+IFERROR(VLOOKUP(A2799,$B$5:$V2798,21,FALSE),0)</f>
        <v>0</v>
      </c>
      <c r="W2799" s="99" t="str">
        <f>IF(Y2799&lt;&gt;"",AD2799&amp;"X"&amp;VLOOKUP(INT(N2799),'Cap. Corr. &amp; Prot.'!$J$4:$M$669,4,FALSE),"")</f>
        <v/>
      </c>
      <c r="X2799" s="100"/>
      <c r="Y2799" s="118"/>
      <c r="Z2799" s="102"/>
      <c r="AB2799" s="59" t="str">
        <f t="shared" si="486"/>
        <v/>
      </c>
      <c r="AC2799" s="59" t="str">
        <f t="shared" si="487"/>
        <v/>
      </c>
      <c r="AD2799" s="59" t="str">
        <f>IFERROR(VLOOKUP('Capacidad_&amp;_Regulación'!H2799,Regulaciones!$L$3:$M$7,2,FALSE),"")</f>
        <v/>
      </c>
      <c r="AE2799" s="74" t="str">
        <f t="shared" si="488"/>
        <v/>
      </c>
      <c r="AF2799" s="74" t="str">
        <f t="shared" si="489"/>
        <v/>
      </c>
      <c r="AG2799" s="74" t="str">
        <f t="shared" si="490"/>
        <v/>
      </c>
      <c r="AH2799" s="74">
        <f>IF(AD2799&lt;&gt;"",VLOOKUP($K$1,'Fact. Corr.'!$B$5:$G$7,HLOOKUP(H2799,'Fact. Corr.'!$C$4:$G$8,5,FALSE),FALSE),0)</f>
        <v>0</v>
      </c>
    </row>
    <row r="2800" spans="1:34" ht="20.100000000000001" hidden="1" customHeight="1" x14ac:dyDescent="0.2">
      <c r="A2800" s="109"/>
      <c r="B2800" s="119"/>
      <c r="C2800" s="111"/>
      <c r="D2800" s="112"/>
      <c r="E2800" s="107">
        <f t="shared" si="481"/>
        <v>0</v>
      </c>
      <c r="F2800" s="108">
        <f t="shared" si="482"/>
        <v>0</v>
      </c>
      <c r="G2800" s="114"/>
      <c r="H2800" s="113"/>
      <c r="I2800" s="114"/>
      <c r="J2800" s="115"/>
      <c r="K2800" s="89"/>
      <c r="L2800" s="116"/>
      <c r="M2800" s="117"/>
      <c r="N2800" s="94" t="str">
        <f t="shared" si="491"/>
        <v/>
      </c>
      <c r="O2800" s="87" t="str">
        <f>IF(N2800&lt;&gt;"",IF(J2800="CR",VLOOKUP(ROUND(N2800,0),'Cap. Corr. &amp; Prot.'!$J$4:$L$669,3,FALSE),VLOOKUP(ROUND(N2800,0),'Cap. Corr. &amp; Prot.'!$J$4:$K$669,2,FALSE)),"")</f>
        <v/>
      </c>
      <c r="P2800" s="95">
        <f t="shared" si="483"/>
        <v>0</v>
      </c>
      <c r="Q2800" s="96" t="str">
        <f>IFERROR(VLOOKUP(Y2800,'Constantes KG'!$B$7:$G$22,HLOOKUP(I2800,'Constantes KG'!$C$5:$G$6,2,FALSE),FALSE),"")</f>
        <v/>
      </c>
      <c r="R2800" s="97">
        <f t="shared" si="484"/>
        <v>0</v>
      </c>
      <c r="S2800" s="149">
        <f>IFERROR(VLOOKUP(J2800,Regulaciones!$B$3:$C$9,2,FALSE),0)</f>
        <v>0</v>
      </c>
      <c r="T2800" s="149">
        <f>S2800+IFERROR(VLOOKUP(A2800,$B$5:$T2799,19,FALSE),0)</f>
        <v>0</v>
      </c>
      <c r="U2800" s="94">
        <f t="shared" si="485"/>
        <v>0</v>
      </c>
      <c r="V2800" s="98">
        <f>U2800+IFERROR(VLOOKUP(A2800,$B$5:$V2799,21,FALSE),0)</f>
        <v>0</v>
      </c>
      <c r="W2800" s="99" t="str">
        <f>IF(Y2800&lt;&gt;"",AD2800&amp;"X"&amp;VLOOKUP(INT(N2800),'Cap. Corr. &amp; Prot.'!$J$4:$M$669,4,FALSE),"")</f>
        <v/>
      </c>
      <c r="X2800" s="100"/>
      <c r="Y2800" s="118"/>
      <c r="Z2800" s="102"/>
      <c r="AB2800" s="59" t="str">
        <f t="shared" si="486"/>
        <v/>
      </c>
      <c r="AC2800" s="59" t="str">
        <f t="shared" si="487"/>
        <v/>
      </c>
      <c r="AD2800" s="59" t="str">
        <f>IFERROR(VLOOKUP('Capacidad_&amp;_Regulación'!H2800,Regulaciones!$L$3:$M$7,2,FALSE),"")</f>
        <v/>
      </c>
      <c r="AE2800" s="74" t="str">
        <f t="shared" si="488"/>
        <v/>
      </c>
      <c r="AF2800" s="74" t="str">
        <f t="shared" si="489"/>
        <v/>
      </c>
      <c r="AG2800" s="74" t="str">
        <f t="shared" si="490"/>
        <v/>
      </c>
      <c r="AH2800" s="74">
        <f>IF(AD2800&lt;&gt;"",VLOOKUP($K$1,'Fact. Corr.'!$B$5:$G$7,HLOOKUP(H2800,'Fact. Corr.'!$C$4:$G$8,5,FALSE),FALSE),0)</f>
        <v>0</v>
      </c>
    </row>
    <row r="2801" spans="1:34" ht="20.100000000000001" hidden="1" customHeight="1" x14ac:dyDescent="0.2">
      <c r="A2801" s="109"/>
      <c r="B2801" s="119"/>
      <c r="C2801" s="111"/>
      <c r="D2801" s="112"/>
      <c r="E2801" s="107">
        <f t="shared" si="481"/>
        <v>0</v>
      </c>
      <c r="F2801" s="108">
        <f t="shared" si="482"/>
        <v>0</v>
      </c>
      <c r="G2801" s="114"/>
      <c r="H2801" s="113"/>
      <c r="I2801" s="114"/>
      <c r="J2801" s="115"/>
      <c r="K2801" s="89"/>
      <c r="L2801" s="116"/>
      <c r="M2801" s="117"/>
      <c r="N2801" s="94" t="str">
        <f t="shared" si="491"/>
        <v/>
      </c>
      <c r="O2801" s="87" t="str">
        <f>IF(N2801&lt;&gt;"",IF(J2801="CR",VLOOKUP(ROUND(N2801,0),'Cap. Corr. &amp; Prot.'!$J$4:$L$669,3,FALSE),VLOOKUP(ROUND(N2801,0),'Cap. Corr. &amp; Prot.'!$J$4:$K$669,2,FALSE)),"")</f>
        <v/>
      </c>
      <c r="P2801" s="95">
        <f t="shared" si="483"/>
        <v>0</v>
      </c>
      <c r="Q2801" s="96" t="str">
        <f>IFERROR(VLOOKUP(Y2801,'Constantes KG'!$B$7:$G$22,HLOOKUP(I2801,'Constantes KG'!$C$5:$G$6,2,FALSE),FALSE),"")</f>
        <v/>
      </c>
      <c r="R2801" s="97">
        <f t="shared" si="484"/>
        <v>0</v>
      </c>
      <c r="S2801" s="149">
        <f>IFERROR(VLOOKUP(J2801,Regulaciones!$B$3:$C$9,2,FALSE),0)</f>
        <v>0</v>
      </c>
      <c r="T2801" s="149">
        <f>S2801+IFERROR(VLOOKUP(A2801,$B$5:$T2800,19,FALSE),0)</f>
        <v>0</v>
      </c>
      <c r="U2801" s="94">
        <f t="shared" si="485"/>
        <v>0</v>
      </c>
      <c r="V2801" s="98">
        <f>U2801+IFERROR(VLOOKUP(A2801,$B$5:$V2800,21,FALSE),0)</f>
        <v>0</v>
      </c>
      <c r="W2801" s="99" t="str">
        <f>IF(Y2801&lt;&gt;"",AD2801&amp;"X"&amp;VLOOKUP(INT(N2801),'Cap. Corr. &amp; Prot.'!$J$4:$M$669,4,FALSE),"")</f>
        <v/>
      </c>
      <c r="X2801" s="100"/>
      <c r="Y2801" s="118"/>
      <c r="Z2801" s="102"/>
      <c r="AB2801" s="59" t="str">
        <f t="shared" si="486"/>
        <v/>
      </c>
      <c r="AC2801" s="59" t="str">
        <f t="shared" si="487"/>
        <v/>
      </c>
      <c r="AD2801" s="59" t="str">
        <f>IFERROR(VLOOKUP('Capacidad_&amp;_Regulación'!H2801,Regulaciones!$L$3:$M$7,2,FALSE),"")</f>
        <v/>
      </c>
      <c r="AE2801" s="74" t="str">
        <f t="shared" si="488"/>
        <v/>
      </c>
      <c r="AF2801" s="74" t="str">
        <f t="shared" si="489"/>
        <v/>
      </c>
      <c r="AG2801" s="74" t="str">
        <f t="shared" si="490"/>
        <v/>
      </c>
      <c r="AH2801" s="74">
        <f>IF(AD2801&lt;&gt;"",VLOOKUP($K$1,'Fact. Corr.'!$B$5:$G$7,HLOOKUP(H2801,'Fact. Corr.'!$C$4:$G$8,5,FALSE),FALSE),0)</f>
        <v>0</v>
      </c>
    </row>
    <row r="2802" spans="1:34" ht="20.100000000000001" hidden="1" customHeight="1" x14ac:dyDescent="0.2">
      <c r="A2802" s="109"/>
      <c r="B2802" s="119"/>
      <c r="C2802" s="111"/>
      <c r="D2802" s="112"/>
      <c r="E2802" s="107">
        <f t="shared" si="481"/>
        <v>0</v>
      </c>
      <c r="F2802" s="108">
        <f t="shared" si="482"/>
        <v>0</v>
      </c>
      <c r="G2802" s="114"/>
      <c r="H2802" s="113"/>
      <c r="I2802" s="114"/>
      <c r="J2802" s="115"/>
      <c r="K2802" s="89"/>
      <c r="L2802" s="116"/>
      <c r="M2802" s="117"/>
      <c r="N2802" s="94" t="str">
        <f t="shared" si="491"/>
        <v/>
      </c>
      <c r="O2802" s="87" t="str">
        <f>IF(N2802&lt;&gt;"",IF(J2802="CR",VLOOKUP(ROUND(N2802,0),'Cap. Corr. &amp; Prot.'!$J$4:$L$669,3,FALSE),VLOOKUP(ROUND(N2802,0),'Cap. Corr. &amp; Prot.'!$J$4:$K$669,2,FALSE)),"")</f>
        <v/>
      </c>
      <c r="P2802" s="95">
        <f t="shared" si="483"/>
        <v>0</v>
      </c>
      <c r="Q2802" s="96" t="str">
        <f>IFERROR(VLOOKUP(Y2802,'Constantes KG'!$B$7:$G$22,HLOOKUP(I2802,'Constantes KG'!$C$5:$G$6,2,FALSE),FALSE),"")</f>
        <v/>
      </c>
      <c r="R2802" s="97">
        <f t="shared" si="484"/>
        <v>0</v>
      </c>
      <c r="S2802" s="149">
        <f>IFERROR(VLOOKUP(J2802,Regulaciones!$B$3:$C$9,2,FALSE),0)</f>
        <v>0</v>
      </c>
      <c r="T2802" s="149">
        <f>S2802+IFERROR(VLOOKUP(A2802,$B$5:$T2801,19,FALSE),0)</f>
        <v>0</v>
      </c>
      <c r="U2802" s="94">
        <f t="shared" si="485"/>
        <v>0</v>
      </c>
      <c r="V2802" s="98">
        <f>U2802+IFERROR(VLOOKUP(A2802,$B$5:$V2801,21,FALSE),0)</f>
        <v>0</v>
      </c>
      <c r="W2802" s="99" t="str">
        <f>IF(Y2802&lt;&gt;"",AD2802&amp;"X"&amp;VLOOKUP(INT(N2802),'Cap. Corr. &amp; Prot.'!$J$4:$M$669,4,FALSE),"")</f>
        <v/>
      </c>
      <c r="X2802" s="100"/>
      <c r="Y2802" s="118"/>
      <c r="Z2802" s="102"/>
      <c r="AB2802" s="59" t="str">
        <f t="shared" si="486"/>
        <v/>
      </c>
      <c r="AC2802" s="59" t="str">
        <f t="shared" si="487"/>
        <v/>
      </c>
      <c r="AD2802" s="59" t="str">
        <f>IFERROR(VLOOKUP('Capacidad_&amp;_Regulación'!H2802,Regulaciones!$L$3:$M$7,2,FALSE),"")</f>
        <v/>
      </c>
      <c r="AE2802" s="74" t="str">
        <f t="shared" si="488"/>
        <v/>
      </c>
      <c r="AF2802" s="74" t="str">
        <f t="shared" si="489"/>
        <v/>
      </c>
      <c r="AG2802" s="74" t="str">
        <f t="shared" si="490"/>
        <v/>
      </c>
      <c r="AH2802" s="74">
        <f>IF(AD2802&lt;&gt;"",VLOOKUP($K$1,'Fact. Corr.'!$B$5:$G$7,HLOOKUP(H2802,'Fact. Corr.'!$C$4:$G$8,5,FALSE),FALSE),0)</f>
        <v>0</v>
      </c>
    </row>
    <row r="2803" spans="1:34" ht="20.100000000000001" hidden="1" customHeight="1" x14ac:dyDescent="0.2">
      <c r="A2803" s="109"/>
      <c r="B2803" s="119"/>
      <c r="C2803" s="111"/>
      <c r="D2803" s="112"/>
      <c r="E2803" s="107">
        <f t="shared" si="481"/>
        <v>0</v>
      </c>
      <c r="F2803" s="108">
        <f t="shared" si="482"/>
        <v>0</v>
      </c>
      <c r="G2803" s="114"/>
      <c r="H2803" s="113"/>
      <c r="I2803" s="114"/>
      <c r="J2803" s="115"/>
      <c r="K2803" s="89"/>
      <c r="L2803" s="116"/>
      <c r="M2803" s="117"/>
      <c r="N2803" s="94" t="str">
        <f t="shared" si="491"/>
        <v/>
      </c>
      <c r="O2803" s="87" t="str">
        <f>IF(N2803&lt;&gt;"",IF(J2803="CR",VLOOKUP(ROUND(N2803,0),'Cap. Corr. &amp; Prot.'!$J$4:$L$669,3,FALSE),VLOOKUP(ROUND(N2803,0),'Cap. Corr. &amp; Prot.'!$J$4:$K$669,2,FALSE)),"")</f>
        <v/>
      </c>
      <c r="P2803" s="95">
        <f t="shared" si="483"/>
        <v>0</v>
      </c>
      <c r="Q2803" s="96" t="str">
        <f>IFERROR(VLOOKUP(Y2803,'Constantes KG'!$B$7:$G$22,HLOOKUP(I2803,'Constantes KG'!$C$5:$G$6,2,FALSE),FALSE),"")</f>
        <v/>
      </c>
      <c r="R2803" s="97">
        <f t="shared" si="484"/>
        <v>0</v>
      </c>
      <c r="S2803" s="149">
        <f>IFERROR(VLOOKUP(J2803,Regulaciones!$B$3:$C$9,2,FALSE),0)</f>
        <v>0</v>
      </c>
      <c r="T2803" s="149">
        <f>S2803+IFERROR(VLOOKUP(A2803,$B$5:$T2802,19,FALSE),0)</f>
        <v>0</v>
      </c>
      <c r="U2803" s="94">
        <f t="shared" si="485"/>
        <v>0</v>
      </c>
      <c r="V2803" s="98">
        <f>U2803+IFERROR(VLOOKUP(A2803,$B$5:$V2802,21,FALSE),0)</f>
        <v>0</v>
      </c>
      <c r="W2803" s="99" t="str">
        <f>IF(Y2803&lt;&gt;"",AD2803&amp;"X"&amp;VLOOKUP(INT(N2803),'Cap. Corr. &amp; Prot.'!$J$4:$M$669,4,FALSE),"")</f>
        <v/>
      </c>
      <c r="X2803" s="100"/>
      <c r="Y2803" s="118"/>
      <c r="Z2803" s="102"/>
      <c r="AB2803" s="59" t="str">
        <f t="shared" si="486"/>
        <v/>
      </c>
      <c r="AC2803" s="59" t="str">
        <f t="shared" si="487"/>
        <v/>
      </c>
      <c r="AD2803" s="59" t="str">
        <f>IFERROR(VLOOKUP('Capacidad_&amp;_Regulación'!H2803,Regulaciones!$L$3:$M$7,2,FALSE),"")</f>
        <v/>
      </c>
      <c r="AE2803" s="74" t="str">
        <f t="shared" si="488"/>
        <v/>
      </c>
      <c r="AF2803" s="74" t="str">
        <f t="shared" si="489"/>
        <v/>
      </c>
      <c r="AG2803" s="74" t="str">
        <f t="shared" si="490"/>
        <v/>
      </c>
      <c r="AH2803" s="74">
        <f>IF(AD2803&lt;&gt;"",VLOOKUP($K$1,'Fact. Corr.'!$B$5:$G$7,HLOOKUP(H2803,'Fact. Corr.'!$C$4:$G$8,5,FALSE),FALSE),0)</f>
        <v>0</v>
      </c>
    </row>
    <row r="2804" spans="1:34" ht="20.100000000000001" hidden="1" customHeight="1" x14ac:dyDescent="0.2">
      <c r="A2804" s="109"/>
      <c r="B2804" s="119"/>
      <c r="C2804" s="111"/>
      <c r="D2804" s="112"/>
      <c r="E2804" s="107">
        <f t="shared" si="481"/>
        <v>0</v>
      </c>
      <c r="F2804" s="108">
        <f t="shared" si="482"/>
        <v>0</v>
      </c>
      <c r="G2804" s="114"/>
      <c r="H2804" s="113"/>
      <c r="I2804" s="114"/>
      <c r="J2804" s="115"/>
      <c r="K2804" s="89"/>
      <c r="L2804" s="116"/>
      <c r="M2804" s="117"/>
      <c r="N2804" s="94" t="str">
        <f t="shared" si="491"/>
        <v/>
      </c>
      <c r="O2804" s="87" t="str">
        <f>IF(N2804&lt;&gt;"",IF(J2804="CR",VLOOKUP(ROUND(N2804,0),'Cap. Corr. &amp; Prot.'!$J$4:$L$669,3,FALSE),VLOOKUP(ROUND(N2804,0),'Cap. Corr. &amp; Prot.'!$J$4:$K$669,2,FALSE)),"")</f>
        <v/>
      </c>
      <c r="P2804" s="95">
        <f t="shared" si="483"/>
        <v>0</v>
      </c>
      <c r="Q2804" s="96" t="str">
        <f>IFERROR(VLOOKUP(Y2804,'Constantes KG'!$B$7:$G$22,HLOOKUP(I2804,'Constantes KG'!$C$5:$G$6,2,FALSE),FALSE),"")</f>
        <v/>
      </c>
      <c r="R2804" s="97">
        <f t="shared" si="484"/>
        <v>0</v>
      </c>
      <c r="S2804" s="149">
        <f>IFERROR(VLOOKUP(J2804,Regulaciones!$B$3:$C$9,2,FALSE),0)</f>
        <v>0</v>
      </c>
      <c r="T2804" s="149">
        <f>S2804+IFERROR(VLOOKUP(A2804,$B$5:$T2803,19,FALSE),0)</f>
        <v>0</v>
      </c>
      <c r="U2804" s="94">
        <f t="shared" si="485"/>
        <v>0</v>
      </c>
      <c r="V2804" s="98">
        <f>U2804+IFERROR(VLOOKUP(A2804,$B$5:$V2803,21,FALSE),0)</f>
        <v>0</v>
      </c>
      <c r="W2804" s="99" t="str">
        <f>IF(Y2804&lt;&gt;"",AD2804&amp;"X"&amp;VLOOKUP(INT(N2804),'Cap. Corr. &amp; Prot.'!$J$4:$M$669,4,FALSE),"")</f>
        <v/>
      </c>
      <c r="X2804" s="100"/>
      <c r="Y2804" s="118"/>
      <c r="Z2804" s="102"/>
      <c r="AB2804" s="59" t="str">
        <f t="shared" si="486"/>
        <v/>
      </c>
      <c r="AC2804" s="59" t="str">
        <f t="shared" si="487"/>
        <v/>
      </c>
      <c r="AD2804" s="59" t="str">
        <f>IFERROR(VLOOKUP('Capacidad_&amp;_Regulación'!H2804,Regulaciones!$L$3:$M$7,2,FALSE),"")</f>
        <v/>
      </c>
      <c r="AE2804" s="74" t="str">
        <f t="shared" si="488"/>
        <v/>
      </c>
      <c r="AF2804" s="74" t="str">
        <f t="shared" si="489"/>
        <v/>
      </c>
      <c r="AG2804" s="74" t="str">
        <f t="shared" si="490"/>
        <v/>
      </c>
      <c r="AH2804" s="74">
        <f>IF(AD2804&lt;&gt;"",VLOOKUP($K$1,'Fact. Corr.'!$B$5:$G$7,HLOOKUP(H2804,'Fact. Corr.'!$C$4:$G$8,5,FALSE),FALSE),0)</f>
        <v>0</v>
      </c>
    </row>
    <row r="2805" spans="1:34" ht="20.100000000000001" hidden="1" customHeight="1" x14ac:dyDescent="0.2">
      <c r="A2805" s="109"/>
      <c r="B2805" s="119"/>
      <c r="C2805" s="111"/>
      <c r="D2805" s="112"/>
      <c r="E2805" s="107">
        <f t="shared" si="481"/>
        <v>0</v>
      </c>
      <c r="F2805" s="108">
        <f t="shared" si="482"/>
        <v>0</v>
      </c>
      <c r="G2805" s="114"/>
      <c r="H2805" s="113"/>
      <c r="I2805" s="114"/>
      <c r="J2805" s="115"/>
      <c r="K2805" s="89"/>
      <c r="L2805" s="116"/>
      <c r="M2805" s="117"/>
      <c r="N2805" s="94" t="str">
        <f t="shared" si="491"/>
        <v/>
      </c>
      <c r="O2805" s="87" t="str">
        <f>IF(N2805&lt;&gt;"",IF(J2805="CR",VLOOKUP(ROUND(N2805,0),'Cap. Corr. &amp; Prot.'!$J$4:$L$669,3,FALSE),VLOOKUP(ROUND(N2805,0),'Cap. Corr. &amp; Prot.'!$J$4:$K$669,2,FALSE)),"")</f>
        <v/>
      </c>
      <c r="P2805" s="95">
        <f t="shared" si="483"/>
        <v>0</v>
      </c>
      <c r="Q2805" s="96" t="str">
        <f>IFERROR(VLOOKUP(Y2805,'Constantes KG'!$B$7:$G$22,HLOOKUP(I2805,'Constantes KG'!$C$5:$G$6,2,FALSE),FALSE),"")</f>
        <v/>
      </c>
      <c r="R2805" s="97">
        <f t="shared" si="484"/>
        <v>0</v>
      </c>
      <c r="S2805" s="149">
        <f>IFERROR(VLOOKUP(J2805,Regulaciones!$B$3:$C$9,2,FALSE),0)</f>
        <v>0</v>
      </c>
      <c r="T2805" s="149">
        <f>S2805+IFERROR(VLOOKUP(A2805,$B$5:$T2804,19,FALSE),0)</f>
        <v>0</v>
      </c>
      <c r="U2805" s="94">
        <f t="shared" si="485"/>
        <v>0</v>
      </c>
      <c r="V2805" s="98">
        <f>U2805+IFERROR(VLOOKUP(A2805,$B$5:$V2804,21,FALSE),0)</f>
        <v>0</v>
      </c>
      <c r="W2805" s="99" t="str">
        <f>IF(Y2805&lt;&gt;"",AD2805&amp;"X"&amp;VLOOKUP(INT(N2805),'Cap. Corr. &amp; Prot.'!$J$4:$M$669,4,FALSE),"")</f>
        <v/>
      </c>
      <c r="X2805" s="100"/>
      <c r="Y2805" s="118"/>
      <c r="Z2805" s="102"/>
      <c r="AB2805" s="59" t="str">
        <f t="shared" si="486"/>
        <v/>
      </c>
      <c r="AC2805" s="59" t="str">
        <f t="shared" si="487"/>
        <v/>
      </c>
      <c r="AD2805" s="59" t="str">
        <f>IFERROR(VLOOKUP('Capacidad_&amp;_Regulación'!H2805,Regulaciones!$L$3:$M$7,2,FALSE),"")</f>
        <v/>
      </c>
      <c r="AE2805" s="74" t="str">
        <f t="shared" si="488"/>
        <v/>
      </c>
      <c r="AF2805" s="74" t="str">
        <f t="shared" si="489"/>
        <v/>
      </c>
      <c r="AG2805" s="74" t="str">
        <f t="shared" si="490"/>
        <v/>
      </c>
      <c r="AH2805" s="74">
        <f>IF(AD2805&lt;&gt;"",VLOOKUP($K$1,'Fact. Corr.'!$B$5:$G$7,HLOOKUP(H2805,'Fact. Corr.'!$C$4:$G$8,5,FALSE),FALSE),0)</f>
        <v>0</v>
      </c>
    </row>
    <row r="2806" spans="1:34" ht="20.100000000000001" hidden="1" customHeight="1" x14ac:dyDescent="0.2">
      <c r="A2806" s="109"/>
      <c r="B2806" s="119"/>
      <c r="C2806" s="111"/>
      <c r="D2806" s="112"/>
      <c r="E2806" s="107">
        <f t="shared" si="481"/>
        <v>0</v>
      </c>
      <c r="F2806" s="108">
        <f t="shared" si="482"/>
        <v>0</v>
      </c>
      <c r="G2806" s="114"/>
      <c r="H2806" s="113"/>
      <c r="I2806" s="114"/>
      <c r="J2806" s="115"/>
      <c r="K2806" s="89"/>
      <c r="L2806" s="116"/>
      <c r="M2806" s="117"/>
      <c r="N2806" s="94" t="str">
        <f t="shared" si="491"/>
        <v/>
      </c>
      <c r="O2806" s="87" t="str">
        <f>IF(N2806&lt;&gt;"",IF(J2806="CR",VLOOKUP(ROUND(N2806,0),'Cap. Corr. &amp; Prot.'!$J$4:$L$669,3,FALSE),VLOOKUP(ROUND(N2806,0),'Cap. Corr. &amp; Prot.'!$J$4:$K$669,2,FALSE)),"")</f>
        <v/>
      </c>
      <c r="P2806" s="95">
        <f t="shared" si="483"/>
        <v>0</v>
      </c>
      <c r="Q2806" s="96" t="str">
        <f>IFERROR(VLOOKUP(Y2806,'Constantes KG'!$B$7:$G$22,HLOOKUP(I2806,'Constantes KG'!$C$5:$G$6,2,FALSE),FALSE),"")</f>
        <v/>
      </c>
      <c r="R2806" s="97">
        <f t="shared" si="484"/>
        <v>0</v>
      </c>
      <c r="S2806" s="149">
        <f>IFERROR(VLOOKUP(J2806,Regulaciones!$B$3:$C$9,2,FALSE),0)</f>
        <v>0</v>
      </c>
      <c r="T2806" s="149">
        <f>S2806+IFERROR(VLOOKUP(A2806,$B$5:$T2805,19,FALSE),0)</f>
        <v>0</v>
      </c>
      <c r="U2806" s="94">
        <f t="shared" si="485"/>
        <v>0</v>
      </c>
      <c r="V2806" s="98">
        <f>U2806+IFERROR(VLOOKUP(A2806,$B$5:$V2805,21,FALSE),0)</f>
        <v>0</v>
      </c>
      <c r="W2806" s="99" t="str">
        <f>IF(Y2806&lt;&gt;"",AD2806&amp;"X"&amp;VLOOKUP(INT(N2806),'Cap. Corr. &amp; Prot.'!$J$4:$M$669,4,FALSE),"")</f>
        <v/>
      </c>
      <c r="X2806" s="100"/>
      <c r="Y2806" s="118"/>
      <c r="Z2806" s="102"/>
      <c r="AB2806" s="59" t="str">
        <f t="shared" si="486"/>
        <v/>
      </c>
      <c r="AC2806" s="59" t="str">
        <f t="shared" si="487"/>
        <v/>
      </c>
      <c r="AD2806" s="59" t="str">
        <f>IFERROR(VLOOKUP('Capacidad_&amp;_Regulación'!H2806,Regulaciones!$L$3:$M$7,2,FALSE),"")</f>
        <v/>
      </c>
      <c r="AE2806" s="74" t="str">
        <f t="shared" si="488"/>
        <v/>
      </c>
      <c r="AF2806" s="74" t="str">
        <f t="shared" si="489"/>
        <v/>
      </c>
      <c r="AG2806" s="74" t="str">
        <f t="shared" si="490"/>
        <v/>
      </c>
      <c r="AH2806" s="74">
        <f>IF(AD2806&lt;&gt;"",VLOOKUP($K$1,'Fact. Corr.'!$B$5:$G$7,HLOOKUP(H2806,'Fact. Corr.'!$C$4:$G$8,5,FALSE),FALSE),0)</f>
        <v>0</v>
      </c>
    </row>
    <row r="2807" spans="1:34" ht="20.100000000000001" hidden="1" customHeight="1" x14ac:dyDescent="0.2">
      <c r="A2807" s="109"/>
      <c r="B2807" s="119"/>
      <c r="C2807" s="111"/>
      <c r="D2807" s="112"/>
      <c r="E2807" s="107">
        <f t="shared" si="481"/>
        <v>0</v>
      </c>
      <c r="F2807" s="108">
        <f t="shared" si="482"/>
        <v>0</v>
      </c>
      <c r="G2807" s="114"/>
      <c r="H2807" s="113"/>
      <c r="I2807" s="114"/>
      <c r="J2807" s="115"/>
      <c r="K2807" s="89"/>
      <c r="L2807" s="116"/>
      <c r="M2807" s="117"/>
      <c r="N2807" s="94" t="str">
        <f t="shared" si="491"/>
        <v/>
      </c>
      <c r="O2807" s="87" t="str">
        <f>IF(N2807&lt;&gt;"",IF(J2807="CR",VLOOKUP(ROUND(N2807,0),'Cap. Corr. &amp; Prot.'!$J$4:$L$669,3,FALSE),VLOOKUP(ROUND(N2807,0),'Cap. Corr. &amp; Prot.'!$J$4:$K$669,2,FALSE)),"")</f>
        <v/>
      </c>
      <c r="P2807" s="95">
        <f t="shared" si="483"/>
        <v>0</v>
      </c>
      <c r="Q2807" s="96" t="str">
        <f>IFERROR(VLOOKUP(Y2807,'Constantes KG'!$B$7:$G$22,HLOOKUP(I2807,'Constantes KG'!$C$5:$G$6,2,FALSE),FALSE),"")</f>
        <v/>
      </c>
      <c r="R2807" s="97">
        <f t="shared" si="484"/>
        <v>0</v>
      </c>
      <c r="S2807" s="149">
        <f>IFERROR(VLOOKUP(J2807,Regulaciones!$B$3:$C$9,2,FALSE),0)</f>
        <v>0</v>
      </c>
      <c r="T2807" s="149">
        <f>S2807+IFERROR(VLOOKUP(A2807,$B$5:$T2806,19,FALSE),0)</f>
        <v>0</v>
      </c>
      <c r="U2807" s="94">
        <f t="shared" si="485"/>
        <v>0</v>
      </c>
      <c r="V2807" s="98">
        <f>U2807+IFERROR(VLOOKUP(A2807,$B$5:$V2806,21,FALSE),0)</f>
        <v>0</v>
      </c>
      <c r="W2807" s="99" t="str">
        <f>IF(Y2807&lt;&gt;"",AD2807&amp;"X"&amp;VLOOKUP(INT(N2807),'Cap. Corr. &amp; Prot.'!$J$4:$M$669,4,FALSE),"")</f>
        <v/>
      </c>
      <c r="X2807" s="100"/>
      <c r="Y2807" s="118"/>
      <c r="Z2807" s="102"/>
      <c r="AB2807" s="59" t="str">
        <f t="shared" si="486"/>
        <v/>
      </c>
      <c r="AC2807" s="59" t="str">
        <f t="shared" si="487"/>
        <v/>
      </c>
      <c r="AD2807" s="59" t="str">
        <f>IFERROR(VLOOKUP('Capacidad_&amp;_Regulación'!H2807,Regulaciones!$L$3:$M$7,2,FALSE),"")</f>
        <v/>
      </c>
      <c r="AE2807" s="74" t="str">
        <f t="shared" si="488"/>
        <v/>
      </c>
      <c r="AF2807" s="74" t="str">
        <f t="shared" si="489"/>
        <v/>
      </c>
      <c r="AG2807" s="74" t="str">
        <f t="shared" si="490"/>
        <v/>
      </c>
      <c r="AH2807" s="74">
        <f>IF(AD2807&lt;&gt;"",VLOOKUP($K$1,'Fact. Corr.'!$B$5:$G$7,HLOOKUP(H2807,'Fact. Corr.'!$C$4:$G$8,5,FALSE),FALSE),0)</f>
        <v>0</v>
      </c>
    </row>
    <row r="2808" spans="1:34" ht="20.100000000000001" hidden="1" customHeight="1" x14ac:dyDescent="0.2">
      <c r="A2808" s="109"/>
      <c r="B2808" s="119"/>
      <c r="C2808" s="111"/>
      <c r="D2808" s="112"/>
      <c r="E2808" s="107">
        <f t="shared" si="481"/>
        <v>0</v>
      </c>
      <c r="F2808" s="108">
        <f t="shared" si="482"/>
        <v>0</v>
      </c>
      <c r="G2808" s="114"/>
      <c r="H2808" s="113"/>
      <c r="I2808" s="114"/>
      <c r="J2808" s="115"/>
      <c r="K2808" s="89"/>
      <c r="L2808" s="116"/>
      <c r="M2808" s="117"/>
      <c r="N2808" s="94" t="str">
        <f t="shared" si="491"/>
        <v/>
      </c>
      <c r="O2808" s="87" t="str">
        <f>IF(N2808&lt;&gt;"",IF(J2808="CR",VLOOKUP(ROUND(N2808,0),'Cap. Corr. &amp; Prot.'!$J$4:$L$669,3,FALSE),VLOOKUP(ROUND(N2808,0),'Cap. Corr. &amp; Prot.'!$J$4:$K$669,2,FALSE)),"")</f>
        <v/>
      </c>
      <c r="P2808" s="95">
        <f t="shared" si="483"/>
        <v>0</v>
      </c>
      <c r="Q2808" s="96" t="str">
        <f>IFERROR(VLOOKUP(Y2808,'Constantes KG'!$B$7:$G$22,HLOOKUP(I2808,'Constantes KG'!$C$5:$G$6,2,FALSE),FALSE),"")</f>
        <v/>
      </c>
      <c r="R2808" s="97">
        <f t="shared" si="484"/>
        <v>0</v>
      </c>
      <c r="S2808" s="149">
        <f>IFERROR(VLOOKUP(J2808,Regulaciones!$B$3:$C$9,2,FALSE),0)</f>
        <v>0</v>
      </c>
      <c r="T2808" s="149">
        <f>S2808+IFERROR(VLOOKUP(A2808,$B$5:$T2807,19,FALSE),0)</f>
        <v>0</v>
      </c>
      <c r="U2808" s="94">
        <f t="shared" si="485"/>
        <v>0</v>
      </c>
      <c r="V2808" s="98">
        <f>U2808+IFERROR(VLOOKUP(A2808,$B$5:$V2807,21,FALSE),0)</f>
        <v>0</v>
      </c>
      <c r="W2808" s="99" t="str">
        <f>IF(Y2808&lt;&gt;"",AD2808&amp;"X"&amp;VLOOKUP(INT(N2808),'Cap. Corr. &amp; Prot.'!$J$4:$M$669,4,FALSE),"")</f>
        <v/>
      </c>
      <c r="X2808" s="100"/>
      <c r="Y2808" s="118"/>
      <c r="Z2808" s="102"/>
      <c r="AB2808" s="59" t="str">
        <f t="shared" si="486"/>
        <v/>
      </c>
      <c r="AC2808" s="59" t="str">
        <f t="shared" si="487"/>
        <v/>
      </c>
      <c r="AD2808" s="59" t="str">
        <f>IFERROR(VLOOKUP('Capacidad_&amp;_Regulación'!H2808,Regulaciones!$L$3:$M$7,2,FALSE),"")</f>
        <v/>
      </c>
      <c r="AE2808" s="74" t="str">
        <f t="shared" si="488"/>
        <v/>
      </c>
      <c r="AF2808" s="74" t="str">
        <f t="shared" si="489"/>
        <v/>
      </c>
      <c r="AG2808" s="74" t="str">
        <f t="shared" si="490"/>
        <v/>
      </c>
      <c r="AH2808" s="74">
        <f>IF(AD2808&lt;&gt;"",VLOOKUP($K$1,'Fact. Corr.'!$B$5:$G$7,HLOOKUP(H2808,'Fact. Corr.'!$C$4:$G$8,5,FALSE),FALSE),0)</f>
        <v>0</v>
      </c>
    </row>
    <row r="2809" spans="1:34" ht="20.100000000000001" hidden="1" customHeight="1" x14ac:dyDescent="0.2">
      <c r="A2809" s="109"/>
      <c r="B2809" s="119"/>
      <c r="C2809" s="111"/>
      <c r="D2809" s="112"/>
      <c r="E2809" s="107">
        <f t="shared" si="481"/>
        <v>0</v>
      </c>
      <c r="F2809" s="108">
        <f t="shared" si="482"/>
        <v>0</v>
      </c>
      <c r="G2809" s="114"/>
      <c r="H2809" s="113"/>
      <c r="I2809" s="114"/>
      <c r="J2809" s="115"/>
      <c r="K2809" s="89"/>
      <c r="L2809" s="116"/>
      <c r="M2809" s="117"/>
      <c r="N2809" s="94" t="str">
        <f t="shared" si="491"/>
        <v/>
      </c>
      <c r="O2809" s="87" t="str">
        <f>IF(N2809&lt;&gt;"",IF(J2809="CR",VLOOKUP(ROUND(N2809,0),'Cap. Corr. &amp; Prot.'!$J$4:$L$669,3,FALSE),VLOOKUP(ROUND(N2809,0),'Cap. Corr. &amp; Prot.'!$J$4:$K$669,2,FALSE)),"")</f>
        <v/>
      </c>
      <c r="P2809" s="95">
        <f t="shared" si="483"/>
        <v>0</v>
      </c>
      <c r="Q2809" s="96" t="str">
        <f>IFERROR(VLOOKUP(Y2809,'Constantes KG'!$B$7:$G$22,HLOOKUP(I2809,'Constantes KG'!$C$5:$G$6,2,FALSE),FALSE),"")</f>
        <v/>
      </c>
      <c r="R2809" s="97">
        <f t="shared" si="484"/>
        <v>0</v>
      </c>
      <c r="S2809" s="149">
        <f>IFERROR(VLOOKUP(J2809,Regulaciones!$B$3:$C$9,2,FALSE),0)</f>
        <v>0</v>
      </c>
      <c r="T2809" s="149">
        <f>S2809+IFERROR(VLOOKUP(A2809,$B$5:$T2808,19,FALSE),0)</f>
        <v>0</v>
      </c>
      <c r="U2809" s="94">
        <f t="shared" si="485"/>
        <v>0</v>
      </c>
      <c r="V2809" s="98">
        <f>U2809+IFERROR(VLOOKUP(A2809,$B$5:$V2808,21,FALSE),0)</f>
        <v>0</v>
      </c>
      <c r="W2809" s="99" t="str">
        <f>IF(Y2809&lt;&gt;"",AD2809&amp;"X"&amp;VLOOKUP(INT(N2809),'Cap. Corr. &amp; Prot.'!$J$4:$M$669,4,FALSE),"")</f>
        <v/>
      </c>
      <c r="X2809" s="100"/>
      <c r="Y2809" s="118"/>
      <c r="Z2809" s="102"/>
      <c r="AB2809" s="59" t="str">
        <f t="shared" si="486"/>
        <v/>
      </c>
      <c r="AC2809" s="59" t="str">
        <f t="shared" si="487"/>
        <v/>
      </c>
      <c r="AD2809" s="59" t="str">
        <f>IFERROR(VLOOKUP('Capacidad_&amp;_Regulación'!H2809,Regulaciones!$L$3:$M$7,2,FALSE),"")</f>
        <v/>
      </c>
      <c r="AE2809" s="74" t="str">
        <f t="shared" si="488"/>
        <v/>
      </c>
      <c r="AF2809" s="74" t="str">
        <f t="shared" si="489"/>
        <v/>
      </c>
      <c r="AG2809" s="74" t="str">
        <f t="shared" si="490"/>
        <v/>
      </c>
      <c r="AH2809" s="74">
        <f>IF(AD2809&lt;&gt;"",VLOOKUP($K$1,'Fact. Corr.'!$B$5:$G$7,HLOOKUP(H2809,'Fact. Corr.'!$C$4:$G$8,5,FALSE),FALSE),0)</f>
        <v>0</v>
      </c>
    </row>
    <row r="2810" spans="1:34" ht="20.100000000000001" hidden="1" customHeight="1" x14ac:dyDescent="0.2">
      <c r="A2810" s="109"/>
      <c r="B2810" s="119"/>
      <c r="C2810" s="111"/>
      <c r="D2810" s="112"/>
      <c r="E2810" s="107">
        <f t="shared" si="481"/>
        <v>0</v>
      </c>
      <c r="F2810" s="108">
        <f t="shared" si="482"/>
        <v>0</v>
      </c>
      <c r="G2810" s="114"/>
      <c r="H2810" s="113"/>
      <c r="I2810" s="114"/>
      <c r="J2810" s="115"/>
      <c r="K2810" s="89"/>
      <c r="L2810" s="116"/>
      <c r="M2810" s="117"/>
      <c r="N2810" s="94" t="str">
        <f t="shared" si="491"/>
        <v/>
      </c>
      <c r="O2810" s="87" t="str">
        <f>IF(N2810&lt;&gt;"",IF(J2810="CR",VLOOKUP(ROUND(N2810,0),'Cap. Corr. &amp; Prot.'!$J$4:$L$669,3,FALSE),VLOOKUP(ROUND(N2810,0),'Cap. Corr. &amp; Prot.'!$J$4:$K$669,2,FALSE)),"")</f>
        <v/>
      </c>
      <c r="P2810" s="95">
        <f t="shared" si="483"/>
        <v>0</v>
      </c>
      <c r="Q2810" s="96" t="str">
        <f>IFERROR(VLOOKUP(Y2810,'Constantes KG'!$B$7:$G$22,HLOOKUP(I2810,'Constantes KG'!$C$5:$G$6,2,FALSE),FALSE),"")</f>
        <v/>
      </c>
      <c r="R2810" s="97">
        <f t="shared" si="484"/>
        <v>0</v>
      </c>
      <c r="S2810" s="149">
        <f>IFERROR(VLOOKUP(J2810,Regulaciones!$B$3:$C$9,2,FALSE),0)</f>
        <v>0</v>
      </c>
      <c r="T2810" s="149">
        <f>S2810+IFERROR(VLOOKUP(A2810,$B$5:$T2809,19,FALSE),0)</f>
        <v>0</v>
      </c>
      <c r="U2810" s="94">
        <f t="shared" si="485"/>
        <v>0</v>
      </c>
      <c r="V2810" s="98">
        <f>U2810+IFERROR(VLOOKUP(A2810,$B$5:$V2809,21,FALSE),0)</f>
        <v>0</v>
      </c>
      <c r="W2810" s="99" t="str">
        <f>IF(Y2810&lt;&gt;"",AD2810&amp;"X"&amp;VLOOKUP(INT(N2810),'Cap. Corr. &amp; Prot.'!$J$4:$M$669,4,FALSE),"")</f>
        <v/>
      </c>
      <c r="X2810" s="100"/>
      <c r="Y2810" s="118"/>
      <c r="Z2810" s="102"/>
      <c r="AB2810" s="59" t="str">
        <f t="shared" si="486"/>
        <v/>
      </c>
      <c r="AC2810" s="59" t="str">
        <f t="shared" si="487"/>
        <v/>
      </c>
      <c r="AD2810" s="59" t="str">
        <f>IFERROR(VLOOKUP('Capacidad_&amp;_Regulación'!H2810,Regulaciones!$L$3:$M$7,2,FALSE),"")</f>
        <v/>
      </c>
      <c r="AE2810" s="74" t="str">
        <f t="shared" si="488"/>
        <v/>
      </c>
      <c r="AF2810" s="74" t="str">
        <f t="shared" si="489"/>
        <v/>
      </c>
      <c r="AG2810" s="74" t="str">
        <f t="shared" si="490"/>
        <v/>
      </c>
      <c r="AH2810" s="74">
        <f>IF(AD2810&lt;&gt;"",VLOOKUP($K$1,'Fact. Corr.'!$B$5:$G$7,HLOOKUP(H2810,'Fact. Corr.'!$C$4:$G$8,5,FALSE),FALSE),0)</f>
        <v>0</v>
      </c>
    </row>
    <row r="2811" spans="1:34" ht="20.100000000000001" hidden="1" customHeight="1" x14ac:dyDescent="0.2">
      <c r="A2811" s="109"/>
      <c r="B2811" s="119"/>
      <c r="C2811" s="111"/>
      <c r="D2811" s="112"/>
      <c r="E2811" s="107">
        <f t="shared" si="481"/>
        <v>0</v>
      </c>
      <c r="F2811" s="108">
        <f t="shared" si="482"/>
        <v>0</v>
      </c>
      <c r="G2811" s="114"/>
      <c r="H2811" s="113"/>
      <c r="I2811" s="114"/>
      <c r="J2811" s="115"/>
      <c r="K2811" s="89"/>
      <c r="L2811" s="116"/>
      <c r="M2811" s="117"/>
      <c r="N2811" s="94" t="str">
        <f t="shared" si="491"/>
        <v/>
      </c>
      <c r="O2811" s="87" t="str">
        <f>IF(N2811&lt;&gt;"",IF(J2811="CR",VLOOKUP(ROUND(N2811,0),'Cap. Corr. &amp; Prot.'!$J$4:$L$669,3,FALSE),VLOOKUP(ROUND(N2811,0),'Cap. Corr. &amp; Prot.'!$J$4:$K$669,2,FALSE)),"")</f>
        <v/>
      </c>
      <c r="P2811" s="95">
        <f t="shared" si="483"/>
        <v>0</v>
      </c>
      <c r="Q2811" s="96" t="str">
        <f>IFERROR(VLOOKUP(Y2811,'Constantes KG'!$B$7:$G$22,HLOOKUP(I2811,'Constantes KG'!$C$5:$G$6,2,FALSE),FALSE),"")</f>
        <v/>
      </c>
      <c r="R2811" s="97">
        <f t="shared" si="484"/>
        <v>0</v>
      </c>
      <c r="S2811" s="149">
        <f>IFERROR(VLOOKUP(J2811,Regulaciones!$B$3:$C$9,2,FALSE),0)</f>
        <v>0</v>
      </c>
      <c r="T2811" s="149">
        <f>S2811+IFERROR(VLOOKUP(A2811,$B$5:$T2810,19,FALSE),0)</f>
        <v>0</v>
      </c>
      <c r="U2811" s="94">
        <f t="shared" si="485"/>
        <v>0</v>
      </c>
      <c r="V2811" s="98">
        <f>U2811+IFERROR(VLOOKUP(A2811,$B$5:$V2810,21,FALSE),0)</f>
        <v>0</v>
      </c>
      <c r="W2811" s="99" t="str">
        <f>IF(Y2811&lt;&gt;"",AD2811&amp;"X"&amp;VLOOKUP(INT(N2811),'Cap. Corr. &amp; Prot.'!$J$4:$M$669,4,FALSE),"")</f>
        <v/>
      </c>
      <c r="X2811" s="100"/>
      <c r="Y2811" s="118"/>
      <c r="Z2811" s="102"/>
      <c r="AB2811" s="59" t="str">
        <f t="shared" si="486"/>
        <v/>
      </c>
      <c r="AC2811" s="59" t="str">
        <f t="shared" si="487"/>
        <v/>
      </c>
      <c r="AD2811" s="59" t="str">
        <f>IFERROR(VLOOKUP('Capacidad_&amp;_Regulación'!H2811,Regulaciones!$L$3:$M$7,2,FALSE),"")</f>
        <v/>
      </c>
      <c r="AE2811" s="74" t="str">
        <f t="shared" si="488"/>
        <v/>
      </c>
      <c r="AF2811" s="74" t="str">
        <f t="shared" si="489"/>
        <v/>
      </c>
      <c r="AG2811" s="74" t="str">
        <f t="shared" si="490"/>
        <v/>
      </c>
      <c r="AH2811" s="74">
        <f>IF(AD2811&lt;&gt;"",VLOOKUP($K$1,'Fact. Corr.'!$B$5:$G$7,HLOOKUP(H2811,'Fact. Corr.'!$C$4:$G$8,5,FALSE),FALSE),0)</f>
        <v>0</v>
      </c>
    </row>
    <row r="2812" spans="1:34" ht="20.100000000000001" hidden="1" customHeight="1" x14ac:dyDescent="0.2">
      <c r="A2812" s="109"/>
      <c r="B2812" s="119"/>
      <c r="C2812" s="111"/>
      <c r="D2812" s="112"/>
      <c r="E2812" s="107">
        <f t="shared" si="481"/>
        <v>0</v>
      </c>
      <c r="F2812" s="108">
        <f t="shared" si="482"/>
        <v>0</v>
      </c>
      <c r="G2812" s="114"/>
      <c r="H2812" s="113"/>
      <c r="I2812" s="114"/>
      <c r="J2812" s="115"/>
      <c r="K2812" s="89"/>
      <c r="L2812" s="116"/>
      <c r="M2812" s="117"/>
      <c r="N2812" s="94" t="str">
        <f t="shared" si="491"/>
        <v/>
      </c>
      <c r="O2812" s="87" t="str">
        <f>IF(N2812&lt;&gt;"",IF(J2812="CR",VLOOKUP(ROUND(N2812,0),'Cap. Corr. &amp; Prot.'!$J$4:$L$669,3,FALSE),VLOOKUP(ROUND(N2812,0),'Cap. Corr. &amp; Prot.'!$J$4:$K$669,2,FALSE)),"")</f>
        <v/>
      </c>
      <c r="P2812" s="95">
        <f t="shared" si="483"/>
        <v>0</v>
      </c>
      <c r="Q2812" s="96" t="str">
        <f>IFERROR(VLOOKUP(Y2812,'Constantes KG'!$B$7:$G$22,HLOOKUP(I2812,'Constantes KG'!$C$5:$G$6,2,FALSE),FALSE),"")</f>
        <v/>
      </c>
      <c r="R2812" s="97">
        <f t="shared" si="484"/>
        <v>0</v>
      </c>
      <c r="S2812" s="149">
        <f>IFERROR(VLOOKUP(J2812,Regulaciones!$B$3:$C$9,2,FALSE),0)</f>
        <v>0</v>
      </c>
      <c r="T2812" s="149">
        <f>S2812+IFERROR(VLOOKUP(A2812,$B$5:$T2811,19,FALSE),0)</f>
        <v>0</v>
      </c>
      <c r="U2812" s="94">
        <f t="shared" si="485"/>
        <v>0</v>
      </c>
      <c r="V2812" s="98">
        <f>U2812+IFERROR(VLOOKUP(A2812,$B$5:$V2811,21,FALSE),0)</f>
        <v>0</v>
      </c>
      <c r="W2812" s="99" t="str">
        <f>IF(Y2812&lt;&gt;"",AD2812&amp;"X"&amp;VLOOKUP(INT(N2812),'Cap. Corr. &amp; Prot.'!$J$4:$M$669,4,FALSE),"")</f>
        <v/>
      </c>
      <c r="X2812" s="100"/>
      <c r="Y2812" s="118"/>
      <c r="Z2812" s="102"/>
      <c r="AB2812" s="59" t="str">
        <f t="shared" si="486"/>
        <v/>
      </c>
      <c r="AC2812" s="59" t="str">
        <f t="shared" si="487"/>
        <v/>
      </c>
      <c r="AD2812" s="59" t="str">
        <f>IFERROR(VLOOKUP('Capacidad_&amp;_Regulación'!H2812,Regulaciones!$L$3:$M$7,2,FALSE),"")</f>
        <v/>
      </c>
      <c r="AE2812" s="74" t="str">
        <f t="shared" si="488"/>
        <v/>
      </c>
      <c r="AF2812" s="74" t="str">
        <f t="shared" si="489"/>
        <v/>
      </c>
      <c r="AG2812" s="74" t="str">
        <f t="shared" si="490"/>
        <v/>
      </c>
      <c r="AH2812" s="74">
        <f>IF(AD2812&lt;&gt;"",VLOOKUP($K$1,'Fact. Corr.'!$B$5:$G$7,HLOOKUP(H2812,'Fact. Corr.'!$C$4:$G$8,5,FALSE),FALSE),0)</f>
        <v>0</v>
      </c>
    </row>
    <row r="2813" spans="1:34" ht="20.100000000000001" hidden="1" customHeight="1" x14ac:dyDescent="0.2">
      <c r="A2813" s="109"/>
      <c r="B2813" s="119"/>
      <c r="C2813" s="111"/>
      <c r="D2813" s="112"/>
      <c r="E2813" s="107">
        <f t="shared" si="481"/>
        <v>0</v>
      </c>
      <c r="F2813" s="108">
        <f t="shared" si="482"/>
        <v>0</v>
      </c>
      <c r="G2813" s="114"/>
      <c r="H2813" s="113"/>
      <c r="I2813" s="114"/>
      <c r="J2813" s="115"/>
      <c r="K2813" s="89"/>
      <c r="L2813" s="116"/>
      <c r="M2813" s="117"/>
      <c r="N2813" s="94" t="str">
        <f t="shared" si="491"/>
        <v/>
      </c>
      <c r="O2813" s="87" t="str">
        <f>IF(N2813&lt;&gt;"",IF(J2813="CR",VLOOKUP(ROUND(N2813,0),'Cap. Corr. &amp; Prot.'!$J$4:$L$669,3,FALSE),VLOOKUP(ROUND(N2813,0),'Cap. Corr. &amp; Prot.'!$J$4:$K$669,2,FALSE)),"")</f>
        <v/>
      </c>
      <c r="P2813" s="95">
        <f t="shared" si="483"/>
        <v>0</v>
      </c>
      <c r="Q2813" s="96" t="str">
        <f>IFERROR(VLOOKUP(Y2813,'Constantes KG'!$B$7:$G$22,HLOOKUP(I2813,'Constantes KG'!$C$5:$G$6,2,FALSE),FALSE),"")</f>
        <v/>
      </c>
      <c r="R2813" s="97">
        <f t="shared" si="484"/>
        <v>0</v>
      </c>
      <c r="S2813" s="149">
        <f>IFERROR(VLOOKUP(J2813,Regulaciones!$B$3:$C$9,2,FALSE),0)</f>
        <v>0</v>
      </c>
      <c r="T2813" s="149">
        <f>S2813+IFERROR(VLOOKUP(A2813,$B$5:$T2812,19,FALSE),0)</f>
        <v>0</v>
      </c>
      <c r="U2813" s="94">
        <f t="shared" si="485"/>
        <v>0</v>
      </c>
      <c r="V2813" s="98">
        <f>U2813+IFERROR(VLOOKUP(A2813,$B$5:$V2812,21,FALSE),0)</f>
        <v>0</v>
      </c>
      <c r="W2813" s="99" t="str">
        <f>IF(Y2813&lt;&gt;"",AD2813&amp;"X"&amp;VLOOKUP(INT(N2813),'Cap. Corr. &amp; Prot.'!$J$4:$M$669,4,FALSE),"")</f>
        <v/>
      </c>
      <c r="X2813" s="100"/>
      <c r="Y2813" s="118"/>
      <c r="Z2813" s="102"/>
      <c r="AB2813" s="59" t="str">
        <f t="shared" si="486"/>
        <v/>
      </c>
      <c r="AC2813" s="59" t="str">
        <f t="shared" si="487"/>
        <v/>
      </c>
      <c r="AD2813" s="59" t="str">
        <f>IFERROR(VLOOKUP('Capacidad_&amp;_Regulación'!H2813,Regulaciones!$L$3:$M$7,2,FALSE),"")</f>
        <v/>
      </c>
      <c r="AE2813" s="74" t="str">
        <f t="shared" si="488"/>
        <v/>
      </c>
      <c r="AF2813" s="74" t="str">
        <f t="shared" si="489"/>
        <v/>
      </c>
      <c r="AG2813" s="74" t="str">
        <f t="shared" si="490"/>
        <v/>
      </c>
      <c r="AH2813" s="74">
        <f>IF(AD2813&lt;&gt;"",VLOOKUP($K$1,'Fact. Corr.'!$B$5:$G$7,HLOOKUP(H2813,'Fact. Corr.'!$C$4:$G$8,5,FALSE),FALSE),0)</f>
        <v>0</v>
      </c>
    </row>
    <row r="2814" spans="1:34" ht="20.100000000000001" hidden="1" customHeight="1" x14ac:dyDescent="0.2">
      <c r="A2814" s="109"/>
      <c r="B2814" s="119"/>
      <c r="C2814" s="111"/>
      <c r="D2814" s="112"/>
      <c r="E2814" s="107">
        <f t="shared" si="481"/>
        <v>0</v>
      </c>
      <c r="F2814" s="108">
        <f t="shared" si="482"/>
        <v>0</v>
      </c>
      <c r="G2814" s="114"/>
      <c r="H2814" s="113"/>
      <c r="I2814" s="114"/>
      <c r="J2814" s="115"/>
      <c r="K2814" s="89"/>
      <c r="L2814" s="116"/>
      <c r="M2814" s="117"/>
      <c r="N2814" s="94" t="str">
        <f t="shared" si="491"/>
        <v/>
      </c>
      <c r="O2814" s="87" t="str">
        <f>IF(N2814&lt;&gt;"",IF(J2814="CR",VLOOKUP(ROUND(N2814,0),'Cap. Corr. &amp; Prot.'!$J$4:$L$669,3,FALSE),VLOOKUP(ROUND(N2814,0),'Cap. Corr. &amp; Prot.'!$J$4:$K$669,2,FALSE)),"")</f>
        <v/>
      </c>
      <c r="P2814" s="95">
        <f t="shared" si="483"/>
        <v>0</v>
      </c>
      <c r="Q2814" s="96" t="str">
        <f>IFERROR(VLOOKUP(Y2814,'Constantes KG'!$B$7:$G$22,HLOOKUP(I2814,'Constantes KG'!$C$5:$G$6,2,FALSE),FALSE),"")</f>
        <v/>
      </c>
      <c r="R2814" s="97">
        <f t="shared" si="484"/>
        <v>0</v>
      </c>
      <c r="S2814" s="149">
        <f>IFERROR(VLOOKUP(J2814,Regulaciones!$B$3:$C$9,2,FALSE),0)</f>
        <v>0</v>
      </c>
      <c r="T2814" s="149">
        <f>S2814+IFERROR(VLOOKUP(A2814,$B$5:$T2813,19,FALSE),0)</f>
        <v>0</v>
      </c>
      <c r="U2814" s="94">
        <f t="shared" si="485"/>
        <v>0</v>
      </c>
      <c r="V2814" s="98">
        <f>U2814+IFERROR(VLOOKUP(A2814,$B$5:$V2813,21,FALSE),0)</f>
        <v>0</v>
      </c>
      <c r="W2814" s="99" t="str">
        <f>IF(Y2814&lt;&gt;"",AD2814&amp;"X"&amp;VLOOKUP(INT(N2814),'Cap. Corr. &amp; Prot.'!$J$4:$M$669,4,FALSE),"")</f>
        <v/>
      </c>
      <c r="X2814" s="100"/>
      <c r="Y2814" s="118"/>
      <c r="Z2814" s="102"/>
      <c r="AB2814" s="59" t="str">
        <f t="shared" si="486"/>
        <v/>
      </c>
      <c r="AC2814" s="59" t="str">
        <f t="shared" si="487"/>
        <v/>
      </c>
      <c r="AD2814" s="59" t="str">
        <f>IFERROR(VLOOKUP('Capacidad_&amp;_Regulación'!H2814,Regulaciones!$L$3:$M$7,2,FALSE),"")</f>
        <v/>
      </c>
      <c r="AE2814" s="74" t="str">
        <f t="shared" si="488"/>
        <v/>
      </c>
      <c r="AF2814" s="74" t="str">
        <f t="shared" si="489"/>
        <v/>
      </c>
      <c r="AG2814" s="74" t="str">
        <f t="shared" si="490"/>
        <v/>
      </c>
      <c r="AH2814" s="74">
        <f>IF(AD2814&lt;&gt;"",VLOOKUP($K$1,'Fact. Corr.'!$B$5:$G$7,HLOOKUP(H2814,'Fact. Corr.'!$C$4:$G$8,5,FALSE),FALSE),0)</f>
        <v>0</v>
      </c>
    </row>
    <row r="2815" spans="1:34" ht="20.100000000000001" hidden="1" customHeight="1" x14ac:dyDescent="0.2">
      <c r="A2815" s="109"/>
      <c r="B2815" s="119"/>
      <c r="C2815" s="111"/>
      <c r="D2815" s="112"/>
      <c r="E2815" s="107">
        <f t="shared" si="481"/>
        <v>0</v>
      </c>
      <c r="F2815" s="108">
        <f t="shared" si="482"/>
        <v>0</v>
      </c>
      <c r="G2815" s="114"/>
      <c r="H2815" s="113"/>
      <c r="I2815" s="114"/>
      <c r="J2815" s="115"/>
      <c r="K2815" s="89"/>
      <c r="L2815" s="116"/>
      <c r="M2815" s="117"/>
      <c r="N2815" s="94" t="str">
        <f t="shared" si="491"/>
        <v/>
      </c>
      <c r="O2815" s="87" t="str">
        <f>IF(N2815&lt;&gt;"",IF(J2815="CR",VLOOKUP(ROUND(N2815,0),'Cap. Corr. &amp; Prot.'!$J$4:$L$669,3,FALSE),VLOOKUP(ROUND(N2815,0),'Cap. Corr. &amp; Prot.'!$J$4:$K$669,2,FALSE)),"")</f>
        <v/>
      </c>
      <c r="P2815" s="95">
        <f t="shared" si="483"/>
        <v>0</v>
      </c>
      <c r="Q2815" s="96" t="str">
        <f>IFERROR(VLOOKUP(Y2815,'Constantes KG'!$B$7:$G$22,HLOOKUP(I2815,'Constantes KG'!$C$5:$G$6,2,FALSE),FALSE),"")</f>
        <v/>
      </c>
      <c r="R2815" s="97">
        <f t="shared" si="484"/>
        <v>0</v>
      </c>
      <c r="S2815" s="149">
        <f>IFERROR(VLOOKUP(J2815,Regulaciones!$B$3:$C$9,2,FALSE),0)</f>
        <v>0</v>
      </c>
      <c r="T2815" s="149">
        <f>S2815+IFERROR(VLOOKUP(A2815,$B$5:$T2814,19,FALSE),0)</f>
        <v>0</v>
      </c>
      <c r="U2815" s="94">
        <f t="shared" si="485"/>
        <v>0</v>
      </c>
      <c r="V2815" s="98">
        <f>U2815+IFERROR(VLOOKUP(A2815,$B$5:$V2814,21,FALSE),0)</f>
        <v>0</v>
      </c>
      <c r="W2815" s="99" t="str">
        <f>IF(Y2815&lt;&gt;"",AD2815&amp;"X"&amp;VLOOKUP(INT(N2815),'Cap. Corr. &amp; Prot.'!$J$4:$M$669,4,FALSE),"")</f>
        <v/>
      </c>
      <c r="X2815" s="100"/>
      <c r="Y2815" s="118"/>
      <c r="Z2815" s="102"/>
      <c r="AB2815" s="59" t="str">
        <f t="shared" si="486"/>
        <v/>
      </c>
      <c r="AC2815" s="59" t="str">
        <f t="shared" si="487"/>
        <v/>
      </c>
      <c r="AD2815" s="59" t="str">
        <f>IFERROR(VLOOKUP('Capacidad_&amp;_Regulación'!H2815,Regulaciones!$L$3:$M$7,2,FALSE),"")</f>
        <v/>
      </c>
      <c r="AE2815" s="74" t="str">
        <f t="shared" si="488"/>
        <v/>
      </c>
      <c r="AF2815" s="74" t="str">
        <f t="shared" si="489"/>
        <v/>
      </c>
      <c r="AG2815" s="74" t="str">
        <f t="shared" si="490"/>
        <v/>
      </c>
      <c r="AH2815" s="74">
        <f>IF(AD2815&lt;&gt;"",VLOOKUP($K$1,'Fact. Corr.'!$B$5:$G$7,HLOOKUP(H2815,'Fact. Corr.'!$C$4:$G$8,5,FALSE),FALSE),0)</f>
        <v>0</v>
      </c>
    </row>
    <row r="2816" spans="1:34" ht="20.100000000000001" hidden="1" customHeight="1" x14ac:dyDescent="0.2">
      <c r="A2816" s="109"/>
      <c r="B2816" s="119"/>
      <c r="C2816" s="111"/>
      <c r="D2816" s="112"/>
      <c r="E2816" s="107">
        <f t="shared" si="481"/>
        <v>0</v>
      </c>
      <c r="F2816" s="108">
        <f t="shared" si="482"/>
        <v>0</v>
      </c>
      <c r="G2816" s="114"/>
      <c r="H2816" s="113"/>
      <c r="I2816" s="114"/>
      <c r="J2816" s="115"/>
      <c r="K2816" s="89"/>
      <c r="L2816" s="116"/>
      <c r="M2816" s="117"/>
      <c r="N2816" s="94" t="str">
        <f t="shared" si="491"/>
        <v/>
      </c>
      <c r="O2816" s="87" t="str">
        <f>IF(N2816&lt;&gt;"",IF(J2816="CR",VLOOKUP(ROUND(N2816,0),'Cap. Corr. &amp; Prot.'!$J$4:$L$669,3,FALSE),VLOOKUP(ROUND(N2816,0),'Cap. Corr. &amp; Prot.'!$J$4:$K$669,2,FALSE)),"")</f>
        <v/>
      </c>
      <c r="P2816" s="95">
        <f t="shared" si="483"/>
        <v>0</v>
      </c>
      <c r="Q2816" s="96" t="str">
        <f>IFERROR(VLOOKUP(Y2816,'Constantes KG'!$B$7:$G$22,HLOOKUP(I2816,'Constantes KG'!$C$5:$G$6,2,FALSE),FALSE),"")</f>
        <v/>
      </c>
      <c r="R2816" s="97">
        <f t="shared" si="484"/>
        <v>0</v>
      </c>
      <c r="S2816" s="149">
        <f>IFERROR(VLOOKUP(J2816,Regulaciones!$B$3:$C$9,2,FALSE),0)</f>
        <v>0</v>
      </c>
      <c r="T2816" s="149">
        <f>S2816+IFERROR(VLOOKUP(A2816,$B$5:$T2815,19,FALSE),0)</f>
        <v>0</v>
      </c>
      <c r="U2816" s="94">
        <f t="shared" si="485"/>
        <v>0</v>
      </c>
      <c r="V2816" s="98">
        <f>U2816+IFERROR(VLOOKUP(A2816,$B$5:$V2815,21,FALSE),0)</f>
        <v>0</v>
      </c>
      <c r="W2816" s="99" t="str">
        <f>IF(Y2816&lt;&gt;"",AD2816&amp;"X"&amp;VLOOKUP(INT(N2816),'Cap. Corr. &amp; Prot.'!$J$4:$M$669,4,FALSE),"")</f>
        <v/>
      </c>
      <c r="X2816" s="100"/>
      <c r="Y2816" s="118"/>
      <c r="Z2816" s="102"/>
      <c r="AB2816" s="59" t="str">
        <f t="shared" si="486"/>
        <v/>
      </c>
      <c r="AC2816" s="59" t="str">
        <f t="shared" si="487"/>
        <v/>
      </c>
      <c r="AD2816" s="59" t="str">
        <f>IFERROR(VLOOKUP('Capacidad_&amp;_Regulación'!H2816,Regulaciones!$L$3:$M$7,2,FALSE),"")</f>
        <v/>
      </c>
      <c r="AE2816" s="74" t="str">
        <f t="shared" si="488"/>
        <v/>
      </c>
      <c r="AF2816" s="74" t="str">
        <f t="shared" si="489"/>
        <v/>
      </c>
      <c r="AG2816" s="74" t="str">
        <f t="shared" si="490"/>
        <v/>
      </c>
      <c r="AH2816" s="74">
        <f>IF(AD2816&lt;&gt;"",VLOOKUP($K$1,'Fact. Corr.'!$B$5:$G$7,HLOOKUP(H2816,'Fact. Corr.'!$C$4:$G$8,5,FALSE),FALSE),0)</f>
        <v>0</v>
      </c>
    </row>
    <row r="2817" spans="1:34" ht="20.100000000000001" hidden="1" customHeight="1" x14ac:dyDescent="0.2">
      <c r="A2817" s="109"/>
      <c r="B2817" s="119"/>
      <c r="C2817" s="111"/>
      <c r="D2817" s="112"/>
      <c r="E2817" s="107">
        <f t="shared" si="481"/>
        <v>0</v>
      </c>
      <c r="F2817" s="108">
        <f t="shared" si="482"/>
        <v>0</v>
      </c>
      <c r="G2817" s="114"/>
      <c r="H2817" s="113"/>
      <c r="I2817" s="114"/>
      <c r="J2817" s="115"/>
      <c r="K2817" s="89"/>
      <c r="L2817" s="116"/>
      <c r="M2817" s="117"/>
      <c r="N2817" s="94" t="str">
        <f t="shared" si="491"/>
        <v/>
      </c>
      <c r="O2817" s="87" t="str">
        <f>IF(N2817&lt;&gt;"",IF(J2817="CR",VLOOKUP(ROUND(N2817,0),'Cap. Corr. &amp; Prot.'!$J$4:$L$669,3,FALSE),VLOOKUP(ROUND(N2817,0),'Cap. Corr. &amp; Prot.'!$J$4:$K$669,2,FALSE)),"")</f>
        <v/>
      </c>
      <c r="P2817" s="95">
        <f t="shared" si="483"/>
        <v>0</v>
      </c>
      <c r="Q2817" s="96" t="str">
        <f>IFERROR(VLOOKUP(Y2817,'Constantes KG'!$B$7:$G$22,HLOOKUP(I2817,'Constantes KG'!$C$5:$G$6,2,FALSE),FALSE),"")</f>
        <v/>
      </c>
      <c r="R2817" s="97">
        <f t="shared" si="484"/>
        <v>0</v>
      </c>
      <c r="S2817" s="149">
        <f>IFERROR(VLOOKUP(J2817,Regulaciones!$B$3:$C$9,2,FALSE),0)</f>
        <v>0</v>
      </c>
      <c r="T2817" s="149">
        <f>S2817+IFERROR(VLOOKUP(A2817,$B$5:$T2816,19,FALSE),0)</f>
        <v>0</v>
      </c>
      <c r="U2817" s="94">
        <f t="shared" si="485"/>
        <v>0</v>
      </c>
      <c r="V2817" s="98">
        <f>U2817+IFERROR(VLOOKUP(A2817,$B$5:$V2816,21,FALSE),0)</f>
        <v>0</v>
      </c>
      <c r="W2817" s="99" t="str">
        <f>IF(Y2817&lt;&gt;"",AD2817&amp;"X"&amp;VLOOKUP(INT(N2817),'Cap. Corr. &amp; Prot.'!$J$4:$M$669,4,FALSE),"")</f>
        <v/>
      </c>
      <c r="X2817" s="100"/>
      <c r="Y2817" s="118"/>
      <c r="Z2817" s="102"/>
      <c r="AB2817" s="59" t="str">
        <f t="shared" si="486"/>
        <v/>
      </c>
      <c r="AC2817" s="59" t="str">
        <f t="shared" si="487"/>
        <v/>
      </c>
      <c r="AD2817" s="59" t="str">
        <f>IFERROR(VLOOKUP('Capacidad_&amp;_Regulación'!H2817,Regulaciones!$L$3:$M$7,2,FALSE),"")</f>
        <v/>
      </c>
      <c r="AE2817" s="74" t="str">
        <f t="shared" si="488"/>
        <v/>
      </c>
      <c r="AF2817" s="74" t="str">
        <f t="shared" si="489"/>
        <v/>
      </c>
      <c r="AG2817" s="74" t="str">
        <f t="shared" si="490"/>
        <v/>
      </c>
      <c r="AH2817" s="74">
        <f>IF(AD2817&lt;&gt;"",VLOOKUP($K$1,'Fact. Corr.'!$B$5:$G$7,HLOOKUP(H2817,'Fact. Corr.'!$C$4:$G$8,5,FALSE),FALSE),0)</f>
        <v>0</v>
      </c>
    </row>
    <row r="2818" spans="1:34" ht="20.100000000000001" hidden="1" customHeight="1" x14ac:dyDescent="0.2">
      <c r="A2818" s="109"/>
      <c r="B2818" s="119"/>
      <c r="C2818" s="111"/>
      <c r="D2818" s="112"/>
      <c r="E2818" s="107">
        <f t="shared" si="481"/>
        <v>0</v>
      </c>
      <c r="F2818" s="108">
        <f t="shared" si="482"/>
        <v>0</v>
      </c>
      <c r="G2818" s="114"/>
      <c r="H2818" s="113"/>
      <c r="I2818" s="114"/>
      <c r="J2818" s="115"/>
      <c r="K2818" s="89"/>
      <c r="L2818" s="116"/>
      <c r="M2818" s="117"/>
      <c r="N2818" s="94" t="str">
        <f t="shared" si="491"/>
        <v/>
      </c>
      <c r="O2818" s="87" t="str">
        <f>IF(N2818&lt;&gt;"",IF(J2818="CR",VLOOKUP(ROUND(N2818,0),'Cap. Corr. &amp; Prot.'!$J$4:$L$669,3,FALSE),VLOOKUP(ROUND(N2818,0),'Cap. Corr. &amp; Prot.'!$J$4:$K$669,2,FALSE)),"")</f>
        <v/>
      </c>
      <c r="P2818" s="95">
        <f t="shared" si="483"/>
        <v>0</v>
      </c>
      <c r="Q2818" s="96" t="str">
        <f>IFERROR(VLOOKUP(Y2818,'Constantes KG'!$B$7:$G$22,HLOOKUP(I2818,'Constantes KG'!$C$5:$G$6,2,FALSE),FALSE),"")</f>
        <v/>
      </c>
      <c r="R2818" s="97">
        <f t="shared" si="484"/>
        <v>0</v>
      </c>
      <c r="S2818" s="149">
        <f>IFERROR(VLOOKUP(J2818,Regulaciones!$B$3:$C$9,2,FALSE),0)</f>
        <v>0</v>
      </c>
      <c r="T2818" s="149">
        <f>S2818+IFERROR(VLOOKUP(A2818,$B$5:$T2817,19,FALSE),0)</f>
        <v>0</v>
      </c>
      <c r="U2818" s="94">
        <f t="shared" si="485"/>
        <v>0</v>
      </c>
      <c r="V2818" s="98">
        <f>U2818+IFERROR(VLOOKUP(A2818,$B$5:$V2817,21,FALSE),0)</f>
        <v>0</v>
      </c>
      <c r="W2818" s="99" t="str">
        <f>IF(Y2818&lt;&gt;"",AD2818&amp;"X"&amp;VLOOKUP(INT(N2818),'Cap. Corr. &amp; Prot.'!$J$4:$M$669,4,FALSE),"")</f>
        <v/>
      </c>
      <c r="X2818" s="100"/>
      <c r="Y2818" s="118"/>
      <c r="Z2818" s="102"/>
      <c r="AB2818" s="59" t="str">
        <f t="shared" si="486"/>
        <v/>
      </c>
      <c r="AC2818" s="59" t="str">
        <f t="shared" si="487"/>
        <v/>
      </c>
      <c r="AD2818" s="59" t="str">
        <f>IFERROR(VLOOKUP('Capacidad_&amp;_Regulación'!H2818,Regulaciones!$L$3:$M$7,2,FALSE),"")</f>
        <v/>
      </c>
      <c r="AE2818" s="74" t="str">
        <f t="shared" si="488"/>
        <v/>
      </c>
      <c r="AF2818" s="74" t="str">
        <f t="shared" si="489"/>
        <v/>
      </c>
      <c r="AG2818" s="74" t="str">
        <f t="shared" si="490"/>
        <v/>
      </c>
      <c r="AH2818" s="74">
        <f>IF(AD2818&lt;&gt;"",VLOOKUP($K$1,'Fact. Corr.'!$B$5:$G$7,HLOOKUP(H2818,'Fact. Corr.'!$C$4:$G$8,5,FALSE),FALSE),0)</f>
        <v>0</v>
      </c>
    </row>
    <row r="2819" spans="1:34" ht="20.100000000000001" hidden="1" customHeight="1" x14ac:dyDescent="0.2">
      <c r="A2819" s="109"/>
      <c r="B2819" s="119"/>
      <c r="C2819" s="111"/>
      <c r="D2819" s="112"/>
      <c r="E2819" s="107">
        <f t="shared" si="481"/>
        <v>0</v>
      </c>
      <c r="F2819" s="108">
        <f t="shared" si="482"/>
        <v>0</v>
      </c>
      <c r="G2819" s="114"/>
      <c r="H2819" s="113"/>
      <c r="I2819" s="114"/>
      <c r="J2819" s="115"/>
      <c r="K2819" s="89"/>
      <c r="L2819" s="116"/>
      <c r="M2819" s="117"/>
      <c r="N2819" s="94" t="str">
        <f t="shared" si="491"/>
        <v/>
      </c>
      <c r="O2819" s="87" t="str">
        <f>IF(N2819&lt;&gt;"",IF(J2819="CR",VLOOKUP(ROUND(N2819,0),'Cap. Corr. &amp; Prot.'!$J$4:$L$669,3,FALSE),VLOOKUP(ROUND(N2819,0),'Cap. Corr. &amp; Prot.'!$J$4:$K$669,2,FALSE)),"")</f>
        <v/>
      </c>
      <c r="P2819" s="95">
        <f t="shared" si="483"/>
        <v>0</v>
      </c>
      <c r="Q2819" s="96" t="str">
        <f>IFERROR(VLOOKUP(Y2819,'Constantes KG'!$B$7:$G$22,HLOOKUP(I2819,'Constantes KG'!$C$5:$G$6,2,FALSE),FALSE),"")</f>
        <v/>
      </c>
      <c r="R2819" s="97">
        <f t="shared" si="484"/>
        <v>0</v>
      </c>
      <c r="S2819" s="149">
        <f>IFERROR(VLOOKUP(J2819,Regulaciones!$B$3:$C$9,2,FALSE),0)</f>
        <v>0</v>
      </c>
      <c r="T2819" s="149">
        <f>S2819+IFERROR(VLOOKUP(A2819,$B$5:$T2818,19,FALSE),0)</f>
        <v>0</v>
      </c>
      <c r="U2819" s="94">
        <f t="shared" si="485"/>
        <v>0</v>
      </c>
      <c r="V2819" s="98">
        <f>U2819+IFERROR(VLOOKUP(A2819,$B$5:$V2818,21,FALSE),0)</f>
        <v>0</v>
      </c>
      <c r="W2819" s="99" t="str">
        <f>IF(Y2819&lt;&gt;"",AD2819&amp;"X"&amp;VLOOKUP(INT(N2819),'Cap. Corr. &amp; Prot.'!$J$4:$M$669,4,FALSE),"")</f>
        <v/>
      </c>
      <c r="X2819" s="100"/>
      <c r="Y2819" s="118"/>
      <c r="Z2819" s="102"/>
      <c r="AB2819" s="59" t="str">
        <f t="shared" si="486"/>
        <v/>
      </c>
      <c r="AC2819" s="59" t="str">
        <f t="shared" si="487"/>
        <v/>
      </c>
      <c r="AD2819" s="59" t="str">
        <f>IFERROR(VLOOKUP('Capacidad_&amp;_Regulación'!H2819,Regulaciones!$L$3:$M$7,2,FALSE),"")</f>
        <v/>
      </c>
      <c r="AE2819" s="74" t="str">
        <f t="shared" si="488"/>
        <v/>
      </c>
      <c r="AF2819" s="74" t="str">
        <f t="shared" si="489"/>
        <v/>
      </c>
      <c r="AG2819" s="74" t="str">
        <f t="shared" si="490"/>
        <v/>
      </c>
      <c r="AH2819" s="74">
        <f>IF(AD2819&lt;&gt;"",VLOOKUP($K$1,'Fact. Corr.'!$B$5:$G$7,HLOOKUP(H2819,'Fact. Corr.'!$C$4:$G$8,5,FALSE),FALSE),0)</f>
        <v>0</v>
      </c>
    </row>
    <row r="2820" spans="1:34" ht="20.100000000000001" hidden="1" customHeight="1" x14ac:dyDescent="0.2">
      <c r="A2820" s="109"/>
      <c r="B2820" s="119"/>
      <c r="C2820" s="111"/>
      <c r="D2820" s="112"/>
      <c r="E2820" s="107">
        <f t="shared" ref="E2820:E2883" si="492">SUM(C2820:D2820)</f>
        <v>0</v>
      </c>
      <c r="F2820" s="108">
        <f t="shared" ref="F2820:F2883" si="493">G2820*I2820*1000</f>
        <v>0</v>
      </c>
      <c r="G2820" s="114"/>
      <c r="H2820" s="113"/>
      <c r="I2820" s="114"/>
      <c r="J2820" s="115"/>
      <c r="K2820" s="89"/>
      <c r="L2820" s="116"/>
      <c r="M2820" s="117"/>
      <c r="N2820" s="94" t="str">
        <f t="shared" si="491"/>
        <v/>
      </c>
      <c r="O2820" s="87" t="str">
        <f>IF(N2820&lt;&gt;"",IF(J2820="CR",VLOOKUP(ROUND(N2820,0),'Cap. Corr. &amp; Prot.'!$J$4:$L$669,3,FALSE),VLOOKUP(ROUND(N2820,0),'Cap. Corr. &amp; Prot.'!$J$4:$K$669,2,FALSE)),"")</f>
        <v/>
      </c>
      <c r="P2820" s="95">
        <f t="shared" ref="P2820:P2883" si="494">G2820*E2820</f>
        <v>0</v>
      </c>
      <c r="Q2820" s="96" t="str">
        <f>IFERROR(VLOOKUP(Y2820,'Constantes KG'!$B$7:$G$22,HLOOKUP(I2820,'Constantes KG'!$C$5:$G$6,2,FALSE),FALSE),"")</f>
        <v/>
      </c>
      <c r="R2820" s="97">
        <f t="shared" ref="R2820:R2883" si="495">IFERROR(Q2820/RIGHT(M2820,3)^2,0)</f>
        <v>0</v>
      </c>
      <c r="S2820" s="149">
        <f>IFERROR(VLOOKUP(J2820,Regulaciones!$B$3:$C$9,2,FALSE),0)</f>
        <v>0</v>
      </c>
      <c r="T2820" s="149">
        <f>S2820+IFERROR(VLOOKUP(A2820,$B$5:$T2819,19,FALSE),0)</f>
        <v>0</v>
      </c>
      <c r="U2820" s="94">
        <f t="shared" ref="U2820:U2883" si="496">P2820*R2820*AH2820</f>
        <v>0</v>
      </c>
      <c r="V2820" s="98">
        <f>U2820+IFERROR(VLOOKUP(A2820,$B$5:$V2819,21,FALSE),0)</f>
        <v>0</v>
      </c>
      <c r="W2820" s="99" t="str">
        <f>IF(Y2820&lt;&gt;"",AD2820&amp;"X"&amp;VLOOKUP(INT(N2820),'Cap. Corr. &amp; Prot.'!$J$4:$M$669,4,FALSE),"")</f>
        <v/>
      </c>
      <c r="X2820" s="100"/>
      <c r="Y2820" s="118"/>
      <c r="Z2820" s="102"/>
      <c r="AB2820" s="59" t="str">
        <f t="shared" ref="AB2820:AB2883" si="497">IFERROR(VALUE(LEFT(M2820,3)),"")</f>
        <v/>
      </c>
      <c r="AC2820" s="59" t="str">
        <f t="shared" ref="AC2820:AC2883" si="498">IFERROR(VALUE(RIGHT(M2820,3)),"")</f>
        <v/>
      </c>
      <c r="AD2820" s="59" t="str">
        <f>IFERROR(VLOOKUP('Capacidad_&amp;_Regulación'!H2820,Regulaciones!$L$3:$M$7,2,FALSE),"")</f>
        <v/>
      </c>
      <c r="AE2820" s="74" t="str">
        <f t="shared" ref="AE2820:AE2883" si="499">IFERROR(L2820*((1000*G2820)/(AB2820)),"")</f>
        <v/>
      </c>
      <c r="AF2820" s="74" t="str">
        <f t="shared" ref="AF2820:AF2883" si="500">IFERROR(L2820*((1000*G2820)/(AC2820)),"")</f>
        <v/>
      </c>
      <c r="AG2820" s="74" t="str">
        <f t="shared" ref="AG2820:AG2883" si="501">IFERROR(L2820*((1000*G2820)/(SQRT(3)*AC2820)),"")</f>
        <v/>
      </c>
      <c r="AH2820" s="74">
        <f>IF(AD2820&lt;&gt;"",VLOOKUP($K$1,'Fact. Corr.'!$B$5:$G$7,HLOOKUP(H2820,'Fact. Corr.'!$C$4:$G$8,5,FALSE),FALSE),0)</f>
        <v>0</v>
      </c>
    </row>
    <row r="2821" spans="1:34" ht="20.100000000000001" hidden="1" customHeight="1" x14ac:dyDescent="0.2">
      <c r="A2821" s="109"/>
      <c r="B2821" s="119"/>
      <c r="C2821" s="111"/>
      <c r="D2821" s="112"/>
      <c r="E2821" s="107">
        <f t="shared" si="492"/>
        <v>0</v>
      </c>
      <c r="F2821" s="108">
        <f t="shared" si="493"/>
        <v>0</v>
      </c>
      <c r="G2821" s="114"/>
      <c r="H2821" s="113"/>
      <c r="I2821" s="114"/>
      <c r="J2821" s="115"/>
      <c r="K2821" s="89"/>
      <c r="L2821" s="116"/>
      <c r="M2821" s="117"/>
      <c r="N2821" s="94" t="str">
        <f t="shared" si="491"/>
        <v/>
      </c>
      <c r="O2821" s="87" t="str">
        <f>IF(N2821&lt;&gt;"",IF(J2821="CR",VLOOKUP(ROUND(N2821,0),'Cap. Corr. &amp; Prot.'!$J$4:$L$669,3,FALSE),VLOOKUP(ROUND(N2821,0),'Cap. Corr. &amp; Prot.'!$J$4:$K$669,2,FALSE)),"")</f>
        <v/>
      </c>
      <c r="P2821" s="95">
        <f t="shared" si="494"/>
        <v>0</v>
      </c>
      <c r="Q2821" s="96" t="str">
        <f>IFERROR(VLOOKUP(Y2821,'Constantes KG'!$B$7:$G$22,HLOOKUP(I2821,'Constantes KG'!$C$5:$G$6,2,FALSE),FALSE),"")</f>
        <v/>
      </c>
      <c r="R2821" s="97">
        <f t="shared" si="495"/>
        <v>0</v>
      </c>
      <c r="S2821" s="149">
        <f>IFERROR(VLOOKUP(J2821,Regulaciones!$B$3:$C$9,2,FALSE),0)</f>
        <v>0</v>
      </c>
      <c r="T2821" s="149">
        <f>S2821+IFERROR(VLOOKUP(A2821,$B$5:$T2820,19,FALSE),0)</f>
        <v>0</v>
      </c>
      <c r="U2821" s="94">
        <f t="shared" si="496"/>
        <v>0</v>
      </c>
      <c r="V2821" s="98">
        <f>U2821+IFERROR(VLOOKUP(A2821,$B$5:$V2820,21,FALSE),0)</f>
        <v>0</v>
      </c>
      <c r="W2821" s="99" t="str">
        <f>IF(Y2821&lt;&gt;"",AD2821&amp;"X"&amp;VLOOKUP(INT(N2821),'Cap. Corr. &amp; Prot.'!$J$4:$M$669,4,FALSE),"")</f>
        <v/>
      </c>
      <c r="X2821" s="100"/>
      <c r="Y2821" s="118"/>
      <c r="Z2821" s="102"/>
      <c r="AB2821" s="59" t="str">
        <f t="shared" si="497"/>
        <v/>
      </c>
      <c r="AC2821" s="59" t="str">
        <f t="shared" si="498"/>
        <v/>
      </c>
      <c r="AD2821" s="59" t="str">
        <f>IFERROR(VLOOKUP('Capacidad_&amp;_Regulación'!H2821,Regulaciones!$L$3:$M$7,2,FALSE),"")</f>
        <v/>
      </c>
      <c r="AE2821" s="74" t="str">
        <f t="shared" si="499"/>
        <v/>
      </c>
      <c r="AF2821" s="74" t="str">
        <f t="shared" si="500"/>
        <v/>
      </c>
      <c r="AG2821" s="74" t="str">
        <f t="shared" si="501"/>
        <v/>
      </c>
      <c r="AH2821" s="74">
        <f>IF(AD2821&lt;&gt;"",VLOOKUP($K$1,'Fact. Corr.'!$B$5:$G$7,HLOOKUP(H2821,'Fact. Corr.'!$C$4:$G$8,5,FALSE),FALSE),0)</f>
        <v>0</v>
      </c>
    </row>
    <row r="2822" spans="1:34" ht="20.100000000000001" hidden="1" customHeight="1" x14ac:dyDescent="0.2">
      <c r="A2822" s="109"/>
      <c r="B2822" s="119"/>
      <c r="C2822" s="111"/>
      <c r="D2822" s="112"/>
      <c r="E2822" s="107">
        <f t="shared" si="492"/>
        <v>0</v>
      </c>
      <c r="F2822" s="108">
        <f t="shared" si="493"/>
        <v>0</v>
      </c>
      <c r="G2822" s="114"/>
      <c r="H2822" s="113"/>
      <c r="I2822" s="114"/>
      <c r="J2822" s="115"/>
      <c r="K2822" s="89"/>
      <c r="L2822" s="116"/>
      <c r="M2822" s="117"/>
      <c r="N2822" s="94" t="str">
        <f t="shared" si="491"/>
        <v/>
      </c>
      <c r="O2822" s="87" t="str">
        <f>IF(N2822&lt;&gt;"",IF(J2822="CR",VLOOKUP(ROUND(N2822,0),'Cap. Corr. &amp; Prot.'!$J$4:$L$669,3,FALSE),VLOOKUP(ROUND(N2822,0),'Cap. Corr. &amp; Prot.'!$J$4:$K$669,2,FALSE)),"")</f>
        <v/>
      </c>
      <c r="P2822" s="95">
        <f t="shared" si="494"/>
        <v>0</v>
      </c>
      <c r="Q2822" s="96" t="str">
        <f>IFERROR(VLOOKUP(Y2822,'Constantes KG'!$B$7:$G$22,HLOOKUP(I2822,'Constantes KG'!$C$5:$G$6,2,FALSE),FALSE),"")</f>
        <v/>
      </c>
      <c r="R2822" s="97">
        <f t="shared" si="495"/>
        <v>0</v>
      </c>
      <c r="S2822" s="149">
        <f>IFERROR(VLOOKUP(J2822,Regulaciones!$B$3:$C$9,2,FALSE),0)</f>
        <v>0</v>
      </c>
      <c r="T2822" s="149">
        <f>S2822+IFERROR(VLOOKUP(A2822,$B$5:$T2821,19,FALSE),0)</f>
        <v>0</v>
      </c>
      <c r="U2822" s="94">
        <f t="shared" si="496"/>
        <v>0</v>
      </c>
      <c r="V2822" s="98">
        <f>U2822+IFERROR(VLOOKUP(A2822,$B$5:$V2821,21,FALSE),0)</f>
        <v>0</v>
      </c>
      <c r="W2822" s="99" t="str">
        <f>IF(Y2822&lt;&gt;"",AD2822&amp;"X"&amp;VLOOKUP(INT(N2822),'Cap. Corr. &amp; Prot.'!$J$4:$M$669,4,FALSE),"")</f>
        <v/>
      </c>
      <c r="X2822" s="100"/>
      <c r="Y2822" s="118"/>
      <c r="Z2822" s="102"/>
      <c r="AB2822" s="59" t="str">
        <f t="shared" si="497"/>
        <v/>
      </c>
      <c r="AC2822" s="59" t="str">
        <f t="shared" si="498"/>
        <v/>
      </c>
      <c r="AD2822" s="59" t="str">
        <f>IFERROR(VLOOKUP('Capacidad_&amp;_Regulación'!H2822,Regulaciones!$L$3:$M$7,2,FALSE),"")</f>
        <v/>
      </c>
      <c r="AE2822" s="74" t="str">
        <f t="shared" si="499"/>
        <v/>
      </c>
      <c r="AF2822" s="74" t="str">
        <f t="shared" si="500"/>
        <v/>
      </c>
      <c r="AG2822" s="74" t="str">
        <f t="shared" si="501"/>
        <v/>
      </c>
      <c r="AH2822" s="74">
        <f>IF(AD2822&lt;&gt;"",VLOOKUP($K$1,'Fact. Corr.'!$B$5:$G$7,HLOOKUP(H2822,'Fact. Corr.'!$C$4:$G$8,5,FALSE),FALSE),0)</f>
        <v>0</v>
      </c>
    </row>
    <row r="2823" spans="1:34" ht="20.100000000000001" hidden="1" customHeight="1" x14ac:dyDescent="0.2">
      <c r="A2823" s="109"/>
      <c r="B2823" s="119"/>
      <c r="C2823" s="111"/>
      <c r="D2823" s="112"/>
      <c r="E2823" s="107">
        <f t="shared" si="492"/>
        <v>0</v>
      </c>
      <c r="F2823" s="108">
        <f t="shared" si="493"/>
        <v>0</v>
      </c>
      <c r="G2823" s="114"/>
      <c r="H2823" s="113"/>
      <c r="I2823" s="114"/>
      <c r="J2823" s="115"/>
      <c r="K2823" s="89"/>
      <c r="L2823" s="116"/>
      <c r="M2823" s="117"/>
      <c r="N2823" s="94" t="str">
        <f t="shared" ref="N2823:N2886" si="502">IF(AND(G2823&lt;&gt;0,M2823&lt;&gt;""),((G2823*1000)/(SQRT(3)*RIGHT(M2823,3)))*L2823,"")</f>
        <v/>
      </c>
      <c r="O2823" s="87" t="str">
        <f>IF(N2823&lt;&gt;"",IF(J2823="CR",VLOOKUP(ROUND(N2823,0),'Cap. Corr. &amp; Prot.'!$J$4:$L$669,3,FALSE),VLOOKUP(ROUND(N2823,0),'Cap. Corr. &amp; Prot.'!$J$4:$K$669,2,FALSE)),"")</f>
        <v/>
      </c>
      <c r="P2823" s="95">
        <f t="shared" si="494"/>
        <v>0</v>
      </c>
      <c r="Q2823" s="96" t="str">
        <f>IFERROR(VLOOKUP(Y2823,'Constantes KG'!$B$7:$G$22,HLOOKUP(I2823,'Constantes KG'!$C$5:$G$6,2,FALSE),FALSE),"")</f>
        <v/>
      </c>
      <c r="R2823" s="97">
        <f t="shared" si="495"/>
        <v>0</v>
      </c>
      <c r="S2823" s="149">
        <f>IFERROR(VLOOKUP(J2823,Regulaciones!$B$3:$C$9,2,FALSE),0)</f>
        <v>0</v>
      </c>
      <c r="T2823" s="149">
        <f>S2823+IFERROR(VLOOKUP(A2823,$B$5:$T2822,19,FALSE),0)</f>
        <v>0</v>
      </c>
      <c r="U2823" s="94">
        <f t="shared" si="496"/>
        <v>0</v>
      </c>
      <c r="V2823" s="98">
        <f>U2823+IFERROR(VLOOKUP(A2823,$B$5:$V2822,21,FALSE),0)</f>
        <v>0</v>
      </c>
      <c r="W2823" s="99" t="str">
        <f>IF(Y2823&lt;&gt;"",AD2823&amp;"X"&amp;VLOOKUP(INT(N2823),'Cap. Corr. &amp; Prot.'!$J$4:$M$669,4,FALSE),"")</f>
        <v/>
      </c>
      <c r="X2823" s="100"/>
      <c r="Y2823" s="118"/>
      <c r="Z2823" s="102"/>
      <c r="AB2823" s="59" t="str">
        <f t="shared" si="497"/>
        <v/>
      </c>
      <c r="AC2823" s="59" t="str">
        <f t="shared" si="498"/>
        <v/>
      </c>
      <c r="AD2823" s="59" t="str">
        <f>IFERROR(VLOOKUP('Capacidad_&amp;_Regulación'!H2823,Regulaciones!$L$3:$M$7,2,FALSE),"")</f>
        <v/>
      </c>
      <c r="AE2823" s="74" t="str">
        <f t="shared" si="499"/>
        <v/>
      </c>
      <c r="AF2823" s="74" t="str">
        <f t="shared" si="500"/>
        <v/>
      </c>
      <c r="AG2823" s="74" t="str">
        <f t="shared" si="501"/>
        <v/>
      </c>
      <c r="AH2823" s="74">
        <f>IF(AD2823&lt;&gt;"",VLOOKUP($K$1,'Fact. Corr.'!$B$5:$G$7,HLOOKUP(H2823,'Fact. Corr.'!$C$4:$G$8,5,FALSE),FALSE),0)</f>
        <v>0</v>
      </c>
    </row>
    <row r="2824" spans="1:34" ht="20.100000000000001" hidden="1" customHeight="1" x14ac:dyDescent="0.2">
      <c r="A2824" s="109"/>
      <c r="B2824" s="119"/>
      <c r="C2824" s="111"/>
      <c r="D2824" s="112"/>
      <c r="E2824" s="107">
        <f t="shared" si="492"/>
        <v>0</v>
      </c>
      <c r="F2824" s="108">
        <f t="shared" si="493"/>
        <v>0</v>
      </c>
      <c r="G2824" s="114"/>
      <c r="H2824" s="113"/>
      <c r="I2824" s="114"/>
      <c r="J2824" s="115"/>
      <c r="K2824" s="89"/>
      <c r="L2824" s="116"/>
      <c r="M2824" s="117"/>
      <c r="N2824" s="94" t="str">
        <f t="shared" si="502"/>
        <v/>
      </c>
      <c r="O2824" s="87" t="str">
        <f>IF(N2824&lt;&gt;"",IF(J2824="CR",VLOOKUP(ROUND(N2824,0),'Cap. Corr. &amp; Prot.'!$J$4:$L$669,3,FALSE),VLOOKUP(ROUND(N2824,0),'Cap. Corr. &amp; Prot.'!$J$4:$K$669,2,FALSE)),"")</f>
        <v/>
      </c>
      <c r="P2824" s="95">
        <f t="shared" si="494"/>
        <v>0</v>
      </c>
      <c r="Q2824" s="96" t="str">
        <f>IFERROR(VLOOKUP(Y2824,'Constantes KG'!$B$7:$G$22,HLOOKUP(I2824,'Constantes KG'!$C$5:$G$6,2,FALSE),FALSE),"")</f>
        <v/>
      </c>
      <c r="R2824" s="97">
        <f t="shared" si="495"/>
        <v>0</v>
      </c>
      <c r="S2824" s="149">
        <f>IFERROR(VLOOKUP(J2824,Regulaciones!$B$3:$C$9,2,FALSE),0)</f>
        <v>0</v>
      </c>
      <c r="T2824" s="149">
        <f>S2824+IFERROR(VLOOKUP(A2824,$B$5:$T2823,19,FALSE),0)</f>
        <v>0</v>
      </c>
      <c r="U2824" s="94">
        <f t="shared" si="496"/>
        <v>0</v>
      </c>
      <c r="V2824" s="98">
        <f>U2824+IFERROR(VLOOKUP(A2824,$B$5:$V2823,21,FALSE),0)</f>
        <v>0</v>
      </c>
      <c r="W2824" s="99" t="str">
        <f>IF(Y2824&lt;&gt;"",AD2824&amp;"X"&amp;VLOOKUP(INT(N2824),'Cap. Corr. &amp; Prot.'!$J$4:$M$669,4,FALSE),"")</f>
        <v/>
      </c>
      <c r="X2824" s="100"/>
      <c r="Y2824" s="118"/>
      <c r="Z2824" s="102"/>
      <c r="AB2824" s="59" t="str">
        <f t="shared" si="497"/>
        <v/>
      </c>
      <c r="AC2824" s="59" t="str">
        <f t="shared" si="498"/>
        <v/>
      </c>
      <c r="AD2824" s="59" t="str">
        <f>IFERROR(VLOOKUP('Capacidad_&amp;_Regulación'!H2824,Regulaciones!$L$3:$M$7,2,FALSE),"")</f>
        <v/>
      </c>
      <c r="AE2824" s="74" t="str">
        <f t="shared" si="499"/>
        <v/>
      </c>
      <c r="AF2824" s="74" t="str">
        <f t="shared" si="500"/>
        <v/>
      </c>
      <c r="AG2824" s="74" t="str">
        <f t="shared" si="501"/>
        <v/>
      </c>
      <c r="AH2824" s="74">
        <f>IF(AD2824&lt;&gt;"",VLOOKUP($K$1,'Fact. Corr.'!$B$5:$G$7,HLOOKUP(H2824,'Fact. Corr.'!$C$4:$G$8,5,FALSE),FALSE),0)</f>
        <v>0</v>
      </c>
    </row>
    <row r="2825" spans="1:34" ht="20.100000000000001" hidden="1" customHeight="1" x14ac:dyDescent="0.2">
      <c r="A2825" s="109"/>
      <c r="B2825" s="119"/>
      <c r="C2825" s="111"/>
      <c r="D2825" s="112"/>
      <c r="E2825" s="107">
        <f t="shared" si="492"/>
        <v>0</v>
      </c>
      <c r="F2825" s="108">
        <f t="shared" si="493"/>
        <v>0</v>
      </c>
      <c r="G2825" s="114"/>
      <c r="H2825" s="113"/>
      <c r="I2825" s="114"/>
      <c r="J2825" s="115"/>
      <c r="K2825" s="89"/>
      <c r="L2825" s="116"/>
      <c r="M2825" s="117"/>
      <c r="N2825" s="94" t="str">
        <f t="shared" si="502"/>
        <v/>
      </c>
      <c r="O2825" s="87" t="str">
        <f>IF(N2825&lt;&gt;"",IF(J2825="CR",VLOOKUP(ROUND(N2825,0),'Cap. Corr. &amp; Prot.'!$J$4:$L$669,3,FALSE),VLOOKUP(ROUND(N2825,0),'Cap. Corr. &amp; Prot.'!$J$4:$K$669,2,FALSE)),"")</f>
        <v/>
      </c>
      <c r="P2825" s="95">
        <f t="shared" si="494"/>
        <v>0</v>
      </c>
      <c r="Q2825" s="96" t="str">
        <f>IFERROR(VLOOKUP(Y2825,'Constantes KG'!$B$7:$G$22,HLOOKUP(I2825,'Constantes KG'!$C$5:$G$6,2,FALSE),FALSE),"")</f>
        <v/>
      </c>
      <c r="R2825" s="97">
        <f t="shared" si="495"/>
        <v>0</v>
      </c>
      <c r="S2825" s="149">
        <f>IFERROR(VLOOKUP(J2825,Regulaciones!$B$3:$C$9,2,FALSE),0)</f>
        <v>0</v>
      </c>
      <c r="T2825" s="149">
        <f>S2825+IFERROR(VLOOKUP(A2825,$B$5:$T2824,19,FALSE),0)</f>
        <v>0</v>
      </c>
      <c r="U2825" s="94">
        <f t="shared" si="496"/>
        <v>0</v>
      </c>
      <c r="V2825" s="98">
        <f>U2825+IFERROR(VLOOKUP(A2825,$B$5:$V2824,21,FALSE),0)</f>
        <v>0</v>
      </c>
      <c r="W2825" s="99" t="str">
        <f>IF(Y2825&lt;&gt;"",AD2825&amp;"X"&amp;VLOOKUP(INT(N2825),'Cap. Corr. &amp; Prot.'!$J$4:$M$669,4,FALSE),"")</f>
        <v/>
      </c>
      <c r="X2825" s="100"/>
      <c r="Y2825" s="118"/>
      <c r="Z2825" s="102"/>
      <c r="AB2825" s="59" t="str">
        <f t="shared" si="497"/>
        <v/>
      </c>
      <c r="AC2825" s="59" t="str">
        <f t="shared" si="498"/>
        <v/>
      </c>
      <c r="AD2825" s="59" t="str">
        <f>IFERROR(VLOOKUP('Capacidad_&amp;_Regulación'!H2825,Regulaciones!$L$3:$M$7,2,FALSE),"")</f>
        <v/>
      </c>
      <c r="AE2825" s="74" t="str">
        <f t="shared" si="499"/>
        <v/>
      </c>
      <c r="AF2825" s="74" t="str">
        <f t="shared" si="500"/>
        <v/>
      </c>
      <c r="AG2825" s="74" t="str">
        <f t="shared" si="501"/>
        <v/>
      </c>
      <c r="AH2825" s="74">
        <f>IF(AD2825&lt;&gt;"",VLOOKUP($K$1,'Fact. Corr.'!$B$5:$G$7,HLOOKUP(H2825,'Fact. Corr.'!$C$4:$G$8,5,FALSE),FALSE),0)</f>
        <v>0</v>
      </c>
    </row>
    <row r="2826" spans="1:34" ht="20.100000000000001" hidden="1" customHeight="1" x14ac:dyDescent="0.2">
      <c r="A2826" s="109"/>
      <c r="B2826" s="119"/>
      <c r="C2826" s="111"/>
      <c r="D2826" s="112"/>
      <c r="E2826" s="107">
        <f t="shared" si="492"/>
        <v>0</v>
      </c>
      <c r="F2826" s="108">
        <f t="shared" si="493"/>
        <v>0</v>
      </c>
      <c r="G2826" s="114"/>
      <c r="H2826" s="113"/>
      <c r="I2826" s="114"/>
      <c r="J2826" s="115"/>
      <c r="K2826" s="89"/>
      <c r="L2826" s="116"/>
      <c r="M2826" s="117"/>
      <c r="N2826" s="94" t="str">
        <f t="shared" si="502"/>
        <v/>
      </c>
      <c r="O2826" s="87" t="str">
        <f>IF(N2826&lt;&gt;"",IF(J2826="CR",VLOOKUP(ROUND(N2826,0),'Cap. Corr. &amp; Prot.'!$J$4:$L$669,3,FALSE),VLOOKUP(ROUND(N2826,0),'Cap. Corr. &amp; Prot.'!$J$4:$K$669,2,FALSE)),"")</f>
        <v/>
      </c>
      <c r="P2826" s="95">
        <f t="shared" si="494"/>
        <v>0</v>
      </c>
      <c r="Q2826" s="96" t="str">
        <f>IFERROR(VLOOKUP(Y2826,'Constantes KG'!$B$7:$G$22,HLOOKUP(I2826,'Constantes KG'!$C$5:$G$6,2,FALSE),FALSE),"")</f>
        <v/>
      </c>
      <c r="R2826" s="97">
        <f t="shared" si="495"/>
        <v>0</v>
      </c>
      <c r="S2826" s="149">
        <f>IFERROR(VLOOKUP(J2826,Regulaciones!$B$3:$C$9,2,FALSE),0)</f>
        <v>0</v>
      </c>
      <c r="T2826" s="149">
        <f>S2826+IFERROR(VLOOKUP(A2826,$B$5:$T2825,19,FALSE),0)</f>
        <v>0</v>
      </c>
      <c r="U2826" s="94">
        <f t="shared" si="496"/>
        <v>0</v>
      </c>
      <c r="V2826" s="98">
        <f>U2826+IFERROR(VLOOKUP(A2826,$B$5:$V2825,21,FALSE),0)</f>
        <v>0</v>
      </c>
      <c r="W2826" s="99" t="str">
        <f>IF(Y2826&lt;&gt;"",AD2826&amp;"X"&amp;VLOOKUP(INT(N2826),'Cap. Corr. &amp; Prot.'!$J$4:$M$669,4,FALSE),"")</f>
        <v/>
      </c>
      <c r="X2826" s="100"/>
      <c r="Y2826" s="118"/>
      <c r="Z2826" s="102"/>
      <c r="AB2826" s="59" t="str">
        <f t="shared" si="497"/>
        <v/>
      </c>
      <c r="AC2826" s="59" t="str">
        <f t="shared" si="498"/>
        <v/>
      </c>
      <c r="AD2826" s="59" t="str">
        <f>IFERROR(VLOOKUP('Capacidad_&amp;_Regulación'!H2826,Regulaciones!$L$3:$M$7,2,FALSE),"")</f>
        <v/>
      </c>
      <c r="AE2826" s="74" t="str">
        <f t="shared" si="499"/>
        <v/>
      </c>
      <c r="AF2826" s="74" t="str">
        <f t="shared" si="500"/>
        <v/>
      </c>
      <c r="AG2826" s="74" t="str">
        <f t="shared" si="501"/>
        <v/>
      </c>
      <c r="AH2826" s="74">
        <f>IF(AD2826&lt;&gt;"",VLOOKUP($K$1,'Fact. Corr.'!$B$5:$G$7,HLOOKUP(H2826,'Fact. Corr.'!$C$4:$G$8,5,FALSE),FALSE),0)</f>
        <v>0</v>
      </c>
    </row>
    <row r="2827" spans="1:34" ht="20.100000000000001" hidden="1" customHeight="1" x14ac:dyDescent="0.2">
      <c r="A2827" s="109"/>
      <c r="B2827" s="119"/>
      <c r="C2827" s="111"/>
      <c r="D2827" s="112"/>
      <c r="E2827" s="107">
        <f t="shared" si="492"/>
        <v>0</v>
      </c>
      <c r="F2827" s="108">
        <f t="shared" si="493"/>
        <v>0</v>
      </c>
      <c r="G2827" s="114"/>
      <c r="H2827" s="113"/>
      <c r="I2827" s="114"/>
      <c r="J2827" s="115"/>
      <c r="K2827" s="89"/>
      <c r="L2827" s="116"/>
      <c r="M2827" s="117"/>
      <c r="N2827" s="94" t="str">
        <f t="shared" si="502"/>
        <v/>
      </c>
      <c r="O2827" s="87" t="str">
        <f>IF(N2827&lt;&gt;"",IF(J2827="CR",VLOOKUP(ROUND(N2827,0),'Cap. Corr. &amp; Prot.'!$J$4:$L$669,3,FALSE),VLOOKUP(ROUND(N2827,0),'Cap. Corr. &amp; Prot.'!$J$4:$K$669,2,FALSE)),"")</f>
        <v/>
      </c>
      <c r="P2827" s="95">
        <f t="shared" si="494"/>
        <v>0</v>
      </c>
      <c r="Q2827" s="96" t="str">
        <f>IFERROR(VLOOKUP(Y2827,'Constantes KG'!$B$7:$G$22,HLOOKUP(I2827,'Constantes KG'!$C$5:$G$6,2,FALSE),FALSE),"")</f>
        <v/>
      </c>
      <c r="R2827" s="97">
        <f t="shared" si="495"/>
        <v>0</v>
      </c>
      <c r="S2827" s="149">
        <f>IFERROR(VLOOKUP(J2827,Regulaciones!$B$3:$C$9,2,FALSE),0)</f>
        <v>0</v>
      </c>
      <c r="T2827" s="149">
        <f>S2827+IFERROR(VLOOKUP(A2827,$B$5:$T2826,19,FALSE),0)</f>
        <v>0</v>
      </c>
      <c r="U2827" s="94">
        <f t="shared" si="496"/>
        <v>0</v>
      </c>
      <c r="V2827" s="98">
        <f>U2827+IFERROR(VLOOKUP(A2827,$B$5:$V2826,21,FALSE),0)</f>
        <v>0</v>
      </c>
      <c r="W2827" s="99" t="str">
        <f>IF(Y2827&lt;&gt;"",AD2827&amp;"X"&amp;VLOOKUP(INT(N2827),'Cap. Corr. &amp; Prot.'!$J$4:$M$669,4,FALSE),"")</f>
        <v/>
      </c>
      <c r="X2827" s="100"/>
      <c r="Y2827" s="118"/>
      <c r="Z2827" s="102"/>
      <c r="AB2827" s="59" t="str">
        <f t="shared" si="497"/>
        <v/>
      </c>
      <c r="AC2827" s="59" t="str">
        <f t="shared" si="498"/>
        <v/>
      </c>
      <c r="AD2827" s="59" t="str">
        <f>IFERROR(VLOOKUP('Capacidad_&amp;_Regulación'!H2827,Regulaciones!$L$3:$M$7,2,FALSE),"")</f>
        <v/>
      </c>
      <c r="AE2827" s="74" t="str">
        <f t="shared" si="499"/>
        <v/>
      </c>
      <c r="AF2827" s="74" t="str">
        <f t="shared" si="500"/>
        <v/>
      </c>
      <c r="AG2827" s="74" t="str">
        <f t="shared" si="501"/>
        <v/>
      </c>
      <c r="AH2827" s="74">
        <f>IF(AD2827&lt;&gt;"",VLOOKUP($K$1,'Fact. Corr.'!$B$5:$G$7,HLOOKUP(H2827,'Fact. Corr.'!$C$4:$G$8,5,FALSE),FALSE),0)</f>
        <v>0</v>
      </c>
    </row>
    <row r="2828" spans="1:34" ht="20.100000000000001" hidden="1" customHeight="1" x14ac:dyDescent="0.2">
      <c r="A2828" s="109"/>
      <c r="B2828" s="119"/>
      <c r="C2828" s="111"/>
      <c r="D2828" s="112"/>
      <c r="E2828" s="107">
        <f t="shared" si="492"/>
        <v>0</v>
      </c>
      <c r="F2828" s="108">
        <f t="shared" si="493"/>
        <v>0</v>
      </c>
      <c r="G2828" s="114"/>
      <c r="H2828" s="113"/>
      <c r="I2828" s="114"/>
      <c r="J2828" s="115"/>
      <c r="K2828" s="89"/>
      <c r="L2828" s="116"/>
      <c r="M2828" s="117"/>
      <c r="N2828" s="94" t="str">
        <f t="shared" si="502"/>
        <v/>
      </c>
      <c r="O2828" s="87" t="str">
        <f>IF(N2828&lt;&gt;"",IF(J2828="CR",VLOOKUP(ROUND(N2828,0),'Cap. Corr. &amp; Prot.'!$J$4:$L$669,3,FALSE),VLOOKUP(ROUND(N2828,0),'Cap. Corr. &amp; Prot.'!$J$4:$K$669,2,FALSE)),"")</f>
        <v/>
      </c>
      <c r="P2828" s="95">
        <f t="shared" si="494"/>
        <v>0</v>
      </c>
      <c r="Q2828" s="96" t="str">
        <f>IFERROR(VLOOKUP(Y2828,'Constantes KG'!$B$7:$G$22,HLOOKUP(I2828,'Constantes KG'!$C$5:$G$6,2,FALSE),FALSE),"")</f>
        <v/>
      </c>
      <c r="R2828" s="97">
        <f t="shared" si="495"/>
        <v>0</v>
      </c>
      <c r="S2828" s="149">
        <f>IFERROR(VLOOKUP(J2828,Regulaciones!$B$3:$C$9,2,FALSE),0)</f>
        <v>0</v>
      </c>
      <c r="T2828" s="149">
        <f>S2828+IFERROR(VLOOKUP(A2828,$B$5:$T2827,19,FALSE),0)</f>
        <v>0</v>
      </c>
      <c r="U2828" s="94">
        <f t="shared" si="496"/>
        <v>0</v>
      </c>
      <c r="V2828" s="98">
        <f>U2828+IFERROR(VLOOKUP(A2828,$B$5:$V2827,21,FALSE),0)</f>
        <v>0</v>
      </c>
      <c r="W2828" s="99" t="str">
        <f>IF(Y2828&lt;&gt;"",AD2828&amp;"X"&amp;VLOOKUP(INT(N2828),'Cap. Corr. &amp; Prot.'!$J$4:$M$669,4,FALSE),"")</f>
        <v/>
      </c>
      <c r="X2828" s="100"/>
      <c r="Y2828" s="118"/>
      <c r="Z2828" s="102"/>
      <c r="AB2828" s="59" t="str">
        <f t="shared" si="497"/>
        <v/>
      </c>
      <c r="AC2828" s="59" t="str">
        <f t="shared" si="498"/>
        <v/>
      </c>
      <c r="AD2828" s="59" t="str">
        <f>IFERROR(VLOOKUP('Capacidad_&amp;_Regulación'!H2828,Regulaciones!$L$3:$M$7,2,FALSE),"")</f>
        <v/>
      </c>
      <c r="AE2828" s="74" t="str">
        <f t="shared" si="499"/>
        <v/>
      </c>
      <c r="AF2828" s="74" t="str">
        <f t="shared" si="500"/>
        <v/>
      </c>
      <c r="AG2828" s="74" t="str">
        <f t="shared" si="501"/>
        <v/>
      </c>
      <c r="AH2828" s="74">
        <f>IF(AD2828&lt;&gt;"",VLOOKUP($K$1,'Fact. Corr.'!$B$5:$G$7,HLOOKUP(H2828,'Fact. Corr.'!$C$4:$G$8,5,FALSE),FALSE),0)</f>
        <v>0</v>
      </c>
    </row>
    <row r="2829" spans="1:34" ht="20.100000000000001" hidden="1" customHeight="1" x14ac:dyDescent="0.2">
      <c r="A2829" s="109"/>
      <c r="B2829" s="119"/>
      <c r="C2829" s="111"/>
      <c r="D2829" s="112"/>
      <c r="E2829" s="107">
        <f t="shared" si="492"/>
        <v>0</v>
      </c>
      <c r="F2829" s="108">
        <f t="shared" si="493"/>
        <v>0</v>
      </c>
      <c r="G2829" s="114"/>
      <c r="H2829" s="113"/>
      <c r="I2829" s="114"/>
      <c r="J2829" s="115"/>
      <c r="K2829" s="89"/>
      <c r="L2829" s="116"/>
      <c r="M2829" s="117"/>
      <c r="N2829" s="94" t="str">
        <f t="shared" si="502"/>
        <v/>
      </c>
      <c r="O2829" s="87" t="str">
        <f>IF(N2829&lt;&gt;"",IF(J2829="CR",VLOOKUP(ROUND(N2829,0),'Cap. Corr. &amp; Prot.'!$J$4:$L$669,3,FALSE),VLOOKUP(ROUND(N2829,0),'Cap. Corr. &amp; Prot.'!$J$4:$K$669,2,FALSE)),"")</f>
        <v/>
      </c>
      <c r="P2829" s="95">
        <f t="shared" si="494"/>
        <v>0</v>
      </c>
      <c r="Q2829" s="96" t="str">
        <f>IFERROR(VLOOKUP(Y2829,'Constantes KG'!$B$7:$G$22,HLOOKUP(I2829,'Constantes KG'!$C$5:$G$6,2,FALSE),FALSE),"")</f>
        <v/>
      </c>
      <c r="R2829" s="97">
        <f t="shared" si="495"/>
        <v>0</v>
      </c>
      <c r="S2829" s="149">
        <f>IFERROR(VLOOKUP(J2829,Regulaciones!$B$3:$C$9,2,FALSE),0)</f>
        <v>0</v>
      </c>
      <c r="T2829" s="149">
        <f>S2829+IFERROR(VLOOKUP(A2829,$B$5:$T2828,19,FALSE),0)</f>
        <v>0</v>
      </c>
      <c r="U2829" s="94">
        <f t="shared" si="496"/>
        <v>0</v>
      </c>
      <c r="V2829" s="98">
        <f>U2829+IFERROR(VLOOKUP(A2829,$B$5:$V2828,21,FALSE),0)</f>
        <v>0</v>
      </c>
      <c r="W2829" s="99" t="str">
        <f>IF(Y2829&lt;&gt;"",AD2829&amp;"X"&amp;VLOOKUP(INT(N2829),'Cap. Corr. &amp; Prot.'!$J$4:$M$669,4,FALSE),"")</f>
        <v/>
      </c>
      <c r="X2829" s="100"/>
      <c r="Y2829" s="118"/>
      <c r="Z2829" s="102"/>
      <c r="AB2829" s="59" t="str">
        <f t="shared" si="497"/>
        <v/>
      </c>
      <c r="AC2829" s="59" t="str">
        <f t="shared" si="498"/>
        <v/>
      </c>
      <c r="AD2829" s="59" t="str">
        <f>IFERROR(VLOOKUP('Capacidad_&amp;_Regulación'!H2829,Regulaciones!$L$3:$M$7,2,FALSE),"")</f>
        <v/>
      </c>
      <c r="AE2829" s="74" t="str">
        <f t="shared" si="499"/>
        <v/>
      </c>
      <c r="AF2829" s="74" t="str">
        <f t="shared" si="500"/>
        <v/>
      </c>
      <c r="AG2829" s="74" t="str">
        <f t="shared" si="501"/>
        <v/>
      </c>
      <c r="AH2829" s="74">
        <f>IF(AD2829&lt;&gt;"",VLOOKUP($K$1,'Fact. Corr.'!$B$5:$G$7,HLOOKUP(H2829,'Fact. Corr.'!$C$4:$G$8,5,FALSE),FALSE),0)</f>
        <v>0</v>
      </c>
    </row>
    <row r="2830" spans="1:34" ht="20.100000000000001" hidden="1" customHeight="1" x14ac:dyDescent="0.2">
      <c r="A2830" s="109"/>
      <c r="B2830" s="119"/>
      <c r="C2830" s="111"/>
      <c r="D2830" s="112"/>
      <c r="E2830" s="107">
        <f t="shared" si="492"/>
        <v>0</v>
      </c>
      <c r="F2830" s="108">
        <f t="shared" si="493"/>
        <v>0</v>
      </c>
      <c r="G2830" s="114"/>
      <c r="H2830" s="113"/>
      <c r="I2830" s="114"/>
      <c r="J2830" s="115"/>
      <c r="K2830" s="89"/>
      <c r="L2830" s="116"/>
      <c r="M2830" s="117"/>
      <c r="N2830" s="94" t="str">
        <f t="shared" si="502"/>
        <v/>
      </c>
      <c r="O2830" s="87" t="str">
        <f>IF(N2830&lt;&gt;"",IF(J2830="CR",VLOOKUP(ROUND(N2830,0),'Cap. Corr. &amp; Prot.'!$J$4:$L$669,3,FALSE),VLOOKUP(ROUND(N2830,0),'Cap. Corr. &amp; Prot.'!$J$4:$K$669,2,FALSE)),"")</f>
        <v/>
      </c>
      <c r="P2830" s="95">
        <f t="shared" si="494"/>
        <v>0</v>
      </c>
      <c r="Q2830" s="96" t="str">
        <f>IFERROR(VLOOKUP(Y2830,'Constantes KG'!$B$7:$G$22,HLOOKUP(I2830,'Constantes KG'!$C$5:$G$6,2,FALSE),FALSE),"")</f>
        <v/>
      </c>
      <c r="R2830" s="97">
        <f t="shared" si="495"/>
        <v>0</v>
      </c>
      <c r="S2830" s="149">
        <f>IFERROR(VLOOKUP(J2830,Regulaciones!$B$3:$C$9,2,FALSE),0)</f>
        <v>0</v>
      </c>
      <c r="T2830" s="149">
        <f>S2830+IFERROR(VLOOKUP(A2830,$B$5:$T2829,19,FALSE),0)</f>
        <v>0</v>
      </c>
      <c r="U2830" s="94">
        <f t="shared" si="496"/>
        <v>0</v>
      </c>
      <c r="V2830" s="98">
        <f>U2830+IFERROR(VLOOKUP(A2830,$B$5:$V2829,21,FALSE),0)</f>
        <v>0</v>
      </c>
      <c r="W2830" s="99" t="str">
        <f>IF(Y2830&lt;&gt;"",AD2830&amp;"X"&amp;VLOOKUP(INT(N2830),'Cap. Corr. &amp; Prot.'!$J$4:$M$669,4,FALSE),"")</f>
        <v/>
      </c>
      <c r="X2830" s="100"/>
      <c r="Y2830" s="118"/>
      <c r="Z2830" s="102"/>
      <c r="AB2830" s="59" t="str">
        <f t="shared" si="497"/>
        <v/>
      </c>
      <c r="AC2830" s="59" t="str">
        <f t="shared" si="498"/>
        <v/>
      </c>
      <c r="AD2830" s="59" t="str">
        <f>IFERROR(VLOOKUP('Capacidad_&amp;_Regulación'!H2830,Regulaciones!$L$3:$M$7,2,FALSE),"")</f>
        <v/>
      </c>
      <c r="AE2830" s="74" t="str">
        <f t="shared" si="499"/>
        <v/>
      </c>
      <c r="AF2830" s="74" t="str">
        <f t="shared" si="500"/>
        <v/>
      </c>
      <c r="AG2830" s="74" t="str">
        <f t="shared" si="501"/>
        <v/>
      </c>
      <c r="AH2830" s="74">
        <f>IF(AD2830&lt;&gt;"",VLOOKUP($K$1,'Fact. Corr.'!$B$5:$G$7,HLOOKUP(H2830,'Fact. Corr.'!$C$4:$G$8,5,FALSE),FALSE),0)</f>
        <v>0</v>
      </c>
    </row>
    <row r="2831" spans="1:34" ht="20.100000000000001" hidden="1" customHeight="1" x14ac:dyDescent="0.2">
      <c r="A2831" s="109"/>
      <c r="B2831" s="119"/>
      <c r="C2831" s="111"/>
      <c r="D2831" s="112"/>
      <c r="E2831" s="107">
        <f t="shared" si="492"/>
        <v>0</v>
      </c>
      <c r="F2831" s="108">
        <f t="shared" si="493"/>
        <v>0</v>
      </c>
      <c r="G2831" s="114"/>
      <c r="H2831" s="113"/>
      <c r="I2831" s="114"/>
      <c r="J2831" s="115"/>
      <c r="K2831" s="89"/>
      <c r="L2831" s="116"/>
      <c r="M2831" s="117"/>
      <c r="N2831" s="94" t="str">
        <f t="shared" si="502"/>
        <v/>
      </c>
      <c r="O2831" s="87" t="str">
        <f>IF(N2831&lt;&gt;"",IF(J2831="CR",VLOOKUP(ROUND(N2831,0),'Cap. Corr. &amp; Prot.'!$J$4:$L$669,3,FALSE),VLOOKUP(ROUND(N2831,0),'Cap. Corr. &amp; Prot.'!$J$4:$K$669,2,FALSE)),"")</f>
        <v/>
      </c>
      <c r="P2831" s="95">
        <f t="shared" si="494"/>
        <v>0</v>
      </c>
      <c r="Q2831" s="96" t="str">
        <f>IFERROR(VLOOKUP(Y2831,'Constantes KG'!$B$7:$G$22,HLOOKUP(I2831,'Constantes KG'!$C$5:$G$6,2,FALSE),FALSE),"")</f>
        <v/>
      </c>
      <c r="R2831" s="97">
        <f t="shared" si="495"/>
        <v>0</v>
      </c>
      <c r="S2831" s="149">
        <f>IFERROR(VLOOKUP(J2831,Regulaciones!$B$3:$C$9,2,FALSE),0)</f>
        <v>0</v>
      </c>
      <c r="T2831" s="149">
        <f>S2831+IFERROR(VLOOKUP(A2831,$B$5:$T2830,19,FALSE),0)</f>
        <v>0</v>
      </c>
      <c r="U2831" s="94">
        <f t="shared" si="496"/>
        <v>0</v>
      </c>
      <c r="V2831" s="98">
        <f>U2831+IFERROR(VLOOKUP(A2831,$B$5:$V2830,21,FALSE),0)</f>
        <v>0</v>
      </c>
      <c r="W2831" s="99" t="str">
        <f>IF(Y2831&lt;&gt;"",AD2831&amp;"X"&amp;VLOOKUP(INT(N2831),'Cap. Corr. &amp; Prot.'!$J$4:$M$669,4,FALSE),"")</f>
        <v/>
      </c>
      <c r="X2831" s="100"/>
      <c r="Y2831" s="118"/>
      <c r="Z2831" s="102"/>
      <c r="AB2831" s="59" t="str">
        <f t="shared" si="497"/>
        <v/>
      </c>
      <c r="AC2831" s="59" t="str">
        <f t="shared" si="498"/>
        <v/>
      </c>
      <c r="AD2831" s="59" t="str">
        <f>IFERROR(VLOOKUP('Capacidad_&amp;_Regulación'!H2831,Regulaciones!$L$3:$M$7,2,FALSE),"")</f>
        <v/>
      </c>
      <c r="AE2831" s="74" t="str">
        <f t="shared" si="499"/>
        <v/>
      </c>
      <c r="AF2831" s="74" t="str">
        <f t="shared" si="500"/>
        <v/>
      </c>
      <c r="AG2831" s="74" t="str">
        <f t="shared" si="501"/>
        <v/>
      </c>
      <c r="AH2831" s="74">
        <f>IF(AD2831&lt;&gt;"",VLOOKUP($K$1,'Fact. Corr.'!$B$5:$G$7,HLOOKUP(H2831,'Fact. Corr.'!$C$4:$G$8,5,FALSE),FALSE),0)</f>
        <v>0</v>
      </c>
    </row>
    <row r="2832" spans="1:34" ht="20.100000000000001" hidden="1" customHeight="1" x14ac:dyDescent="0.2">
      <c r="A2832" s="109"/>
      <c r="B2832" s="119"/>
      <c r="C2832" s="111"/>
      <c r="D2832" s="112"/>
      <c r="E2832" s="107">
        <f t="shared" si="492"/>
        <v>0</v>
      </c>
      <c r="F2832" s="108">
        <f t="shared" si="493"/>
        <v>0</v>
      </c>
      <c r="G2832" s="114"/>
      <c r="H2832" s="113"/>
      <c r="I2832" s="114"/>
      <c r="J2832" s="115"/>
      <c r="K2832" s="89"/>
      <c r="L2832" s="116"/>
      <c r="M2832" s="117"/>
      <c r="N2832" s="94" t="str">
        <f t="shared" si="502"/>
        <v/>
      </c>
      <c r="O2832" s="87" t="str">
        <f>IF(N2832&lt;&gt;"",IF(J2832="CR",VLOOKUP(ROUND(N2832,0),'Cap. Corr. &amp; Prot.'!$J$4:$L$669,3,FALSE),VLOOKUP(ROUND(N2832,0),'Cap. Corr. &amp; Prot.'!$J$4:$K$669,2,FALSE)),"")</f>
        <v/>
      </c>
      <c r="P2832" s="95">
        <f t="shared" si="494"/>
        <v>0</v>
      </c>
      <c r="Q2832" s="96" t="str">
        <f>IFERROR(VLOOKUP(Y2832,'Constantes KG'!$B$7:$G$22,HLOOKUP(I2832,'Constantes KG'!$C$5:$G$6,2,FALSE),FALSE),"")</f>
        <v/>
      </c>
      <c r="R2832" s="97">
        <f t="shared" si="495"/>
        <v>0</v>
      </c>
      <c r="S2832" s="149">
        <f>IFERROR(VLOOKUP(J2832,Regulaciones!$B$3:$C$9,2,FALSE),0)</f>
        <v>0</v>
      </c>
      <c r="T2832" s="149">
        <f>S2832+IFERROR(VLOOKUP(A2832,$B$5:$T2831,19,FALSE),0)</f>
        <v>0</v>
      </c>
      <c r="U2832" s="94">
        <f t="shared" si="496"/>
        <v>0</v>
      </c>
      <c r="V2832" s="98">
        <f>U2832+IFERROR(VLOOKUP(A2832,$B$5:$V2831,21,FALSE),0)</f>
        <v>0</v>
      </c>
      <c r="W2832" s="99" t="str">
        <f>IF(Y2832&lt;&gt;"",AD2832&amp;"X"&amp;VLOOKUP(INT(N2832),'Cap. Corr. &amp; Prot.'!$J$4:$M$669,4,FALSE),"")</f>
        <v/>
      </c>
      <c r="X2832" s="100"/>
      <c r="Y2832" s="118"/>
      <c r="Z2832" s="102"/>
      <c r="AB2832" s="59" t="str">
        <f t="shared" si="497"/>
        <v/>
      </c>
      <c r="AC2832" s="59" t="str">
        <f t="shared" si="498"/>
        <v/>
      </c>
      <c r="AD2832" s="59" t="str">
        <f>IFERROR(VLOOKUP('Capacidad_&amp;_Regulación'!H2832,Regulaciones!$L$3:$M$7,2,FALSE),"")</f>
        <v/>
      </c>
      <c r="AE2832" s="74" t="str">
        <f t="shared" si="499"/>
        <v/>
      </c>
      <c r="AF2832" s="74" t="str">
        <f t="shared" si="500"/>
        <v/>
      </c>
      <c r="AG2832" s="74" t="str">
        <f t="shared" si="501"/>
        <v/>
      </c>
      <c r="AH2832" s="74">
        <f>IF(AD2832&lt;&gt;"",VLOOKUP($K$1,'Fact. Corr.'!$B$5:$G$7,HLOOKUP(H2832,'Fact. Corr.'!$C$4:$G$8,5,FALSE),FALSE),0)</f>
        <v>0</v>
      </c>
    </row>
    <row r="2833" spans="1:34" ht="20.100000000000001" hidden="1" customHeight="1" x14ac:dyDescent="0.2">
      <c r="A2833" s="109"/>
      <c r="B2833" s="119"/>
      <c r="C2833" s="111"/>
      <c r="D2833" s="112"/>
      <c r="E2833" s="107">
        <f t="shared" si="492"/>
        <v>0</v>
      </c>
      <c r="F2833" s="108">
        <f t="shared" si="493"/>
        <v>0</v>
      </c>
      <c r="G2833" s="114"/>
      <c r="H2833" s="113"/>
      <c r="I2833" s="114"/>
      <c r="J2833" s="115"/>
      <c r="K2833" s="89"/>
      <c r="L2833" s="116"/>
      <c r="M2833" s="117"/>
      <c r="N2833" s="94" t="str">
        <f t="shared" si="502"/>
        <v/>
      </c>
      <c r="O2833" s="87" t="str">
        <f>IF(N2833&lt;&gt;"",IF(J2833="CR",VLOOKUP(ROUND(N2833,0),'Cap. Corr. &amp; Prot.'!$J$4:$L$669,3,FALSE),VLOOKUP(ROUND(N2833,0),'Cap. Corr. &amp; Prot.'!$J$4:$K$669,2,FALSE)),"")</f>
        <v/>
      </c>
      <c r="P2833" s="95">
        <f t="shared" si="494"/>
        <v>0</v>
      </c>
      <c r="Q2833" s="96" t="str">
        <f>IFERROR(VLOOKUP(Y2833,'Constantes KG'!$B$7:$G$22,HLOOKUP(I2833,'Constantes KG'!$C$5:$G$6,2,FALSE),FALSE),"")</f>
        <v/>
      </c>
      <c r="R2833" s="97">
        <f t="shared" si="495"/>
        <v>0</v>
      </c>
      <c r="S2833" s="149">
        <f>IFERROR(VLOOKUP(J2833,Regulaciones!$B$3:$C$9,2,FALSE),0)</f>
        <v>0</v>
      </c>
      <c r="T2833" s="149">
        <f>S2833+IFERROR(VLOOKUP(A2833,$B$5:$T2832,19,FALSE),0)</f>
        <v>0</v>
      </c>
      <c r="U2833" s="94">
        <f t="shared" si="496"/>
        <v>0</v>
      </c>
      <c r="V2833" s="98">
        <f>U2833+IFERROR(VLOOKUP(A2833,$B$5:$V2832,21,FALSE),0)</f>
        <v>0</v>
      </c>
      <c r="W2833" s="99" t="str">
        <f>IF(Y2833&lt;&gt;"",AD2833&amp;"X"&amp;VLOOKUP(INT(N2833),'Cap. Corr. &amp; Prot.'!$J$4:$M$669,4,FALSE),"")</f>
        <v/>
      </c>
      <c r="X2833" s="100"/>
      <c r="Y2833" s="118"/>
      <c r="Z2833" s="102"/>
      <c r="AB2833" s="59" t="str">
        <f t="shared" si="497"/>
        <v/>
      </c>
      <c r="AC2833" s="59" t="str">
        <f t="shared" si="498"/>
        <v/>
      </c>
      <c r="AD2833" s="59" t="str">
        <f>IFERROR(VLOOKUP('Capacidad_&amp;_Regulación'!H2833,Regulaciones!$L$3:$M$7,2,FALSE),"")</f>
        <v/>
      </c>
      <c r="AE2833" s="74" t="str">
        <f t="shared" si="499"/>
        <v/>
      </c>
      <c r="AF2833" s="74" t="str">
        <f t="shared" si="500"/>
        <v/>
      </c>
      <c r="AG2833" s="74" t="str">
        <f t="shared" si="501"/>
        <v/>
      </c>
      <c r="AH2833" s="74">
        <f>IF(AD2833&lt;&gt;"",VLOOKUP($K$1,'Fact. Corr.'!$B$5:$G$7,HLOOKUP(H2833,'Fact. Corr.'!$C$4:$G$8,5,FALSE),FALSE),0)</f>
        <v>0</v>
      </c>
    </row>
    <row r="2834" spans="1:34" ht="20.100000000000001" hidden="1" customHeight="1" x14ac:dyDescent="0.2">
      <c r="A2834" s="109"/>
      <c r="B2834" s="119"/>
      <c r="C2834" s="111"/>
      <c r="D2834" s="112"/>
      <c r="E2834" s="107">
        <f t="shared" si="492"/>
        <v>0</v>
      </c>
      <c r="F2834" s="108">
        <f t="shared" si="493"/>
        <v>0</v>
      </c>
      <c r="G2834" s="114"/>
      <c r="H2834" s="113"/>
      <c r="I2834" s="114"/>
      <c r="J2834" s="115"/>
      <c r="K2834" s="89"/>
      <c r="L2834" s="116"/>
      <c r="M2834" s="117"/>
      <c r="N2834" s="94" t="str">
        <f t="shared" si="502"/>
        <v/>
      </c>
      <c r="O2834" s="87" t="str">
        <f>IF(N2834&lt;&gt;"",IF(J2834="CR",VLOOKUP(ROUND(N2834,0),'Cap. Corr. &amp; Prot.'!$J$4:$L$669,3,FALSE),VLOOKUP(ROUND(N2834,0),'Cap. Corr. &amp; Prot.'!$J$4:$K$669,2,FALSE)),"")</f>
        <v/>
      </c>
      <c r="P2834" s="95">
        <f t="shared" si="494"/>
        <v>0</v>
      </c>
      <c r="Q2834" s="96" t="str">
        <f>IFERROR(VLOOKUP(Y2834,'Constantes KG'!$B$7:$G$22,HLOOKUP(I2834,'Constantes KG'!$C$5:$G$6,2,FALSE),FALSE),"")</f>
        <v/>
      </c>
      <c r="R2834" s="97">
        <f t="shared" si="495"/>
        <v>0</v>
      </c>
      <c r="S2834" s="149">
        <f>IFERROR(VLOOKUP(J2834,Regulaciones!$B$3:$C$9,2,FALSE),0)</f>
        <v>0</v>
      </c>
      <c r="T2834" s="149">
        <f>S2834+IFERROR(VLOOKUP(A2834,$B$5:$T2833,19,FALSE),0)</f>
        <v>0</v>
      </c>
      <c r="U2834" s="94">
        <f t="shared" si="496"/>
        <v>0</v>
      </c>
      <c r="V2834" s="98">
        <f>U2834+IFERROR(VLOOKUP(A2834,$B$5:$V2833,21,FALSE),0)</f>
        <v>0</v>
      </c>
      <c r="W2834" s="99" t="str">
        <f>IF(Y2834&lt;&gt;"",AD2834&amp;"X"&amp;VLOOKUP(INT(N2834),'Cap. Corr. &amp; Prot.'!$J$4:$M$669,4,FALSE),"")</f>
        <v/>
      </c>
      <c r="X2834" s="100"/>
      <c r="Y2834" s="118"/>
      <c r="Z2834" s="102"/>
      <c r="AB2834" s="59" t="str">
        <f t="shared" si="497"/>
        <v/>
      </c>
      <c r="AC2834" s="59" t="str">
        <f t="shared" si="498"/>
        <v/>
      </c>
      <c r="AD2834" s="59" t="str">
        <f>IFERROR(VLOOKUP('Capacidad_&amp;_Regulación'!H2834,Regulaciones!$L$3:$M$7,2,FALSE),"")</f>
        <v/>
      </c>
      <c r="AE2834" s="74" t="str">
        <f t="shared" si="499"/>
        <v/>
      </c>
      <c r="AF2834" s="74" t="str">
        <f t="shared" si="500"/>
        <v/>
      </c>
      <c r="AG2834" s="74" t="str">
        <f t="shared" si="501"/>
        <v/>
      </c>
      <c r="AH2834" s="74">
        <f>IF(AD2834&lt;&gt;"",VLOOKUP($K$1,'Fact. Corr.'!$B$5:$G$7,HLOOKUP(H2834,'Fact. Corr.'!$C$4:$G$8,5,FALSE),FALSE),0)</f>
        <v>0</v>
      </c>
    </row>
    <row r="2835" spans="1:34" ht="20.100000000000001" hidden="1" customHeight="1" x14ac:dyDescent="0.2">
      <c r="A2835" s="109"/>
      <c r="B2835" s="119"/>
      <c r="C2835" s="111"/>
      <c r="D2835" s="112"/>
      <c r="E2835" s="107">
        <f t="shared" si="492"/>
        <v>0</v>
      </c>
      <c r="F2835" s="108">
        <f t="shared" si="493"/>
        <v>0</v>
      </c>
      <c r="G2835" s="114"/>
      <c r="H2835" s="113"/>
      <c r="I2835" s="114"/>
      <c r="J2835" s="115"/>
      <c r="K2835" s="89"/>
      <c r="L2835" s="116"/>
      <c r="M2835" s="117"/>
      <c r="N2835" s="94" t="str">
        <f t="shared" si="502"/>
        <v/>
      </c>
      <c r="O2835" s="87" t="str">
        <f>IF(N2835&lt;&gt;"",IF(J2835="CR",VLOOKUP(ROUND(N2835,0),'Cap. Corr. &amp; Prot.'!$J$4:$L$669,3,FALSE),VLOOKUP(ROUND(N2835,0),'Cap. Corr. &amp; Prot.'!$J$4:$K$669,2,FALSE)),"")</f>
        <v/>
      </c>
      <c r="P2835" s="95">
        <f t="shared" si="494"/>
        <v>0</v>
      </c>
      <c r="Q2835" s="96" t="str">
        <f>IFERROR(VLOOKUP(Y2835,'Constantes KG'!$B$7:$G$22,HLOOKUP(I2835,'Constantes KG'!$C$5:$G$6,2,FALSE),FALSE),"")</f>
        <v/>
      </c>
      <c r="R2835" s="97">
        <f t="shared" si="495"/>
        <v>0</v>
      </c>
      <c r="S2835" s="149">
        <f>IFERROR(VLOOKUP(J2835,Regulaciones!$B$3:$C$9,2,FALSE),0)</f>
        <v>0</v>
      </c>
      <c r="T2835" s="149">
        <f>S2835+IFERROR(VLOOKUP(A2835,$B$5:$T2834,19,FALSE),0)</f>
        <v>0</v>
      </c>
      <c r="U2835" s="94">
        <f t="shared" si="496"/>
        <v>0</v>
      </c>
      <c r="V2835" s="98">
        <f>U2835+IFERROR(VLOOKUP(A2835,$B$5:$V2834,21,FALSE),0)</f>
        <v>0</v>
      </c>
      <c r="W2835" s="99" t="str">
        <f>IF(Y2835&lt;&gt;"",AD2835&amp;"X"&amp;VLOOKUP(INT(N2835),'Cap. Corr. &amp; Prot.'!$J$4:$M$669,4,FALSE),"")</f>
        <v/>
      </c>
      <c r="X2835" s="100"/>
      <c r="Y2835" s="118"/>
      <c r="Z2835" s="102"/>
      <c r="AB2835" s="59" t="str">
        <f t="shared" si="497"/>
        <v/>
      </c>
      <c r="AC2835" s="59" t="str">
        <f t="shared" si="498"/>
        <v/>
      </c>
      <c r="AD2835" s="59" t="str">
        <f>IFERROR(VLOOKUP('Capacidad_&amp;_Regulación'!H2835,Regulaciones!$L$3:$M$7,2,FALSE),"")</f>
        <v/>
      </c>
      <c r="AE2835" s="74" t="str">
        <f t="shared" si="499"/>
        <v/>
      </c>
      <c r="AF2835" s="74" t="str">
        <f t="shared" si="500"/>
        <v/>
      </c>
      <c r="AG2835" s="74" t="str">
        <f t="shared" si="501"/>
        <v/>
      </c>
      <c r="AH2835" s="74">
        <f>IF(AD2835&lt;&gt;"",VLOOKUP($K$1,'Fact. Corr.'!$B$5:$G$7,HLOOKUP(H2835,'Fact. Corr.'!$C$4:$G$8,5,FALSE),FALSE),0)</f>
        <v>0</v>
      </c>
    </row>
    <row r="2836" spans="1:34" ht="20.100000000000001" hidden="1" customHeight="1" x14ac:dyDescent="0.2">
      <c r="A2836" s="109"/>
      <c r="B2836" s="119"/>
      <c r="C2836" s="111"/>
      <c r="D2836" s="112"/>
      <c r="E2836" s="107">
        <f t="shared" si="492"/>
        <v>0</v>
      </c>
      <c r="F2836" s="108">
        <f t="shared" si="493"/>
        <v>0</v>
      </c>
      <c r="G2836" s="114"/>
      <c r="H2836" s="113"/>
      <c r="I2836" s="114"/>
      <c r="J2836" s="115"/>
      <c r="K2836" s="89"/>
      <c r="L2836" s="116"/>
      <c r="M2836" s="117"/>
      <c r="N2836" s="94" t="str">
        <f t="shared" si="502"/>
        <v/>
      </c>
      <c r="O2836" s="87" t="str">
        <f>IF(N2836&lt;&gt;"",IF(J2836="CR",VLOOKUP(ROUND(N2836,0),'Cap. Corr. &amp; Prot.'!$J$4:$L$669,3,FALSE),VLOOKUP(ROUND(N2836,0),'Cap. Corr. &amp; Prot.'!$J$4:$K$669,2,FALSE)),"")</f>
        <v/>
      </c>
      <c r="P2836" s="95">
        <f t="shared" si="494"/>
        <v>0</v>
      </c>
      <c r="Q2836" s="96" t="str">
        <f>IFERROR(VLOOKUP(Y2836,'Constantes KG'!$B$7:$G$22,HLOOKUP(I2836,'Constantes KG'!$C$5:$G$6,2,FALSE),FALSE),"")</f>
        <v/>
      </c>
      <c r="R2836" s="97">
        <f t="shared" si="495"/>
        <v>0</v>
      </c>
      <c r="S2836" s="149">
        <f>IFERROR(VLOOKUP(J2836,Regulaciones!$B$3:$C$9,2,FALSE),0)</f>
        <v>0</v>
      </c>
      <c r="T2836" s="149">
        <f>S2836+IFERROR(VLOOKUP(A2836,$B$5:$T2835,19,FALSE),0)</f>
        <v>0</v>
      </c>
      <c r="U2836" s="94">
        <f t="shared" si="496"/>
        <v>0</v>
      </c>
      <c r="V2836" s="98">
        <f>U2836+IFERROR(VLOOKUP(A2836,$B$5:$V2835,21,FALSE),0)</f>
        <v>0</v>
      </c>
      <c r="W2836" s="99" t="str">
        <f>IF(Y2836&lt;&gt;"",AD2836&amp;"X"&amp;VLOOKUP(INT(N2836),'Cap. Corr. &amp; Prot.'!$J$4:$M$669,4,FALSE),"")</f>
        <v/>
      </c>
      <c r="X2836" s="100"/>
      <c r="Y2836" s="118"/>
      <c r="Z2836" s="102"/>
      <c r="AB2836" s="59" t="str">
        <f t="shared" si="497"/>
        <v/>
      </c>
      <c r="AC2836" s="59" t="str">
        <f t="shared" si="498"/>
        <v/>
      </c>
      <c r="AD2836" s="59" t="str">
        <f>IFERROR(VLOOKUP('Capacidad_&amp;_Regulación'!H2836,Regulaciones!$L$3:$M$7,2,FALSE),"")</f>
        <v/>
      </c>
      <c r="AE2836" s="74" t="str">
        <f t="shared" si="499"/>
        <v/>
      </c>
      <c r="AF2836" s="74" t="str">
        <f t="shared" si="500"/>
        <v/>
      </c>
      <c r="AG2836" s="74" t="str">
        <f t="shared" si="501"/>
        <v/>
      </c>
      <c r="AH2836" s="74">
        <f>IF(AD2836&lt;&gt;"",VLOOKUP($K$1,'Fact. Corr.'!$B$5:$G$7,HLOOKUP(H2836,'Fact. Corr.'!$C$4:$G$8,5,FALSE),FALSE),0)</f>
        <v>0</v>
      </c>
    </row>
    <row r="2837" spans="1:34" ht="20.100000000000001" hidden="1" customHeight="1" x14ac:dyDescent="0.2">
      <c r="A2837" s="109"/>
      <c r="B2837" s="119"/>
      <c r="C2837" s="111"/>
      <c r="D2837" s="112"/>
      <c r="E2837" s="107">
        <f t="shared" si="492"/>
        <v>0</v>
      </c>
      <c r="F2837" s="108">
        <f t="shared" si="493"/>
        <v>0</v>
      </c>
      <c r="G2837" s="114"/>
      <c r="H2837" s="113"/>
      <c r="I2837" s="114"/>
      <c r="J2837" s="115"/>
      <c r="K2837" s="89"/>
      <c r="L2837" s="116"/>
      <c r="M2837" s="117"/>
      <c r="N2837" s="94" t="str">
        <f t="shared" si="502"/>
        <v/>
      </c>
      <c r="O2837" s="87" t="str">
        <f>IF(N2837&lt;&gt;"",IF(J2837="CR",VLOOKUP(ROUND(N2837,0),'Cap. Corr. &amp; Prot.'!$J$4:$L$669,3,FALSE),VLOOKUP(ROUND(N2837,0),'Cap. Corr. &amp; Prot.'!$J$4:$K$669,2,FALSE)),"")</f>
        <v/>
      </c>
      <c r="P2837" s="95">
        <f t="shared" si="494"/>
        <v>0</v>
      </c>
      <c r="Q2837" s="96" t="str">
        <f>IFERROR(VLOOKUP(Y2837,'Constantes KG'!$B$7:$G$22,HLOOKUP(I2837,'Constantes KG'!$C$5:$G$6,2,FALSE),FALSE),"")</f>
        <v/>
      </c>
      <c r="R2837" s="97">
        <f t="shared" si="495"/>
        <v>0</v>
      </c>
      <c r="S2837" s="149">
        <f>IFERROR(VLOOKUP(J2837,Regulaciones!$B$3:$C$9,2,FALSE),0)</f>
        <v>0</v>
      </c>
      <c r="T2837" s="149">
        <f>S2837+IFERROR(VLOOKUP(A2837,$B$5:$T2836,19,FALSE),0)</f>
        <v>0</v>
      </c>
      <c r="U2837" s="94">
        <f t="shared" si="496"/>
        <v>0</v>
      </c>
      <c r="V2837" s="98">
        <f>U2837+IFERROR(VLOOKUP(A2837,$B$5:$V2836,21,FALSE),0)</f>
        <v>0</v>
      </c>
      <c r="W2837" s="99" t="str">
        <f>IF(Y2837&lt;&gt;"",AD2837&amp;"X"&amp;VLOOKUP(INT(N2837),'Cap. Corr. &amp; Prot.'!$J$4:$M$669,4,FALSE),"")</f>
        <v/>
      </c>
      <c r="X2837" s="100"/>
      <c r="Y2837" s="118"/>
      <c r="Z2837" s="102"/>
      <c r="AB2837" s="59" t="str">
        <f t="shared" si="497"/>
        <v/>
      </c>
      <c r="AC2837" s="59" t="str">
        <f t="shared" si="498"/>
        <v/>
      </c>
      <c r="AD2837" s="59" t="str">
        <f>IFERROR(VLOOKUP('Capacidad_&amp;_Regulación'!H2837,Regulaciones!$L$3:$M$7,2,FALSE),"")</f>
        <v/>
      </c>
      <c r="AE2837" s="74" t="str">
        <f t="shared" si="499"/>
        <v/>
      </c>
      <c r="AF2837" s="74" t="str">
        <f t="shared" si="500"/>
        <v/>
      </c>
      <c r="AG2837" s="74" t="str">
        <f t="shared" si="501"/>
        <v/>
      </c>
      <c r="AH2837" s="74">
        <f>IF(AD2837&lt;&gt;"",VLOOKUP($K$1,'Fact. Corr.'!$B$5:$G$7,HLOOKUP(H2837,'Fact. Corr.'!$C$4:$G$8,5,FALSE),FALSE),0)</f>
        <v>0</v>
      </c>
    </row>
    <row r="2838" spans="1:34" ht="20.100000000000001" hidden="1" customHeight="1" x14ac:dyDescent="0.2">
      <c r="A2838" s="109"/>
      <c r="B2838" s="119"/>
      <c r="C2838" s="111"/>
      <c r="D2838" s="112"/>
      <c r="E2838" s="107">
        <f t="shared" si="492"/>
        <v>0</v>
      </c>
      <c r="F2838" s="108">
        <f t="shared" si="493"/>
        <v>0</v>
      </c>
      <c r="G2838" s="114"/>
      <c r="H2838" s="113"/>
      <c r="I2838" s="114"/>
      <c r="J2838" s="115"/>
      <c r="K2838" s="89"/>
      <c r="L2838" s="116"/>
      <c r="M2838" s="117"/>
      <c r="N2838" s="94" t="str">
        <f t="shared" si="502"/>
        <v/>
      </c>
      <c r="O2838" s="87" t="str">
        <f>IF(N2838&lt;&gt;"",IF(J2838="CR",VLOOKUP(ROUND(N2838,0),'Cap. Corr. &amp; Prot.'!$J$4:$L$669,3,FALSE),VLOOKUP(ROUND(N2838,0),'Cap. Corr. &amp; Prot.'!$J$4:$K$669,2,FALSE)),"")</f>
        <v/>
      </c>
      <c r="P2838" s="95">
        <f t="shared" si="494"/>
        <v>0</v>
      </c>
      <c r="Q2838" s="96" t="str">
        <f>IFERROR(VLOOKUP(Y2838,'Constantes KG'!$B$7:$G$22,HLOOKUP(I2838,'Constantes KG'!$C$5:$G$6,2,FALSE),FALSE),"")</f>
        <v/>
      </c>
      <c r="R2838" s="97">
        <f t="shared" si="495"/>
        <v>0</v>
      </c>
      <c r="S2838" s="149">
        <f>IFERROR(VLOOKUP(J2838,Regulaciones!$B$3:$C$9,2,FALSE),0)</f>
        <v>0</v>
      </c>
      <c r="T2838" s="149">
        <f>S2838+IFERROR(VLOOKUP(A2838,$B$5:$T2837,19,FALSE),0)</f>
        <v>0</v>
      </c>
      <c r="U2838" s="94">
        <f t="shared" si="496"/>
        <v>0</v>
      </c>
      <c r="V2838" s="98">
        <f>U2838+IFERROR(VLOOKUP(A2838,$B$5:$V2837,21,FALSE),0)</f>
        <v>0</v>
      </c>
      <c r="W2838" s="99" t="str">
        <f>IF(Y2838&lt;&gt;"",AD2838&amp;"X"&amp;VLOOKUP(INT(N2838),'Cap. Corr. &amp; Prot.'!$J$4:$M$669,4,FALSE),"")</f>
        <v/>
      </c>
      <c r="X2838" s="100"/>
      <c r="Y2838" s="118"/>
      <c r="Z2838" s="102"/>
      <c r="AB2838" s="59" t="str">
        <f t="shared" si="497"/>
        <v/>
      </c>
      <c r="AC2838" s="59" t="str">
        <f t="shared" si="498"/>
        <v/>
      </c>
      <c r="AD2838" s="59" t="str">
        <f>IFERROR(VLOOKUP('Capacidad_&amp;_Regulación'!H2838,Regulaciones!$L$3:$M$7,2,FALSE),"")</f>
        <v/>
      </c>
      <c r="AE2838" s="74" t="str">
        <f t="shared" si="499"/>
        <v/>
      </c>
      <c r="AF2838" s="74" t="str">
        <f t="shared" si="500"/>
        <v/>
      </c>
      <c r="AG2838" s="74" t="str">
        <f t="shared" si="501"/>
        <v/>
      </c>
      <c r="AH2838" s="74">
        <f>IF(AD2838&lt;&gt;"",VLOOKUP($K$1,'Fact. Corr.'!$B$5:$G$7,HLOOKUP(H2838,'Fact. Corr.'!$C$4:$G$8,5,FALSE),FALSE),0)</f>
        <v>0</v>
      </c>
    </row>
    <row r="2839" spans="1:34" ht="20.100000000000001" hidden="1" customHeight="1" x14ac:dyDescent="0.2">
      <c r="A2839" s="109"/>
      <c r="B2839" s="119"/>
      <c r="C2839" s="111"/>
      <c r="D2839" s="112"/>
      <c r="E2839" s="107">
        <f t="shared" si="492"/>
        <v>0</v>
      </c>
      <c r="F2839" s="108">
        <f t="shared" si="493"/>
        <v>0</v>
      </c>
      <c r="G2839" s="114"/>
      <c r="H2839" s="113"/>
      <c r="I2839" s="114"/>
      <c r="J2839" s="115"/>
      <c r="K2839" s="89"/>
      <c r="L2839" s="116"/>
      <c r="M2839" s="117"/>
      <c r="N2839" s="94" t="str">
        <f t="shared" si="502"/>
        <v/>
      </c>
      <c r="O2839" s="87" t="str">
        <f>IF(N2839&lt;&gt;"",IF(J2839="CR",VLOOKUP(ROUND(N2839,0),'Cap. Corr. &amp; Prot.'!$J$4:$L$669,3,FALSE),VLOOKUP(ROUND(N2839,0),'Cap. Corr. &amp; Prot.'!$J$4:$K$669,2,FALSE)),"")</f>
        <v/>
      </c>
      <c r="P2839" s="95">
        <f t="shared" si="494"/>
        <v>0</v>
      </c>
      <c r="Q2839" s="96" t="str">
        <f>IFERROR(VLOOKUP(Y2839,'Constantes KG'!$B$7:$G$22,HLOOKUP(I2839,'Constantes KG'!$C$5:$G$6,2,FALSE),FALSE),"")</f>
        <v/>
      </c>
      <c r="R2839" s="97">
        <f t="shared" si="495"/>
        <v>0</v>
      </c>
      <c r="S2839" s="149">
        <f>IFERROR(VLOOKUP(J2839,Regulaciones!$B$3:$C$9,2,FALSE),0)</f>
        <v>0</v>
      </c>
      <c r="T2839" s="149">
        <f>S2839+IFERROR(VLOOKUP(A2839,$B$5:$T2838,19,FALSE),0)</f>
        <v>0</v>
      </c>
      <c r="U2839" s="94">
        <f t="shared" si="496"/>
        <v>0</v>
      </c>
      <c r="V2839" s="98">
        <f>U2839+IFERROR(VLOOKUP(A2839,$B$5:$V2838,21,FALSE),0)</f>
        <v>0</v>
      </c>
      <c r="W2839" s="99" t="str">
        <f>IF(Y2839&lt;&gt;"",AD2839&amp;"X"&amp;VLOOKUP(INT(N2839),'Cap. Corr. &amp; Prot.'!$J$4:$M$669,4,FALSE),"")</f>
        <v/>
      </c>
      <c r="X2839" s="100"/>
      <c r="Y2839" s="118"/>
      <c r="Z2839" s="102"/>
      <c r="AB2839" s="59" t="str">
        <f t="shared" si="497"/>
        <v/>
      </c>
      <c r="AC2839" s="59" t="str">
        <f t="shared" si="498"/>
        <v/>
      </c>
      <c r="AD2839" s="59" t="str">
        <f>IFERROR(VLOOKUP('Capacidad_&amp;_Regulación'!H2839,Regulaciones!$L$3:$M$7,2,FALSE),"")</f>
        <v/>
      </c>
      <c r="AE2839" s="74" t="str">
        <f t="shared" si="499"/>
        <v/>
      </c>
      <c r="AF2839" s="74" t="str">
        <f t="shared" si="500"/>
        <v/>
      </c>
      <c r="AG2839" s="74" t="str">
        <f t="shared" si="501"/>
        <v/>
      </c>
      <c r="AH2839" s="74">
        <f>IF(AD2839&lt;&gt;"",VLOOKUP($K$1,'Fact. Corr.'!$B$5:$G$7,HLOOKUP(H2839,'Fact. Corr.'!$C$4:$G$8,5,FALSE),FALSE),0)</f>
        <v>0</v>
      </c>
    </row>
    <row r="2840" spans="1:34" ht="20.100000000000001" hidden="1" customHeight="1" x14ac:dyDescent="0.2">
      <c r="A2840" s="109"/>
      <c r="B2840" s="119"/>
      <c r="C2840" s="111"/>
      <c r="D2840" s="112"/>
      <c r="E2840" s="107">
        <f t="shared" si="492"/>
        <v>0</v>
      </c>
      <c r="F2840" s="108">
        <f t="shared" si="493"/>
        <v>0</v>
      </c>
      <c r="G2840" s="114"/>
      <c r="H2840" s="113"/>
      <c r="I2840" s="114"/>
      <c r="J2840" s="115"/>
      <c r="K2840" s="89"/>
      <c r="L2840" s="116"/>
      <c r="M2840" s="117"/>
      <c r="N2840" s="94" t="str">
        <f t="shared" si="502"/>
        <v/>
      </c>
      <c r="O2840" s="87" t="str">
        <f>IF(N2840&lt;&gt;"",IF(J2840="CR",VLOOKUP(ROUND(N2840,0),'Cap. Corr. &amp; Prot.'!$J$4:$L$669,3,FALSE),VLOOKUP(ROUND(N2840,0),'Cap. Corr. &amp; Prot.'!$J$4:$K$669,2,FALSE)),"")</f>
        <v/>
      </c>
      <c r="P2840" s="95">
        <f t="shared" si="494"/>
        <v>0</v>
      </c>
      <c r="Q2840" s="96" t="str">
        <f>IFERROR(VLOOKUP(Y2840,'Constantes KG'!$B$7:$G$22,HLOOKUP(I2840,'Constantes KG'!$C$5:$G$6,2,FALSE),FALSE),"")</f>
        <v/>
      </c>
      <c r="R2840" s="97">
        <f t="shared" si="495"/>
        <v>0</v>
      </c>
      <c r="S2840" s="149">
        <f>IFERROR(VLOOKUP(J2840,Regulaciones!$B$3:$C$9,2,FALSE),0)</f>
        <v>0</v>
      </c>
      <c r="T2840" s="149">
        <f>S2840+IFERROR(VLOOKUP(A2840,$B$5:$T2839,19,FALSE),0)</f>
        <v>0</v>
      </c>
      <c r="U2840" s="94">
        <f t="shared" si="496"/>
        <v>0</v>
      </c>
      <c r="V2840" s="98">
        <f>U2840+IFERROR(VLOOKUP(A2840,$B$5:$V2839,21,FALSE),0)</f>
        <v>0</v>
      </c>
      <c r="W2840" s="99" t="str">
        <f>IF(Y2840&lt;&gt;"",AD2840&amp;"X"&amp;VLOOKUP(INT(N2840),'Cap. Corr. &amp; Prot.'!$J$4:$M$669,4,FALSE),"")</f>
        <v/>
      </c>
      <c r="X2840" s="100"/>
      <c r="Y2840" s="118"/>
      <c r="Z2840" s="102"/>
      <c r="AB2840" s="59" t="str">
        <f t="shared" si="497"/>
        <v/>
      </c>
      <c r="AC2840" s="59" t="str">
        <f t="shared" si="498"/>
        <v/>
      </c>
      <c r="AD2840" s="59" t="str">
        <f>IFERROR(VLOOKUP('Capacidad_&amp;_Regulación'!H2840,Regulaciones!$L$3:$M$7,2,FALSE),"")</f>
        <v/>
      </c>
      <c r="AE2840" s="74" t="str">
        <f t="shared" si="499"/>
        <v/>
      </c>
      <c r="AF2840" s="74" t="str">
        <f t="shared" si="500"/>
        <v/>
      </c>
      <c r="AG2840" s="74" t="str">
        <f t="shared" si="501"/>
        <v/>
      </c>
      <c r="AH2840" s="74">
        <f>IF(AD2840&lt;&gt;"",VLOOKUP($K$1,'Fact. Corr.'!$B$5:$G$7,HLOOKUP(H2840,'Fact. Corr.'!$C$4:$G$8,5,FALSE),FALSE),0)</f>
        <v>0</v>
      </c>
    </row>
    <row r="2841" spans="1:34" ht="20.100000000000001" hidden="1" customHeight="1" x14ac:dyDescent="0.2">
      <c r="A2841" s="109"/>
      <c r="B2841" s="119"/>
      <c r="C2841" s="111"/>
      <c r="D2841" s="112"/>
      <c r="E2841" s="107">
        <f t="shared" si="492"/>
        <v>0</v>
      </c>
      <c r="F2841" s="108">
        <f t="shared" si="493"/>
        <v>0</v>
      </c>
      <c r="G2841" s="114"/>
      <c r="H2841" s="113"/>
      <c r="I2841" s="114"/>
      <c r="J2841" s="115"/>
      <c r="K2841" s="89"/>
      <c r="L2841" s="116"/>
      <c r="M2841" s="117"/>
      <c r="N2841" s="94" t="str">
        <f t="shared" si="502"/>
        <v/>
      </c>
      <c r="O2841" s="87" t="str">
        <f>IF(N2841&lt;&gt;"",IF(J2841="CR",VLOOKUP(ROUND(N2841,0),'Cap. Corr. &amp; Prot.'!$J$4:$L$669,3,FALSE),VLOOKUP(ROUND(N2841,0),'Cap. Corr. &amp; Prot.'!$J$4:$K$669,2,FALSE)),"")</f>
        <v/>
      </c>
      <c r="P2841" s="95">
        <f t="shared" si="494"/>
        <v>0</v>
      </c>
      <c r="Q2841" s="96" t="str">
        <f>IFERROR(VLOOKUP(Y2841,'Constantes KG'!$B$7:$G$22,HLOOKUP(I2841,'Constantes KG'!$C$5:$G$6,2,FALSE),FALSE),"")</f>
        <v/>
      </c>
      <c r="R2841" s="97">
        <f t="shared" si="495"/>
        <v>0</v>
      </c>
      <c r="S2841" s="149">
        <f>IFERROR(VLOOKUP(J2841,Regulaciones!$B$3:$C$9,2,FALSE),0)</f>
        <v>0</v>
      </c>
      <c r="T2841" s="149">
        <f>S2841+IFERROR(VLOOKUP(A2841,$B$5:$T2840,19,FALSE),0)</f>
        <v>0</v>
      </c>
      <c r="U2841" s="94">
        <f t="shared" si="496"/>
        <v>0</v>
      </c>
      <c r="V2841" s="98">
        <f>U2841+IFERROR(VLOOKUP(A2841,$B$5:$V2840,21,FALSE),0)</f>
        <v>0</v>
      </c>
      <c r="W2841" s="99" t="str">
        <f>IF(Y2841&lt;&gt;"",AD2841&amp;"X"&amp;VLOOKUP(INT(N2841),'Cap. Corr. &amp; Prot.'!$J$4:$M$669,4,FALSE),"")</f>
        <v/>
      </c>
      <c r="X2841" s="100"/>
      <c r="Y2841" s="118"/>
      <c r="Z2841" s="102"/>
      <c r="AB2841" s="59" t="str">
        <f t="shared" si="497"/>
        <v/>
      </c>
      <c r="AC2841" s="59" t="str">
        <f t="shared" si="498"/>
        <v/>
      </c>
      <c r="AD2841" s="59" t="str">
        <f>IFERROR(VLOOKUP('Capacidad_&amp;_Regulación'!H2841,Regulaciones!$L$3:$M$7,2,FALSE),"")</f>
        <v/>
      </c>
      <c r="AE2841" s="74" t="str">
        <f t="shared" si="499"/>
        <v/>
      </c>
      <c r="AF2841" s="74" t="str">
        <f t="shared" si="500"/>
        <v/>
      </c>
      <c r="AG2841" s="74" t="str">
        <f t="shared" si="501"/>
        <v/>
      </c>
      <c r="AH2841" s="74">
        <f>IF(AD2841&lt;&gt;"",VLOOKUP($K$1,'Fact. Corr.'!$B$5:$G$7,HLOOKUP(H2841,'Fact. Corr.'!$C$4:$G$8,5,FALSE),FALSE),0)</f>
        <v>0</v>
      </c>
    </row>
    <row r="2842" spans="1:34" ht="20.100000000000001" hidden="1" customHeight="1" x14ac:dyDescent="0.2">
      <c r="A2842" s="109"/>
      <c r="B2842" s="119"/>
      <c r="C2842" s="111"/>
      <c r="D2842" s="112"/>
      <c r="E2842" s="107">
        <f t="shared" si="492"/>
        <v>0</v>
      </c>
      <c r="F2842" s="108">
        <f t="shared" si="493"/>
        <v>0</v>
      </c>
      <c r="G2842" s="114"/>
      <c r="H2842" s="113"/>
      <c r="I2842" s="114"/>
      <c r="J2842" s="115"/>
      <c r="K2842" s="89"/>
      <c r="L2842" s="116"/>
      <c r="M2842" s="117"/>
      <c r="N2842" s="94" t="str">
        <f t="shared" si="502"/>
        <v/>
      </c>
      <c r="O2842" s="87" t="str">
        <f>IF(N2842&lt;&gt;"",IF(J2842="CR",VLOOKUP(ROUND(N2842,0),'Cap. Corr. &amp; Prot.'!$J$4:$L$669,3,FALSE),VLOOKUP(ROUND(N2842,0),'Cap. Corr. &amp; Prot.'!$J$4:$K$669,2,FALSE)),"")</f>
        <v/>
      </c>
      <c r="P2842" s="95">
        <f t="shared" si="494"/>
        <v>0</v>
      </c>
      <c r="Q2842" s="96" t="str">
        <f>IFERROR(VLOOKUP(Y2842,'Constantes KG'!$B$7:$G$22,HLOOKUP(I2842,'Constantes KG'!$C$5:$G$6,2,FALSE),FALSE),"")</f>
        <v/>
      </c>
      <c r="R2842" s="97">
        <f t="shared" si="495"/>
        <v>0</v>
      </c>
      <c r="S2842" s="149">
        <f>IFERROR(VLOOKUP(J2842,Regulaciones!$B$3:$C$9,2,FALSE),0)</f>
        <v>0</v>
      </c>
      <c r="T2842" s="149">
        <f>S2842+IFERROR(VLOOKUP(A2842,$B$5:$T2841,19,FALSE),0)</f>
        <v>0</v>
      </c>
      <c r="U2842" s="94">
        <f t="shared" si="496"/>
        <v>0</v>
      </c>
      <c r="V2842" s="98">
        <f>U2842+IFERROR(VLOOKUP(A2842,$B$5:$V2841,21,FALSE),0)</f>
        <v>0</v>
      </c>
      <c r="W2842" s="99" t="str">
        <f>IF(Y2842&lt;&gt;"",AD2842&amp;"X"&amp;VLOOKUP(INT(N2842),'Cap. Corr. &amp; Prot.'!$J$4:$M$669,4,FALSE),"")</f>
        <v/>
      </c>
      <c r="X2842" s="100"/>
      <c r="Y2842" s="118"/>
      <c r="Z2842" s="102"/>
      <c r="AB2842" s="59" t="str">
        <f t="shared" si="497"/>
        <v/>
      </c>
      <c r="AC2842" s="59" t="str">
        <f t="shared" si="498"/>
        <v/>
      </c>
      <c r="AD2842" s="59" t="str">
        <f>IFERROR(VLOOKUP('Capacidad_&amp;_Regulación'!H2842,Regulaciones!$L$3:$M$7,2,FALSE),"")</f>
        <v/>
      </c>
      <c r="AE2842" s="74" t="str">
        <f t="shared" si="499"/>
        <v/>
      </c>
      <c r="AF2842" s="74" t="str">
        <f t="shared" si="500"/>
        <v/>
      </c>
      <c r="AG2842" s="74" t="str">
        <f t="shared" si="501"/>
        <v/>
      </c>
      <c r="AH2842" s="74">
        <f>IF(AD2842&lt;&gt;"",VLOOKUP($K$1,'Fact. Corr.'!$B$5:$G$7,HLOOKUP(H2842,'Fact. Corr.'!$C$4:$G$8,5,FALSE),FALSE),0)</f>
        <v>0</v>
      </c>
    </row>
    <row r="2843" spans="1:34" ht="20.100000000000001" hidden="1" customHeight="1" x14ac:dyDescent="0.2">
      <c r="A2843" s="109"/>
      <c r="B2843" s="119"/>
      <c r="C2843" s="111"/>
      <c r="D2843" s="112"/>
      <c r="E2843" s="107">
        <f t="shared" si="492"/>
        <v>0</v>
      </c>
      <c r="F2843" s="108">
        <f t="shared" si="493"/>
        <v>0</v>
      </c>
      <c r="G2843" s="114"/>
      <c r="H2843" s="113"/>
      <c r="I2843" s="114"/>
      <c r="J2843" s="115"/>
      <c r="K2843" s="89"/>
      <c r="L2843" s="116"/>
      <c r="M2843" s="117"/>
      <c r="N2843" s="94" t="str">
        <f t="shared" si="502"/>
        <v/>
      </c>
      <c r="O2843" s="87" t="str">
        <f>IF(N2843&lt;&gt;"",IF(J2843="CR",VLOOKUP(ROUND(N2843,0),'Cap. Corr. &amp; Prot.'!$J$4:$L$669,3,FALSE),VLOOKUP(ROUND(N2843,0),'Cap. Corr. &amp; Prot.'!$J$4:$K$669,2,FALSE)),"")</f>
        <v/>
      </c>
      <c r="P2843" s="95">
        <f t="shared" si="494"/>
        <v>0</v>
      </c>
      <c r="Q2843" s="96" t="str">
        <f>IFERROR(VLOOKUP(Y2843,'Constantes KG'!$B$7:$G$22,HLOOKUP(I2843,'Constantes KG'!$C$5:$G$6,2,FALSE),FALSE),"")</f>
        <v/>
      </c>
      <c r="R2843" s="97">
        <f t="shared" si="495"/>
        <v>0</v>
      </c>
      <c r="S2843" s="149">
        <f>IFERROR(VLOOKUP(J2843,Regulaciones!$B$3:$C$9,2,FALSE),0)</f>
        <v>0</v>
      </c>
      <c r="T2843" s="149">
        <f>S2843+IFERROR(VLOOKUP(A2843,$B$5:$T2842,19,FALSE),0)</f>
        <v>0</v>
      </c>
      <c r="U2843" s="94">
        <f t="shared" si="496"/>
        <v>0</v>
      </c>
      <c r="V2843" s="98">
        <f>U2843+IFERROR(VLOOKUP(A2843,$B$5:$V2842,21,FALSE),0)</f>
        <v>0</v>
      </c>
      <c r="W2843" s="99" t="str">
        <f>IF(Y2843&lt;&gt;"",AD2843&amp;"X"&amp;VLOOKUP(INT(N2843),'Cap. Corr. &amp; Prot.'!$J$4:$M$669,4,FALSE),"")</f>
        <v/>
      </c>
      <c r="X2843" s="100"/>
      <c r="Y2843" s="118"/>
      <c r="Z2843" s="102"/>
      <c r="AB2843" s="59" t="str">
        <f t="shared" si="497"/>
        <v/>
      </c>
      <c r="AC2843" s="59" t="str">
        <f t="shared" si="498"/>
        <v/>
      </c>
      <c r="AD2843" s="59" t="str">
        <f>IFERROR(VLOOKUP('Capacidad_&amp;_Regulación'!H2843,Regulaciones!$L$3:$M$7,2,FALSE),"")</f>
        <v/>
      </c>
      <c r="AE2843" s="74" t="str">
        <f t="shared" si="499"/>
        <v/>
      </c>
      <c r="AF2843" s="74" t="str">
        <f t="shared" si="500"/>
        <v/>
      </c>
      <c r="AG2843" s="74" t="str">
        <f t="shared" si="501"/>
        <v/>
      </c>
      <c r="AH2843" s="74">
        <f>IF(AD2843&lt;&gt;"",VLOOKUP($K$1,'Fact. Corr.'!$B$5:$G$7,HLOOKUP(H2843,'Fact. Corr.'!$C$4:$G$8,5,FALSE),FALSE),0)</f>
        <v>0</v>
      </c>
    </row>
    <row r="2844" spans="1:34" ht="20.100000000000001" hidden="1" customHeight="1" x14ac:dyDescent="0.2">
      <c r="A2844" s="109"/>
      <c r="B2844" s="119"/>
      <c r="C2844" s="111"/>
      <c r="D2844" s="112"/>
      <c r="E2844" s="107">
        <f t="shared" si="492"/>
        <v>0</v>
      </c>
      <c r="F2844" s="108">
        <f t="shared" si="493"/>
        <v>0</v>
      </c>
      <c r="G2844" s="114"/>
      <c r="H2844" s="113"/>
      <c r="I2844" s="114"/>
      <c r="J2844" s="115"/>
      <c r="K2844" s="89"/>
      <c r="L2844" s="116"/>
      <c r="M2844" s="117"/>
      <c r="N2844" s="94" t="str">
        <f t="shared" si="502"/>
        <v/>
      </c>
      <c r="O2844" s="87" t="str">
        <f>IF(N2844&lt;&gt;"",IF(J2844="CR",VLOOKUP(ROUND(N2844,0),'Cap. Corr. &amp; Prot.'!$J$4:$L$669,3,FALSE),VLOOKUP(ROUND(N2844,0),'Cap. Corr. &amp; Prot.'!$J$4:$K$669,2,FALSE)),"")</f>
        <v/>
      </c>
      <c r="P2844" s="95">
        <f t="shared" si="494"/>
        <v>0</v>
      </c>
      <c r="Q2844" s="96" t="str">
        <f>IFERROR(VLOOKUP(Y2844,'Constantes KG'!$B$7:$G$22,HLOOKUP(I2844,'Constantes KG'!$C$5:$G$6,2,FALSE),FALSE),"")</f>
        <v/>
      </c>
      <c r="R2844" s="97">
        <f t="shared" si="495"/>
        <v>0</v>
      </c>
      <c r="S2844" s="149">
        <f>IFERROR(VLOOKUP(J2844,Regulaciones!$B$3:$C$9,2,FALSE),0)</f>
        <v>0</v>
      </c>
      <c r="T2844" s="149">
        <f>S2844+IFERROR(VLOOKUP(A2844,$B$5:$T2843,19,FALSE),0)</f>
        <v>0</v>
      </c>
      <c r="U2844" s="94">
        <f t="shared" si="496"/>
        <v>0</v>
      </c>
      <c r="V2844" s="98">
        <f>U2844+IFERROR(VLOOKUP(A2844,$B$5:$V2843,21,FALSE),0)</f>
        <v>0</v>
      </c>
      <c r="W2844" s="99" t="str">
        <f>IF(Y2844&lt;&gt;"",AD2844&amp;"X"&amp;VLOOKUP(INT(N2844),'Cap. Corr. &amp; Prot.'!$J$4:$M$669,4,FALSE),"")</f>
        <v/>
      </c>
      <c r="X2844" s="100"/>
      <c r="Y2844" s="118"/>
      <c r="Z2844" s="102"/>
      <c r="AB2844" s="59" t="str">
        <f t="shared" si="497"/>
        <v/>
      </c>
      <c r="AC2844" s="59" t="str">
        <f t="shared" si="498"/>
        <v/>
      </c>
      <c r="AD2844" s="59" t="str">
        <f>IFERROR(VLOOKUP('Capacidad_&amp;_Regulación'!H2844,Regulaciones!$L$3:$M$7,2,FALSE),"")</f>
        <v/>
      </c>
      <c r="AE2844" s="74" t="str">
        <f t="shared" si="499"/>
        <v/>
      </c>
      <c r="AF2844" s="74" t="str">
        <f t="shared" si="500"/>
        <v/>
      </c>
      <c r="AG2844" s="74" t="str">
        <f t="shared" si="501"/>
        <v/>
      </c>
      <c r="AH2844" s="74">
        <f>IF(AD2844&lt;&gt;"",VLOOKUP($K$1,'Fact. Corr.'!$B$5:$G$7,HLOOKUP(H2844,'Fact. Corr.'!$C$4:$G$8,5,FALSE),FALSE),0)</f>
        <v>0</v>
      </c>
    </row>
    <row r="2845" spans="1:34" ht="20.100000000000001" hidden="1" customHeight="1" x14ac:dyDescent="0.2">
      <c r="A2845" s="109"/>
      <c r="B2845" s="119"/>
      <c r="C2845" s="111"/>
      <c r="D2845" s="112"/>
      <c r="E2845" s="107">
        <f t="shared" si="492"/>
        <v>0</v>
      </c>
      <c r="F2845" s="108">
        <f t="shared" si="493"/>
        <v>0</v>
      </c>
      <c r="G2845" s="114"/>
      <c r="H2845" s="113"/>
      <c r="I2845" s="114"/>
      <c r="J2845" s="115"/>
      <c r="K2845" s="89"/>
      <c r="L2845" s="116"/>
      <c r="M2845" s="117"/>
      <c r="N2845" s="94" t="str">
        <f t="shared" si="502"/>
        <v/>
      </c>
      <c r="O2845" s="87" t="str">
        <f>IF(N2845&lt;&gt;"",IF(J2845="CR",VLOOKUP(ROUND(N2845,0),'Cap. Corr. &amp; Prot.'!$J$4:$L$669,3,FALSE),VLOOKUP(ROUND(N2845,0),'Cap. Corr. &amp; Prot.'!$J$4:$K$669,2,FALSE)),"")</f>
        <v/>
      </c>
      <c r="P2845" s="95">
        <f t="shared" si="494"/>
        <v>0</v>
      </c>
      <c r="Q2845" s="96" t="str">
        <f>IFERROR(VLOOKUP(Y2845,'Constantes KG'!$B$7:$G$22,HLOOKUP(I2845,'Constantes KG'!$C$5:$G$6,2,FALSE),FALSE),"")</f>
        <v/>
      </c>
      <c r="R2845" s="97">
        <f t="shared" si="495"/>
        <v>0</v>
      </c>
      <c r="S2845" s="149">
        <f>IFERROR(VLOOKUP(J2845,Regulaciones!$B$3:$C$9,2,FALSE),0)</f>
        <v>0</v>
      </c>
      <c r="T2845" s="149">
        <f>S2845+IFERROR(VLOOKUP(A2845,$B$5:$T2844,19,FALSE),0)</f>
        <v>0</v>
      </c>
      <c r="U2845" s="94">
        <f t="shared" si="496"/>
        <v>0</v>
      </c>
      <c r="V2845" s="98">
        <f>U2845+IFERROR(VLOOKUP(A2845,$B$5:$V2844,21,FALSE),0)</f>
        <v>0</v>
      </c>
      <c r="W2845" s="99" t="str">
        <f>IF(Y2845&lt;&gt;"",AD2845&amp;"X"&amp;VLOOKUP(INT(N2845),'Cap. Corr. &amp; Prot.'!$J$4:$M$669,4,FALSE),"")</f>
        <v/>
      </c>
      <c r="X2845" s="100"/>
      <c r="Y2845" s="118"/>
      <c r="Z2845" s="102"/>
      <c r="AB2845" s="59" t="str">
        <f t="shared" si="497"/>
        <v/>
      </c>
      <c r="AC2845" s="59" t="str">
        <f t="shared" si="498"/>
        <v/>
      </c>
      <c r="AD2845" s="59" t="str">
        <f>IFERROR(VLOOKUP('Capacidad_&amp;_Regulación'!H2845,Regulaciones!$L$3:$M$7,2,FALSE),"")</f>
        <v/>
      </c>
      <c r="AE2845" s="74" t="str">
        <f t="shared" si="499"/>
        <v/>
      </c>
      <c r="AF2845" s="74" t="str">
        <f t="shared" si="500"/>
        <v/>
      </c>
      <c r="AG2845" s="74" t="str">
        <f t="shared" si="501"/>
        <v/>
      </c>
      <c r="AH2845" s="74">
        <f>IF(AD2845&lt;&gt;"",VLOOKUP($K$1,'Fact. Corr.'!$B$5:$G$7,HLOOKUP(H2845,'Fact. Corr.'!$C$4:$G$8,5,FALSE),FALSE),0)</f>
        <v>0</v>
      </c>
    </row>
    <row r="2846" spans="1:34" ht="20.100000000000001" hidden="1" customHeight="1" x14ac:dyDescent="0.2">
      <c r="A2846" s="109"/>
      <c r="B2846" s="119"/>
      <c r="C2846" s="111"/>
      <c r="D2846" s="112"/>
      <c r="E2846" s="107">
        <f t="shared" si="492"/>
        <v>0</v>
      </c>
      <c r="F2846" s="108">
        <f t="shared" si="493"/>
        <v>0</v>
      </c>
      <c r="G2846" s="114"/>
      <c r="H2846" s="113"/>
      <c r="I2846" s="114"/>
      <c r="J2846" s="115"/>
      <c r="K2846" s="89"/>
      <c r="L2846" s="116"/>
      <c r="M2846" s="117"/>
      <c r="N2846" s="94" t="str">
        <f t="shared" si="502"/>
        <v/>
      </c>
      <c r="O2846" s="87" t="str">
        <f>IF(N2846&lt;&gt;"",IF(J2846="CR",VLOOKUP(ROUND(N2846,0),'Cap. Corr. &amp; Prot.'!$J$4:$L$669,3,FALSE),VLOOKUP(ROUND(N2846,0),'Cap. Corr. &amp; Prot.'!$J$4:$K$669,2,FALSE)),"")</f>
        <v/>
      </c>
      <c r="P2846" s="95">
        <f t="shared" si="494"/>
        <v>0</v>
      </c>
      <c r="Q2846" s="96" t="str">
        <f>IFERROR(VLOOKUP(Y2846,'Constantes KG'!$B$7:$G$22,HLOOKUP(I2846,'Constantes KG'!$C$5:$G$6,2,FALSE),FALSE),"")</f>
        <v/>
      </c>
      <c r="R2846" s="97">
        <f t="shared" si="495"/>
        <v>0</v>
      </c>
      <c r="S2846" s="149">
        <f>IFERROR(VLOOKUP(J2846,Regulaciones!$B$3:$C$9,2,FALSE),0)</f>
        <v>0</v>
      </c>
      <c r="T2846" s="149">
        <f>S2846+IFERROR(VLOOKUP(A2846,$B$5:$T2845,19,FALSE),0)</f>
        <v>0</v>
      </c>
      <c r="U2846" s="94">
        <f t="shared" si="496"/>
        <v>0</v>
      </c>
      <c r="V2846" s="98">
        <f>U2846+IFERROR(VLOOKUP(A2846,$B$5:$V2845,21,FALSE),0)</f>
        <v>0</v>
      </c>
      <c r="W2846" s="99" t="str">
        <f>IF(Y2846&lt;&gt;"",AD2846&amp;"X"&amp;VLOOKUP(INT(N2846),'Cap. Corr. &amp; Prot.'!$J$4:$M$669,4,FALSE),"")</f>
        <v/>
      </c>
      <c r="X2846" s="100"/>
      <c r="Y2846" s="118"/>
      <c r="Z2846" s="102"/>
      <c r="AB2846" s="59" t="str">
        <f t="shared" si="497"/>
        <v/>
      </c>
      <c r="AC2846" s="59" t="str">
        <f t="shared" si="498"/>
        <v/>
      </c>
      <c r="AD2846" s="59" t="str">
        <f>IFERROR(VLOOKUP('Capacidad_&amp;_Regulación'!H2846,Regulaciones!$L$3:$M$7,2,FALSE),"")</f>
        <v/>
      </c>
      <c r="AE2846" s="74" t="str">
        <f t="shared" si="499"/>
        <v/>
      </c>
      <c r="AF2846" s="74" t="str">
        <f t="shared" si="500"/>
        <v/>
      </c>
      <c r="AG2846" s="74" t="str">
        <f t="shared" si="501"/>
        <v/>
      </c>
      <c r="AH2846" s="74">
        <f>IF(AD2846&lt;&gt;"",VLOOKUP($K$1,'Fact. Corr.'!$B$5:$G$7,HLOOKUP(H2846,'Fact. Corr.'!$C$4:$G$8,5,FALSE),FALSE),0)</f>
        <v>0</v>
      </c>
    </row>
    <row r="2847" spans="1:34" ht="20.100000000000001" hidden="1" customHeight="1" x14ac:dyDescent="0.2">
      <c r="A2847" s="109"/>
      <c r="B2847" s="119"/>
      <c r="C2847" s="111"/>
      <c r="D2847" s="112"/>
      <c r="E2847" s="107">
        <f t="shared" si="492"/>
        <v>0</v>
      </c>
      <c r="F2847" s="108">
        <f t="shared" si="493"/>
        <v>0</v>
      </c>
      <c r="G2847" s="114"/>
      <c r="H2847" s="113"/>
      <c r="I2847" s="114"/>
      <c r="J2847" s="115"/>
      <c r="K2847" s="89"/>
      <c r="L2847" s="116"/>
      <c r="M2847" s="117"/>
      <c r="N2847" s="94" t="str">
        <f t="shared" si="502"/>
        <v/>
      </c>
      <c r="O2847" s="87" t="str">
        <f>IF(N2847&lt;&gt;"",IF(J2847="CR",VLOOKUP(ROUND(N2847,0),'Cap. Corr. &amp; Prot.'!$J$4:$L$669,3,FALSE),VLOOKUP(ROUND(N2847,0),'Cap. Corr. &amp; Prot.'!$J$4:$K$669,2,FALSE)),"")</f>
        <v/>
      </c>
      <c r="P2847" s="95">
        <f t="shared" si="494"/>
        <v>0</v>
      </c>
      <c r="Q2847" s="96" t="str">
        <f>IFERROR(VLOOKUP(Y2847,'Constantes KG'!$B$7:$G$22,HLOOKUP(I2847,'Constantes KG'!$C$5:$G$6,2,FALSE),FALSE),"")</f>
        <v/>
      </c>
      <c r="R2847" s="97">
        <f t="shared" si="495"/>
        <v>0</v>
      </c>
      <c r="S2847" s="149">
        <f>IFERROR(VLOOKUP(J2847,Regulaciones!$B$3:$C$9,2,FALSE),0)</f>
        <v>0</v>
      </c>
      <c r="T2847" s="149">
        <f>S2847+IFERROR(VLOOKUP(A2847,$B$5:$T2846,19,FALSE),0)</f>
        <v>0</v>
      </c>
      <c r="U2847" s="94">
        <f t="shared" si="496"/>
        <v>0</v>
      </c>
      <c r="V2847" s="98">
        <f>U2847+IFERROR(VLOOKUP(A2847,$B$5:$V2846,21,FALSE),0)</f>
        <v>0</v>
      </c>
      <c r="W2847" s="99" t="str">
        <f>IF(Y2847&lt;&gt;"",AD2847&amp;"X"&amp;VLOOKUP(INT(N2847),'Cap. Corr. &amp; Prot.'!$J$4:$M$669,4,FALSE),"")</f>
        <v/>
      </c>
      <c r="X2847" s="100"/>
      <c r="Y2847" s="118"/>
      <c r="Z2847" s="102"/>
      <c r="AB2847" s="59" t="str">
        <f t="shared" si="497"/>
        <v/>
      </c>
      <c r="AC2847" s="59" t="str">
        <f t="shared" si="498"/>
        <v/>
      </c>
      <c r="AD2847" s="59" t="str">
        <f>IFERROR(VLOOKUP('Capacidad_&amp;_Regulación'!H2847,Regulaciones!$L$3:$M$7,2,FALSE),"")</f>
        <v/>
      </c>
      <c r="AE2847" s="74" t="str">
        <f t="shared" si="499"/>
        <v/>
      </c>
      <c r="AF2847" s="74" t="str">
        <f t="shared" si="500"/>
        <v/>
      </c>
      <c r="AG2847" s="74" t="str">
        <f t="shared" si="501"/>
        <v/>
      </c>
      <c r="AH2847" s="74">
        <f>IF(AD2847&lt;&gt;"",VLOOKUP($K$1,'Fact. Corr.'!$B$5:$G$7,HLOOKUP(H2847,'Fact. Corr.'!$C$4:$G$8,5,FALSE),FALSE),0)</f>
        <v>0</v>
      </c>
    </row>
    <row r="2848" spans="1:34" ht="20.100000000000001" hidden="1" customHeight="1" x14ac:dyDescent="0.2">
      <c r="A2848" s="109"/>
      <c r="B2848" s="119"/>
      <c r="C2848" s="111"/>
      <c r="D2848" s="112"/>
      <c r="E2848" s="107">
        <f t="shared" si="492"/>
        <v>0</v>
      </c>
      <c r="F2848" s="108">
        <f t="shared" si="493"/>
        <v>0</v>
      </c>
      <c r="G2848" s="114"/>
      <c r="H2848" s="113"/>
      <c r="I2848" s="114"/>
      <c r="J2848" s="115"/>
      <c r="K2848" s="89"/>
      <c r="L2848" s="116"/>
      <c r="M2848" s="117"/>
      <c r="N2848" s="94" t="str">
        <f t="shared" si="502"/>
        <v/>
      </c>
      <c r="O2848" s="87" t="str">
        <f>IF(N2848&lt;&gt;"",IF(J2848="CR",VLOOKUP(ROUND(N2848,0),'Cap. Corr. &amp; Prot.'!$J$4:$L$669,3,FALSE),VLOOKUP(ROUND(N2848,0),'Cap. Corr. &amp; Prot.'!$J$4:$K$669,2,FALSE)),"")</f>
        <v/>
      </c>
      <c r="P2848" s="95">
        <f t="shared" si="494"/>
        <v>0</v>
      </c>
      <c r="Q2848" s="96" t="str">
        <f>IFERROR(VLOOKUP(Y2848,'Constantes KG'!$B$7:$G$22,HLOOKUP(I2848,'Constantes KG'!$C$5:$G$6,2,FALSE),FALSE),"")</f>
        <v/>
      </c>
      <c r="R2848" s="97">
        <f t="shared" si="495"/>
        <v>0</v>
      </c>
      <c r="S2848" s="149">
        <f>IFERROR(VLOOKUP(J2848,Regulaciones!$B$3:$C$9,2,FALSE),0)</f>
        <v>0</v>
      </c>
      <c r="T2848" s="149">
        <f>S2848+IFERROR(VLOOKUP(A2848,$B$5:$T2847,19,FALSE),0)</f>
        <v>0</v>
      </c>
      <c r="U2848" s="94">
        <f t="shared" si="496"/>
        <v>0</v>
      </c>
      <c r="V2848" s="98">
        <f>U2848+IFERROR(VLOOKUP(A2848,$B$5:$V2847,21,FALSE),0)</f>
        <v>0</v>
      </c>
      <c r="W2848" s="99" t="str">
        <f>IF(Y2848&lt;&gt;"",AD2848&amp;"X"&amp;VLOOKUP(INT(N2848),'Cap. Corr. &amp; Prot.'!$J$4:$M$669,4,FALSE),"")</f>
        <v/>
      </c>
      <c r="X2848" s="100"/>
      <c r="Y2848" s="118"/>
      <c r="Z2848" s="102"/>
      <c r="AB2848" s="59" t="str">
        <f t="shared" si="497"/>
        <v/>
      </c>
      <c r="AC2848" s="59" t="str">
        <f t="shared" si="498"/>
        <v/>
      </c>
      <c r="AD2848" s="59" t="str">
        <f>IFERROR(VLOOKUP('Capacidad_&amp;_Regulación'!H2848,Regulaciones!$L$3:$M$7,2,FALSE),"")</f>
        <v/>
      </c>
      <c r="AE2848" s="74" t="str">
        <f t="shared" si="499"/>
        <v/>
      </c>
      <c r="AF2848" s="74" t="str">
        <f t="shared" si="500"/>
        <v/>
      </c>
      <c r="AG2848" s="74" t="str">
        <f t="shared" si="501"/>
        <v/>
      </c>
      <c r="AH2848" s="74">
        <f>IF(AD2848&lt;&gt;"",VLOOKUP($K$1,'Fact. Corr.'!$B$5:$G$7,HLOOKUP(H2848,'Fact. Corr.'!$C$4:$G$8,5,FALSE),FALSE),0)</f>
        <v>0</v>
      </c>
    </row>
    <row r="2849" spans="1:34" ht="20.100000000000001" hidden="1" customHeight="1" x14ac:dyDescent="0.2">
      <c r="A2849" s="109"/>
      <c r="B2849" s="119"/>
      <c r="C2849" s="111"/>
      <c r="D2849" s="112"/>
      <c r="E2849" s="107">
        <f t="shared" si="492"/>
        <v>0</v>
      </c>
      <c r="F2849" s="108">
        <f t="shared" si="493"/>
        <v>0</v>
      </c>
      <c r="G2849" s="114"/>
      <c r="H2849" s="113"/>
      <c r="I2849" s="114"/>
      <c r="J2849" s="115"/>
      <c r="K2849" s="89"/>
      <c r="L2849" s="116"/>
      <c r="M2849" s="117"/>
      <c r="N2849" s="94" t="str">
        <f t="shared" si="502"/>
        <v/>
      </c>
      <c r="O2849" s="87" t="str">
        <f>IF(N2849&lt;&gt;"",IF(J2849="CR",VLOOKUP(ROUND(N2849,0),'Cap. Corr. &amp; Prot.'!$J$4:$L$669,3,FALSE),VLOOKUP(ROUND(N2849,0),'Cap. Corr. &amp; Prot.'!$J$4:$K$669,2,FALSE)),"")</f>
        <v/>
      </c>
      <c r="P2849" s="95">
        <f t="shared" si="494"/>
        <v>0</v>
      </c>
      <c r="Q2849" s="96" t="str">
        <f>IFERROR(VLOOKUP(Y2849,'Constantes KG'!$B$7:$G$22,HLOOKUP(I2849,'Constantes KG'!$C$5:$G$6,2,FALSE),FALSE),"")</f>
        <v/>
      </c>
      <c r="R2849" s="97">
        <f t="shared" si="495"/>
        <v>0</v>
      </c>
      <c r="S2849" s="149">
        <f>IFERROR(VLOOKUP(J2849,Regulaciones!$B$3:$C$9,2,FALSE),0)</f>
        <v>0</v>
      </c>
      <c r="T2849" s="149">
        <f>S2849+IFERROR(VLOOKUP(A2849,$B$5:$T2848,19,FALSE),0)</f>
        <v>0</v>
      </c>
      <c r="U2849" s="94">
        <f t="shared" si="496"/>
        <v>0</v>
      </c>
      <c r="V2849" s="98">
        <f>U2849+IFERROR(VLOOKUP(A2849,$B$5:$V2848,21,FALSE),0)</f>
        <v>0</v>
      </c>
      <c r="W2849" s="99" t="str">
        <f>IF(Y2849&lt;&gt;"",AD2849&amp;"X"&amp;VLOOKUP(INT(N2849),'Cap. Corr. &amp; Prot.'!$J$4:$M$669,4,FALSE),"")</f>
        <v/>
      </c>
      <c r="X2849" s="100"/>
      <c r="Y2849" s="118"/>
      <c r="Z2849" s="102"/>
      <c r="AB2849" s="59" t="str">
        <f t="shared" si="497"/>
        <v/>
      </c>
      <c r="AC2849" s="59" t="str">
        <f t="shared" si="498"/>
        <v/>
      </c>
      <c r="AD2849" s="59" t="str">
        <f>IFERROR(VLOOKUP('Capacidad_&amp;_Regulación'!H2849,Regulaciones!$L$3:$M$7,2,FALSE),"")</f>
        <v/>
      </c>
      <c r="AE2849" s="74" t="str">
        <f t="shared" si="499"/>
        <v/>
      </c>
      <c r="AF2849" s="74" t="str">
        <f t="shared" si="500"/>
        <v/>
      </c>
      <c r="AG2849" s="74" t="str">
        <f t="shared" si="501"/>
        <v/>
      </c>
      <c r="AH2849" s="74">
        <f>IF(AD2849&lt;&gt;"",VLOOKUP($K$1,'Fact. Corr.'!$B$5:$G$7,HLOOKUP(H2849,'Fact. Corr.'!$C$4:$G$8,5,FALSE),FALSE),0)</f>
        <v>0</v>
      </c>
    </row>
    <row r="2850" spans="1:34" ht="20.100000000000001" hidden="1" customHeight="1" x14ac:dyDescent="0.2">
      <c r="A2850" s="109"/>
      <c r="B2850" s="119"/>
      <c r="C2850" s="111"/>
      <c r="D2850" s="112"/>
      <c r="E2850" s="107">
        <f t="shared" si="492"/>
        <v>0</v>
      </c>
      <c r="F2850" s="108">
        <f t="shared" si="493"/>
        <v>0</v>
      </c>
      <c r="G2850" s="114"/>
      <c r="H2850" s="113"/>
      <c r="I2850" s="114"/>
      <c r="J2850" s="115"/>
      <c r="K2850" s="89"/>
      <c r="L2850" s="116"/>
      <c r="M2850" s="117"/>
      <c r="N2850" s="94" t="str">
        <f t="shared" si="502"/>
        <v/>
      </c>
      <c r="O2850" s="87" t="str">
        <f>IF(N2850&lt;&gt;"",IF(J2850="CR",VLOOKUP(ROUND(N2850,0),'Cap. Corr. &amp; Prot.'!$J$4:$L$669,3,FALSE),VLOOKUP(ROUND(N2850,0),'Cap. Corr. &amp; Prot.'!$J$4:$K$669,2,FALSE)),"")</f>
        <v/>
      </c>
      <c r="P2850" s="95">
        <f t="shared" si="494"/>
        <v>0</v>
      </c>
      <c r="Q2850" s="96" t="str">
        <f>IFERROR(VLOOKUP(Y2850,'Constantes KG'!$B$7:$G$22,HLOOKUP(I2850,'Constantes KG'!$C$5:$G$6,2,FALSE),FALSE),"")</f>
        <v/>
      </c>
      <c r="R2850" s="97">
        <f t="shared" si="495"/>
        <v>0</v>
      </c>
      <c r="S2850" s="149">
        <f>IFERROR(VLOOKUP(J2850,Regulaciones!$B$3:$C$9,2,FALSE),0)</f>
        <v>0</v>
      </c>
      <c r="T2850" s="149">
        <f>S2850+IFERROR(VLOOKUP(A2850,$B$5:$T2849,19,FALSE),0)</f>
        <v>0</v>
      </c>
      <c r="U2850" s="94">
        <f t="shared" si="496"/>
        <v>0</v>
      </c>
      <c r="V2850" s="98">
        <f>U2850+IFERROR(VLOOKUP(A2850,$B$5:$V2849,21,FALSE),0)</f>
        <v>0</v>
      </c>
      <c r="W2850" s="99" t="str">
        <f>IF(Y2850&lt;&gt;"",AD2850&amp;"X"&amp;VLOOKUP(INT(N2850),'Cap. Corr. &amp; Prot.'!$J$4:$M$669,4,FALSE),"")</f>
        <v/>
      </c>
      <c r="X2850" s="100"/>
      <c r="Y2850" s="118"/>
      <c r="Z2850" s="102"/>
      <c r="AB2850" s="59" t="str">
        <f t="shared" si="497"/>
        <v/>
      </c>
      <c r="AC2850" s="59" t="str">
        <f t="shared" si="498"/>
        <v/>
      </c>
      <c r="AD2850" s="59" t="str">
        <f>IFERROR(VLOOKUP('Capacidad_&amp;_Regulación'!H2850,Regulaciones!$L$3:$M$7,2,FALSE),"")</f>
        <v/>
      </c>
      <c r="AE2850" s="74" t="str">
        <f t="shared" si="499"/>
        <v/>
      </c>
      <c r="AF2850" s="74" t="str">
        <f t="shared" si="500"/>
        <v/>
      </c>
      <c r="AG2850" s="74" t="str">
        <f t="shared" si="501"/>
        <v/>
      </c>
      <c r="AH2850" s="74">
        <f>IF(AD2850&lt;&gt;"",VLOOKUP($K$1,'Fact. Corr.'!$B$5:$G$7,HLOOKUP(H2850,'Fact. Corr.'!$C$4:$G$8,5,FALSE),FALSE),0)</f>
        <v>0</v>
      </c>
    </row>
    <row r="2851" spans="1:34" ht="20.100000000000001" hidden="1" customHeight="1" x14ac:dyDescent="0.2">
      <c r="A2851" s="109"/>
      <c r="B2851" s="119"/>
      <c r="C2851" s="111"/>
      <c r="D2851" s="112"/>
      <c r="E2851" s="107">
        <f t="shared" si="492"/>
        <v>0</v>
      </c>
      <c r="F2851" s="108">
        <f t="shared" si="493"/>
        <v>0</v>
      </c>
      <c r="G2851" s="114"/>
      <c r="H2851" s="113"/>
      <c r="I2851" s="114"/>
      <c r="J2851" s="115"/>
      <c r="K2851" s="89"/>
      <c r="L2851" s="116"/>
      <c r="M2851" s="117"/>
      <c r="N2851" s="94" t="str">
        <f t="shared" si="502"/>
        <v/>
      </c>
      <c r="O2851" s="87" t="str">
        <f>IF(N2851&lt;&gt;"",IF(J2851="CR",VLOOKUP(ROUND(N2851,0),'Cap. Corr. &amp; Prot.'!$J$4:$L$669,3,FALSE),VLOOKUP(ROUND(N2851,0),'Cap. Corr. &amp; Prot.'!$J$4:$K$669,2,FALSE)),"")</f>
        <v/>
      </c>
      <c r="P2851" s="95">
        <f t="shared" si="494"/>
        <v>0</v>
      </c>
      <c r="Q2851" s="96" t="str">
        <f>IFERROR(VLOOKUP(Y2851,'Constantes KG'!$B$7:$G$22,HLOOKUP(I2851,'Constantes KG'!$C$5:$G$6,2,FALSE),FALSE),"")</f>
        <v/>
      </c>
      <c r="R2851" s="97">
        <f t="shared" si="495"/>
        <v>0</v>
      </c>
      <c r="S2851" s="149">
        <f>IFERROR(VLOOKUP(J2851,Regulaciones!$B$3:$C$9,2,FALSE),0)</f>
        <v>0</v>
      </c>
      <c r="T2851" s="149">
        <f>S2851+IFERROR(VLOOKUP(A2851,$B$5:$T2850,19,FALSE),0)</f>
        <v>0</v>
      </c>
      <c r="U2851" s="94">
        <f t="shared" si="496"/>
        <v>0</v>
      </c>
      <c r="V2851" s="98">
        <f>U2851+IFERROR(VLOOKUP(A2851,$B$5:$V2850,21,FALSE),0)</f>
        <v>0</v>
      </c>
      <c r="W2851" s="99" t="str">
        <f>IF(Y2851&lt;&gt;"",AD2851&amp;"X"&amp;VLOOKUP(INT(N2851),'Cap. Corr. &amp; Prot.'!$J$4:$M$669,4,FALSE),"")</f>
        <v/>
      </c>
      <c r="X2851" s="100"/>
      <c r="Y2851" s="118"/>
      <c r="Z2851" s="102"/>
      <c r="AB2851" s="59" t="str">
        <f t="shared" si="497"/>
        <v/>
      </c>
      <c r="AC2851" s="59" t="str">
        <f t="shared" si="498"/>
        <v/>
      </c>
      <c r="AD2851" s="59" t="str">
        <f>IFERROR(VLOOKUP('Capacidad_&amp;_Regulación'!H2851,Regulaciones!$L$3:$M$7,2,FALSE),"")</f>
        <v/>
      </c>
      <c r="AE2851" s="74" t="str">
        <f t="shared" si="499"/>
        <v/>
      </c>
      <c r="AF2851" s="74" t="str">
        <f t="shared" si="500"/>
        <v/>
      </c>
      <c r="AG2851" s="74" t="str">
        <f t="shared" si="501"/>
        <v/>
      </c>
      <c r="AH2851" s="74">
        <f>IF(AD2851&lt;&gt;"",VLOOKUP($K$1,'Fact. Corr.'!$B$5:$G$7,HLOOKUP(H2851,'Fact. Corr.'!$C$4:$G$8,5,FALSE),FALSE),0)</f>
        <v>0</v>
      </c>
    </row>
    <row r="2852" spans="1:34" ht="20.100000000000001" hidden="1" customHeight="1" x14ac:dyDescent="0.2">
      <c r="A2852" s="109"/>
      <c r="B2852" s="119"/>
      <c r="C2852" s="111"/>
      <c r="D2852" s="112"/>
      <c r="E2852" s="107">
        <f t="shared" si="492"/>
        <v>0</v>
      </c>
      <c r="F2852" s="108">
        <f t="shared" si="493"/>
        <v>0</v>
      </c>
      <c r="G2852" s="114"/>
      <c r="H2852" s="113"/>
      <c r="I2852" s="114"/>
      <c r="J2852" s="115"/>
      <c r="K2852" s="89"/>
      <c r="L2852" s="116"/>
      <c r="M2852" s="117"/>
      <c r="N2852" s="94" t="str">
        <f t="shared" si="502"/>
        <v/>
      </c>
      <c r="O2852" s="87" t="str">
        <f>IF(N2852&lt;&gt;"",IF(J2852="CR",VLOOKUP(ROUND(N2852,0),'Cap. Corr. &amp; Prot.'!$J$4:$L$669,3,FALSE),VLOOKUP(ROUND(N2852,0),'Cap. Corr. &amp; Prot.'!$J$4:$K$669,2,FALSE)),"")</f>
        <v/>
      </c>
      <c r="P2852" s="95">
        <f t="shared" si="494"/>
        <v>0</v>
      </c>
      <c r="Q2852" s="96" t="str">
        <f>IFERROR(VLOOKUP(Y2852,'Constantes KG'!$B$7:$G$22,HLOOKUP(I2852,'Constantes KG'!$C$5:$G$6,2,FALSE),FALSE),"")</f>
        <v/>
      </c>
      <c r="R2852" s="97">
        <f t="shared" si="495"/>
        <v>0</v>
      </c>
      <c r="S2852" s="149">
        <f>IFERROR(VLOOKUP(J2852,Regulaciones!$B$3:$C$9,2,FALSE),0)</f>
        <v>0</v>
      </c>
      <c r="T2852" s="149">
        <f>S2852+IFERROR(VLOOKUP(A2852,$B$5:$T2851,19,FALSE),0)</f>
        <v>0</v>
      </c>
      <c r="U2852" s="94">
        <f t="shared" si="496"/>
        <v>0</v>
      </c>
      <c r="V2852" s="98">
        <f>U2852+IFERROR(VLOOKUP(A2852,$B$5:$V2851,21,FALSE),0)</f>
        <v>0</v>
      </c>
      <c r="W2852" s="99" t="str">
        <f>IF(Y2852&lt;&gt;"",AD2852&amp;"X"&amp;VLOOKUP(INT(N2852),'Cap. Corr. &amp; Prot.'!$J$4:$M$669,4,FALSE),"")</f>
        <v/>
      </c>
      <c r="X2852" s="100"/>
      <c r="Y2852" s="118"/>
      <c r="Z2852" s="102"/>
      <c r="AB2852" s="59" t="str">
        <f t="shared" si="497"/>
        <v/>
      </c>
      <c r="AC2852" s="59" t="str">
        <f t="shared" si="498"/>
        <v/>
      </c>
      <c r="AD2852" s="59" t="str">
        <f>IFERROR(VLOOKUP('Capacidad_&amp;_Regulación'!H2852,Regulaciones!$L$3:$M$7,2,FALSE),"")</f>
        <v/>
      </c>
      <c r="AE2852" s="74" t="str">
        <f t="shared" si="499"/>
        <v/>
      </c>
      <c r="AF2852" s="74" t="str">
        <f t="shared" si="500"/>
        <v/>
      </c>
      <c r="AG2852" s="74" t="str">
        <f t="shared" si="501"/>
        <v/>
      </c>
      <c r="AH2852" s="74">
        <f>IF(AD2852&lt;&gt;"",VLOOKUP($K$1,'Fact. Corr.'!$B$5:$G$7,HLOOKUP(H2852,'Fact. Corr.'!$C$4:$G$8,5,FALSE),FALSE),0)</f>
        <v>0</v>
      </c>
    </row>
    <row r="2853" spans="1:34" ht="20.100000000000001" hidden="1" customHeight="1" x14ac:dyDescent="0.2">
      <c r="A2853" s="109"/>
      <c r="B2853" s="119"/>
      <c r="C2853" s="111"/>
      <c r="D2853" s="112"/>
      <c r="E2853" s="107">
        <f t="shared" si="492"/>
        <v>0</v>
      </c>
      <c r="F2853" s="108">
        <f t="shared" si="493"/>
        <v>0</v>
      </c>
      <c r="G2853" s="114"/>
      <c r="H2853" s="113"/>
      <c r="I2853" s="114"/>
      <c r="J2853" s="115"/>
      <c r="K2853" s="89"/>
      <c r="L2853" s="116"/>
      <c r="M2853" s="117"/>
      <c r="N2853" s="94" t="str">
        <f t="shared" si="502"/>
        <v/>
      </c>
      <c r="O2853" s="87" t="str">
        <f>IF(N2853&lt;&gt;"",IF(J2853="CR",VLOOKUP(ROUND(N2853,0),'Cap. Corr. &amp; Prot.'!$J$4:$L$669,3,FALSE),VLOOKUP(ROUND(N2853,0),'Cap. Corr. &amp; Prot.'!$J$4:$K$669,2,FALSE)),"")</f>
        <v/>
      </c>
      <c r="P2853" s="95">
        <f t="shared" si="494"/>
        <v>0</v>
      </c>
      <c r="Q2853" s="96" t="str">
        <f>IFERROR(VLOOKUP(Y2853,'Constantes KG'!$B$7:$G$22,HLOOKUP(I2853,'Constantes KG'!$C$5:$G$6,2,FALSE),FALSE),"")</f>
        <v/>
      </c>
      <c r="R2853" s="97">
        <f t="shared" si="495"/>
        <v>0</v>
      </c>
      <c r="S2853" s="149">
        <f>IFERROR(VLOOKUP(J2853,Regulaciones!$B$3:$C$9,2,FALSE),0)</f>
        <v>0</v>
      </c>
      <c r="T2853" s="149">
        <f>S2853+IFERROR(VLOOKUP(A2853,$B$5:$T2852,19,FALSE),0)</f>
        <v>0</v>
      </c>
      <c r="U2853" s="94">
        <f t="shared" si="496"/>
        <v>0</v>
      </c>
      <c r="V2853" s="98">
        <f>U2853+IFERROR(VLOOKUP(A2853,$B$5:$V2852,21,FALSE),0)</f>
        <v>0</v>
      </c>
      <c r="W2853" s="99" t="str">
        <f>IF(Y2853&lt;&gt;"",AD2853&amp;"X"&amp;VLOOKUP(INT(N2853),'Cap. Corr. &amp; Prot.'!$J$4:$M$669,4,FALSE),"")</f>
        <v/>
      </c>
      <c r="X2853" s="100"/>
      <c r="Y2853" s="118"/>
      <c r="Z2853" s="102"/>
      <c r="AB2853" s="59" t="str">
        <f t="shared" si="497"/>
        <v/>
      </c>
      <c r="AC2853" s="59" t="str">
        <f t="shared" si="498"/>
        <v/>
      </c>
      <c r="AD2853" s="59" t="str">
        <f>IFERROR(VLOOKUP('Capacidad_&amp;_Regulación'!H2853,Regulaciones!$L$3:$M$7,2,FALSE),"")</f>
        <v/>
      </c>
      <c r="AE2853" s="74" t="str">
        <f t="shared" si="499"/>
        <v/>
      </c>
      <c r="AF2853" s="74" t="str">
        <f t="shared" si="500"/>
        <v/>
      </c>
      <c r="AG2853" s="74" t="str">
        <f t="shared" si="501"/>
        <v/>
      </c>
      <c r="AH2853" s="74">
        <f>IF(AD2853&lt;&gt;"",VLOOKUP($K$1,'Fact. Corr.'!$B$5:$G$7,HLOOKUP(H2853,'Fact. Corr.'!$C$4:$G$8,5,FALSE),FALSE),0)</f>
        <v>0</v>
      </c>
    </row>
    <row r="2854" spans="1:34" ht="20.100000000000001" hidden="1" customHeight="1" x14ac:dyDescent="0.2">
      <c r="A2854" s="109"/>
      <c r="B2854" s="119"/>
      <c r="C2854" s="111"/>
      <c r="D2854" s="112"/>
      <c r="E2854" s="107">
        <f t="shared" si="492"/>
        <v>0</v>
      </c>
      <c r="F2854" s="108">
        <f t="shared" si="493"/>
        <v>0</v>
      </c>
      <c r="G2854" s="114"/>
      <c r="H2854" s="113"/>
      <c r="I2854" s="114"/>
      <c r="J2854" s="115"/>
      <c r="K2854" s="89"/>
      <c r="L2854" s="116"/>
      <c r="M2854" s="117"/>
      <c r="N2854" s="94" t="str">
        <f t="shared" si="502"/>
        <v/>
      </c>
      <c r="O2854" s="87" t="str">
        <f>IF(N2854&lt;&gt;"",IF(J2854="CR",VLOOKUP(ROUND(N2854,0),'Cap. Corr. &amp; Prot.'!$J$4:$L$669,3,FALSE),VLOOKUP(ROUND(N2854,0),'Cap. Corr. &amp; Prot.'!$J$4:$K$669,2,FALSE)),"")</f>
        <v/>
      </c>
      <c r="P2854" s="95">
        <f t="shared" si="494"/>
        <v>0</v>
      </c>
      <c r="Q2854" s="96" t="str">
        <f>IFERROR(VLOOKUP(Y2854,'Constantes KG'!$B$7:$G$22,HLOOKUP(I2854,'Constantes KG'!$C$5:$G$6,2,FALSE),FALSE),"")</f>
        <v/>
      </c>
      <c r="R2854" s="97">
        <f t="shared" si="495"/>
        <v>0</v>
      </c>
      <c r="S2854" s="149">
        <f>IFERROR(VLOOKUP(J2854,Regulaciones!$B$3:$C$9,2,FALSE),0)</f>
        <v>0</v>
      </c>
      <c r="T2854" s="149">
        <f>S2854+IFERROR(VLOOKUP(A2854,$B$5:$T2853,19,FALSE),0)</f>
        <v>0</v>
      </c>
      <c r="U2854" s="94">
        <f t="shared" si="496"/>
        <v>0</v>
      </c>
      <c r="V2854" s="98">
        <f>U2854+IFERROR(VLOOKUP(A2854,$B$5:$V2853,21,FALSE),0)</f>
        <v>0</v>
      </c>
      <c r="W2854" s="99" t="str">
        <f>IF(Y2854&lt;&gt;"",AD2854&amp;"X"&amp;VLOOKUP(INT(N2854),'Cap. Corr. &amp; Prot.'!$J$4:$M$669,4,FALSE),"")</f>
        <v/>
      </c>
      <c r="X2854" s="100"/>
      <c r="Y2854" s="118"/>
      <c r="Z2854" s="102"/>
      <c r="AB2854" s="59" t="str">
        <f t="shared" si="497"/>
        <v/>
      </c>
      <c r="AC2854" s="59" t="str">
        <f t="shared" si="498"/>
        <v/>
      </c>
      <c r="AD2854" s="59" t="str">
        <f>IFERROR(VLOOKUP('Capacidad_&amp;_Regulación'!H2854,Regulaciones!$L$3:$M$7,2,FALSE),"")</f>
        <v/>
      </c>
      <c r="AE2854" s="74" t="str">
        <f t="shared" si="499"/>
        <v/>
      </c>
      <c r="AF2854" s="74" t="str">
        <f t="shared" si="500"/>
        <v/>
      </c>
      <c r="AG2854" s="74" t="str">
        <f t="shared" si="501"/>
        <v/>
      </c>
      <c r="AH2854" s="74">
        <f>IF(AD2854&lt;&gt;"",VLOOKUP($K$1,'Fact. Corr.'!$B$5:$G$7,HLOOKUP(H2854,'Fact. Corr.'!$C$4:$G$8,5,FALSE),FALSE),0)</f>
        <v>0</v>
      </c>
    </row>
    <row r="2855" spans="1:34" ht="20.100000000000001" hidden="1" customHeight="1" x14ac:dyDescent="0.2">
      <c r="A2855" s="109"/>
      <c r="B2855" s="119"/>
      <c r="C2855" s="111"/>
      <c r="D2855" s="112"/>
      <c r="E2855" s="107">
        <f t="shared" si="492"/>
        <v>0</v>
      </c>
      <c r="F2855" s="108">
        <f t="shared" si="493"/>
        <v>0</v>
      </c>
      <c r="G2855" s="114"/>
      <c r="H2855" s="113"/>
      <c r="I2855" s="114"/>
      <c r="J2855" s="115"/>
      <c r="K2855" s="89"/>
      <c r="L2855" s="116"/>
      <c r="M2855" s="117"/>
      <c r="N2855" s="94" t="str">
        <f t="shared" si="502"/>
        <v/>
      </c>
      <c r="O2855" s="87" t="str">
        <f>IF(N2855&lt;&gt;"",IF(J2855="CR",VLOOKUP(ROUND(N2855,0),'Cap. Corr. &amp; Prot.'!$J$4:$L$669,3,FALSE),VLOOKUP(ROUND(N2855,0),'Cap. Corr. &amp; Prot.'!$J$4:$K$669,2,FALSE)),"")</f>
        <v/>
      </c>
      <c r="P2855" s="95">
        <f t="shared" si="494"/>
        <v>0</v>
      </c>
      <c r="Q2855" s="96" t="str">
        <f>IFERROR(VLOOKUP(Y2855,'Constantes KG'!$B$7:$G$22,HLOOKUP(I2855,'Constantes KG'!$C$5:$G$6,2,FALSE),FALSE),"")</f>
        <v/>
      </c>
      <c r="R2855" s="97">
        <f t="shared" si="495"/>
        <v>0</v>
      </c>
      <c r="S2855" s="149">
        <f>IFERROR(VLOOKUP(J2855,Regulaciones!$B$3:$C$9,2,FALSE),0)</f>
        <v>0</v>
      </c>
      <c r="T2855" s="149">
        <f>S2855+IFERROR(VLOOKUP(A2855,$B$5:$T2854,19,FALSE),0)</f>
        <v>0</v>
      </c>
      <c r="U2855" s="94">
        <f t="shared" si="496"/>
        <v>0</v>
      </c>
      <c r="V2855" s="98">
        <f>U2855+IFERROR(VLOOKUP(A2855,$B$5:$V2854,21,FALSE),0)</f>
        <v>0</v>
      </c>
      <c r="W2855" s="99" t="str">
        <f>IF(Y2855&lt;&gt;"",AD2855&amp;"X"&amp;VLOOKUP(INT(N2855),'Cap. Corr. &amp; Prot.'!$J$4:$M$669,4,FALSE),"")</f>
        <v/>
      </c>
      <c r="X2855" s="100"/>
      <c r="Y2855" s="118"/>
      <c r="Z2855" s="102"/>
      <c r="AB2855" s="59" t="str">
        <f t="shared" si="497"/>
        <v/>
      </c>
      <c r="AC2855" s="59" t="str">
        <f t="shared" si="498"/>
        <v/>
      </c>
      <c r="AD2855" s="59" t="str">
        <f>IFERROR(VLOOKUP('Capacidad_&amp;_Regulación'!H2855,Regulaciones!$L$3:$M$7,2,FALSE),"")</f>
        <v/>
      </c>
      <c r="AE2855" s="74" t="str">
        <f t="shared" si="499"/>
        <v/>
      </c>
      <c r="AF2855" s="74" t="str">
        <f t="shared" si="500"/>
        <v/>
      </c>
      <c r="AG2855" s="74" t="str">
        <f t="shared" si="501"/>
        <v/>
      </c>
      <c r="AH2855" s="74">
        <f>IF(AD2855&lt;&gt;"",VLOOKUP($K$1,'Fact. Corr.'!$B$5:$G$7,HLOOKUP(H2855,'Fact. Corr.'!$C$4:$G$8,5,FALSE),FALSE),0)</f>
        <v>0</v>
      </c>
    </row>
    <row r="2856" spans="1:34" ht="20.100000000000001" hidden="1" customHeight="1" x14ac:dyDescent="0.2">
      <c r="A2856" s="109"/>
      <c r="B2856" s="119"/>
      <c r="C2856" s="111"/>
      <c r="D2856" s="112"/>
      <c r="E2856" s="107">
        <f t="shared" si="492"/>
        <v>0</v>
      </c>
      <c r="F2856" s="108">
        <f t="shared" si="493"/>
        <v>0</v>
      </c>
      <c r="G2856" s="114"/>
      <c r="H2856" s="113"/>
      <c r="I2856" s="114"/>
      <c r="J2856" s="115"/>
      <c r="K2856" s="89"/>
      <c r="L2856" s="116"/>
      <c r="M2856" s="117"/>
      <c r="N2856" s="94" t="str">
        <f t="shared" si="502"/>
        <v/>
      </c>
      <c r="O2856" s="87" t="str">
        <f>IF(N2856&lt;&gt;"",IF(J2856="CR",VLOOKUP(ROUND(N2856,0),'Cap. Corr. &amp; Prot.'!$J$4:$L$669,3,FALSE),VLOOKUP(ROUND(N2856,0),'Cap. Corr. &amp; Prot.'!$J$4:$K$669,2,FALSE)),"")</f>
        <v/>
      </c>
      <c r="P2856" s="95">
        <f t="shared" si="494"/>
        <v>0</v>
      </c>
      <c r="Q2856" s="96" t="str">
        <f>IFERROR(VLOOKUP(Y2856,'Constantes KG'!$B$7:$G$22,HLOOKUP(I2856,'Constantes KG'!$C$5:$G$6,2,FALSE),FALSE),"")</f>
        <v/>
      </c>
      <c r="R2856" s="97">
        <f t="shared" si="495"/>
        <v>0</v>
      </c>
      <c r="S2856" s="149">
        <f>IFERROR(VLOOKUP(J2856,Regulaciones!$B$3:$C$9,2,FALSE),0)</f>
        <v>0</v>
      </c>
      <c r="T2856" s="149">
        <f>S2856+IFERROR(VLOOKUP(A2856,$B$5:$T2855,19,FALSE),0)</f>
        <v>0</v>
      </c>
      <c r="U2856" s="94">
        <f t="shared" si="496"/>
        <v>0</v>
      </c>
      <c r="V2856" s="98">
        <f>U2856+IFERROR(VLOOKUP(A2856,$B$5:$V2855,21,FALSE),0)</f>
        <v>0</v>
      </c>
      <c r="W2856" s="99" t="str">
        <f>IF(Y2856&lt;&gt;"",AD2856&amp;"X"&amp;VLOOKUP(INT(N2856),'Cap. Corr. &amp; Prot.'!$J$4:$M$669,4,FALSE),"")</f>
        <v/>
      </c>
      <c r="X2856" s="100"/>
      <c r="Y2856" s="118"/>
      <c r="Z2856" s="102"/>
      <c r="AB2856" s="59" t="str">
        <f t="shared" si="497"/>
        <v/>
      </c>
      <c r="AC2856" s="59" t="str">
        <f t="shared" si="498"/>
        <v/>
      </c>
      <c r="AD2856" s="59" t="str">
        <f>IFERROR(VLOOKUP('Capacidad_&amp;_Regulación'!H2856,Regulaciones!$L$3:$M$7,2,FALSE),"")</f>
        <v/>
      </c>
      <c r="AE2856" s="74" t="str">
        <f t="shared" si="499"/>
        <v/>
      </c>
      <c r="AF2856" s="74" t="str">
        <f t="shared" si="500"/>
        <v/>
      </c>
      <c r="AG2856" s="74" t="str">
        <f t="shared" si="501"/>
        <v/>
      </c>
      <c r="AH2856" s="74">
        <f>IF(AD2856&lt;&gt;"",VLOOKUP($K$1,'Fact. Corr.'!$B$5:$G$7,HLOOKUP(H2856,'Fact. Corr.'!$C$4:$G$8,5,FALSE),FALSE),0)</f>
        <v>0</v>
      </c>
    </row>
    <row r="2857" spans="1:34" ht="20.100000000000001" hidden="1" customHeight="1" x14ac:dyDescent="0.2">
      <c r="A2857" s="109"/>
      <c r="B2857" s="119"/>
      <c r="C2857" s="111"/>
      <c r="D2857" s="112"/>
      <c r="E2857" s="107">
        <f t="shared" si="492"/>
        <v>0</v>
      </c>
      <c r="F2857" s="108">
        <f t="shared" si="493"/>
        <v>0</v>
      </c>
      <c r="G2857" s="114"/>
      <c r="H2857" s="113"/>
      <c r="I2857" s="114"/>
      <c r="J2857" s="115"/>
      <c r="K2857" s="89"/>
      <c r="L2857" s="116"/>
      <c r="M2857" s="117"/>
      <c r="N2857" s="94" t="str">
        <f t="shared" si="502"/>
        <v/>
      </c>
      <c r="O2857" s="87" t="str">
        <f>IF(N2857&lt;&gt;"",IF(J2857="CR",VLOOKUP(ROUND(N2857,0),'Cap. Corr. &amp; Prot.'!$J$4:$L$669,3,FALSE),VLOOKUP(ROUND(N2857,0),'Cap. Corr. &amp; Prot.'!$J$4:$K$669,2,FALSE)),"")</f>
        <v/>
      </c>
      <c r="P2857" s="95">
        <f t="shared" si="494"/>
        <v>0</v>
      </c>
      <c r="Q2857" s="96" t="str">
        <f>IFERROR(VLOOKUP(Y2857,'Constantes KG'!$B$7:$G$22,HLOOKUP(I2857,'Constantes KG'!$C$5:$G$6,2,FALSE),FALSE),"")</f>
        <v/>
      </c>
      <c r="R2857" s="97">
        <f t="shared" si="495"/>
        <v>0</v>
      </c>
      <c r="S2857" s="149">
        <f>IFERROR(VLOOKUP(J2857,Regulaciones!$B$3:$C$9,2,FALSE),0)</f>
        <v>0</v>
      </c>
      <c r="T2857" s="149">
        <f>S2857+IFERROR(VLOOKUP(A2857,$B$5:$T2856,19,FALSE),0)</f>
        <v>0</v>
      </c>
      <c r="U2857" s="94">
        <f t="shared" si="496"/>
        <v>0</v>
      </c>
      <c r="V2857" s="98">
        <f>U2857+IFERROR(VLOOKUP(A2857,$B$5:$V2856,21,FALSE),0)</f>
        <v>0</v>
      </c>
      <c r="W2857" s="99" t="str">
        <f>IF(Y2857&lt;&gt;"",AD2857&amp;"X"&amp;VLOOKUP(INT(N2857),'Cap. Corr. &amp; Prot.'!$J$4:$M$669,4,FALSE),"")</f>
        <v/>
      </c>
      <c r="X2857" s="100"/>
      <c r="Y2857" s="118"/>
      <c r="Z2857" s="102"/>
      <c r="AB2857" s="59" t="str">
        <f t="shared" si="497"/>
        <v/>
      </c>
      <c r="AC2857" s="59" t="str">
        <f t="shared" si="498"/>
        <v/>
      </c>
      <c r="AD2857" s="59" t="str">
        <f>IFERROR(VLOOKUP('Capacidad_&amp;_Regulación'!H2857,Regulaciones!$L$3:$M$7,2,FALSE),"")</f>
        <v/>
      </c>
      <c r="AE2857" s="74" t="str">
        <f t="shared" si="499"/>
        <v/>
      </c>
      <c r="AF2857" s="74" t="str">
        <f t="shared" si="500"/>
        <v/>
      </c>
      <c r="AG2857" s="74" t="str">
        <f t="shared" si="501"/>
        <v/>
      </c>
      <c r="AH2857" s="74">
        <f>IF(AD2857&lt;&gt;"",VLOOKUP($K$1,'Fact. Corr.'!$B$5:$G$7,HLOOKUP(H2857,'Fact. Corr.'!$C$4:$G$8,5,FALSE),FALSE),0)</f>
        <v>0</v>
      </c>
    </row>
    <row r="2858" spans="1:34" ht="20.100000000000001" hidden="1" customHeight="1" x14ac:dyDescent="0.2">
      <c r="A2858" s="109"/>
      <c r="B2858" s="119"/>
      <c r="C2858" s="111"/>
      <c r="D2858" s="112"/>
      <c r="E2858" s="107">
        <f t="shared" si="492"/>
        <v>0</v>
      </c>
      <c r="F2858" s="108">
        <f t="shared" si="493"/>
        <v>0</v>
      </c>
      <c r="G2858" s="114"/>
      <c r="H2858" s="113"/>
      <c r="I2858" s="114"/>
      <c r="J2858" s="115"/>
      <c r="K2858" s="89"/>
      <c r="L2858" s="116"/>
      <c r="M2858" s="117"/>
      <c r="N2858" s="94" t="str">
        <f t="shared" si="502"/>
        <v/>
      </c>
      <c r="O2858" s="87" t="str">
        <f>IF(N2858&lt;&gt;"",IF(J2858="CR",VLOOKUP(ROUND(N2858,0),'Cap. Corr. &amp; Prot.'!$J$4:$L$669,3,FALSE),VLOOKUP(ROUND(N2858,0),'Cap. Corr. &amp; Prot.'!$J$4:$K$669,2,FALSE)),"")</f>
        <v/>
      </c>
      <c r="P2858" s="95">
        <f t="shared" si="494"/>
        <v>0</v>
      </c>
      <c r="Q2858" s="96" t="str">
        <f>IFERROR(VLOOKUP(Y2858,'Constantes KG'!$B$7:$G$22,HLOOKUP(I2858,'Constantes KG'!$C$5:$G$6,2,FALSE),FALSE),"")</f>
        <v/>
      </c>
      <c r="R2858" s="97">
        <f t="shared" si="495"/>
        <v>0</v>
      </c>
      <c r="S2858" s="149">
        <f>IFERROR(VLOOKUP(J2858,Regulaciones!$B$3:$C$9,2,FALSE),0)</f>
        <v>0</v>
      </c>
      <c r="T2858" s="149">
        <f>S2858+IFERROR(VLOOKUP(A2858,$B$5:$T2857,19,FALSE),0)</f>
        <v>0</v>
      </c>
      <c r="U2858" s="94">
        <f t="shared" si="496"/>
        <v>0</v>
      </c>
      <c r="V2858" s="98">
        <f>U2858+IFERROR(VLOOKUP(A2858,$B$5:$V2857,21,FALSE),0)</f>
        <v>0</v>
      </c>
      <c r="W2858" s="99" t="str">
        <f>IF(Y2858&lt;&gt;"",AD2858&amp;"X"&amp;VLOOKUP(INT(N2858),'Cap. Corr. &amp; Prot.'!$J$4:$M$669,4,FALSE),"")</f>
        <v/>
      </c>
      <c r="X2858" s="100"/>
      <c r="Y2858" s="118"/>
      <c r="Z2858" s="102"/>
      <c r="AB2858" s="59" t="str">
        <f t="shared" si="497"/>
        <v/>
      </c>
      <c r="AC2858" s="59" t="str">
        <f t="shared" si="498"/>
        <v/>
      </c>
      <c r="AD2858" s="59" t="str">
        <f>IFERROR(VLOOKUP('Capacidad_&amp;_Regulación'!H2858,Regulaciones!$L$3:$M$7,2,FALSE),"")</f>
        <v/>
      </c>
      <c r="AE2858" s="74" t="str">
        <f t="shared" si="499"/>
        <v/>
      </c>
      <c r="AF2858" s="74" t="str">
        <f t="shared" si="500"/>
        <v/>
      </c>
      <c r="AG2858" s="74" t="str">
        <f t="shared" si="501"/>
        <v/>
      </c>
      <c r="AH2858" s="74">
        <f>IF(AD2858&lt;&gt;"",VLOOKUP($K$1,'Fact. Corr.'!$B$5:$G$7,HLOOKUP(H2858,'Fact. Corr.'!$C$4:$G$8,5,FALSE),FALSE),0)</f>
        <v>0</v>
      </c>
    </row>
    <row r="2859" spans="1:34" ht="20.100000000000001" hidden="1" customHeight="1" x14ac:dyDescent="0.2">
      <c r="A2859" s="109"/>
      <c r="B2859" s="119"/>
      <c r="C2859" s="111"/>
      <c r="D2859" s="112"/>
      <c r="E2859" s="107">
        <f t="shared" si="492"/>
        <v>0</v>
      </c>
      <c r="F2859" s="108">
        <f t="shared" si="493"/>
        <v>0</v>
      </c>
      <c r="G2859" s="114"/>
      <c r="H2859" s="113"/>
      <c r="I2859" s="114"/>
      <c r="J2859" s="115"/>
      <c r="K2859" s="89"/>
      <c r="L2859" s="116"/>
      <c r="M2859" s="117"/>
      <c r="N2859" s="94" t="str">
        <f t="shared" si="502"/>
        <v/>
      </c>
      <c r="O2859" s="87" t="str">
        <f>IF(N2859&lt;&gt;"",IF(J2859="CR",VLOOKUP(ROUND(N2859,0),'Cap. Corr. &amp; Prot.'!$J$4:$L$669,3,FALSE),VLOOKUP(ROUND(N2859,0),'Cap. Corr. &amp; Prot.'!$J$4:$K$669,2,FALSE)),"")</f>
        <v/>
      </c>
      <c r="P2859" s="95">
        <f t="shared" si="494"/>
        <v>0</v>
      </c>
      <c r="Q2859" s="96" t="str">
        <f>IFERROR(VLOOKUP(Y2859,'Constantes KG'!$B$7:$G$22,HLOOKUP(I2859,'Constantes KG'!$C$5:$G$6,2,FALSE),FALSE),"")</f>
        <v/>
      </c>
      <c r="R2859" s="97">
        <f t="shared" si="495"/>
        <v>0</v>
      </c>
      <c r="S2859" s="149">
        <f>IFERROR(VLOOKUP(J2859,Regulaciones!$B$3:$C$9,2,FALSE),0)</f>
        <v>0</v>
      </c>
      <c r="T2859" s="149">
        <f>S2859+IFERROR(VLOOKUP(A2859,$B$5:$T2858,19,FALSE),0)</f>
        <v>0</v>
      </c>
      <c r="U2859" s="94">
        <f t="shared" si="496"/>
        <v>0</v>
      </c>
      <c r="V2859" s="98">
        <f>U2859+IFERROR(VLOOKUP(A2859,$B$5:$V2858,21,FALSE),0)</f>
        <v>0</v>
      </c>
      <c r="W2859" s="99" t="str">
        <f>IF(Y2859&lt;&gt;"",AD2859&amp;"X"&amp;VLOOKUP(INT(N2859),'Cap. Corr. &amp; Prot.'!$J$4:$M$669,4,FALSE),"")</f>
        <v/>
      </c>
      <c r="X2859" s="100"/>
      <c r="Y2859" s="118"/>
      <c r="Z2859" s="102"/>
      <c r="AB2859" s="59" t="str">
        <f t="shared" si="497"/>
        <v/>
      </c>
      <c r="AC2859" s="59" t="str">
        <f t="shared" si="498"/>
        <v/>
      </c>
      <c r="AD2859" s="59" t="str">
        <f>IFERROR(VLOOKUP('Capacidad_&amp;_Regulación'!H2859,Regulaciones!$L$3:$M$7,2,FALSE),"")</f>
        <v/>
      </c>
      <c r="AE2859" s="74" t="str">
        <f t="shared" si="499"/>
        <v/>
      </c>
      <c r="AF2859" s="74" t="str">
        <f t="shared" si="500"/>
        <v/>
      </c>
      <c r="AG2859" s="74" t="str">
        <f t="shared" si="501"/>
        <v/>
      </c>
      <c r="AH2859" s="74">
        <f>IF(AD2859&lt;&gt;"",VLOOKUP($K$1,'Fact. Corr.'!$B$5:$G$7,HLOOKUP(H2859,'Fact. Corr.'!$C$4:$G$8,5,FALSE),FALSE),0)</f>
        <v>0</v>
      </c>
    </row>
    <row r="2860" spans="1:34" ht="20.100000000000001" hidden="1" customHeight="1" x14ac:dyDescent="0.2">
      <c r="A2860" s="109"/>
      <c r="B2860" s="119"/>
      <c r="C2860" s="111"/>
      <c r="D2860" s="112"/>
      <c r="E2860" s="107">
        <f t="shared" si="492"/>
        <v>0</v>
      </c>
      <c r="F2860" s="108">
        <f t="shared" si="493"/>
        <v>0</v>
      </c>
      <c r="G2860" s="114"/>
      <c r="H2860" s="113"/>
      <c r="I2860" s="114"/>
      <c r="J2860" s="115"/>
      <c r="K2860" s="89"/>
      <c r="L2860" s="116"/>
      <c r="M2860" s="117"/>
      <c r="N2860" s="94" t="str">
        <f t="shared" si="502"/>
        <v/>
      </c>
      <c r="O2860" s="87" t="str">
        <f>IF(N2860&lt;&gt;"",IF(J2860="CR",VLOOKUP(ROUND(N2860,0),'Cap. Corr. &amp; Prot.'!$J$4:$L$669,3,FALSE),VLOOKUP(ROUND(N2860,0),'Cap. Corr. &amp; Prot.'!$J$4:$K$669,2,FALSE)),"")</f>
        <v/>
      </c>
      <c r="P2860" s="95">
        <f t="shared" si="494"/>
        <v>0</v>
      </c>
      <c r="Q2860" s="96" t="str">
        <f>IFERROR(VLOOKUP(Y2860,'Constantes KG'!$B$7:$G$22,HLOOKUP(I2860,'Constantes KG'!$C$5:$G$6,2,FALSE),FALSE),"")</f>
        <v/>
      </c>
      <c r="R2860" s="97">
        <f t="shared" si="495"/>
        <v>0</v>
      </c>
      <c r="S2860" s="149">
        <f>IFERROR(VLOOKUP(J2860,Regulaciones!$B$3:$C$9,2,FALSE),0)</f>
        <v>0</v>
      </c>
      <c r="T2860" s="149">
        <f>S2860+IFERROR(VLOOKUP(A2860,$B$5:$T2859,19,FALSE),0)</f>
        <v>0</v>
      </c>
      <c r="U2860" s="94">
        <f t="shared" si="496"/>
        <v>0</v>
      </c>
      <c r="V2860" s="98">
        <f>U2860+IFERROR(VLOOKUP(A2860,$B$5:$V2859,21,FALSE),0)</f>
        <v>0</v>
      </c>
      <c r="W2860" s="99" t="str">
        <f>IF(Y2860&lt;&gt;"",AD2860&amp;"X"&amp;VLOOKUP(INT(N2860),'Cap. Corr. &amp; Prot.'!$J$4:$M$669,4,FALSE),"")</f>
        <v/>
      </c>
      <c r="X2860" s="100"/>
      <c r="Y2860" s="118"/>
      <c r="Z2860" s="102"/>
      <c r="AB2860" s="59" t="str">
        <f t="shared" si="497"/>
        <v/>
      </c>
      <c r="AC2860" s="59" t="str">
        <f t="shared" si="498"/>
        <v/>
      </c>
      <c r="AD2860" s="59" t="str">
        <f>IFERROR(VLOOKUP('Capacidad_&amp;_Regulación'!H2860,Regulaciones!$L$3:$M$7,2,FALSE),"")</f>
        <v/>
      </c>
      <c r="AE2860" s="74" t="str">
        <f t="shared" si="499"/>
        <v/>
      </c>
      <c r="AF2860" s="74" t="str">
        <f t="shared" si="500"/>
        <v/>
      </c>
      <c r="AG2860" s="74" t="str">
        <f t="shared" si="501"/>
        <v/>
      </c>
      <c r="AH2860" s="74">
        <f>IF(AD2860&lt;&gt;"",VLOOKUP($K$1,'Fact. Corr.'!$B$5:$G$7,HLOOKUP(H2860,'Fact. Corr.'!$C$4:$G$8,5,FALSE),FALSE),0)</f>
        <v>0</v>
      </c>
    </row>
    <row r="2861" spans="1:34" ht="20.100000000000001" hidden="1" customHeight="1" x14ac:dyDescent="0.2">
      <c r="A2861" s="109"/>
      <c r="B2861" s="119"/>
      <c r="C2861" s="111"/>
      <c r="D2861" s="112"/>
      <c r="E2861" s="107">
        <f t="shared" si="492"/>
        <v>0</v>
      </c>
      <c r="F2861" s="108">
        <f t="shared" si="493"/>
        <v>0</v>
      </c>
      <c r="G2861" s="114"/>
      <c r="H2861" s="113"/>
      <c r="I2861" s="114"/>
      <c r="J2861" s="115"/>
      <c r="K2861" s="89"/>
      <c r="L2861" s="116"/>
      <c r="M2861" s="117"/>
      <c r="N2861" s="94" t="str">
        <f t="shared" si="502"/>
        <v/>
      </c>
      <c r="O2861" s="87" t="str">
        <f>IF(N2861&lt;&gt;"",IF(J2861="CR",VLOOKUP(ROUND(N2861,0),'Cap. Corr. &amp; Prot.'!$J$4:$L$669,3,FALSE),VLOOKUP(ROUND(N2861,0),'Cap. Corr. &amp; Prot.'!$J$4:$K$669,2,FALSE)),"")</f>
        <v/>
      </c>
      <c r="P2861" s="95">
        <f t="shared" si="494"/>
        <v>0</v>
      </c>
      <c r="Q2861" s="96" t="str">
        <f>IFERROR(VLOOKUP(Y2861,'Constantes KG'!$B$7:$G$22,HLOOKUP(I2861,'Constantes KG'!$C$5:$G$6,2,FALSE),FALSE),"")</f>
        <v/>
      </c>
      <c r="R2861" s="97">
        <f t="shared" si="495"/>
        <v>0</v>
      </c>
      <c r="S2861" s="149">
        <f>IFERROR(VLOOKUP(J2861,Regulaciones!$B$3:$C$9,2,FALSE),0)</f>
        <v>0</v>
      </c>
      <c r="T2861" s="149">
        <f>S2861+IFERROR(VLOOKUP(A2861,$B$5:$T2860,19,FALSE),0)</f>
        <v>0</v>
      </c>
      <c r="U2861" s="94">
        <f t="shared" si="496"/>
        <v>0</v>
      </c>
      <c r="V2861" s="98">
        <f>U2861+IFERROR(VLOOKUP(A2861,$B$5:$V2860,21,FALSE),0)</f>
        <v>0</v>
      </c>
      <c r="W2861" s="99" t="str">
        <f>IF(Y2861&lt;&gt;"",AD2861&amp;"X"&amp;VLOOKUP(INT(N2861),'Cap. Corr. &amp; Prot.'!$J$4:$M$669,4,FALSE),"")</f>
        <v/>
      </c>
      <c r="X2861" s="100"/>
      <c r="Y2861" s="118"/>
      <c r="Z2861" s="102"/>
      <c r="AB2861" s="59" t="str">
        <f t="shared" si="497"/>
        <v/>
      </c>
      <c r="AC2861" s="59" t="str">
        <f t="shared" si="498"/>
        <v/>
      </c>
      <c r="AD2861" s="59" t="str">
        <f>IFERROR(VLOOKUP('Capacidad_&amp;_Regulación'!H2861,Regulaciones!$L$3:$M$7,2,FALSE),"")</f>
        <v/>
      </c>
      <c r="AE2861" s="74" t="str">
        <f t="shared" si="499"/>
        <v/>
      </c>
      <c r="AF2861" s="74" t="str">
        <f t="shared" si="500"/>
        <v/>
      </c>
      <c r="AG2861" s="74" t="str">
        <f t="shared" si="501"/>
        <v/>
      </c>
      <c r="AH2861" s="74">
        <f>IF(AD2861&lt;&gt;"",VLOOKUP($K$1,'Fact. Corr.'!$B$5:$G$7,HLOOKUP(H2861,'Fact. Corr.'!$C$4:$G$8,5,FALSE),FALSE),0)</f>
        <v>0</v>
      </c>
    </row>
    <row r="2862" spans="1:34" ht="20.100000000000001" hidden="1" customHeight="1" x14ac:dyDescent="0.2">
      <c r="A2862" s="109"/>
      <c r="B2862" s="119"/>
      <c r="C2862" s="111"/>
      <c r="D2862" s="112"/>
      <c r="E2862" s="107">
        <f t="shared" si="492"/>
        <v>0</v>
      </c>
      <c r="F2862" s="108">
        <f t="shared" si="493"/>
        <v>0</v>
      </c>
      <c r="G2862" s="114"/>
      <c r="H2862" s="113"/>
      <c r="I2862" s="114"/>
      <c r="J2862" s="115"/>
      <c r="K2862" s="89"/>
      <c r="L2862" s="116"/>
      <c r="M2862" s="117"/>
      <c r="N2862" s="94" t="str">
        <f t="shared" si="502"/>
        <v/>
      </c>
      <c r="O2862" s="87" t="str">
        <f>IF(N2862&lt;&gt;"",IF(J2862="CR",VLOOKUP(ROUND(N2862,0),'Cap. Corr. &amp; Prot.'!$J$4:$L$669,3,FALSE),VLOOKUP(ROUND(N2862,0),'Cap. Corr. &amp; Prot.'!$J$4:$K$669,2,FALSE)),"")</f>
        <v/>
      </c>
      <c r="P2862" s="95">
        <f t="shared" si="494"/>
        <v>0</v>
      </c>
      <c r="Q2862" s="96" t="str">
        <f>IFERROR(VLOOKUP(Y2862,'Constantes KG'!$B$7:$G$22,HLOOKUP(I2862,'Constantes KG'!$C$5:$G$6,2,FALSE),FALSE),"")</f>
        <v/>
      </c>
      <c r="R2862" s="97">
        <f t="shared" si="495"/>
        <v>0</v>
      </c>
      <c r="S2862" s="149">
        <f>IFERROR(VLOOKUP(J2862,Regulaciones!$B$3:$C$9,2,FALSE),0)</f>
        <v>0</v>
      </c>
      <c r="T2862" s="149">
        <f>S2862+IFERROR(VLOOKUP(A2862,$B$5:$T2861,19,FALSE),0)</f>
        <v>0</v>
      </c>
      <c r="U2862" s="94">
        <f t="shared" si="496"/>
        <v>0</v>
      </c>
      <c r="V2862" s="98">
        <f>U2862+IFERROR(VLOOKUP(A2862,$B$5:$V2861,21,FALSE),0)</f>
        <v>0</v>
      </c>
      <c r="W2862" s="99" t="str">
        <f>IF(Y2862&lt;&gt;"",AD2862&amp;"X"&amp;VLOOKUP(INT(N2862),'Cap. Corr. &amp; Prot.'!$J$4:$M$669,4,FALSE),"")</f>
        <v/>
      </c>
      <c r="X2862" s="100"/>
      <c r="Y2862" s="118"/>
      <c r="Z2862" s="102"/>
      <c r="AB2862" s="59" t="str">
        <f t="shared" si="497"/>
        <v/>
      </c>
      <c r="AC2862" s="59" t="str">
        <f t="shared" si="498"/>
        <v/>
      </c>
      <c r="AD2862" s="59" t="str">
        <f>IFERROR(VLOOKUP('Capacidad_&amp;_Regulación'!H2862,Regulaciones!$L$3:$M$7,2,FALSE),"")</f>
        <v/>
      </c>
      <c r="AE2862" s="74" t="str">
        <f t="shared" si="499"/>
        <v/>
      </c>
      <c r="AF2862" s="74" t="str">
        <f t="shared" si="500"/>
        <v/>
      </c>
      <c r="AG2862" s="74" t="str">
        <f t="shared" si="501"/>
        <v/>
      </c>
      <c r="AH2862" s="74">
        <f>IF(AD2862&lt;&gt;"",VLOOKUP($K$1,'Fact. Corr.'!$B$5:$G$7,HLOOKUP(H2862,'Fact. Corr.'!$C$4:$G$8,5,FALSE),FALSE),0)</f>
        <v>0</v>
      </c>
    </row>
    <row r="2863" spans="1:34" ht="20.100000000000001" hidden="1" customHeight="1" x14ac:dyDescent="0.2">
      <c r="A2863" s="109"/>
      <c r="B2863" s="119"/>
      <c r="C2863" s="111"/>
      <c r="D2863" s="112"/>
      <c r="E2863" s="107">
        <f t="shared" si="492"/>
        <v>0</v>
      </c>
      <c r="F2863" s="108">
        <f t="shared" si="493"/>
        <v>0</v>
      </c>
      <c r="G2863" s="114"/>
      <c r="H2863" s="113"/>
      <c r="I2863" s="114"/>
      <c r="J2863" s="115"/>
      <c r="K2863" s="89"/>
      <c r="L2863" s="116"/>
      <c r="M2863" s="117"/>
      <c r="N2863" s="94" t="str">
        <f t="shared" si="502"/>
        <v/>
      </c>
      <c r="O2863" s="87" t="str">
        <f>IF(N2863&lt;&gt;"",IF(J2863="CR",VLOOKUP(ROUND(N2863,0),'Cap. Corr. &amp; Prot.'!$J$4:$L$669,3,FALSE),VLOOKUP(ROUND(N2863,0),'Cap. Corr. &amp; Prot.'!$J$4:$K$669,2,FALSE)),"")</f>
        <v/>
      </c>
      <c r="P2863" s="95">
        <f t="shared" si="494"/>
        <v>0</v>
      </c>
      <c r="Q2863" s="96" t="str">
        <f>IFERROR(VLOOKUP(Y2863,'Constantes KG'!$B$7:$G$22,HLOOKUP(I2863,'Constantes KG'!$C$5:$G$6,2,FALSE),FALSE),"")</f>
        <v/>
      </c>
      <c r="R2863" s="97">
        <f t="shared" si="495"/>
        <v>0</v>
      </c>
      <c r="S2863" s="149">
        <f>IFERROR(VLOOKUP(J2863,Regulaciones!$B$3:$C$9,2,FALSE),0)</f>
        <v>0</v>
      </c>
      <c r="T2863" s="149">
        <f>S2863+IFERROR(VLOOKUP(A2863,$B$5:$T2862,19,FALSE),0)</f>
        <v>0</v>
      </c>
      <c r="U2863" s="94">
        <f t="shared" si="496"/>
        <v>0</v>
      </c>
      <c r="V2863" s="98">
        <f>U2863+IFERROR(VLOOKUP(A2863,$B$5:$V2862,21,FALSE),0)</f>
        <v>0</v>
      </c>
      <c r="W2863" s="99" t="str">
        <f>IF(Y2863&lt;&gt;"",AD2863&amp;"X"&amp;VLOOKUP(INT(N2863),'Cap. Corr. &amp; Prot.'!$J$4:$M$669,4,FALSE),"")</f>
        <v/>
      </c>
      <c r="X2863" s="100"/>
      <c r="Y2863" s="118"/>
      <c r="Z2863" s="102"/>
      <c r="AB2863" s="59" t="str">
        <f t="shared" si="497"/>
        <v/>
      </c>
      <c r="AC2863" s="59" t="str">
        <f t="shared" si="498"/>
        <v/>
      </c>
      <c r="AD2863" s="59" t="str">
        <f>IFERROR(VLOOKUP('Capacidad_&amp;_Regulación'!H2863,Regulaciones!$L$3:$M$7,2,FALSE),"")</f>
        <v/>
      </c>
      <c r="AE2863" s="74" t="str">
        <f t="shared" si="499"/>
        <v/>
      </c>
      <c r="AF2863" s="74" t="str">
        <f t="shared" si="500"/>
        <v/>
      </c>
      <c r="AG2863" s="74" t="str">
        <f t="shared" si="501"/>
        <v/>
      </c>
      <c r="AH2863" s="74">
        <f>IF(AD2863&lt;&gt;"",VLOOKUP($K$1,'Fact. Corr.'!$B$5:$G$7,HLOOKUP(H2863,'Fact. Corr.'!$C$4:$G$8,5,FALSE),FALSE),0)</f>
        <v>0</v>
      </c>
    </row>
    <row r="2864" spans="1:34" ht="20.100000000000001" hidden="1" customHeight="1" x14ac:dyDescent="0.2">
      <c r="A2864" s="109"/>
      <c r="B2864" s="119"/>
      <c r="C2864" s="111"/>
      <c r="D2864" s="112"/>
      <c r="E2864" s="107">
        <f t="shared" si="492"/>
        <v>0</v>
      </c>
      <c r="F2864" s="108">
        <f t="shared" si="493"/>
        <v>0</v>
      </c>
      <c r="G2864" s="114"/>
      <c r="H2864" s="113"/>
      <c r="I2864" s="114"/>
      <c r="J2864" s="115"/>
      <c r="K2864" s="89"/>
      <c r="L2864" s="116"/>
      <c r="M2864" s="117"/>
      <c r="N2864" s="94" t="str">
        <f t="shared" si="502"/>
        <v/>
      </c>
      <c r="O2864" s="87" t="str">
        <f>IF(N2864&lt;&gt;"",IF(J2864="CR",VLOOKUP(ROUND(N2864,0),'Cap. Corr. &amp; Prot.'!$J$4:$L$669,3,FALSE),VLOOKUP(ROUND(N2864,0),'Cap. Corr. &amp; Prot.'!$J$4:$K$669,2,FALSE)),"")</f>
        <v/>
      </c>
      <c r="P2864" s="95">
        <f t="shared" si="494"/>
        <v>0</v>
      </c>
      <c r="Q2864" s="96" t="str">
        <f>IFERROR(VLOOKUP(Y2864,'Constantes KG'!$B$7:$G$22,HLOOKUP(I2864,'Constantes KG'!$C$5:$G$6,2,FALSE),FALSE),"")</f>
        <v/>
      </c>
      <c r="R2864" s="97">
        <f t="shared" si="495"/>
        <v>0</v>
      </c>
      <c r="S2864" s="149">
        <f>IFERROR(VLOOKUP(J2864,Regulaciones!$B$3:$C$9,2,FALSE),0)</f>
        <v>0</v>
      </c>
      <c r="T2864" s="149">
        <f>S2864+IFERROR(VLOOKUP(A2864,$B$5:$T2863,19,FALSE),0)</f>
        <v>0</v>
      </c>
      <c r="U2864" s="94">
        <f t="shared" si="496"/>
        <v>0</v>
      </c>
      <c r="V2864" s="98">
        <f>U2864+IFERROR(VLOOKUP(A2864,$B$5:$V2863,21,FALSE),0)</f>
        <v>0</v>
      </c>
      <c r="W2864" s="99" t="str">
        <f>IF(Y2864&lt;&gt;"",AD2864&amp;"X"&amp;VLOOKUP(INT(N2864),'Cap. Corr. &amp; Prot.'!$J$4:$M$669,4,FALSE),"")</f>
        <v/>
      </c>
      <c r="X2864" s="100"/>
      <c r="Y2864" s="118"/>
      <c r="Z2864" s="102"/>
      <c r="AB2864" s="59" t="str">
        <f t="shared" si="497"/>
        <v/>
      </c>
      <c r="AC2864" s="59" t="str">
        <f t="shared" si="498"/>
        <v/>
      </c>
      <c r="AD2864" s="59" t="str">
        <f>IFERROR(VLOOKUP('Capacidad_&amp;_Regulación'!H2864,Regulaciones!$L$3:$M$7,2,FALSE),"")</f>
        <v/>
      </c>
      <c r="AE2864" s="74" t="str">
        <f t="shared" si="499"/>
        <v/>
      </c>
      <c r="AF2864" s="74" t="str">
        <f t="shared" si="500"/>
        <v/>
      </c>
      <c r="AG2864" s="74" t="str">
        <f t="shared" si="501"/>
        <v/>
      </c>
      <c r="AH2864" s="74">
        <f>IF(AD2864&lt;&gt;"",VLOOKUP($K$1,'Fact. Corr.'!$B$5:$G$7,HLOOKUP(H2864,'Fact. Corr.'!$C$4:$G$8,5,FALSE),FALSE),0)</f>
        <v>0</v>
      </c>
    </row>
    <row r="2865" spans="1:34" ht="20.100000000000001" hidden="1" customHeight="1" x14ac:dyDescent="0.2">
      <c r="A2865" s="109"/>
      <c r="B2865" s="119"/>
      <c r="C2865" s="111"/>
      <c r="D2865" s="112"/>
      <c r="E2865" s="107">
        <f t="shared" si="492"/>
        <v>0</v>
      </c>
      <c r="F2865" s="108">
        <f t="shared" si="493"/>
        <v>0</v>
      </c>
      <c r="G2865" s="114"/>
      <c r="H2865" s="113"/>
      <c r="I2865" s="114"/>
      <c r="J2865" s="115"/>
      <c r="K2865" s="89"/>
      <c r="L2865" s="116"/>
      <c r="M2865" s="117"/>
      <c r="N2865" s="94" t="str">
        <f t="shared" si="502"/>
        <v/>
      </c>
      <c r="O2865" s="87" t="str">
        <f>IF(N2865&lt;&gt;"",IF(J2865="CR",VLOOKUP(ROUND(N2865,0),'Cap. Corr. &amp; Prot.'!$J$4:$L$669,3,FALSE),VLOOKUP(ROUND(N2865,0),'Cap. Corr. &amp; Prot.'!$J$4:$K$669,2,FALSE)),"")</f>
        <v/>
      </c>
      <c r="P2865" s="95">
        <f t="shared" si="494"/>
        <v>0</v>
      </c>
      <c r="Q2865" s="96" t="str">
        <f>IFERROR(VLOOKUP(Y2865,'Constantes KG'!$B$7:$G$22,HLOOKUP(I2865,'Constantes KG'!$C$5:$G$6,2,FALSE),FALSE),"")</f>
        <v/>
      </c>
      <c r="R2865" s="97">
        <f t="shared" si="495"/>
        <v>0</v>
      </c>
      <c r="S2865" s="149">
        <f>IFERROR(VLOOKUP(J2865,Regulaciones!$B$3:$C$9,2,FALSE),0)</f>
        <v>0</v>
      </c>
      <c r="T2865" s="149">
        <f>S2865+IFERROR(VLOOKUP(A2865,$B$5:$T2864,19,FALSE),0)</f>
        <v>0</v>
      </c>
      <c r="U2865" s="94">
        <f t="shared" si="496"/>
        <v>0</v>
      </c>
      <c r="V2865" s="98">
        <f>U2865+IFERROR(VLOOKUP(A2865,$B$5:$V2864,21,FALSE),0)</f>
        <v>0</v>
      </c>
      <c r="W2865" s="99" t="str">
        <f>IF(Y2865&lt;&gt;"",AD2865&amp;"X"&amp;VLOOKUP(INT(N2865),'Cap. Corr. &amp; Prot.'!$J$4:$M$669,4,FALSE),"")</f>
        <v/>
      </c>
      <c r="X2865" s="100"/>
      <c r="Y2865" s="118"/>
      <c r="Z2865" s="102"/>
      <c r="AB2865" s="59" t="str">
        <f t="shared" si="497"/>
        <v/>
      </c>
      <c r="AC2865" s="59" t="str">
        <f t="shared" si="498"/>
        <v/>
      </c>
      <c r="AD2865" s="59" t="str">
        <f>IFERROR(VLOOKUP('Capacidad_&amp;_Regulación'!H2865,Regulaciones!$L$3:$M$7,2,FALSE),"")</f>
        <v/>
      </c>
      <c r="AE2865" s="74" t="str">
        <f t="shared" si="499"/>
        <v/>
      </c>
      <c r="AF2865" s="74" t="str">
        <f t="shared" si="500"/>
        <v/>
      </c>
      <c r="AG2865" s="74" t="str">
        <f t="shared" si="501"/>
        <v/>
      </c>
      <c r="AH2865" s="74">
        <f>IF(AD2865&lt;&gt;"",VLOOKUP($K$1,'Fact. Corr.'!$B$5:$G$7,HLOOKUP(H2865,'Fact. Corr.'!$C$4:$G$8,5,FALSE),FALSE),0)</f>
        <v>0</v>
      </c>
    </row>
    <row r="2866" spans="1:34" ht="20.100000000000001" hidden="1" customHeight="1" x14ac:dyDescent="0.2">
      <c r="A2866" s="109"/>
      <c r="B2866" s="119"/>
      <c r="C2866" s="111"/>
      <c r="D2866" s="112"/>
      <c r="E2866" s="107">
        <f t="shared" si="492"/>
        <v>0</v>
      </c>
      <c r="F2866" s="108">
        <f t="shared" si="493"/>
        <v>0</v>
      </c>
      <c r="G2866" s="114"/>
      <c r="H2866" s="113"/>
      <c r="I2866" s="114"/>
      <c r="J2866" s="115"/>
      <c r="K2866" s="89"/>
      <c r="L2866" s="116"/>
      <c r="M2866" s="117"/>
      <c r="N2866" s="94" t="str">
        <f t="shared" si="502"/>
        <v/>
      </c>
      <c r="O2866" s="87" t="str">
        <f>IF(N2866&lt;&gt;"",IF(J2866="CR",VLOOKUP(ROUND(N2866,0),'Cap. Corr. &amp; Prot.'!$J$4:$L$669,3,FALSE),VLOOKUP(ROUND(N2866,0),'Cap. Corr. &amp; Prot.'!$J$4:$K$669,2,FALSE)),"")</f>
        <v/>
      </c>
      <c r="P2866" s="95">
        <f t="shared" si="494"/>
        <v>0</v>
      </c>
      <c r="Q2866" s="96" t="str">
        <f>IFERROR(VLOOKUP(Y2866,'Constantes KG'!$B$7:$G$22,HLOOKUP(I2866,'Constantes KG'!$C$5:$G$6,2,FALSE),FALSE),"")</f>
        <v/>
      </c>
      <c r="R2866" s="97">
        <f t="shared" si="495"/>
        <v>0</v>
      </c>
      <c r="S2866" s="149">
        <f>IFERROR(VLOOKUP(J2866,Regulaciones!$B$3:$C$9,2,FALSE),0)</f>
        <v>0</v>
      </c>
      <c r="T2866" s="149">
        <f>S2866+IFERROR(VLOOKUP(A2866,$B$5:$T2865,19,FALSE),0)</f>
        <v>0</v>
      </c>
      <c r="U2866" s="94">
        <f t="shared" si="496"/>
        <v>0</v>
      </c>
      <c r="V2866" s="98">
        <f>U2866+IFERROR(VLOOKUP(A2866,$B$5:$V2865,21,FALSE),0)</f>
        <v>0</v>
      </c>
      <c r="W2866" s="99" t="str">
        <f>IF(Y2866&lt;&gt;"",AD2866&amp;"X"&amp;VLOOKUP(INT(N2866),'Cap. Corr. &amp; Prot.'!$J$4:$M$669,4,FALSE),"")</f>
        <v/>
      </c>
      <c r="X2866" s="100"/>
      <c r="Y2866" s="118"/>
      <c r="Z2866" s="102"/>
      <c r="AB2866" s="59" t="str">
        <f t="shared" si="497"/>
        <v/>
      </c>
      <c r="AC2866" s="59" t="str">
        <f t="shared" si="498"/>
        <v/>
      </c>
      <c r="AD2866" s="59" t="str">
        <f>IFERROR(VLOOKUP('Capacidad_&amp;_Regulación'!H2866,Regulaciones!$L$3:$M$7,2,FALSE),"")</f>
        <v/>
      </c>
      <c r="AE2866" s="74" t="str">
        <f t="shared" si="499"/>
        <v/>
      </c>
      <c r="AF2866" s="74" t="str">
        <f t="shared" si="500"/>
        <v/>
      </c>
      <c r="AG2866" s="74" t="str">
        <f t="shared" si="501"/>
        <v/>
      </c>
      <c r="AH2866" s="74">
        <f>IF(AD2866&lt;&gt;"",VLOOKUP($K$1,'Fact. Corr.'!$B$5:$G$7,HLOOKUP(H2866,'Fact. Corr.'!$C$4:$G$8,5,FALSE),FALSE),0)</f>
        <v>0</v>
      </c>
    </row>
    <row r="2867" spans="1:34" ht="20.100000000000001" hidden="1" customHeight="1" x14ac:dyDescent="0.2">
      <c r="A2867" s="109"/>
      <c r="B2867" s="119"/>
      <c r="C2867" s="111"/>
      <c r="D2867" s="112"/>
      <c r="E2867" s="107">
        <f t="shared" si="492"/>
        <v>0</v>
      </c>
      <c r="F2867" s="108">
        <f t="shared" si="493"/>
        <v>0</v>
      </c>
      <c r="G2867" s="114"/>
      <c r="H2867" s="113"/>
      <c r="I2867" s="114"/>
      <c r="J2867" s="115"/>
      <c r="K2867" s="89"/>
      <c r="L2867" s="116"/>
      <c r="M2867" s="117"/>
      <c r="N2867" s="94" t="str">
        <f t="shared" si="502"/>
        <v/>
      </c>
      <c r="O2867" s="87" t="str">
        <f>IF(N2867&lt;&gt;"",IF(J2867="CR",VLOOKUP(ROUND(N2867,0),'Cap. Corr. &amp; Prot.'!$J$4:$L$669,3,FALSE),VLOOKUP(ROUND(N2867,0),'Cap. Corr. &amp; Prot.'!$J$4:$K$669,2,FALSE)),"")</f>
        <v/>
      </c>
      <c r="P2867" s="95">
        <f t="shared" si="494"/>
        <v>0</v>
      </c>
      <c r="Q2867" s="96" t="str">
        <f>IFERROR(VLOOKUP(Y2867,'Constantes KG'!$B$7:$G$22,HLOOKUP(I2867,'Constantes KG'!$C$5:$G$6,2,FALSE),FALSE),"")</f>
        <v/>
      </c>
      <c r="R2867" s="97">
        <f t="shared" si="495"/>
        <v>0</v>
      </c>
      <c r="S2867" s="149">
        <f>IFERROR(VLOOKUP(J2867,Regulaciones!$B$3:$C$9,2,FALSE),0)</f>
        <v>0</v>
      </c>
      <c r="T2867" s="149">
        <f>S2867+IFERROR(VLOOKUP(A2867,$B$5:$T2866,19,FALSE),0)</f>
        <v>0</v>
      </c>
      <c r="U2867" s="94">
        <f t="shared" si="496"/>
        <v>0</v>
      </c>
      <c r="V2867" s="98">
        <f>U2867+IFERROR(VLOOKUP(A2867,$B$5:$V2866,21,FALSE),0)</f>
        <v>0</v>
      </c>
      <c r="W2867" s="99" t="str">
        <f>IF(Y2867&lt;&gt;"",AD2867&amp;"X"&amp;VLOOKUP(INT(N2867),'Cap. Corr. &amp; Prot.'!$J$4:$M$669,4,FALSE),"")</f>
        <v/>
      </c>
      <c r="X2867" s="100"/>
      <c r="Y2867" s="118"/>
      <c r="Z2867" s="102"/>
      <c r="AB2867" s="59" t="str">
        <f t="shared" si="497"/>
        <v/>
      </c>
      <c r="AC2867" s="59" t="str">
        <f t="shared" si="498"/>
        <v/>
      </c>
      <c r="AD2867" s="59" t="str">
        <f>IFERROR(VLOOKUP('Capacidad_&amp;_Regulación'!H2867,Regulaciones!$L$3:$M$7,2,FALSE),"")</f>
        <v/>
      </c>
      <c r="AE2867" s="74" t="str">
        <f t="shared" si="499"/>
        <v/>
      </c>
      <c r="AF2867" s="74" t="str">
        <f t="shared" si="500"/>
        <v/>
      </c>
      <c r="AG2867" s="74" t="str">
        <f t="shared" si="501"/>
        <v/>
      </c>
      <c r="AH2867" s="74">
        <f>IF(AD2867&lt;&gt;"",VLOOKUP($K$1,'Fact. Corr.'!$B$5:$G$7,HLOOKUP(H2867,'Fact. Corr.'!$C$4:$G$8,5,FALSE),FALSE),0)</f>
        <v>0</v>
      </c>
    </row>
    <row r="2868" spans="1:34" ht="20.100000000000001" hidden="1" customHeight="1" x14ac:dyDescent="0.2">
      <c r="A2868" s="109"/>
      <c r="B2868" s="119"/>
      <c r="C2868" s="111"/>
      <c r="D2868" s="112"/>
      <c r="E2868" s="107">
        <f t="shared" si="492"/>
        <v>0</v>
      </c>
      <c r="F2868" s="108">
        <f t="shared" si="493"/>
        <v>0</v>
      </c>
      <c r="G2868" s="114"/>
      <c r="H2868" s="113"/>
      <c r="I2868" s="114"/>
      <c r="J2868" s="115"/>
      <c r="K2868" s="89"/>
      <c r="L2868" s="116"/>
      <c r="M2868" s="117"/>
      <c r="N2868" s="94" t="str">
        <f t="shared" si="502"/>
        <v/>
      </c>
      <c r="O2868" s="87" t="str">
        <f>IF(N2868&lt;&gt;"",IF(J2868="CR",VLOOKUP(ROUND(N2868,0),'Cap. Corr. &amp; Prot.'!$J$4:$L$669,3,FALSE),VLOOKUP(ROUND(N2868,0),'Cap. Corr. &amp; Prot.'!$J$4:$K$669,2,FALSE)),"")</f>
        <v/>
      </c>
      <c r="P2868" s="95">
        <f t="shared" si="494"/>
        <v>0</v>
      </c>
      <c r="Q2868" s="96" t="str">
        <f>IFERROR(VLOOKUP(Y2868,'Constantes KG'!$B$7:$G$22,HLOOKUP(I2868,'Constantes KG'!$C$5:$G$6,2,FALSE),FALSE),"")</f>
        <v/>
      </c>
      <c r="R2868" s="97">
        <f t="shared" si="495"/>
        <v>0</v>
      </c>
      <c r="S2868" s="149">
        <f>IFERROR(VLOOKUP(J2868,Regulaciones!$B$3:$C$9,2,FALSE),0)</f>
        <v>0</v>
      </c>
      <c r="T2868" s="149">
        <f>S2868+IFERROR(VLOOKUP(A2868,$B$5:$T2867,19,FALSE),0)</f>
        <v>0</v>
      </c>
      <c r="U2868" s="94">
        <f t="shared" si="496"/>
        <v>0</v>
      </c>
      <c r="V2868" s="98">
        <f>U2868+IFERROR(VLOOKUP(A2868,$B$5:$V2867,21,FALSE),0)</f>
        <v>0</v>
      </c>
      <c r="W2868" s="99" t="str">
        <f>IF(Y2868&lt;&gt;"",AD2868&amp;"X"&amp;VLOOKUP(INT(N2868),'Cap. Corr. &amp; Prot.'!$J$4:$M$669,4,FALSE),"")</f>
        <v/>
      </c>
      <c r="X2868" s="100"/>
      <c r="Y2868" s="118"/>
      <c r="Z2868" s="102"/>
      <c r="AB2868" s="59" t="str">
        <f t="shared" si="497"/>
        <v/>
      </c>
      <c r="AC2868" s="59" t="str">
        <f t="shared" si="498"/>
        <v/>
      </c>
      <c r="AD2868" s="59" t="str">
        <f>IFERROR(VLOOKUP('Capacidad_&amp;_Regulación'!H2868,Regulaciones!$L$3:$M$7,2,FALSE),"")</f>
        <v/>
      </c>
      <c r="AE2868" s="74" t="str">
        <f t="shared" si="499"/>
        <v/>
      </c>
      <c r="AF2868" s="74" t="str">
        <f t="shared" si="500"/>
        <v/>
      </c>
      <c r="AG2868" s="74" t="str">
        <f t="shared" si="501"/>
        <v/>
      </c>
      <c r="AH2868" s="74">
        <f>IF(AD2868&lt;&gt;"",VLOOKUP($K$1,'Fact. Corr.'!$B$5:$G$7,HLOOKUP(H2868,'Fact. Corr.'!$C$4:$G$8,5,FALSE),FALSE),0)</f>
        <v>0</v>
      </c>
    </row>
    <row r="2869" spans="1:34" ht="20.100000000000001" hidden="1" customHeight="1" x14ac:dyDescent="0.2">
      <c r="A2869" s="109"/>
      <c r="B2869" s="119"/>
      <c r="C2869" s="111"/>
      <c r="D2869" s="112"/>
      <c r="E2869" s="107">
        <f t="shared" si="492"/>
        <v>0</v>
      </c>
      <c r="F2869" s="108">
        <f t="shared" si="493"/>
        <v>0</v>
      </c>
      <c r="G2869" s="114"/>
      <c r="H2869" s="113"/>
      <c r="I2869" s="114"/>
      <c r="J2869" s="115"/>
      <c r="K2869" s="89"/>
      <c r="L2869" s="116"/>
      <c r="M2869" s="117"/>
      <c r="N2869" s="94" t="str">
        <f t="shared" si="502"/>
        <v/>
      </c>
      <c r="O2869" s="87" t="str">
        <f>IF(N2869&lt;&gt;"",IF(J2869="CR",VLOOKUP(ROUND(N2869,0),'Cap. Corr. &amp; Prot.'!$J$4:$L$669,3,FALSE),VLOOKUP(ROUND(N2869,0),'Cap. Corr. &amp; Prot.'!$J$4:$K$669,2,FALSE)),"")</f>
        <v/>
      </c>
      <c r="P2869" s="95">
        <f t="shared" si="494"/>
        <v>0</v>
      </c>
      <c r="Q2869" s="96" t="str">
        <f>IFERROR(VLOOKUP(Y2869,'Constantes KG'!$B$7:$G$22,HLOOKUP(I2869,'Constantes KG'!$C$5:$G$6,2,FALSE),FALSE),"")</f>
        <v/>
      </c>
      <c r="R2869" s="97">
        <f t="shared" si="495"/>
        <v>0</v>
      </c>
      <c r="S2869" s="149">
        <f>IFERROR(VLOOKUP(J2869,Regulaciones!$B$3:$C$9,2,FALSE),0)</f>
        <v>0</v>
      </c>
      <c r="T2869" s="149">
        <f>S2869+IFERROR(VLOOKUP(A2869,$B$5:$T2868,19,FALSE),0)</f>
        <v>0</v>
      </c>
      <c r="U2869" s="94">
        <f t="shared" si="496"/>
        <v>0</v>
      </c>
      <c r="V2869" s="98">
        <f>U2869+IFERROR(VLOOKUP(A2869,$B$5:$V2868,21,FALSE),0)</f>
        <v>0</v>
      </c>
      <c r="W2869" s="99" t="str">
        <f>IF(Y2869&lt;&gt;"",AD2869&amp;"X"&amp;VLOOKUP(INT(N2869),'Cap. Corr. &amp; Prot.'!$J$4:$M$669,4,FALSE),"")</f>
        <v/>
      </c>
      <c r="X2869" s="100"/>
      <c r="Y2869" s="118"/>
      <c r="Z2869" s="102"/>
      <c r="AB2869" s="59" t="str">
        <f t="shared" si="497"/>
        <v/>
      </c>
      <c r="AC2869" s="59" t="str">
        <f t="shared" si="498"/>
        <v/>
      </c>
      <c r="AD2869" s="59" t="str">
        <f>IFERROR(VLOOKUP('Capacidad_&amp;_Regulación'!H2869,Regulaciones!$L$3:$M$7,2,FALSE),"")</f>
        <v/>
      </c>
      <c r="AE2869" s="74" t="str">
        <f t="shared" si="499"/>
        <v/>
      </c>
      <c r="AF2869" s="74" t="str">
        <f t="shared" si="500"/>
        <v/>
      </c>
      <c r="AG2869" s="74" t="str">
        <f t="shared" si="501"/>
        <v/>
      </c>
      <c r="AH2869" s="74">
        <f>IF(AD2869&lt;&gt;"",VLOOKUP($K$1,'Fact. Corr.'!$B$5:$G$7,HLOOKUP(H2869,'Fact. Corr.'!$C$4:$G$8,5,FALSE),FALSE),0)</f>
        <v>0</v>
      </c>
    </row>
    <row r="2870" spans="1:34" ht="20.100000000000001" hidden="1" customHeight="1" x14ac:dyDescent="0.2">
      <c r="A2870" s="109"/>
      <c r="B2870" s="119"/>
      <c r="C2870" s="111"/>
      <c r="D2870" s="112"/>
      <c r="E2870" s="107">
        <f t="shared" si="492"/>
        <v>0</v>
      </c>
      <c r="F2870" s="108">
        <f t="shared" si="493"/>
        <v>0</v>
      </c>
      <c r="G2870" s="114"/>
      <c r="H2870" s="113"/>
      <c r="I2870" s="114"/>
      <c r="J2870" s="115"/>
      <c r="K2870" s="89"/>
      <c r="L2870" s="116"/>
      <c r="M2870" s="117"/>
      <c r="N2870" s="94" t="str">
        <f t="shared" si="502"/>
        <v/>
      </c>
      <c r="O2870" s="87" t="str">
        <f>IF(N2870&lt;&gt;"",IF(J2870="CR",VLOOKUP(ROUND(N2870,0),'Cap. Corr. &amp; Prot.'!$J$4:$L$669,3,FALSE),VLOOKUP(ROUND(N2870,0),'Cap. Corr. &amp; Prot.'!$J$4:$K$669,2,FALSE)),"")</f>
        <v/>
      </c>
      <c r="P2870" s="95">
        <f t="shared" si="494"/>
        <v>0</v>
      </c>
      <c r="Q2870" s="96" t="str">
        <f>IFERROR(VLOOKUP(Y2870,'Constantes KG'!$B$7:$G$22,HLOOKUP(I2870,'Constantes KG'!$C$5:$G$6,2,FALSE),FALSE),"")</f>
        <v/>
      </c>
      <c r="R2870" s="97">
        <f t="shared" si="495"/>
        <v>0</v>
      </c>
      <c r="S2870" s="149">
        <f>IFERROR(VLOOKUP(J2870,Regulaciones!$B$3:$C$9,2,FALSE),0)</f>
        <v>0</v>
      </c>
      <c r="T2870" s="149">
        <f>S2870+IFERROR(VLOOKUP(A2870,$B$5:$T2869,19,FALSE),0)</f>
        <v>0</v>
      </c>
      <c r="U2870" s="94">
        <f t="shared" si="496"/>
        <v>0</v>
      </c>
      <c r="V2870" s="98">
        <f>U2870+IFERROR(VLOOKUP(A2870,$B$5:$V2869,21,FALSE),0)</f>
        <v>0</v>
      </c>
      <c r="W2870" s="99" t="str">
        <f>IF(Y2870&lt;&gt;"",AD2870&amp;"X"&amp;VLOOKUP(INT(N2870),'Cap. Corr. &amp; Prot.'!$J$4:$M$669,4,FALSE),"")</f>
        <v/>
      </c>
      <c r="X2870" s="100"/>
      <c r="Y2870" s="118"/>
      <c r="Z2870" s="102"/>
      <c r="AB2870" s="59" t="str">
        <f t="shared" si="497"/>
        <v/>
      </c>
      <c r="AC2870" s="59" t="str">
        <f t="shared" si="498"/>
        <v/>
      </c>
      <c r="AD2870" s="59" t="str">
        <f>IFERROR(VLOOKUP('Capacidad_&amp;_Regulación'!H2870,Regulaciones!$L$3:$M$7,2,FALSE),"")</f>
        <v/>
      </c>
      <c r="AE2870" s="74" t="str">
        <f t="shared" si="499"/>
        <v/>
      </c>
      <c r="AF2870" s="74" t="str">
        <f t="shared" si="500"/>
        <v/>
      </c>
      <c r="AG2870" s="74" t="str">
        <f t="shared" si="501"/>
        <v/>
      </c>
      <c r="AH2870" s="74">
        <f>IF(AD2870&lt;&gt;"",VLOOKUP($K$1,'Fact. Corr.'!$B$5:$G$7,HLOOKUP(H2870,'Fact. Corr.'!$C$4:$G$8,5,FALSE),FALSE),0)</f>
        <v>0</v>
      </c>
    </row>
    <row r="2871" spans="1:34" ht="20.100000000000001" hidden="1" customHeight="1" x14ac:dyDescent="0.2">
      <c r="A2871" s="109"/>
      <c r="B2871" s="119"/>
      <c r="C2871" s="111"/>
      <c r="D2871" s="112"/>
      <c r="E2871" s="107">
        <f t="shared" si="492"/>
        <v>0</v>
      </c>
      <c r="F2871" s="108">
        <f t="shared" si="493"/>
        <v>0</v>
      </c>
      <c r="G2871" s="114"/>
      <c r="H2871" s="113"/>
      <c r="I2871" s="114"/>
      <c r="J2871" s="115"/>
      <c r="K2871" s="89"/>
      <c r="L2871" s="116"/>
      <c r="M2871" s="117"/>
      <c r="N2871" s="94" t="str">
        <f t="shared" si="502"/>
        <v/>
      </c>
      <c r="O2871" s="87" t="str">
        <f>IF(N2871&lt;&gt;"",IF(J2871="CR",VLOOKUP(ROUND(N2871,0),'Cap. Corr. &amp; Prot.'!$J$4:$L$669,3,FALSE),VLOOKUP(ROUND(N2871,0),'Cap. Corr. &amp; Prot.'!$J$4:$K$669,2,FALSE)),"")</f>
        <v/>
      </c>
      <c r="P2871" s="95">
        <f t="shared" si="494"/>
        <v>0</v>
      </c>
      <c r="Q2871" s="96" t="str">
        <f>IFERROR(VLOOKUP(Y2871,'Constantes KG'!$B$7:$G$22,HLOOKUP(I2871,'Constantes KG'!$C$5:$G$6,2,FALSE),FALSE),"")</f>
        <v/>
      </c>
      <c r="R2871" s="97">
        <f t="shared" si="495"/>
        <v>0</v>
      </c>
      <c r="S2871" s="149">
        <f>IFERROR(VLOOKUP(J2871,Regulaciones!$B$3:$C$9,2,FALSE),0)</f>
        <v>0</v>
      </c>
      <c r="T2871" s="149">
        <f>S2871+IFERROR(VLOOKUP(A2871,$B$5:$T2870,19,FALSE),0)</f>
        <v>0</v>
      </c>
      <c r="U2871" s="94">
        <f t="shared" si="496"/>
        <v>0</v>
      </c>
      <c r="V2871" s="98">
        <f>U2871+IFERROR(VLOOKUP(A2871,$B$5:$V2870,21,FALSE),0)</f>
        <v>0</v>
      </c>
      <c r="W2871" s="99" t="str">
        <f>IF(Y2871&lt;&gt;"",AD2871&amp;"X"&amp;VLOOKUP(INT(N2871),'Cap. Corr. &amp; Prot.'!$J$4:$M$669,4,FALSE),"")</f>
        <v/>
      </c>
      <c r="X2871" s="100"/>
      <c r="Y2871" s="118"/>
      <c r="Z2871" s="102"/>
      <c r="AB2871" s="59" t="str">
        <f t="shared" si="497"/>
        <v/>
      </c>
      <c r="AC2871" s="59" t="str">
        <f t="shared" si="498"/>
        <v/>
      </c>
      <c r="AD2871" s="59" t="str">
        <f>IFERROR(VLOOKUP('Capacidad_&amp;_Regulación'!H2871,Regulaciones!$L$3:$M$7,2,FALSE),"")</f>
        <v/>
      </c>
      <c r="AE2871" s="74" t="str">
        <f t="shared" si="499"/>
        <v/>
      </c>
      <c r="AF2871" s="74" t="str">
        <f t="shared" si="500"/>
        <v/>
      </c>
      <c r="AG2871" s="74" t="str">
        <f t="shared" si="501"/>
        <v/>
      </c>
      <c r="AH2871" s="74">
        <f>IF(AD2871&lt;&gt;"",VLOOKUP($K$1,'Fact. Corr.'!$B$5:$G$7,HLOOKUP(H2871,'Fact. Corr.'!$C$4:$G$8,5,FALSE),FALSE),0)</f>
        <v>0</v>
      </c>
    </row>
    <row r="2872" spans="1:34" ht="20.100000000000001" hidden="1" customHeight="1" x14ac:dyDescent="0.2">
      <c r="A2872" s="109"/>
      <c r="B2872" s="119"/>
      <c r="C2872" s="111"/>
      <c r="D2872" s="112"/>
      <c r="E2872" s="107">
        <f t="shared" si="492"/>
        <v>0</v>
      </c>
      <c r="F2872" s="108">
        <f t="shared" si="493"/>
        <v>0</v>
      </c>
      <c r="G2872" s="114"/>
      <c r="H2872" s="113"/>
      <c r="I2872" s="114"/>
      <c r="J2872" s="115"/>
      <c r="K2872" s="89"/>
      <c r="L2872" s="116"/>
      <c r="M2872" s="117"/>
      <c r="N2872" s="94" t="str">
        <f t="shared" si="502"/>
        <v/>
      </c>
      <c r="O2872" s="87" t="str">
        <f>IF(N2872&lt;&gt;"",IF(J2872="CR",VLOOKUP(ROUND(N2872,0),'Cap. Corr. &amp; Prot.'!$J$4:$L$669,3,FALSE),VLOOKUP(ROUND(N2872,0),'Cap. Corr. &amp; Prot.'!$J$4:$K$669,2,FALSE)),"")</f>
        <v/>
      </c>
      <c r="P2872" s="95">
        <f t="shared" si="494"/>
        <v>0</v>
      </c>
      <c r="Q2872" s="96" t="str">
        <f>IFERROR(VLOOKUP(Y2872,'Constantes KG'!$B$7:$G$22,HLOOKUP(I2872,'Constantes KG'!$C$5:$G$6,2,FALSE),FALSE),"")</f>
        <v/>
      </c>
      <c r="R2872" s="97">
        <f t="shared" si="495"/>
        <v>0</v>
      </c>
      <c r="S2872" s="149">
        <f>IFERROR(VLOOKUP(J2872,Regulaciones!$B$3:$C$9,2,FALSE),0)</f>
        <v>0</v>
      </c>
      <c r="T2872" s="149">
        <f>S2872+IFERROR(VLOOKUP(A2872,$B$5:$T2871,19,FALSE),0)</f>
        <v>0</v>
      </c>
      <c r="U2872" s="94">
        <f t="shared" si="496"/>
        <v>0</v>
      </c>
      <c r="V2872" s="98">
        <f>U2872+IFERROR(VLOOKUP(A2872,$B$5:$V2871,21,FALSE),0)</f>
        <v>0</v>
      </c>
      <c r="W2872" s="99" t="str">
        <f>IF(Y2872&lt;&gt;"",AD2872&amp;"X"&amp;VLOOKUP(INT(N2872),'Cap. Corr. &amp; Prot.'!$J$4:$M$669,4,FALSE),"")</f>
        <v/>
      </c>
      <c r="X2872" s="100"/>
      <c r="Y2872" s="118"/>
      <c r="Z2872" s="102"/>
      <c r="AB2872" s="59" t="str">
        <f t="shared" si="497"/>
        <v/>
      </c>
      <c r="AC2872" s="59" t="str">
        <f t="shared" si="498"/>
        <v/>
      </c>
      <c r="AD2872" s="59" t="str">
        <f>IFERROR(VLOOKUP('Capacidad_&amp;_Regulación'!H2872,Regulaciones!$L$3:$M$7,2,FALSE),"")</f>
        <v/>
      </c>
      <c r="AE2872" s="74" t="str">
        <f t="shared" si="499"/>
        <v/>
      </c>
      <c r="AF2872" s="74" t="str">
        <f t="shared" si="500"/>
        <v/>
      </c>
      <c r="AG2872" s="74" t="str">
        <f t="shared" si="501"/>
        <v/>
      </c>
      <c r="AH2872" s="74">
        <f>IF(AD2872&lt;&gt;"",VLOOKUP($K$1,'Fact. Corr.'!$B$5:$G$7,HLOOKUP(H2872,'Fact. Corr.'!$C$4:$G$8,5,FALSE),FALSE),0)</f>
        <v>0</v>
      </c>
    </row>
    <row r="2873" spans="1:34" ht="20.100000000000001" hidden="1" customHeight="1" x14ac:dyDescent="0.2">
      <c r="A2873" s="109"/>
      <c r="B2873" s="119"/>
      <c r="C2873" s="111"/>
      <c r="D2873" s="112"/>
      <c r="E2873" s="107">
        <f t="shared" si="492"/>
        <v>0</v>
      </c>
      <c r="F2873" s="108">
        <f t="shared" si="493"/>
        <v>0</v>
      </c>
      <c r="G2873" s="114"/>
      <c r="H2873" s="113"/>
      <c r="I2873" s="114"/>
      <c r="J2873" s="115"/>
      <c r="K2873" s="89"/>
      <c r="L2873" s="116"/>
      <c r="M2873" s="117"/>
      <c r="N2873" s="94" t="str">
        <f t="shared" si="502"/>
        <v/>
      </c>
      <c r="O2873" s="87" t="str">
        <f>IF(N2873&lt;&gt;"",IF(J2873="CR",VLOOKUP(ROUND(N2873,0),'Cap. Corr. &amp; Prot.'!$J$4:$L$669,3,FALSE),VLOOKUP(ROUND(N2873,0),'Cap. Corr. &amp; Prot.'!$J$4:$K$669,2,FALSE)),"")</f>
        <v/>
      </c>
      <c r="P2873" s="95">
        <f t="shared" si="494"/>
        <v>0</v>
      </c>
      <c r="Q2873" s="96" t="str">
        <f>IFERROR(VLOOKUP(Y2873,'Constantes KG'!$B$7:$G$22,HLOOKUP(I2873,'Constantes KG'!$C$5:$G$6,2,FALSE),FALSE),"")</f>
        <v/>
      </c>
      <c r="R2873" s="97">
        <f t="shared" si="495"/>
        <v>0</v>
      </c>
      <c r="S2873" s="149">
        <f>IFERROR(VLOOKUP(J2873,Regulaciones!$B$3:$C$9,2,FALSE),0)</f>
        <v>0</v>
      </c>
      <c r="T2873" s="149">
        <f>S2873+IFERROR(VLOOKUP(A2873,$B$5:$T2872,19,FALSE),0)</f>
        <v>0</v>
      </c>
      <c r="U2873" s="94">
        <f t="shared" si="496"/>
        <v>0</v>
      </c>
      <c r="V2873" s="98">
        <f>U2873+IFERROR(VLOOKUP(A2873,$B$5:$V2872,21,FALSE),0)</f>
        <v>0</v>
      </c>
      <c r="W2873" s="99" t="str">
        <f>IF(Y2873&lt;&gt;"",AD2873&amp;"X"&amp;VLOOKUP(INT(N2873),'Cap. Corr. &amp; Prot.'!$J$4:$M$669,4,FALSE),"")</f>
        <v/>
      </c>
      <c r="X2873" s="100"/>
      <c r="Y2873" s="118"/>
      <c r="Z2873" s="102"/>
      <c r="AB2873" s="59" t="str">
        <f t="shared" si="497"/>
        <v/>
      </c>
      <c r="AC2873" s="59" t="str">
        <f t="shared" si="498"/>
        <v/>
      </c>
      <c r="AD2873" s="59" t="str">
        <f>IFERROR(VLOOKUP('Capacidad_&amp;_Regulación'!H2873,Regulaciones!$L$3:$M$7,2,FALSE),"")</f>
        <v/>
      </c>
      <c r="AE2873" s="74" t="str">
        <f t="shared" si="499"/>
        <v/>
      </c>
      <c r="AF2873" s="74" t="str">
        <f t="shared" si="500"/>
        <v/>
      </c>
      <c r="AG2873" s="74" t="str">
        <f t="shared" si="501"/>
        <v/>
      </c>
      <c r="AH2873" s="74">
        <f>IF(AD2873&lt;&gt;"",VLOOKUP($K$1,'Fact. Corr.'!$B$5:$G$7,HLOOKUP(H2873,'Fact. Corr.'!$C$4:$G$8,5,FALSE),FALSE),0)</f>
        <v>0</v>
      </c>
    </row>
    <row r="2874" spans="1:34" ht="20.100000000000001" hidden="1" customHeight="1" x14ac:dyDescent="0.2">
      <c r="A2874" s="109"/>
      <c r="B2874" s="119"/>
      <c r="C2874" s="111"/>
      <c r="D2874" s="112"/>
      <c r="E2874" s="107">
        <f t="shared" si="492"/>
        <v>0</v>
      </c>
      <c r="F2874" s="108">
        <f t="shared" si="493"/>
        <v>0</v>
      </c>
      <c r="G2874" s="114"/>
      <c r="H2874" s="113"/>
      <c r="I2874" s="114"/>
      <c r="J2874" s="115"/>
      <c r="K2874" s="89"/>
      <c r="L2874" s="116"/>
      <c r="M2874" s="117"/>
      <c r="N2874" s="94" t="str">
        <f t="shared" si="502"/>
        <v/>
      </c>
      <c r="O2874" s="87" t="str">
        <f>IF(N2874&lt;&gt;"",IF(J2874="CR",VLOOKUP(ROUND(N2874,0),'Cap. Corr. &amp; Prot.'!$J$4:$L$669,3,FALSE),VLOOKUP(ROUND(N2874,0),'Cap. Corr. &amp; Prot.'!$J$4:$K$669,2,FALSE)),"")</f>
        <v/>
      </c>
      <c r="P2874" s="95">
        <f t="shared" si="494"/>
        <v>0</v>
      </c>
      <c r="Q2874" s="96" t="str">
        <f>IFERROR(VLOOKUP(Y2874,'Constantes KG'!$B$7:$G$22,HLOOKUP(I2874,'Constantes KG'!$C$5:$G$6,2,FALSE),FALSE),"")</f>
        <v/>
      </c>
      <c r="R2874" s="97">
        <f t="shared" si="495"/>
        <v>0</v>
      </c>
      <c r="S2874" s="149">
        <f>IFERROR(VLOOKUP(J2874,Regulaciones!$B$3:$C$9,2,FALSE),0)</f>
        <v>0</v>
      </c>
      <c r="T2874" s="149">
        <f>S2874+IFERROR(VLOOKUP(A2874,$B$5:$T2873,19,FALSE),0)</f>
        <v>0</v>
      </c>
      <c r="U2874" s="94">
        <f t="shared" si="496"/>
        <v>0</v>
      </c>
      <c r="V2874" s="98">
        <f>U2874+IFERROR(VLOOKUP(A2874,$B$5:$V2873,21,FALSE),0)</f>
        <v>0</v>
      </c>
      <c r="W2874" s="99" t="str">
        <f>IF(Y2874&lt;&gt;"",AD2874&amp;"X"&amp;VLOOKUP(INT(N2874),'Cap. Corr. &amp; Prot.'!$J$4:$M$669,4,FALSE),"")</f>
        <v/>
      </c>
      <c r="X2874" s="100"/>
      <c r="Y2874" s="118"/>
      <c r="Z2874" s="102"/>
      <c r="AB2874" s="59" t="str">
        <f t="shared" si="497"/>
        <v/>
      </c>
      <c r="AC2874" s="59" t="str">
        <f t="shared" si="498"/>
        <v/>
      </c>
      <c r="AD2874" s="59" t="str">
        <f>IFERROR(VLOOKUP('Capacidad_&amp;_Regulación'!H2874,Regulaciones!$L$3:$M$7,2,FALSE),"")</f>
        <v/>
      </c>
      <c r="AE2874" s="74" t="str">
        <f t="shared" si="499"/>
        <v/>
      </c>
      <c r="AF2874" s="74" t="str">
        <f t="shared" si="500"/>
        <v/>
      </c>
      <c r="AG2874" s="74" t="str">
        <f t="shared" si="501"/>
        <v/>
      </c>
      <c r="AH2874" s="74">
        <f>IF(AD2874&lt;&gt;"",VLOOKUP($K$1,'Fact. Corr.'!$B$5:$G$7,HLOOKUP(H2874,'Fact. Corr.'!$C$4:$G$8,5,FALSE),FALSE),0)</f>
        <v>0</v>
      </c>
    </row>
    <row r="2875" spans="1:34" ht="20.100000000000001" hidden="1" customHeight="1" x14ac:dyDescent="0.2">
      <c r="A2875" s="109"/>
      <c r="B2875" s="119"/>
      <c r="C2875" s="111"/>
      <c r="D2875" s="112"/>
      <c r="E2875" s="107">
        <f t="shared" si="492"/>
        <v>0</v>
      </c>
      <c r="F2875" s="108">
        <f t="shared" si="493"/>
        <v>0</v>
      </c>
      <c r="G2875" s="114"/>
      <c r="H2875" s="113"/>
      <c r="I2875" s="114"/>
      <c r="J2875" s="115"/>
      <c r="K2875" s="89"/>
      <c r="L2875" s="116"/>
      <c r="M2875" s="117"/>
      <c r="N2875" s="94" t="str">
        <f t="shared" si="502"/>
        <v/>
      </c>
      <c r="O2875" s="87" t="str">
        <f>IF(N2875&lt;&gt;"",IF(J2875="CR",VLOOKUP(ROUND(N2875,0),'Cap. Corr. &amp; Prot.'!$J$4:$L$669,3,FALSE),VLOOKUP(ROUND(N2875,0),'Cap. Corr. &amp; Prot.'!$J$4:$K$669,2,FALSE)),"")</f>
        <v/>
      </c>
      <c r="P2875" s="95">
        <f t="shared" si="494"/>
        <v>0</v>
      </c>
      <c r="Q2875" s="96" t="str">
        <f>IFERROR(VLOOKUP(Y2875,'Constantes KG'!$B$7:$G$22,HLOOKUP(I2875,'Constantes KG'!$C$5:$G$6,2,FALSE),FALSE),"")</f>
        <v/>
      </c>
      <c r="R2875" s="97">
        <f t="shared" si="495"/>
        <v>0</v>
      </c>
      <c r="S2875" s="149">
        <f>IFERROR(VLOOKUP(J2875,Regulaciones!$B$3:$C$9,2,FALSE),0)</f>
        <v>0</v>
      </c>
      <c r="T2875" s="149">
        <f>S2875+IFERROR(VLOOKUP(A2875,$B$5:$T2874,19,FALSE),0)</f>
        <v>0</v>
      </c>
      <c r="U2875" s="94">
        <f t="shared" si="496"/>
        <v>0</v>
      </c>
      <c r="V2875" s="98">
        <f>U2875+IFERROR(VLOOKUP(A2875,$B$5:$V2874,21,FALSE),0)</f>
        <v>0</v>
      </c>
      <c r="W2875" s="99" t="str">
        <f>IF(Y2875&lt;&gt;"",AD2875&amp;"X"&amp;VLOOKUP(INT(N2875),'Cap. Corr. &amp; Prot.'!$J$4:$M$669,4,FALSE),"")</f>
        <v/>
      </c>
      <c r="X2875" s="100"/>
      <c r="Y2875" s="118"/>
      <c r="Z2875" s="102"/>
      <c r="AB2875" s="59" t="str">
        <f t="shared" si="497"/>
        <v/>
      </c>
      <c r="AC2875" s="59" t="str">
        <f t="shared" si="498"/>
        <v/>
      </c>
      <c r="AD2875" s="59" t="str">
        <f>IFERROR(VLOOKUP('Capacidad_&amp;_Regulación'!H2875,Regulaciones!$L$3:$M$7,2,FALSE),"")</f>
        <v/>
      </c>
      <c r="AE2875" s="74" t="str">
        <f t="shared" si="499"/>
        <v/>
      </c>
      <c r="AF2875" s="74" t="str">
        <f t="shared" si="500"/>
        <v/>
      </c>
      <c r="AG2875" s="74" t="str">
        <f t="shared" si="501"/>
        <v/>
      </c>
      <c r="AH2875" s="74">
        <f>IF(AD2875&lt;&gt;"",VLOOKUP($K$1,'Fact. Corr.'!$B$5:$G$7,HLOOKUP(H2875,'Fact. Corr.'!$C$4:$G$8,5,FALSE),FALSE),0)</f>
        <v>0</v>
      </c>
    </row>
    <row r="2876" spans="1:34" ht="20.100000000000001" hidden="1" customHeight="1" x14ac:dyDescent="0.2">
      <c r="A2876" s="109"/>
      <c r="B2876" s="119"/>
      <c r="C2876" s="111"/>
      <c r="D2876" s="112"/>
      <c r="E2876" s="107">
        <f t="shared" si="492"/>
        <v>0</v>
      </c>
      <c r="F2876" s="108">
        <f t="shared" si="493"/>
        <v>0</v>
      </c>
      <c r="G2876" s="114"/>
      <c r="H2876" s="113"/>
      <c r="I2876" s="114"/>
      <c r="J2876" s="115"/>
      <c r="K2876" s="89"/>
      <c r="L2876" s="116"/>
      <c r="M2876" s="117"/>
      <c r="N2876" s="94" t="str">
        <f t="shared" si="502"/>
        <v/>
      </c>
      <c r="O2876" s="87" t="str">
        <f>IF(N2876&lt;&gt;"",IF(J2876="CR",VLOOKUP(ROUND(N2876,0),'Cap. Corr. &amp; Prot.'!$J$4:$L$669,3,FALSE),VLOOKUP(ROUND(N2876,0),'Cap. Corr. &amp; Prot.'!$J$4:$K$669,2,FALSE)),"")</f>
        <v/>
      </c>
      <c r="P2876" s="95">
        <f t="shared" si="494"/>
        <v>0</v>
      </c>
      <c r="Q2876" s="96" t="str">
        <f>IFERROR(VLOOKUP(Y2876,'Constantes KG'!$B$7:$G$22,HLOOKUP(I2876,'Constantes KG'!$C$5:$G$6,2,FALSE),FALSE),"")</f>
        <v/>
      </c>
      <c r="R2876" s="97">
        <f t="shared" si="495"/>
        <v>0</v>
      </c>
      <c r="S2876" s="149">
        <f>IFERROR(VLOOKUP(J2876,Regulaciones!$B$3:$C$9,2,FALSE),0)</f>
        <v>0</v>
      </c>
      <c r="T2876" s="149">
        <f>S2876+IFERROR(VLOOKUP(A2876,$B$5:$T2875,19,FALSE),0)</f>
        <v>0</v>
      </c>
      <c r="U2876" s="94">
        <f t="shared" si="496"/>
        <v>0</v>
      </c>
      <c r="V2876" s="98">
        <f>U2876+IFERROR(VLOOKUP(A2876,$B$5:$V2875,21,FALSE),0)</f>
        <v>0</v>
      </c>
      <c r="W2876" s="99" t="str">
        <f>IF(Y2876&lt;&gt;"",AD2876&amp;"X"&amp;VLOOKUP(INT(N2876),'Cap. Corr. &amp; Prot.'!$J$4:$M$669,4,FALSE),"")</f>
        <v/>
      </c>
      <c r="X2876" s="100"/>
      <c r="Y2876" s="118"/>
      <c r="Z2876" s="102"/>
      <c r="AB2876" s="59" t="str">
        <f t="shared" si="497"/>
        <v/>
      </c>
      <c r="AC2876" s="59" t="str">
        <f t="shared" si="498"/>
        <v/>
      </c>
      <c r="AD2876" s="59" t="str">
        <f>IFERROR(VLOOKUP('Capacidad_&amp;_Regulación'!H2876,Regulaciones!$L$3:$M$7,2,FALSE),"")</f>
        <v/>
      </c>
      <c r="AE2876" s="74" t="str">
        <f t="shared" si="499"/>
        <v/>
      </c>
      <c r="AF2876" s="74" t="str">
        <f t="shared" si="500"/>
        <v/>
      </c>
      <c r="AG2876" s="74" t="str">
        <f t="shared" si="501"/>
        <v/>
      </c>
      <c r="AH2876" s="74">
        <f>IF(AD2876&lt;&gt;"",VLOOKUP($K$1,'Fact. Corr.'!$B$5:$G$7,HLOOKUP(H2876,'Fact. Corr.'!$C$4:$G$8,5,FALSE),FALSE),0)</f>
        <v>0</v>
      </c>
    </row>
    <row r="2877" spans="1:34" ht="20.100000000000001" hidden="1" customHeight="1" x14ac:dyDescent="0.2">
      <c r="A2877" s="109"/>
      <c r="B2877" s="119"/>
      <c r="C2877" s="111"/>
      <c r="D2877" s="112"/>
      <c r="E2877" s="107">
        <f t="shared" si="492"/>
        <v>0</v>
      </c>
      <c r="F2877" s="108">
        <f t="shared" si="493"/>
        <v>0</v>
      </c>
      <c r="G2877" s="114"/>
      <c r="H2877" s="113"/>
      <c r="I2877" s="114"/>
      <c r="J2877" s="115"/>
      <c r="K2877" s="89"/>
      <c r="L2877" s="116"/>
      <c r="M2877" s="117"/>
      <c r="N2877" s="94" t="str">
        <f t="shared" si="502"/>
        <v/>
      </c>
      <c r="O2877" s="87" t="str">
        <f>IF(N2877&lt;&gt;"",IF(J2877="CR",VLOOKUP(ROUND(N2877,0),'Cap. Corr. &amp; Prot.'!$J$4:$L$669,3,FALSE),VLOOKUP(ROUND(N2877,0),'Cap. Corr. &amp; Prot.'!$J$4:$K$669,2,FALSE)),"")</f>
        <v/>
      </c>
      <c r="P2877" s="95">
        <f t="shared" si="494"/>
        <v>0</v>
      </c>
      <c r="Q2877" s="96" t="str">
        <f>IFERROR(VLOOKUP(Y2877,'Constantes KG'!$B$7:$G$22,HLOOKUP(I2877,'Constantes KG'!$C$5:$G$6,2,FALSE),FALSE),"")</f>
        <v/>
      </c>
      <c r="R2877" s="97">
        <f t="shared" si="495"/>
        <v>0</v>
      </c>
      <c r="S2877" s="149">
        <f>IFERROR(VLOOKUP(J2877,Regulaciones!$B$3:$C$9,2,FALSE),0)</f>
        <v>0</v>
      </c>
      <c r="T2877" s="149">
        <f>S2877+IFERROR(VLOOKUP(A2877,$B$5:$T2876,19,FALSE),0)</f>
        <v>0</v>
      </c>
      <c r="U2877" s="94">
        <f t="shared" si="496"/>
        <v>0</v>
      </c>
      <c r="V2877" s="98">
        <f>U2877+IFERROR(VLOOKUP(A2877,$B$5:$V2876,21,FALSE),0)</f>
        <v>0</v>
      </c>
      <c r="W2877" s="99" t="str">
        <f>IF(Y2877&lt;&gt;"",AD2877&amp;"X"&amp;VLOOKUP(INT(N2877),'Cap. Corr. &amp; Prot.'!$J$4:$M$669,4,FALSE),"")</f>
        <v/>
      </c>
      <c r="X2877" s="100"/>
      <c r="Y2877" s="118"/>
      <c r="Z2877" s="102"/>
      <c r="AB2877" s="59" t="str">
        <f t="shared" si="497"/>
        <v/>
      </c>
      <c r="AC2877" s="59" t="str">
        <f t="shared" si="498"/>
        <v/>
      </c>
      <c r="AD2877" s="59" t="str">
        <f>IFERROR(VLOOKUP('Capacidad_&amp;_Regulación'!H2877,Regulaciones!$L$3:$M$7,2,FALSE),"")</f>
        <v/>
      </c>
      <c r="AE2877" s="74" t="str">
        <f t="shared" si="499"/>
        <v/>
      </c>
      <c r="AF2877" s="74" t="str">
        <f t="shared" si="500"/>
        <v/>
      </c>
      <c r="AG2877" s="74" t="str">
        <f t="shared" si="501"/>
        <v/>
      </c>
      <c r="AH2877" s="74">
        <f>IF(AD2877&lt;&gt;"",VLOOKUP($K$1,'Fact. Corr.'!$B$5:$G$7,HLOOKUP(H2877,'Fact. Corr.'!$C$4:$G$8,5,FALSE),FALSE),0)</f>
        <v>0</v>
      </c>
    </row>
    <row r="2878" spans="1:34" ht="20.100000000000001" hidden="1" customHeight="1" x14ac:dyDescent="0.2">
      <c r="A2878" s="109"/>
      <c r="B2878" s="119"/>
      <c r="C2878" s="111"/>
      <c r="D2878" s="112"/>
      <c r="E2878" s="107">
        <f t="shared" si="492"/>
        <v>0</v>
      </c>
      <c r="F2878" s="108">
        <f t="shared" si="493"/>
        <v>0</v>
      </c>
      <c r="G2878" s="114"/>
      <c r="H2878" s="113"/>
      <c r="I2878" s="114"/>
      <c r="J2878" s="115"/>
      <c r="K2878" s="89"/>
      <c r="L2878" s="116"/>
      <c r="M2878" s="117"/>
      <c r="N2878" s="94" t="str">
        <f t="shared" si="502"/>
        <v/>
      </c>
      <c r="O2878" s="87" t="str">
        <f>IF(N2878&lt;&gt;"",IF(J2878="CR",VLOOKUP(ROUND(N2878,0),'Cap. Corr. &amp; Prot.'!$J$4:$L$669,3,FALSE),VLOOKUP(ROUND(N2878,0),'Cap. Corr. &amp; Prot.'!$J$4:$K$669,2,FALSE)),"")</f>
        <v/>
      </c>
      <c r="P2878" s="95">
        <f t="shared" si="494"/>
        <v>0</v>
      </c>
      <c r="Q2878" s="96" t="str">
        <f>IFERROR(VLOOKUP(Y2878,'Constantes KG'!$B$7:$G$22,HLOOKUP(I2878,'Constantes KG'!$C$5:$G$6,2,FALSE),FALSE),"")</f>
        <v/>
      </c>
      <c r="R2878" s="97">
        <f t="shared" si="495"/>
        <v>0</v>
      </c>
      <c r="S2878" s="149">
        <f>IFERROR(VLOOKUP(J2878,Regulaciones!$B$3:$C$9,2,FALSE),0)</f>
        <v>0</v>
      </c>
      <c r="T2878" s="149">
        <f>S2878+IFERROR(VLOOKUP(A2878,$B$5:$T2877,19,FALSE),0)</f>
        <v>0</v>
      </c>
      <c r="U2878" s="94">
        <f t="shared" si="496"/>
        <v>0</v>
      </c>
      <c r="V2878" s="98">
        <f>U2878+IFERROR(VLOOKUP(A2878,$B$5:$V2877,21,FALSE),0)</f>
        <v>0</v>
      </c>
      <c r="W2878" s="99" t="str">
        <f>IF(Y2878&lt;&gt;"",AD2878&amp;"X"&amp;VLOOKUP(INT(N2878),'Cap. Corr. &amp; Prot.'!$J$4:$M$669,4,FALSE),"")</f>
        <v/>
      </c>
      <c r="X2878" s="100"/>
      <c r="Y2878" s="118"/>
      <c r="Z2878" s="102"/>
      <c r="AB2878" s="59" t="str">
        <f t="shared" si="497"/>
        <v/>
      </c>
      <c r="AC2878" s="59" t="str">
        <f t="shared" si="498"/>
        <v/>
      </c>
      <c r="AD2878" s="59" t="str">
        <f>IFERROR(VLOOKUP('Capacidad_&amp;_Regulación'!H2878,Regulaciones!$L$3:$M$7,2,FALSE),"")</f>
        <v/>
      </c>
      <c r="AE2878" s="74" t="str">
        <f t="shared" si="499"/>
        <v/>
      </c>
      <c r="AF2878" s="74" t="str">
        <f t="shared" si="500"/>
        <v/>
      </c>
      <c r="AG2878" s="74" t="str">
        <f t="shared" si="501"/>
        <v/>
      </c>
      <c r="AH2878" s="74">
        <f>IF(AD2878&lt;&gt;"",VLOOKUP($K$1,'Fact. Corr.'!$B$5:$G$7,HLOOKUP(H2878,'Fact. Corr.'!$C$4:$G$8,5,FALSE),FALSE),0)</f>
        <v>0</v>
      </c>
    </row>
    <row r="2879" spans="1:34" ht="20.100000000000001" hidden="1" customHeight="1" x14ac:dyDescent="0.2">
      <c r="A2879" s="109"/>
      <c r="B2879" s="119"/>
      <c r="C2879" s="111"/>
      <c r="D2879" s="112"/>
      <c r="E2879" s="107">
        <f t="shared" si="492"/>
        <v>0</v>
      </c>
      <c r="F2879" s="108">
        <f t="shared" si="493"/>
        <v>0</v>
      </c>
      <c r="G2879" s="114"/>
      <c r="H2879" s="113"/>
      <c r="I2879" s="114"/>
      <c r="J2879" s="115"/>
      <c r="K2879" s="89"/>
      <c r="L2879" s="116"/>
      <c r="M2879" s="117"/>
      <c r="N2879" s="94" t="str">
        <f t="shared" si="502"/>
        <v/>
      </c>
      <c r="O2879" s="87" t="str">
        <f>IF(N2879&lt;&gt;"",IF(J2879="CR",VLOOKUP(ROUND(N2879,0),'Cap. Corr. &amp; Prot.'!$J$4:$L$669,3,FALSE),VLOOKUP(ROUND(N2879,0),'Cap. Corr. &amp; Prot.'!$J$4:$K$669,2,FALSE)),"")</f>
        <v/>
      </c>
      <c r="P2879" s="95">
        <f t="shared" si="494"/>
        <v>0</v>
      </c>
      <c r="Q2879" s="96" t="str">
        <f>IFERROR(VLOOKUP(Y2879,'Constantes KG'!$B$7:$G$22,HLOOKUP(I2879,'Constantes KG'!$C$5:$G$6,2,FALSE),FALSE),"")</f>
        <v/>
      </c>
      <c r="R2879" s="97">
        <f t="shared" si="495"/>
        <v>0</v>
      </c>
      <c r="S2879" s="149">
        <f>IFERROR(VLOOKUP(J2879,Regulaciones!$B$3:$C$9,2,FALSE),0)</f>
        <v>0</v>
      </c>
      <c r="T2879" s="149">
        <f>S2879+IFERROR(VLOOKUP(A2879,$B$5:$T2878,19,FALSE),0)</f>
        <v>0</v>
      </c>
      <c r="U2879" s="94">
        <f t="shared" si="496"/>
        <v>0</v>
      </c>
      <c r="V2879" s="98">
        <f>U2879+IFERROR(VLOOKUP(A2879,$B$5:$V2878,21,FALSE),0)</f>
        <v>0</v>
      </c>
      <c r="W2879" s="99" t="str">
        <f>IF(Y2879&lt;&gt;"",AD2879&amp;"X"&amp;VLOOKUP(INT(N2879),'Cap. Corr. &amp; Prot.'!$J$4:$M$669,4,FALSE),"")</f>
        <v/>
      </c>
      <c r="X2879" s="100"/>
      <c r="Y2879" s="118"/>
      <c r="Z2879" s="102"/>
      <c r="AB2879" s="59" t="str">
        <f t="shared" si="497"/>
        <v/>
      </c>
      <c r="AC2879" s="59" t="str">
        <f t="shared" si="498"/>
        <v/>
      </c>
      <c r="AD2879" s="59" t="str">
        <f>IFERROR(VLOOKUP('Capacidad_&amp;_Regulación'!H2879,Regulaciones!$L$3:$M$7,2,FALSE),"")</f>
        <v/>
      </c>
      <c r="AE2879" s="74" t="str">
        <f t="shared" si="499"/>
        <v/>
      </c>
      <c r="AF2879" s="74" t="str">
        <f t="shared" si="500"/>
        <v/>
      </c>
      <c r="AG2879" s="74" t="str">
        <f t="shared" si="501"/>
        <v/>
      </c>
      <c r="AH2879" s="74">
        <f>IF(AD2879&lt;&gt;"",VLOOKUP($K$1,'Fact. Corr.'!$B$5:$G$7,HLOOKUP(H2879,'Fact. Corr.'!$C$4:$G$8,5,FALSE),FALSE),0)</f>
        <v>0</v>
      </c>
    </row>
    <row r="2880" spans="1:34" ht="20.100000000000001" hidden="1" customHeight="1" x14ac:dyDescent="0.2">
      <c r="A2880" s="109"/>
      <c r="B2880" s="119"/>
      <c r="C2880" s="111"/>
      <c r="D2880" s="112"/>
      <c r="E2880" s="107">
        <f t="shared" si="492"/>
        <v>0</v>
      </c>
      <c r="F2880" s="108">
        <f t="shared" si="493"/>
        <v>0</v>
      </c>
      <c r="G2880" s="114"/>
      <c r="H2880" s="113"/>
      <c r="I2880" s="114"/>
      <c r="J2880" s="115"/>
      <c r="K2880" s="89"/>
      <c r="L2880" s="116"/>
      <c r="M2880" s="117"/>
      <c r="N2880" s="94" t="str">
        <f t="shared" si="502"/>
        <v/>
      </c>
      <c r="O2880" s="87" t="str">
        <f>IF(N2880&lt;&gt;"",IF(J2880="CR",VLOOKUP(ROUND(N2880,0),'Cap. Corr. &amp; Prot.'!$J$4:$L$669,3,FALSE),VLOOKUP(ROUND(N2880,0),'Cap. Corr. &amp; Prot.'!$J$4:$K$669,2,FALSE)),"")</f>
        <v/>
      </c>
      <c r="P2880" s="95">
        <f t="shared" si="494"/>
        <v>0</v>
      </c>
      <c r="Q2880" s="96" t="str">
        <f>IFERROR(VLOOKUP(Y2880,'Constantes KG'!$B$7:$G$22,HLOOKUP(I2880,'Constantes KG'!$C$5:$G$6,2,FALSE),FALSE),"")</f>
        <v/>
      </c>
      <c r="R2880" s="97">
        <f t="shared" si="495"/>
        <v>0</v>
      </c>
      <c r="S2880" s="149">
        <f>IFERROR(VLOOKUP(J2880,Regulaciones!$B$3:$C$9,2,FALSE),0)</f>
        <v>0</v>
      </c>
      <c r="T2880" s="149">
        <f>S2880+IFERROR(VLOOKUP(A2880,$B$5:$T2879,19,FALSE),0)</f>
        <v>0</v>
      </c>
      <c r="U2880" s="94">
        <f t="shared" si="496"/>
        <v>0</v>
      </c>
      <c r="V2880" s="98">
        <f>U2880+IFERROR(VLOOKUP(A2880,$B$5:$V2879,21,FALSE),0)</f>
        <v>0</v>
      </c>
      <c r="W2880" s="99" t="str">
        <f>IF(Y2880&lt;&gt;"",AD2880&amp;"X"&amp;VLOOKUP(INT(N2880),'Cap. Corr. &amp; Prot.'!$J$4:$M$669,4,FALSE),"")</f>
        <v/>
      </c>
      <c r="X2880" s="100"/>
      <c r="Y2880" s="118"/>
      <c r="Z2880" s="102"/>
      <c r="AB2880" s="59" t="str">
        <f t="shared" si="497"/>
        <v/>
      </c>
      <c r="AC2880" s="59" t="str">
        <f t="shared" si="498"/>
        <v/>
      </c>
      <c r="AD2880" s="59" t="str">
        <f>IFERROR(VLOOKUP('Capacidad_&amp;_Regulación'!H2880,Regulaciones!$L$3:$M$7,2,FALSE),"")</f>
        <v/>
      </c>
      <c r="AE2880" s="74" t="str">
        <f t="shared" si="499"/>
        <v/>
      </c>
      <c r="AF2880" s="74" t="str">
        <f t="shared" si="500"/>
        <v/>
      </c>
      <c r="AG2880" s="74" t="str">
        <f t="shared" si="501"/>
        <v/>
      </c>
      <c r="AH2880" s="74">
        <f>IF(AD2880&lt;&gt;"",VLOOKUP($K$1,'Fact. Corr.'!$B$5:$G$7,HLOOKUP(H2880,'Fact. Corr.'!$C$4:$G$8,5,FALSE),FALSE),0)</f>
        <v>0</v>
      </c>
    </row>
    <row r="2881" spans="1:34" ht="20.100000000000001" hidden="1" customHeight="1" x14ac:dyDescent="0.2">
      <c r="A2881" s="109"/>
      <c r="B2881" s="119"/>
      <c r="C2881" s="111"/>
      <c r="D2881" s="112"/>
      <c r="E2881" s="107">
        <f t="shared" si="492"/>
        <v>0</v>
      </c>
      <c r="F2881" s="108">
        <f t="shared" si="493"/>
        <v>0</v>
      </c>
      <c r="G2881" s="114"/>
      <c r="H2881" s="113"/>
      <c r="I2881" s="114"/>
      <c r="J2881" s="115"/>
      <c r="K2881" s="89"/>
      <c r="L2881" s="116"/>
      <c r="M2881" s="117"/>
      <c r="N2881" s="94" t="str">
        <f t="shared" si="502"/>
        <v/>
      </c>
      <c r="O2881" s="87" t="str">
        <f>IF(N2881&lt;&gt;"",IF(J2881="CR",VLOOKUP(ROUND(N2881,0),'Cap. Corr. &amp; Prot.'!$J$4:$L$669,3,FALSE),VLOOKUP(ROUND(N2881,0),'Cap. Corr. &amp; Prot.'!$J$4:$K$669,2,FALSE)),"")</f>
        <v/>
      </c>
      <c r="P2881" s="95">
        <f t="shared" si="494"/>
        <v>0</v>
      </c>
      <c r="Q2881" s="96" t="str">
        <f>IFERROR(VLOOKUP(Y2881,'Constantes KG'!$B$7:$G$22,HLOOKUP(I2881,'Constantes KG'!$C$5:$G$6,2,FALSE),FALSE),"")</f>
        <v/>
      </c>
      <c r="R2881" s="97">
        <f t="shared" si="495"/>
        <v>0</v>
      </c>
      <c r="S2881" s="149">
        <f>IFERROR(VLOOKUP(J2881,Regulaciones!$B$3:$C$9,2,FALSE),0)</f>
        <v>0</v>
      </c>
      <c r="T2881" s="149">
        <f>S2881+IFERROR(VLOOKUP(A2881,$B$5:$T2880,19,FALSE),0)</f>
        <v>0</v>
      </c>
      <c r="U2881" s="94">
        <f t="shared" si="496"/>
        <v>0</v>
      </c>
      <c r="V2881" s="98">
        <f>U2881+IFERROR(VLOOKUP(A2881,$B$5:$V2880,21,FALSE),0)</f>
        <v>0</v>
      </c>
      <c r="W2881" s="99" t="str">
        <f>IF(Y2881&lt;&gt;"",AD2881&amp;"X"&amp;VLOOKUP(INT(N2881),'Cap. Corr. &amp; Prot.'!$J$4:$M$669,4,FALSE),"")</f>
        <v/>
      </c>
      <c r="X2881" s="100"/>
      <c r="Y2881" s="118"/>
      <c r="Z2881" s="102"/>
      <c r="AB2881" s="59" t="str">
        <f t="shared" si="497"/>
        <v/>
      </c>
      <c r="AC2881" s="59" t="str">
        <f t="shared" si="498"/>
        <v/>
      </c>
      <c r="AD2881" s="59" t="str">
        <f>IFERROR(VLOOKUP('Capacidad_&amp;_Regulación'!H2881,Regulaciones!$L$3:$M$7,2,FALSE),"")</f>
        <v/>
      </c>
      <c r="AE2881" s="74" t="str">
        <f t="shared" si="499"/>
        <v/>
      </c>
      <c r="AF2881" s="74" t="str">
        <f t="shared" si="500"/>
        <v/>
      </c>
      <c r="AG2881" s="74" t="str">
        <f t="shared" si="501"/>
        <v/>
      </c>
      <c r="AH2881" s="74">
        <f>IF(AD2881&lt;&gt;"",VLOOKUP($K$1,'Fact. Corr.'!$B$5:$G$7,HLOOKUP(H2881,'Fact. Corr.'!$C$4:$G$8,5,FALSE),FALSE),0)</f>
        <v>0</v>
      </c>
    </row>
    <row r="2882" spans="1:34" ht="20.100000000000001" hidden="1" customHeight="1" x14ac:dyDescent="0.2">
      <c r="A2882" s="109"/>
      <c r="B2882" s="119"/>
      <c r="C2882" s="111"/>
      <c r="D2882" s="112"/>
      <c r="E2882" s="107">
        <f t="shared" si="492"/>
        <v>0</v>
      </c>
      <c r="F2882" s="108">
        <f t="shared" si="493"/>
        <v>0</v>
      </c>
      <c r="G2882" s="114"/>
      <c r="H2882" s="113"/>
      <c r="I2882" s="114"/>
      <c r="J2882" s="115"/>
      <c r="K2882" s="89"/>
      <c r="L2882" s="116"/>
      <c r="M2882" s="117"/>
      <c r="N2882" s="94" t="str">
        <f t="shared" si="502"/>
        <v/>
      </c>
      <c r="O2882" s="87" t="str">
        <f>IF(N2882&lt;&gt;"",IF(J2882="CR",VLOOKUP(ROUND(N2882,0),'Cap. Corr. &amp; Prot.'!$J$4:$L$669,3,FALSE),VLOOKUP(ROUND(N2882,0),'Cap. Corr. &amp; Prot.'!$J$4:$K$669,2,FALSE)),"")</f>
        <v/>
      </c>
      <c r="P2882" s="95">
        <f t="shared" si="494"/>
        <v>0</v>
      </c>
      <c r="Q2882" s="96" t="str">
        <f>IFERROR(VLOOKUP(Y2882,'Constantes KG'!$B$7:$G$22,HLOOKUP(I2882,'Constantes KG'!$C$5:$G$6,2,FALSE),FALSE),"")</f>
        <v/>
      </c>
      <c r="R2882" s="97">
        <f t="shared" si="495"/>
        <v>0</v>
      </c>
      <c r="S2882" s="149">
        <f>IFERROR(VLOOKUP(J2882,Regulaciones!$B$3:$C$9,2,FALSE),0)</f>
        <v>0</v>
      </c>
      <c r="T2882" s="149">
        <f>S2882+IFERROR(VLOOKUP(A2882,$B$5:$T2881,19,FALSE),0)</f>
        <v>0</v>
      </c>
      <c r="U2882" s="94">
        <f t="shared" si="496"/>
        <v>0</v>
      </c>
      <c r="V2882" s="98">
        <f>U2882+IFERROR(VLOOKUP(A2882,$B$5:$V2881,21,FALSE),0)</f>
        <v>0</v>
      </c>
      <c r="W2882" s="99" t="str">
        <f>IF(Y2882&lt;&gt;"",AD2882&amp;"X"&amp;VLOOKUP(INT(N2882),'Cap. Corr. &amp; Prot.'!$J$4:$M$669,4,FALSE),"")</f>
        <v/>
      </c>
      <c r="X2882" s="100"/>
      <c r="Y2882" s="118"/>
      <c r="Z2882" s="102"/>
      <c r="AB2882" s="59" t="str">
        <f t="shared" si="497"/>
        <v/>
      </c>
      <c r="AC2882" s="59" t="str">
        <f t="shared" si="498"/>
        <v/>
      </c>
      <c r="AD2882" s="59" t="str">
        <f>IFERROR(VLOOKUP('Capacidad_&amp;_Regulación'!H2882,Regulaciones!$L$3:$M$7,2,FALSE),"")</f>
        <v/>
      </c>
      <c r="AE2882" s="74" t="str">
        <f t="shared" si="499"/>
        <v/>
      </c>
      <c r="AF2882" s="74" t="str">
        <f t="shared" si="500"/>
        <v/>
      </c>
      <c r="AG2882" s="74" t="str">
        <f t="shared" si="501"/>
        <v/>
      </c>
      <c r="AH2882" s="74">
        <f>IF(AD2882&lt;&gt;"",VLOOKUP($K$1,'Fact. Corr.'!$B$5:$G$7,HLOOKUP(H2882,'Fact. Corr.'!$C$4:$G$8,5,FALSE),FALSE),0)</f>
        <v>0</v>
      </c>
    </row>
    <row r="2883" spans="1:34" ht="20.100000000000001" hidden="1" customHeight="1" x14ac:dyDescent="0.2">
      <c r="A2883" s="109"/>
      <c r="B2883" s="119"/>
      <c r="C2883" s="111"/>
      <c r="D2883" s="112"/>
      <c r="E2883" s="107">
        <f t="shared" si="492"/>
        <v>0</v>
      </c>
      <c r="F2883" s="108">
        <f t="shared" si="493"/>
        <v>0</v>
      </c>
      <c r="G2883" s="114"/>
      <c r="H2883" s="113"/>
      <c r="I2883" s="114"/>
      <c r="J2883" s="115"/>
      <c r="K2883" s="89"/>
      <c r="L2883" s="116"/>
      <c r="M2883" s="117"/>
      <c r="N2883" s="94" t="str">
        <f t="shared" si="502"/>
        <v/>
      </c>
      <c r="O2883" s="87" t="str">
        <f>IF(N2883&lt;&gt;"",IF(J2883="CR",VLOOKUP(ROUND(N2883,0),'Cap. Corr. &amp; Prot.'!$J$4:$L$669,3,FALSE),VLOOKUP(ROUND(N2883,0),'Cap. Corr. &amp; Prot.'!$J$4:$K$669,2,FALSE)),"")</f>
        <v/>
      </c>
      <c r="P2883" s="95">
        <f t="shared" si="494"/>
        <v>0</v>
      </c>
      <c r="Q2883" s="96" t="str">
        <f>IFERROR(VLOOKUP(Y2883,'Constantes KG'!$B$7:$G$22,HLOOKUP(I2883,'Constantes KG'!$C$5:$G$6,2,FALSE),FALSE),"")</f>
        <v/>
      </c>
      <c r="R2883" s="97">
        <f t="shared" si="495"/>
        <v>0</v>
      </c>
      <c r="S2883" s="149">
        <f>IFERROR(VLOOKUP(J2883,Regulaciones!$B$3:$C$9,2,FALSE),0)</f>
        <v>0</v>
      </c>
      <c r="T2883" s="149">
        <f>S2883+IFERROR(VLOOKUP(A2883,$B$5:$T2882,19,FALSE),0)</f>
        <v>0</v>
      </c>
      <c r="U2883" s="94">
        <f t="shared" si="496"/>
        <v>0</v>
      </c>
      <c r="V2883" s="98">
        <f>U2883+IFERROR(VLOOKUP(A2883,$B$5:$V2882,21,FALSE),0)</f>
        <v>0</v>
      </c>
      <c r="W2883" s="99" t="str">
        <f>IF(Y2883&lt;&gt;"",AD2883&amp;"X"&amp;VLOOKUP(INT(N2883),'Cap. Corr. &amp; Prot.'!$J$4:$M$669,4,FALSE),"")</f>
        <v/>
      </c>
      <c r="X2883" s="100"/>
      <c r="Y2883" s="118"/>
      <c r="Z2883" s="102"/>
      <c r="AB2883" s="59" t="str">
        <f t="shared" si="497"/>
        <v/>
      </c>
      <c r="AC2883" s="59" t="str">
        <f t="shared" si="498"/>
        <v/>
      </c>
      <c r="AD2883" s="59" t="str">
        <f>IFERROR(VLOOKUP('Capacidad_&amp;_Regulación'!H2883,Regulaciones!$L$3:$M$7,2,FALSE),"")</f>
        <v/>
      </c>
      <c r="AE2883" s="74" t="str">
        <f t="shared" si="499"/>
        <v/>
      </c>
      <c r="AF2883" s="74" t="str">
        <f t="shared" si="500"/>
        <v/>
      </c>
      <c r="AG2883" s="74" t="str">
        <f t="shared" si="501"/>
        <v/>
      </c>
      <c r="AH2883" s="74">
        <f>IF(AD2883&lt;&gt;"",VLOOKUP($K$1,'Fact. Corr.'!$B$5:$G$7,HLOOKUP(H2883,'Fact. Corr.'!$C$4:$G$8,5,FALSE),FALSE),0)</f>
        <v>0</v>
      </c>
    </row>
    <row r="2884" spans="1:34" ht="20.100000000000001" hidden="1" customHeight="1" x14ac:dyDescent="0.2">
      <c r="A2884" s="109"/>
      <c r="B2884" s="119"/>
      <c r="C2884" s="111"/>
      <c r="D2884" s="112"/>
      <c r="E2884" s="107">
        <f t="shared" ref="E2884:E2947" si="503">SUM(C2884:D2884)</f>
        <v>0</v>
      </c>
      <c r="F2884" s="108">
        <f t="shared" ref="F2884:F2947" si="504">G2884*I2884*1000</f>
        <v>0</v>
      </c>
      <c r="G2884" s="114"/>
      <c r="H2884" s="113"/>
      <c r="I2884" s="114"/>
      <c r="J2884" s="115"/>
      <c r="K2884" s="89"/>
      <c r="L2884" s="116"/>
      <c r="M2884" s="117"/>
      <c r="N2884" s="94" t="str">
        <f t="shared" si="502"/>
        <v/>
      </c>
      <c r="O2884" s="87" t="str">
        <f>IF(N2884&lt;&gt;"",IF(J2884="CR",VLOOKUP(ROUND(N2884,0),'Cap. Corr. &amp; Prot.'!$J$4:$L$669,3,FALSE),VLOOKUP(ROUND(N2884,0),'Cap. Corr. &amp; Prot.'!$J$4:$K$669,2,FALSE)),"")</f>
        <v/>
      </c>
      <c r="P2884" s="95">
        <f t="shared" ref="P2884:P2947" si="505">G2884*E2884</f>
        <v>0</v>
      </c>
      <c r="Q2884" s="96" t="str">
        <f>IFERROR(VLOOKUP(Y2884,'Constantes KG'!$B$7:$G$22,HLOOKUP(I2884,'Constantes KG'!$C$5:$G$6,2,FALSE),FALSE),"")</f>
        <v/>
      </c>
      <c r="R2884" s="97">
        <f t="shared" ref="R2884:R2947" si="506">IFERROR(Q2884/RIGHT(M2884,3)^2,0)</f>
        <v>0</v>
      </c>
      <c r="S2884" s="149">
        <f>IFERROR(VLOOKUP(J2884,Regulaciones!$B$3:$C$9,2,FALSE),0)</f>
        <v>0</v>
      </c>
      <c r="T2884" s="149">
        <f>S2884+IFERROR(VLOOKUP(A2884,$B$5:$T2883,19,FALSE),0)</f>
        <v>0</v>
      </c>
      <c r="U2884" s="94">
        <f t="shared" ref="U2884:U2947" si="507">P2884*R2884*AH2884</f>
        <v>0</v>
      </c>
      <c r="V2884" s="98">
        <f>U2884+IFERROR(VLOOKUP(A2884,$B$5:$V2883,21,FALSE),0)</f>
        <v>0</v>
      </c>
      <c r="W2884" s="99" t="str">
        <f>IF(Y2884&lt;&gt;"",AD2884&amp;"X"&amp;VLOOKUP(INT(N2884),'Cap. Corr. &amp; Prot.'!$J$4:$M$669,4,FALSE),"")</f>
        <v/>
      </c>
      <c r="X2884" s="100"/>
      <c r="Y2884" s="118"/>
      <c r="Z2884" s="102"/>
      <c r="AB2884" s="59" t="str">
        <f t="shared" ref="AB2884:AB2947" si="508">IFERROR(VALUE(LEFT(M2884,3)),"")</f>
        <v/>
      </c>
      <c r="AC2884" s="59" t="str">
        <f t="shared" ref="AC2884:AC2947" si="509">IFERROR(VALUE(RIGHT(M2884,3)),"")</f>
        <v/>
      </c>
      <c r="AD2884" s="59" t="str">
        <f>IFERROR(VLOOKUP('Capacidad_&amp;_Regulación'!H2884,Regulaciones!$L$3:$M$7,2,FALSE),"")</f>
        <v/>
      </c>
      <c r="AE2884" s="74" t="str">
        <f t="shared" ref="AE2884:AE2947" si="510">IFERROR(L2884*((1000*G2884)/(AB2884)),"")</f>
        <v/>
      </c>
      <c r="AF2884" s="74" t="str">
        <f t="shared" ref="AF2884:AF2947" si="511">IFERROR(L2884*((1000*G2884)/(AC2884)),"")</f>
        <v/>
      </c>
      <c r="AG2884" s="74" t="str">
        <f t="shared" ref="AG2884:AG2947" si="512">IFERROR(L2884*((1000*G2884)/(SQRT(3)*AC2884)),"")</f>
        <v/>
      </c>
      <c r="AH2884" s="74">
        <f>IF(AD2884&lt;&gt;"",VLOOKUP($K$1,'Fact. Corr.'!$B$5:$G$7,HLOOKUP(H2884,'Fact. Corr.'!$C$4:$G$8,5,FALSE),FALSE),0)</f>
        <v>0</v>
      </c>
    </row>
    <row r="2885" spans="1:34" ht="20.100000000000001" hidden="1" customHeight="1" x14ac:dyDescent="0.2">
      <c r="A2885" s="109"/>
      <c r="B2885" s="119"/>
      <c r="C2885" s="111"/>
      <c r="D2885" s="112"/>
      <c r="E2885" s="107">
        <f t="shared" si="503"/>
        <v>0</v>
      </c>
      <c r="F2885" s="108">
        <f t="shared" si="504"/>
        <v>0</v>
      </c>
      <c r="G2885" s="114"/>
      <c r="H2885" s="113"/>
      <c r="I2885" s="114"/>
      <c r="J2885" s="115"/>
      <c r="K2885" s="89"/>
      <c r="L2885" s="116"/>
      <c r="M2885" s="117"/>
      <c r="N2885" s="94" t="str">
        <f t="shared" si="502"/>
        <v/>
      </c>
      <c r="O2885" s="87" t="str">
        <f>IF(N2885&lt;&gt;"",IF(J2885="CR",VLOOKUP(ROUND(N2885,0),'Cap. Corr. &amp; Prot.'!$J$4:$L$669,3,FALSE),VLOOKUP(ROUND(N2885,0),'Cap. Corr. &amp; Prot.'!$J$4:$K$669,2,FALSE)),"")</f>
        <v/>
      </c>
      <c r="P2885" s="95">
        <f t="shared" si="505"/>
        <v>0</v>
      </c>
      <c r="Q2885" s="96" t="str">
        <f>IFERROR(VLOOKUP(Y2885,'Constantes KG'!$B$7:$G$22,HLOOKUP(I2885,'Constantes KG'!$C$5:$G$6,2,FALSE),FALSE),"")</f>
        <v/>
      </c>
      <c r="R2885" s="97">
        <f t="shared" si="506"/>
        <v>0</v>
      </c>
      <c r="S2885" s="149">
        <f>IFERROR(VLOOKUP(J2885,Regulaciones!$B$3:$C$9,2,FALSE),0)</f>
        <v>0</v>
      </c>
      <c r="T2885" s="149">
        <f>S2885+IFERROR(VLOOKUP(A2885,$B$5:$T2884,19,FALSE),0)</f>
        <v>0</v>
      </c>
      <c r="U2885" s="94">
        <f t="shared" si="507"/>
        <v>0</v>
      </c>
      <c r="V2885" s="98">
        <f>U2885+IFERROR(VLOOKUP(A2885,$B$5:$V2884,21,FALSE),0)</f>
        <v>0</v>
      </c>
      <c r="W2885" s="99" t="str">
        <f>IF(Y2885&lt;&gt;"",AD2885&amp;"X"&amp;VLOOKUP(INT(N2885),'Cap. Corr. &amp; Prot.'!$J$4:$M$669,4,FALSE),"")</f>
        <v/>
      </c>
      <c r="X2885" s="100"/>
      <c r="Y2885" s="118"/>
      <c r="Z2885" s="102"/>
      <c r="AB2885" s="59" t="str">
        <f t="shared" si="508"/>
        <v/>
      </c>
      <c r="AC2885" s="59" t="str">
        <f t="shared" si="509"/>
        <v/>
      </c>
      <c r="AD2885" s="59" t="str">
        <f>IFERROR(VLOOKUP('Capacidad_&amp;_Regulación'!H2885,Regulaciones!$L$3:$M$7,2,FALSE),"")</f>
        <v/>
      </c>
      <c r="AE2885" s="74" t="str">
        <f t="shared" si="510"/>
        <v/>
      </c>
      <c r="AF2885" s="74" t="str">
        <f t="shared" si="511"/>
        <v/>
      </c>
      <c r="AG2885" s="74" t="str">
        <f t="shared" si="512"/>
        <v/>
      </c>
      <c r="AH2885" s="74">
        <f>IF(AD2885&lt;&gt;"",VLOOKUP($K$1,'Fact. Corr.'!$B$5:$G$7,HLOOKUP(H2885,'Fact. Corr.'!$C$4:$G$8,5,FALSE),FALSE),0)</f>
        <v>0</v>
      </c>
    </row>
    <row r="2886" spans="1:34" ht="20.100000000000001" hidden="1" customHeight="1" x14ac:dyDescent="0.2">
      <c r="A2886" s="109"/>
      <c r="B2886" s="119"/>
      <c r="C2886" s="111"/>
      <c r="D2886" s="112"/>
      <c r="E2886" s="107">
        <f t="shared" si="503"/>
        <v>0</v>
      </c>
      <c r="F2886" s="108">
        <f t="shared" si="504"/>
        <v>0</v>
      </c>
      <c r="G2886" s="114"/>
      <c r="H2886" s="113"/>
      <c r="I2886" s="114"/>
      <c r="J2886" s="115"/>
      <c r="K2886" s="89"/>
      <c r="L2886" s="116"/>
      <c r="M2886" s="117"/>
      <c r="N2886" s="94" t="str">
        <f t="shared" si="502"/>
        <v/>
      </c>
      <c r="O2886" s="87" t="str">
        <f>IF(N2886&lt;&gt;"",IF(J2886="CR",VLOOKUP(ROUND(N2886,0),'Cap. Corr. &amp; Prot.'!$J$4:$L$669,3,FALSE),VLOOKUP(ROUND(N2886,0),'Cap. Corr. &amp; Prot.'!$J$4:$K$669,2,FALSE)),"")</f>
        <v/>
      </c>
      <c r="P2886" s="95">
        <f t="shared" si="505"/>
        <v>0</v>
      </c>
      <c r="Q2886" s="96" t="str">
        <f>IFERROR(VLOOKUP(Y2886,'Constantes KG'!$B$7:$G$22,HLOOKUP(I2886,'Constantes KG'!$C$5:$G$6,2,FALSE),FALSE),"")</f>
        <v/>
      </c>
      <c r="R2886" s="97">
        <f t="shared" si="506"/>
        <v>0</v>
      </c>
      <c r="S2886" s="149">
        <f>IFERROR(VLOOKUP(J2886,Regulaciones!$B$3:$C$9,2,FALSE),0)</f>
        <v>0</v>
      </c>
      <c r="T2886" s="149">
        <f>S2886+IFERROR(VLOOKUP(A2886,$B$5:$T2885,19,FALSE),0)</f>
        <v>0</v>
      </c>
      <c r="U2886" s="94">
        <f t="shared" si="507"/>
        <v>0</v>
      </c>
      <c r="V2886" s="98">
        <f>U2886+IFERROR(VLOOKUP(A2886,$B$5:$V2885,21,FALSE),0)</f>
        <v>0</v>
      </c>
      <c r="W2886" s="99" t="str">
        <f>IF(Y2886&lt;&gt;"",AD2886&amp;"X"&amp;VLOOKUP(INT(N2886),'Cap. Corr. &amp; Prot.'!$J$4:$M$669,4,FALSE),"")</f>
        <v/>
      </c>
      <c r="X2886" s="100"/>
      <c r="Y2886" s="118"/>
      <c r="Z2886" s="102"/>
      <c r="AB2886" s="59" t="str">
        <f t="shared" si="508"/>
        <v/>
      </c>
      <c r="AC2886" s="59" t="str">
        <f t="shared" si="509"/>
        <v/>
      </c>
      <c r="AD2886" s="59" t="str">
        <f>IFERROR(VLOOKUP('Capacidad_&amp;_Regulación'!H2886,Regulaciones!$L$3:$M$7,2,FALSE),"")</f>
        <v/>
      </c>
      <c r="AE2886" s="74" t="str">
        <f t="shared" si="510"/>
        <v/>
      </c>
      <c r="AF2886" s="74" t="str">
        <f t="shared" si="511"/>
        <v/>
      </c>
      <c r="AG2886" s="74" t="str">
        <f t="shared" si="512"/>
        <v/>
      </c>
      <c r="AH2886" s="74">
        <f>IF(AD2886&lt;&gt;"",VLOOKUP($K$1,'Fact. Corr.'!$B$5:$G$7,HLOOKUP(H2886,'Fact. Corr.'!$C$4:$G$8,5,FALSE),FALSE),0)</f>
        <v>0</v>
      </c>
    </row>
    <row r="2887" spans="1:34" ht="20.100000000000001" hidden="1" customHeight="1" x14ac:dyDescent="0.2">
      <c r="A2887" s="109"/>
      <c r="B2887" s="119"/>
      <c r="C2887" s="111"/>
      <c r="D2887" s="112"/>
      <c r="E2887" s="107">
        <f t="shared" si="503"/>
        <v>0</v>
      </c>
      <c r="F2887" s="108">
        <f t="shared" si="504"/>
        <v>0</v>
      </c>
      <c r="G2887" s="114"/>
      <c r="H2887" s="113"/>
      <c r="I2887" s="114"/>
      <c r="J2887" s="115"/>
      <c r="K2887" s="89"/>
      <c r="L2887" s="116"/>
      <c r="M2887" s="117"/>
      <c r="N2887" s="94" t="str">
        <f t="shared" ref="N2887:N2950" si="513">IF(AND(G2887&lt;&gt;0,M2887&lt;&gt;""),((G2887*1000)/(SQRT(3)*RIGHT(M2887,3)))*L2887,"")</f>
        <v/>
      </c>
      <c r="O2887" s="87" t="str">
        <f>IF(N2887&lt;&gt;"",IF(J2887="CR",VLOOKUP(ROUND(N2887,0),'Cap. Corr. &amp; Prot.'!$J$4:$L$669,3,FALSE),VLOOKUP(ROUND(N2887,0),'Cap. Corr. &amp; Prot.'!$J$4:$K$669,2,FALSE)),"")</f>
        <v/>
      </c>
      <c r="P2887" s="95">
        <f t="shared" si="505"/>
        <v>0</v>
      </c>
      <c r="Q2887" s="96" t="str">
        <f>IFERROR(VLOOKUP(Y2887,'Constantes KG'!$B$7:$G$22,HLOOKUP(I2887,'Constantes KG'!$C$5:$G$6,2,FALSE),FALSE),"")</f>
        <v/>
      </c>
      <c r="R2887" s="97">
        <f t="shared" si="506"/>
        <v>0</v>
      </c>
      <c r="S2887" s="149">
        <f>IFERROR(VLOOKUP(J2887,Regulaciones!$B$3:$C$9,2,FALSE),0)</f>
        <v>0</v>
      </c>
      <c r="T2887" s="149">
        <f>S2887+IFERROR(VLOOKUP(A2887,$B$5:$T2886,19,FALSE),0)</f>
        <v>0</v>
      </c>
      <c r="U2887" s="94">
        <f t="shared" si="507"/>
        <v>0</v>
      </c>
      <c r="V2887" s="98">
        <f>U2887+IFERROR(VLOOKUP(A2887,$B$5:$V2886,21,FALSE),0)</f>
        <v>0</v>
      </c>
      <c r="W2887" s="99" t="str">
        <f>IF(Y2887&lt;&gt;"",AD2887&amp;"X"&amp;VLOOKUP(INT(N2887),'Cap. Corr. &amp; Prot.'!$J$4:$M$669,4,FALSE),"")</f>
        <v/>
      </c>
      <c r="X2887" s="100"/>
      <c r="Y2887" s="118"/>
      <c r="Z2887" s="102"/>
      <c r="AB2887" s="59" t="str">
        <f t="shared" si="508"/>
        <v/>
      </c>
      <c r="AC2887" s="59" t="str">
        <f t="shared" si="509"/>
        <v/>
      </c>
      <c r="AD2887" s="59" t="str">
        <f>IFERROR(VLOOKUP('Capacidad_&amp;_Regulación'!H2887,Regulaciones!$L$3:$M$7,2,FALSE),"")</f>
        <v/>
      </c>
      <c r="AE2887" s="74" t="str">
        <f t="shared" si="510"/>
        <v/>
      </c>
      <c r="AF2887" s="74" t="str">
        <f t="shared" si="511"/>
        <v/>
      </c>
      <c r="AG2887" s="74" t="str">
        <f t="shared" si="512"/>
        <v/>
      </c>
      <c r="AH2887" s="74">
        <f>IF(AD2887&lt;&gt;"",VLOOKUP($K$1,'Fact. Corr.'!$B$5:$G$7,HLOOKUP(H2887,'Fact. Corr.'!$C$4:$G$8,5,FALSE),FALSE),0)</f>
        <v>0</v>
      </c>
    </row>
    <row r="2888" spans="1:34" ht="20.100000000000001" hidden="1" customHeight="1" x14ac:dyDescent="0.2">
      <c r="A2888" s="109"/>
      <c r="B2888" s="119"/>
      <c r="C2888" s="111"/>
      <c r="D2888" s="112"/>
      <c r="E2888" s="107">
        <f t="shared" si="503"/>
        <v>0</v>
      </c>
      <c r="F2888" s="108">
        <f t="shared" si="504"/>
        <v>0</v>
      </c>
      <c r="G2888" s="114"/>
      <c r="H2888" s="113"/>
      <c r="I2888" s="114"/>
      <c r="J2888" s="115"/>
      <c r="K2888" s="89"/>
      <c r="L2888" s="116"/>
      <c r="M2888" s="117"/>
      <c r="N2888" s="94" t="str">
        <f t="shared" si="513"/>
        <v/>
      </c>
      <c r="O2888" s="87" t="str">
        <f>IF(N2888&lt;&gt;"",IF(J2888="CR",VLOOKUP(ROUND(N2888,0),'Cap. Corr. &amp; Prot.'!$J$4:$L$669,3,FALSE),VLOOKUP(ROUND(N2888,0),'Cap. Corr. &amp; Prot.'!$J$4:$K$669,2,FALSE)),"")</f>
        <v/>
      </c>
      <c r="P2888" s="95">
        <f t="shared" si="505"/>
        <v>0</v>
      </c>
      <c r="Q2888" s="96" t="str">
        <f>IFERROR(VLOOKUP(Y2888,'Constantes KG'!$B$7:$G$22,HLOOKUP(I2888,'Constantes KG'!$C$5:$G$6,2,FALSE),FALSE),"")</f>
        <v/>
      </c>
      <c r="R2888" s="97">
        <f t="shared" si="506"/>
        <v>0</v>
      </c>
      <c r="S2888" s="149">
        <f>IFERROR(VLOOKUP(J2888,Regulaciones!$B$3:$C$9,2,FALSE),0)</f>
        <v>0</v>
      </c>
      <c r="T2888" s="149">
        <f>S2888+IFERROR(VLOOKUP(A2888,$B$5:$T2887,19,FALSE),0)</f>
        <v>0</v>
      </c>
      <c r="U2888" s="94">
        <f t="shared" si="507"/>
        <v>0</v>
      </c>
      <c r="V2888" s="98">
        <f>U2888+IFERROR(VLOOKUP(A2888,$B$5:$V2887,21,FALSE),0)</f>
        <v>0</v>
      </c>
      <c r="W2888" s="99" t="str">
        <f>IF(Y2888&lt;&gt;"",AD2888&amp;"X"&amp;VLOOKUP(INT(N2888),'Cap. Corr. &amp; Prot.'!$J$4:$M$669,4,FALSE),"")</f>
        <v/>
      </c>
      <c r="X2888" s="100"/>
      <c r="Y2888" s="118"/>
      <c r="Z2888" s="102"/>
      <c r="AB2888" s="59" t="str">
        <f t="shared" si="508"/>
        <v/>
      </c>
      <c r="AC2888" s="59" t="str">
        <f t="shared" si="509"/>
        <v/>
      </c>
      <c r="AD2888" s="59" t="str">
        <f>IFERROR(VLOOKUP('Capacidad_&amp;_Regulación'!H2888,Regulaciones!$L$3:$M$7,2,FALSE),"")</f>
        <v/>
      </c>
      <c r="AE2888" s="74" t="str">
        <f t="shared" si="510"/>
        <v/>
      </c>
      <c r="AF2888" s="74" t="str">
        <f t="shared" si="511"/>
        <v/>
      </c>
      <c r="AG2888" s="74" t="str">
        <f t="shared" si="512"/>
        <v/>
      </c>
      <c r="AH2888" s="74">
        <f>IF(AD2888&lt;&gt;"",VLOOKUP($K$1,'Fact. Corr.'!$B$5:$G$7,HLOOKUP(H2888,'Fact. Corr.'!$C$4:$G$8,5,FALSE),FALSE),0)</f>
        <v>0</v>
      </c>
    </row>
    <row r="2889" spans="1:34" ht="20.100000000000001" hidden="1" customHeight="1" x14ac:dyDescent="0.2">
      <c r="A2889" s="109"/>
      <c r="B2889" s="119"/>
      <c r="C2889" s="111"/>
      <c r="D2889" s="112"/>
      <c r="E2889" s="107">
        <f t="shared" si="503"/>
        <v>0</v>
      </c>
      <c r="F2889" s="108">
        <f t="shared" si="504"/>
        <v>0</v>
      </c>
      <c r="G2889" s="114"/>
      <c r="H2889" s="113"/>
      <c r="I2889" s="114"/>
      <c r="J2889" s="115"/>
      <c r="K2889" s="89"/>
      <c r="L2889" s="116"/>
      <c r="M2889" s="117"/>
      <c r="N2889" s="94" t="str">
        <f t="shared" si="513"/>
        <v/>
      </c>
      <c r="O2889" s="87" t="str">
        <f>IF(N2889&lt;&gt;"",IF(J2889="CR",VLOOKUP(ROUND(N2889,0),'Cap. Corr. &amp; Prot.'!$J$4:$L$669,3,FALSE),VLOOKUP(ROUND(N2889,0),'Cap. Corr. &amp; Prot.'!$J$4:$K$669,2,FALSE)),"")</f>
        <v/>
      </c>
      <c r="P2889" s="95">
        <f t="shared" si="505"/>
        <v>0</v>
      </c>
      <c r="Q2889" s="96" t="str">
        <f>IFERROR(VLOOKUP(Y2889,'Constantes KG'!$B$7:$G$22,HLOOKUP(I2889,'Constantes KG'!$C$5:$G$6,2,FALSE),FALSE),"")</f>
        <v/>
      </c>
      <c r="R2889" s="97">
        <f t="shared" si="506"/>
        <v>0</v>
      </c>
      <c r="S2889" s="149">
        <f>IFERROR(VLOOKUP(J2889,Regulaciones!$B$3:$C$9,2,FALSE),0)</f>
        <v>0</v>
      </c>
      <c r="T2889" s="149">
        <f>S2889+IFERROR(VLOOKUP(A2889,$B$5:$T2888,19,FALSE),0)</f>
        <v>0</v>
      </c>
      <c r="U2889" s="94">
        <f t="shared" si="507"/>
        <v>0</v>
      </c>
      <c r="V2889" s="98">
        <f>U2889+IFERROR(VLOOKUP(A2889,$B$5:$V2888,21,FALSE),0)</f>
        <v>0</v>
      </c>
      <c r="W2889" s="99" t="str">
        <f>IF(Y2889&lt;&gt;"",AD2889&amp;"X"&amp;VLOOKUP(INT(N2889),'Cap. Corr. &amp; Prot.'!$J$4:$M$669,4,FALSE),"")</f>
        <v/>
      </c>
      <c r="X2889" s="100"/>
      <c r="Y2889" s="118"/>
      <c r="Z2889" s="102"/>
      <c r="AB2889" s="59" t="str">
        <f t="shared" si="508"/>
        <v/>
      </c>
      <c r="AC2889" s="59" t="str">
        <f t="shared" si="509"/>
        <v/>
      </c>
      <c r="AD2889" s="59" t="str">
        <f>IFERROR(VLOOKUP('Capacidad_&amp;_Regulación'!H2889,Regulaciones!$L$3:$M$7,2,FALSE),"")</f>
        <v/>
      </c>
      <c r="AE2889" s="74" t="str">
        <f t="shared" si="510"/>
        <v/>
      </c>
      <c r="AF2889" s="74" t="str">
        <f t="shared" si="511"/>
        <v/>
      </c>
      <c r="AG2889" s="74" t="str">
        <f t="shared" si="512"/>
        <v/>
      </c>
      <c r="AH2889" s="74">
        <f>IF(AD2889&lt;&gt;"",VLOOKUP($K$1,'Fact. Corr.'!$B$5:$G$7,HLOOKUP(H2889,'Fact. Corr.'!$C$4:$G$8,5,FALSE),FALSE),0)</f>
        <v>0</v>
      </c>
    </row>
    <row r="2890" spans="1:34" ht="20.100000000000001" hidden="1" customHeight="1" x14ac:dyDescent="0.2">
      <c r="A2890" s="109"/>
      <c r="B2890" s="119"/>
      <c r="C2890" s="111"/>
      <c r="D2890" s="112"/>
      <c r="E2890" s="107">
        <f t="shared" si="503"/>
        <v>0</v>
      </c>
      <c r="F2890" s="108">
        <f t="shared" si="504"/>
        <v>0</v>
      </c>
      <c r="G2890" s="114"/>
      <c r="H2890" s="113"/>
      <c r="I2890" s="114"/>
      <c r="J2890" s="115"/>
      <c r="K2890" s="89"/>
      <c r="L2890" s="116"/>
      <c r="M2890" s="117"/>
      <c r="N2890" s="94" t="str">
        <f t="shared" si="513"/>
        <v/>
      </c>
      <c r="O2890" s="87" t="str">
        <f>IF(N2890&lt;&gt;"",IF(J2890="CR",VLOOKUP(ROUND(N2890,0),'Cap. Corr. &amp; Prot.'!$J$4:$L$669,3,FALSE),VLOOKUP(ROUND(N2890,0),'Cap. Corr. &amp; Prot.'!$J$4:$K$669,2,FALSE)),"")</f>
        <v/>
      </c>
      <c r="P2890" s="95">
        <f t="shared" si="505"/>
        <v>0</v>
      </c>
      <c r="Q2890" s="96" t="str">
        <f>IFERROR(VLOOKUP(Y2890,'Constantes KG'!$B$7:$G$22,HLOOKUP(I2890,'Constantes KG'!$C$5:$G$6,2,FALSE),FALSE),"")</f>
        <v/>
      </c>
      <c r="R2890" s="97">
        <f t="shared" si="506"/>
        <v>0</v>
      </c>
      <c r="S2890" s="149">
        <f>IFERROR(VLOOKUP(J2890,Regulaciones!$B$3:$C$9,2,FALSE),0)</f>
        <v>0</v>
      </c>
      <c r="T2890" s="149">
        <f>S2890+IFERROR(VLOOKUP(A2890,$B$5:$T2889,19,FALSE),0)</f>
        <v>0</v>
      </c>
      <c r="U2890" s="94">
        <f t="shared" si="507"/>
        <v>0</v>
      </c>
      <c r="V2890" s="98">
        <f>U2890+IFERROR(VLOOKUP(A2890,$B$5:$V2889,21,FALSE),0)</f>
        <v>0</v>
      </c>
      <c r="W2890" s="99" t="str">
        <f>IF(Y2890&lt;&gt;"",AD2890&amp;"X"&amp;VLOOKUP(INT(N2890),'Cap. Corr. &amp; Prot.'!$J$4:$M$669,4,FALSE),"")</f>
        <v/>
      </c>
      <c r="X2890" s="100"/>
      <c r="Y2890" s="118"/>
      <c r="Z2890" s="102"/>
      <c r="AB2890" s="59" t="str">
        <f t="shared" si="508"/>
        <v/>
      </c>
      <c r="AC2890" s="59" t="str">
        <f t="shared" si="509"/>
        <v/>
      </c>
      <c r="AD2890" s="59" t="str">
        <f>IFERROR(VLOOKUP('Capacidad_&amp;_Regulación'!H2890,Regulaciones!$L$3:$M$7,2,FALSE),"")</f>
        <v/>
      </c>
      <c r="AE2890" s="74" t="str">
        <f t="shared" si="510"/>
        <v/>
      </c>
      <c r="AF2890" s="74" t="str">
        <f t="shared" si="511"/>
        <v/>
      </c>
      <c r="AG2890" s="74" t="str">
        <f t="shared" si="512"/>
        <v/>
      </c>
      <c r="AH2890" s="74">
        <f>IF(AD2890&lt;&gt;"",VLOOKUP($K$1,'Fact. Corr.'!$B$5:$G$7,HLOOKUP(H2890,'Fact. Corr.'!$C$4:$G$8,5,FALSE),FALSE),0)</f>
        <v>0</v>
      </c>
    </row>
    <row r="2891" spans="1:34" ht="20.100000000000001" hidden="1" customHeight="1" x14ac:dyDescent="0.2">
      <c r="A2891" s="109"/>
      <c r="B2891" s="119"/>
      <c r="C2891" s="111"/>
      <c r="D2891" s="112"/>
      <c r="E2891" s="107">
        <f t="shared" si="503"/>
        <v>0</v>
      </c>
      <c r="F2891" s="108">
        <f t="shared" si="504"/>
        <v>0</v>
      </c>
      <c r="G2891" s="114"/>
      <c r="H2891" s="113"/>
      <c r="I2891" s="114"/>
      <c r="J2891" s="115"/>
      <c r="K2891" s="89"/>
      <c r="L2891" s="116"/>
      <c r="M2891" s="117"/>
      <c r="N2891" s="94" t="str">
        <f t="shared" si="513"/>
        <v/>
      </c>
      <c r="O2891" s="87" t="str">
        <f>IF(N2891&lt;&gt;"",IF(J2891="CR",VLOOKUP(ROUND(N2891,0),'Cap. Corr. &amp; Prot.'!$J$4:$L$669,3,FALSE),VLOOKUP(ROUND(N2891,0),'Cap. Corr. &amp; Prot.'!$J$4:$K$669,2,FALSE)),"")</f>
        <v/>
      </c>
      <c r="P2891" s="95">
        <f t="shared" si="505"/>
        <v>0</v>
      </c>
      <c r="Q2891" s="96" t="str">
        <f>IFERROR(VLOOKUP(Y2891,'Constantes KG'!$B$7:$G$22,HLOOKUP(I2891,'Constantes KG'!$C$5:$G$6,2,FALSE),FALSE),"")</f>
        <v/>
      </c>
      <c r="R2891" s="97">
        <f t="shared" si="506"/>
        <v>0</v>
      </c>
      <c r="S2891" s="149">
        <f>IFERROR(VLOOKUP(J2891,Regulaciones!$B$3:$C$9,2,FALSE),0)</f>
        <v>0</v>
      </c>
      <c r="T2891" s="149">
        <f>S2891+IFERROR(VLOOKUP(A2891,$B$5:$T2890,19,FALSE),0)</f>
        <v>0</v>
      </c>
      <c r="U2891" s="94">
        <f t="shared" si="507"/>
        <v>0</v>
      </c>
      <c r="V2891" s="98">
        <f>U2891+IFERROR(VLOOKUP(A2891,$B$5:$V2890,21,FALSE),0)</f>
        <v>0</v>
      </c>
      <c r="W2891" s="99" t="str">
        <f>IF(Y2891&lt;&gt;"",AD2891&amp;"X"&amp;VLOOKUP(INT(N2891),'Cap. Corr. &amp; Prot.'!$J$4:$M$669,4,FALSE),"")</f>
        <v/>
      </c>
      <c r="X2891" s="100"/>
      <c r="Y2891" s="118"/>
      <c r="Z2891" s="102"/>
      <c r="AB2891" s="59" t="str">
        <f t="shared" si="508"/>
        <v/>
      </c>
      <c r="AC2891" s="59" t="str">
        <f t="shared" si="509"/>
        <v/>
      </c>
      <c r="AD2891" s="59" t="str">
        <f>IFERROR(VLOOKUP('Capacidad_&amp;_Regulación'!H2891,Regulaciones!$L$3:$M$7,2,FALSE),"")</f>
        <v/>
      </c>
      <c r="AE2891" s="74" t="str">
        <f t="shared" si="510"/>
        <v/>
      </c>
      <c r="AF2891" s="74" t="str">
        <f t="shared" si="511"/>
        <v/>
      </c>
      <c r="AG2891" s="74" t="str">
        <f t="shared" si="512"/>
        <v/>
      </c>
      <c r="AH2891" s="74">
        <f>IF(AD2891&lt;&gt;"",VLOOKUP($K$1,'Fact. Corr.'!$B$5:$G$7,HLOOKUP(H2891,'Fact. Corr.'!$C$4:$G$8,5,FALSE),FALSE),0)</f>
        <v>0</v>
      </c>
    </row>
    <row r="2892" spans="1:34" ht="20.100000000000001" hidden="1" customHeight="1" x14ac:dyDescent="0.2">
      <c r="A2892" s="109"/>
      <c r="B2892" s="119"/>
      <c r="C2892" s="111"/>
      <c r="D2892" s="112"/>
      <c r="E2892" s="107">
        <f t="shared" si="503"/>
        <v>0</v>
      </c>
      <c r="F2892" s="108">
        <f t="shared" si="504"/>
        <v>0</v>
      </c>
      <c r="G2892" s="114"/>
      <c r="H2892" s="113"/>
      <c r="I2892" s="114"/>
      <c r="J2892" s="115"/>
      <c r="K2892" s="89"/>
      <c r="L2892" s="116"/>
      <c r="M2892" s="117"/>
      <c r="N2892" s="94" t="str">
        <f t="shared" si="513"/>
        <v/>
      </c>
      <c r="O2892" s="87" t="str">
        <f>IF(N2892&lt;&gt;"",IF(J2892="CR",VLOOKUP(ROUND(N2892,0),'Cap. Corr. &amp; Prot.'!$J$4:$L$669,3,FALSE),VLOOKUP(ROUND(N2892,0),'Cap. Corr. &amp; Prot.'!$J$4:$K$669,2,FALSE)),"")</f>
        <v/>
      </c>
      <c r="P2892" s="95">
        <f t="shared" si="505"/>
        <v>0</v>
      </c>
      <c r="Q2892" s="96" t="str">
        <f>IFERROR(VLOOKUP(Y2892,'Constantes KG'!$B$7:$G$22,HLOOKUP(I2892,'Constantes KG'!$C$5:$G$6,2,FALSE),FALSE),"")</f>
        <v/>
      </c>
      <c r="R2892" s="97">
        <f t="shared" si="506"/>
        <v>0</v>
      </c>
      <c r="S2892" s="149">
        <f>IFERROR(VLOOKUP(J2892,Regulaciones!$B$3:$C$9,2,FALSE),0)</f>
        <v>0</v>
      </c>
      <c r="T2892" s="149">
        <f>S2892+IFERROR(VLOOKUP(A2892,$B$5:$T2891,19,FALSE),0)</f>
        <v>0</v>
      </c>
      <c r="U2892" s="94">
        <f t="shared" si="507"/>
        <v>0</v>
      </c>
      <c r="V2892" s="98">
        <f>U2892+IFERROR(VLOOKUP(A2892,$B$5:$V2891,21,FALSE),0)</f>
        <v>0</v>
      </c>
      <c r="W2892" s="99" t="str">
        <f>IF(Y2892&lt;&gt;"",AD2892&amp;"X"&amp;VLOOKUP(INT(N2892),'Cap. Corr. &amp; Prot.'!$J$4:$M$669,4,FALSE),"")</f>
        <v/>
      </c>
      <c r="X2892" s="100"/>
      <c r="Y2892" s="118"/>
      <c r="Z2892" s="102"/>
      <c r="AB2892" s="59" t="str">
        <f t="shared" si="508"/>
        <v/>
      </c>
      <c r="AC2892" s="59" t="str">
        <f t="shared" si="509"/>
        <v/>
      </c>
      <c r="AD2892" s="59" t="str">
        <f>IFERROR(VLOOKUP('Capacidad_&amp;_Regulación'!H2892,Regulaciones!$L$3:$M$7,2,FALSE),"")</f>
        <v/>
      </c>
      <c r="AE2892" s="74" t="str">
        <f t="shared" si="510"/>
        <v/>
      </c>
      <c r="AF2892" s="74" t="str">
        <f t="shared" si="511"/>
        <v/>
      </c>
      <c r="AG2892" s="74" t="str">
        <f t="shared" si="512"/>
        <v/>
      </c>
      <c r="AH2892" s="74">
        <f>IF(AD2892&lt;&gt;"",VLOOKUP($K$1,'Fact. Corr.'!$B$5:$G$7,HLOOKUP(H2892,'Fact. Corr.'!$C$4:$G$8,5,FALSE),FALSE),0)</f>
        <v>0</v>
      </c>
    </row>
    <row r="2893" spans="1:34" ht="20.100000000000001" hidden="1" customHeight="1" x14ac:dyDescent="0.2">
      <c r="A2893" s="109"/>
      <c r="B2893" s="119"/>
      <c r="C2893" s="111"/>
      <c r="D2893" s="112"/>
      <c r="E2893" s="107">
        <f t="shared" si="503"/>
        <v>0</v>
      </c>
      <c r="F2893" s="108">
        <f t="shared" si="504"/>
        <v>0</v>
      </c>
      <c r="G2893" s="114"/>
      <c r="H2893" s="113"/>
      <c r="I2893" s="114"/>
      <c r="J2893" s="115"/>
      <c r="K2893" s="89"/>
      <c r="L2893" s="116"/>
      <c r="M2893" s="117"/>
      <c r="N2893" s="94" t="str">
        <f t="shared" si="513"/>
        <v/>
      </c>
      <c r="O2893" s="87" t="str">
        <f>IF(N2893&lt;&gt;"",IF(J2893="CR",VLOOKUP(ROUND(N2893,0),'Cap. Corr. &amp; Prot.'!$J$4:$L$669,3,FALSE),VLOOKUP(ROUND(N2893,0),'Cap. Corr. &amp; Prot.'!$J$4:$K$669,2,FALSE)),"")</f>
        <v/>
      </c>
      <c r="P2893" s="95">
        <f t="shared" si="505"/>
        <v>0</v>
      </c>
      <c r="Q2893" s="96" t="str">
        <f>IFERROR(VLOOKUP(Y2893,'Constantes KG'!$B$7:$G$22,HLOOKUP(I2893,'Constantes KG'!$C$5:$G$6,2,FALSE),FALSE),"")</f>
        <v/>
      </c>
      <c r="R2893" s="97">
        <f t="shared" si="506"/>
        <v>0</v>
      </c>
      <c r="S2893" s="149">
        <f>IFERROR(VLOOKUP(J2893,Regulaciones!$B$3:$C$9,2,FALSE),0)</f>
        <v>0</v>
      </c>
      <c r="T2893" s="149">
        <f>S2893+IFERROR(VLOOKUP(A2893,$B$5:$T2892,19,FALSE),0)</f>
        <v>0</v>
      </c>
      <c r="U2893" s="94">
        <f t="shared" si="507"/>
        <v>0</v>
      </c>
      <c r="V2893" s="98">
        <f>U2893+IFERROR(VLOOKUP(A2893,$B$5:$V2892,21,FALSE),0)</f>
        <v>0</v>
      </c>
      <c r="W2893" s="99" t="str">
        <f>IF(Y2893&lt;&gt;"",AD2893&amp;"X"&amp;VLOOKUP(INT(N2893),'Cap. Corr. &amp; Prot.'!$J$4:$M$669,4,FALSE),"")</f>
        <v/>
      </c>
      <c r="X2893" s="100"/>
      <c r="Y2893" s="118"/>
      <c r="Z2893" s="102"/>
      <c r="AB2893" s="59" t="str">
        <f t="shared" si="508"/>
        <v/>
      </c>
      <c r="AC2893" s="59" t="str">
        <f t="shared" si="509"/>
        <v/>
      </c>
      <c r="AD2893" s="59" t="str">
        <f>IFERROR(VLOOKUP('Capacidad_&amp;_Regulación'!H2893,Regulaciones!$L$3:$M$7,2,FALSE),"")</f>
        <v/>
      </c>
      <c r="AE2893" s="74" t="str">
        <f t="shared" si="510"/>
        <v/>
      </c>
      <c r="AF2893" s="74" t="str">
        <f t="shared" si="511"/>
        <v/>
      </c>
      <c r="AG2893" s="74" t="str">
        <f t="shared" si="512"/>
        <v/>
      </c>
      <c r="AH2893" s="74">
        <f>IF(AD2893&lt;&gt;"",VLOOKUP($K$1,'Fact. Corr.'!$B$5:$G$7,HLOOKUP(H2893,'Fact. Corr.'!$C$4:$G$8,5,FALSE),FALSE),0)</f>
        <v>0</v>
      </c>
    </row>
    <row r="2894" spans="1:34" ht="20.100000000000001" hidden="1" customHeight="1" x14ac:dyDescent="0.2">
      <c r="A2894" s="109"/>
      <c r="B2894" s="119"/>
      <c r="C2894" s="111"/>
      <c r="D2894" s="112"/>
      <c r="E2894" s="107">
        <f t="shared" si="503"/>
        <v>0</v>
      </c>
      <c r="F2894" s="108">
        <f t="shared" si="504"/>
        <v>0</v>
      </c>
      <c r="G2894" s="114"/>
      <c r="H2894" s="113"/>
      <c r="I2894" s="114"/>
      <c r="J2894" s="115"/>
      <c r="K2894" s="89"/>
      <c r="L2894" s="116"/>
      <c r="M2894" s="117"/>
      <c r="N2894" s="94" t="str">
        <f t="shared" si="513"/>
        <v/>
      </c>
      <c r="O2894" s="87" t="str">
        <f>IF(N2894&lt;&gt;"",IF(J2894="CR",VLOOKUP(ROUND(N2894,0),'Cap. Corr. &amp; Prot.'!$J$4:$L$669,3,FALSE),VLOOKUP(ROUND(N2894,0),'Cap. Corr. &amp; Prot.'!$J$4:$K$669,2,FALSE)),"")</f>
        <v/>
      </c>
      <c r="P2894" s="95">
        <f t="shared" si="505"/>
        <v>0</v>
      </c>
      <c r="Q2894" s="96" t="str">
        <f>IFERROR(VLOOKUP(Y2894,'Constantes KG'!$B$7:$G$22,HLOOKUP(I2894,'Constantes KG'!$C$5:$G$6,2,FALSE),FALSE),"")</f>
        <v/>
      </c>
      <c r="R2894" s="97">
        <f t="shared" si="506"/>
        <v>0</v>
      </c>
      <c r="S2894" s="149">
        <f>IFERROR(VLOOKUP(J2894,Regulaciones!$B$3:$C$9,2,FALSE),0)</f>
        <v>0</v>
      </c>
      <c r="T2894" s="149">
        <f>S2894+IFERROR(VLOOKUP(A2894,$B$5:$T2893,19,FALSE),0)</f>
        <v>0</v>
      </c>
      <c r="U2894" s="94">
        <f t="shared" si="507"/>
        <v>0</v>
      </c>
      <c r="V2894" s="98">
        <f>U2894+IFERROR(VLOOKUP(A2894,$B$5:$V2893,21,FALSE),0)</f>
        <v>0</v>
      </c>
      <c r="W2894" s="99" t="str">
        <f>IF(Y2894&lt;&gt;"",AD2894&amp;"X"&amp;VLOOKUP(INT(N2894),'Cap. Corr. &amp; Prot.'!$J$4:$M$669,4,FALSE),"")</f>
        <v/>
      </c>
      <c r="X2894" s="100"/>
      <c r="Y2894" s="118"/>
      <c r="Z2894" s="102"/>
      <c r="AB2894" s="59" t="str">
        <f t="shared" si="508"/>
        <v/>
      </c>
      <c r="AC2894" s="59" t="str">
        <f t="shared" si="509"/>
        <v/>
      </c>
      <c r="AD2894" s="59" t="str">
        <f>IFERROR(VLOOKUP('Capacidad_&amp;_Regulación'!H2894,Regulaciones!$L$3:$M$7,2,FALSE),"")</f>
        <v/>
      </c>
      <c r="AE2894" s="74" t="str">
        <f t="shared" si="510"/>
        <v/>
      </c>
      <c r="AF2894" s="74" t="str">
        <f t="shared" si="511"/>
        <v/>
      </c>
      <c r="AG2894" s="74" t="str">
        <f t="shared" si="512"/>
        <v/>
      </c>
      <c r="AH2894" s="74">
        <f>IF(AD2894&lt;&gt;"",VLOOKUP($K$1,'Fact. Corr.'!$B$5:$G$7,HLOOKUP(H2894,'Fact. Corr.'!$C$4:$G$8,5,FALSE),FALSE),0)</f>
        <v>0</v>
      </c>
    </row>
    <row r="2895" spans="1:34" ht="20.100000000000001" hidden="1" customHeight="1" x14ac:dyDescent="0.2">
      <c r="A2895" s="109"/>
      <c r="B2895" s="119"/>
      <c r="C2895" s="111"/>
      <c r="D2895" s="112"/>
      <c r="E2895" s="107">
        <f t="shared" si="503"/>
        <v>0</v>
      </c>
      <c r="F2895" s="108">
        <f t="shared" si="504"/>
        <v>0</v>
      </c>
      <c r="G2895" s="114"/>
      <c r="H2895" s="113"/>
      <c r="I2895" s="114"/>
      <c r="J2895" s="115"/>
      <c r="K2895" s="89"/>
      <c r="L2895" s="116"/>
      <c r="M2895" s="117"/>
      <c r="N2895" s="94" t="str">
        <f t="shared" si="513"/>
        <v/>
      </c>
      <c r="O2895" s="87" t="str">
        <f>IF(N2895&lt;&gt;"",IF(J2895="CR",VLOOKUP(ROUND(N2895,0),'Cap. Corr. &amp; Prot.'!$J$4:$L$669,3,FALSE),VLOOKUP(ROUND(N2895,0),'Cap. Corr. &amp; Prot.'!$J$4:$K$669,2,FALSE)),"")</f>
        <v/>
      </c>
      <c r="P2895" s="95">
        <f t="shared" si="505"/>
        <v>0</v>
      </c>
      <c r="Q2895" s="96" t="str">
        <f>IFERROR(VLOOKUP(Y2895,'Constantes KG'!$B$7:$G$22,HLOOKUP(I2895,'Constantes KG'!$C$5:$G$6,2,FALSE),FALSE),"")</f>
        <v/>
      </c>
      <c r="R2895" s="97">
        <f t="shared" si="506"/>
        <v>0</v>
      </c>
      <c r="S2895" s="149">
        <f>IFERROR(VLOOKUP(J2895,Regulaciones!$B$3:$C$9,2,FALSE),0)</f>
        <v>0</v>
      </c>
      <c r="T2895" s="149">
        <f>S2895+IFERROR(VLOOKUP(A2895,$B$5:$T2894,19,FALSE),0)</f>
        <v>0</v>
      </c>
      <c r="U2895" s="94">
        <f t="shared" si="507"/>
        <v>0</v>
      </c>
      <c r="V2895" s="98">
        <f>U2895+IFERROR(VLOOKUP(A2895,$B$5:$V2894,21,FALSE),0)</f>
        <v>0</v>
      </c>
      <c r="W2895" s="99" t="str">
        <f>IF(Y2895&lt;&gt;"",AD2895&amp;"X"&amp;VLOOKUP(INT(N2895),'Cap. Corr. &amp; Prot.'!$J$4:$M$669,4,FALSE),"")</f>
        <v/>
      </c>
      <c r="X2895" s="100"/>
      <c r="Y2895" s="118"/>
      <c r="Z2895" s="102"/>
      <c r="AB2895" s="59" t="str">
        <f t="shared" si="508"/>
        <v/>
      </c>
      <c r="AC2895" s="59" t="str">
        <f t="shared" si="509"/>
        <v/>
      </c>
      <c r="AD2895" s="59" t="str">
        <f>IFERROR(VLOOKUP('Capacidad_&amp;_Regulación'!H2895,Regulaciones!$L$3:$M$7,2,FALSE),"")</f>
        <v/>
      </c>
      <c r="AE2895" s="74" t="str">
        <f t="shared" si="510"/>
        <v/>
      </c>
      <c r="AF2895" s="74" t="str">
        <f t="shared" si="511"/>
        <v/>
      </c>
      <c r="AG2895" s="74" t="str">
        <f t="shared" si="512"/>
        <v/>
      </c>
      <c r="AH2895" s="74">
        <f>IF(AD2895&lt;&gt;"",VLOOKUP($K$1,'Fact. Corr.'!$B$5:$G$7,HLOOKUP(H2895,'Fact. Corr.'!$C$4:$G$8,5,FALSE),FALSE),0)</f>
        <v>0</v>
      </c>
    </row>
    <row r="2896" spans="1:34" ht="20.100000000000001" hidden="1" customHeight="1" x14ac:dyDescent="0.2">
      <c r="A2896" s="109"/>
      <c r="B2896" s="119"/>
      <c r="C2896" s="111"/>
      <c r="D2896" s="112"/>
      <c r="E2896" s="107">
        <f t="shared" si="503"/>
        <v>0</v>
      </c>
      <c r="F2896" s="108">
        <f t="shared" si="504"/>
        <v>0</v>
      </c>
      <c r="G2896" s="114"/>
      <c r="H2896" s="113"/>
      <c r="I2896" s="114"/>
      <c r="J2896" s="115"/>
      <c r="K2896" s="89"/>
      <c r="L2896" s="116"/>
      <c r="M2896" s="117"/>
      <c r="N2896" s="94" t="str">
        <f t="shared" si="513"/>
        <v/>
      </c>
      <c r="O2896" s="87" t="str">
        <f>IF(N2896&lt;&gt;"",IF(J2896="CR",VLOOKUP(ROUND(N2896,0),'Cap. Corr. &amp; Prot.'!$J$4:$L$669,3,FALSE),VLOOKUP(ROUND(N2896,0),'Cap. Corr. &amp; Prot.'!$J$4:$K$669,2,FALSE)),"")</f>
        <v/>
      </c>
      <c r="P2896" s="95">
        <f t="shared" si="505"/>
        <v>0</v>
      </c>
      <c r="Q2896" s="96" t="str">
        <f>IFERROR(VLOOKUP(Y2896,'Constantes KG'!$B$7:$G$22,HLOOKUP(I2896,'Constantes KG'!$C$5:$G$6,2,FALSE),FALSE),"")</f>
        <v/>
      </c>
      <c r="R2896" s="97">
        <f t="shared" si="506"/>
        <v>0</v>
      </c>
      <c r="S2896" s="149">
        <f>IFERROR(VLOOKUP(J2896,Regulaciones!$B$3:$C$9,2,FALSE),0)</f>
        <v>0</v>
      </c>
      <c r="T2896" s="149">
        <f>S2896+IFERROR(VLOOKUP(A2896,$B$5:$T2895,19,FALSE),0)</f>
        <v>0</v>
      </c>
      <c r="U2896" s="94">
        <f t="shared" si="507"/>
        <v>0</v>
      </c>
      <c r="V2896" s="98">
        <f>U2896+IFERROR(VLOOKUP(A2896,$B$5:$V2895,21,FALSE),0)</f>
        <v>0</v>
      </c>
      <c r="W2896" s="99" t="str">
        <f>IF(Y2896&lt;&gt;"",AD2896&amp;"X"&amp;VLOOKUP(INT(N2896),'Cap. Corr. &amp; Prot.'!$J$4:$M$669,4,FALSE),"")</f>
        <v/>
      </c>
      <c r="X2896" s="100"/>
      <c r="Y2896" s="118"/>
      <c r="Z2896" s="102"/>
      <c r="AB2896" s="59" t="str">
        <f t="shared" si="508"/>
        <v/>
      </c>
      <c r="AC2896" s="59" t="str">
        <f t="shared" si="509"/>
        <v/>
      </c>
      <c r="AD2896" s="59" t="str">
        <f>IFERROR(VLOOKUP('Capacidad_&amp;_Regulación'!H2896,Regulaciones!$L$3:$M$7,2,FALSE),"")</f>
        <v/>
      </c>
      <c r="AE2896" s="74" t="str">
        <f t="shared" si="510"/>
        <v/>
      </c>
      <c r="AF2896" s="74" t="str">
        <f t="shared" si="511"/>
        <v/>
      </c>
      <c r="AG2896" s="74" t="str">
        <f t="shared" si="512"/>
        <v/>
      </c>
      <c r="AH2896" s="74">
        <f>IF(AD2896&lt;&gt;"",VLOOKUP($K$1,'Fact. Corr.'!$B$5:$G$7,HLOOKUP(H2896,'Fact. Corr.'!$C$4:$G$8,5,FALSE),FALSE),0)</f>
        <v>0</v>
      </c>
    </row>
    <row r="2897" spans="1:34" ht="20.100000000000001" hidden="1" customHeight="1" x14ac:dyDescent="0.2">
      <c r="A2897" s="109"/>
      <c r="B2897" s="119"/>
      <c r="C2897" s="111"/>
      <c r="D2897" s="112"/>
      <c r="E2897" s="107">
        <f t="shared" si="503"/>
        <v>0</v>
      </c>
      <c r="F2897" s="108">
        <f t="shared" si="504"/>
        <v>0</v>
      </c>
      <c r="G2897" s="114"/>
      <c r="H2897" s="113"/>
      <c r="I2897" s="114"/>
      <c r="J2897" s="115"/>
      <c r="K2897" s="89"/>
      <c r="L2897" s="116"/>
      <c r="M2897" s="117"/>
      <c r="N2897" s="94" t="str">
        <f t="shared" si="513"/>
        <v/>
      </c>
      <c r="O2897" s="87" t="str">
        <f>IF(N2897&lt;&gt;"",IF(J2897="CR",VLOOKUP(ROUND(N2897,0),'Cap. Corr. &amp; Prot.'!$J$4:$L$669,3,FALSE),VLOOKUP(ROUND(N2897,0),'Cap. Corr. &amp; Prot.'!$J$4:$K$669,2,FALSE)),"")</f>
        <v/>
      </c>
      <c r="P2897" s="95">
        <f t="shared" si="505"/>
        <v>0</v>
      </c>
      <c r="Q2897" s="96" t="str">
        <f>IFERROR(VLOOKUP(Y2897,'Constantes KG'!$B$7:$G$22,HLOOKUP(I2897,'Constantes KG'!$C$5:$G$6,2,FALSE),FALSE),"")</f>
        <v/>
      </c>
      <c r="R2897" s="97">
        <f t="shared" si="506"/>
        <v>0</v>
      </c>
      <c r="S2897" s="149">
        <f>IFERROR(VLOOKUP(J2897,Regulaciones!$B$3:$C$9,2,FALSE),0)</f>
        <v>0</v>
      </c>
      <c r="T2897" s="149">
        <f>S2897+IFERROR(VLOOKUP(A2897,$B$5:$T2896,19,FALSE),0)</f>
        <v>0</v>
      </c>
      <c r="U2897" s="94">
        <f t="shared" si="507"/>
        <v>0</v>
      </c>
      <c r="V2897" s="98">
        <f>U2897+IFERROR(VLOOKUP(A2897,$B$5:$V2896,21,FALSE),0)</f>
        <v>0</v>
      </c>
      <c r="W2897" s="99" t="str">
        <f>IF(Y2897&lt;&gt;"",AD2897&amp;"X"&amp;VLOOKUP(INT(N2897),'Cap. Corr. &amp; Prot.'!$J$4:$M$669,4,FALSE),"")</f>
        <v/>
      </c>
      <c r="X2897" s="100"/>
      <c r="Y2897" s="118"/>
      <c r="Z2897" s="102"/>
      <c r="AB2897" s="59" t="str">
        <f t="shared" si="508"/>
        <v/>
      </c>
      <c r="AC2897" s="59" t="str">
        <f t="shared" si="509"/>
        <v/>
      </c>
      <c r="AD2897" s="59" t="str">
        <f>IFERROR(VLOOKUP('Capacidad_&amp;_Regulación'!H2897,Regulaciones!$L$3:$M$7,2,FALSE),"")</f>
        <v/>
      </c>
      <c r="AE2897" s="74" t="str">
        <f t="shared" si="510"/>
        <v/>
      </c>
      <c r="AF2897" s="74" t="str">
        <f t="shared" si="511"/>
        <v/>
      </c>
      <c r="AG2897" s="74" t="str">
        <f t="shared" si="512"/>
        <v/>
      </c>
      <c r="AH2897" s="74">
        <f>IF(AD2897&lt;&gt;"",VLOOKUP($K$1,'Fact. Corr.'!$B$5:$G$7,HLOOKUP(H2897,'Fact. Corr.'!$C$4:$G$8,5,FALSE),FALSE),0)</f>
        <v>0</v>
      </c>
    </row>
    <row r="2898" spans="1:34" ht="20.100000000000001" hidden="1" customHeight="1" x14ac:dyDescent="0.2">
      <c r="A2898" s="109"/>
      <c r="B2898" s="119"/>
      <c r="C2898" s="111"/>
      <c r="D2898" s="112"/>
      <c r="E2898" s="107">
        <f t="shared" si="503"/>
        <v>0</v>
      </c>
      <c r="F2898" s="108">
        <f t="shared" si="504"/>
        <v>0</v>
      </c>
      <c r="G2898" s="114"/>
      <c r="H2898" s="113"/>
      <c r="I2898" s="114"/>
      <c r="J2898" s="115"/>
      <c r="K2898" s="89"/>
      <c r="L2898" s="116"/>
      <c r="M2898" s="117"/>
      <c r="N2898" s="94" t="str">
        <f t="shared" si="513"/>
        <v/>
      </c>
      <c r="O2898" s="87" t="str">
        <f>IF(N2898&lt;&gt;"",IF(J2898="CR",VLOOKUP(ROUND(N2898,0),'Cap. Corr. &amp; Prot.'!$J$4:$L$669,3,FALSE),VLOOKUP(ROUND(N2898,0),'Cap. Corr. &amp; Prot.'!$J$4:$K$669,2,FALSE)),"")</f>
        <v/>
      </c>
      <c r="P2898" s="95">
        <f t="shared" si="505"/>
        <v>0</v>
      </c>
      <c r="Q2898" s="96" t="str">
        <f>IFERROR(VLOOKUP(Y2898,'Constantes KG'!$B$7:$G$22,HLOOKUP(I2898,'Constantes KG'!$C$5:$G$6,2,FALSE),FALSE),"")</f>
        <v/>
      </c>
      <c r="R2898" s="97">
        <f t="shared" si="506"/>
        <v>0</v>
      </c>
      <c r="S2898" s="149">
        <f>IFERROR(VLOOKUP(J2898,Regulaciones!$B$3:$C$9,2,FALSE),0)</f>
        <v>0</v>
      </c>
      <c r="T2898" s="149">
        <f>S2898+IFERROR(VLOOKUP(A2898,$B$5:$T2897,19,FALSE),0)</f>
        <v>0</v>
      </c>
      <c r="U2898" s="94">
        <f t="shared" si="507"/>
        <v>0</v>
      </c>
      <c r="V2898" s="98">
        <f>U2898+IFERROR(VLOOKUP(A2898,$B$5:$V2897,21,FALSE),0)</f>
        <v>0</v>
      </c>
      <c r="W2898" s="99" t="str">
        <f>IF(Y2898&lt;&gt;"",AD2898&amp;"X"&amp;VLOOKUP(INT(N2898),'Cap. Corr. &amp; Prot.'!$J$4:$M$669,4,FALSE),"")</f>
        <v/>
      </c>
      <c r="X2898" s="100"/>
      <c r="Y2898" s="118"/>
      <c r="Z2898" s="102"/>
      <c r="AB2898" s="59" t="str">
        <f t="shared" si="508"/>
        <v/>
      </c>
      <c r="AC2898" s="59" t="str">
        <f t="shared" si="509"/>
        <v/>
      </c>
      <c r="AD2898" s="59" t="str">
        <f>IFERROR(VLOOKUP('Capacidad_&amp;_Regulación'!H2898,Regulaciones!$L$3:$M$7,2,FALSE),"")</f>
        <v/>
      </c>
      <c r="AE2898" s="74" t="str">
        <f t="shared" si="510"/>
        <v/>
      </c>
      <c r="AF2898" s="74" t="str">
        <f t="shared" si="511"/>
        <v/>
      </c>
      <c r="AG2898" s="74" t="str">
        <f t="shared" si="512"/>
        <v/>
      </c>
      <c r="AH2898" s="74">
        <f>IF(AD2898&lt;&gt;"",VLOOKUP($K$1,'Fact. Corr.'!$B$5:$G$7,HLOOKUP(H2898,'Fact. Corr.'!$C$4:$G$8,5,FALSE),FALSE),0)</f>
        <v>0</v>
      </c>
    </row>
    <row r="2899" spans="1:34" ht="20.100000000000001" hidden="1" customHeight="1" x14ac:dyDescent="0.2">
      <c r="A2899" s="109"/>
      <c r="B2899" s="119"/>
      <c r="C2899" s="111"/>
      <c r="D2899" s="112"/>
      <c r="E2899" s="107">
        <f t="shared" si="503"/>
        <v>0</v>
      </c>
      <c r="F2899" s="108">
        <f t="shared" si="504"/>
        <v>0</v>
      </c>
      <c r="G2899" s="114"/>
      <c r="H2899" s="113"/>
      <c r="I2899" s="114"/>
      <c r="J2899" s="115"/>
      <c r="K2899" s="89"/>
      <c r="L2899" s="116"/>
      <c r="M2899" s="117"/>
      <c r="N2899" s="94" t="str">
        <f t="shared" si="513"/>
        <v/>
      </c>
      <c r="O2899" s="87" t="str">
        <f>IF(N2899&lt;&gt;"",IF(J2899="CR",VLOOKUP(ROUND(N2899,0),'Cap. Corr. &amp; Prot.'!$J$4:$L$669,3,FALSE),VLOOKUP(ROUND(N2899,0),'Cap. Corr. &amp; Prot.'!$J$4:$K$669,2,FALSE)),"")</f>
        <v/>
      </c>
      <c r="P2899" s="95">
        <f t="shared" si="505"/>
        <v>0</v>
      </c>
      <c r="Q2899" s="96" t="str">
        <f>IFERROR(VLOOKUP(Y2899,'Constantes KG'!$B$7:$G$22,HLOOKUP(I2899,'Constantes KG'!$C$5:$G$6,2,FALSE),FALSE),"")</f>
        <v/>
      </c>
      <c r="R2899" s="97">
        <f t="shared" si="506"/>
        <v>0</v>
      </c>
      <c r="S2899" s="149">
        <f>IFERROR(VLOOKUP(J2899,Regulaciones!$B$3:$C$9,2,FALSE),0)</f>
        <v>0</v>
      </c>
      <c r="T2899" s="149">
        <f>S2899+IFERROR(VLOOKUP(A2899,$B$5:$T2898,19,FALSE),0)</f>
        <v>0</v>
      </c>
      <c r="U2899" s="94">
        <f t="shared" si="507"/>
        <v>0</v>
      </c>
      <c r="V2899" s="98">
        <f>U2899+IFERROR(VLOOKUP(A2899,$B$5:$V2898,21,FALSE),0)</f>
        <v>0</v>
      </c>
      <c r="W2899" s="99" t="str">
        <f>IF(Y2899&lt;&gt;"",AD2899&amp;"X"&amp;VLOOKUP(INT(N2899),'Cap. Corr. &amp; Prot.'!$J$4:$M$669,4,FALSE),"")</f>
        <v/>
      </c>
      <c r="X2899" s="100"/>
      <c r="Y2899" s="118"/>
      <c r="Z2899" s="102"/>
      <c r="AB2899" s="59" t="str">
        <f t="shared" si="508"/>
        <v/>
      </c>
      <c r="AC2899" s="59" t="str">
        <f t="shared" si="509"/>
        <v/>
      </c>
      <c r="AD2899" s="59" t="str">
        <f>IFERROR(VLOOKUP('Capacidad_&amp;_Regulación'!H2899,Regulaciones!$L$3:$M$7,2,FALSE),"")</f>
        <v/>
      </c>
      <c r="AE2899" s="74" t="str">
        <f t="shared" si="510"/>
        <v/>
      </c>
      <c r="AF2899" s="74" t="str">
        <f t="shared" si="511"/>
        <v/>
      </c>
      <c r="AG2899" s="74" t="str">
        <f t="shared" si="512"/>
        <v/>
      </c>
      <c r="AH2899" s="74">
        <f>IF(AD2899&lt;&gt;"",VLOOKUP($K$1,'Fact. Corr.'!$B$5:$G$7,HLOOKUP(H2899,'Fact. Corr.'!$C$4:$G$8,5,FALSE),FALSE),0)</f>
        <v>0</v>
      </c>
    </row>
    <row r="2900" spans="1:34" ht="20.100000000000001" hidden="1" customHeight="1" x14ac:dyDescent="0.2">
      <c r="A2900" s="109"/>
      <c r="B2900" s="119"/>
      <c r="C2900" s="111"/>
      <c r="D2900" s="112"/>
      <c r="E2900" s="107">
        <f t="shared" si="503"/>
        <v>0</v>
      </c>
      <c r="F2900" s="108">
        <f t="shared" si="504"/>
        <v>0</v>
      </c>
      <c r="G2900" s="114"/>
      <c r="H2900" s="113"/>
      <c r="I2900" s="114"/>
      <c r="J2900" s="115"/>
      <c r="K2900" s="89"/>
      <c r="L2900" s="116"/>
      <c r="M2900" s="117"/>
      <c r="N2900" s="94" t="str">
        <f t="shared" si="513"/>
        <v/>
      </c>
      <c r="O2900" s="87" t="str">
        <f>IF(N2900&lt;&gt;"",IF(J2900="CR",VLOOKUP(ROUND(N2900,0),'Cap. Corr. &amp; Prot.'!$J$4:$L$669,3,FALSE),VLOOKUP(ROUND(N2900,0),'Cap. Corr. &amp; Prot.'!$J$4:$K$669,2,FALSE)),"")</f>
        <v/>
      </c>
      <c r="P2900" s="95">
        <f t="shared" si="505"/>
        <v>0</v>
      </c>
      <c r="Q2900" s="96" t="str">
        <f>IFERROR(VLOOKUP(Y2900,'Constantes KG'!$B$7:$G$22,HLOOKUP(I2900,'Constantes KG'!$C$5:$G$6,2,FALSE),FALSE),"")</f>
        <v/>
      </c>
      <c r="R2900" s="97">
        <f t="shared" si="506"/>
        <v>0</v>
      </c>
      <c r="S2900" s="149">
        <f>IFERROR(VLOOKUP(J2900,Regulaciones!$B$3:$C$9,2,FALSE),0)</f>
        <v>0</v>
      </c>
      <c r="T2900" s="149">
        <f>S2900+IFERROR(VLOOKUP(A2900,$B$5:$T2899,19,FALSE),0)</f>
        <v>0</v>
      </c>
      <c r="U2900" s="94">
        <f t="shared" si="507"/>
        <v>0</v>
      </c>
      <c r="V2900" s="98">
        <f>U2900+IFERROR(VLOOKUP(A2900,$B$5:$V2899,21,FALSE),0)</f>
        <v>0</v>
      </c>
      <c r="W2900" s="99" t="str">
        <f>IF(Y2900&lt;&gt;"",AD2900&amp;"X"&amp;VLOOKUP(INT(N2900),'Cap. Corr. &amp; Prot.'!$J$4:$M$669,4,FALSE),"")</f>
        <v/>
      </c>
      <c r="X2900" s="100"/>
      <c r="Y2900" s="118"/>
      <c r="Z2900" s="102"/>
      <c r="AB2900" s="59" t="str">
        <f t="shared" si="508"/>
        <v/>
      </c>
      <c r="AC2900" s="59" t="str">
        <f t="shared" si="509"/>
        <v/>
      </c>
      <c r="AD2900" s="59" t="str">
        <f>IFERROR(VLOOKUP('Capacidad_&amp;_Regulación'!H2900,Regulaciones!$L$3:$M$7,2,FALSE),"")</f>
        <v/>
      </c>
      <c r="AE2900" s="74" t="str">
        <f t="shared" si="510"/>
        <v/>
      </c>
      <c r="AF2900" s="74" t="str">
        <f t="shared" si="511"/>
        <v/>
      </c>
      <c r="AG2900" s="74" t="str">
        <f t="shared" si="512"/>
        <v/>
      </c>
      <c r="AH2900" s="74">
        <f>IF(AD2900&lt;&gt;"",VLOOKUP($K$1,'Fact. Corr.'!$B$5:$G$7,HLOOKUP(H2900,'Fact. Corr.'!$C$4:$G$8,5,FALSE),FALSE),0)</f>
        <v>0</v>
      </c>
    </row>
    <row r="2901" spans="1:34" ht="20.100000000000001" hidden="1" customHeight="1" x14ac:dyDescent="0.2">
      <c r="A2901" s="109"/>
      <c r="B2901" s="119"/>
      <c r="C2901" s="111"/>
      <c r="D2901" s="112"/>
      <c r="E2901" s="107">
        <f t="shared" si="503"/>
        <v>0</v>
      </c>
      <c r="F2901" s="108">
        <f t="shared" si="504"/>
        <v>0</v>
      </c>
      <c r="G2901" s="114"/>
      <c r="H2901" s="113"/>
      <c r="I2901" s="114"/>
      <c r="J2901" s="115"/>
      <c r="K2901" s="89"/>
      <c r="L2901" s="116"/>
      <c r="M2901" s="117"/>
      <c r="N2901" s="94" t="str">
        <f t="shared" si="513"/>
        <v/>
      </c>
      <c r="O2901" s="87" t="str">
        <f>IF(N2901&lt;&gt;"",IF(J2901="CR",VLOOKUP(ROUND(N2901,0),'Cap. Corr. &amp; Prot.'!$J$4:$L$669,3,FALSE),VLOOKUP(ROUND(N2901,0),'Cap. Corr. &amp; Prot.'!$J$4:$K$669,2,FALSE)),"")</f>
        <v/>
      </c>
      <c r="P2901" s="95">
        <f t="shared" si="505"/>
        <v>0</v>
      </c>
      <c r="Q2901" s="96" t="str">
        <f>IFERROR(VLOOKUP(Y2901,'Constantes KG'!$B$7:$G$22,HLOOKUP(I2901,'Constantes KG'!$C$5:$G$6,2,FALSE),FALSE),"")</f>
        <v/>
      </c>
      <c r="R2901" s="97">
        <f t="shared" si="506"/>
        <v>0</v>
      </c>
      <c r="S2901" s="149">
        <f>IFERROR(VLOOKUP(J2901,Regulaciones!$B$3:$C$9,2,FALSE),0)</f>
        <v>0</v>
      </c>
      <c r="T2901" s="149">
        <f>S2901+IFERROR(VLOOKUP(A2901,$B$5:$T2900,19,FALSE),0)</f>
        <v>0</v>
      </c>
      <c r="U2901" s="94">
        <f t="shared" si="507"/>
        <v>0</v>
      </c>
      <c r="V2901" s="98">
        <f>U2901+IFERROR(VLOOKUP(A2901,$B$5:$V2900,21,FALSE),0)</f>
        <v>0</v>
      </c>
      <c r="W2901" s="99" t="str">
        <f>IF(Y2901&lt;&gt;"",AD2901&amp;"X"&amp;VLOOKUP(INT(N2901),'Cap. Corr. &amp; Prot.'!$J$4:$M$669,4,FALSE),"")</f>
        <v/>
      </c>
      <c r="X2901" s="100"/>
      <c r="Y2901" s="118"/>
      <c r="Z2901" s="102"/>
      <c r="AB2901" s="59" t="str">
        <f t="shared" si="508"/>
        <v/>
      </c>
      <c r="AC2901" s="59" t="str">
        <f t="shared" si="509"/>
        <v/>
      </c>
      <c r="AD2901" s="59" t="str">
        <f>IFERROR(VLOOKUP('Capacidad_&amp;_Regulación'!H2901,Regulaciones!$L$3:$M$7,2,FALSE),"")</f>
        <v/>
      </c>
      <c r="AE2901" s="74" t="str">
        <f t="shared" si="510"/>
        <v/>
      </c>
      <c r="AF2901" s="74" t="str">
        <f t="shared" si="511"/>
        <v/>
      </c>
      <c r="AG2901" s="74" t="str">
        <f t="shared" si="512"/>
        <v/>
      </c>
      <c r="AH2901" s="74">
        <f>IF(AD2901&lt;&gt;"",VLOOKUP($K$1,'Fact. Corr.'!$B$5:$G$7,HLOOKUP(H2901,'Fact. Corr.'!$C$4:$G$8,5,FALSE),FALSE),0)</f>
        <v>0</v>
      </c>
    </row>
    <row r="2902" spans="1:34" ht="20.100000000000001" hidden="1" customHeight="1" x14ac:dyDescent="0.2">
      <c r="A2902" s="109"/>
      <c r="B2902" s="119"/>
      <c r="C2902" s="111"/>
      <c r="D2902" s="112"/>
      <c r="E2902" s="107">
        <f t="shared" si="503"/>
        <v>0</v>
      </c>
      <c r="F2902" s="108">
        <f t="shared" si="504"/>
        <v>0</v>
      </c>
      <c r="G2902" s="114"/>
      <c r="H2902" s="113"/>
      <c r="I2902" s="114"/>
      <c r="J2902" s="115"/>
      <c r="K2902" s="89"/>
      <c r="L2902" s="116"/>
      <c r="M2902" s="117"/>
      <c r="N2902" s="94" t="str">
        <f t="shared" si="513"/>
        <v/>
      </c>
      <c r="O2902" s="87" t="str">
        <f>IF(N2902&lt;&gt;"",IF(J2902="CR",VLOOKUP(ROUND(N2902,0),'Cap. Corr. &amp; Prot.'!$J$4:$L$669,3,FALSE),VLOOKUP(ROUND(N2902,0),'Cap. Corr. &amp; Prot.'!$J$4:$K$669,2,FALSE)),"")</f>
        <v/>
      </c>
      <c r="P2902" s="95">
        <f t="shared" si="505"/>
        <v>0</v>
      </c>
      <c r="Q2902" s="96" t="str">
        <f>IFERROR(VLOOKUP(Y2902,'Constantes KG'!$B$7:$G$22,HLOOKUP(I2902,'Constantes KG'!$C$5:$G$6,2,FALSE),FALSE),"")</f>
        <v/>
      </c>
      <c r="R2902" s="97">
        <f t="shared" si="506"/>
        <v>0</v>
      </c>
      <c r="S2902" s="149">
        <f>IFERROR(VLOOKUP(J2902,Regulaciones!$B$3:$C$9,2,FALSE),0)</f>
        <v>0</v>
      </c>
      <c r="T2902" s="149">
        <f>S2902+IFERROR(VLOOKUP(A2902,$B$5:$T2901,19,FALSE),0)</f>
        <v>0</v>
      </c>
      <c r="U2902" s="94">
        <f t="shared" si="507"/>
        <v>0</v>
      </c>
      <c r="V2902" s="98">
        <f>U2902+IFERROR(VLOOKUP(A2902,$B$5:$V2901,21,FALSE),0)</f>
        <v>0</v>
      </c>
      <c r="W2902" s="99" t="str">
        <f>IF(Y2902&lt;&gt;"",AD2902&amp;"X"&amp;VLOOKUP(INT(N2902),'Cap. Corr. &amp; Prot.'!$J$4:$M$669,4,FALSE),"")</f>
        <v/>
      </c>
      <c r="X2902" s="100"/>
      <c r="Y2902" s="118"/>
      <c r="Z2902" s="102"/>
      <c r="AB2902" s="59" t="str">
        <f t="shared" si="508"/>
        <v/>
      </c>
      <c r="AC2902" s="59" t="str">
        <f t="shared" si="509"/>
        <v/>
      </c>
      <c r="AD2902" s="59" t="str">
        <f>IFERROR(VLOOKUP('Capacidad_&amp;_Regulación'!H2902,Regulaciones!$L$3:$M$7,2,FALSE),"")</f>
        <v/>
      </c>
      <c r="AE2902" s="74" t="str">
        <f t="shared" si="510"/>
        <v/>
      </c>
      <c r="AF2902" s="74" t="str">
        <f t="shared" si="511"/>
        <v/>
      </c>
      <c r="AG2902" s="74" t="str">
        <f t="shared" si="512"/>
        <v/>
      </c>
      <c r="AH2902" s="74">
        <f>IF(AD2902&lt;&gt;"",VLOOKUP($K$1,'Fact. Corr.'!$B$5:$G$7,HLOOKUP(H2902,'Fact. Corr.'!$C$4:$G$8,5,FALSE),FALSE),0)</f>
        <v>0</v>
      </c>
    </row>
    <row r="2903" spans="1:34" ht="20.100000000000001" hidden="1" customHeight="1" x14ac:dyDescent="0.2">
      <c r="A2903" s="109"/>
      <c r="B2903" s="119"/>
      <c r="C2903" s="111"/>
      <c r="D2903" s="112"/>
      <c r="E2903" s="107">
        <f t="shared" si="503"/>
        <v>0</v>
      </c>
      <c r="F2903" s="108">
        <f t="shared" si="504"/>
        <v>0</v>
      </c>
      <c r="G2903" s="114"/>
      <c r="H2903" s="113"/>
      <c r="I2903" s="114"/>
      <c r="J2903" s="115"/>
      <c r="K2903" s="89"/>
      <c r="L2903" s="116"/>
      <c r="M2903" s="117"/>
      <c r="N2903" s="94" t="str">
        <f t="shared" si="513"/>
        <v/>
      </c>
      <c r="O2903" s="87" t="str">
        <f>IF(N2903&lt;&gt;"",IF(J2903="CR",VLOOKUP(ROUND(N2903,0),'Cap. Corr. &amp; Prot.'!$J$4:$L$669,3,FALSE),VLOOKUP(ROUND(N2903,0),'Cap. Corr. &amp; Prot.'!$J$4:$K$669,2,FALSE)),"")</f>
        <v/>
      </c>
      <c r="P2903" s="95">
        <f t="shared" si="505"/>
        <v>0</v>
      </c>
      <c r="Q2903" s="96" t="str">
        <f>IFERROR(VLOOKUP(Y2903,'Constantes KG'!$B$7:$G$22,HLOOKUP(I2903,'Constantes KG'!$C$5:$G$6,2,FALSE),FALSE),"")</f>
        <v/>
      </c>
      <c r="R2903" s="97">
        <f t="shared" si="506"/>
        <v>0</v>
      </c>
      <c r="S2903" s="149">
        <f>IFERROR(VLOOKUP(J2903,Regulaciones!$B$3:$C$9,2,FALSE),0)</f>
        <v>0</v>
      </c>
      <c r="T2903" s="149">
        <f>S2903+IFERROR(VLOOKUP(A2903,$B$5:$T2902,19,FALSE),0)</f>
        <v>0</v>
      </c>
      <c r="U2903" s="94">
        <f t="shared" si="507"/>
        <v>0</v>
      </c>
      <c r="V2903" s="98">
        <f>U2903+IFERROR(VLOOKUP(A2903,$B$5:$V2902,21,FALSE),0)</f>
        <v>0</v>
      </c>
      <c r="W2903" s="99" t="str">
        <f>IF(Y2903&lt;&gt;"",AD2903&amp;"X"&amp;VLOOKUP(INT(N2903),'Cap. Corr. &amp; Prot.'!$J$4:$M$669,4,FALSE),"")</f>
        <v/>
      </c>
      <c r="X2903" s="100"/>
      <c r="Y2903" s="118"/>
      <c r="Z2903" s="102"/>
      <c r="AB2903" s="59" t="str">
        <f t="shared" si="508"/>
        <v/>
      </c>
      <c r="AC2903" s="59" t="str">
        <f t="shared" si="509"/>
        <v/>
      </c>
      <c r="AD2903" s="59" t="str">
        <f>IFERROR(VLOOKUP('Capacidad_&amp;_Regulación'!H2903,Regulaciones!$L$3:$M$7,2,FALSE),"")</f>
        <v/>
      </c>
      <c r="AE2903" s="74" t="str">
        <f t="shared" si="510"/>
        <v/>
      </c>
      <c r="AF2903" s="74" t="str">
        <f t="shared" si="511"/>
        <v/>
      </c>
      <c r="AG2903" s="74" t="str">
        <f t="shared" si="512"/>
        <v/>
      </c>
      <c r="AH2903" s="74">
        <f>IF(AD2903&lt;&gt;"",VLOOKUP($K$1,'Fact. Corr.'!$B$5:$G$7,HLOOKUP(H2903,'Fact. Corr.'!$C$4:$G$8,5,FALSE),FALSE),0)</f>
        <v>0</v>
      </c>
    </row>
    <row r="2904" spans="1:34" ht="20.100000000000001" hidden="1" customHeight="1" x14ac:dyDescent="0.2">
      <c r="A2904" s="109"/>
      <c r="B2904" s="119"/>
      <c r="C2904" s="111"/>
      <c r="D2904" s="112"/>
      <c r="E2904" s="107">
        <f t="shared" si="503"/>
        <v>0</v>
      </c>
      <c r="F2904" s="108">
        <f t="shared" si="504"/>
        <v>0</v>
      </c>
      <c r="G2904" s="114"/>
      <c r="H2904" s="113"/>
      <c r="I2904" s="114"/>
      <c r="J2904" s="115"/>
      <c r="K2904" s="89"/>
      <c r="L2904" s="116"/>
      <c r="M2904" s="117"/>
      <c r="N2904" s="94" t="str">
        <f t="shared" si="513"/>
        <v/>
      </c>
      <c r="O2904" s="87" t="str">
        <f>IF(N2904&lt;&gt;"",IF(J2904="CR",VLOOKUP(ROUND(N2904,0),'Cap. Corr. &amp; Prot.'!$J$4:$L$669,3,FALSE),VLOOKUP(ROUND(N2904,0),'Cap. Corr. &amp; Prot.'!$J$4:$K$669,2,FALSE)),"")</f>
        <v/>
      </c>
      <c r="P2904" s="95">
        <f t="shared" si="505"/>
        <v>0</v>
      </c>
      <c r="Q2904" s="96" t="str">
        <f>IFERROR(VLOOKUP(Y2904,'Constantes KG'!$B$7:$G$22,HLOOKUP(I2904,'Constantes KG'!$C$5:$G$6,2,FALSE),FALSE),"")</f>
        <v/>
      </c>
      <c r="R2904" s="97">
        <f t="shared" si="506"/>
        <v>0</v>
      </c>
      <c r="S2904" s="149">
        <f>IFERROR(VLOOKUP(J2904,Regulaciones!$B$3:$C$9,2,FALSE),0)</f>
        <v>0</v>
      </c>
      <c r="T2904" s="149">
        <f>S2904+IFERROR(VLOOKUP(A2904,$B$5:$T2903,19,FALSE),0)</f>
        <v>0</v>
      </c>
      <c r="U2904" s="94">
        <f t="shared" si="507"/>
        <v>0</v>
      </c>
      <c r="V2904" s="98">
        <f>U2904+IFERROR(VLOOKUP(A2904,$B$5:$V2903,21,FALSE),0)</f>
        <v>0</v>
      </c>
      <c r="W2904" s="99" t="str">
        <f>IF(Y2904&lt;&gt;"",AD2904&amp;"X"&amp;VLOOKUP(INT(N2904),'Cap. Corr. &amp; Prot.'!$J$4:$M$669,4,FALSE),"")</f>
        <v/>
      </c>
      <c r="X2904" s="100"/>
      <c r="Y2904" s="118"/>
      <c r="Z2904" s="102"/>
      <c r="AB2904" s="59" t="str">
        <f t="shared" si="508"/>
        <v/>
      </c>
      <c r="AC2904" s="59" t="str">
        <f t="shared" si="509"/>
        <v/>
      </c>
      <c r="AD2904" s="59" t="str">
        <f>IFERROR(VLOOKUP('Capacidad_&amp;_Regulación'!H2904,Regulaciones!$L$3:$M$7,2,FALSE),"")</f>
        <v/>
      </c>
      <c r="AE2904" s="74" t="str">
        <f t="shared" si="510"/>
        <v/>
      </c>
      <c r="AF2904" s="74" t="str">
        <f t="shared" si="511"/>
        <v/>
      </c>
      <c r="AG2904" s="74" t="str">
        <f t="shared" si="512"/>
        <v/>
      </c>
      <c r="AH2904" s="74">
        <f>IF(AD2904&lt;&gt;"",VLOOKUP($K$1,'Fact. Corr.'!$B$5:$G$7,HLOOKUP(H2904,'Fact. Corr.'!$C$4:$G$8,5,FALSE),FALSE),0)</f>
        <v>0</v>
      </c>
    </row>
    <row r="2905" spans="1:34" ht="20.100000000000001" hidden="1" customHeight="1" x14ac:dyDescent="0.2">
      <c r="A2905" s="109"/>
      <c r="B2905" s="119"/>
      <c r="C2905" s="111"/>
      <c r="D2905" s="112"/>
      <c r="E2905" s="107">
        <f t="shared" si="503"/>
        <v>0</v>
      </c>
      <c r="F2905" s="108">
        <f t="shared" si="504"/>
        <v>0</v>
      </c>
      <c r="G2905" s="114"/>
      <c r="H2905" s="113"/>
      <c r="I2905" s="114"/>
      <c r="J2905" s="115"/>
      <c r="K2905" s="89"/>
      <c r="L2905" s="116"/>
      <c r="M2905" s="117"/>
      <c r="N2905" s="94" t="str">
        <f t="shared" si="513"/>
        <v/>
      </c>
      <c r="O2905" s="87" t="str">
        <f>IF(N2905&lt;&gt;"",IF(J2905="CR",VLOOKUP(ROUND(N2905,0),'Cap. Corr. &amp; Prot.'!$J$4:$L$669,3,FALSE),VLOOKUP(ROUND(N2905,0),'Cap. Corr. &amp; Prot.'!$J$4:$K$669,2,FALSE)),"")</f>
        <v/>
      </c>
      <c r="P2905" s="95">
        <f t="shared" si="505"/>
        <v>0</v>
      </c>
      <c r="Q2905" s="96" t="str">
        <f>IFERROR(VLOOKUP(Y2905,'Constantes KG'!$B$7:$G$22,HLOOKUP(I2905,'Constantes KG'!$C$5:$G$6,2,FALSE),FALSE),"")</f>
        <v/>
      </c>
      <c r="R2905" s="97">
        <f t="shared" si="506"/>
        <v>0</v>
      </c>
      <c r="S2905" s="149">
        <f>IFERROR(VLOOKUP(J2905,Regulaciones!$B$3:$C$9,2,FALSE),0)</f>
        <v>0</v>
      </c>
      <c r="T2905" s="149">
        <f>S2905+IFERROR(VLOOKUP(A2905,$B$5:$T2904,19,FALSE),0)</f>
        <v>0</v>
      </c>
      <c r="U2905" s="94">
        <f t="shared" si="507"/>
        <v>0</v>
      </c>
      <c r="V2905" s="98">
        <f>U2905+IFERROR(VLOOKUP(A2905,$B$5:$V2904,21,FALSE),0)</f>
        <v>0</v>
      </c>
      <c r="W2905" s="99" t="str">
        <f>IF(Y2905&lt;&gt;"",AD2905&amp;"X"&amp;VLOOKUP(INT(N2905),'Cap. Corr. &amp; Prot.'!$J$4:$M$669,4,FALSE),"")</f>
        <v/>
      </c>
      <c r="X2905" s="100"/>
      <c r="Y2905" s="118"/>
      <c r="Z2905" s="102"/>
      <c r="AB2905" s="59" t="str">
        <f t="shared" si="508"/>
        <v/>
      </c>
      <c r="AC2905" s="59" t="str">
        <f t="shared" si="509"/>
        <v/>
      </c>
      <c r="AD2905" s="59" t="str">
        <f>IFERROR(VLOOKUP('Capacidad_&amp;_Regulación'!H2905,Regulaciones!$L$3:$M$7,2,FALSE),"")</f>
        <v/>
      </c>
      <c r="AE2905" s="74" t="str">
        <f t="shared" si="510"/>
        <v/>
      </c>
      <c r="AF2905" s="74" t="str">
        <f t="shared" si="511"/>
        <v/>
      </c>
      <c r="AG2905" s="74" t="str">
        <f t="shared" si="512"/>
        <v/>
      </c>
      <c r="AH2905" s="74">
        <f>IF(AD2905&lt;&gt;"",VLOOKUP($K$1,'Fact. Corr.'!$B$5:$G$7,HLOOKUP(H2905,'Fact. Corr.'!$C$4:$G$8,5,FALSE),FALSE),0)</f>
        <v>0</v>
      </c>
    </row>
    <row r="2906" spans="1:34" ht="20.100000000000001" hidden="1" customHeight="1" x14ac:dyDescent="0.2">
      <c r="A2906" s="109"/>
      <c r="B2906" s="119"/>
      <c r="C2906" s="111"/>
      <c r="D2906" s="112"/>
      <c r="E2906" s="107">
        <f t="shared" si="503"/>
        <v>0</v>
      </c>
      <c r="F2906" s="108">
        <f t="shared" si="504"/>
        <v>0</v>
      </c>
      <c r="G2906" s="114"/>
      <c r="H2906" s="113"/>
      <c r="I2906" s="114"/>
      <c r="J2906" s="115"/>
      <c r="K2906" s="89"/>
      <c r="L2906" s="116"/>
      <c r="M2906" s="117"/>
      <c r="N2906" s="94" t="str">
        <f t="shared" si="513"/>
        <v/>
      </c>
      <c r="O2906" s="87" t="str">
        <f>IF(N2906&lt;&gt;"",IF(J2906="CR",VLOOKUP(ROUND(N2906,0),'Cap. Corr. &amp; Prot.'!$J$4:$L$669,3,FALSE),VLOOKUP(ROUND(N2906,0),'Cap. Corr. &amp; Prot.'!$J$4:$K$669,2,FALSE)),"")</f>
        <v/>
      </c>
      <c r="P2906" s="95">
        <f t="shared" si="505"/>
        <v>0</v>
      </c>
      <c r="Q2906" s="96" t="str">
        <f>IFERROR(VLOOKUP(Y2906,'Constantes KG'!$B$7:$G$22,HLOOKUP(I2906,'Constantes KG'!$C$5:$G$6,2,FALSE),FALSE),"")</f>
        <v/>
      </c>
      <c r="R2906" s="97">
        <f t="shared" si="506"/>
        <v>0</v>
      </c>
      <c r="S2906" s="149">
        <f>IFERROR(VLOOKUP(J2906,Regulaciones!$B$3:$C$9,2,FALSE),0)</f>
        <v>0</v>
      </c>
      <c r="T2906" s="149">
        <f>S2906+IFERROR(VLOOKUP(A2906,$B$5:$T2905,19,FALSE),0)</f>
        <v>0</v>
      </c>
      <c r="U2906" s="94">
        <f t="shared" si="507"/>
        <v>0</v>
      </c>
      <c r="V2906" s="98">
        <f>U2906+IFERROR(VLOOKUP(A2906,$B$5:$V2905,21,FALSE),0)</f>
        <v>0</v>
      </c>
      <c r="W2906" s="99" t="str">
        <f>IF(Y2906&lt;&gt;"",AD2906&amp;"X"&amp;VLOOKUP(INT(N2906),'Cap. Corr. &amp; Prot.'!$J$4:$M$669,4,FALSE),"")</f>
        <v/>
      </c>
      <c r="X2906" s="100"/>
      <c r="Y2906" s="118"/>
      <c r="Z2906" s="102"/>
      <c r="AB2906" s="59" t="str">
        <f t="shared" si="508"/>
        <v/>
      </c>
      <c r="AC2906" s="59" t="str">
        <f t="shared" si="509"/>
        <v/>
      </c>
      <c r="AD2906" s="59" t="str">
        <f>IFERROR(VLOOKUP('Capacidad_&amp;_Regulación'!H2906,Regulaciones!$L$3:$M$7,2,FALSE),"")</f>
        <v/>
      </c>
      <c r="AE2906" s="74" t="str">
        <f t="shared" si="510"/>
        <v/>
      </c>
      <c r="AF2906" s="74" t="str">
        <f t="shared" si="511"/>
        <v/>
      </c>
      <c r="AG2906" s="74" t="str">
        <f t="shared" si="512"/>
        <v/>
      </c>
      <c r="AH2906" s="74">
        <f>IF(AD2906&lt;&gt;"",VLOOKUP($K$1,'Fact. Corr.'!$B$5:$G$7,HLOOKUP(H2906,'Fact. Corr.'!$C$4:$G$8,5,FALSE),FALSE),0)</f>
        <v>0</v>
      </c>
    </row>
    <row r="2907" spans="1:34" ht="20.100000000000001" hidden="1" customHeight="1" x14ac:dyDescent="0.2">
      <c r="A2907" s="109"/>
      <c r="B2907" s="119"/>
      <c r="C2907" s="111"/>
      <c r="D2907" s="112"/>
      <c r="E2907" s="107">
        <f t="shared" si="503"/>
        <v>0</v>
      </c>
      <c r="F2907" s="108">
        <f t="shared" si="504"/>
        <v>0</v>
      </c>
      <c r="G2907" s="114"/>
      <c r="H2907" s="113"/>
      <c r="I2907" s="114"/>
      <c r="J2907" s="115"/>
      <c r="K2907" s="89"/>
      <c r="L2907" s="116"/>
      <c r="M2907" s="117"/>
      <c r="N2907" s="94" t="str">
        <f t="shared" si="513"/>
        <v/>
      </c>
      <c r="O2907" s="87" t="str">
        <f>IF(N2907&lt;&gt;"",IF(J2907="CR",VLOOKUP(ROUND(N2907,0),'Cap. Corr. &amp; Prot.'!$J$4:$L$669,3,FALSE),VLOOKUP(ROUND(N2907,0),'Cap. Corr. &amp; Prot.'!$J$4:$K$669,2,FALSE)),"")</f>
        <v/>
      </c>
      <c r="P2907" s="95">
        <f t="shared" si="505"/>
        <v>0</v>
      </c>
      <c r="Q2907" s="96" t="str">
        <f>IFERROR(VLOOKUP(Y2907,'Constantes KG'!$B$7:$G$22,HLOOKUP(I2907,'Constantes KG'!$C$5:$G$6,2,FALSE),FALSE),"")</f>
        <v/>
      </c>
      <c r="R2907" s="97">
        <f t="shared" si="506"/>
        <v>0</v>
      </c>
      <c r="S2907" s="149">
        <f>IFERROR(VLOOKUP(J2907,Regulaciones!$B$3:$C$9,2,FALSE),0)</f>
        <v>0</v>
      </c>
      <c r="T2907" s="149">
        <f>S2907+IFERROR(VLOOKUP(A2907,$B$5:$T2906,19,FALSE),0)</f>
        <v>0</v>
      </c>
      <c r="U2907" s="94">
        <f t="shared" si="507"/>
        <v>0</v>
      </c>
      <c r="V2907" s="98">
        <f>U2907+IFERROR(VLOOKUP(A2907,$B$5:$V2906,21,FALSE),0)</f>
        <v>0</v>
      </c>
      <c r="W2907" s="99" t="str">
        <f>IF(Y2907&lt;&gt;"",AD2907&amp;"X"&amp;VLOOKUP(INT(N2907),'Cap. Corr. &amp; Prot.'!$J$4:$M$669,4,FALSE),"")</f>
        <v/>
      </c>
      <c r="X2907" s="100"/>
      <c r="Y2907" s="118"/>
      <c r="Z2907" s="102"/>
      <c r="AB2907" s="59" t="str">
        <f t="shared" si="508"/>
        <v/>
      </c>
      <c r="AC2907" s="59" t="str">
        <f t="shared" si="509"/>
        <v/>
      </c>
      <c r="AD2907" s="59" t="str">
        <f>IFERROR(VLOOKUP('Capacidad_&amp;_Regulación'!H2907,Regulaciones!$L$3:$M$7,2,FALSE),"")</f>
        <v/>
      </c>
      <c r="AE2907" s="74" t="str">
        <f t="shared" si="510"/>
        <v/>
      </c>
      <c r="AF2907" s="74" t="str">
        <f t="shared" si="511"/>
        <v/>
      </c>
      <c r="AG2907" s="74" t="str">
        <f t="shared" si="512"/>
        <v/>
      </c>
      <c r="AH2907" s="74">
        <f>IF(AD2907&lt;&gt;"",VLOOKUP($K$1,'Fact. Corr.'!$B$5:$G$7,HLOOKUP(H2907,'Fact. Corr.'!$C$4:$G$8,5,FALSE),FALSE),0)</f>
        <v>0</v>
      </c>
    </row>
    <row r="2908" spans="1:34" ht="20.100000000000001" hidden="1" customHeight="1" x14ac:dyDescent="0.2">
      <c r="A2908" s="109"/>
      <c r="B2908" s="119"/>
      <c r="C2908" s="111"/>
      <c r="D2908" s="112"/>
      <c r="E2908" s="107">
        <f t="shared" si="503"/>
        <v>0</v>
      </c>
      <c r="F2908" s="108">
        <f t="shared" si="504"/>
        <v>0</v>
      </c>
      <c r="G2908" s="114"/>
      <c r="H2908" s="113"/>
      <c r="I2908" s="114"/>
      <c r="J2908" s="115"/>
      <c r="K2908" s="89"/>
      <c r="L2908" s="116"/>
      <c r="M2908" s="117"/>
      <c r="N2908" s="94" t="str">
        <f t="shared" si="513"/>
        <v/>
      </c>
      <c r="O2908" s="87" t="str">
        <f>IF(N2908&lt;&gt;"",IF(J2908="CR",VLOOKUP(ROUND(N2908,0),'Cap. Corr. &amp; Prot.'!$J$4:$L$669,3,FALSE),VLOOKUP(ROUND(N2908,0),'Cap. Corr. &amp; Prot.'!$J$4:$K$669,2,FALSE)),"")</f>
        <v/>
      </c>
      <c r="P2908" s="95">
        <f t="shared" si="505"/>
        <v>0</v>
      </c>
      <c r="Q2908" s="96" t="str">
        <f>IFERROR(VLOOKUP(Y2908,'Constantes KG'!$B$7:$G$22,HLOOKUP(I2908,'Constantes KG'!$C$5:$G$6,2,FALSE),FALSE),"")</f>
        <v/>
      </c>
      <c r="R2908" s="97">
        <f t="shared" si="506"/>
        <v>0</v>
      </c>
      <c r="S2908" s="149">
        <f>IFERROR(VLOOKUP(J2908,Regulaciones!$B$3:$C$9,2,FALSE),0)</f>
        <v>0</v>
      </c>
      <c r="T2908" s="149">
        <f>S2908+IFERROR(VLOOKUP(A2908,$B$5:$T2907,19,FALSE),0)</f>
        <v>0</v>
      </c>
      <c r="U2908" s="94">
        <f t="shared" si="507"/>
        <v>0</v>
      </c>
      <c r="V2908" s="98">
        <f>U2908+IFERROR(VLOOKUP(A2908,$B$5:$V2907,21,FALSE),0)</f>
        <v>0</v>
      </c>
      <c r="W2908" s="99" t="str">
        <f>IF(Y2908&lt;&gt;"",AD2908&amp;"X"&amp;VLOOKUP(INT(N2908),'Cap. Corr. &amp; Prot.'!$J$4:$M$669,4,FALSE),"")</f>
        <v/>
      </c>
      <c r="X2908" s="100"/>
      <c r="Y2908" s="118"/>
      <c r="Z2908" s="102"/>
      <c r="AB2908" s="59" t="str">
        <f t="shared" si="508"/>
        <v/>
      </c>
      <c r="AC2908" s="59" t="str">
        <f t="shared" si="509"/>
        <v/>
      </c>
      <c r="AD2908" s="59" t="str">
        <f>IFERROR(VLOOKUP('Capacidad_&amp;_Regulación'!H2908,Regulaciones!$L$3:$M$7,2,FALSE),"")</f>
        <v/>
      </c>
      <c r="AE2908" s="74" t="str">
        <f t="shared" si="510"/>
        <v/>
      </c>
      <c r="AF2908" s="74" t="str">
        <f t="shared" si="511"/>
        <v/>
      </c>
      <c r="AG2908" s="74" t="str">
        <f t="shared" si="512"/>
        <v/>
      </c>
      <c r="AH2908" s="74">
        <f>IF(AD2908&lt;&gt;"",VLOOKUP($K$1,'Fact. Corr.'!$B$5:$G$7,HLOOKUP(H2908,'Fact. Corr.'!$C$4:$G$8,5,FALSE),FALSE),0)</f>
        <v>0</v>
      </c>
    </row>
    <row r="2909" spans="1:34" ht="20.100000000000001" hidden="1" customHeight="1" x14ac:dyDescent="0.2">
      <c r="A2909" s="109"/>
      <c r="B2909" s="119"/>
      <c r="C2909" s="111"/>
      <c r="D2909" s="112"/>
      <c r="E2909" s="107">
        <f t="shared" si="503"/>
        <v>0</v>
      </c>
      <c r="F2909" s="108">
        <f t="shared" si="504"/>
        <v>0</v>
      </c>
      <c r="G2909" s="114"/>
      <c r="H2909" s="113"/>
      <c r="I2909" s="114"/>
      <c r="J2909" s="115"/>
      <c r="K2909" s="89"/>
      <c r="L2909" s="116"/>
      <c r="M2909" s="117"/>
      <c r="N2909" s="94" t="str">
        <f t="shared" si="513"/>
        <v/>
      </c>
      <c r="O2909" s="87" t="str">
        <f>IF(N2909&lt;&gt;"",IF(J2909="CR",VLOOKUP(ROUND(N2909,0),'Cap. Corr. &amp; Prot.'!$J$4:$L$669,3,FALSE),VLOOKUP(ROUND(N2909,0),'Cap. Corr. &amp; Prot.'!$J$4:$K$669,2,FALSE)),"")</f>
        <v/>
      </c>
      <c r="P2909" s="95">
        <f t="shared" si="505"/>
        <v>0</v>
      </c>
      <c r="Q2909" s="96" t="str">
        <f>IFERROR(VLOOKUP(Y2909,'Constantes KG'!$B$7:$G$22,HLOOKUP(I2909,'Constantes KG'!$C$5:$G$6,2,FALSE),FALSE),"")</f>
        <v/>
      </c>
      <c r="R2909" s="97">
        <f t="shared" si="506"/>
        <v>0</v>
      </c>
      <c r="S2909" s="149">
        <f>IFERROR(VLOOKUP(J2909,Regulaciones!$B$3:$C$9,2,FALSE),0)</f>
        <v>0</v>
      </c>
      <c r="T2909" s="149">
        <f>S2909+IFERROR(VLOOKUP(A2909,$B$5:$T2908,19,FALSE),0)</f>
        <v>0</v>
      </c>
      <c r="U2909" s="94">
        <f t="shared" si="507"/>
        <v>0</v>
      </c>
      <c r="V2909" s="98">
        <f>U2909+IFERROR(VLOOKUP(A2909,$B$5:$V2908,21,FALSE),0)</f>
        <v>0</v>
      </c>
      <c r="W2909" s="99" t="str">
        <f>IF(Y2909&lt;&gt;"",AD2909&amp;"X"&amp;VLOOKUP(INT(N2909),'Cap. Corr. &amp; Prot.'!$J$4:$M$669,4,FALSE),"")</f>
        <v/>
      </c>
      <c r="X2909" s="100"/>
      <c r="Y2909" s="118"/>
      <c r="Z2909" s="102"/>
      <c r="AB2909" s="59" t="str">
        <f t="shared" si="508"/>
        <v/>
      </c>
      <c r="AC2909" s="59" t="str">
        <f t="shared" si="509"/>
        <v/>
      </c>
      <c r="AD2909" s="59" t="str">
        <f>IFERROR(VLOOKUP('Capacidad_&amp;_Regulación'!H2909,Regulaciones!$L$3:$M$7,2,FALSE),"")</f>
        <v/>
      </c>
      <c r="AE2909" s="74" t="str">
        <f t="shared" si="510"/>
        <v/>
      </c>
      <c r="AF2909" s="74" t="str">
        <f t="shared" si="511"/>
        <v/>
      </c>
      <c r="AG2909" s="74" t="str">
        <f t="shared" si="512"/>
        <v/>
      </c>
      <c r="AH2909" s="74">
        <f>IF(AD2909&lt;&gt;"",VLOOKUP($K$1,'Fact. Corr.'!$B$5:$G$7,HLOOKUP(H2909,'Fact. Corr.'!$C$4:$G$8,5,FALSE),FALSE),0)</f>
        <v>0</v>
      </c>
    </row>
    <row r="2910" spans="1:34" ht="20.100000000000001" hidden="1" customHeight="1" x14ac:dyDescent="0.2">
      <c r="A2910" s="109"/>
      <c r="B2910" s="119"/>
      <c r="C2910" s="111"/>
      <c r="D2910" s="112"/>
      <c r="E2910" s="107">
        <f t="shared" si="503"/>
        <v>0</v>
      </c>
      <c r="F2910" s="108">
        <f t="shared" si="504"/>
        <v>0</v>
      </c>
      <c r="G2910" s="114"/>
      <c r="H2910" s="113"/>
      <c r="I2910" s="114"/>
      <c r="J2910" s="115"/>
      <c r="K2910" s="89"/>
      <c r="L2910" s="116"/>
      <c r="M2910" s="117"/>
      <c r="N2910" s="94" t="str">
        <f t="shared" si="513"/>
        <v/>
      </c>
      <c r="O2910" s="87" t="str">
        <f>IF(N2910&lt;&gt;"",IF(J2910="CR",VLOOKUP(ROUND(N2910,0),'Cap. Corr. &amp; Prot.'!$J$4:$L$669,3,FALSE),VLOOKUP(ROUND(N2910,0),'Cap. Corr. &amp; Prot.'!$J$4:$K$669,2,FALSE)),"")</f>
        <v/>
      </c>
      <c r="P2910" s="95">
        <f t="shared" si="505"/>
        <v>0</v>
      </c>
      <c r="Q2910" s="96" t="str">
        <f>IFERROR(VLOOKUP(Y2910,'Constantes KG'!$B$7:$G$22,HLOOKUP(I2910,'Constantes KG'!$C$5:$G$6,2,FALSE),FALSE),"")</f>
        <v/>
      </c>
      <c r="R2910" s="97">
        <f t="shared" si="506"/>
        <v>0</v>
      </c>
      <c r="S2910" s="149">
        <f>IFERROR(VLOOKUP(J2910,Regulaciones!$B$3:$C$9,2,FALSE),0)</f>
        <v>0</v>
      </c>
      <c r="T2910" s="149">
        <f>S2910+IFERROR(VLOOKUP(A2910,$B$5:$T2909,19,FALSE),0)</f>
        <v>0</v>
      </c>
      <c r="U2910" s="94">
        <f t="shared" si="507"/>
        <v>0</v>
      </c>
      <c r="V2910" s="98">
        <f>U2910+IFERROR(VLOOKUP(A2910,$B$5:$V2909,21,FALSE),0)</f>
        <v>0</v>
      </c>
      <c r="W2910" s="99" t="str">
        <f>IF(Y2910&lt;&gt;"",AD2910&amp;"X"&amp;VLOOKUP(INT(N2910),'Cap. Corr. &amp; Prot.'!$J$4:$M$669,4,FALSE),"")</f>
        <v/>
      </c>
      <c r="X2910" s="100"/>
      <c r="Y2910" s="118"/>
      <c r="Z2910" s="102"/>
      <c r="AB2910" s="59" t="str">
        <f t="shared" si="508"/>
        <v/>
      </c>
      <c r="AC2910" s="59" t="str">
        <f t="shared" si="509"/>
        <v/>
      </c>
      <c r="AD2910" s="59" t="str">
        <f>IFERROR(VLOOKUP('Capacidad_&amp;_Regulación'!H2910,Regulaciones!$L$3:$M$7,2,FALSE),"")</f>
        <v/>
      </c>
      <c r="AE2910" s="74" t="str">
        <f t="shared" si="510"/>
        <v/>
      </c>
      <c r="AF2910" s="74" t="str">
        <f t="shared" si="511"/>
        <v/>
      </c>
      <c r="AG2910" s="74" t="str">
        <f t="shared" si="512"/>
        <v/>
      </c>
      <c r="AH2910" s="74">
        <f>IF(AD2910&lt;&gt;"",VLOOKUP($K$1,'Fact. Corr.'!$B$5:$G$7,HLOOKUP(H2910,'Fact. Corr.'!$C$4:$G$8,5,FALSE),FALSE),0)</f>
        <v>0</v>
      </c>
    </row>
    <row r="2911" spans="1:34" ht="20.100000000000001" hidden="1" customHeight="1" x14ac:dyDescent="0.2">
      <c r="A2911" s="109"/>
      <c r="B2911" s="119"/>
      <c r="C2911" s="111"/>
      <c r="D2911" s="112"/>
      <c r="E2911" s="107">
        <f t="shared" si="503"/>
        <v>0</v>
      </c>
      <c r="F2911" s="108">
        <f t="shared" si="504"/>
        <v>0</v>
      </c>
      <c r="G2911" s="114"/>
      <c r="H2911" s="113"/>
      <c r="I2911" s="114"/>
      <c r="J2911" s="115"/>
      <c r="K2911" s="89"/>
      <c r="L2911" s="116"/>
      <c r="M2911" s="117"/>
      <c r="N2911" s="94" t="str">
        <f t="shared" si="513"/>
        <v/>
      </c>
      <c r="O2911" s="87" t="str">
        <f>IF(N2911&lt;&gt;"",IF(J2911="CR",VLOOKUP(ROUND(N2911,0),'Cap. Corr. &amp; Prot.'!$J$4:$L$669,3,FALSE),VLOOKUP(ROUND(N2911,0),'Cap. Corr. &amp; Prot.'!$J$4:$K$669,2,FALSE)),"")</f>
        <v/>
      </c>
      <c r="P2911" s="95">
        <f t="shared" si="505"/>
        <v>0</v>
      </c>
      <c r="Q2911" s="96" t="str">
        <f>IFERROR(VLOOKUP(Y2911,'Constantes KG'!$B$7:$G$22,HLOOKUP(I2911,'Constantes KG'!$C$5:$G$6,2,FALSE),FALSE),"")</f>
        <v/>
      </c>
      <c r="R2911" s="97">
        <f t="shared" si="506"/>
        <v>0</v>
      </c>
      <c r="S2911" s="149">
        <f>IFERROR(VLOOKUP(J2911,Regulaciones!$B$3:$C$9,2,FALSE),0)</f>
        <v>0</v>
      </c>
      <c r="T2911" s="149">
        <f>S2911+IFERROR(VLOOKUP(A2911,$B$5:$T2910,19,FALSE),0)</f>
        <v>0</v>
      </c>
      <c r="U2911" s="94">
        <f t="shared" si="507"/>
        <v>0</v>
      </c>
      <c r="V2911" s="98">
        <f>U2911+IFERROR(VLOOKUP(A2911,$B$5:$V2910,21,FALSE),0)</f>
        <v>0</v>
      </c>
      <c r="W2911" s="99" t="str">
        <f>IF(Y2911&lt;&gt;"",AD2911&amp;"X"&amp;VLOOKUP(INT(N2911),'Cap. Corr. &amp; Prot.'!$J$4:$M$669,4,FALSE),"")</f>
        <v/>
      </c>
      <c r="X2911" s="100"/>
      <c r="Y2911" s="118"/>
      <c r="Z2911" s="102"/>
      <c r="AB2911" s="59" t="str">
        <f t="shared" si="508"/>
        <v/>
      </c>
      <c r="AC2911" s="59" t="str">
        <f t="shared" si="509"/>
        <v/>
      </c>
      <c r="AD2911" s="59" t="str">
        <f>IFERROR(VLOOKUP('Capacidad_&amp;_Regulación'!H2911,Regulaciones!$L$3:$M$7,2,FALSE),"")</f>
        <v/>
      </c>
      <c r="AE2911" s="74" t="str">
        <f t="shared" si="510"/>
        <v/>
      </c>
      <c r="AF2911" s="74" t="str">
        <f t="shared" si="511"/>
        <v/>
      </c>
      <c r="AG2911" s="74" t="str">
        <f t="shared" si="512"/>
        <v/>
      </c>
      <c r="AH2911" s="74">
        <f>IF(AD2911&lt;&gt;"",VLOOKUP($K$1,'Fact. Corr.'!$B$5:$G$7,HLOOKUP(H2911,'Fact. Corr.'!$C$4:$G$8,5,FALSE),FALSE),0)</f>
        <v>0</v>
      </c>
    </row>
    <row r="2912" spans="1:34" ht="20.100000000000001" hidden="1" customHeight="1" x14ac:dyDescent="0.2">
      <c r="A2912" s="109"/>
      <c r="B2912" s="119"/>
      <c r="C2912" s="111"/>
      <c r="D2912" s="112"/>
      <c r="E2912" s="107">
        <f t="shared" si="503"/>
        <v>0</v>
      </c>
      <c r="F2912" s="108">
        <f t="shared" si="504"/>
        <v>0</v>
      </c>
      <c r="G2912" s="114"/>
      <c r="H2912" s="113"/>
      <c r="I2912" s="114"/>
      <c r="J2912" s="115"/>
      <c r="K2912" s="89"/>
      <c r="L2912" s="116"/>
      <c r="M2912" s="117"/>
      <c r="N2912" s="94" t="str">
        <f t="shared" si="513"/>
        <v/>
      </c>
      <c r="O2912" s="87" t="str">
        <f>IF(N2912&lt;&gt;"",IF(J2912="CR",VLOOKUP(ROUND(N2912,0),'Cap. Corr. &amp; Prot.'!$J$4:$L$669,3,FALSE),VLOOKUP(ROUND(N2912,0),'Cap. Corr. &amp; Prot.'!$J$4:$K$669,2,FALSE)),"")</f>
        <v/>
      </c>
      <c r="P2912" s="95">
        <f t="shared" si="505"/>
        <v>0</v>
      </c>
      <c r="Q2912" s="96" t="str">
        <f>IFERROR(VLOOKUP(Y2912,'Constantes KG'!$B$7:$G$22,HLOOKUP(I2912,'Constantes KG'!$C$5:$G$6,2,FALSE),FALSE),"")</f>
        <v/>
      </c>
      <c r="R2912" s="97">
        <f t="shared" si="506"/>
        <v>0</v>
      </c>
      <c r="S2912" s="149">
        <f>IFERROR(VLOOKUP(J2912,Regulaciones!$B$3:$C$9,2,FALSE),0)</f>
        <v>0</v>
      </c>
      <c r="T2912" s="149">
        <f>S2912+IFERROR(VLOOKUP(A2912,$B$5:$T2911,19,FALSE),0)</f>
        <v>0</v>
      </c>
      <c r="U2912" s="94">
        <f t="shared" si="507"/>
        <v>0</v>
      </c>
      <c r="V2912" s="98">
        <f>U2912+IFERROR(VLOOKUP(A2912,$B$5:$V2911,21,FALSE),0)</f>
        <v>0</v>
      </c>
      <c r="W2912" s="99" t="str">
        <f>IF(Y2912&lt;&gt;"",AD2912&amp;"X"&amp;VLOOKUP(INT(N2912),'Cap. Corr. &amp; Prot.'!$J$4:$M$669,4,FALSE),"")</f>
        <v/>
      </c>
      <c r="X2912" s="100"/>
      <c r="Y2912" s="118"/>
      <c r="Z2912" s="102"/>
      <c r="AB2912" s="59" t="str">
        <f t="shared" si="508"/>
        <v/>
      </c>
      <c r="AC2912" s="59" t="str">
        <f t="shared" si="509"/>
        <v/>
      </c>
      <c r="AD2912" s="59" t="str">
        <f>IFERROR(VLOOKUP('Capacidad_&amp;_Regulación'!H2912,Regulaciones!$L$3:$M$7,2,FALSE),"")</f>
        <v/>
      </c>
      <c r="AE2912" s="74" t="str">
        <f t="shared" si="510"/>
        <v/>
      </c>
      <c r="AF2912" s="74" t="str">
        <f t="shared" si="511"/>
        <v/>
      </c>
      <c r="AG2912" s="74" t="str">
        <f t="shared" si="512"/>
        <v/>
      </c>
      <c r="AH2912" s="74">
        <f>IF(AD2912&lt;&gt;"",VLOOKUP($K$1,'Fact. Corr.'!$B$5:$G$7,HLOOKUP(H2912,'Fact. Corr.'!$C$4:$G$8,5,FALSE),FALSE),0)</f>
        <v>0</v>
      </c>
    </row>
    <row r="2913" spans="1:34" ht="20.100000000000001" hidden="1" customHeight="1" x14ac:dyDescent="0.2">
      <c r="A2913" s="109"/>
      <c r="B2913" s="119"/>
      <c r="C2913" s="111"/>
      <c r="D2913" s="112"/>
      <c r="E2913" s="107">
        <f t="shared" si="503"/>
        <v>0</v>
      </c>
      <c r="F2913" s="108">
        <f t="shared" si="504"/>
        <v>0</v>
      </c>
      <c r="G2913" s="114"/>
      <c r="H2913" s="113"/>
      <c r="I2913" s="114"/>
      <c r="J2913" s="115"/>
      <c r="K2913" s="89"/>
      <c r="L2913" s="116"/>
      <c r="M2913" s="117"/>
      <c r="N2913" s="94" t="str">
        <f t="shared" si="513"/>
        <v/>
      </c>
      <c r="O2913" s="87" t="str">
        <f>IF(N2913&lt;&gt;"",IF(J2913="CR",VLOOKUP(ROUND(N2913,0),'Cap. Corr. &amp; Prot.'!$J$4:$L$669,3,FALSE),VLOOKUP(ROUND(N2913,0),'Cap. Corr. &amp; Prot.'!$J$4:$K$669,2,FALSE)),"")</f>
        <v/>
      </c>
      <c r="P2913" s="95">
        <f t="shared" si="505"/>
        <v>0</v>
      </c>
      <c r="Q2913" s="96" t="str">
        <f>IFERROR(VLOOKUP(Y2913,'Constantes KG'!$B$7:$G$22,HLOOKUP(I2913,'Constantes KG'!$C$5:$G$6,2,FALSE),FALSE),"")</f>
        <v/>
      </c>
      <c r="R2913" s="97">
        <f t="shared" si="506"/>
        <v>0</v>
      </c>
      <c r="S2913" s="149">
        <f>IFERROR(VLOOKUP(J2913,Regulaciones!$B$3:$C$9,2,FALSE),0)</f>
        <v>0</v>
      </c>
      <c r="T2913" s="149">
        <f>S2913+IFERROR(VLOOKUP(A2913,$B$5:$T2912,19,FALSE),0)</f>
        <v>0</v>
      </c>
      <c r="U2913" s="94">
        <f t="shared" si="507"/>
        <v>0</v>
      </c>
      <c r="V2913" s="98">
        <f>U2913+IFERROR(VLOOKUP(A2913,$B$5:$V2912,21,FALSE),0)</f>
        <v>0</v>
      </c>
      <c r="W2913" s="99" t="str">
        <f>IF(Y2913&lt;&gt;"",AD2913&amp;"X"&amp;VLOOKUP(INT(N2913),'Cap. Corr. &amp; Prot.'!$J$4:$M$669,4,FALSE),"")</f>
        <v/>
      </c>
      <c r="X2913" s="100"/>
      <c r="Y2913" s="118"/>
      <c r="Z2913" s="102"/>
      <c r="AB2913" s="59" t="str">
        <f t="shared" si="508"/>
        <v/>
      </c>
      <c r="AC2913" s="59" t="str">
        <f t="shared" si="509"/>
        <v/>
      </c>
      <c r="AD2913" s="59" t="str">
        <f>IFERROR(VLOOKUP('Capacidad_&amp;_Regulación'!H2913,Regulaciones!$L$3:$M$7,2,FALSE),"")</f>
        <v/>
      </c>
      <c r="AE2913" s="74" t="str">
        <f t="shared" si="510"/>
        <v/>
      </c>
      <c r="AF2913" s="74" t="str">
        <f t="shared" si="511"/>
        <v/>
      </c>
      <c r="AG2913" s="74" t="str">
        <f t="shared" si="512"/>
        <v/>
      </c>
      <c r="AH2913" s="74">
        <f>IF(AD2913&lt;&gt;"",VLOOKUP($K$1,'Fact. Corr.'!$B$5:$G$7,HLOOKUP(H2913,'Fact. Corr.'!$C$4:$G$8,5,FALSE),FALSE),0)</f>
        <v>0</v>
      </c>
    </row>
    <row r="2914" spans="1:34" ht="20.100000000000001" hidden="1" customHeight="1" x14ac:dyDescent="0.2">
      <c r="A2914" s="109"/>
      <c r="B2914" s="119"/>
      <c r="C2914" s="111"/>
      <c r="D2914" s="112"/>
      <c r="E2914" s="107">
        <f t="shared" si="503"/>
        <v>0</v>
      </c>
      <c r="F2914" s="108">
        <f t="shared" si="504"/>
        <v>0</v>
      </c>
      <c r="G2914" s="114"/>
      <c r="H2914" s="113"/>
      <c r="I2914" s="114"/>
      <c r="J2914" s="115"/>
      <c r="K2914" s="89"/>
      <c r="L2914" s="116"/>
      <c r="M2914" s="117"/>
      <c r="N2914" s="94" t="str">
        <f t="shared" si="513"/>
        <v/>
      </c>
      <c r="O2914" s="87" t="str">
        <f>IF(N2914&lt;&gt;"",IF(J2914="CR",VLOOKUP(ROUND(N2914,0),'Cap. Corr. &amp; Prot.'!$J$4:$L$669,3,FALSE),VLOOKUP(ROUND(N2914,0),'Cap. Corr. &amp; Prot.'!$J$4:$K$669,2,FALSE)),"")</f>
        <v/>
      </c>
      <c r="P2914" s="95">
        <f t="shared" si="505"/>
        <v>0</v>
      </c>
      <c r="Q2914" s="96" t="str">
        <f>IFERROR(VLOOKUP(Y2914,'Constantes KG'!$B$7:$G$22,HLOOKUP(I2914,'Constantes KG'!$C$5:$G$6,2,FALSE),FALSE),"")</f>
        <v/>
      </c>
      <c r="R2914" s="97">
        <f t="shared" si="506"/>
        <v>0</v>
      </c>
      <c r="S2914" s="149">
        <f>IFERROR(VLOOKUP(J2914,Regulaciones!$B$3:$C$9,2,FALSE),0)</f>
        <v>0</v>
      </c>
      <c r="T2914" s="149">
        <f>S2914+IFERROR(VLOOKUP(A2914,$B$5:$T2913,19,FALSE),0)</f>
        <v>0</v>
      </c>
      <c r="U2914" s="94">
        <f t="shared" si="507"/>
        <v>0</v>
      </c>
      <c r="V2914" s="98">
        <f>U2914+IFERROR(VLOOKUP(A2914,$B$5:$V2913,21,FALSE),0)</f>
        <v>0</v>
      </c>
      <c r="W2914" s="99" t="str">
        <f>IF(Y2914&lt;&gt;"",AD2914&amp;"X"&amp;VLOOKUP(INT(N2914),'Cap. Corr. &amp; Prot.'!$J$4:$M$669,4,FALSE),"")</f>
        <v/>
      </c>
      <c r="X2914" s="100"/>
      <c r="Y2914" s="118"/>
      <c r="Z2914" s="102"/>
      <c r="AB2914" s="59" t="str">
        <f t="shared" si="508"/>
        <v/>
      </c>
      <c r="AC2914" s="59" t="str">
        <f t="shared" si="509"/>
        <v/>
      </c>
      <c r="AD2914" s="59" t="str">
        <f>IFERROR(VLOOKUP('Capacidad_&amp;_Regulación'!H2914,Regulaciones!$L$3:$M$7,2,FALSE),"")</f>
        <v/>
      </c>
      <c r="AE2914" s="74" t="str">
        <f t="shared" si="510"/>
        <v/>
      </c>
      <c r="AF2914" s="74" t="str">
        <f t="shared" si="511"/>
        <v/>
      </c>
      <c r="AG2914" s="74" t="str">
        <f t="shared" si="512"/>
        <v/>
      </c>
      <c r="AH2914" s="74">
        <f>IF(AD2914&lt;&gt;"",VLOOKUP($K$1,'Fact. Corr.'!$B$5:$G$7,HLOOKUP(H2914,'Fact. Corr.'!$C$4:$G$8,5,FALSE),FALSE),0)</f>
        <v>0</v>
      </c>
    </row>
    <row r="2915" spans="1:34" ht="20.100000000000001" hidden="1" customHeight="1" x14ac:dyDescent="0.2">
      <c r="A2915" s="109"/>
      <c r="B2915" s="119"/>
      <c r="C2915" s="111"/>
      <c r="D2915" s="112"/>
      <c r="E2915" s="107">
        <f t="shared" si="503"/>
        <v>0</v>
      </c>
      <c r="F2915" s="108">
        <f t="shared" si="504"/>
        <v>0</v>
      </c>
      <c r="G2915" s="114"/>
      <c r="H2915" s="113"/>
      <c r="I2915" s="114"/>
      <c r="J2915" s="115"/>
      <c r="K2915" s="89"/>
      <c r="L2915" s="116"/>
      <c r="M2915" s="117"/>
      <c r="N2915" s="94" t="str">
        <f t="shared" si="513"/>
        <v/>
      </c>
      <c r="O2915" s="87" t="str">
        <f>IF(N2915&lt;&gt;"",IF(J2915="CR",VLOOKUP(ROUND(N2915,0),'Cap. Corr. &amp; Prot.'!$J$4:$L$669,3,FALSE),VLOOKUP(ROUND(N2915,0),'Cap. Corr. &amp; Prot.'!$J$4:$K$669,2,FALSE)),"")</f>
        <v/>
      </c>
      <c r="P2915" s="95">
        <f t="shared" si="505"/>
        <v>0</v>
      </c>
      <c r="Q2915" s="96" t="str">
        <f>IFERROR(VLOOKUP(Y2915,'Constantes KG'!$B$7:$G$22,HLOOKUP(I2915,'Constantes KG'!$C$5:$G$6,2,FALSE),FALSE),"")</f>
        <v/>
      </c>
      <c r="R2915" s="97">
        <f t="shared" si="506"/>
        <v>0</v>
      </c>
      <c r="S2915" s="149">
        <f>IFERROR(VLOOKUP(J2915,Regulaciones!$B$3:$C$9,2,FALSE),0)</f>
        <v>0</v>
      </c>
      <c r="T2915" s="149">
        <f>S2915+IFERROR(VLOOKUP(A2915,$B$5:$T2914,19,FALSE),0)</f>
        <v>0</v>
      </c>
      <c r="U2915" s="94">
        <f t="shared" si="507"/>
        <v>0</v>
      </c>
      <c r="V2915" s="98">
        <f>U2915+IFERROR(VLOOKUP(A2915,$B$5:$V2914,21,FALSE),0)</f>
        <v>0</v>
      </c>
      <c r="W2915" s="99" t="str">
        <f>IF(Y2915&lt;&gt;"",AD2915&amp;"X"&amp;VLOOKUP(INT(N2915),'Cap. Corr. &amp; Prot.'!$J$4:$M$669,4,FALSE),"")</f>
        <v/>
      </c>
      <c r="X2915" s="100"/>
      <c r="Y2915" s="118"/>
      <c r="Z2915" s="102"/>
      <c r="AB2915" s="59" t="str">
        <f t="shared" si="508"/>
        <v/>
      </c>
      <c r="AC2915" s="59" t="str">
        <f t="shared" si="509"/>
        <v/>
      </c>
      <c r="AD2915" s="59" t="str">
        <f>IFERROR(VLOOKUP('Capacidad_&amp;_Regulación'!H2915,Regulaciones!$L$3:$M$7,2,FALSE),"")</f>
        <v/>
      </c>
      <c r="AE2915" s="74" t="str">
        <f t="shared" si="510"/>
        <v/>
      </c>
      <c r="AF2915" s="74" t="str">
        <f t="shared" si="511"/>
        <v/>
      </c>
      <c r="AG2915" s="74" t="str">
        <f t="shared" si="512"/>
        <v/>
      </c>
      <c r="AH2915" s="74">
        <f>IF(AD2915&lt;&gt;"",VLOOKUP($K$1,'Fact. Corr.'!$B$5:$G$7,HLOOKUP(H2915,'Fact. Corr.'!$C$4:$G$8,5,FALSE),FALSE),0)</f>
        <v>0</v>
      </c>
    </row>
    <row r="2916" spans="1:34" ht="20.100000000000001" hidden="1" customHeight="1" x14ac:dyDescent="0.2">
      <c r="A2916" s="109"/>
      <c r="B2916" s="119"/>
      <c r="C2916" s="111"/>
      <c r="D2916" s="112"/>
      <c r="E2916" s="107">
        <f t="shared" si="503"/>
        <v>0</v>
      </c>
      <c r="F2916" s="108">
        <f t="shared" si="504"/>
        <v>0</v>
      </c>
      <c r="G2916" s="114"/>
      <c r="H2916" s="113"/>
      <c r="I2916" s="114"/>
      <c r="J2916" s="115"/>
      <c r="K2916" s="89"/>
      <c r="L2916" s="116"/>
      <c r="M2916" s="117"/>
      <c r="N2916" s="94" t="str">
        <f t="shared" si="513"/>
        <v/>
      </c>
      <c r="O2916" s="87" t="str">
        <f>IF(N2916&lt;&gt;"",IF(J2916="CR",VLOOKUP(ROUND(N2916,0),'Cap. Corr. &amp; Prot.'!$J$4:$L$669,3,FALSE),VLOOKUP(ROUND(N2916,0),'Cap. Corr. &amp; Prot.'!$J$4:$K$669,2,FALSE)),"")</f>
        <v/>
      </c>
      <c r="P2916" s="95">
        <f t="shared" si="505"/>
        <v>0</v>
      </c>
      <c r="Q2916" s="96" t="str">
        <f>IFERROR(VLOOKUP(Y2916,'Constantes KG'!$B$7:$G$22,HLOOKUP(I2916,'Constantes KG'!$C$5:$G$6,2,FALSE),FALSE),"")</f>
        <v/>
      </c>
      <c r="R2916" s="97">
        <f t="shared" si="506"/>
        <v>0</v>
      </c>
      <c r="S2916" s="149">
        <f>IFERROR(VLOOKUP(J2916,Regulaciones!$B$3:$C$9,2,FALSE),0)</f>
        <v>0</v>
      </c>
      <c r="T2916" s="149">
        <f>S2916+IFERROR(VLOOKUP(A2916,$B$5:$T2915,19,FALSE),0)</f>
        <v>0</v>
      </c>
      <c r="U2916" s="94">
        <f t="shared" si="507"/>
        <v>0</v>
      </c>
      <c r="V2916" s="98">
        <f>U2916+IFERROR(VLOOKUP(A2916,$B$5:$V2915,21,FALSE),0)</f>
        <v>0</v>
      </c>
      <c r="W2916" s="99" t="str">
        <f>IF(Y2916&lt;&gt;"",AD2916&amp;"X"&amp;VLOOKUP(INT(N2916),'Cap. Corr. &amp; Prot.'!$J$4:$M$669,4,FALSE),"")</f>
        <v/>
      </c>
      <c r="X2916" s="100"/>
      <c r="Y2916" s="118"/>
      <c r="Z2916" s="102"/>
      <c r="AB2916" s="59" t="str">
        <f t="shared" si="508"/>
        <v/>
      </c>
      <c r="AC2916" s="59" t="str">
        <f t="shared" si="509"/>
        <v/>
      </c>
      <c r="AD2916" s="59" t="str">
        <f>IFERROR(VLOOKUP('Capacidad_&amp;_Regulación'!H2916,Regulaciones!$L$3:$M$7,2,FALSE),"")</f>
        <v/>
      </c>
      <c r="AE2916" s="74" t="str">
        <f t="shared" si="510"/>
        <v/>
      </c>
      <c r="AF2916" s="74" t="str">
        <f t="shared" si="511"/>
        <v/>
      </c>
      <c r="AG2916" s="74" t="str">
        <f t="shared" si="512"/>
        <v/>
      </c>
      <c r="AH2916" s="74">
        <f>IF(AD2916&lt;&gt;"",VLOOKUP($K$1,'Fact. Corr.'!$B$5:$G$7,HLOOKUP(H2916,'Fact. Corr.'!$C$4:$G$8,5,FALSE),FALSE),0)</f>
        <v>0</v>
      </c>
    </row>
    <row r="2917" spans="1:34" ht="20.100000000000001" hidden="1" customHeight="1" x14ac:dyDescent="0.2">
      <c r="A2917" s="109"/>
      <c r="B2917" s="119"/>
      <c r="C2917" s="111"/>
      <c r="D2917" s="112"/>
      <c r="E2917" s="107">
        <f t="shared" si="503"/>
        <v>0</v>
      </c>
      <c r="F2917" s="108">
        <f t="shared" si="504"/>
        <v>0</v>
      </c>
      <c r="G2917" s="114"/>
      <c r="H2917" s="113"/>
      <c r="I2917" s="114"/>
      <c r="J2917" s="115"/>
      <c r="K2917" s="89"/>
      <c r="L2917" s="116"/>
      <c r="M2917" s="117"/>
      <c r="N2917" s="94" t="str">
        <f t="shared" si="513"/>
        <v/>
      </c>
      <c r="O2917" s="87" t="str">
        <f>IF(N2917&lt;&gt;"",IF(J2917="CR",VLOOKUP(ROUND(N2917,0),'Cap. Corr. &amp; Prot.'!$J$4:$L$669,3,FALSE),VLOOKUP(ROUND(N2917,0),'Cap. Corr. &amp; Prot.'!$J$4:$K$669,2,FALSE)),"")</f>
        <v/>
      </c>
      <c r="P2917" s="95">
        <f t="shared" si="505"/>
        <v>0</v>
      </c>
      <c r="Q2917" s="96" t="str">
        <f>IFERROR(VLOOKUP(Y2917,'Constantes KG'!$B$7:$G$22,HLOOKUP(I2917,'Constantes KG'!$C$5:$G$6,2,FALSE),FALSE),"")</f>
        <v/>
      </c>
      <c r="R2917" s="97">
        <f t="shared" si="506"/>
        <v>0</v>
      </c>
      <c r="S2917" s="149">
        <f>IFERROR(VLOOKUP(J2917,Regulaciones!$B$3:$C$9,2,FALSE),0)</f>
        <v>0</v>
      </c>
      <c r="T2917" s="149">
        <f>S2917+IFERROR(VLOOKUP(A2917,$B$5:$T2916,19,FALSE),0)</f>
        <v>0</v>
      </c>
      <c r="U2917" s="94">
        <f t="shared" si="507"/>
        <v>0</v>
      </c>
      <c r="V2917" s="98">
        <f>U2917+IFERROR(VLOOKUP(A2917,$B$5:$V2916,21,FALSE),0)</f>
        <v>0</v>
      </c>
      <c r="W2917" s="99" t="str">
        <f>IF(Y2917&lt;&gt;"",AD2917&amp;"X"&amp;VLOOKUP(INT(N2917),'Cap. Corr. &amp; Prot.'!$J$4:$M$669,4,FALSE),"")</f>
        <v/>
      </c>
      <c r="X2917" s="100"/>
      <c r="Y2917" s="118"/>
      <c r="Z2917" s="102"/>
      <c r="AB2917" s="59" t="str">
        <f t="shared" si="508"/>
        <v/>
      </c>
      <c r="AC2917" s="59" t="str">
        <f t="shared" si="509"/>
        <v/>
      </c>
      <c r="AD2917" s="59" t="str">
        <f>IFERROR(VLOOKUP('Capacidad_&amp;_Regulación'!H2917,Regulaciones!$L$3:$M$7,2,FALSE),"")</f>
        <v/>
      </c>
      <c r="AE2917" s="74" t="str">
        <f t="shared" si="510"/>
        <v/>
      </c>
      <c r="AF2917" s="74" t="str">
        <f t="shared" si="511"/>
        <v/>
      </c>
      <c r="AG2917" s="74" t="str">
        <f t="shared" si="512"/>
        <v/>
      </c>
      <c r="AH2917" s="74">
        <f>IF(AD2917&lt;&gt;"",VLOOKUP($K$1,'Fact. Corr.'!$B$5:$G$7,HLOOKUP(H2917,'Fact. Corr.'!$C$4:$G$8,5,FALSE),FALSE),0)</f>
        <v>0</v>
      </c>
    </row>
    <row r="2918" spans="1:34" ht="20.100000000000001" hidden="1" customHeight="1" x14ac:dyDescent="0.2">
      <c r="A2918" s="109"/>
      <c r="B2918" s="119"/>
      <c r="C2918" s="111"/>
      <c r="D2918" s="112"/>
      <c r="E2918" s="107">
        <f t="shared" si="503"/>
        <v>0</v>
      </c>
      <c r="F2918" s="108">
        <f t="shared" si="504"/>
        <v>0</v>
      </c>
      <c r="G2918" s="114"/>
      <c r="H2918" s="113"/>
      <c r="I2918" s="114"/>
      <c r="J2918" s="115"/>
      <c r="K2918" s="89"/>
      <c r="L2918" s="116"/>
      <c r="M2918" s="117"/>
      <c r="N2918" s="94" t="str">
        <f t="shared" si="513"/>
        <v/>
      </c>
      <c r="O2918" s="87" t="str">
        <f>IF(N2918&lt;&gt;"",IF(J2918="CR",VLOOKUP(ROUND(N2918,0),'Cap. Corr. &amp; Prot.'!$J$4:$L$669,3,FALSE),VLOOKUP(ROUND(N2918,0),'Cap. Corr. &amp; Prot.'!$J$4:$K$669,2,FALSE)),"")</f>
        <v/>
      </c>
      <c r="P2918" s="95">
        <f t="shared" si="505"/>
        <v>0</v>
      </c>
      <c r="Q2918" s="96" t="str">
        <f>IFERROR(VLOOKUP(Y2918,'Constantes KG'!$B$7:$G$22,HLOOKUP(I2918,'Constantes KG'!$C$5:$G$6,2,FALSE),FALSE),"")</f>
        <v/>
      </c>
      <c r="R2918" s="97">
        <f t="shared" si="506"/>
        <v>0</v>
      </c>
      <c r="S2918" s="149">
        <f>IFERROR(VLOOKUP(J2918,Regulaciones!$B$3:$C$9,2,FALSE),0)</f>
        <v>0</v>
      </c>
      <c r="T2918" s="149">
        <f>S2918+IFERROR(VLOOKUP(A2918,$B$5:$T2917,19,FALSE),0)</f>
        <v>0</v>
      </c>
      <c r="U2918" s="94">
        <f t="shared" si="507"/>
        <v>0</v>
      </c>
      <c r="V2918" s="98">
        <f>U2918+IFERROR(VLOOKUP(A2918,$B$5:$V2917,21,FALSE),0)</f>
        <v>0</v>
      </c>
      <c r="W2918" s="99" t="str">
        <f>IF(Y2918&lt;&gt;"",AD2918&amp;"X"&amp;VLOOKUP(INT(N2918),'Cap. Corr. &amp; Prot.'!$J$4:$M$669,4,FALSE),"")</f>
        <v/>
      </c>
      <c r="X2918" s="100"/>
      <c r="Y2918" s="118"/>
      <c r="Z2918" s="102"/>
      <c r="AB2918" s="59" t="str">
        <f t="shared" si="508"/>
        <v/>
      </c>
      <c r="AC2918" s="59" t="str">
        <f t="shared" si="509"/>
        <v/>
      </c>
      <c r="AD2918" s="59" t="str">
        <f>IFERROR(VLOOKUP('Capacidad_&amp;_Regulación'!H2918,Regulaciones!$L$3:$M$7,2,FALSE),"")</f>
        <v/>
      </c>
      <c r="AE2918" s="74" t="str">
        <f t="shared" si="510"/>
        <v/>
      </c>
      <c r="AF2918" s="74" t="str">
        <f t="shared" si="511"/>
        <v/>
      </c>
      <c r="AG2918" s="74" t="str">
        <f t="shared" si="512"/>
        <v/>
      </c>
      <c r="AH2918" s="74">
        <f>IF(AD2918&lt;&gt;"",VLOOKUP($K$1,'Fact. Corr.'!$B$5:$G$7,HLOOKUP(H2918,'Fact. Corr.'!$C$4:$G$8,5,FALSE),FALSE),0)</f>
        <v>0</v>
      </c>
    </row>
    <row r="2919" spans="1:34" ht="20.100000000000001" hidden="1" customHeight="1" x14ac:dyDescent="0.2">
      <c r="A2919" s="109"/>
      <c r="B2919" s="119"/>
      <c r="C2919" s="111"/>
      <c r="D2919" s="112"/>
      <c r="E2919" s="107">
        <f t="shared" si="503"/>
        <v>0</v>
      </c>
      <c r="F2919" s="108">
        <f t="shared" si="504"/>
        <v>0</v>
      </c>
      <c r="G2919" s="114"/>
      <c r="H2919" s="113"/>
      <c r="I2919" s="114"/>
      <c r="J2919" s="115"/>
      <c r="K2919" s="89"/>
      <c r="L2919" s="116"/>
      <c r="M2919" s="117"/>
      <c r="N2919" s="94" t="str">
        <f t="shared" si="513"/>
        <v/>
      </c>
      <c r="O2919" s="87" t="str">
        <f>IF(N2919&lt;&gt;"",IF(J2919="CR",VLOOKUP(ROUND(N2919,0),'Cap. Corr. &amp; Prot.'!$J$4:$L$669,3,FALSE),VLOOKUP(ROUND(N2919,0),'Cap. Corr. &amp; Prot.'!$J$4:$K$669,2,FALSE)),"")</f>
        <v/>
      </c>
      <c r="P2919" s="95">
        <f t="shared" si="505"/>
        <v>0</v>
      </c>
      <c r="Q2919" s="96" t="str">
        <f>IFERROR(VLOOKUP(Y2919,'Constantes KG'!$B$7:$G$22,HLOOKUP(I2919,'Constantes KG'!$C$5:$G$6,2,FALSE),FALSE),"")</f>
        <v/>
      </c>
      <c r="R2919" s="97">
        <f t="shared" si="506"/>
        <v>0</v>
      </c>
      <c r="S2919" s="149">
        <f>IFERROR(VLOOKUP(J2919,Regulaciones!$B$3:$C$9,2,FALSE),0)</f>
        <v>0</v>
      </c>
      <c r="T2919" s="149">
        <f>S2919+IFERROR(VLOOKUP(A2919,$B$5:$T2918,19,FALSE),0)</f>
        <v>0</v>
      </c>
      <c r="U2919" s="94">
        <f t="shared" si="507"/>
        <v>0</v>
      </c>
      <c r="V2919" s="98">
        <f>U2919+IFERROR(VLOOKUP(A2919,$B$5:$V2918,21,FALSE),0)</f>
        <v>0</v>
      </c>
      <c r="W2919" s="99" t="str">
        <f>IF(Y2919&lt;&gt;"",AD2919&amp;"X"&amp;VLOOKUP(INT(N2919),'Cap. Corr. &amp; Prot.'!$J$4:$M$669,4,FALSE),"")</f>
        <v/>
      </c>
      <c r="X2919" s="100"/>
      <c r="Y2919" s="118"/>
      <c r="Z2919" s="102"/>
      <c r="AB2919" s="59" t="str">
        <f t="shared" si="508"/>
        <v/>
      </c>
      <c r="AC2919" s="59" t="str">
        <f t="shared" si="509"/>
        <v/>
      </c>
      <c r="AD2919" s="59" t="str">
        <f>IFERROR(VLOOKUP('Capacidad_&amp;_Regulación'!H2919,Regulaciones!$L$3:$M$7,2,FALSE),"")</f>
        <v/>
      </c>
      <c r="AE2919" s="74" t="str">
        <f t="shared" si="510"/>
        <v/>
      </c>
      <c r="AF2919" s="74" t="str">
        <f t="shared" si="511"/>
        <v/>
      </c>
      <c r="AG2919" s="74" t="str">
        <f t="shared" si="512"/>
        <v/>
      </c>
      <c r="AH2919" s="74">
        <f>IF(AD2919&lt;&gt;"",VLOOKUP($K$1,'Fact. Corr.'!$B$5:$G$7,HLOOKUP(H2919,'Fact. Corr.'!$C$4:$G$8,5,FALSE),FALSE),0)</f>
        <v>0</v>
      </c>
    </row>
    <row r="2920" spans="1:34" ht="20.100000000000001" hidden="1" customHeight="1" x14ac:dyDescent="0.2">
      <c r="A2920" s="109"/>
      <c r="B2920" s="119"/>
      <c r="C2920" s="111"/>
      <c r="D2920" s="112"/>
      <c r="E2920" s="107">
        <f t="shared" si="503"/>
        <v>0</v>
      </c>
      <c r="F2920" s="108">
        <f t="shared" si="504"/>
        <v>0</v>
      </c>
      <c r="G2920" s="114"/>
      <c r="H2920" s="113"/>
      <c r="I2920" s="114"/>
      <c r="J2920" s="115"/>
      <c r="K2920" s="89"/>
      <c r="L2920" s="116"/>
      <c r="M2920" s="117"/>
      <c r="N2920" s="94" t="str">
        <f t="shared" si="513"/>
        <v/>
      </c>
      <c r="O2920" s="87" t="str">
        <f>IF(N2920&lt;&gt;"",IF(J2920="CR",VLOOKUP(ROUND(N2920,0),'Cap. Corr. &amp; Prot.'!$J$4:$L$669,3,FALSE),VLOOKUP(ROUND(N2920,0),'Cap. Corr. &amp; Prot.'!$J$4:$K$669,2,FALSE)),"")</f>
        <v/>
      </c>
      <c r="P2920" s="95">
        <f t="shared" si="505"/>
        <v>0</v>
      </c>
      <c r="Q2920" s="96" t="str">
        <f>IFERROR(VLOOKUP(Y2920,'Constantes KG'!$B$7:$G$22,HLOOKUP(I2920,'Constantes KG'!$C$5:$G$6,2,FALSE),FALSE),"")</f>
        <v/>
      </c>
      <c r="R2920" s="97">
        <f t="shared" si="506"/>
        <v>0</v>
      </c>
      <c r="S2920" s="149">
        <f>IFERROR(VLOOKUP(J2920,Regulaciones!$B$3:$C$9,2,FALSE),0)</f>
        <v>0</v>
      </c>
      <c r="T2920" s="149">
        <f>S2920+IFERROR(VLOOKUP(A2920,$B$5:$T2919,19,FALSE),0)</f>
        <v>0</v>
      </c>
      <c r="U2920" s="94">
        <f t="shared" si="507"/>
        <v>0</v>
      </c>
      <c r="V2920" s="98">
        <f>U2920+IFERROR(VLOOKUP(A2920,$B$5:$V2919,21,FALSE),0)</f>
        <v>0</v>
      </c>
      <c r="W2920" s="99" t="str">
        <f>IF(Y2920&lt;&gt;"",AD2920&amp;"X"&amp;VLOOKUP(INT(N2920),'Cap. Corr. &amp; Prot.'!$J$4:$M$669,4,FALSE),"")</f>
        <v/>
      </c>
      <c r="X2920" s="100"/>
      <c r="Y2920" s="118"/>
      <c r="Z2920" s="102"/>
      <c r="AB2920" s="59" t="str">
        <f t="shared" si="508"/>
        <v/>
      </c>
      <c r="AC2920" s="59" t="str">
        <f t="shared" si="509"/>
        <v/>
      </c>
      <c r="AD2920" s="59" t="str">
        <f>IFERROR(VLOOKUP('Capacidad_&amp;_Regulación'!H2920,Regulaciones!$L$3:$M$7,2,FALSE),"")</f>
        <v/>
      </c>
      <c r="AE2920" s="74" t="str">
        <f t="shared" si="510"/>
        <v/>
      </c>
      <c r="AF2920" s="74" t="str">
        <f t="shared" si="511"/>
        <v/>
      </c>
      <c r="AG2920" s="74" t="str">
        <f t="shared" si="512"/>
        <v/>
      </c>
      <c r="AH2920" s="74">
        <f>IF(AD2920&lt;&gt;"",VLOOKUP($K$1,'Fact. Corr.'!$B$5:$G$7,HLOOKUP(H2920,'Fact. Corr.'!$C$4:$G$8,5,FALSE),FALSE),0)</f>
        <v>0</v>
      </c>
    </row>
    <row r="2921" spans="1:34" ht="20.100000000000001" hidden="1" customHeight="1" x14ac:dyDescent="0.2">
      <c r="A2921" s="109"/>
      <c r="B2921" s="119"/>
      <c r="C2921" s="111"/>
      <c r="D2921" s="112"/>
      <c r="E2921" s="107">
        <f t="shared" si="503"/>
        <v>0</v>
      </c>
      <c r="F2921" s="108">
        <f t="shared" si="504"/>
        <v>0</v>
      </c>
      <c r="G2921" s="114"/>
      <c r="H2921" s="113"/>
      <c r="I2921" s="114"/>
      <c r="J2921" s="115"/>
      <c r="K2921" s="89"/>
      <c r="L2921" s="116"/>
      <c r="M2921" s="117"/>
      <c r="N2921" s="94" t="str">
        <f t="shared" si="513"/>
        <v/>
      </c>
      <c r="O2921" s="87" t="str">
        <f>IF(N2921&lt;&gt;"",IF(J2921="CR",VLOOKUP(ROUND(N2921,0),'Cap. Corr. &amp; Prot.'!$J$4:$L$669,3,FALSE),VLOOKUP(ROUND(N2921,0),'Cap. Corr. &amp; Prot.'!$J$4:$K$669,2,FALSE)),"")</f>
        <v/>
      </c>
      <c r="P2921" s="95">
        <f t="shared" si="505"/>
        <v>0</v>
      </c>
      <c r="Q2921" s="96" t="str">
        <f>IFERROR(VLOOKUP(Y2921,'Constantes KG'!$B$7:$G$22,HLOOKUP(I2921,'Constantes KG'!$C$5:$G$6,2,FALSE),FALSE),"")</f>
        <v/>
      </c>
      <c r="R2921" s="97">
        <f t="shared" si="506"/>
        <v>0</v>
      </c>
      <c r="S2921" s="149">
        <f>IFERROR(VLOOKUP(J2921,Regulaciones!$B$3:$C$9,2,FALSE),0)</f>
        <v>0</v>
      </c>
      <c r="T2921" s="149">
        <f>S2921+IFERROR(VLOOKUP(A2921,$B$5:$T2920,19,FALSE),0)</f>
        <v>0</v>
      </c>
      <c r="U2921" s="94">
        <f t="shared" si="507"/>
        <v>0</v>
      </c>
      <c r="V2921" s="98">
        <f>U2921+IFERROR(VLOOKUP(A2921,$B$5:$V2920,21,FALSE),0)</f>
        <v>0</v>
      </c>
      <c r="W2921" s="99" t="str">
        <f>IF(Y2921&lt;&gt;"",AD2921&amp;"X"&amp;VLOOKUP(INT(N2921),'Cap. Corr. &amp; Prot.'!$J$4:$M$669,4,FALSE),"")</f>
        <v/>
      </c>
      <c r="X2921" s="100"/>
      <c r="Y2921" s="118"/>
      <c r="Z2921" s="102"/>
      <c r="AB2921" s="59" t="str">
        <f t="shared" si="508"/>
        <v/>
      </c>
      <c r="AC2921" s="59" t="str">
        <f t="shared" si="509"/>
        <v/>
      </c>
      <c r="AD2921" s="59" t="str">
        <f>IFERROR(VLOOKUP('Capacidad_&amp;_Regulación'!H2921,Regulaciones!$L$3:$M$7,2,FALSE),"")</f>
        <v/>
      </c>
      <c r="AE2921" s="74" t="str">
        <f t="shared" si="510"/>
        <v/>
      </c>
      <c r="AF2921" s="74" t="str">
        <f t="shared" si="511"/>
        <v/>
      </c>
      <c r="AG2921" s="74" t="str">
        <f t="shared" si="512"/>
        <v/>
      </c>
      <c r="AH2921" s="74">
        <f>IF(AD2921&lt;&gt;"",VLOOKUP($K$1,'Fact. Corr.'!$B$5:$G$7,HLOOKUP(H2921,'Fact. Corr.'!$C$4:$G$8,5,FALSE),FALSE),0)</f>
        <v>0</v>
      </c>
    </row>
    <row r="2922" spans="1:34" ht="20.100000000000001" hidden="1" customHeight="1" x14ac:dyDescent="0.2">
      <c r="A2922" s="109"/>
      <c r="B2922" s="119"/>
      <c r="C2922" s="111"/>
      <c r="D2922" s="112"/>
      <c r="E2922" s="107">
        <f t="shared" si="503"/>
        <v>0</v>
      </c>
      <c r="F2922" s="108">
        <f t="shared" si="504"/>
        <v>0</v>
      </c>
      <c r="G2922" s="114"/>
      <c r="H2922" s="113"/>
      <c r="I2922" s="114"/>
      <c r="J2922" s="115"/>
      <c r="K2922" s="89"/>
      <c r="L2922" s="116"/>
      <c r="M2922" s="117"/>
      <c r="N2922" s="94" t="str">
        <f t="shared" si="513"/>
        <v/>
      </c>
      <c r="O2922" s="87" t="str">
        <f>IF(N2922&lt;&gt;"",IF(J2922="CR",VLOOKUP(ROUND(N2922,0),'Cap. Corr. &amp; Prot.'!$J$4:$L$669,3,FALSE),VLOOKUP(ROUND(N2922,0),'Cap. Corr. &amp; Prot.'!$J$4:$K$669,2,FALSE)),"")</f>
        <v/>
      </c>
      <c r="P2922" s="95">
        <f t="shared" si="505"/>
        <v>0</v>
      </c>
      <c r="Q2922" s="96" t="str">
        <f>IFERROR(VLOOKUP(Y2922,'Constantes KG'!$B$7:$G$22,HLOOKUP(I2922,'Constantes KG'!$C$5:$G$6,2,FALSE),FALSE),"")</f>
        <v/>
      </c>
      <c r="R2922" s="97">
        <f t="shared" si="506"/>
        <v>0</v>
      </c>
      <c r="S2922" s="149">
        <f>IFERROR(VLOOKUP(J2922,Regulaciones!$B$3:$C$9,2,FALSE),0)</f>
        <v>0</v>
      </c>
      <c r="T2922" s="149">
        <f>S2922+IFERROR(VLOOKUP(A2922,$B$5:$T2921,19,FALSE),0)</f>
        <v>0</v>
      </c>
      <c r="U2922" s="94">
        <f t="shared" si="507"/>
        <v>0</v>
      </c>
      <c r="V2922" s="98">
        <f>U2922+IFERROR(VLOOKUP(A2922,$B$5:$V2921,21,FALSE),0)</f>
        <v>0</v>
      </c>
      <c r="W2922" s="99" t="str">
        <f>IF(Y2922&lt;&gt;"",AD2922&amp;"X"&amp;VLOOKUP(INT(N2922),'Cap. Corr. &amp; Prot.'!$J$4:$M$669,4,FALSE),"")</f>
        <v/>
      </c>
      <c r="X2922" s="100"/>
      <c r="Y2922" s="118"/>
      <c r="Z2922" s="102"/>
      <c r="AB2922" s="59" t="str">
        <f t="shared" si="508"/>
        <v/>
      </c>
      <c r="AC2922" s="59" t="str">
        <f t="shared" si="509"/>
        <v/>
      </c>
      <c r="AD2922" s="59" t="str">
        <f>IFERROR(VLOOKUP('Capacidad_&amp;_Regulación'!H2922,Regulaciones!$L$3:$M$7,2,FALSE),"")</f>
        <v/>
      </c>
      <c r="AE2922" s="74" t="str">
        <f t="shared" si="510"/>
        <v/>
      </c>
      <c r="AF2922" s="74" t="str">
        <f t="shared" si="511"/>
        <v/>
      </c>
      <c r="AG2922" s="74" t="str">
        <f t="shared" si="512"/>
        <v/>
      </c>
      <c r="AH2922" s="74">
        <f>IF(AD2922&lt;&gt;"",VLOOKUP($K$1,'Fact. Corr.'!$B$5:$G$7,HLOOKUP(H2922,'Fact. Corr.'!$C$4:$G$8,5,FALSE),FALSE),0)</f>
        <v>0</v>
      </c>
    </row>
    <row r="2923" spans="1:34" ht="20.100000000000001" hidden="1" customHeight="1" x14ac:dyDescent="0.2">
      <c r="A2923" s="109"/>
      <c r="B2923" s="119"/>
      <c r="C2923" s="111"/>
      <c r="D2923" s="112"/>
      <c r="E2923" s="107">
        <f t="shared" si="503"/>
        <v>0</v>
      </c>
      <c r="F2923" s="108">
        <f t="shared" si="504"/>
        <v>0</v>
      </c>
      <c r="G2923" s="114"/>
      <c r="H2923" s="113"/>
      <c r="I2923" s="114"/>
      <c r="J2923" s="115"/>
      <c r="K2923" s="89"/>
      <c r="L2923" s="116"/>
      <c r="M2923" s="117"/>
      <c r="N2923" s="94" t="str">
        <f t="shared" si="513"/>
        <v/>
      </c>
      <c r="O2923" s="87" t="str">
        <f>IF(N2923&lt;&gt;"",IF(J2923="CR",VLOOKUP(ROUND(N2923,0),'Cap. Corr. &amp; Prot.'!$J$4:$L$669,3,FALSE),VLOOKUP(ROUND(N2923,0),'Cap. Corr. &amp; Prot.'!$J$4:$K$669,2,FALSE)),"")</f>
        <v/>
      </c>
      <c r="P2923" s="95">
        <f t="shared" si="505"/>
        <v>0</v>
      </c>
      <c r="Q2923" s="96" t="str">
        <f>IFERROR(VLOOKUP(Y2923,'Constantes KG'!$B$7:$G$22,HLOOKUP(I2923,'Constantes KG'!$C$5:$G$6,2,FALSE),FALSE),"")</f>
        <v/>
      </c>
      <c r="R2923" s="97">
        <f t="shared" si="506"/>
        <v>0</v>
      </c>
      <c r="S2923" s="149">
        <f>IFERROR(VLOOKUP(J2923,Regulaciones!$B$3:$C$9,2,FALSE),0)</f>
        <v>0</v>
      </c>
      <c r="T2923" s="149">
        <f>S2923+IFERROR(VLOOKUP(A2923,$B$5:$T2922,19,FALSE),0)</f>
        <v>0</v>
      </c>
      <c r="U2923" s="94">
        <f t="shared" si="507"/>
        <v>0</v>
      </c>
      <c r="V2923" s="98">
        <f>U2923+IFERROR(VLOOKUP(A2923,$B$5:$V2922,21,FALSE),0)</f>
        <v>0</v>
      </c>
      <c r="W2923" s="99" t="str">
        <f>IF(Y2923&lt;&gt;"",AD2923&amp;"X"&amp;VLOOKUP(INT(N2923),'Cap. Corr. &amp; Prot.'!$J$4:$M$669,4,FALSE),"")</f>
        <v/>
      </c>
      <c r="X2923" s="100"/>
      <c r="Y2923" s="118"/>
      <c r="Z2923" s="102"/>
      <c r="AB2923" s="59" t="str">
        <f t="shared" si="508"/>
        <v/>
      </c>
      <c r="AC2923" s="59" t="str">
        <f t="shared" si="509"/>
        <v/>
      </c>
      <c r="AD2923" s="59" t="str">
        <f>IFERROR(VLOOKUP('Capacidad_&amp;_Regulación'!H2923,Regulaciones!$L$3:$M$7,2,FALSE),"")</f>
        <v/>
      </c>
      <c r="AE2923" s="74" t="str">
        <f t="shared" si="510"/>
        <v/>
      </c>
      <c r="AF2923" s="74" t="str">
        <f t="shared" si="511"/>
        <v/>
      </c>
      <c r="AG2923" s="74" t="str">
        <f t="shared" si="512"/>
        <v/>
      </c>
      <c r="AH2923" s="74">
        <f>IF(AD2923&lt;&gt;"",VLOOKUP($K$1,'Fact. Corr.'!$B$5:$G$7,HLOOKUP(H2923,'Fact. Corr.'!$C$4:$G$8,5,FALSE),FALSE),0)</f>
        <v>0</v>
      </c>
    </row>
    <row r="2924" spans="1:34" ht="20.100000000000001" hidden="1" customHeight="1" x14ac:dyDescent="0.2">
      <c r="A2924" s="109"/>
      <c r="B2924" s="119"/>
      <c r="C2924" s="111"/>
      <c r="D2924" s="112"/>
      <c r="E2924" s="107">
        <f t="shared" si="503"/>
        <v>0</v>
      </c>
      <c r="F2924" s="108">
        <f t="shared" si="504"/>
        <v>0</v>
      </c>
      <c r="G2924" s="114"/>
      <c r="H2924" s="113"/>
      <c r="I2924" s="114"/>
      <c r="J2924" s="115"/>
      <c r="K2924" s="89"/>
      <c r="L2924" s="116"/>
      <c r="M2924" s="117"/>
      <c r="N2924" s="94" t="str">
        <f t="shared" si="513"/>
        <v/>
      </c>
      <c r="O2924" s="87" t="str">
        <f>IF(N2924&lt;&gt;"",IF(J2924="CR",VLOOKUP(ROUND(N2924,0),'Cap. Corr. &amp; Prot.'!$J$4:$L$669,3,FALSE),VLOOKUP(ROUND(N2924,0),'Cap. Corr. &amp; Prot.'!$J$4:$K$669,2,FALSE)),"")</f>
        <v/>
      </c>
      <c r="P2924" s="95">
        <f t="shared" si="505"/>
        <v>0</v>
      </c>
      <c r="Q2924" s="96" t="str">
        <f>IFERROR(VLOOKUP(Y2924,'Constantes KG'!$B$7:$G$22,HLOOKUP(I2924,'Constantes KG'!$C$5:$G$6,2,FALSE),FALSE),"")</f>
        <v/>
      </c>
      <c r="R2924" s="97">
        <f t="shared" si="506"/>
        <v>0</v>
      </c>
      <c r="S2924" s="149">
        <f>IFERROR(VLOOKUP(J2924,Regulaciones!$B$3:$C$9,2,FALSE),0)</f>
        <v>0</v>
      </c>
      <c r="T2924" s="149">
        <f>S2924+IFERROR(VLOOKUP(A2924,$B$5:$T2923,19,FALSE),0)</f>
        <v>0</v>
      </c>
      <c r="U2924" s="94">
        <f t="shared" si="507"/>
        <v>0</v>
      </c>
      <c r="V2924" s="98">
        <f>U2924+IFERROR(VLOOKUP(A2924,$B$5:$V2923,21,FALSE),0)</f>
        <v>0</v>
      </c>
      <c r="W2924" s="99" t="str">
        <f>IF(Y2924&lt;&gt;"",AD2924&amp;"X"&amp;VLOOKUP(INT(N2924),'Cap. Corr. &amp; Prot.'!$J$4:$M$669,4,FALSE),"")</f>
        <v/>
      </c>
      <c r="X2924" s="100"/>
      <c r="Y2924" s="118"/>
      <c r="Z2924" s="102"/>
      <c r="AB2924" s="59" t="str">
        <f t="shared" si="508"/>
        <v/>
      </c>
      <c r="AC2924" s="59" t="str">
        <f t="shared" si="509"/>
        <v/>
      </c>
      <c r="AD2924" s="59" t="str">
        <f>IFERROR(VLOOKUP('Capacidad_&amp;_Regulación'!H2924,Regulaciones!$L$3:$M$7,2,FALSE),"")</f>
        <v/>
      </c>
      <c r="AE2924" s="74" t="str">
        <f t="shared" si="510"/>
        <v/>
      </c>
      <c r="AF2924" s="74" t="str">
        <f t="shared" si="511"/>
        <v/>
      </c>
      <c r="AG2924" s="74" t="str">
        <f t="shared" si="512"/>
        <v/>
      </c>
      <c r="AH2924" s="74">
        <f>IF(AD2924&lt;&gt;"",VLOOKUP($K$1,'Fact. Corr.'!$B$5:$G$7,HLOOKUP(H2924,'Fact. Corr.'!$C$4:$G$8,5,FALSE),FALSE),0)</f>
        <v>0</v>
      </c>
    </row>
    <row r="2925" spans="1:34" ht="20.100000000000001" hidden="1" customHeight="1" x14ac:dyDescent="0.2">
      <c r="A2925" s="109"/>
      <c r="B2925" s="119"/>
      <c r="C2925" s="111"/>
      <c r="D2925" s="112"/>
      <c r="E2925" s="107">
        <f t="shared" si="503"/>
        <v>0</v>
      </c>
      <c r="F2925" s="108">
        <f t="shared" si="504"/>
        <v>0</v>
      </c>
      <c r="G2925" s="114"/>
      <c r="H2925" s="113"/>
      <c r="I2925" s="114"/>
      <c r="J2925" s="115"/>
      <c r="K2925" s="89"/>
      <c r="L2925" s="116"/>
      <c r="M2925" s="117"/>
      <c r="N2925" s="94" t="str">
        <f t="shared" si="513"/>
        <v/>
      </c>
      <c r="O2925" s="87" t="str">
        <f>IF(N2925&lt;&gt;"",IF(J2925="CR",VLOOKUP(ROUND(N2925,0),'Cap. Corr. &amp; Prot.'!$J$4:$L$669,3,FALSE),VLOOKUP(ROUND(N2925,0),'Cap. Corr. &amp; Prot.'!$J$4:$K$669,2,FALSE)),"")</f>
        <v/>
      </c>
      <c r="P2925" s="95">
        <f t="shared" si="505"/>
        <v>0</v>
      </c>
      <c r="Q2925" s="96" t="str">
        <f>IFERROR(VLOOKUP(Y2925,'Constantes KG'!$B$7:$G$22,HLOOKUP(I2925,'Constantes KG'!$C$5:$G$6,2,FALSE),FALSE),"")</f>
        <v/>
      </c>
      <c r="R2925" s="97">
        <f t="shared" si="506"/>
        <v>0</v>
      </c>
      <c r="S2925" s="149">
        <f>IFERROR(VLOOKUP(J2925,Regulaciones!$B$3:$C$9,2,FALSE),0)</f>
        <v>0</v>
      </c>
      <c r="T2925" s="149">
        <f>S2925+IFERROR(VLOOKUP(A2925,$B$5:$T2924,19,FALSE),0)</f>
        <v>0</v>
      </c>
      <c r="U2925" s="94">
        <f t="shared" si="507"/>
        <v>0</v>
      </c>
      <c r="V2925" s="98">
        <f>U2925+IFERROR(VLOOKUP(A2925,$B$5:$V2924,21,FALSE),0)</f>
        <v>0</v>
      </c>
      <c r="W2925" s="99" t="str">
        <f>IF(Y2925&lt;&gt;"",AD2925&amp;"X"&amp;VLOOKUP(INT(N2925),'Cap. Corr. &amp; Prot.'!$J$4:$M$669,4,FALSE),"")</f>
        <v/>
      </c>
      <c r="X2925" s="100"/>
      <c r="Y2925" s="118"/>
      <c r="Z2925" s="102"/>
      <c r="AB2925" s="59" t="str">
        <f t="shared" si="508"/>
        <v/>
      </c>
      <c r="AC2925" s="59" t="str">
        <f t="shared" si="509"/>
        <v/>
      </c>
      <c r="AD2925" s="59" t="str">
        <f>IFERROR(VLOOKUP('Capacidad_&amp;_Regulación'!H2925,Regulaciones!$L$3:$M$7,2,FALSE),"")</f>
        <v/>
      </c>
      <c r="AE2925" s="74" t="str">
        <f t="shared" si="510"/>
        <v/>
      </c>
      <c r="AF2925" s="74" t="str">
        <f t="shared" si="511"/>
        <v/>
      </c>
      <c r="AG2925" s="74" t="str">
        <f t="shared" si="512"/>
        <v/>
      </c>
      <c r="AH2925" s="74">
        <f>IF(AD2925&lt;&gt;"",VLOOKUP($K$1,'Fact. Corr.'!$B$5:$G$7,HLOOKUP(H2925,'Fact. Corr.'!$C$4:$G$8,5,FALSE),FALSE),0)</f>
        <v>0</v>
      </c>
    </row>
    <row r="2926" spans="1:34" ht="20.100000000000001" hidden="1" customHeight="1" x14ac:dyDescent="0.2">
      <c r="A2926" s="109"/>
      <c r="B2926" s="119"/>
      <c r="C2926" s="111"/>
      <c r="D2926" s="112"/>
      <c r="E2926" s="107">
        <f t="shared" si="503"/>
        <v>0</v>
      </c>
      <c r="F2926" s="108">
        <f t="shared" si="504"/>
        <v>0</v>
      </c>
      <c r="G2926" s="114"/>
      <c r="H2926" s="113"/>
      <c r="I2926" s="114"/>
      <c r="J2926" s="115"/>
      <c r="K2926" s="89"/>
      <c r="L2926" s="116"/>
      <c r="M2926" s="117"/>
      <c r="N2926" s="94" t="str">
        <f t="shared" si="513"/>
        <v/>
      </c>
      <c r="O2926" s="87" t="str">
        <f>IF(N2926&lt;&gt;"",IF(J2926="CR",VLOOKUP(ROUND(N2926,0),'Cap. Corr. &amp; Prot.'!$J$4:$L$669,3,FALSE),VLOOKUP(ROUND(N2926,0),'Cap. Corr. &amp; Prot.'!$J$4:$K$669,2,FALSE)),"")</f>
        <v/>
      </c>
      <c r="P2926" s="95">
        <f t="shared" si="505"/>
        <v>0</v>
      </c>
      <c r="Q2926" s="96" t="str">
        <f>IFERROR(VLOOKUP(Y2926,'Constantes KG'!$B$7:$G$22,HLOOKUP(I2926,'Constantes KG'!$C$5:$G$6,2,FALSE),FALSE),"")</f>
        <v/>
      </c>
      <c r="R2926" s="97">
        <f t="shared" si="506"/>
        <v>0</v>
      </c>
      <c r="S2926" s="149">
        <f>IFERROR(VLOOKUP(J2926,Regulaciones!$B$3:$C$9,2,FALSE),0)</f>
        <v>0</v>
      </c>
      <c r="T2926" s="149">
        <f>S2926+IFERROR(VLOOKUP(A2926,$B$5:$T2925,19,FALSE),0)</f>
        <v>0</v>
      </c>
      <c r="U2926" s="94">
        <f t="shared" si="507"/>
        <v>0</v>
      </c>
      <c r="V2926" s="98">
        <f>U2926+IFERROR(VLOOKUP(A2926,$B$5:$V2925,21,FALSE),0)</f>
        <v>0</v>
      </c>
      <c r="W2926" s="99" t="str">
        <f>IF(Y2926&lt;&gt;"",AD2926&amp;"X"&amp;VLOOKUP(INT(N2926),'Cap. Corr. &amp; Prot.'!$J$4:$M$669,4,FALSE),"")</f>
        <v/>
      </c>
      <c r="X2926" s="100"/>
      <c r="Y2926" s="118"/>
      <c r="Z2926" s="102"/>
      <c r="AB2926" s="59" t="str">
        <f t="shared" si="508"/>
        <v/>
      </c>
      <c r="AC2926" s="59" t="str">
        <f t="shared" si="509"/>
        <v/>
      </c>
      <c r="AD2926" s="59" t="str">
        <f>IFERROR(VLOOKUP('Capacidad_&amp;_Regulación'!H2926,Regulaciones!$L$3:$M$7,2,FALSE),"")</f>
        <v/>
      </c>
      <c r="AE2926" s="74" t="str">
        <f t="shared" si="510"/>
        <v/>
      </c>
      <c r="AF2926" s="74" t="str">
        <f t="shared" si="511"/>
        <v/>
      </c>
      <c r="AG2926" s="74" t="str">
        <f t="shared" si="512"/>
        <v/>
      </c>
      <c r="AH2926" s="74">
        <f>IF(AD2926&lt;&gt;"",VLOOKUP($K$1,'Fact. Corr.'!$B$5:$G$7,HLOOKUP(H2926,'Fact. Corr.'!$C$4:$G$8,5,FALSE),FALSE),0)</f>
        <v>0</v>
      </c>
    </row>
    <row r="2927" spans="1:34" ht="20.100000000000001" hidden="1" customHeight="1" x14ac:dyDescent="0.2">
      <c r="A2927" s="109"/>
      <c r="B2927" s="119"/>
      <c r="C2927" s="111"/>
      <c r="D2927" s="112"/>
      <c r="E2927" s="107">
        <f t="shared" si="503"/>
        <v>0</v>
      </c>
      <c r="F2927" s="108">
        <f t="shared" si="504"/>
        <v>0</v>
      </c>
      <c r="G2927" s="114"/>
      <c r="H2927" s="113"/>
      <c r="I2927" s="114"/>
      <c r="J2927" s="115"/>
      <c r="K2927" s="89"/>
      <c r="L2927" s="116"/>
      <c r="M2927" s="117"/>
      <c r="N2927" s="94" t="str">
        <f t="shared" si="513"/>
        <v/>
      </c>
      <c r="O2927" s="87" t="str">
        <f>IF(N2927&lt;&gt;"",IF(J2927="CR",VLOOKUP(ROUND(N2927,0),'Cap. Corr. &amp; Prot.'!$J$4:$L$669,3,FALSE),VLOOKUP(ROUND(N2927,0),'Cap. Corr. &amp; Prot.'!$J$4:$K$669,2,FALSE)),"")</f>
        <v/>
      </c>
      <c r="P2927" s="95">
        <f t="shared" si="505"/>
        <v>0</v>
      </c>
      <c r="Q2927" s="96" t="str">
        <f>IFERROR(VLOOKUP(Y2927,'Constantes KG'!$B$7:$G$22,HLOOKUP(I2927,'Constantes KG'!$C$5:$G$6,2,FALSE),FALSE),"")</f>
        <v/>
      </c>
      <c r="R2927" s="97">
        <f t="shared" si="506"/>
        <v>0</v>
      </c>
      <c r="S2927" s="149">
        <f>IFERROR(VLOOKUP(J2927,Regulaciones!$B$3:$C$9,2,FALSE),0)</f>
        <v>0</v>
      </c>
      <c r="T2927" s="149">
        <f>S2927+IFERROR(VLOOKUP(A2927,$B$5:$T2926,19,FALSE),0)</f>
        <v>0</v>
      </c>
      <c r="U2927" s="94">
        <f t="shared" si="507"/>
        <v>0</v>
      </c>
      <c r="V2927" s="98">
        <f>U2927+IFERROR(VLOOKUP(A2927,$B$5:$V2926,21,FALSE),0)</f>
        <v>0</v>
      </c>
      <c r="W2927" s="99" t="str">
        <f>IF(Y2927&lt;&gt;"",AD2927&amp;"X"&amp;VLOOKUP(INT(N2927),'Cap. Corr. &amp; Prot.'!$J$4:$M$669,4,FALSE),"")</f>
        <v/>
      </c>
      <c r="X2927" s="100"/>
      <c r="Y2927" s="118"/>
      <c r="Z2927" s="102"/>
      <c r="AB2927" s="59" t="str">
        <f t="shared" si="508"/>
        <v/>
      </c>
      <c r="AC2927" s="59" t="str">
        <f t="shared" si="509"/>
        <v/>
      </c>
      <c r="AD2927" s="59" t="str">
        <f>IFERROR(VLOOKUP('Capacidad_&amp;_Regulación'!H2927,Regulaciones!$L$3:$M$7,2,FALSE),"")</f>
        <v/>
      </c>
      <c r="AE2927" s="74" t="str">
        <f t="shared" si="510"/>
        <v/>
      </c>
      <c r="AF2927" s="74" t="str">
        <f t="shared" si="511"/>
        <v/>
      </c>
      <c r="AG2927" s="74" t="str">
        <f t="shared" si="512"/>
        <v/>
      </c>
      <c r="AH2927" s="74">
        <f>IF(AD2927&lt;&gt;"",VLOOKUP($K$1,'Fact. Corr.'!$B$5:$G$7,HLOOKUP(H2927,'Fact. Corr.'!$C$4:$G$8,5,FALSE),FALSE),0)</f>
        <v>0</v>
      </c>
    </row>
    <row r="2928" spans="1:34" ht="20.100000000000001" hidden="1" customHeight="1" x14ac:dyDescent="0.2">
      <c r="A2928" s="109"/>
      <c r="B2928" s="119"/>
      <c r="C2928" s="111"/>
      <c r="D2928" s="112"/>
      <c r="E2928" s="107">
        <f t="shared" si="503"/>
        <v>0</v>
      </c>
      <c r="F2928" s="108">
        <f t="shared" si="504"/>
        <v>0</v>
      </c>
      <c r="G2928" s="114"/>
      <c r="H2928" s="113"/>
      <c r="I2928" s="114"/>
      <c r="J2928" s="115"/>
      <c r="K2928" s="89"/>
      <c r="L2928" s="116"/>
      <c r="M2928" s="117"/>
      <c r="N2928" s="94" t="str">
        <f t="shared" si="513"/>
        <v/>
      </c>
      <c r="O2928" s="87" t="str">
        <f>IF(N2928&lt;&gt;"",IF(J2928="CR",VLOOKUP(ROUND(N2928,0),'Cap. Corr. &amp; Prot.'!$J$4:$L$669,3,FALSE),VLOOKUP(ROUND(N2928,0),'Cap. Corr. &amp; Prot.'!$J$4:$K$669,2,FALSE)),"")</f>
        <v/>
      </c>
      <c r="P2928" s="95">
        <f t="shared" si="505"/>
        <v>0</v>
      </c>
      <c r="Q2928" s="96" t="str">
        <f>IFERROR(VLOOKUP(Y2928,'Constantes KG'!$B$7:$G$22,HLOOKUP(I2928,'Constantes KG'!$C$5:$G$6,2,FALSE),FALSE),"")</f>
        <v/>
      </c>
      <c r="R2928" s="97">
        <f t="shared" si="506"/>
        <v>0</v>
      </c>
      <c r="S2928" s="149">
        <f>IFERROR(VLOOKUP(J2928,Regulaciones!$B$3:$C$9,2,FALSE),0)</f>
        <v>0</v>
      </c>
      <c r="T2928" s="149">
        <f>S2928+IFERROR(VLOOKUP(A2928,$B$5:$T2927,19,FALSE),0)</f>
        <v>0</v>
      </c>
      <c r="U2928" s="94">
        <f t="shared" si="507"/>
        <v>0</v>
      </c>
      <c r="V2928" s="98">
        <f>U2928+IFERROR(VLOOKUP(A2928,$B$5:$V2927,21,FALSE),0)</f>
        <v>0</v>
      </c>
      <c r="W2928" s="99" t="str">
        <f>IF(Y2928&lt;&gt;"",AD2928&amp;"X"&amp;VLOOKUP(INT(N2928),'Cap. Corr. &amp; Prot.'!$J$4:$M$669,4,FALSE),"")</f>
        <v/>
      </c>
      <c r="X2928" s="100"/>
      <c r="Y2928" s="118"/>
      <c r="Z2928" s="102"/>
      <c r="AB2928" s="59" t="str">
        <f t="shared" si="508"/>
        <v/>
      </c>
      <c r="AC2928" s="59" t="str">
        <f t="shared" si="509"/>
        <v/>
      </c>
      <c r="AD2928" s="59" t="str">
        <f>IFERROR(VLOOKUP('Capacidad_&amp;_Regulación'!H2928,Regulaciones!$L$3:$M$7,2,FALSE),"")</f>
        <v/>
      </c>
      <c r="AE2928" s="74" t="str">
        <f t="shared" si="510"/>
        <v/>
      </c>
      <c r="AF2928" s="74" t="str">
        <f t="shared" si="511"/>
        <v/>
      </c>
      <c r="AG2928" s="74" t="str">
        <f t="shared" si="512"/>
        <v/>
      </c>
      <c r="AH2928" s="74">
        <f>IF(AD2928&lt;&gt;"",VLOOKUP($K$1,'Fact. Corr.'!$B$5:$G$7,HLOOKUP(H2928,'Fact. Corr.'!$C$4:$G$8,5,FALSE),FALSE),0)</f>
        <v>0</v>
      </c>
    </row>
    <row r="2929" spans="1:34" ht="20.100000000000001" hidden="1" customHeight="1" x14ac:dyDescent="0.2">
      <c r="A2929" s="109"/>
      <c r="B2929" s="119"/>
      <c r="C2929" s="111"/>
      <c r="D2929" s="112"/>
      <c r="E2929" s="107">
        <f t="shared" si="503"/>
        <v>0</v>
      </c>
      <c r="F2929" s="108">
        <f t="shared" si="504"/>
        <v>0</v>
      </c>
      <c r="G2929" s="114"/>
      <c r="H2929" s="113"/>
      <c r="I2929" s="114"/>
      <c r="J2929" s="115"/>
      <c r="K2929" s="89"/>
      <c r="L2929" s="116"/>
      <c r="M2929" s="117"/>
      <c r="N2929" s="94" t="str">
        <f t="shared" si="513"/>
        <v/>
      </c>
      <c r="O2929" s="87" t="str">
        <f>IF(N2929&lt;&gt;"",IF(J2929="CR",VLOOKUP(ROUND(N2929,0),'Cap. Corr. &amp; Prot.'!$J$4:$L$669,3,FALSE),VLOOKUP(ROUND(N2929,0),'Cap. Corr. &amp; Prot.'!$J$4:$K$669,2,FALSE)),"")</f>
        <v/>
      </c>
      <c r="P2929" s="95">
        <f t="shared" si="505"/>
        <v>0</v>
      </c>
      <c r="Q2929" s="96" t="str">
        <f>IFERROR(VLOOKUP(Y2929,'Constantes KG'!$B$7:$G$22,HLOOKUP(I2929,'Constantes KG'!$C$5:$G$6,2,FALSE),FALSE),"")</f>
        <v/>
      </c>
      <c r="R2929" s="97">
        <f t="shared" si="506"/>
        <v>0</v>
      </c>
      <c r="S2929" s="149">
        <f>IFERROR(VLOOKUP(J2929,Regulaciones!$B$3:$C$9,2,FALSE),0)</f>
        <v>0</v>
      </c>
      <c r="T2929" s="149">
        <f>S2929+IFERROR(VLOOKUP(A2929,$B$5:$T2928,19,FALSE),0)</f>
        <v>0</v>
      </c>
      <c r="U2929" s="94">
        <f t="shared" si="507"/>
        <v>0</v>
      </c>
      <c r="V2929" s="98">
        <f>U2929+IFERROR(VLOOKUP(A2929,$B$5:$V2928,21,FALSE),0)</f>
        <v>0</v>
      </c>
      <c r="W2929" s="99" t="str">
        <f>IF(Y2929&lt;&gt;"",AD2929&amp;"X"&amp;VLOOKUP(INT(N2929),'Cap. Corr. &amp; Prot.'!$J$4:$M$669,4,FALSE),"")</f>
        <v/>
      </c>
      <c r="X2929" s="100"/>
      <c r="Y2929" s="118"/>
      <c r="Z2929" s="102"/>
      <c r="AB2929" s="59" t="str">
        <f t="shared" si="508"/>
        <v/>
      </c>
      <c r="AC2929" s="59" t="str">
        <f t="shared" si="509"/>
        <v/>
      </c>
      <c r="AD2929" s="59" t="str">
        <f>IFERROR(VLOOKUP('Capacidad_&amp;_Regulación'!H2929,Regulaciones!$L$3:$M$7,2,FALSE),"")</f>
        <v/>
      </c>
      <c r="AE2929" s="74" t="str">
        <f t="shared" si="510"/>
        <v/>
      </c>
      <c r="AF2929" s="74" t="str">
        <f t="shared" si="511"/>
        <v/>
      </c>
      <c r="AG2929" s="74" t="str">
        <f t="shared" si="512"/>
        <v/>
      </c>
      <c r="AH2929" s="74">
        <f>IF(AD2929&lt;&gt;"",VLOOKUP($K$1,'Fact. Corr.'!$B$5:$G$7,HLOOKUP(H2929,'Fact. Corr.'!$C$4:$G$8,5,FALSE),FALSE),0)</f>
        <v>0</v>
      </c>
    </row>
    <row r="2930" spans="1:34" ht="20.100000000000001" hidden="1" customHeight="1" x14ac:dyDescent="0.2">
      <c r="A2930" s="109"/>
      <c r="B2930" s="119"/>
      <c r="C2930" s="111"/>
      <c r="D2930" s="112"/>
      <c r="E2930" s="107">
        <f t="shared" si="503"/>
        <v>0</v>
      </c>
      <c r="F2930" s="108">
        <f t="shared" si="504"/>
        <v>0</v>
      </c>
      <c r="G2930" s="114"/>
      <c r="H2930" s="113"/>
      <c r="I2930" s="114"/>
      <c r="J2930" s="115"/>
      <c r="K2930" s="89"/>
      <c r="L2930" s="116"/>
      <c r="M2930" s="117"/>
      <c r="N2930" s="94" t="str">
        <f t="shared" si="513"/>
        <v/>
      </c>
      <c r="O2930" s="87" t="str">
        <f>IF(N2930&lt;&gt;"",IF(J2930="CR",VLOOKUP(ROUND(N2930,0),'Cap. Corr. &amp; Prot.'!$J$4:$L$669,3,FALSE),VLOOKUP(ROUND(N2930,0),'Cap. Corr. &amp; Prot.'!$J$4:$K$669,2,FALSE)),"")</f>
        <v/>
      </c>
      <c r="P2930" s="95">
        <f t="shared" si="505"/>
        <v>0</v>
      </c>
      <c r="Q2930" s="96" t="str">
        <f>IFERROR(VLOOKUP(Y2930,'Constantes KG'!$B$7:$G$22,HLOOKUP(I2930,'Constantes KG'!$C$5:$G$6,2,FALSE),FALSE),"")</f>
        <v/>
      </c>
      <c r="R2930" s="97">
        <f t="shared" si="506"/>
        <v>0</v>
      </c>
      <c r="S2930" s="149">
        <f>IFERROR(VLOOKUP(J2930,Regulaciones!$B$3:$C$9,2,FALSE),0)</f>
        <v>0</v>
      </c>
      <c r="T2930" s="149">
        <f>S2930+IFERROR(VLOOKUP(A2930,$B$5:$T2929,19,FALSE),0)</f>
        <v>0</v>
      </c>
      <c r="U2930" s="94">
        <f t="shared" si="507"/>
        <v>0</v>
      </c>
      <c r="V2930" s="98">
        <f>U2930+IFERROR(VLOOKUP(A2930,$B$5:$V2929,21,FALSE),0)</f>
        <v>0</v>
      </c>
      <c r="W2930" s="99" t="str">
        <f>IF(Y2930&lt;&gt;"",AD2930&amp;"X"&amp;VLOOKUP(INT(N2930),'Cap. Corr. &amp; Prot.'!$J$4:$M$669,4,FALSE),"")</f>
        <v/>
      </c>
      <c r="X2930" s="100"/>
      <c r="Y2930" s="118"/>
      <c r="Z2930" s="102"/>
      <c r="AB2930" s="59" t="str">
        <f t="shared" si="508"/>
        <v/>
      </c>
      <c r="AC2930" s="59" t="str">
        <f t="shared" si="509"/>
        <v/>
      </c>
      <c r="AD2930" s="59" t="str">
        <f>IFERROR(VLOOKUP('Capacidad_&amp;_Regulación'!H2930,Regulaciones!$L$3:$M$7,2,FALSE),"")</f>
        <v/>
      </c>
      <c r="AE2930" s="74" t="str">
        <f t="shared" si="510"/>
        <v/>
      </c>
      <c r="AF2930" s="74" t="str">
        <f t="shared" si="511"/>
        <v/>
      </c>
      <c r="AG2930" s="74" t="str">
        <f t="shared" si="512"/>
        <v/>
      </c>
      <c r="AH2930" s="74">
        <f>IF(AD2930&lt;&gt;"",VLOOKUP($K$1,'Fact. Corr.'!$B$5:$G$7,HLOOKUP(H2930,'Fact. Corr.'!$C$4:$G$8,5,FALSE),FALSE),0)</f>
        <v>0</v>
      </c>
    </row>
    <row r="2931" spans="1:34" ht="20.100000000000001" hidden="1" customHeight="1" x14ac:dyDescent="0.2">
      <c r="A2931" s="109"/>
      <c r="B2931" s="119"/>
      <c r="C2931" s="111"/>
      <c r="D2931" s="112"/>
      <c r="E2931" s="107">
        <f t="shared" si="503"/>
        <v>0</v>
      </c>
      <c r="F2931" s="108">
        <f t="shared" si="504"/>
        <v>0</v>
      </c>
      <c r="G2931" s="114"/>
      <c r="H2931" s="113"/>
      <c r="I2931" s="114"/>
      <c r="J2931" s="115"/>
      <c r="K2931" s="89"/>
      <c r="L2931" s="116"/>
      <c r="M2931" s="117"/>
      <c r="N2931" s="94" t="str">
        <f t="shared" si="513"/>
        <v/>
      </c>
      <c r="O2931" s="87" t="str">
        <f>IF(N2931&lt;&gt;"",IF(J2931="CR",VLOOKUP(ROUND(N2931,0),'Cap. Corr. &amp; Prot.'!$J$4:$L$669,3,FALSE),VLOOKUP(ROUND(N2931,0),'Cap. Corr. &amp; Prot.'!$J$4:$K$669,2,FALSE)),"")</f>
        <v/>
      </c>
      <c r="P2931" s="95">
        <f t="shared" si="505"/>
        <v>0</v>
      </c>
      <c r="Q2931" s="96" t="str">
        <f>IFERROR(VLOOKUP(Y2931,'Constantes KG'!$B$7:$G$22,HLOOKUP(I2931,'Constantes KG'!$C$5:$G$6,2,FALSE),FALSE),"")</f>
        <v/>
      </c>
      <c r="R2931" s="97">
        <f t="shared" si="506"/>
        <v>0</v>
      </c>
      <c r="S2931" s="149">
        <f>IFERROR(VLOOKUP(J2931,Regulaciones!$B$3:$C$9,2,FALSE),0)</f>
        <v>0</v>
      </c>
      <c r="T2931" s="149">
        <f>S2931+IFERROR(VLOOKUP(A2931,$B$5:$T2930,19,FALSE),0)</f>
        <v>0</v>
      </c>
      <c r="U2931" s="94">
        <f t="shared" si="507"/>
        <v>0</v>
      </c>
      <c r="V2931" s="98">
        <f>U2931+IFERROR(VLOOKUP(A2931,$B$5:$V2930,21,FALSE),0)</f>
        <v>0</v>
      </c>
      <c r="W2931" s="99" t="str">
        <f>IF(Y2931&lt;&gt;"",AD2931&amp;"X"&amp;VLOOKUP(INT(N2931),'Cap. Corr. &amp; Prot.'!$J$4:$M$669,4,FALSE),"")</f>
        <v/>
      </c>
      <c r="X2931" s="100"/>
      <c r="Y2931" s="118"/>
      <c r="Z2931" s="102"/>
      <c r="AB2931" s="59" t="str">
        <f t="shared" si="508"/>
        <v/>
      </c>
      <c r="AC2931" s="59" t="str">
        <f t="shared" si="509"/>
        <v/>
      </c>
      <c r="AD2931" s="59" t="str">
        <f>IFERROR(VLOOKUP('Capacidad_&amp;_Regulación'!H2931,Regulaciones!$L$3:$M$7,2,FALSE),"")</f>
        <v/>
      </c>
      <c r="AE2931" s="74" t="str">
        <f t="shared" si="510"/>
        <v/>
      </c>
      <c r="AF2931" s="74" t="str">
        <f t="shared" si="511"/>
        <v/>
      </c>
      <c r="AG2931" s="74" t="str">
        <f t="shared" si="512"/>
        <v/>
      </c>
      <c r="AH2931" s="74">
        <f>IF(AD2931&lt;&gt;"",VLOOKUP($K$1,'Fact. Corr.'!$B$5:$G$7,HLOOKUP(H2931,'Fact. Corr.'!$C$4:$G$8,5,FALSE),FALSE),0)</f>
        <v>0</v>
      </c>
    </row>
    <row r="2932" spans="1:34" ht="20.100000000000001" hidden="1" customHeight="1" x14ac:dyDescent="0.2">
      <c r="A2932" s="109"/>
      <c r="B2932" s="119"/>
      <c r="C2932" s="111"/>
      <c r="D2932" s="112"/>
      <c r="E2932" s="107">
        <f t="shared" si="503"/>
        <v>0</v>
      </c>
      <c r="F2932" s="108">
        <f t="shared" si="504"/>
        <v>0</v>
      </c>
      <c r="G2932" s="114"/>
      <c r="H2932" s="113"/>
      <c r="I2932" s="114"/>
      <c r="J2932" s="115"/>
      <c r="K2932" s="89"/>
      <c r="L2932" s="116"/>
      <c r="M2932" s="117"/>
      <c r="N2932" s="94" t="str">
        <f t="shared" si="513"/>
        <v/>
      </c>
      <c r="O2932" s="87" t="str">
        <f>IF(N2932&lt;&gt;"",IF(J2932="CR",VLOOKUP(ROUND(N2932,0),'Cap. Corr. &amp; Prot.'!$J$4:$L$669,3,FALSE),VLOOKUP(ROUND(N2932,0),'Cap. Corr. &amp; Prot.'!$J$4:$K$669,2,FALSE)),"")</f>
        <v/>
      </c>
      <c r="P2932" s="95">
        <f t="shared" si="505"/>
        <v>0</v>
      </c>
      <c r="Q2932" s="96" t="str">
        <f>IFERROR(VLOOKUP(Y2932,'Constantes KG'!$B$7:$G$22,HLOOKUP(I2932,'Constantes KG'!$C$5:$G$6,2,FALSE),FALSE),"")</f>
        <v/>
      </c>
      <c r="R2932" s="97">
        <f t="shared" si="506"/>
        <v>0</v>
      </c>
      <c r="S2932" s="149">
        <f>IFERROR(VLOOKUP(J2932,Regulaciones!$B$3:$C$9,2,FALSE),0)</f>
        <v>0</v>
      </c>
      <c r="T2932" s="149">
        <f>S2932+IFERROR(VLOOKUP(A2932,$B$5:$T2931,19,FALSE),0)</f>
        <v>0</v>
      </c>
      <c r="U2932" s="94">
        <f t="shared" si="507"/>
        <v>0</v>
      </c>
      <c r="V2932" s="98">
        <f>U2932+IFERROR(VLOOKUP(A2932,$B$5:$V2931,21,FALSE),0)</f>
        <v>0</v>
      </c>
      <c r="W2932" s="99" t="str">
        <f>IF(Y2932&lt;&gt;"",AD2932&amp;"X"&amp;VLOOKUP(INT(N2932),'Cap. Corr. &amp; Prot.'!$J$4:$M$669,4,FALSE),"")</f>
        <v/>
      </c>
      <c r="X2932" s="100"/>
      <c r="Y2932" s="118"/>
      <c r="Z2932" s="102"/>
      <c r="AB2932" s="59" t="str">
        <f t="shared" si="508"/>
        <v/>
      </c>
      <c r="AC2932" s="59" t="str">
        <f t="shared" si="509"/>
        <v/>
      </c>
      <c r="AD2932" s="59" t="str">
        <f>IFERROR(VLOOKUP('Capacidad_&amp;_Regulación'!H2932,Regulaciones!$L$3:$M$7,2,FALSE),"")</f>
        <v/>
      </c>
      <c r="AE2932" s="74" t="str">
        <f t="shared" si="510"/>
        <v/>
      </c>
      <c r="AF2932" s="74" t="str">
        <f t="shared" si="511"/>
        <v/>
      </c>
      <c r="AG2932" s="74" t="str">
        <f t="shared" si="512"/>
        <v/>
      </c>
      <c r="AH2932" s="74">
        <f>IF(AD2932&lt;&gt;"",VLOOKUP($K$1,'Fact. Corr.'!$B$5:$G$7,HLOOKUP(H2932,'Fact. Corr.'!$C$4:$G$8,5,FALSE),FALSE),0)</f>
        <v>0</v>
      </c>
    </row>
    <row r="2933" spans="1:34" ht="20.100000000000001" hidden="1" customHeight="1" x14ac:dyDescent="0.2">
      <c r="A2933" s="109"/>
      <c r="B2933" s="119"/>
      <c r="C2933" s="111"/>
      <c r="D2933" s="112"/>
      <c r="E2933" s="107">
        <f t="shared" si="503"/>
        <v>0</v>
      </c>
      <c r="F2933" s="108">
        <f t="shared" si="504"/>
        <v>0</v>
      </c>
      <c r="G2933" s="114"/>
      <c r="H2933" s="113"/>
      <c r="I2933" s="114"/>
      <c r="J2933" s="115"/>
      <c r="K2933" s="89"/>
      <c r="L2933" s="116"/>
      <c r="M2933" s="117"/>
      <c r="N2933" s="94" t="str">
        <f t="shared" si="513"/>
        <v/>
      </c>
      <c r="O2933" s="87" t="str">
        <f>IF(N2933&lt;&gt;"",IF(J2933="CR",VLOOKUP(ROUND(N2933,0),'Cap. Corr. &amp; Prot.'!$J$4:$L$669,3,FALSE),VLOOKUP(ROUND(N2933,0),'Cap. Corr. &amp; Prot.'!$J$4:$K$669,2,FALSE)),"")</f>
        <v/>
      </c>
      <c r="P2933" s="95">
        <f t="shared" si="505"/>
        <v>0</v>
      </c>
      <c r="Q2933" s="96" t="str">
        <f>IFERROR(VLOOKUP(Y2933,'Constantes KG'!$B$7:$G$22,HLOOKUP(I2933,'Constantes KG'!$C$5:$G$6,2,FALSE),FALSE),"")</f>
        <v/>
      </c>
      <c r="R2933" s="97">
        <f t="shared" si="506"/>
        <v>0</v>
      </c>
      <c r="S2933" s="149">
        <f>IFERROR(VLOOKUP(J2933,Regulaciones!$B$3:$C$9,2,FALSE),0)</f>
        <v>0</v>
      </c>
      <c r="T2933" s="149">
        <f>S2933+IFERROR(VLOOKUP(A2933,$B$5:$T2932,19,FALSE),0)</f>
        <v>0</v>
      </c>
      <c r="U2933" s="94">
        <f t="shared" si="507"/>
        <v>0</v>
      </c>
      <c r="V2933" s="98">
        <f>U2933+IFERROR(VLOOKUP(A2933,$B$5:$V2932,21,FALSE),0)</f>
        <v>0</v>
      </c>
      <c r="W2933" s="99" t="str">
        <f>IF(Y2933&lt;&gt;"",AD2933&amp;"X"&amp;VLOOKUP(INT(N2933),'Cap. Corr. &amp; Prot.'!$J$4:$M$669,4,FALSE),"")</f>
        <v/>
      </c>
      <c r="X2933" s="100"/>
      <c r="Y2933" s="118"/>
      <c r="Z2933" s="102"/>
      <c r="AB2933" s="59" t="str">
        <f t="shared" si="508"/>
        <v/>
      </c>
      <c r="AC2933" s="59" t="str">
        <f t="shared" si="509"/>
        <v/>
      </c>
      <c r="AD2933" s="59" t="str">
        <f>IFERROR(VLOOKUP('Capacidad_&amp;_Regulación'!H2933,Regulaciones!$L$3:$M$7,2,FALSE),"")</f>
        <v/>
      </c>
      <c r="AE2933" s="74" t="str">
        <f t="shared" si="510"/>
        <v/>
      </c>
      <c r="AF2933" s="74" t="str">
        <f t="shared" si="511"/>
        <v/>
      </c>
      <c r="AG2933" s="74" t="str">
        <f t="shared" si="512"/>
        <v/>
      </c>
      <c r="AH2933" s="74">
        <f>IF(AD2933&lt;&gt;"",VLOOKUP($K$1,'Fact. Corr.'!$B$5:$G$7,HLOOKUP(H2933,'Fact. Corr.'!$C$4:$G$8,5,FALSE),FALSE),0)</f>
        <v>0</v>
      </c>
    </row>
    <row r="2934" spans="1:34" ht="20.100000000000001" hidden="1" customHeight="1" x14ac:dyDescent="0.2">
      <c r="A2934" s="109"/>
      <c r="B2934" s="119"/>
      <c r="C2934" s="111"/>
      <c r="D2934" s="112"/>
      <c r="E2934" s="107">
        <f t="shared" si="503"/>
        <v>0</v>
      </c>
      <c r="F2934" s="108">
        <f t="shared" si="504"/>
        <v>0</v>
      </c>
      <c r="G2934" s="114"/>
      <c r="H2934" s="113"/>
      <c r="I2934" s="114"/>
      <c r="J2934" s="115"/>
      <c r="K2934" s="89"/>
      <c r="L2934" s="116"/>
      <c r="M2934" s="117"/>
      <c r="N2934" s="94" t="str">
        <f t="shared" si="513"/>
        <v/>
      </c>
      <c r="O2934" s="87" t="str">
        <f>IF(N2934&lt;&gt;"",IF(J2934="CR",VLOOKUP(ROUND(N2934,0),'Cap. Corr. &amp; Prot.'!$J$4:$L$669,3,FALSE),VLOOKUP(ROUND(N2934,0),'Cap. Corr. &amp; Prot.'!$J$4:$K$669,2,FALSE)),"")</f>
        <v/>
      </c>
      <c r="P2934" s="95">
        <f t="shared" si="505"/>
        <v>0</v>
      </c>
      <c r="Q2934" s="96" t="str">
        <f>IFERROR(VLOOKUP(Y2934,'Constantes KG'!$B$7:$G$22,HLOOKUP(I2934,'Constantes KG'!$C$5:$G$6,2,FALSE),FALSE),"")</f>
        <v/>
      </c>
      <c r="R2934" s="97">
        <f t="shared" si="506"/>
        <v>0</v>
      </c>
      <c r="S2934" s="149">
        <f>IFERROR(VLOOKUP(J2934,Regulaciones!$B$3:$C$9,2,FALSE),0)</f>
        <v>0</v>
      </c>
      <c r="T2934" s="149">
        <f>S2934+IFERROR(VLOOKUP(A2934,$B$5:$T2933,19,FALSE),0)</f>
        <v>0</v>
      </c>
      <c r="U2934" s="94">
        <f t="shared" si="507"/>
        <v>0</v>
      </c>
      <c r="V2934" s="98">
        <f>U2934+IFERROR(VLOOKUP(A2934,$B$5:$V2933,21,FALSE),0)</f>
        <v>0</v>
      </c>
      <c r="W2934" s="99" t="str">
        <f>IF(Y2934&lt;&gt;"",AD2934&amp;"X"&amp;VLOOKUP(INT(N2934),'Cap. Corr. &amp; Prot.'!$J$4:$M$669,4,FALSE),"")</f>
        <v/>
      </c>
      <c r="X2934" s="100"/>
      <c r="Y2934" s="118"/>
      <c r="Z2934" s="102"/>
      <c r="AB2934" s="59" t="str">
        <f t="shared" si="508"/>
        <v/>
      </c>
      <c r="AC2934" s="59" t="str">
        <f t="shared" si="509"/>
        <v/>
      </c>
      <c r="AD2934" s="59" t="str">
        <f>IFERROR(VLOOKUP('Capacidad_&amp;_Regulación'!H2934,Regulaciones!$L$3:$M$7,2,FALSE),"")</f>
        <v/>
      </c>
      <c r="AE2934" s="74" t="str">
        <f t="shared" si="510"/>
        <v/>
      </c>
      <c r="AF2934" s="74" t="str">
        <f t="shared" si="511"/>
        <v/>
      </c>
      <c r="AG2934" s="74" t="str">
        <f t="shared" si="512"/>
        <v/>
      </c>
      <c r="AH2934" s="74">
        <f>IF(AD2934&lt;&gt;"",VLOOKUP($K$1,'Fact. Corr.'!$B$5:$G$7,HLOOKUP(H2934,'Fact. Corr.'!$C$4:$G$8,5,FALSE),FALSE),0)</f>
        <v>0</v>
      </c>
    </row>
    <row r="2935" spans="1:34" ht="20.100000000000001" hidden="1" customHeight="1" x14ac:dyDescent="0.2">
      <c r="A2935" s="109"/>
      <c r="B2935" s="119"/>
      <c r="C2935" s="111"/>
      <c r="D2935" s="112"/>
      <c r="E2935" s="107">
        <f t="shared" si="503"/>
        <v>0</v>
      </c>
      <c r="F2935" s="108">
        <f t="shared" si="504"/>
        <v>0</v>
      </c>
      <c r="G2935" s="114"/>
      <c r="H2935" s="113"/>
      <c r="I2935" s="114"/>
      <c r="J2935" s="115"/>
      <c r="K2935" s="89"/>
      <c r="L2935" s="116"/>
      <c r="M2935" s="117"/>
      <c r="N2935" s="94" t="str">
        <f t="shared" si="513"/>
        <v/>
      </c>
      <c r="O2935" s="87" t="str">
        <f>IF(N2935&lt;&gt;"",IF(J2935="CR",VLOOKUP(ROUND(N2935,0),'Cap. Corr. &amp; Prot.'!$J$4:$L$669,3,FALSE),VLOOKUP(ROUND(N2935,0),'Cap. Corr. &amp; Prot.'!$J$4:$K$669,2,FALSE)),"")</f>
        <v/>
      </c>
      <c r="P2935" s="95">
        <f t="shared" si="505"/>
        <v>0</v>
      </c>
      <c r="Q2935" s="96" t="str">
        <f>IFERROR(VLOOKUP(Y2935,'Constantes KG'!$B$7:$G$22,HLOOKUP(I2935,'Constantes KG'!$C$5:$G$6,2,FALSE),FALSE),"")</f>
        <v/>
      </c>
      <c r="R2935" s="97">
        <f t="shared" si="506"/>
        <v>0</v>
      </c>
      <c r="S2935" s="149">
        <f>IFERROR(VLOOKUP(J2935,Regulaciones!$B$3:$C$9,2,FALSE),0)</f>
        <v>0</v>
      </c>
      <c r="T2935" s="149">
        <f>S2935+IFERROR(VLOOKUP(A2935,$B$5:$T2934,19,FALSE),0)</f>
        <v>0</v>
      </c>
      <c r="U2935" s="94">
        <f t="shared" si="507"/>
        <v>0</v>
      </c>
      <c r="V2935" s="98">
        <f>U2935+IFERROR(VLOOKUP(A2935,$B$5:$V2934,21,FALSE),0)</f>
        <v>0</v>
      </c>
      <c r="W2935" s="99" t="str">
        <f>IF(Y2935&lt;&gt;"",AD2935&amp;"X"&amp;VLOOKUP(INT(N2935),'Cap. Corr. &amp; Prot.'!$J$4:$M$669,4,FALSE),"")</f>
        <v/>
      </c>
      <c r="X2935" s="100"/>
      <c r="Y2935" s="118"/>
      <c r="Z2935" s="102"/>
      <c r="AB2935" s="59" t="str">
        <f t="shared" si="508"/>
        <v/>
      </c>
      <c r="AC2935" s="59" t="str">
        <f t="shared" si="509"/>
        <v/>
      </c>
      <c r="AD2935" s="59" t="str">
        <f>IFERROR(VLOOKUP('Capacidad_&amp;_Regulación'!H2935,Regulaciones!$L$3:$M$7,2,FALSE),"")</f>
        <v/>
      </c>
      <c r="AE2935" s="74" t="str">
        <f t="shared" si="510"/>
        <v/>
      </c>
      <c r="AF2935" s="74" t="str">
        <f t="shared" si="511"/>
        <v/>
      </c>
      <c r="AG2935" s="74" t="str">
        <f t="shared" si="512"/>
        <v/>
      </c>
      <c r="AH2935" s="74">
        <f>IF(AD2935&lt;&gt;"",VLOOKUP($K$1,'Fact. Corr.'!$B$5:$G$7,HLOOKUP(H2935,'Fact. Corr.'!$C$4:$G$8,5,FALSE),FALSE),0)</f>
        <v>0</v>
      </c>
    </row>
    <row r="2936" spans="1:34" ht="20.100000000000001" hidden="1" customHeight="1" x14ac:dyDescent="0.2">
      <c r="A2936" s="109"/>
      <c r="B2936" s="119"/>
      <c r="C2936" s="111"/>
      <c r="D2936" s="112"/>
      <c r="E2936" s="107">
        <f t="shared" si="503"/>
        <v>0</v>
      </c>
      <c r="F2936" s="108">
        <f t="shared" si="504"/>
        <v>0</v>
      </c>
      <c r="G2936" s="114"/>
      <c r="H2936" s="113"/>
      <c r="I2936" s="114"/>
      <c r="J2936" s="115"/>
      <c r="K2936" s="89"/>
      <c r="L2936" s="116"/>
      <c r="M2936" s="117"/>
      <c r="N2936" s="94" t="str">
        <f t="shared" si="513"/>
        <v/>
      </c>
      <c r="O2936" s="87" t="str">
        <f>IF(N2936&lt;&gt;"",IF(J2936="CR",VLOOKUP(ROUND(N2936,0),'Cap. Corr. &amp; Prot.'!$J$4:$L$669,3,FALSE),VLOOKUP(ROUND(N2936,0),'Cap. Corr. &amp; Prot.'!$J$4:$K$669,2,FALSE)),"")</f>
        <v/>
      </c>
      <c r="P2936" s="95">
        <f t="shared" si="505"/>
        <v>0</v>
      </c>
      <c r="Q2936" s="96" t="str">
        <f>IFERROR(VLOOKUP(Y2936,'Constantes KG'!$B$7:$G$22,HLOOKUP(I2936,'Constantes KG'!$C$5:$G$6,2,FALSE),FALSE),"")</f>
        <v/>
      </c>
      <c r="R2936" s="97">
        <f t="shared" si="506"/>
        <v>0</v>
      </c>
      <c r="S2936" s="149">
        <f>IFERROR(VLOOKUP(J2936,Regulaciones!$B$3:$C$9,2,FALSE),0)</f>
        <v>0</v>
      </c>
      <c r="T2936" s="149">
        <f>S2936+IFERROR(VLOOKUP(A2936,$B$5:$T2935,19,FALSE),0)</f>
        <v>0</v>
      </c>
      <c r="U2936" s="94">
        <f t="shared" si="507"/>
        <v>0</v>
      </c>
      <c r="V2936" s="98">
        <f>U2936+IFERROR(VLOOKUP(A2936,$B$5:$V2935,21,FALSE),0)</f>
        <v>0</v>
      </c>
      <c r="W2936" s="99" t="str">
        <f>IF(Y2936&lt;&gt;"",AD2936&amp;"X"&amp;VLOOKUP(INT(N2936),'Cap. Corr. &amp; Prot.'!$J$4:$M$669,4,FALSE),"")</f>
        <v/>
      </c>
      <c r="X2936" s="100"/>
      <c r="Y2936" s="118"/>
      <c r="Z2936" s="102"/>
      <c r="AB2936" s="59" t="str">
        <f t="shared" si="508"/>
        <v/>
      </c>
      <c r="AC2936" s="59" t="str">
        <f t="shared" si="509"/>
        <v/>
      </c>
      <c r="AD2936" s="59" t="str">
        <f>IFERROR(VLOOKUP('Capacidad_&amp;_Regulación'!H2936,Regulaciones!$L$3:$M$7,2,FALSE),"")</f>
        <v/>
      </c>
      <c r="AE2936" s="74" t="str">
        <f t="shared" si="510"/>
        <v/>
      </c>
      <c r="AF2936" s="74" t="str">
        <f t="shared" si="511"/>
        <v/>
      </c>
      <c r="AG2936" s="74" t="str">
        <f t="shared" si="512"/>
        <v/>
      </c>
      <c r="AH2936" s="74">
        <f>IF(AD2936&lt;&gt;"",VLOOKUP($K$1,'Fact. Corr.'!$B$5:$G$7,HLOOKUP(H2936,'Fact. Corr.'!$C$4:$G$8,5,FALSE),FALSE),0)</f>
        <v>0</v>
      </c>
    </row>
    <row r="2937" spans="1:34" ht="20.100000000000001" hidden="1" customHeight="1" x14ac:dyDescent="0.2">
      <c r="A2937" s="109"/>
      <c r="B2937" s="119"/>
      <c r="C2937" s="111"/>
      <c r="D2937" s="112"/>
      <c r="E2937" s="107">
        <f t="shared" si="503"/>
        <v>0</v>
      </c>
      <c r="F2937" s="108">
        <f t="shared" si="504"/>
        <v>0</v>
      </c>
      <c r="G2937" s="114"/>
      <c r="H2937" s="113"/>
      <c r="I2937" s="114"/>
      <c r="J2937" s="115"/>
      <c r="K2937" s="89"/>
      <c r="L2937" s="116"/>
      <c r="M2937" s="117"/>
      <c r="N2937" s="94" t="str">
        <f t="shared" si="513"/>
        <v/>
      </c>
      <c r="O2937" s="87" t="str">
        <f>IF(N2937&lt;&gt;"",IF(J2937="CR",VLOOKUP(ROUND(N2937,0),'Cap. Corr. &amp; Prot.'!$J$4:$L$669,3,FALSE),VLOOKUP(ROUND(N2937,0),'Cap. Corr. &amp; Prot.'!$J$4:$K$669,2,FALSE)),"")</f>
        <v/>
      </c>
      <c r="P2937" s="95">
        <f t="shared" si="505"/>
        <v>0</v>
      </c>
      <c r="Q2937" s="96" t="str">
        <f>IFERROR(VLOOKUP(Y2937,'Constantes KG'!$B$7:$G$22,HLOOKUP(I2937,'Constantes KG'!$C$5:$G$6,2,FALSE),FALSE),"")</f>
        <v/>
      </c>
      <c r="R2937" s="97">
        <f t="shared" si="506"/>
        <v>0</v>
      </c>
      <c r="S2937" s="149">
        <f>IFERROR(VLOOKUP(J2937,Regulaciones!$B$3:$C$9,2,FALSE),0)</f>
        <v>0</v>
      </c>
      <c r="T2937" s="149">
        <f>S2937+IFERROR(VLOOKUP(A2937,$B$5:$T2936,19,FALSE),0)</f>
        <v>0</v>
      </c>
      <c r="U2937" s="94">
        <f t="shared" si="507"/>
        <v>0</v>
      </c>
      <c r="V2937" s="98">
        <f>U2937+IFERROR(VLOOKUP(A2937,$B$5:$V2936,21,FALSE),0)</f>
        <v>0</v>
      </c>
      <c r="W2937" s="99" t="str">
        <f>IF(Y2937&lt;&gt;"",AD2937&amp;"X"&amp;VLOOKUP(INT(N2937),'Cap. Corr. &amp; Prot.'!$J$4:$M$669,4,FALSE),"")</f>
        <v/>
      </c>
      <c r="X2937" s="100"/>
      <c r="Y2937" s="118"/>
      <c r="Z2937" s="102"/>
      <c r="AB2937" s="59" t="str">
        <f t="shared" si="508"/>
        <v/>
      </c>
      <c r="AC2937" s="59" t="str">
        <f t="shared" si="509"/>
        <v/>
      </c>
      <c r="AD2937" s="59" t="str">
        <f>IFERROR(VLOOKUP('Capacidad_&amp;_Regulación'!H2937,Regulaciones!$L$3:$M$7,2,FALSE),"")</f>
        <v/>
      </c>
      <c r="AE2937" s="74" t="str">
        <f t="shared" si="510"/>
        <v/>
      </c>
      <c r="AF2937" s="74" t="str">
        <f t="shared" si="511"/>
        <v/>
      </c>
      <c r="AG2937" s="74" t="str">
        <f t="shared" si="512"/>
        <v/>
      </c>
      <c r="AH2937" s="74">
        <f>IF(AD2937&lt;&gt;"",VLOOKUP($K$1,'Fact. Corr.'!$B$5:$G$7,HLOOKUP(H2937,'Fact. Corr.'!$C$4:$G$8,5,FALSE),FALSE),0)</f>
        <v>0</v>
      </c>
    </row>
    <row r="2938" spans="1:34" ht="20.100000000000001" hidden="1" customHeight="1" x14ac:dyDescent="0.2">
      <c r="A2938" s="109"/>
      <c r="B2938" s="119"/>
      <c r="C2938" s="111"/>
      <c r="D2938" s="112"/>
      <c r="E2938" s="107">
        <f t="shared" si="503"/>
        <v>0</v>
      </c>
      <c r="F2938" s="108">
        <f t="shared" si="504"/>
        <v>0</v>
      </c>
      <c r="G2938" s="114"/>
      <c r="H2938" s="113"/>
      <c r="I2938" s="114"/>
      <c r="J2938" s="115"/>
      <c r="K2938" s="89"/>
      <c r="L2938" s="116"/>
      <c r="M2938" s="117"/>
      <c r="N2938" s="94" t="str">
        <f t="shared" si="513"/>
        <v/>
      </c>
      <c r="O2938" s="87" t="str">
        <f>IF(N2938&lt;&gt;"",IF(J2938="CR",VLOOKUP(ROUND(N2938,0),'Cap. Corr. &amp; Prot.'!$J$4:$L$669,3,FALSE),VLOOKUP(ROUND(N2938,0),'Cap. Corr. &amp; Prot.'!$J$4:$K$669,2,FALSE)),"")</f>
        <v/>
      </c>
      <c r="P2938" s="95">
        <f t="shared" si="505"/>
        <v>0</v>
      </c>
      <c r="Q2938" s="96" t="str">
        <f>IFERROR(VLOOKUP(Y2938,'Constantes KG'!$B$7:$G$22,HLOOKUP(I2938,'Constantes KG'!$C$5:$G$6,2,FALSE),FALSE),"")</f>
        <v/>
      </c>
      <c r="R2938" s="97">
        <f t="shared" si="506"/>
        <v>0</v>
      </c>
      <c r="S2938" s="149">
        <f>IFERROR(VLOOKUP(J2938,Regulaciones!$B$3:$C$9,2,FALSE),0)</f>
        <v>0</v>
      </c>
      <c r="T2938" s="149">
        <f>S2938+IFERROR(VLOOKUP(A2938,$B$5:$T2937,19,FALSE),0)</f>
        <v>0</v>
      </c>
      <c r="U2938" s="94">
        <f t="shared" si="507"/>
        <v>0</v>
      </c>
      <c r="V2938" s="98">
        <f>U2938+IFERROR(VLOOKUP(A2938,$B$5:$V2937,21,FALSE),0)</f>
        <v>0</v>
      </c>
      <c r="W2938" s="99" t="str">
        <f>IF(Y2938&lt;&gt;"",AD2938&amp;"X"&amp;VLOOKUP(INT(N2938),'Cap. Corr. &amp; Prot.'!$J$4:$M$669,4,FALSE),"")</f>
        <v/>
      </c>
      <c r="X2938" s="100"/>
      <c r="Y2938" s="118"/>
      <c r="Z2938" s="102"/>
      <c r="AB2938" s="59" t="str">
        <f t="shared" si="508"/>
        <v/>
      </c>
      <c r="AC2938" s="59" t="str">
        <f t="shared" si="509"/>
        <v/>
      </c>
      <c r="AD2938" s="59" t="str">
        <f>IFERROR(VLOOKUP('Capacidad_&amp;_Regulación'!H2938,Regulaciones!$L$3:$M$7,2,FALSE),"")</f>
        <v/>
      </c>
      <c r="AE2938" s="74" t="str">
        <f t="shared" si="510"/>
        <v/>
      </c>
      <c r="AF2938" s="74" t="str">
        <f t="shared" si="511"/>
        <v/>
      </c>
      <c r="AG2938" s="74" t="str">
        <f t="shared" si="512"/>
        <v/>
      </c>
      <c r="AH2938" s="74">
        <f>IF(AD2938&lt;&gt;"",VLOOKUP($K$1,'Fact. Corr.'!$B$5:$G$7,HLOOKUP(H2938,'Fact. Corr.'!$C$4:$G$8,5,FALSE),FALSE),0)</f>
        <v>0</v>
      </c>
    </row>
    <row r="2939" spans="1:34" ht="20.100000000000001" hidden="1" customHeight="1" x14ac:dyDescent="0.2">
      <c r="A2939" s="109"/>
      <c r="B2939" s="119"/>
      <c r="C2939" s="111"/>
      <c r="D2939" s="112"/>
      <c r="E2939" s="107">
        <f t="shared" si="503"/>
        <v>0</v>
      </c>
      <c r="F2939" s="108">
        <f t="shared" si="504"/>
        <v>0</v>
      </c>
      <c r="G2939" s="114"/>
      <c r="H2939" s="113"/>
      <c r="I2939" s="114"/>
      <c r="J2939" s="115"/>
      <c r="K2939" s="89"/>
      <c r="L2939" s="116"/>
      <c r="M2939" s="117"/>
      <c r="N2939" s="94" t="str">
        <f t="shared" si="513"/>
        <v/>
      </c>
      <c r="O2939" s="87" t="str">
        <f>IF(N2939&lt;&gt;"",IF(J2939="CR",VLOOKUP(ROUND(N2939,0),'Cap. Corr. &amp; Prot.'!$J$4:$L$669,3,FALSE),VLOOKUP(ROUND(N2939,0),'Cap. Corr. &amp; Prot.'!$J$4:$K$669,2,FALSE)),"")</f>
        <v/>
      </c>
      <c r="P2939" s="95">
        <f t="shared" si="505"/>
        <v>0</v>
      </c>
      <c r="Q2939" s="96" t="str">
        <f>IFERROR(VLOOKUP(Y2939,'Constantes KG'!$B$7:$G$22,HLOOKUP(I2939,'Constantes KG'!$C$5:$G$6,2,FALSE),FALSE),"")</f>
        <v/>
      </c>
      <c r="R2939" s="97">
        <f t="shared" si="506"/>
        <v>0</v>
      </c>
      <c r="S2939" s="149">
        <f>IFERROR(VLOOKUP(J2939,Regulaciones!$B$3:$C$9,2,FALSE),0)</f>
        <v>0</v>
      </c>
      <c r="T2939" s="149">
        <f>S2939+IFERROR(VLOOKUP(A2939,$B$5:$T2938,19,FALSE),0)</f>
        <v>0</v>
      </c>
      <c r="U2939" s="94">
        <f t="shared" si="507"/>
        <v>0</v>
      </c>
      <c r="V2939" s="98">
        <f>U2939+IFERROR(VLOOKUP(A2939,$B$5:$V2938,21,FALSE),0)</f>
        <v>0</v>
      </c>
      <c r="W2939" s="99" t="str">
        <f>IF(Y2939&lt;&gt;"",AD2939&amp;"X"&amp;VLOOKUP(INT(N2939),'Cap. Corr. &amp; Prot.'!$J$4:$M$669,4,FALSE),"")</f>
        <v/>
      </c>
      <c r="X2939" s="100"/>
      <c r="Y2939" s="118"/>
      <c r="Z2939" s="102"/>
      <c r="AB2939" s="59" t="str">
        <f t="shared" si="508"/>
        <v/>
      </c>
      <c r="AC2939" s="59" t="str">
        <f t="shared" si="509"/>
        <v/>
      </c>
      <c r="AD2939" s="59" t="str">
        <f>IFERROR(VLOOKUP('Capacidad_&amp;_Regulación'!H2939,Regulaciones!$L$3:$M$7,2,FALSE),"")</f>
        <v/>
      </c>
      <c r="AE2939" s="74" t="str">
        <f t="shared" si="510"/>
        <v/>
      </c>
      <c r="AF2939" s="74" t="str">
        <f t="shared" si="511"/>
        <v/>
      </c>
      <c r="AG2939" s="74" t="str">
        <f t="shared" si="512"/>
        <v/>
      </c>
      <c r="AH2939" s="74">
        <f>IF(AD2939&lt;&gt;"",VLOOKUP($K$1,'Fact. Corr.'!$B$5:$G$7,HLOOKUP(H2939,'Fact. Corr.'!$C$4:$G$8,5,FALSE),FALSE),0)</f>
        <v>0</v>
      </c>
    </row>
    <row r="2940" spans="1:34" ht="20.100000000000001" hidden="1" customHeight="1" x14ac:dyDescent="0.2">
      <c r="A2940" s="109"/>
      <c r="B2940" s="119"/>
      <c r="C2940" s="111"/>
      <c r="D2940" s="112"/>
      <c r="E2940" s="107">
        <f t="shared" si="503"/>
        <v>0</v>
      </c>
      <c r="F2940" s="108">
        <f t="shared" si="504"/>
        <v>0</v>
      </c>
      <c r="G2940" s="114"/>
      <c r="H2940" s="113"/>
      <c r="I2940" s="114"/>
      <c r="J2940" s="115"/>
      <c r="K2940" s="89"/>
      <c r="L2940" s="116"/>
      <c r="M2940" s="117"/>
      <c r="N2940" s="94" t="str">
        <f t="shared" si="513"/>
        <v/>
      </c>
      <c r="O2940" s="87" t="str">
        <f>IF(N2940&lt;&gt;"",IF(J2940="CR",VLOOKUP(ROUND(N2940,0),'Cap. Corr. &amp; Prot.'!$J$4:$L$669,3,FALSE),VLOOKUP(ROUND(N2940,0),'Cap. Corr. &amp; Prot.'!$J$4:$K$669,2,FALSE)),"")</f>
        <v/>
      </c>
      <c r="P2940" s="95">
        <f t="shared" si="505"/>
        <v>0</v>
      </c>
      <c r="Q2940" s="96" t="str">
        <f>IFERROR(VLOOKUP(Y2940,'Constantes KG'!$B$7:$G$22,HLOOKUP(I2940,'Constantes KG'!$C$5:$G$6,2,FALSE),FALSE),"")</f>
        <v/>
      </c>
      <c r="R2940" s="97">
        <f t="shared" si="506"/>
        <v>0</v>
      </c>
      <c r="S2940" s="149">
        <f>IFERROR(VLOOKUP(J2940,Regulaciones!$B$3:$C$9,2,FALSE),0)</f>
        <v>0</v>
      </c>
      <c r="T2940" s="149">
        <f>S2940+IFERROR(VLOOKUP(A2940,$B$5:$T2939,19,FALSE),0)</f>
        <v>0</v>
      </c>
      <c r="U2940" s="94">
        <f t="shared" si="507"/>
        <v>0</v>
      </c>
      <c r="V2940" s="98">
        <f>U2940+IFERROR(VLOOKUP(A2940,$B$5:$V2939,21,FALSE),0)</f>
        <v>0</v>
      </c>
      <c r="W2940" s="99" t="str">
        <f>IF(Y2940&lt;&gt;"",AD2940&amp;"X"&amp;VLOOKUP(INT(N2940),'Cap. Corr. &amp; Prot.'!$J$4:$M$669,4,FALSE),"")</f>
        <v/>
      </c>
      <c r="X2940" s="100"/>
      <c r="Y2940" s="118"/>
      <c r="Z2940" s="102"/>
      <c r="AB2940" s="59" t="str">
        <f t="shared" si="508"/>
        <v/>
      </c>
      <c r="AC2940" s="59" t="str">
        <f t="shared" si="509"/>
        <v/>
      </c>
      <c r="AD2940" s="59" t="str">
        <f>IFERROR(VLOOKUP('Capacidad_&amp;_Regulación'!H2940,Regulaciones!$L$3:$M$7,2,FALSE),"")</f>
        <v/>
      </c>
      <c r="AE2940" s="74" t="str">
        <f t="shared" si="510"/>
        <v/>
      </c>
      <c r="AF2940" s="74" t="str">
        <f t="shared" si="511"/>
        <v/>
      </c>
      <c r="AG2940" s="74" t="str">
        <f t="shared" si="512"/>
        <v/>
      </c>
      <c r="AH2940" s="74">
        <f>IF(AD2940&lt;&gt;"",VLOOKUP($K$1,'Fact. Corr.'!$B$5:$G$7,HLOOKUP(H2940,'Fact. Corr.'!$C$4:$G$8,5,FALSE),FALSE),0)</f>
        <v>0</v>
      </c>
    </row>
    <row r="2941" spans="1:34" ht="20.100000000000001" hidden="1" customHeight="1" x14ac:dyDescent="0.2">
      <c r="A2941" s="109"/>
      <c r="B2941" s="119"/>
      <c r="C2941" s="111"/>
      <c r="D2941" s="112"/>
      <c r="E2941" s="107">
        <f t="shared" si="503"/>
        <v>0</v>
      </c>
      <c r="F2941" s="108">
        <f t="shared" si="504"/>
        <v>0</v>
      </c>
      <c r="G2941" s="114"/>
      <c r="H2941" s="113"/>
      <c r="I2941" s="114"/>
      <c r="J2941" s="115"/>
      <c r="K2941" s="89"/>
      <c r="L2941" s="116"/>
      <c r="M2941" s="117"/>
      <c r="N2941" s="94" t="str">
        <f t="shared" si="513"/>
        <v/>
      </c>
      <c r="O2941" s="87" t="str">
        <f>IF(N2941&lt;&gt;"",IF(J2941="CR",VLOOKUP(ROUND(N2941,0),'Cap. Corr. &amp; Prot.'!$J$4:$L$669,3,FALSE),VLOOKUP(ROUND(N2941,0),'Cap. Corr. &amp; Prot.'!$J$4:$K$669,2,FALSE)),"")</f>
        <v/>
      </c>
      <c r="P2941" s="95">
        <f t="shared" si="505"/>
        <v>0</v>
      </c>
      <c r="Q2941" s="96" t="str">
        <f>IFERROR(VLOOKUP(Y2941,'Constantes KG'!$B$7:$G$22,HLOOKUP(I2941,'Constantes KG'!$C$5:$G$6,2,FALSE),FALSE),"")</f>
        <v/>
      </c>
      <c r="R2941" s="97">
        <f t="shared" si="506"/>
        <v>0</v>
      </c>
      <c r="S2941" s="149">
        <f>IFERROR(VLOOKUP(J2941,Regulaciones!$B$3:$C$9,2,FALSE),0)</f>
        <v>0</v>
      </c>
      <c r="T2941" s="149">
        <f>S2941+IFERROR(VLOOKUP(A2941,$B$5:$T2940,19,FALSE),0)</f>
        <v>0</v>
      </c>
      <c r="U2941" s="94">
        <f t="shared" si="507"/>
        <v>0</v>
      </c>
      <c r="V2941" s="98">
        <f>U2941+IFERROR(VLOOKUP(A2941,$B$5:$V2940,21,FALSE),0)</f>
        <v>0</v>
      </c>
      <c r="W2941" s="99" t="str">
        <f>IF(Y2941&lt;&gt;"",AD2941&amp;"X"&amp;VLOOKUP(INT(N2941),'Cap. Corr. &amp; Prot.'!$J$4:$M$669,4,FALSE),"")</f>
        <v/>
      </c>
      <c r="X2941" s="100"/>
      <c r="Y2941" s="118"/>
      <c r="Z2941" s="102"/>
      <c r="AB2941" s="59" t="str">
        <f t="shared" si="508"/>
        <v/>
      </c>
      <c r="AC2941" s="59" t="str">
        <f t="shared" si="509"/>
        <v/>
      </c>
      <c r="AD2941" s="59" t="str">
        <f>IFERROR(VLOOKUP('Capacidad_&amp;_Regulación'!H2941,Regulaciones!$L$3:$M$7,2,FALSE),"")</f>
        <v/>
      </c>
      <c r="AE2941" s="74" t="str">
        <f t="shared" si="510"/>
        <v/>
      </c>
      <c r="AF2941" s="74" t="str">
        <f t="shared" si="511"/>
        <v/>
      </c>
      <c r="AG2941" s="74" t="str">
        <f t="shared" si="512"/>
        <v/>
      </c>
      <c r="AH2941" s="74">
        <f>IF(AD2941&lt;&gt;"",VLOOKUP($K$1,'Fact. Corr.'!$B$5:$G$7,HLOOKUP(H2941,'Fact. Corr.'!$C$4:$G$8,5,FALSE),FALSE),0)</f>
        <v>0</v>
      </c>
    </row>
    <row r="2942" spans="1:34" ht="20.100000000000001" hidden="1" customHeight="1" x14ac:dyDescent="0.2">
      <c r="A2942" s="109"/>
      <c r="B2942" s="119"/>
      <c r="C2942" s="111"/>
      <c r="D2942" s="112"/>
      <c r="E2942" s="107">
        <f t="shared" si="503"/>
        <v>0</v>
      </c>
      <c r="F2942" s="108">
        <f t="shared" si="504"/>
        <v>0</v>
      </c>
      <c r="G2942" s="114"/>
      <c r="H2942" s="113"/>
      <c r="I2942" s="114"/>
      <c r="J2942" s="115"/>
      <c r="K2942" s="89"/>
      <c r="L2942" s="116"/>
      <c r="M2942" s="117"/>
      <c r="N2942" s="94" t="str">
        <f t="shared" si="513"/>
        <v/>
      </c>
      <c r="O2942" s="87" t="str">
        <f>IF(N2942&lt;&gt;"",IF(J2942="CR",VLOOKUP(ROUND(N2942,0),'Cap. Corr. &amp; Prot.'!$J$4:$L$669,3,FALSE),VLOOKUP(ROUND(N2942,0),'Cap. Corr. &amp; Prot.'!$J$4:$K$669,2,FALSE)),"")</f>
        <v/>
      </c>
      <c r="P2942" s="95">
        <f t="shared" si="505"/>
        <v>0</v>
      </c>
      <c r="Q2942" s="96" t="str">
        <f>IFERROR(VLOOKUP(Y2942,'Constantes KG'!$B$7:$G$22,HLOOKUP(I2942,'Constantes KG'!$C$5:$G$6,2,FALSE),FALSE),"")</f>
        <v/>
      </c>
      <c r="R2942" s="97">
        <f t="shared" si="506"/>
        <v>0</v>
      </c>
      <c r="S2942" s="149">
        <f>IFERROR(VLOOKUP(J2942,Regulaciones!$B$3:$C$9,2,FALSE),0)</f>
        <v>0</v>
      </c>
      <c r="T2942" s="149">
        <f>S2942+IFERROR(VLOOKUP(A2942,$B$5:$T2941,19,FALSE),0)</f>
        <v>0</v>
      </c>
      <c r="U2942" s="94">
        <f t="shared" si="507"/>
        <v>0</v>
      </c>
      <c r="V2942" s="98">
        <f>U2942+IFERROR(VLOOKUP(A2942,$B$5:$V2941,21,FALSE),0)</f>
        <v>0</v>
      </c>
      <c r="W2942" s="99" t="str">
        <f>IF(Y2942&lt;&gt;"",AD2942&amp;"X"&amp;VLOOKUP(INT(N2942),'Cap. Corr. &amp; Prot.'!$J$4:$M$669,4,FALSE),"")</f>
        <v/>
      </c>
      <c r="X2942" s="100"/>
      <c r="Y2942" s="118"/>
      <c r="Z2942" s="102"/>
      <c r="AB2942" s="59" t="str">
        <f t="shared" si="508"/>
        <v/>
      </c>
      <c r="AC2942" s="59" t="str">
        <f t="shared" si="509"/>
        <v/>
      </c>
      <c r="AD2942" s="59" t="str">
        <f>IFERROR(VLOOKUP('Capacidad_&amp;_Regulación'!H2942,Regulaciones!$L$3:$M$7,2,FALSE),"")</f>
        <v/>
      </c>
      <c r="AE2942" s="74" t="str">
        <f t="shared" si="510"/>
        <v/>
      </c>
      <c r="AF2942" s="74" t="str">
        <f t="shared" si="511"/>
        <v/>
      </c>
      <c r="AG2942" s="74" t="str">
        <f t="shared" si="512"/>
        <v/>
      </c>
      <c r="AH2942" s="74">
        <f>IF(AD2942&lt;&gt;"",VLOOKUP($K$1,'Fact. Corr.'!$B$5:$G$7,HLOOKUP(H2942,'Fact. Corr.'!$C$4:$G$8,5,FALSE),FALSE),0)</f>
        <v>0</v>
      </c>
    </row>
    <row r="2943" spans="1:34" ht="20.100000000000001" hidden="1" customHeight="1" x14ac:dyDescent="0.2">
      <c r="A2943" s="109"/>
      <c r="B2943" s="119"/>
      <c r="C2943" s="111"/>
      <c r="D2943" s="112"/>
      <c r="E2943" s="107">
        <f t="shared" si="503"/>
        <v>0</v>
      </c>
      <c r="F2943" s="108">
        <f t="shared" si="504"/>
        <v>0</v>
      </c>
      <c r="G2943" s="114"/>
      <c r="H2943" s="113"/>
      <c r="I2943" s="114"/>
      <c r="J2943" s="115"/>
      <c r="K2943" s="89"/>
      <c r="L2943" s="116"/>
      <c r="M2943" s="117"/>
      <c r="N2943" s="94" t="str">
        <f t="shared" si="513"/>
        <v/>
      </c>
      <c r="O2943" s="87" t="str">
        <f>IF(N2943&lt;&gt;"",IF(J2943="CR",VLOOKUP(ROUND(N2943,0),'Cap. Corr. &amp; Prot.'!$J$4:$L$669,3,FALSE),VLOOKUP(ROUND(N2943,0),'Cap. Corr. &amp; Prot.'!$J$4:$K$669,2,FALSE)),"")</f>
        <v/>
      </c>
      <c r="P2943" s="95">
        <f t="shared" si="505"/>
        <v>0</v>
      </c>
      <c r="Q2943" s="96" t="str">
        <f>IFERROR(VLOOKUP(Y2943,'Constantes KG'!$B$7:$G$22,HLOOKUP(I2943,'Constantes KG'!$C$5:$G$6,2,FALSE),FALSE),"")</f>
        <v/>
      </c>
      <c r="R2943" s="97">
        <f t="shared" si="506"/>
        <v>0</v>
      </c>
      <c r="S2943" s="149">
        <f>IFERROR(VLOOKUP(J2943,Regulaciones!$B$3:$C$9,2,FALSE),0)</f>
        <v>0</v>
      </c>
      <c r="T2943" s="149">
        <f>S2943+IFERROR(VLOOKUP(A2943,$B$5:$T2942,19,FALSE),0)</f>
        <v>0</v>
      </c>
      <c r="U2943" s="94">
        <f t="shared" si="507"/>
        <v>0</v>
      </c>
      <c r="V2943" s="98">
        <f>U2943+IFERROR(VLOOKUP(A2943,$B$5:$V2942,21,FALSE),0)</f>
        <v>0</v>
      </c>
      <c r="W2943" s="99" t="str">
        <f>IF(Y2943&lt;&gt;"",AD2943&amp;"X"&amp;VLOOKUP(INT(N2943),'Cap. Corr. &amp; Prot.'!$J$4:$M$669,4,FALSE),"")</f>
        <v/>
      </c>
      <c r="X2943" s="100"/>
      <c r="Y2943" s="118"/>
      <c r="Z2943" s="102"/>
      <c r="AB2943" s="59" t="str">
        <f t="shared" si="508"/>
        <v/>
      </c>
      <c r="AC2943" s="59" t="str">
        <f t="shared" si="509"/>
        <v/>
      </c>
      <c r="AD2943" s="59" t="str">
        <f>IFERROR(VLOOKUP('Capacidad_&amp;_Regulación'!H2943,Regulaciones!$L$3:$M$7,2,FALSE),"")</f>
        <v/>
      </c>
      <c r="AE2943" s="74" t="str">
        <f t="shared" si="510"/>
        <v/>
      </c>
      <c r="AF2943" s="74" t="str">
        <f t="shared" si="511"/>
        <v/>
      </c>
      <c r="AG2943" s="74" t="str">
        <f t="shared" si="512"/>
        <v/>
      </c>
      <c r="AH2943" s="74">
        <f>IF(AD2943&lt;&gt;"",VLOOKUP($K$1,'Fact. Corr.'!$B$5:$G$7,HLOOKUP(H2943,'Fact. Corr.'!$C$4:$G$8,5,FALSE),FALSE),0)</f>
        <v>0</v>
      </c>
    </row>
    <row r="2944" spans="1:34" ht="20.100000000000001" hidden="1" customHeight="1" x14ac:dyDescent="0.2">
      <c r="A2944" s="109"/>
      <c r="B2944" s="119"/>
      <c r="C2944" s="111"/>
      <c r="D2944" s="112"/>
      <c r="E2944" s="107">
        <f t="shared" si="503"/>
        <v>0</v>
      </c>
      <c r="F2944" s="108">
        <f t="shared" si="504"/>
        <v>0</v>
      </c>
      <c r="G2944" s="114"/>
      <c r="H2944" s="113"/>
      <c r="I2944" s="114"/>
      <c r="J2944" s="115"/>
      <c r="K2944" s="89"/>
      <c r="L2944" s="116"/>
      <c r="M2944" s="117"/>
      <c r="N2944" s="94" t="str">
        <f t="shared" si="513"/>
        <v/>
      </c>
      <c r="O2944" s="87" t="str">
        <f>IF(N2944&lt;&gt;"",IF(J2944="CR",VLOOKUP(ROUND(N2944,0),'Cap. Corr. &amp; Prot.'!$J$4:$L$669,3,FALSE),VLOOKUP(ROUND(N2944,0),'Cap. Corr. &amp; Prot.'!$J$4:$K$669,2,FALSE)),"")</f>
        <v/>
      </c>
      <c r="P2944" s="95">
        <f t="shared" si="505"/>
        <v>0</v>
      </c>
      <c r="Q2944" s="96" t="str">
        <f>IFERROR(VLOOKUP(Y2944,'Constantes KG'!$B$7:$G$22,HLOOKUP(I2944,'Constantes KG'!$C$5:$G$6,2,FALSE),FALSE),"")</f>
        <v/>
      </c>
      <c r="R2944" s="97">
        <f t="shared" si="506"/>
        <v>0</v>
      </c>
      <c r="S2944" s="149">
        <f>IFERROR(VLOOKUP(J2944,Regulaciones!$B$3:$C$9,2,FALSE),0)</f>
        <v>0</v>
      </c>
      <c r="T2944" s="149">
        <f>S2944+IFERROR(VLOOKUP(A2944,$B$5:$T2943,19,FALSE),0)</f>
        <v>0</v>
      </c>
      <c r="U2944" s="94">
        <f t="shared" si="507"/>
        <v>0</v>
      </c>
      <c r="V2944" s="98">
        <f>U2944+IFERROR(VLOOKUP(A2944,$B$5:$V2943,21,FALSE),0)</f>
        <v>0</v>
      </c>
      <c r="W2944" s="99" t="str">
        <f>IF(Y2944&lt;&gt;"",AD2944&amp;"X"&amp;VLOOKUP(INT(N2944),'Cap. Corr. &amp; Prot.'!$J$4:$M$669,4,FALSE),"")</f>
        <v/>
      </c>
      <c r="X2944" s="100"/>
      <c r="Y2944" s="118"/>
      <c r="Z2944" s="102"/>
      <c r="AB2944" s="59" t="str">
        <f t="shared" si="508"/>
        <v/>
      </c>
      <c r="AC2944" s="59" t="str">
        <f t="shared" si="509"/>
        <v/>
      </c>
      <c r="AD2944" s="59" t="str">
        <f>IFERROR(VLOOKUP('Capacidad_&amp;_Regulación'!H2944,Regulaciones!$L$3:$M$7,2,FALSE),"")</f>
        <v/>
      </c>
      <c r="AE2944" s="74" t="str">
        <f t="shared" si="510"/>
        <v/>
      </c>
      <c r="AF2944" s="74" t="str">
        <f t="shared" si="511"/>
        <v/>
      </c>
      <c r="AG2944" s="74" t="str">
        <f t="shared" si="512"/>
        <v/>
      </c>
      <c r="AH2944" s="74">
        <f>IF(AD2944&lt;&gt;"",VLOOKUP($K$1,'Fact. Corr.'!$B$5:$G$7,HLOOKUP(H2944,'Fact. Corr.'!$C$4:$G$8,5,FALSE),FALSE),0)</f>
        <v>0</v>
      </c>
    </row>
    <row r="2945" spans="1:34" ht="20.100000000000001" hidden="1" customHeight="1" x14ac:dyDescent="0.2">
      <c r="A2945" s="109"/>
      <c r="B2945" s="119"/>
      <c r="C2945" s="111"/>
      <c r="D2945" s="112"/>
      <c r="E2945" s="107">
        <f t="shared" si="503"/>
        <v>0</v>
      </c>
      <c r="F2945" s="108">
        <f t="shared" si="504"/>
        <v>0</v>
      </c>
      <c r="G2945" s="114"/>
      <c r="H2945" s="113"/>
      <c r="I2945" s="114"/>
      <c r="J2945" s="115"/>
      <c r="K2945" s="89"/>
      <c r="L2945" s="116"/>
      <c r="M2945" s="117"/>
      <c r="N2945" s="94" t="str">
        <f t="shared" si="513"/>
        <v/>
      </c>
      <c r="O2945" s="87" t="str">
        <f>IF(N2945&lt;&gt;"",IF(J2945="CR",VLOOKUP(ROUND(N2945,0),'Cap. Corr. &amp; Prot.'!$J$4:$L$669,3,FALSE),VLOOKUP(ROUND(N2945,0),'Cap. Corr. &amp; Prot.'!$J$4:$K$669,2,FALSE)),"")</f>
        <v/>
      </c>
      <c r="P2945" s="95">
        <f t="shared" si="505"/>
        <v>0</v>
      </c>
      <c r="Q2945" s="96" t="str">
        <f>IFERROR(VLOOKUP(Y2945,'Constantes KG'!$B$7:$G$22,HLOOKUP(I2945,'Constantes KG'!$C$5:$G$6,2,FALSE),FALSE),"")</f>
        <v/>
      </c>
      <c r="R2945" s="97">
        <f t="shared" si="506"/>
        <v>0</v>
      </c>
      <c r="S2945" s="149">
        <f>IFERROR(VLOOKUP(J2945,Regulaciones!$B$3:$C$9,2,FALSE),0)</f>
        <v>0</v>
      </c>
      <c r="T2945" s="149">
        <f>S2945+IFERROR(VLOOKUP(A2945,$B$5:$T2944,19,FALSE),0)</f>
        <v>0</v>
      </c>
      <c r="U2945" s="94">
        <f t="shared" si="507"/>
        <v>0</v>
      </c>
      <c r="V2945" s="98">
        <f>U2945+IFERROR(VLOOKUP(A2945,$B$5:$V2944,21,FALSE),0)</f>
        <v>0</v>
      </c>
      <c r="W2945" s="99" t="str">
        <f>IF(Y2945&lt;&gt;"",AD2945&amp;"X"&amp;VLOOKUP(INT(N2945),'Cap. Corr. &amp; Prot.'!$J$4:$M$669,4,FALSE),"")</f>
        <v/>
      </c>
      <c r="X2945" s="100"/>
      <c r="Y2945" s="118"/>
      <c r="Z2945" s="102"/>
      <c r="AB2945" s="59" t="str">
        <f t="shared" si="508"/>
        <v/>
      </c>
      <c r="AC2945" s="59" t="str">
        <f t="shared" si="509"/>
        <v/>
      </c>
      <c r="AD2945" s="59" t="str">
        <f>IFERROR(VLOOKUP('Capacidad_&amp;_Regulación'!H2945,Regulaciones!$L$3:$M$7,2,FALSE),"")</f>
        <v/>
      </c>
      <c r="AE2945" s="74" t="str">
        <f t="shared" si="510"/>
        <v/>
      </c>
      <c r="AF2945" s="74" t="str">
        <f t="shared" si="511"/>
        <v/>
      </c>
      <c r="AG2945" s="74" t="str">
        <f t="shared" si="512"/>
        <v/>
      </c>
      <c r="AH2945" s="74">
        <f>IF(AD2945&lt;&gt;"",VLOOKUP($K$1,'Fact. Corr.'!$B$5:$G$7,HLOOKUP(H2945,'Fact. Corr.'!$C$4:$G$8,5,FALSE),FALSE),0)</f>
        <v>0</v>
      </c>
    </row>
    <row r="2946" spans="1:34" ht="20.100000000000001" hidden="1" customHeight="1" x14ac:dyDescent="0.2">
      <c r="A2946" s="109"/>
      <c r="B2946" s="119"/>
      <c r="C2946" s="111"/>
      <c r="D2946" s="112"/>
      <c r="E2946" s="107">
        <f t="shared" si="503"/>
        <v>0</v>
      </c>
      <c r="F2946" s="108">
        <f t="shared" si="504"/>
        <v>0</v>
      </c>
      <c r="G2946" s="114"/>
      <c r="H2946" s="113"/>
      <c r="I2946" s="114"/>
      <c r="J2946" s="115"/>
      <c r="K2946" s="89"/>
      <c r="L2946" s="116"/>
      <c r="M2946" s="117"/>
      <c r="N2946" s="94" t="str">
        <f t="shared" si="513"/>
        <v/>
      </c>
      <c r="O2946" s="87" t="str">
        <f>IF(N2946&lt;&gt;"",IF(J2946="CR",VLOOKUP(ROUND(N2946,0),'Cap. Corr. &amp; Prot.'!$J$4:$L$669,3,FALSE),VLOOKUP(ROUND(N2946,0),'Cap. Corr. &amp; Prot.'!$J$4:$K$669,2,FALSE)),"")</f>
        <v/>
      </c>
      <c r="P2946" s="95">
        <f t="shared" si="505"/>
        <v>0</v>
      </c>
      <c r="Q2946" s="96" t="str">
        <f>IFERROR(VLOOKUP(Y2946,'Constantes KG'!$B$7:$G$22,HLOOKUP(I2946,'Constantes KG'!$C$5:$G$6,2,FALSE),FALSE),"")</f>
        <v/>
      </c>
      <c r="R2946" s="97">
        <f t="shared" si="506"/>
        <v>0</v>
      </c>
      <c r="S2946" s="149">
        <f>IFERROR(VLOOKUP(J2946,Regulaciones!$B$3:$C$9,2,FALSE),0)</f>
        <v>0</v>
      </c>
      <c r="T2946" s="149">
        <f>S2946+IFERROR(VLOOKUP(A2946,$B$5:$T2945,19,FALSE),0)</f>
        <v>0</v>
      </c>
      <c r="U2946" s="94">
        <f t="shared" si="507"/>
        <v>0</v>
      </c>
      <c r="V2946" s="98">
        <f>U2946+IFERROR(VLOOKUP(A2946,$B$5:$V2945,21,FALSE),0)</f>
        <v>0</v>
      </c>
      <c r="W2946" s="99" t="str">
        <f>IF(Y2946&lt;&gt;"",AD2946&amp;"X"&amp;VLOOKUP(INT(N2946),'Cap. Corr. &amp; Prot.'!$J$4:$M$669,4,FALSE),"")</f>
        <v/>
      </c>
      <c r="X2946" s="100"/>
      <c r="Y2946" s="118"/>
      <c r="Z2946" s="102"/>
      <c r="AB2946" s="59" t="str">
        <f t="shared" si="508"/>
        <v/>
      </c>
      <c r="AC2946" s="59" t="str">
        <f t="shared" si="509"/>
        <v/>
      </c>
      <c r="AD2946" s="59" t="str">
        <f>IFERROR(VLOOKUP('Capacidad_&amp;_Regulación'!H2946,Regulaciones!$L$3:$M$7,2,FALSE),"")</f>
        <v/>
      </c>
      <c r="AE2946" s="74" t="str">
        <f t="shared" si="510"/>
        <v/>
      </c>
      <c r="AF2946" s="74" t="str">
        <f t="shared" si="511"/>
        <v/>
      </c>
      <c r="AG2946" s="74" t="str">
        <f t="shared" si="512"/>
        <v/>
      </c>
      <c r="AH2946" s="74">
        <f>IF(AD2946&lt;&gt;"",VLOOKUP($K$1,'Fact. Corr.'!$B$5:$G$7,HLOOKUP(H2946,'Fact. Corr.'!$C$4:$G$8,5,FALSE),FALSE),0)</f>
        <v>0</v>
      </c>
    </row>
    <row r="2947" spans="1:34" ht="20.100000000000001" hidden="1" customHeight="1" x14ac:dyDescent="0.2">
      <c r="A2947" s="109"/>
      <c r="B2947" s="119"/>
      <c r="C2947" s="111"/>
      <c r="D2947" s="112"/>
      <c r="E2947" s="107">
        <f t="shared" si="503"/>
        <v>0</v>
      </c>
      <c r="F2947" s="108">
        <f t="shared" si="504"/>
        <v>0</v>
      </c>
      <c r="G2947" s="114"/>
      <c r="H2947" s="113"/>
      <c r="I2947" s="114"/>
      <c r="J2947" s="115"/>
      <c r="K2947" s="89"/>
      <c r="L2947" s="116"/>
      <c r="M2947" s="117"/>
      <c r="N2947" s="94" t="str">
        <f t="shared" si="513"/>
        <v/>
      </c>
      <c r="O2947" s="87" t="str">
        <f>IF(N2947&lt;&gt;"",IF(J2947="CR",VLOOKUP(ROUND(N2947,0),'Cap. Corr. &amp; Prot.'!$J$4:$L$669,3,FALSE),VLOOKUP(ROUND(N2947,0),'Cap. Corr. &amp; Prot.'!$J$4:$K$669,2,FALSE)),"")</f>
        <v/>
      </c>
      <c r="P2947" s="95">
        <f t="shared" si="505"/>
        <v>0</v>
      </c>
      <c r="Q2947" s="96" t="str">
        <f>IFERROR(VLOOKUP(Y2947,'Constantes KG'!$B$7:$G$22,HLOOKUP(I2947,'Constantes KG'!$C$5:$G$6,2,FALSE),FALSE),"")</f>
        <v/>
      </c>
      <c r="R2947" s="97">
        <f t="shared" si="506"/>
        <v>0</v>
      </c>
      <c r="S2947" s="149">
        <f>IFERROR(VLOOKUP(J2947,Regulaciones!$B$3:$C$9,2,FALSE),0)</f>
        <v>0</v>
      </c>
      <c r="T2947" s="149">
        <f>S2947+IFERROR(VLOOKUP(A2947,$B$5:$T2946,19,FALSE),0)</f>
        <v>0</v>
      </c>
      <c r="U2947" s="94">
        <f t="shared" si="507"/>
        <v>0</v>
      </c>
      <c r="V2947" s="98">
        <f>U2947+IFERROR(VLOOKUP(A2947,$B$5:$V2946,21,FALSE),0)</f>
        <v>0</v>
      </c>
      <c r="W2947" s="99" t="str">
        <f>IF(Y2947&lt;&gt;"",AD2947&amp;"X"&amp;VLOOKUP(INT(N2947),'Cap. Corr. &amp; Prot.'!$J$4:$M$669,4,FALSE),"")</f>
        <v/>
      </c>
      <c r="X2947" s="100"/>
      <c r="Y2947" s="118"/>
      <c r="Z2947" s="102"/>
      <c r="AB2947" s="59" t="str">
        <f t="shared" si="508"/>
        <v/>
      </c>
      <c r="AC2947" s="59" t="str">
        <f t="shared" si="509"/>
        <v/>
      </c>
      <c r="AD2947" s="59" t="str">
        <f>IFERROR(VLOOKUP('Capacidad_&amp;_Regulación'!H2947,Regulaciones!$L$3:$M$7,2,FALSE),"")</f>
        <v/>
      </c>
      <c r="AE2947" s="74" t="str">
        <f t="shared" si="510"/>
        <v/>
      </c>
      <c r="AF2947" s="74" t="str">
        <f t="shared" si="511"/>
        <v/>
      </c>
      <c r="AG2947" s="74" t="str">
        <f t="shared" si="512"/>
        <v/>
      </c>
      <c r="AH2947" s="74">
        <f>IF(AD2947&lt;&gt;"",VLOOKUP($K$1,'Fact. Corr.'!$B$5:$G$7,HLOOKUP(H2947,'Fact. Corr.'!$C$4:$G$8,5,FALSE),FALSE),0)</f>
        <v>0</v>
      </c>
    </row>
    <row r="2948" spans="1:34" ht="20.100000000000001" hidden="1" customHeight="1" x14ac:dyDescent="0.2">
      <c r="A2948" s="109"/>
      <c r="B2948" s="119"/>
      <c r="C2948" s="111"/>
      <c r="D2948" s="112"/>
      <c r="E2948" s="107">
        <f t="shared" ref="E2948:E3011" si="514">SUM(C2948:D2948)</f>
        <v>0</v>
      </c>
      <c r="F2948" s="108">
        <f t="shared" ref="F2948:F3011" si="515">G2948*I2948*1000</f>
        <v>0</v>
      </c>
      <c r="G2948" s="114"/>
      <c r="H2948" s="113"/>
      <c r="I2948" s="114"/>
      <c r="J2948" s="115"/>
      <c r="K2948" s="89"/>
      <c r="L2948" s="116"/>
      <c r="M2948" s="117"/>
      <c r="N2948" s="94" t="str">
        <f t="shared" si="513"/>
        <v/>
      </c>
      <c r="O2948" s="87" t="str">
        <f>IF(N2948&lt;&gt;"",IF(J2948="CR",VLOOKUP(ROUND(N2948,0),'Cap. Corr. &amp; Prot.'!$J$4:$L$669,3,FALSE),VLOOKUP(ROUND(N2948,0),'Cap. Corr. &amp; Prot.'!$J$4:$K$669,2,FALSE)),"")</f>
        <v/>
      </c>
      <c r="P2948" s="95">
        <f t="shared" ref="P2948:P3011" si="516">G2948*E2948</f>
        <v>0</v>
      </c>
      <c r="Q2948" s="96" t="str">
        <f>IFERROR(VLOOKUP(Y2948,'Constantes KG'!$B$7:$G$22,HLOOKUP(I2948,'Constantes KG'!$C$5:$G$6,2,FALSE),FALSE),"")</f>
        <v/>
      </c>
      <c r="R2948" s="97">
        <f t="shared" ref="R2948:R3011" si="517">IFERROR(Q2948/RIGHT(M2948,3)^2,0)</f>
        <v>0</v>
      </c>
      <c r="S2948" s="149">
        <f>IFERROR(VLOOKUP(J2948,Regulaciones!$B$3:$C$9,2,FALSE),0)</f>
        <v>0</v>
      </c>
      <c r="T2948" s="149">
        <f>S2948+IFERROR(VLOOKUP(A2948,$B$5:$T2947,19,FALSE),0)</f>
        <v>0</v>
      </c>
      <c r="U2948" s="94">
        <f t="shared" ref="U2948:U3011" si="518">P2948*R2948*AH2948</f>
        <v>0</v>
      </c>
      <c r="V2948" s="98">
        <f>U2948+IFERROR(VLOOKUP(A2948,$B$5:$V2947,21,FALSE),0)</f>
        <v>0</v>
      </c>
      <c r="W2948" s="99" t="str">
        <f>IF(Y2948&lt;&gt;"",AD2948&amp;"X"&amp;VLOOKUP(INT(N2948),'Cap. Corr. &amp; Prot.'!$J$4:$M$669,4,FALSE),"")</f>
        <v/>
      </c>
      <c r="X2948" s="100"/>
      <c r="Y2948" s="118"/>
      <c r="Z2948" s="102"/>
      <c r="AB2948" s="59" t="str">
        <f t="shared" ref="AB2948:AB3011" si="519">IFERROR(VALUE(LEFT(M2948,3)),"")</f>
        <v/>
      </c>
      <c r="AC2948" s="59" t="str">
        <f t="shared" ref="AC2948:AC3011" si="520">IFERROR(VALUE(RIGHT(M2948,3)),"")</f>
        <v/>
      </c>
      <c r="AD2948" s="59" t="str">
        <f>IFERROR(VLOOKUP('Capacidad_&amp;_Regulación'!H2948,Regulaciones!$L$3:$M$7,2,FALSE),"")</f>
        <v/>
      </c>
      <c r="AE2948" s="74" t="str">
        <f t="shared" ref="AE2948:AE3011" si="521">IFERROR(L2948*((1000*G2948)/(AB2948)),"")</f>
        <v/>
      </c>
      <c r="AF2948" s="74" t="str">
        <f t="shared" ref="AF2948:AF3011" si="522">IFERROR(L2948*((1000*G2948)/(AC2948)),"")</f>
        <v/>
      </c>
      <c r="AG2948" s="74" t="str">
        <f t="shared" ref="AG2948:AG3011" si="523">IFERROR(L2948*((1000*G2948)/(SQRT(3)*AC2948)),"")</f>
        <v/>
      </c>
      <c r="AH2948" s="74">
        <f>IF(AD2948&lt;&gt;"",VLOOKUP($K$1,'Fact. Corr.'!$B$5:$G$7,HLOOKUP(H2948,'Fact. Corr.'!$C$4:$G$8,5,FALSE),FALSE),0)</f>
        <v>0</v>
      </c>
    </row>
    <row r="2949" spans="1:34" ht="20.100000000000001" hidden="1" customHeight="1" x14ac:dyDescent="0.2">
      <c r="A2949" s="109"/>
      <c r="B2949" s="119"/>
      <c r="C2949" s="111"/>
      <c r="D2949" s="112"/>
      <c r="E2949" s="107">
        <f t="shared" si="514"/>
        <v>0</v>
      </c>
      <c r="F2949" s="108">
        <f t="shared" si="515"/>
        <v>0</v>
      </c>
      <c r="G2949" s="114"/>
      <c r="H2949" s="113"/>
      <c r="I2949" s="114"/>
      <c r="J2949" s="115"/>
      <c r="K2949" s="89"/>
      <c r="L2949" s="116"/>
      <c r="M2949" s="117"/>
      <c r="N2949" s="94" t="str">
        <f t="shared" si="513"/>
        <v/>
      </c>
      <c r="O2949" s="87" t="str">
        <f>IF(N2949&lt;&gt;"",IF(J2949="CR",VLOOKUP(ROUND(N2949,0),'Cap. Corr. &amp; Prot.'!$J$4:$L$669,3,FALSE),VLOOKUP(ROUND(N2949,0),'Cap. Corr. &amp; Prot.'!$J$4:$K$669,2,FALSE)),"")</f>
        <v/>
      </c>
      <c r="P2949" s="95">
        <f t="shared" si="516"/>
        <v>0</v>
      </c>
      <c r="Q2949" s="96" t="str">
        <f>IFERROR(VLOOKUP(Y2949,'Constantes KG'!$B$7:$G$22,HLOOKUP(I2949,'Constantes KG'!$C$5:$G$6,2,FALSE),FALSE),"")</f>
        <v/>
      </c>
      <c r="R2949" s="97">
        <f t="shared" si="517"/>
        <v>0</v>
      </c>
      <c r="S2949" s="149">
        <f>IFERROR(VLOOKUP(J2949,Regulaciones!$B$3:$C$9,2,FALSE),0)</f>
        <v>0</v>
      </c>
      <c r="T2949" s="149">
        <f>S2949+IFERROR(VLOOKUP(A2949,$B$5:$T2948,19,FALSE),0)</f>
        <v>0</v>
      </c>
      <c r="U2949" s="94">
        <f t="shared" si="518"/>
        <v>0</v>
      </c>
      <c r="V2949" s="98">
        <f>U2949+IFERROR(VLOOKUP(A2949,$B$5:$V2948,21,FALSE),0)</f>
        <v>0</v>
      </c>
      <c r="W2949" s="99" t="str">
        <f>IF(Y2949&lt;&gt;"",AD2949&amp;"X"&amp;VLOOKUP(INT(N2949),'Cap. Corr. &amp; Prot.'!$J$4:$M$669,4,FALSE),"")</f>
        <v/>
      </c>
      <c r="X2949" s="100"/>
      <c r="Y2949" s="118"/>
      <c r="Z2949" s="102"/>
      <c r="AB2949" s="59" t="str">
        <f t="shared" si="519"/>
        <v/>
      </c>
      <c r="AC2949" s="59" t="str">
        <f t="shared" si="520"/>
        <v/>
      </c>
      <c r="AD2949" s="59" t="str">
        <f>IFERROR(VLOOKUP('Capacidad_&amp;_Regulación'!H2949,Regulaciones!$L$3:$M$7,2,FALSE),"")</f>
        <v/>
      </c>
      <c r="AE2949" s="74" t="str">
        <f t="shared" si="521"/>
        <v/>
      </c>
      <c r="AF2949" s="74" t="str">
        <f t="shared" si="522"/>
        <v/>
      </c>
      <c r="AG2949" s="74" t="str">
        <f t="shared" si="523"/>
        <v/>
      </c>
      <c r="AH2949" s="74">
        <f>IF(AD2949&lt;&gt;"",VLOOKUP($K$1,'Fact. Corr.'!$B$5:$G$7,HLOOKUP(H2949,'Fact. Corr.'!$C$4:$G$8,5,FALSE),FALSE),0)</f>
        <v>0</v>
      </c>
    </row>
    <row r="2950" spans="1:34" ht="20.100000000000001" hidden="1" customHeight="1" x14ac:dyDescent="0.2">
      <c r="A2950" s="109"/>
      <c r="B2950" s="119"/>
      <c r="C2950" s="111"/>
      <c r="D2950" s="112"/>
      <c r="E2950" s="107">
        <f t="shared" si="514"/>
        <v>0</v>
      </c>
      <c r="F2950" s="108">
        <f t="shared" si="515"/>
        <v>0</v>
      </c>
      <c r="G2950" s="114"/>
      <c r="H2950" s="113"/>
      <c r="I2950" s="114"/>
      <c r="J2950" s="115"/>
      <c r="K2950" s="89"/>
      <c r="L2950" s="116"/>
      <c r="M2950" s="117"/>
      <c r="N2950" s="94" t="str">
        <f t="shared" si="513"/>
        <v/>
      </c>
      <c r="O2950" s="87" t="str">
        <f>IF(N2950&lt;&gt;"",IF(J2950="CR",VLOOKUP(ROUND(N2950,0),'Cap. Corr. &amp; Prot.'!$J$4:$L$669,3,FALSE),VLOOKUP(ROUND(N2950,0),'Cap. Corr. &amp; Prot.'!$J$4:$K$669,2,FALSE)),"")</f>
        <v/>
      </c>
      <c r="P2950" s="95">
        <f t="shared" si="516"/>
        <v>0</v>
      </c>
      <c r="Q2950" s="96" t="str">
        <f>IFERROR(VLOOKUP(Y2950,'Constantes KG'!$B$7:$G$22,HLOOKUP(I2950,'Constantes KG'!$C$5:$G$6,2,FALSE),FALSE),"")</f>
        <v/>
      </c>
      <c r="R2950" s="97">
        <f t="shared" si="517"/>
        <v>0</v>
      </c>
      <c r="S2950" s="149">
        <f>IFERROR(VLOOKUP(J2950,Regulaciones!$B$3:$C$9,2,FALSE),0)</f>
        <v>0</v>
      </c>
      <c r="T2950" s="149">
        <f>S2950+IFERROR(VLOOKUP(A2950,$B$5:$T2949,19,FALSE),0)</f>
        <v>0</v>
      </c>
      <c r="U2950" s="94">
        <f t="shared" si="518"/>
        <v>0</v>
      </c>
      <c r="V2950" s="98">
        <f>U2950+IFERROR(VLOOKUP(A2950,$B$5:$V2949,21,FALSE),0)</f>
        <v>0</v>
      </c>
      <c r="W2950" s="99" t="str">
        <f>IF(Y2950&lt;&gt;"",AD2950&amp;"X"&amp;VLOOKUP(INT(N2950),'Cap. Corr. &amp; Prot.'!$J$4:$M$669,4,FALSE),"")</f>
        <v/>
      </c>
      <c r="X2950" s="100"/>
      <c r="Y2950" s="118"/>
      <c r="Z2950" s="102"/>
      <c r="AB2950" s="59" t="str">
        <f t="shared" si="519"/>
        <v/>
      </c>
      <c r="AC2950" s="59" t="str">
        <f t="shared" si="520"/>
        <v/>
      </c>
      <c r="AD2950" s="59" t="str">
        <f>IFERROR(VLOOKUP('Capacidad_&amp;_Regulación'!H2950,Regulaciones!$L$3:$M$7,2,FALSE),"")</f>
        <v/>
      </c>
      <c r="AE2950" s="74" t="str">
        <f t="shared" si="521"/>
        <v/>
      </c>
      <c r="AF2950" s="74" t="str">
        <f t="shared" si="522"/>
        <v/>
      </c>
      <c r="AG2950" s="74" t="str">
        <f t="shared" si="523"/>
        <v/>
      </c>
      <c r="AH2950" s="74">
        <f>IF(AD2950&lt;&gt;"",VLOOKUP($K$1,'Fact. Corr.'!$B$5:$G$7,HLOOKUP(H2950,'Fact. Corr.'!$C$4:$G$8,5,FALSE),FALSE),0)</f>
        <v>0</v>
      </c>
    </row>
    <row r="2951" spans="1:34" ht="20.100000000000001" hidden="1" customHeight="1" x14ac:dyDescent="0.2">
      <c r="A2951" s="109"/>
      <c r="B2951" s="119"/>
      <c r="C2951" s="111"/>
      <c r="D2951" s="112"/>
      <c r="E2951" s="107">
        <f t="shared" si="514"/>
        <v>0</v>
      </c>
      <c r="F2951" s="108">
        <f t="shared" si="515"/>
        <v>0</v>
      </c>
      <c r="G2951" s="114"/>
      <c r="H2951" s="113"/>
      <c r="I2951" s="114"/>
      <c r="J2951" s="115"/>
      <c r="K2951" s="89"/>
      <c r="L2951" s="116"/>
      <c r="M2951" s="117"/>
      <c r="N2951" s="94" t="str">
        <f t="shared" ref="N2951:N3014" si="524">IF(AND(G2951&lt;&gt;0,M2951&lt;&gt;""),((G2951*1000)/(SQRT(3)*RIGHT(M2951,3)))*L2951,"")</f>
        <v/>
      </c>
      <c r="O2951" s="87" t="str">
        <f>IF(N2951&lt;&gt;"",IF(J2951="CR",VLOOKUP(ROUND(N2951,0),'Cap. Corr. &amp; Prot.'!$J$4:$L$669,3,FALSE),VLOOKUP(ROUND(N2951,0),'Cap. Corr. &amp; Prot.'!$J$4:$K$669,2,FALSE)),"")</f>
        <v/>
      </c>
      <c r="P2951" s="95">
        <f t="shared" si="516"/>
        <v>0</v>
      </c>
      <c r="Q2951" s="96" t="str">
        <f>IFERROR(VLOOKUP(Y2951,'Constantes KG'!$B$7:$G$22,HLOOKUP(I2951,'Constantes KG'!$C$5:$G$6,2,FALSE),FALSE),"")</f>
        <v/>
      </c>
      <c r="R2951" s="97">
        <f t="shared" si="517"/>
        <v>0</v>
      </c>
      <c r="S2951" s="149">
        <f>IFERROR(VLOOKUP(J2951,Regulaciones!$B$3:$C$9,2,FALSE),0)</f>
        <v>0</v>
      </c>
      <c r="T2951" s="149">
        <f>S2951+IFERROR(VLOOKUP(A2951,$B$5:$T2950,19,FALSE),0)</f>
        <v>0</v>
      </c>
      <c r="U2951" s="94">
        <f t="shared" si="518"/>
        <v>0</v>
      </c>
      <c r="V2951" s="98">
        <f>U2951+IFERROR(VLOOKUP(A2951,$B$5:$V2950,21,FALSE),0)</f>
        <v>0</v>
      </c>
      <c r="W2951" s="99" t="str">
        <f>IF(Y2951&lt;&gt;"",AD2951&amp;"X"&amp;VLOOKUP(INT(N2951),'Cap. Corr. &amp; Prot.'!$J$4:$M$669,4,FALSE),"")</f>
        <v/>
      </c>
      <c r="X2951" s="100"/>
      <c r="Y2951" s="118"/>
      <c r="Z2951" s="102"/>
      <c r="AB2951" s="59" t="str">
        <f t="shared" si="519"/>
        <v/>
      </c>
      <c r="AC2951" s="59" t="str">
        <f t="shared" si="520"/>
        <v/>
      </c>
      <c r="AD2951" s="59" t="str">
        <f>IFERROR(VLOOKUP('Capacidad_&amp;_Regulación'!H2951,Regulaciones!$L$3:$M$7,2,FALSE),"")</f>
        <v/>
      </c>
      <c r="AE2951" s="74" t="str">
        <f t="shared" si="521"/>
        <v/>
      </c>
      <c r="AF2951" s="74" t="str">
        <f t="shared" si="522"/>
        <v/>
      </c>
      <c r="AG2951" s="74" t="str">
        <f t="shared" si="523"/>
        <v/>
      </c>
      <c r="AH2951" s="74">
        <f>IF(AD2951&lt;&gt;"",VLOOKUP($K$1,'Fact. Corr.'!$B$5:$G$7,HLOOKUP(H2951,'Fact. Corr.'!$C$4:$G$8,5,FALSE),FALSE),0)</f>
        <v>0</v>
      </c>
    </row>
    <row r="2952" spans="1:34" ht="20.100000000000001" hidden="1" customHeight="1" x14ac:dyDescent="0.2">
      <c r="A2952" s="109"/>
      <c r="B2952" s="119"/>
      <c r="C2952" s="111"/>
      <c r="D2952" s="112"/>
      <c r="E2952" s="107">
        <f t="shared" si="514"/>
        <v>0</v>
      </c>
      <c r="F2952" s="108">
        <f t="shared" si="515"/>
        <v>0</v>
      </c>
      <c r="G2952" s="114"/>
      <c r="H2952" s="113"/>
      <c r="I2952" s="114"/>
      <c r="J2952" s="115"/>
      <c r="K2952" s="89"/>
      <c r="L2952" s="116"/>
      <c r="M2952" s="117"/>
      <c r="N2952" s="94" t="str">
        <f t="shared" si="524"/>
        <v/>
      </c>
      <c r="O2952" s="87" t="str">
        <f>IF(N2952&lt;&gt;"",IF(J2952="CR",VLOOKUP(ROUND(N2952,0),'Cap. Corr. &amp; Prot.'!$J$4:$L$669,3,FALSE),VLOOKUP(ROUND(N2952,0),'Cap. Corr. &amp; Prot.'!$J$4:$K$669,2,FALSE)),"")</f>
        <v/>
      </c>
      <c r="P2952" s="95">
        <f t="shared" si="516"/>
        <v>0</v>
      </c>
      <c r="Q2952" s="96" t="str">
        <f>IFERROR(VLOOKUP(Y2952,'Constantes KG'!$B$7:$G$22,HLOOKUP(I2952,'Constantes KG'!$C$5:$G$6,2,FALSE),FALSE),"")</f>
        <v/>
      </c>
      <c r="R2952" s="97">
        <f t="shared" si="517"/>
        <v>0</v>
      </c>
      <c r="S2952" s="149">
        <f>IFERROR(VLOOKUP(J2952,Regulaciones!$B$3:$C$9,2,FALSE),0)</f>
        <v>0</v>
      </c>
      <c r="T2952" s="149">
        <f>S2952+IFERROR(VLOOKUP(A2952,$B$5:$T2951,19,FALSE),0)</f>
        <v>0</v>
      </c>
      <c r="U2952" s="94">
        <f t="shared" si="518"/>
        <v>0</v>
      </c>
      <c r="V2952" s="98">
        <f>U2952+IFERROR(VLOOKUP(A2952,$B$5:$V2951,21,FALSE),0)</f>
        <v>0</v>
      </c>
      <c r="W2952" s="99" t="str">
        <f>IF(Y2952&lt;&gt;"",AD2952&amp;"X"&amp;VLOOKUP(INT(N2952),'Cap. Corr. &amp; Prot.'!$J$4:$M$669,4,FALSE),"")</f>
        <v/>
      </c>
      <c r="X2952" s="100"/>
      <c r="Y2952" s="118"/>
      <c r="Z2952" s="102"/>
      <c r="AB2952" s="59" t="str">
        <f t="shared" si="519"/>
        <v/>
      </c>
      <c r="AC2952" s="59" t="str">
        <f t="shared" si="520"/>
        <v/>
      </c>
      <c r="AD2952" s="59" t="str">
        <f>IFERROR(VLOOKUP('Capacidad_&amp;_Regulación'!H2952,Regulaciones!$L$3:$M$7,2,FALSE),"")</f>
        <v/>
      </c>
      <c r="AE2952" s="74" t="str">
        <f t="shared" si="521"/>
        <v/>
      </c>
      <c r="AF2952" s="74" t="str">
        <f t="shared" si="522"/>
        <v/>
      </c>
      <c r="AG2952" s="74" t="str">
        <f t="shared" si="523"/>
        <v/>
      </c>
      <c r="AH2952" s="74">
        <f>IF(AD2952&lt;&gt;"",VLOOKUP($K$1,'Fact. Corr.'!$B$5:$G$7,HLOOKUP(H2952,'Fact. Corr.'!$C$4:$G$8,5,FALSE),FALSE),0)</f>
        <v>0</v>
      </c>
    </row>
    <row r="2953" spans="1:34" ht="20.100000000000001" hidden="1" customHeight="1" x14ac:dyDescent="0.2">
      <c r="A2953" s="109"/>
      <c r="B2953" s="119"/>
      <c r="C2953" s="111"/>
      <c r="D2953" s="112"/>
      <c r="E2953" s="107">
        <f t="shared" si="514"/>
        <v>0</v>
      </c>
      <c r="F2953" s="108">
        <f t="shared" si="515"/>
        <v>0</v>
      </c>
      <c r="G2953" s="114"/>
      <c r="H2953" s="113"/>
      <c r="I2953" s="114"/>
      <c r="J2953" s="115"/>
      <c r="K2953" s="89"/>
      <c r="L2953" s="116"/>
      <c r="M2953" s="117"/>
      <c r="N2953" s="94" t="str">
        <f t="shared" si="524"/>
        <v/>
      </c>
      <c r="O2953" s="87" t="str">
        <f>IF(N2953&lt;&gt;"",IF(J2953="CR",VLOOKUP(ROUND(N2953,0),'Cap. Corr. &amp; Prot.'!$J$4:$L$669,3,FALSE),VLOOKUP(ROUND(N2953,0),'Cap. Corr. &amp; Prot.'!$J$4:$K$669,2,FALSE)),"")</f>
        <v/>
      </c>
      <c r="P2953" s="95">
        <f t="shared" si="516"/>
        <v>0</v>
      </c>
      <c r="Q2953" s="96" t="str">
        <f>IFERROR(VLOOKUP(Y2953,'Constantes KG'!$B$7:$G$22,HLOOKUP(I2953,'Constantes KG'!$C$5:$G$6,2,FALSE),FALSE),"")</f>
        <v/>
      </c>
      <c r="R2953" s="97">
        <f t="shared" si="517"/>
        <v>0</v>
      </c>
      <c r="S2953" s="149">
        <f>IFERROR(VLOOKUP(J2953,Regulaciones!$B$3:$C$9,2,FALSE),0)</f>
        <v>0</v>
      </c>
      <c r="T2953" s="149">
        <f>S2953+IFERROR(VLOOKUP(A2953,$B$5:$T2952,19,FALSE),0)</f>
        <v>0</v>
      </c>
      <c r="U2953" s="94">
        <f t="shared" si="518"/>
        <v>0</v>
      </c>
      <c r="V2953" s="98">
        <f>U2953+IFERROR(VLOOKUP(A2953,$B$5:$V2952,21,FALSE),0)</f>
        <v>0</v>
      </c>
      <c r="W2953" s="99" t="str">
        <f>IF(Y2953&lt;&gt;"",AD2953&amp;"X"&amp;VLOOKUP(INT(N2953),'Cap. Corr. &amp; Prot.'!$J$4:$M$669,4,FALSE),"")</f>
        <v/>
      </c>
      <c r="X2953" s="100"/>
      <c r="Y2953" s="118"/>
      <c r="Z2953" s="102"/>
      <c r="AB2953" s="59" t="str">
        <f t="shared" si="519"/>
        <v/>
      </c>
      <c r="AC2953" s="59" t="str">
        <f t="shared" si="520"/>
        <v/>
      </c>
      <c r="AD2953" s="59" t="str">
        <f>IFERROR(VLOOKUP('Capacidad_&amp;_Regulación'!H2953,Regulaciones!$L$3:$M$7,2,FALSE),"")</f>
        <v/>
      </c>
      <c r="AE2953" s="74" t="str">
        <f t="shared" si="521"/>
        <v/>
      </c>
      <c r="AF2953" s="74" t="str">
        <f t="shared" si="522"/>
        <v/>
      </c>
      <c r="AG2953" s="74" t="str">
        <f t="shared" si="523"/>
        <v/>
      </c>
      <c r="AH2953" s="74">
        <f>IF(AD2953&lt;&gt;"",VLOOKUP($K$1,'Fact. Corr.'!$B$5:$G$7,HLOOKUP(H2953,'Fact. Corr.'!$C$4:$G$8,5,FALSE),FALSE),0)</f>
        <v>0</v>
      </c>
    </row>
    <row r="2954" spans="1:34" ht="20.100000000000001" hidden="1" customHeight="1" x14ac:dyDescent="0.2">
      <c r="A2954" s="109"/>
      <c r="B2954" s="119"/>
      <c r="C2954" s="111"/>
      <c r="D2954" s="112"/>
      <c r="E2954" s="107">
        <f t="shared" si="514"/>
        <v>0</v>
      </c>
      <c r="F2954" s="108">
        <f t="shared" si="515"/>
        <v>0</v>
      </c>
      <c r="G2954" s="114"/>
      <c r="H2954" s="113"/>
      <c r="I2954" s="114"/>
      <c r="J2954" s="115"/>
      <c r="K2954" s="89"/>
      <c r="L2954" s="116"/>
      <c r="M2954" s="117"/>
      <c r="N2954" s="94" t="str">
        <f t="shared" si="524"/>
        <v/>
      </c>
      <c r="O2954" s="87" t="str">
        <f>IF(N2954&lt;&gt;"",IF(J2954="CR",VLOOKUP(ROUND(N2954,0),'Cap. Corr. &amp; Prot.'!$J$4:$L$669,3,FALSE),VLOOKUP(ROUND(N2954,0),'Cap. Corr. &amp; Prot.'!$J$4:$K$669,2,FALSE)),"")</f>
        <v/>
      </c>
      <c r="P2954" s="95">
        <f t="shared" si="516"/>
        <v>0</v>
      </c>
      <c r="Q2954" s="96" t="str">
        <f>IFERROR(VLOOKUP(Y2954,'Constantes KG'!$B$7:$G$22,HLOOKUP(I2954,'Constantes KG'!$C$5:$G$6,2,FALSE),FALSE),"")</f>
        <v/>
      </c>
      <c r="R2954" s="97">
        <f t="shared" si="517"/>
        <v>0</v>
      </c>
      <c r="S2954" s="149">
        <f>IFERROR(VLOOKUP(J2954,Regulaciones!$B$3:$C$9,2,FALSE),0)</f>
        <v>0</v>
      </c>
      <c r="T2954" s="149">
        <f>S2954+IFERROR(VLOOKUP(A2954,$B$5:$T2953,19,FALSE),0)</f>
        <v>0</v>
      </c>
      <c r="U2954" s="94">
        <f t="shared" si="518"/>
        <v>0</v>
      </c>
      <c r="V2954" s="98">
        <f>U2954+IFERROR(VLOOKUP(A2954,$B$5:$V2953,21,FALSE),0)</f>
        <v>0</v>
      </c>
      <c r="W2954" s="99" t="str">
        <f>IF(Y2954&lt;&gt;"",AD2954&amp;"X"&amp;VLOOKUP(INT(N2954),'Cap. Corr. &amp; Prot.'!$J$4:$M$669,4,FALSE),"")</f>
        <v/>
      </c>
      <c r="X2954" s="100"/>
      <c r="Y2954" s="118"/>
      <c r="Z2954" s="102"/>
      <c r="AB2954" s="59" t="str">
        <f t="shared" si="519"/>
        <v/>
      </c>
      <c r="AC2954" s="59" t="str">
        <f t="shared" si="520"/>
        <v/>
      </c>
      <c r="AD2954" s="59" t="str">
        <f>IFERROR(VLOOKUP('Capacidad_&amp;_Regulación'!H2954,Regulaciones!$L$3:$M$7,2,FALSE),"")</f>
        <v/>
      </c>
      <c r="AE2954" s="74" t="str">
        <f t="shared" si="521"/>
        <v/>
      </c>
      <c r="AF2954" s="74" t="str">
        <f t="shared" si="522"/>
        <v/>
      </c>
      <c r="AG2954" s="74" t="str">
        <f t="shared" si="523"/>
        <v/>
      </c>
      <c r="AH2954" s="74">
        <f>IF(AD2954&lt;&gt;"",VLOOKUP($K$1,'Fact. Corr.'!$B$5:$G$7,HLOOKUP(H2954,'Fact. Corr.'!$C$4:$G$8,5,FALSE),FALSE),0)</f>
        <v>0</v>
      </c>
    </row>
    <row r="2955" spans="1:34" ht="20.100000000000001" hidden="1" customHeight="1" x14ac:dyDescent="0.2">
      <c r="A2955" s="109"/>
      <c r="B2955" s="119"/>
      <c r="C2955" s="111"/>
      <c r="D2955" s="112"/>
      <c r="E2955" s="107">
        <f t="shared" si="514"/>
        <v>0</v>
      </c>
      <c r="F2955" s="108">
        <f t="shared" si="515"/>
        <v>0</v>
      </c>
      <c r="G2955" s="114"/>
      <c r="H2955" s="113"/>
      <c r="I2955" s="114"/>
      <c r="J2955" s="115"/>
      <c r="K2955" s="89"/>
      <c r="L2955" s="116"/>
      <c r="M2955" s="117"/>
      <c r="N2955" s="94" t="str">
        <f t="shared" si="524"/>
        <v/>
      </c>
      <c r="O2955" s="87" t="str">
        <f>IF(N2955&lt;&gt;"",IF(J2955="CR",VLOOKUP(ROUND(N2955,0),'Cap. Corr. &amp; Prot.'!$J$4:$L$669,3,FALSE),VLOOKUP(ROUND(N2955,0),'Cap. Corr. &amp; Prot.'!$J$4:$K$669,2,FALSE)),"")</f>
        <v/>
      </c>
      <c r="P2955" s="95">
        <f t="shared" si="516"/>
        <v>0</v>
      </c>
      <c r="Q2955" s="96" t="str">
        <f>IFERROR(VLOOKUP(Y2955,'Constantes KG'!$B$7:$G$22,HLOOKUP(I2955,'Constantes KG'!$C$5:$G$6,2,FALSE),FALSE),"")</f>
        <v/>
      </c>
      <c r="R2955" s="97">
        <f t="shared" si="517"/>
        <v>0</v>
      </c>
      <c r="S2955" s="149">
        <f>IFERROR(VLOOKUP(J2955,Regulaciones!$B$3:$C$9,2,FALSE),0)</f>
        <v>0</v>
      </c>
      <c r="T2955" s="149">
        <f>S2955+IFERROR(VLOOKUP(A2955,$B$5:$T2954,19,FALSE),0)</f>
        <v>0</v>
      </c>
      <c r="U2955" s="94">
        <f t="shared" si="518"/>
        <v>0</v>
      </c>
      <c r="V2955" s="98">
        <f>U2955+IFERROR(VLOOKUP(A2955,$B$5:$V2954,21,FALSE),0)</f>
        <v>0</v>
      </c>
      <c r="W2955" s="99" t="str">
        <f>IF(Y2955&lt;&gt;"",AD2955&amp;"X"&amp;VLOOKUP(INT(N2955),'Cap. Corr. &amp; Prot.'!$J$4:$M$669,4,FALSE),"")</f>
        <v/>
      </c>
      <c r="X2955" s="100"/>
      <c r="Y2955" s="118"/>
      <c r="Z2955" s="102"/>
      <c r="AB2955" s="59" t="str">
        <f t="shared" si="519"/>
        <v/>
      </c>
      <c r="AC2955" s="59" t="str">
        <f t="shared" si="520"/>
        <v/>
      </c>
      <c r="AD2955" s="59" t="str">
        <f>IFERROR(VLOOKUP('Capacidad_&amp;_Regulación'!H2955,Regulaciones!$L$3:$M$7,2,FALSE),"")</f>
        <v/>
      </c>
      <c r="AE2955" s="74" t="str">
        <f t="shared" si="521"/>
        <v/>
      </c>
      <c r="AF2955" s="74" t="str">
        <f t="shared" si="522"/>
        <v/>
      </c>
      <c r="AG2955" s="74" t="str">
        <f t="shared" si="523"/>
        <v/>
      </c>
      <c r="AH2955" s="74">
        <f>IF(AD2955&lt;&gt;"",VLOOKUP($K$1,'Fact. Corr.'!$B$5:$G$7,HLOOKUP(H2955,'Fact. Corr.'!$C$4:$G$8,5,FALSE),FALSE),0)</f>
        <v>0</v>
      </c>
    </row>
    <row r="2956" spans="1:34" ht="20.100000000000001" hidden="1" customHeight="1" x14ac:dyDescent="0.2">
      <c r="A2956" s="109"/>
      <c r="B2956" s="119"/>
      <c r="C2956" s="111"/>
      <c r="D2956" s="112"/>
      <c r="E2956" s="107">
        <f t="shared" si="514"/>
        <v>0</v>
      </c>
      <c r="F2956" s="108">
        <f t="shared" si="515"/>
        <v>0</v>
      </c>
      <c r="G2956" s="114"/>
      <c r="H2956" s="113"/>
      <c r="I2956" s="114"/>
      <c r="J2956" s="115"/>
      <c r="K2956" s="89"/>
      <c r="L2956" s="116"/>
      <c r="M2956" s="117"/>
      <c r="N2956" s="94" t="str">
        <f t="shared" si="524"/>
        <v/>
      </c>
      <c r="O2956" s="87" t="str">
        <f>IF(N2956&lt;&gt;"",IF(J2956="CR",VLOOKUP(ROUND(N2956,0),'Cap. Corr. &amp; Prot.'!$J$4:$L$669,3,FALSE),VLOOKUP(ROUND(N2956,0),'Cap. Corr. &amp; Prot.'!$J$4:$K$669,2,FALSE)),"")</f>
        <v/>
      </c>
      <c r="P2956" s="95">
        <f t="shared" si="516"/>
        <v>0</v>
      </c>
      <c r="Q2956" s="96" t="str">
        <f>IFERROR(VLOOKUP(Y2956,'Constantes KG'!$B$7:$G$22,HLOOKUP(I2956,'Constantes KG'!$C$5:$G$6,2,FALSE),FALSE),"")</f>
        <v/>
      </c>
      <c r="R2956" s="97">
        <f t="shared" si="517"/>
        <v>0</v>
      </c>
      <c r="S2956" s="149">
        <f>IFERROR(VLOOKUP(J2956,Regulaciones!$B$3:$C$9,2,FALSE),0)</f>
        <v>0</v>
      </c>
      <c r="T2956" s="149">
        <f>S2956+IFERROR(VLOOKUP(A2956,$B$5:$T2955,19,FALSE),0)</f>
        <v>0</v>
      </c>
      <c r="U2956" s="94">
        <f t="shared" si="518"/>
        <v>0</v>
      </c>
      <c r="V2956" s="98">
        <f>U2956+IFERROR(VLOOKUP(A2956,$B$5:$V2955,21,FALSE),0)</f>
        <v>0</v>
      </c>
      <c r="W2956" s="99" t="str">
        <f>IF(Y2956&lt;&gt;"",AD2956&amp;"X"&amp;VLOOKUP(INT(N2956),'Cap. Corr. &amp; Prot.'!$J$4:$M$669,4,FALSE),"")</f>
        <v/>
      </c>
      <c r="X2956" s="100"/>
      <c r="Y2956" s="118"/>
      <c r="Z2956" s="102"/>
      <c r="AB2956" s="59" t="str">
        <f t="shared" si="519"/>
        <v/>
      </c>
      <c r="AC2956" s="59" t="str">
        <f t="shared" si="520"/>
        <v/>
      </c>
      <c r="AD2956" s="59" t="str">
        <f>IFERROR(VLOOKUP('Capacidad_&amp;_Regulación'!H2956,Regulaciones!$L$3:$M$7,2,FALSE),"")</f>
        <v/>
      </c>
      <c r="AE2956" s="74" t="str">
        <f t="shared" si="521"/>
        <v/>
      </c>
      <c r="AF2956" s="74" t="str">
        <f t="shared" si="522"/>
        <v/>
      </c>
      <c r="AG2956" s="74" t="str">
        <f t="shared" si="523"/>
        <v/>
      </c>
      <c r="AH2956" s="74">
        <f>IF(AD2956&lt;&gt;"",VLOOKUP($K$1,'Fact. Corr.'!$B$5:$G$7,HLOOKUP(H2956,'Fact. Corr.'!$C$4:$G$8,5,FALSE),FALSE),0)</f>
        <v>0</v>
      </c>
    </row>
    <row r="2957" spans="1:34" ht="20.100000000000001" hidden="1" customHeight="1" x14ac:dyDescent="0.2">
      <c r="A2957" s="109"/>
      <c r="B2957" s="119"/>
      <c r="C2957" s="111"/>
      <c r="D2957" s="112"/>
      <c r="E2957" s="107">
        <f t="shared" si="514"/>
        <v>0</v>
      </c>
      <c r="F2957" s="108">
        <f t="shared" si="515"/>
        <v>0</v>
      </c>
      <c r="G2957" s="114"/>
      <c r="H2957" s="113"/>
      <c r="I2957" s="114"/>
      <c r="J2957" s="115"/>
      <c r="K2957" s="89"/>
      <c r="L2957" s="116"/>
      <c r="M2957" s="117"/>
      <c r="N2957" s="94" t="str">
        <f t="shared" si="524"/>
        <v/>
      </c>
      <c r="O2957" s="87" t="str">
        <f>IF(N2957&lt;&gt;"",IF(J2957="CR",VLOOKUP(ROUND(N2957,0),'Cap. Corr. &amp; Prot.'!$J$4:$L$669,3,FALSE),VLOOKUP(ROUND(N2957,0),'Cap. Corr. &amp; Prot.'!$J$4:$K$669,2,FALSE)),"")</f>
        <v/>
      </c>
      <c r="P2957" s="95">
        <f t="shared" si="516"/>
        <v>0</v>
      </c>
      <c r="Q2957" s="96" t="str">
        <f>IFERROR(VLOOKUP(Y2957,'Constantes KG'!$B$7:$G$22,HLOOKUP(I2957,'Constantes KG'!$C$5:$G$6,2,FALSE),FALSE),"")</f>
        <v/>
      </c>
      <c r="R2957" s="97">
        <f t="shared" si="517"/>
        <v>0</v>
      </c>
      <c r="S2957" s="149">
        <f>IFERROR(VLOOKUP(J2957,Regulaciones!$B$3:$C$9,2,FALSE),0)</f>
        <v>0</v>
      </c>
      <c r="T2957" s="149">
        <f>S2957+IFERROR(VLOOKUP(A2957,$B$5:$T2956,19,FALSE),0)</f>
        <v>0</v>
      </c>
      <c r="U2957" s="94">
        <f t="shared" si="518"/>
        <v>0</v>
      </c>
      <c r="V2957" s="98">
        <f>U2957+IFERROR(VLOOKUP(A2957,$B$5:$V2956,21,FALSE),0)</f>
        <v>0</v>
      </c>
      <c r="W2957" s="99" t="str">
        <f>IF(Y2957&lt;&gt;"",AD2957&amp;"X"&amp;VLOOKUP(INT(N2957),'Cap. Corr. &amp; Prot.'!$J$4:$M$669,4,FALSE),"")</f>
        <v/>
      </c>
      <c r="X2957" s="100"/>
      <c r="Y2957" s="118"/>
      <c r="Z2957" s="102"/>
      <c r="AB2957" s="59" t="str">
        <f t="shared" si="519"/>
        <v/>
      </c>
      <c r="AC2957" s="59" t="str">
        <f t="shared" si="520"/>
        <v/>
      </c>
      <c r="AD2957" s="59" t="str">
        <f>IFERROR(VLOOKUP('Capacidad_&amp;_Regulación'!H2957,Regulaciones!$L$3:$M$7,2,FALSE),"")</f>
        <v/>
      </c>
      <c r="AE2957" s="74" t="str">
        <f t="shared" si="521"/>
        <v/>
      </c>
      <c r="AF2957" s="74" t="str">
        <f t="shared" si="522"/>
        <v/>
      </c>
      <c r="AG2957" s="74" t="str">
        <f t="shared" si="523"/>
        <v/>
      </c>
      <c r="AH2957" s="74">
        <f>IF(AD2957&lt;&gt;"",VLOOKUP($K$1,'Fact. Corr.'!$B$5:$G$7,HLOOKUP(H2957,'Fact. Corr.'!$C$4:$G$8,5,FALSE),FALSE),0)</f>
        <v>0</v>
      </c>
    </row>
    <row r="2958" spans="1:34" ht="20.100000000000001" hidden="1" customHeight="1" x14ac:dyDescent="0.2">
      <c r="A2958" s="109"/>
      <c r="B2958" s="119"/>
      <c r="C2958" s="111"/>
      <c r="D2958" s="112"/>
      <c r="E2958" s="107">
        <f t="shared" si="514"/>
        <v>0</v>
      </c>
      <c r="F2958" s="108">
        <f t="shared" si="515"/>
        <v>0</v>
      </c>
      <c r="G2958" s="114"/>
      <c r="H2958" s="113"/>
      <c r="I2958" s="114"/>
      <c r="J2958" s="115"/>
      <c r="K2958" s="89"/>
      <c r="L2958" s="116"/>
      <c r="M2958" s="117"/>
      <c r="N2958" s="94" t="str">
        <f t="shared" si="524"/>
        <v/>
      </c>
      <c r="O2958" s="87" t="str">
        <f>IF(N2958&lt;&gt;"",IF(J2958="CR",VLOOKUP(ROUND(N2958,0),'Cap. Corr. &amp; Prot.'!$J$4:$L$669,3,FALSE),VLOOKUP(ROUND(N2958,0),'Cap. Corr. &amp; Prot.'!$J$4:$K$669,2,FALSE)),"")</f>
        <v/>
      </c>
      <c r="P2958" s="95">
        <f t="shared" si="516"/>
        <v>0</v>
      </c>
      <c r="Q2958" s="96" t="str">
        <f>IFERROR(VLOOKUP(Y2958,'Constantes KG'!$B$7:$G$22,HLOOKUP(I2958,'Constantes KG'!$C$5:$G$6,2,FALSE),FALSE),"")</f>
        <v/>
      </c>
      <c r="R2958" s="97">
        <f t="shared" si="517"/>
        <v>0</v>
      </c>
      <c r="S2958" s="149">
        <f>IFERROR(VLOOKUP(J2958,Regulaciones!$B$3:$C$9,2,FALSE),0)</f>
        <v>0</v>
      </c>
      <c r="T2958" s="149">
        <f>S2958+IFERROR(VLOOKUP(A2958,$B$5:$T2957,19,FALSE),0)</f>
        <v>0</v>
      </c>
      <c r="U2958" s="94">
        <f t="shared" si="518"/>
        <v>0</v>
      </c>
      <c r="V2958" s="98">
        <f>U2958+IFERROR(VLOOKUP(A2958,$B$5:$V2957,21,FALSE),0)</f>
        <v>0</v>
      </c>
      <c r="W2958" s="99" t="str">
        <f>IF(Y2958&lt;&gt;"",AD2958&amp;"X"&amp;VLOOKUP(INT(N2958),'Cap. Corr. &amp; Prot.'!$J$4:$M$669,4,FALSE),"")</f>
        <v/>
      </c>
      <c r="X2958" s="100"/>
      <c r="Y2958" s="118"/>
      <c r="Z2958" s="102"/>
      <c r="AB2958" s="59" t="str">
        <f t="shared" si="519"/>
        <v/>
      </c>
      <c r="AC2958" s="59" t="str">
        <f t="shared" si="520"/>
        <v/>
      </c>
      <c r="AD2958" s="59" t="str">
        <f>IFERROR(VLOOKUP('Capacidad_&amp;_Regulación'!H2958,Regulaciones!$L$3:$M$7,2,FALSE),"")</f>
        <v/>
      </c>
      <c r="AE2958" s="74" t="str">
        <f t="shared" si="521"/>
        <v/>
      </c>
      <c r="AF2958" s="74" t="str">
        <f t="shared" si="522"/>
        <v/>
      </c>
      <c r="AG2958" s="74" t="str">
        <f t="shared" si="523"/>
        <v/>
      </c>
      <c r="AH2958" s="74">
        <f>IF(AD2958&lt;&gt;"",VLOOKUP($K$1,'Fact. Corr.'!$B$5:$G$7,HLOOKUP(H2958,'Fact. Corr.'!$C$4:$G$8,5,FALSE),FALSE),0)</f>
        <v>0</v>
      </c>
    </row>
    <row r="2959" spans="1:34" ht="20.100000000000001" hidden="1" customHeight="1" x14ac:dyDescent="0.2">
      <c r="A2959" s="109"/>
      <c r="B2959" s="119"/>
      <c r="C2959" s="111"/>
      <c r="D2959" s="112"/>
      <c r="E2959" s="107">
        <f t="shared" si="514"/>
        <v>0</v>
      </c>
      <c r="F2959" s="108">
        <f t="shared" si="515"/>
        <v>0</v>
      </c>
      <c r="G2959" s="114"/>
      <c r="H2959" s="113"/>
      <c r="I2959" s="114"/>
      <c r="J2959" s="115"/>
      <c r="K2959" s="89"/>
      <c r="L2959" s="116"/>
      <c r="M2959" s="117"/>
      <c r="N2959" s="94" t="str">
        <f t="shared" si="524"/>
        <v/>
      </c>
      <c r="O2959" s="87" t="str">
        <f>IF(N2959&lt;&gt;"",IF(J2959="CR",VLOOKUP(ROUND(N2959,0),'Cap. Corr. &amp; Prot.'!$J$4:$L$669,3,FALSE),VLOOKUP(ROUND(N2959,0),'Cap. Corr. &amp; Prot.'!$J$4:$K$669,2,FALSE)),"")</f>
        <v/>
      </c>
      <c r="P2959" s="95">
        <f t="shared" si="516"/>
        <v>0</v>
      </c>
      <c r="Q2959" s="96" t="str">
        <f>IFERROR(VLOOKUP(Y2959,'Constantes KG'!$B$7:$G$22,HLOOKUP(I2959,'Constantes KG'!$C$5:$G$6,2,FALSE),FALSE),"")</f>
        <v/>
      </c>
      <c r="R2959" s="97">
        <f t="shared" si="517"/>
        <v>0</v>
      </c>
      <c r="S2959" s="149">
        <f>IFERROR(VLOOKUP(J2959,Regulaciones!$B$3:$C$9,2,FALSE),0)</f>
        <v>0</v>
      </c>
      <c r="T2959" s="149">
        <f>S2959+IFERROR(VLOOKUP(A2959,$B$5:$T2958,19,FALSE),0)</f>
        <v>0</v>
      </c>
      <c r="U2959" s="94">
        <f t="shared" si="518"/>
        <v>0</v>
      </c>
      <c r="V2959" s="98">
        <f>U2959+IFERROR(VLOOKUP(A2959,$B$5:$V2958,21,FALSE),0)</f>
        <v>0</v>
      </c>
      <c r="W2959" s="99" t="str">
        <f>IF(Y2959&lt;&gt;"",AD2959&amp;"X"&amp;VLOOKUP(INT(N2959),'Cap. Corr. &amp; Prot.'!$J$4:$M$669,4,FALSE),"")</f>
        <v/>
      </c>
      <c r="X2959" s="100"/>
      <c r="Y2959" s="118"/>
      <c r="Z2959" s="102"/>
      <c r="AB2959" s="59" t="str">
        <f t="shared" si="519"/>
        <v/>
      </c>
      <c r="AC2959" s="59" t="str">
        <f t="shared" si="520"/>
        <v/>
      </c>
      <c r="AD2959" s="59" t="str">
        <f>IFERROR(VLOOKUP('Capacidad_&amp;_Regulación'!H2959,Regulaciones!$L$3:$M$7,2,FALSE),"")</f>
        <v/>
      </c>
      <c r="AE2959" s="74" t="str">
        <f t="shared" si="521"/>
        <v/>
      </c>
      <c r="AF2959" s="74" t="str">
        <f t="shared" si="522"/>
        <v/>
      </c>
      <c r="AG2959" s="74" t="str">
        <f t="shared" si="523"/>
        <v/>
      </c>
      <c r="AH2959" s="74">
        <f>IF(AD2959&lt;&gt;"",VLOOKUP($K$1,'Fact. Corr.'!$B$5:$G$7,HLOOKUP(H2959,'Fact. Corr.'!$C$4:$G$8,5,FALSE),FALSE),0)</f>
        <v>0</v>
      </c>
    </row>
    <row r="2960" spans="1:34" ht="20.100000000000001" hidden="1" customHeight="1" x14ac:dyDescent="0.2">
      <c r="A2960" s="109"/>
      <c r="B2960" s="119"/>
      <c r="C2960" s="111"/>
      <c r="D2960" s="112"/>
      <c r="E2960" s="107">
        <f t="shared" si="514"/>
        <v>0</v>
      </c>
      <c r="F2960" s="108">
        <f t="shared" si="515"/>
        <v>0</v>
      </c>
      <c r="G2960" s="114"/>
      <c r="H2960" s="113"/>
      <c r="I2960" s="114"/>
      <c r="J2960" s="115"/>
      <c r="K2960" s="89"/>
      <c r="L2960" s="116"/>
      <c r="M2960" s="117"/>
      <c r="N2960" s="94" t="str">
        <f t="shared" si="524"/>
        <v/>
      </c>
      <c r="O2960" s="87" t="str">
        <f>IF(N2960&lt;&gt;"",IF(J2960="CR",VLOOKUP(ROUND(N2960,0),'Cap. Corr. &amp; Prot.'!$J$4:$L$669,3,FALSE),VLOOKUP(ROUND(N2960,0),'Cap. Corr. &amp; Prot.'!$J$4:$K$669,2,FALSE)),"")</f>
        <v/>
      </c>
      <c r="P2960" s="95">
        <f t="shared" si="516"/>
        <v>0</v>
      </c>
      <c r="Q2960" s="96" t="str">
        <f>IFERROR(VLOOKUP(Y2960,'Constantes KG'!$B$7:$G$22,HLOOKUP(I2960,'Constantes KG'!$C$5:$G$6,2,FALSE),FALSE),"")</f>
        <v/>
      </c>
      <c r="R2960" s="97">
        <f t="shared" si="517"/>
        <v>0</v>
      </c>
      <c r="S2960" s="149">
        <f>IFERROR(VLOOKUP(J2960,Regulaciones!$B$3:$C$9,2,FALSE),0)</f>
        <v>0</v>
      </c>
      <c r="T2960" s="149">
        <f>S2960+IFERROR(VLOOKUP(A2960,$B$5:$T2959,19,FALSE),0)</f>
        <v>0</v>
      </c>
      <c r="U2960" s="94">
        <f t="shared" si="518"/>
        <v>0</v>
      </c>
      <c r="V2960" s="98">
        <f>U2960+IFERROR(VLOOKUP(A2960,$B$5:$V2959,21,FALSE),0)</f>
        <v>0</v>
      </c>
      <c r="W2960" s="99" t="str">
        <f>IF(Y2960&lt;&gt;"",AD2960&amp;"X"&amp;VLOOKUP(INT(N2960),'Cap. Corr. &amp; Prot.'!$J$4:$M$669,4,FALSE),"")</f>
        <v/>
      </c>
      <c r="X2960" s="100"/>
      <c r="Y2960" s="118"/>
      <c r="Z2960" s="102"/>
      <c r="AB2960" s="59" t="str">
        <f t="shared" si="519"/>
        <v/>
      </c>
      <c r="AC2960" s="59" t="str">
        <f t="shared" si="520"/>
        <v/>
      </c>
      <c r="AD2960" s="59" t="str">
        <f>IFERROR(VLOOKUP('Capacidad_&amp;_Regulación'!H2960,Regulaciones!$L$3:$M$7,2,FALSE),"")</f>
        <v/>
      </c>
      <c r="AE2960" s="74" t="str">
        <f t="shared" si="521"/>
        <v/>
      </c>
      <c r="AF2960" s="74" t="str">
        <f t="shared" si="522"/>
        <v/>
      </c>
      <c r="AG2960" s="74" t="str">
        <f t="shared" si="523"/>
        <v/>
      </c>
      <c r="AH2960" s="74">
        <f>IF(AD2960&lt;&gt;"",VLOOKUP($K$1,'Fact. Corr.'!$B$5:$G$7,HLOOKUP(H2960,'Fact. Corr.'!$C$4:$G$8,5,FALSE),FALSE),0)</f>
        <v>0</v>
      </c>
    </row>
    <row r="2961" spans="1:34" ht="20.100000000000001" hidden="1" customHeight="1" x14ac:dyDescent="0.2">
      <c r="A2961" s="109"/>
      <c r="B2961" s="119"/>
      <c r="C2961" s="111"/>
      <c r="D2961" s="112"/>
      <c r="E2961" s="107">
        <f t="shared" si="514"/>
        <v>0</v>
      </c>
      <c r="F2961" s="108">
        <f t="shared" si="515"/>
        <v>0</v>
      </c>
      <c r="G2961" s="114"/>
      <c r="H2961" s="113"/>
      <c r="I2961" s="114"/>
      <c r="J2961" s="115"/>
      <c r="K2961" s="89"/>
      <c r="L2961" s="116"/>
      <c r="M2961" s="117"/>
      <c r="N2961" s="94" t="str">
        <f t="shared" si="524"/>
        <v/>
      </c>
      <c r="O2961" s="87" t="str">
        <f>IF(N2961&lt;&gt;"",IF(J2961="CR",VLOOKUP(ROUND(N2961,0),'Cap. Corr. &amp; Prot.'!$J$4:$L$669,3,FALSE),VLOOKUP(ROUND(N2961,0),'Cap. Corr. &amp; Prot.'!$J$4:$K$669,2,FALSE)),"")</f>
        <v/>
      </c>
      <c r="P2961" s="95">
        <f t="shared" si="516"/>
        <v>0</v>
      </c>
      <c r="Q2961" s="96" t="str">
        <f>IFERROR(VLOOKUP(Y2961,'Constantes KG'!$B$7:$G$22,HLOOKUP(I2961,'Constantes KG'!$C$5:$G$6,2,FALSE),FALSE),"")</f>
        <v/>
      </c>
      <c r="R2961" s="97">
        <f t="shared" si="517"/>
        <v>0</v>
      </c>
      <c r="S2961" s="149">
        <f>IFERROR(VLOOKUP(J2961,Regulaciones!$B$3:$C$9,2,FALSE),0)</f>
        <v>0</v>
      </c>
      <c r="T2961" s="149">
        <f>S2961+IFERROR(VLOOKUP(A2961,$B$5:$T2960,19,FALSE),0)</f>
        <v>0</v>
      </c>
      <c r="U2961" s="94">
        <f t="shared" si="518"/>
        <v>0</v>
      </c>
      <c r="V2961" s="98">
        <f>U2961+IFERROR(VLOOKUP(A2961,$B$5:$V2960,21,FALSE),0)</f>
        <v>0</v>
      </c>
      <c r="W2961" s="99" t="str">
        <f>IF(Y2961&lt;&gt;"",AD2961&amp;"X"&amp;VLOOKUP(INT(N2961),'Cap. Corr. &amp; Prot.'!$J$4:$M$669,4,FALSE),"")</f>
        <v/>
      </c>
      <c r="X2961" s="100"/>
      <c r="Y2961" s="118"/>
      <c r="Z2961" s="102"/>
      <c r="AB2961" s="59" t="str">
        <f t="shared" si="519"/>
        <v/>
      </c>
      <c r="AC2961" s="59" t="str">
        <f t="shared" si="520"/>
        <v/>
      </c>
      <c r="AD2961" s="59" t="str">
        <f>IFERROR(VLOOKUP('Capacidad_&amp;_Regulación'!H2961,Regulaciones!$L$3:$M$7,2,FALSE),"")</f>
        <v/>
      </c>
      <c r="AE2961" s="74" t="str">
        <f t="shared" si="521"/>
        <v/>
      </c>
      <c r="AF2961" s="74" t="str">
        <f t="shared" si="522"/>
        <v/>
      </c>
      <c r="AG2961" s="74" t="str">
        <f t="shared" si="523"/>
        <v/>
      </c>
      <c r="AH2961" s="74">
        <f>IF(AD2961&lt;&gt;"",VLOOKUP($K$1,'Fact. Corr.'!$B$5:$G$7,HLOOKUP(H2961,'Fact. Corr.'!$C$4:$G$8,5,FALSE),FALSE),0)</f>
        <v>0</v>
      </c>
    </row>
    <row r="2962" spans="1:34" ht="20.100000000000001" hidden="1" customHeight="1" x14ac:dyDescent="0.2">
      <c r="A2962" s="109"/>
      <c r="B2962" s="119"/>
      <c r="C2962" s="111"/>
      <c r="D2962" s="112"/>
      <c r="E2962" s="107">
        <f t="shared" si="514"/>
        <v>0</v>
      </c>
      <c r="F2962" s="108">
        <f t="shared" si="515"/>
        <v>0</v>
      </c>
      <c r="G2962" s="114"/>
      <c r="H2962" s="113"/>
      <c r="I2962" s="114"/>
      <c r="J2962" s="115"/>
      <c r="K2962" s="89"/>
      <c r="L2962" s="116"/>
      <c r="M2962" s="117"/>
      <c r="N2962" s="94" t="str">
        <f t="shared" si="524"/>
        <v/>
      </c>
      <c r="O2962" s="87" t="str">
        <f>IF(N2962&lt;&gt;"",IF(J2962="CR",VLOOKUP(ROUND(N2962,0),'Cap. Corr. &amp; Prot.'!$J$4:$L$669,3,FALSE),VLOOKUP(ROUND(N2962,0),'Cap. Corr. &amp; Prot.'!$J$4:$K$669,2,FALSE)),"")</f>
        <v/>
      </c>
      <c r="P2962" s="95">
        <f t="shared" si="516"/>
        <v>0</v>
      </c>
      <c r="Q2962" s="96" t="str">
        <f>IFERROR(VLOOKUP(Y2962,'Constantes KG'!$B$7:$G$22,HLOOKUP(I2962,'Constantes KG'!$C$5:$G$6,2,FALSE),FALSE),"")</f>
        <v/>
      </c>
      <c r="R2962" s="97">
        <f t="shared" si="517"/>
        <v>0</v>
      </c>
      <c r="S2962" s="149">
        <f>IFERROR(VLOOKUP(J2962,Regulaciones!$B$3:$C$9,2,FALSE),0)</f>
        <v>0</v>
      </c>
      <c r="T2962" s="149">
        <f>S2962+IFERROR(VLOOKUP(A2962,$B$5:$T2961,19,FALSE),0)</f>
        <v>0</v>
      </c>
      <c r="U2962" s="94">
        <f t="shared" si="518"/>
        <v>0</v>
      </c>
      <c r="V2962" s="98">
        <f>U2962+IFERROR(VLOOKUP(A2962,$B$5:$V2961,21,FALSE),0)</f>
        <v>0</v>
      </c>
      <c r="W2962" s="99" t="str">
        <f>IF(Y2962&lt;&gt;"",AD2962&amp;"X"&amp;VLOOKUP(INT(N2962),'Cap. Corr. &amp; Prot.'!$J$4:$M$669,4,FALSE),"")</f>
        <v/>
      </c>
      <c r="X2962" s="100"/>
      <c r="Y2962" s="118"/>
      <c r="Z2962" s="102"/>
      <c r="AB2962" s="59" t="str">
        <f t="shared" si="519"/>
        <v/>
      </c>
      <c r="AC2962" s="59" t="str">
        <f t="shared" si="520"/>
        <v/>
      </c>
      <c r="AD2962" s="59" t="str">
        <f>IFERROR(VLOOKUP('Capacidad_&amp;_Regulación'!H2962,Regulaciones!$L$3:$M$7,2,FALSE),"")</f>
        <v/>
      </c>
      <c r="AE2962" s="74" t="str">
        <f t="shared" si="521"/>
        <v/>
      </c>
      <c r="AF2962" s="74" t="str">
        <f t="shared" si="522"/>
        <v/>
      </c>
      <c r="AG2962" s="74" t="str">
        <f t="shared" si="523"/>
        <v/>
      </c>
      <c r="AH2962" s="74">
        <f>IF(AD2962&lt;&gt;"",VLOOKUP($K$1,'Fact. Corr.'!$B$5:$G$7,HLOOKUP(H2962,'Fact. Corr.'!$C$4:$G$8,5,FALSE),FALSE),0)</f>
        <v>0</v>
      </c>
    </row>
    <row r="2963" spans="1:34" ht="20.100000000000001" hidden="1" customHeight="1" x14ac:dyDescent="0.2">
      <c r="A2963" s="109"/>
      <c r="B2963" s="119"/>
      <c r="C2963" s="111"/>
      <c r="D2963" s="112"/>
      <c r="E2963" s="107">
        <f t="shared" si="514"/>
        <v>0</v>
      </c>
      <c r="F2963" s="108">
        <f t="shared" si="515"/>
        <v>0</v>
      </c>
      <c r="G2963" s="114"/>
      <c r="H2963" s="113"/>
      <c r="I2963" s="114"/>
      <c r="J2963" s="115"/>
      <c r="K2963" s="89"/>
      <c r="L2963" s="116"/>
      <c r="M2963" s="117"/>
      <c r="N2963" s="94" t="str">
        <f t="shared" si="524"/>
        <v/>
      </c>
      <c r="O2963" s="87" t="str">
        <f>IF(N2963&lt;&gt;"",IF(J2963="CR",VLOOKUP(ROUND(N2963,0),'Cap. Corr. &amp; Prot.'!$J$4:$L$669,3,FALSE),VLOOKUP(ROUND(N2963,0),'Cap. Corr. &amp; Prot.'!$J$4:$K$669,2,FALSE)),"")</f>
        <v/>
      </c>
      <c r="P2963" s="95">
        <f t="shared" si="516"/>
        <v>0</v>
      </c>
      <c r="Q2963" s="96" t="str">
        <f>IFERROR(VLOOKUP(Y2963,'Constantes KG'!$B$7:$G$22,HLOOKUP(I2963,'Constantes KG'!$C$5:$G$6,2,FALSE),FALSE),"")</f>
        <v/>
      </c>
      <c r="R2963" s="97">
        <f t="shared" si="517"/>
        <v>0</v>
      </c>
      <c r="S2963" s="149">
        <f>IFERROR(VLOOKUP(J2963,Regulaciones!$B$3:$C$9,2,FALSE),0)</f>
        <v>0</v>
      </c>
      <c r="T2963" s="149">
        <f>S2963+IFERROR(VLOOKUP(A2963,$B$5:$T2962,19,FALSE),0)</f>
        <v>0</v>
      </c>
      <c r="U2963" s="94">
        <f t="shared" si="518"/>
        <v>0</v>
      </c>
      <c r="V2963" s="98">
        <f>U2963+IFERROR(VLOOKUP(A2963,$B$5:$V2962,21,FALSE),0)</f>
        <v>0</v>
      </c>
      <c r="W2963" s="99" t="str">
        <f>IF(Y2963&lt;&gt;"",AD2963&amp;"X"&amp;VLOOKUP(INT(N2963),'Cap. Corr. &amp; Prot.'!$J$4:$M$669,4,FALSE),"")</f>
        <v/>
      </c>
      <c r="X2963" s="100"/>
      <c r="Y2963" s="118"/>
      <c r="Z2963" s="102"/>
      <c r="AB2963" s="59" t="str">
        <f t="shared" si="519"/>
        <v/>
      </c>
      <c r="AC2963" s="59" t="str">
        <f t="shared" si="520"/>
        <v/>
      </c>
      <c r="AD2963" s="59" t="str">
        <f>IFERROR(VLOOKUP('Capacidad_&amp;_Regulación'!H2963,Regulaciones!$L$3:$M$7,2,FALSE),"")</f>
        <v/>
      </c>
      <c r="AE2963" s="74" t="str">
        <f t="shared" si="521"/>
        <v/>
      </c>
      <c r="AF2963" s="74" t="str">
        <f t="shared" si="522"/>
        <v/>
      </c>
      <c r="AG2963" s="74" t="str">
        <f t="shared" si="523"/>
        <v/>
      </c>
      <c r="AH2963" s="74">
        <f>IF(AD2963&lt;&gt;"",VLOOKUP($K$1,'Fact. Corr.'!$B$5:$G$7,HLOOKUP(H2963,'Fact. Corr.'!$C$4:$G$8,5,FALSE),FALSE),0)</f>
        <v>0</v>
      </c>
    </row>
    <row r="2964" spans="1:34" ht="20.100000000000001" hidden="1" customHeight="1" x14ac:dyDescent="0.2">
      <c r="A2964" s="109"/>
      <c r="B2964" s="119"/>
      <c r="C2964" s="111"/>
      <c r="D2964" s="112"/>
      <c r="E2964" s="107">
        <f t="shared" si="514"/>
        <v>0</v>
      </c>
      <c r="F2964" s="108">
        <f t="shared" si="515"/>
        <v>0</v>
      </c>
      <c r="G2964" s="114"/>
      <c r="H2964" s="113"/>
      <c r="I2964" s="114"/>
      <c r="J2964" s="115"/>
      <c r="K2964" s="89"/>
      <c r="L2964" s="116"/>
      <c r="M2964" s="117"/>
      <c r="N2964" s="94" t="str">
        <f t="shared" si="524"/>
        <v/>
      </c>
      <c r="O2964" s="87" t="str">
        <f>IF(N2964&lt;&gt;"",IF(J2964="CR",VLOOKUP(ROUND(N2964,0),'Cap. Corr. &amp; Prot.'!$J$4:$L$669,3,FALSE),VLOOKUP(ROUND(N2964,0),'Cap. Corr. &amp; Prot.'!$J$4:$K$669,2,FALSE)),"")</f>
        <v/>
      </c>
      <c r="P2964" s="95">
        <f t="shared" si="516"/>
        <v>0</v>
      </c>
      <c r="Q2964" s="96" t="str">
        <f>IFERROR(VLOOKUP(Y2964,'Constantes KG'!$B$7:$G$22,HLOOKUP(I2964,'Constantes KG'!$C$5:$G$6,2,FALSE),FALSE),"")</f>
        <v/>
      </c>
      <c r="R2964" s="97">
        <f t="shared" si="517"/>
        <v>0</v>
      </c>
      <c r="S2964" s="149">
        <f>IFERROR(VLOOKUP(J2964,Regulaciones!$B$3:$C$9,2,FALSE),0)</f>
        <v>0</v>
      </c>
      <c r="T2964" s="149">
        <f>S2964+IFERROR(VLOOKUP(A2964,$B$5:$T2963,19,FALSE),0)</f>
        <v>0</v>
      </c>
      <c r="U2964" s="94">
        <f t="shared" si="518"/>
        <v>0</v>
      </c>
      <c r="V2964" s="98">
        <f>U2964+IFERROR(VLOOKUP(A2964,$B$5:$V2963,21,FALSE),0)</f>
        <v>0</v>
      </c>
      <c r="W2964" s="99" t="str">
        <f>IF(Y2964&lt;&gt;"",AD2964&amp;"X"&amp;VLOOKUP(INT(N2964),'Cap. Corr. &amp; Prot.'!$J$4:$M$669,4,FALSE),"")</f>
        <v/>
      </c>
      <c r="X2964" s="100"/>
      <c r="Y2964" s="118"/>
      <c r="Z2964" s="102"/>
      <c r="AB2964" s="59" t="str">
        <f t="shared" si="519"/>
        <v/>
      </c>
      <c r="AC2964" s="59" t="str">
        <f t="shared" si="520"/>
        <v/>
      </c>
      <c r="AD2964" s="59" t="str">
        <f>IFERROR(VLOOKUP('Capacidad_&amp;_Regulación'!H2964,Regulaciones!$L$3:$M$7,2,FALSE),"")</f>
        <v/>
      </c>
      <c r="AE2964" s="74" t="str">
        <f t="shared" si="521"/>
        <v/>
      </c>
      <c r="AF2964" s="74" t="str">
        <f t="shared" si="522"/>
        <v/>
      </c>
      <c r="AG2964" s="74" t="str">
        <f t="shared" si="523"/>
        <v/>
      </c>
      <c r="AH2964" s="74">
        <f>IF(AD2964&lt;&gt;"",VLOOKUP($K$1,'Fact. Corr.'!$B$5:$G$7,HLOOKUP(H2964,'Fact. Corr.'!$C$4:$G$8,5,FALSE),FALSE),0)</f>
        <v>0</v>
      </c>
    </row>
    <row r="2965" spans="1:34" ht="20.100000000000001" hidden="1" customHeight="1" x14ac:dyDescent="0.2">
      <c r="A2965" s="109"/>
      <c r="B2965" s="119"/>
      <c r="C2965" s="111"/>
      <c r="D2965" s="112"/>
      <c r="E2965" s="107">
        <f t="shared" si="514"/>
        <v>0</v>
      </c>
      <c r="F2965" s="108">
        <f t="shared" si="515"/>
        <v>0</v>
      </c>
      <c r="G2965" s="114"/>
      <c r="H2965" s="113"/>
      <c r="I2965" s="114"/>
      <c r="J2965" s="115"/>
      <c r="K2965" s="89"/>
      <c r="L2965" s="116"/>
      <c r="M2965" s="117"/>
      <c r="N2965" s="94" t="str">
        <f t="shared" si="524"/>
        <v/>
      </c>
      <c r="O2965" s="87" t="str">
        <f>IF(N2965&lt;&gt;"",IF(J2965="CR",VLOOKUP(ROUND(N2965,0),'Cap. Corr. &amp; Prot.'!$J$4:$L$669,3,FALSE),VLOOKUP(ROUND(N2965,0),'Cap. Corr. &amp; Prot.'!$J$4:$K$669,2,FALSE)),"")</f>
        <v/>
      </c>
      <c r="P2965" s="95">
        <f t="shared" si="516"/>
        <v>0</v>
      </c>
      <c r="Q2965" s="96" t="str">
        <f>IFERROR(VLOOKUP(Y2965,'Constantes KG'!$B$7:$G$22,HLOOKUP(I2965,'Constantes KG'!$C$5:$G$6,2,FALSE),FALSE),"")</f>
        <v/>
      </c>
      <c r="R2965" s="97">
        <f t="shared" si="517"/>
        <v>0</v>
      </c>
      <c r="S2965" s="149">
        <f>IFERROR(VLOOKUP(J2965,Regulaciones!$B$3:$C$9,2,FALSE),0)</f>
        <v>0</v>
      </c>
      <c r="T2965" s="149">
        <f>S2965+IFERROR(VLOOKUP(A2965,$B$5:$T2964,19,FALSE),0)</f>
        <v>0</v>
      </c>
      <c r="U2965" s="94">
        <f t="shared" si="518"/>
        <v>0</v>
      </c>
      <c r="V2965" s="98">
        <f>U2965+IFERROR(VLOOKUP(A2965,$B$5:$V2964,21,FALSE),0)</f>
        <v>0</v>
      </c>
      <c r="W2965" s="99" t="str">
        <f>IF(Y2965&lt;&gt;"",AD2965&amp;"X"&amp;VLOOKUP(INT(N2965),'Cap. Corr. &amp; Prot.'!$J$4:$M$669,4,FALSE),"")</f>
        <v/>
      </c>
      <c r="X2965" s="100"/>
      <c r="Y2965" s="118"/>
      <c r="Z2965" s="102"/>
      <c r="AB2965" s="59" t="str">
        <f t="shared" si="519"/>
        <v/>
      </c>
      <c r="AC2965" s="59" t="str">
        <f t="shared" si="520"/>
        <v/>
      </c>
      <c r="AD2965" s="59" t="str">
        <f>IFERROR(VLOOKUP('Capacidad_&amp;_Regulación'!H2965,Regulaciones!$L$3:$M$7,2,FALSE),"")</f>
        <v/>
      </c>
      <c r="AE2965" s="74" t="str">
        <f t="shared" si="521"/>
        <v/>
      </c>
      <c r="AF2965" s="74" t="str">
        <f t="shared" si="522"/>
        <v/>
      </c>
      <c r="AG2965" s="74" t="str">
        <f t="shared" si="523"/>
        <v/>
      </c>
      <c r="AH2965" s="74">
        <f>IF(AD2965&lt;&gt;"",VLOOKUP($K$1,'Fact. Corr.'!$B$5:$G$7,HLOOKUP(H2965,'Fact. Corr.'!$C$4:$G$8,5,FALSE),FALSE),0)</f>
        <v>0</v>
      </c>
    </row>
    <row r="2966" spans="1:34" ht="20.100000000000001" hidden="1" customHeight="1" x14ac:dyDescent="0.2">
      <c r="A2966" s="109"/>
      <c r="B2966" s="119"/>
      <c r="C2966" s="111"/>
      <c r="D2966" s="112"/>
      <c r="E2966" s="107">
        <f t="shared" si="514"/>
        <v>0</v>
      </c>
      <c r="F2966" s="108">
        <f t="shared" si="515"/>
        <v>0</v>
      </c>
      <c r="G2966" s="114"/>
      <c r="H2966" s="113"/>
      <c r="I2966" s="114"/>
      <c r="J2966" s="115"/>
      <c r="K2966" s="89"/>
      <c r="L2966" s="116"/>
      <c r="M2966" s="117"/>
      <c r="N2966" s="94" t="str">
        <f t="shared" si="524"/>
        <v/>
      </c>
      <c r="O2966" s="87" t="str">
        <f>IF(N2966&lt;&gt;"",IF(J2966="CR",VLOOKUP(ROUND(N2966,0),'Cap. Corr. &amp; Prot.'!$J$4:$L$669,3,FALSE),VLOOKUP(ROUND(N2966,0),'Cap. Corr. &amp; Prot.'!$J$4:$K$669,2,FALSE)),"")</f>
        <v/>
      </c>
      <c r="P2966" s="95">
        <f t="shared" si="516"/>
        <v>0</v>
      </c>
      <c r="Q2966" s="96" t="str">
        <f>IFERROR(VLOOKUP(Y2966,'Constantes KG'!$B$7:$G$22,HLOOKUP(I2966,'Constantes KG'!$C$5:$G$6,2,FALSE),FALSE),"")</f>
        <v/>
      </c>
      <c r="R2966" s="97">
        <f t="shared" si="517"/>
        <v>0</v>
      </c>
      <c r="S2966" s="149">
        <f>IFERROR(VLOOKUP(J2966,Regulaciones!$B$3:$C$9,2,FALSE),0)</f>
        <v>0</v>
      </c>
      <c r="T2966" s="149">
        <f>S2966+IFERROR(VLOOKUP(A2966,$B$5:$T2965,19,FALSE),0)</f>
        <v>0</v>
      </c>
      <c r="U2966" s="94">
        <f t="shared" si="518"/>
        <v>0</v>
      </c>
      <c r="V2966" s="98">
        <f>U2966+IFERROR(VLOOKUP(A2966,$B$5:$V2965,21,FALSE),0)</f>
        <v>0</v>
      </c>
      <c r="W2966" s="99" t="str">
        <f>IF(Y2966&lt;&gt;"",AD2966&amp;"X"&amp;VLOOKUP(INT(N2966),'Cap. Corr. &amp; Prot.'!$J$4:$M$669,4,FALSE),"")</f>
        <v/>
      </c>
      <c r="X2966" s="100"/>
      <c r="Y2966" s="118"/>
      <c r="Z2966" s="102"/>
      <c r="AB2966" s="59" t="str">
        <f t="shared" si="519"/>
        <v/>
      </c>
      <c r="AC2966" s="59" t="str">
        <f t="shared" si="520"/>
        <v/>
      </c>
      <c r="AD2966" s="59" t="str">
        <f>IFERROR(VLOOKUP('Capacidad_&amp;_Regulación'!H2966,Regulaciones!$L$3:$M$7,2,FALSE),"")</f>
        <v/>
      </c>
      <c r="AE2966" s="74" t="str">
        <f t="shared" si="521"/>
        <v/>
      </c>
      <c r="AF2966" s="74" t="str">
        <f t="shared" si="522"/>
        <v/>
      </c>
      <c r="AG2966" s="74" t="str">
        <f t="shared" si="523"/>
        <v/>
      </c>
      <c r="AH2966" s="74">
        <f>IF(AD2966&lt;&gt;"",VLOOKUP($K$1,'Fact. Corr.'!$B$5:$G$7,HLOOKUP(H2966,'Fact. Corr.'!$C$4:$G$8,5,FALSE),FALSE),0)</f>
        <v>0</v>
      </c>
    </row>
    <row r="2967" spans="1:34" ht="20.100000000000001" hidden="1" customHeight="1" x14ac:dyDescent="0.2">
      <c r="A2967" s="109"/>
      <c r="B2967" s="119"/>
      <c r="C2967" s="111"/>
      <c r="D2967" s="112"/>
      <c r="E2967" s="107">
        <f t="shared" si="514"/>
        <v>0</v>
      </c>
      <c r="F2967" s="108">
        <f t="shared" si="515"/>
        <v>0</v>
      </c>
      <c r="G2967" s="114"/>
      <c r="H2967" s="113"/>
      <c r="I2967" s="114"/>
      <c r="J2967" s="115"/>
      <c r="K2967" s="89"/>
      <c r="L2967" s="116"/>
      <c r="M2967" s="117"/>
      <c r="N2967" s="94" t="str">
        <f t="shared" si="524"/>
        <v/>
      </c>
      <c r="O2967" s="87" t="str">
        <f>IF(N2967&lt;&gt;"",IF(J2967="CR",VLOOKUP(ROUND(N2967,0),'Cap. Corr. &amp; Prot.'!$J$4:$L$669,3,FALSE),VLOOKUP(ROUND(N2967,0),'Cap. Corr. &amp; Prot.'!$J$4:$K$669,2,FALSE)),"")</f>
        <v/>
      </c>
      <c r="P2967" s="95">
        <f t="shared" si="516"/>
        <v>0</v>
      </c>
      <c r="Q2967" s="96" t="str">
        <f>IFERROR(VLOOKUP(Y2967,'Constantes KG'!$B$7:$G$22,HLOOKUP(I2967,'Constantes KG'!$C$5:$G$6,2,FALSE),FALSE),"")</f>
        <v/>
      </c>
      <c r="R2967" s="97">
        <f t="shared" si="517"/>
        <v>0</v>
      </c>
      <c r="S2967" s="149">
        <f>IFERROR(VLOOKUP(J2967,Regulaciones!$B$3:$C$9,2,FALSE),0)</f>
        <v>0</v>
      </c>
      <c r="T2967" s="149">
        <f>S2967+IFERROR(VLOOKUP(A2967,$B$5:$T2966,19,FALSE),0)</f>
        <v>0</v>
      </c>
      <c r="U2967" s="94">
        <f t="shared" si="518"/>
        <v>0</v>
      </c>
      <c r="V2967" s="98">
        <f>U2967+IFERROR(VLOOKUP(A2967,$B$5:$V2966,21,FALSE),0)</f>
        <v>0</v>
      </c>
      <c r="W2967" s="99" t="str">
        <f>IF(Y2967&lt;&gt;"",AD2967&amp;"X"&amp;VLOOKUP(INT(N2967),'Cap. Corr. &amp; Prot.'!$J$4:$M$669,4,FALSE),"")</f>
        <v/>
      </c>
      <c r="X2967" s="100"/>
      <c r="Y2967" s="118"/>
      <c r="Z2967" s="102"/>
      <c r="AB2967" s="59" t="str">
        <f t="shared" si="519"/>
        <v/>
      </c>
      <c r="AC2967" s="59" t="str">
        <f t="shared" si="520"/>
        <v/>
      </c>
      <c r="AD2967" s="59" t="str">
        <f>IFERROR(VLOOKUP('Capacidad_&amp;_Regulación'!H2967,Regulaciones!$L$3:$M$7,2,FALSE),"")</f>
        <v/>
      </c>
      <c r="AE2967" s="74" t="str">
        <f t="shared" si="521"/>
        <v/>
      </c>
      <c r="AF2967" s="74" t="str">
        <f t="shared" si="522"/>
        <v/>
      </c>
      <c r="AG2967" s="74" t="str">
        <f t="shared" si="523"/>
        <v/>
      </c>
      <c r="AH2967" s="74">
        <f>IF(AD2967&lt;&gt;"",VLOOKUP($K$1,'Fact. Corr.'!$B$5:$G$7,HLOOKUP(H2967,'Fact. Corr.'!$C$4:$G$8,5,FALSE),FALSE),0)</f>
        <v>0</v>
      </c>
    </row>
    <row r="2968" spans="1:34" ht="20.100000000000001" hidden="1" customHeight="1" x14ac:dyDescent="0.2">
      <c r="A2968" s="109"/>
      <c r="B2968" s="119"/>
      <c r="C2968" s="111"/>
      <c r="D2968" s="112"/>
      <c r="E2968" s="107">
        <f t="shared" si="514"/>
        <v>0</v>
      </c>
      <c r="F2968" s="108">
        <f t="shared" si="515"/>
        <v>0</v>
      </c>
      <c r="G2968" s="114"/>
      <c r="H2968" s="113"/>
      <c r="I2968" s="114"/>
      <c r="J2968" s="115"/>
      <c r="K2968" s="89"/>
      <c r="L2968" s="116"/>
      <c r="M2968" s="117"/>
      <c r="N2968" s="94" t="str">
        <f t="shared" si="524"/>
        <v/>
      </c>
      <c r="O2968" s="87" t="str">
        <f>IF(N2968&lt;&gt;"",IF(J2968="CR",VLOOKUP(ROUND(N2968,0),'Cap. Corr. &amp; Prot.'!$J$4:$L$669,3,FALSE),VLOOKUP(ROUND(N2968,0),'Cap. Corr. &amp; Prot.'!$J$4:$K$669,2,FALSE)),"")</f>
        <v/>
      </c>
      <c r="P2968" s="95">
        <f t="shared" si="516"/>
        <v>0</v>
      </c>
      <c r="Q2968" s="96" t="str">
        <f>IFERROR(VLOOKUP(Y2968,'Constantes KG'!$B$7:$G$22,HLOOKUP(I2968,'Constantes KG'!$C$5:$G$6,2,FALSE),FALSE),"")</f>
        <v/>
      </c>
      <c r="R2968" s="97">
        <f t="shared" si="517"/>
        <v>0</v>
      </c>
      <c r="S2968" s="149">
        <f>IFERROR(VLOOKUP(J2968,Regulaciones!$B$3:$C$9,2,FALSE),0)</f>
        <v>0</v>
      </c>
      <c r="T2968" s="149">
        <f>S2968+IFERROR(VLOOKUP(A2968,$B$5:$T2967,19,FALSE),0)</f>
        <v>0</v>
      </c>
      <c r="U2968" s="94">
        <f t="shared" si="518"/>
        <v>0</v>
      </c>
      <c r="V2968" s="98">
        <f>U2968+IFERROR(VLOOKUP(A2968,$B$5:$V2967,21,FALSE),0)</f>
        <v>0</v>
      </c>
      <c r="W2968" s="99" t="str">
        <f>IF(Y2968&lt;&gt;"",AD2968&amp;"X"&amp;VLOOKUP(INT(N2968),'Cap. Corr. &amp; Prot.'!$J$4:$M$669,4,FALSE),"")</f>
        <v/>
      </c>
      <c r="X2968" s="100"/>
      <c r="Y2968" s="118"/>
      <c r="Z2968" s="102"/>
      <c r="AB2968" s="59" t="str">
        <f t="shared" si="519"/>
        <v/>
      </c>
      <c r="AC2968" s="59" t="str">
        <f t="shared" si="520"/>
        <v/>
      </c>
      <c r="AD2968" s="59" t="str">
        <f>IFERROR(VLOOKUP('Capacidad_&amp;_Regulación'!H2968,Regulaciones!$L$3:$M$7,2,FALSE),"")</f>
        <v/>
      </c>
      <c r="AE2968" s="74" t="str">
        <f t="shared" si="521"/>
        <v/>
      </c>
      <c r="AF2968" s="74" t="str">
        <f t="shared" si="522"/>
        <v/>
      </c>
      <c r="AG2968" s="74" t="str">
        <f t="shared" si="523"/>
        <v/>
      </c>
      <c r="AH2968" s="74">
        <f>IF(AD2968&lt;&gt;"",VLOOKUP($K$1,'Fact. Corr.'!$B$5:$G$7,HLOOKUP(H2968,'Fact. Corr.'!$C$4:$G$8,5,FALSE),FALSE),0)</f>
        <v>0</v>
      </c>
    </row>
    <row r="2969" spans="1:34" ht="20.100000000000001" hidden="1" customHeight="1" x14ac:dyDescent="0.2">
      <c r="A2969" s="109"/>
      <c r="B2969" s="119"/>
      <c r="C2969" s="111"/>
      <c r="D2969" s="112"/>
      <c r="E2969" s="107">
        <f t="shared" si="514"/>
        <v>0</v>
      </c>
      <c r="F2969" s="108">
        <f t="shared" si="515"/>
        <v>0</v>
      </c>
      <c r="G2969" s="114"/>
      <c r="H2969" s="113"/>
      <c r="I2969" s="114"/>
      <c r="J2969" s="115"/>
      <c r="K2969" s="89"/>
      <c r="L2969" s="116"/>
      <c r="M2969" s="117"/>
      <c r="N2969" s="94" t="str">
        <f t="shared" si="524"/>
        <v/>
      </c>
      <c r="O2969" s="87" t="str">
        <f>IF(N2969&lt;&gt;"",IF(J2969="CR",VLOOKUP(ROUND(N2969,0),'Cap. Corr. &amp; Prot.'!$J$4:$L$669,3,FALSE),VLOOKUP(ROUND(N2969,0),'Cap. Corr. &amp; Prot.'!$J$4:$K$669,2,FALSE)),"")</f>
        <v/>
      </c>
      <c r="P2969" s="95">
        <f t="shared" si="516"/>
        <v>0</v>
      </c>
      <c r="Q2969" s="96" t="str">
        <f>IFERROR(VLOOKUP(Y2969,'Constantes KG'!$B$7:$G$22,HLOOKUP(I2969,'Constantes KG'!$C$5:$G$6,2,FALSE),FALSE),"")</f>
        <v/>
      </c>
      <c r="R2969" s="97">
        <f t="shared" si="517"/>
        <v>0</v>
      </c>
      <c r="S2969" s="149">
        <f>IFERROR(VLOOKUP(J2969,Regulaciones!$B$3:$C$9,2,FALSE),0)</f>
        <v>0</v>
      </c>
      <c r="T2969" s="149">
        <f>S2969+IFERROR(VLOOKUP(A2969,$B$5:$T2968,19,FALSE),0)</f>
        <v>0</v>
      </c>
      <c r="U2969" s="94">
        <f t="shared" si="518"/>
        <v>0</v>
      </c>
      <c r="V2969" s="98">
        <f>U2969+IFERROR(VLOOKUP(A2969,$B$5:$V2968,21,FALSE),0)</f>
        <v>0</v>
      </c>
      <c r="W2969" s="99" t="str">
        <f>IF(Y2969&lt;&gt;"",AD2969&amp;"X"&amp;VLOOKUP(INT(N2969),'Cap. Corr. &amp; Prot.'!$J$4:$M$669,4,FALSE),"")</f>
        <v/>
      </c>
      <c r="X2969" s="100"/>
      <c r="Y2969" s="118"/>
      <c r="Z2969" s="102"/>
      <c r="AB2969" s="59" t="str">
        <f t="shared" si="519"/>
        <v/>
      </c>
      <c r="AC2969" s="59" t="str">
        <f t="shared" si="520"/>
        <v/>
      </c>
      <c r="AD2969" s="59" t="str">
        <f>IFERROR(VLOOKUP('Capacidad_&amp;_Regulación'!H2969,Regulaciones!$L$3:$M$7,2,FALSE),"")</f>
        <v/>
      </c>
      <c r="AE2969" s="74" t="str">
        <f t="shared" si="521"/>
        <v/>
      </c>
      <c r="AF2969" s="74" t="str">
        <f t="shared" si="522"/>
        <v/>
      </c>
      <c r="AG2969" s="74" t="str">
        <f t="shared" si="523"/>
        <v/>
      </c>
      <c r="AH2969" s="74">
        <f>IF(AD2969&lt;&gt;"",VLOOKUP($K$1,'Fact. Corr.'!$B$5:$G$7,HLOOKUP(H2969,'Fact. Corr.'!$C$4:$G$8,5,FALSE),FALSE),0)</f>
        <v>0</v>
      </c>
    </row>
    <row r="2970" spans="1:34" ht="20.100000000000001" hidden="1" customHeight="1" x14ac:dyDescent="0.2">
      <c r="A2970" s="109"/>
      <c r="B2970" s="119"/>
      <c r="C2970" s="111"/>
      <c r="D2970" s="112"/>
      <c r="E2970" s="107">
        <f t="shared" si="514"/>
        <v>0</v>
      </c>
      <c r="F2970" s="108">
        <f t="shared" si="515"/>
        <v>0</v>
      </c>
      <c r="G2970" s="114"/>
      <c r="H2970" s="113"/>
      <c r="I2970" s="114"/>
      <c r="J2970" s="115"/>
      <c r="K2970" s="89"/>
      <c r="L2970" s="116"/>
      <c r="M2970" s="117"/>
      <c r="N2970" s="94" t="str">
        <f t="shared" si="524"/>
        <v/>
      </c>
      <c r="O2970" s="87" t="str">
        <f>IF(N2970&lt;&gt;"",IF(J2970="CR",VLOOKUP(ROUND(N2970,0),'Cap. Corr. &amp; Prot.'!$J$4:$L$669,3,FALSE),VLOOKUP(ROUND(N2970,0),'Cap. Corr. &amp; Prot.'!$J$4:$K$669,2,FALSE)),"")</f>
        <v/>
      </c>
      <c r="P2970" s="95">
        <f t="shared" si="516"/>
        <v>0</v>
      </c>
      <c r="Q2970" s="96" t="str">
        <f>IFERROR(VLOOKUP(Y2970,'Constantes KG'!$B$7:$G$22,HLOOKUP(I2970,'Constantes KG'!$C$5:$G$6,2,FALSE),FALSE),"")</f>
        <v/>
      </c>
      <c r="R2970" s="97">
        <f t="shared" si="517"/>
        <v>0</v>
      </c>
      <c r="S2970" s="149">
        <f>IFERROR(VLOOKUP(J2970,Regulaciones!$B$3:$C$9,2,FALSE),0)</f>
        <v>0</v>
      </c>
      <c r="T2970" s="149">
        <f>S2970+IFERROR(VLOOKUP(A2970,$B$5:$T2969,19,FALSE),0)</f>
        <v>0</v>
      </c>
      <c r="U2970" s="94">
        <f t="shared" si="518"/>
        <v>0</v>
      </c>
      <c r="V2970" s="98">
        <f>U2970+IFERROR(VLOOKUP(A2970,$B$5:$V2969,21,FALSE),0)</f>
        <v>0</v>
      </c>
      <c r="W2970" s="99" t="str">
        <f>IF(Y2970&lt;&gt;"",AD2970&amp;"X"&amp;VLOOKUP(INT(N2970),'Cap. Corr. &amp; Prot.'!$J$4:$M$669,4,FALSE),"")</f>
        <v/>
      </c>
      <c r="X2970" s="100"/>
      <c r="Y2970" s="118"/>
      <c r="Z2970" s="102"/>
      <c r="AB2970" s="59" t="str">
        <f t="shared" si="519"/>
        <v/>
      </c>
      <c r="AC2970" s="59" t="str">
        <f t="shared" si="520"/>
        <v/>
      </c>
      <c r="AD2970" s="59" t="str">
        <f>IFERROR(VLOOKUP('Capacidad_&amp;_Regulación'!H2970,Regulaciones!$L$3:$M$7,2,FALSE),"")</f>
        <v/>
      </c>
      <c r="AE2970" s="74" t="str">
        <f t="shared" si="521"/>
        <v/>
      </c>
      <c r="AF2970" s="74" t="str">
        <f t="shared" si="522"/>
        <v/>
      </c>
      <c r="AG2970" s="74" t="str">
        <f t="shared" si="523"/>
        <v/>
      </c>
      <c r="AH2970" s="74">
        <f>IF(AD2970&lt;&gt;"",VLOOKUP($K$1,'Fact. Corr.'!$B$5:$G$7,HLOOKUP(H2970,'Fact. Corr.'!$C$4:$G$8,5,FALSE),FALSE),0)</f>
        <v>0</v>
      </c>
    </row>
    <row r="2971" spans="1:34" ht="20.100000000000001" hidden="1" customHeight="1" x14ac:dyDescent="0.2">
      <c r="A2971" s="109"/>
      <c r="B2971" s="119"/>
      <c r="C2971" s="111"/>
      <c r="D2971" s="112"/>
      <c r="E2971" s="107">
        <f t="shared" si="514"/>
        <v>0</v>
      </c>
      <c r="F2971" s="108">
        <f t="shared" si="515"/>
        <v>0</v>
      </c>
      <c r="G2971" s="114"/>
      <c r="H2971" s="113"/>
      <c r="I2971" s="114"/>
      <c r="J2971" s="115"/>
      <c r="K2971" s="89"/>
      <c r="L2971" s="116"/>
      <c r="M2971" s="117"/>
      <c r="N2971" s="94" t="str">
        <f t="shared" si="524"/>
        <v/>
      </c>
      <c r="O2971" s="87" t="str">
        <f>IF(N2971&lt;&gt;"",IF(J2971="CR",VLOOKUP(ROUND(N2971,0),'Cap. Corr. &amp; Prot.'!$J$4:$L$669,3,FALSE),VLOOKUP(ROUND(N2971,0),'Cap. Corr. &amp; Prot.'!$J$4:$K$669,2,FALSE)),"")</f>
        <v/>
      </c>
      <c r="P2971" s="95">
        <f t="shared" si="516"/>
        <v>0</v>
      </c>
      <c r="Q2971" s="96" t="str">
        <f>IFERROR(VLOOKUP(Y2971,'Constantes KG'!$B$7:$G$22,HLOOKUP(I2971,'Constantes KG'!$C$5:$G$6,2,FALSE),FALSE),"")</f>
        <v/>
      </c>
      <c r="R2971" s="97">
        <f t="shared" si="517"/>
        <v>0</v>
      </c>
      <c r="S2971" s="149">
        <f>IFERROR(VLOOKUP(J2971,Regulaciones!$B$3:$C$9,2,FALSE),0)</f>
        <v>0</v>
      </c>
      <c r="T2971" s="149">
        <f>S2971+IFERROR(VLOOKUP(A2971,$B$5:$T2970,19,FALSE),0)</f>
        <v>0</v>
      </c>
      <c r="U2971" s="94">
        <f t="shared" si="518"/>
        <v>0</v>
      </c>
      <c r="V2971" s="98">
        <f>U2971+IFERROR(VLOOKUP(A2971,$B$5:$V2970,21,FALSE),0)</f>
        <v>0</v>
      </c>
      <c r="W2971" s="99" t="str">
        <f>IF(Y2971&lt;&gt;"",AD2971&amp;"X"&amp;VLOOKUP(INT(N2971),'Cap. Corr. &amp; Prot.'!$J$4:$M$669,4,FALSE),"")</f>
        <v/>
      </c>
      <c r="X2971" s="100"/>
      <c r="Y2971" s="118"/>
      <c r="Z2971" s="102"/>
      <c r="AB2971" s="59" t="str">
        <f t="shared" si="519"/>
        <v/>
      </c>
      <c r="AC2971" s="59" t="str">
        <f t="shared" si="520"/>
        <v/>
      </c>
      <c r="AD2971" s="59" t="str">
        <f>IFERROR(VLOOKUP('Capacidad_&amp;_Regulación'!H2971,Regulaciones!$L$3:$M$7,2,FALSE),"")</f>
        <v/>
      </c>
      <c r="AE2971" s="74" t="str">
        <f t="shared" si="521"/>
        <v/>
      </c>
      <c r="AF2971" s="74" t="str">
        <f t="shared" si="522"/>
        <v/>
      </c>
      <c r="AG2971" s="74" t="str">
        <f t="shared" si="523"/>
        <v/>
      </c>
      <c r="AH2971" s="74">
        <f>IF(AD2971&lt;&gt;"",VLOOKUP($K$1,'Fact. Corr.'!$B$5:$G$7,HLOOKUP(H2971,'Fact. Corr.'!$C$4:$G$8,5,FALSE),FALSE),0)</f>
        <v>0</v>
      </c>
    </row>
    <row r="2972" spans="1:34" ht="20.100000000000001" hidden="1" customHeight="1" x14ac:dyDescent="0.2">
      <c r="A2972" s="109"/>
      <c r="B2972" s="119"/>
      <c r="C2972" s="111"/>
      <c r="D2972" s="112"/>
      <c r="E2972" s="107">
        <f t="shared" si="514"/>
        <v>0</v>
      </c>
      <c r="F2972" s="108">
        <f t="shared" si="515"/>
        <v>0</v>
      </c>
      <c r="G2972" s="114"/>
      <c r="H2972" s="113"/>
      <c r="I2972" s="114"/>
      <c r="J2972" s="115"/>
      <c r="K2972" s="89"/>
      <c r="L2972" s="116"/>
      <c r="M2972" s="117"/>
      <c r="N2972" s="94" t="str">
        <f t="shared" si="524"/>
        <v/>
      </c>
      <c r="O2972" s="87" t="str">
        <f>IF(N2972&lt;&gt;"",IF(J2972="CR",VLOOKUP(ROUND(N2972,0),'Cap. Corr. &amp; Prot.'!$J$4:$L$669,3,FALSE),VLOOKUP(ROUND(N2972,0),'Cap. Corr. &amp; Prot.'!$J$4:$K$669,2,FALSE)),"")</f>
        <v/>
      </c>
      <c r="P2972" s="95">
        <f t="shared" si="516"/>
        <v>0</v>
      </c>
      <c r="Q2972" s="96" t="str">
        <f>IFERROR(VLOOKUP(Y2972,'Constantes KG'!$B$7:$G$22,HLOOKUP(I2972,'Constantes KG'!$C$5:$G$6,2,FALSE),FALSE),"")</f>
        <v/>
      </c>
      <c r="R2972" s="97">
        <f t="shared" si="517"/>
        <v>0</v>
      </c>
      <c r="S2972" s="149">
        <f>IFERROR(VLOOKUP(J2972,Regulaciones!$B$3:$C$9,2,FALSE),0)</f>
        <v>0</v>
      </c>
      <c r="T2972" s="149">
        <f>S2972+IFERROR(VLOOKUP(A2972,$B$5:$T2971,19,FALSE),0)</f>
        <v>0</v>
      </c>
      <c r="U2972" s="94">
        <f t="shared" si="518"/>
        <v>0</v>
      </c>
      <c r="V2972" s="98">
        <f>U2972+IFERROR(VLOOKUP(A2972,$B$5:$V2971,21,FALSE),0)</f>
        <v>0</v>
      </c>
      <c r="W2972" s="99" t="str">
        <f>IF(Y2972&lt;&gt;"",AD2972&amp;"X"&amp;VLOOKUP(INT(N2972),'Cap. Corr. &amp; Prot.'!$J$4:$M$669,4,FALSE),"")</f>
        <v/>
      </c>
      <c r="X2972" s="100"/>
      <c r="Y2972" s="118"/>
      <c r="Z2972" s="102"/>
      <c r="AB2972" s="59" t="str">
        <f t="shared" si="519"/>
        <v/>
      </c>
      <c r="AC2972" s="59" t="str">
        <f t="shared" si="520"/>
        <v/>
      </c>
      <c r="AD2972" s="59" t="str">
        <f>IFERROR(VLOOKUP('Capacidad_&amp;_Regulación'!H2972,Regulaciones!$L$3:$M$7,2,FALSE),"")</f>
        <v/>
      </c>
      <c r="AE2972" s="74" t="str">
        <f t="shared" si="521"/>
        <v/>
      </c>
      <c r="AF2972" s="74" t="str">
        <f t="shared" si="522"/>
        <v/>
      </c>
      <c r="AG2972" s="74" t="str">
        <f t="shared" si="523"/>
        <v/>
      </c>
      <c r="AH2972" s="74">
        <f>IF(AD2972&lt;&gt;"",VLOOKUP($K$1,'Fact. Corr.'!$B$5:$G$7,HLOOKUP(H2972,'Fact. Corr.'!$C$4:$G$8,5,FALSE),FALSE),0)</f>
        <v>0</v>
      </c>
    </row>
    <row r="2973" spans="1:34" ht="20.100000000000001" hidden="1" customHeight="1" x14ac:dyDescent="0.2">
      <c r="A2973" s="109"/>
      <c r="B2973" s="119"/>
      <c r="C2973" s="111"/>
      <c r="D2973" s="112"/>
      <c r="E2973" s="107">
        <f t="shared" si="514"/>
        <v>0</v>
      </c>
      <c r="F2973" s="108">
        <f t="shared" si="515"/>
        <v>0</v>
      </c>
      <c r="G2973" s="114"/>
      <c r="H2973" s="113"/>
      <c r="I2973" s="114"/>
      <c r="J2973" s="115"/>
      <c r="K2973" s="89"/>
      <c r="L2973" s="116"/>
      <c r="M2973" s="117"/>
      <c r="N2973" s="94" t="str">
        <f t="shared" si="524"/>
        <v/>
      </c>
      <c r="O2973" s="87" t="str">
        <f>IF(N2973&lt;&gt;"",IF(J2973="CR",VLOOKUP(ROUND(N2973,0),'Cap. Corr. &amp; Prot.'!$J$4:$L$669,3,FALSE),VLOOKUP(ROUND(N2973,0),'Cap. Corr. &amp; Prot.'!$J$4:$K$669,2,FALSE)),"")</f>
        <v/>
      </c>
      <c r="P2973" s="95">
        <f t="shared" si="516"/>
        <v>0</v>
      </c>
      <c r="Q2973" s="96" t="str">
        <f>IFERROR(VLOOKUP(Y2973,'Constantes KG'!$B$7:$G$22,HLOOKUP(I2973,'Constantes KG'!$C$5:$G$6,2,FALSE),FALSE),"")</f>
        <v/>
      </c>
      <c r="R2973" s="97">
        <f t="shared" si="517"/>
        <v>0</v>
      </c>
      <c r="S2973" s="149">
        <f>IFERROR(VLOOKUP(J2973,Regulaciones!$B$3:$C$9,2,FALSE),0)</f>
        <v>0</v>
      </c>
      <c r="T2973" s="149">
        <f>S2973+IFERROR(VLOOKUP(A2973,$B$5:$T2972,19,FALSE),0)</f>
        <v>0</v>
      </c>
      <c r="U2973" s="94">
        <f t="shared" si="518"/>
        <v>0</v>
      </c>
      <c r="V2973" s="98">
        <f>U2973+IFERROR(VLOOKUP(A2973,$B$5:$V2972,21,FALSE),0)</f>
        <v>0</v>
      </c>
      <c r="W2973" s="99" t="str">
        <f>IF(Y2973&lt;&gt;"",AD2973&amp;"X"&amp;VLOOKUP(INT(N2973),'Cap. Corr. &amp; Prot.'!$J$4:$M$669,4,FALSE),"")</f>
        <v/>
      </c>
      <c r="X2973" s="100"/>
      <c r="Y2973" s="118"/>
      <c r="Z2973" s="102"/>
      <c r="AB2973" s="59" t="str">
        <f t="shared" si="519"/>
        <v/>
      </c>
      <c r="AC2973" s="59" t="str">
        <f t="shared" si="520"/>
        <v/>
      </c>
      <c r="AD2973" s="59" t="str">
        <f>IFERROR(VLOOKUP('Capacidad_&amp;_Regulación'!H2973,Regulaciones!$L$3:$M$7,2,FALSE),"")</f>
        <v/>
      </c>
      <c r="AE2973" s="74" t="str">
        <f t="shared" si="521"/>
        <v/>
      </c>
      <c r="AF2973" s="74" t="str">
        <f t="shared" si="522"/>
        <v/>
      </c>
      <c r="AG2973" s="74" t="str">
        <f t="shared" si="523"/>
        <v/>
      </c>
      <c r="AH2973" s="74">
        <f>IF(AD2973&lt;&gt;"",VLOOKUP($K$1,'Fact. Corr.'!$B$5:$G$7,HLOOKUP(H2973,'Fact. Corr.'!$C$4:$G$8,5,FALSE),FALSE),0)</f>
        <v>0</v>
      </c>
    </row>
    <row r="2974" spans="1:34" ht="20.100000000000001" hidden="1" customHeight="1" x14ac:dyDescent="0.2">
      <c r="A2974" s="109"/>
      <c r="B2974" s="119"/>
      <c r="C2974" s="111"/>
      <c r="D2974" s="112"/>
      <c r="E2974" s="107">
        <f t="shared" si="514"/>
        <v>0</v>
      </c>
      <c r="F2974" s="108">
        <f t="shared" si="515"/>
        <v>0</v>
      </c>
      <c r="G2974" s="114"/>
      <c r="H2974" s="113"/>
      <c r="I2974" s="114"/>
      <c r="J2974" s="115"/>
      <c r="K2974" s="89"/>
      <c r="L2974" s="116"/>
      <c r="M2974" s="117"/>
      <c r="N2974" s="94" t="str">
        <f t="shared" si="524"/>
        <v/>
      </c>
      <c r="O2974" s="87" t="str">
        <f>IF(N2974&lt;&gt;"",IF(J2974="CR",VLOOKUP(ROUND(N2974,0),'Cap. Corr. &amp; Prot.'!$J$4:$L$669,3,FALSE),VLOOKUP(ROUND(N2974,0),'Cap. Corr. &amp; Prot.'!$J$4:$K$669,2,FALSE)),"")</f>
        <v/>
      </c>
      <c r="P2974" s="95">
        <f t="shared" si="516"/>
        <v>0</v>
      </c>
      <c r="Q2974" s="96" t="str">
        <f>IFERROR(VLOOKUP(Y2974,'Constantes KG'!$B$7:$G$22,HLOOKUP(I2974,'Constantes KG'!$C$5:$G$6,2,FALSE),FALSE),"")</f>
        <v/>
      </c>
      <c r="R2974" s="97">
        <f t="shared" si="517"/>
        <v>0</v>
      </c>
      <c r="S2974" s="149">
        <f>IFERROR(VLOOKUP(J2974,Regulaciones!$B$3:$C$9,2,FALSE),0)</f>
        <v>0</v>
      </c>
      <c r="T2974" s="149">
        <f>S2974+IFERROR(VLOOKUP(A2974,$B$5:$T2973,19,FALSE),0)</f>
        <v>0</v>
      </c>
      <c r="U2974" s="94">
        <f t="shared" si="518"/>
        <v>0</v>
      </c>
      <c r="V2974" s="98">
        <f>U2974+IFERROR(VLOOKUP(A2974,$B$5:$V2973,21,FALSE),0)</f>
        <v>0</v>
      </c>
      <c r="W2974" s="99" t="str">
        <f>IF(Y2974&lt;&gt;"",AD2974&amp;"X"&amp;VLOOKUP(INT(N2974),'Cap. Corr. &amp; Prot.'!$J$4:$M$669,4,FALSE),"")</f>
        <v/>
      </c>
      <c r="X2974" s="100"/>
      <c r="Y2974" s="118"/>
      <c r="Z2974" s="102"/>
      <c r="AB2974" s="59" t="str">
        <f t="shared" si="519"/>
        <v/>
      </c>
      <c r="AC2974" s="59" t="str">
        <f t="shared" si="520"/>
        <v/>
      </c>
      <c r="AD2974" s="59" t="str">
        <f>IFERROR(VLOOKUP('Capacidad_&amp;_Regulación'!H2974,Regulaciones!$L$3:$M$7,2,FALSE),"")</f>
        <v/>
      </c>
      <c r="AE2974" s="74" t="str">
        <f t="shared" si="521"/>
        <v/>
      </c>
      <c r="AF2974" s="74" t="str">
        <f t="shared" si="522"/>
        <v/>
      </c>
      <c r="AG2974" s="74" t="str">
        <f t="shared" si="523"/>
        <v/>
      </c>
      <c r="AH2974" s="74">
        <f>IF(AD2974&lt;&gt;"",VLOOKUP($K$1,'Fact. Corr.'!$B$5:$G$7,HLOOKUP(H2974,'Fact. Corr.'!$C$4:$G$8,5,FALSE),FALSE),0)</f>
        <v>0</v>
      </c>
    </row>
    <row r="2975" spans="1:34" ht="20.100000000000001" hidden="1" customHeight="1" x14ac:dyDescent="0.2">
      <c r="A2975" s="109"/>
      <c r="B2975" s="119"/>
      <c r="C2975" s="111"/>
      <c r="D2975" s="112"/>
      <c r="E2975" s="107">
        <f t="shared" si="514"/>
        <v>0</v>
      </c>
      <c r="F2975" s="108">
        <f t="shared" si="515"/>
        <v>0</v>
      </c>
      <c r="G2975" s="114"/>
      <c r="H2975" s="113"/>
      <c r="I2975" s="114"/>
      <c r="J2975" s="115"/>
      <c r="K2975" s="89"/>
      <c r="L2975" s="116"/>
      <c r="M2975" s="117"/>
      <c r="N2975" s="94" t="str">
        <f t="shared" si="524"/>
        <v/>
      </c>
      <c r="O2975" s="87" t="str">
        <f>IF(N2975&lt;&gt;"",IF(J2975="CR",VLOOKUP(ROUND(N2975,0),'Cap. Corr. &amp; Prot.'!$J$4:$L$669,3,FALSE),VLOOKUP(ROUND(N2975,0),'Cap. Corr. &amp; Prot.'!$J$4:$K$669,2,FALSE)),"")</f>
        <v/>
      </c>
      <c r="P2975" s="95">
        <f t="shared" si="516"/>
        <v>0</v>
      </c>
      <c r="Q2975" s="96" t="str">
        <f>IFERROR(VLOOKUP(Y2975,'Constantes KG'!$B$7:$G$22,HLOOKUP(I2975,'Constantes KG'!$C$5:$G$6,2,FALSE),FALSE),"")</f>
        <v/>
      </c>
      <c r="R2975" s="97">
        <f t="shared" si="517"/>
        <v>0</v>
      </c>
      <c r="S2975" s="149">
        <f>IFERROR(VLOOKUP(J2975,Regulaciones!$B$3:$C$9,2,FALSE),0)</f>
        <v>0</v>
      </c>
      <c r="T2975" s="149">
        <f>S2975+IFERROR(VLOOKUP(A2975,$B$5:$T2974,19,FALSE),0)</f>
        <v>0</v>
      </c>
      <c r="U2975" s="94">
        <f t="shared" si="518"/>
        <v>0</v>
      </c>
      <c r="V2975" s="98">
        <f>U2975+IFERROR(VLOOKUP(A2975,$B$5:$V2974,21,FALSE),0)</f>
        <v>0</v>
      </c>
      <c r="W2975" s="99" t="str">
        <f>IF(Y2975&lt;&gt;"",AD2975&amp;"X"&amp;VLOOKUP(INT(N2975),'Cap. Corr. &amp; Prot.'!$J$4:$M$669,4,FALSE),"")</f>
        <v/>
      </c>
      <c r="X2975" s="100"/>
      <c r="Y2975" s="118"/>
      <c r="Z2975" s="102"/>
      <c r="AB2975" s="59" t="str">
        <f t="shared" si="519"/>
        <v/>
      </c>
      <c r="AC2975" s="59" t="str">
        <f t="shared" si="520"/>
        <v/>
      </c>
      <c r="AD2975" s="59" t="str">
        <f>IFERROR(VLOOKUP('Capacidad_&amp;_Regulación'!H2975,Regulaciones!$L$3:$M$7,2,FALSE),"")</f>
        <v/>
      </c>
      <c r="AE2975" s="74" t="str">
        <f t="shared" si="521"/>
        <v/>
      </c>
      <c r="AF2975" s="74" t="str">
        <f t="shared" si="522"/>
        <v/>
      </c>
      <c r="AG2975" s="74" t="str">
        <f t="shared" si="523"/>
        <v/>
      </c>
      <c r="AH2975" s="74">
        <f>IF(AD2975&lt;&gt;"",VLOOKUP($K$1,'Fact. Corr.'!$B$5:$G$7,HLOOKUP(H2975,'Fact. Corr.'!$C$4:$G$8,5,FALSE),FALSE),0)</f>
        <v>0</v>
      </c>
    </row>
    <row r="2976" spans="1:34" ht="20.100000000000001" hidden="1" customHeight="1" x14ac:dyDescent="0.2">
      <c r="A2976" s="109"/>
      <c r="B2976" s="119"/>
      <c r="C2976" s="111"/>
      <c r="D2976" s="112"/>
      <c r="E2976" s="107">
        <f t="shared" si="514"/>
        <v>0</v>
      </c>
      <c r="F2976" s="108">
        <f t="shared" si="515"/>
        <v>0</v>
      </c>
      <c r="G2976" s="114"/>
      <c r="H2976" s="113"/>
      <c r="I2976" s="114"/>
      <c r="J2976" s="115"/>
      <c r="K2976" s="89"/>
      <c r="L2976" s="116"/>
      <c r="M2976" s="117"/>
      <c r="N2976" s="94" t="str">
        <f t="shared" si="524"/>
        <v/>
      </c>
      <c r="O2976" s="87" t="str">
        <f>IF(N2976&lt;&gt;"",IF(J2976="CR",VLOOKUP(ROUND(N2976,0),'Cap. Corr. &amp; Prot.'!$J$4:$L$669,3,FALSE),VLOOKUP(ROUND(N2976,0),'Cap. Corr. &amp; Prot.'!$J$4:$K$669,2,FALSE)),"")</f>
        <v/>
      </c>
      <c r="P2976" s="95">
        <f t="shared" si="516"/>
        <v>0</v>
      </c>
      <c r="Q2976" s="96" t="str">
        <f>IFERROR(VLOOKUP(Y2976,'Constantes KG'!$B$7:$G$22,HLOOKUP(I2976,'Constantes KG'!$C$5:$G$6,2,FALSE),FALSE),"")</f>
        <v/>
      </c>
      <c r="R2976" s="97">
        <f t="shared" si="517"/>
        <v>0</v>
      </c>
      <c r="S2976" s="149">
        <f>IFERROR(VLOOKUP(J2976,Regulaciones!$B$3:$C$9,2,FALSE),0)</f>
        <v>0</v>
      </c>
      <c r="T2976" s="149">
        <f>S2976+IFERROR(VLOOKUP(A2976,$B$5:$T2975,19,FALSE),0)</f>
        <v>0</v>
      </c>
      <c r="U2976" s="94">
        <f t="shared" si="518"/>
        <v>0</v>
      </c>
      <c r="V2976" s="98">
        <f>U2976+IFERROR(VLOOKUP(A2976,$B$5:$V2975,21,FALSE),0)</f>
        <v>0</v>
      </c>
      <c r="W2976" s="99" t="str">
        <f>IF(Y2976&lt;&gt;"",AD2976&amp;"X"&amp;VLOOKUP(INT(N2976),'Cap. Corr. &amp; Prot.'!$J$4:$M$669,4,FALSE),"")</f>
        <v/>
      </c>
      <c r="X2976" s="100"/>
      <c r="Y2976" s="118"/>
      <c r="Z2976" s="102"/>
      <c r="AB2976" s="59" t="str">
        <f t="shared" si="519"/>
        <v/>
      </c>
      <c r="AC2976" s="59" t="str">
        <f t="shared" si="520"/>
        <v/>
      </c>
      <c r="AD2976" s="59" t="str">
        <f>IFERROR(VLOOKUP('Capacidad_&amp;_Regulación'!H2976,Regulaciones!$L$3:$M$7,2,FALSE),"")</f>
        <v/>
      </c>
      <c r="AE2976" s="74" t="str">
        <f t="shared" si="521"/>
        <v/>
      </c>
      <c r="AF2976" s="74" t="str">
        <f t="shared" si="522"/>
        <v/>
      </c>
      <c r="AG2976" s="74" t="str">
        <f t="shared" si="523"/>
        <v/>
      </c>
      <c r="AH2976" s="74">
        <f>IF(AD2976&lt;&gt;"",VLOOKUP($K$1,'Fact. Corr.'!$B$5:$G$7,HLOOKUP(H2976,'Fact. Corr.'!$C$4:$G$8,5,FALSE),FALSE),0)</f>
        <v>0</v>
      </c>
    </row>
    <row r="2977" spans="1:34" ht="20.100000000000001" hidden="1" customHeight="1" x14ac:dyDescent="0.2">
      <c r="A2977" s="109"/>
      <c r="B2977" s="119"/>
      <c r="C2977" s="111"/>
      <c r="D2977" s="112"/>
      <c r="E2977" s="107">
        <f t="shared" si="514"/>
        <v>0</v>
      </c>
      <c r="F2977" s="108">
        <f t="shared" si="515"/>
        <v>0</v>
      </c>
      <c r="G2977" s="114"/>
      <c r="H2977" s="113"/>
      <c r="I2977" s="114"/>
      <c r="J2977" s="115"/>
      <c r="K2977" s="89"/>
      <c r="L2977" s="116"/>
      <c r="M2977" s="117"/>
      <c r="N2977" s="94" t="str">
        <f t="shared" si="524"/>
        <v/>
      </c>
      <c r="O2977" s="87" t="str">
        <f>IF(N2977&lt;&gt;"",IF(J2977="CR",VLOOKUP(ROUND(N2977,0),'Cap. Corr. &amp; Prot.'!$J$4:$L$669,3,FALSE),VLOOKUP(ROUND(N2977,0),'Cap. Corr. &amp; Prot.'!$J$4:$K$669,2,FALSE)),"")</f>
        <v/>
      </c>
      <c r="P2977" s="95">
        <f t="shared" si="516"/>
        <v>0</v>
      </c>
      <c r="Q2977" s="96" t="str">
        <f>IFERROR(VLOOKUP(Y2977,'Constantes KG'!$B$7:$G$22,HLOOKUP(I2977,'Constantes KG'!$C$5:$G$6,2,FALSE),FALSE),"")</f>
        <v/>
      </c>
      <c r="R2977" s="97">
        <f t="shared" si="517"/>
        <v>0</v>
      </c>
      <c r="S2977" s="149">
        <f>IFERROR(VLOOKUP(J2977,Regulaciones!$B$3:$C$9,2,FALSE),0)</f>
        <v>0</v>
      </c>
      <c r="T2977" s="149">
        <f>S2977+IFERROR(VLOOKUP(A2977,$B$5:$T2976,19,FALSE),0)</f>
        <v>0</v>
      </c>
      <c r="U2977" s="94">
        <f t="shared" si="518"/>
        <v>0</v>
      </c>
      <c r="V2977" s="98">
        <f>U2977+IFERROR(VLOOKUP(A2977,$B$5:$V2976,21,FALSE),0)</f>
        <v>0</v>
      </c>
      <c r="W2977" s="99" t="str">
        <f>IF(Y2977&lt;&gt;"",AD2977&amp;"X"&amp;VLOOKUP(INT(N2977),'Cap. Corr. &amp; Prot.'!$J$4:$M$669,4,FALSE),"")</f>
        <v/>
      </c>
      <c r="X2977" s="100"/>
      <c r="Y2977" s="118"/>
      <c r="Z2977" s="102"/>
      <c r="AB2977" s="59" t="str">
        <f t="shared" si="519"/>
        <v/>
      </c>
      <c r="AC2977" s="59" t="str">
        <f t="shared" si="520"/>
        <v/>
      </c>
      <c r="AD2977" s="59" t="str">
        <f>IFERROR(VLOOKUP('Capacidad_&amp;_Regulación'!H2977,Regulaciones!$L$3:$M$7,2,FALSE),"")</f>
        <v/>
      </c>
      <c r="AE2977" s="74" t="str">
        <f t="shared" si="521"/>
        <v/>
      </c>
      <c r="AF2977" s="74" t="str">
        <f t="shared" si="522"/>
        <v/>
      </c>
      <c r="AG2977" s="74" t="str">
        <f t="shared" si="523"/>
        <v/>
      </c>
      <c r="AH2977" s="74">
        <f>IF(AD2977&lt;&gt;"",VLOOKUP($K$1,'Fact. Corr.'!$B$5:$G$7,HLOOKUP(H2977,'Fact. Corr.'!$C$4:$G$8,5,FALSE),FALSE),0)</f>
        <v>0</v>
      </c>
    </row>
    <row r="2978" spans="1:34" ht="20.100000000000001" hidden="1" customHeight="1" x14ac:dyDescent="0.2">
      <c r="A2978" s="109"/>
      <c r="B2978" s="119"/>
      <c r="C2978" s="111"/>
      <c r="D2978" s="112"/>
      <c r="E2978" s="107">
        <f t="shared" si="514"/>
        <v>0</v>
      </c>
      <c r="F2978" s="108">
        <f t="shared" si="515"/>
        <v>0</v>
      </c>
      <c r="G2978" s="114"/>
      <c r="H2978" s="113"/>
      <c r="I2978" s="114"/>
      <c r="J2978" s="115"/>
      <c r="K2978" s="89"/>
      <c r="L2978" s="116"/>
      <c r="M2978" s="117"/>
      <c r="N2978" s="94" t="str">
        <f t="shared" si="524"/>
        <v/>
      </c>
      <c r="O2978" s="87" t="str">
        <f>IF(N2978&lt;&gt;"",IF(J2978="CR",VLOOKUP(ROUND(N2978,0),'Cap. Corr. &amp; Prot.'!$J$4:$L$669,3,FALSE),VLOOKUP(ROUND(N2978,0),'Cap. Corr. &amp; Prot.'!$J$4:$K$669,2,FALSE)),"")</f>
        <v/>
      </c>
      <c r="P2978" s="95">
        <f t="shared" si="516"/>
        <v>0</v>
      </c>
      <c r="Q2978" s="96" t="str">
        <f>IFERROR(VLOOKUP(Y2978,'Constantes KG'!$B$7:$G$22,HLOOKUP(I2978,'Constantes KG'!$C$5:$G$6,2,FALSE),FALSE),"")</f>
        <v/>
      </c>
      <c r="R2978" s="97">
        <f t="shared" si="517"/>
        <v>0</v>
      </c>
      <c r="S2978" s="149">
        <f>IFERROR(VLOOKUP(J2978,Regulaciones!$B$3:$C$9,2,FALSE),0)</f>
        <v>0</v>
      </c>
      <c r="T2978" s="149">
        <f>S2978+IFERROR(VLOOKUP(A2978,$B$5:$T2977,19,FALSE),0)</f>
        <v>0</v>
      </c>
      <c r="U2978" s="94">
        <f t="shared" si="518"/>
        <v>0</v>
      </c>
      <c r="V2978" s="98">
        <f>U2978+IFERROR(VLOOKUP(A2978,$B$5:$V2977,21,FALSE),0)</f>
        <v>0</v>
      </c>
      <c r="W2978" s="99" t="str">
        <f>IF(Y2978&lt;&gt;"",AD2978&amp;"X"&amp;VLOOKUP(INT(N2978),'Cap. Corr. &amp; Prot.'!$J$4:$M$669,4,FALSE),"")</f>
        <v/>
      </c>
      <c r="X2978" s="100"/>
      <c r="Y2978" s="118"/>
      <c r="Z2978" s="102"/>
      <c r="AB2978" s="59" t="str">
        <f t="shared" si="519"/>
        <v/>
      </c>
      <c r="AC2978" s="59" t="str">
        <f t="shared" si="520"/>
        <v/>
      </c>
      <c r="AD2978" s="59" t="str">
        <f>IFERROR(VLOOKUP('Capacidad_&amp;_Regulación'!H2978,Regulaciones!$L$3:$M$7,2,FALSE),"")</f>
        <v/>
      </c>
      <c r="AE2978" s="74" t="str">
        <f t="shared" si="521"/>
        <v/>
      </c>
      <c r="AF2978" s="74" t="str">
        <f t="shared" si="522"/>
        <v/>
      </c>
      <c r="AG2978" s="74" t="str">
        <f t="shared" si="523"/>
        <v/>
      </c>
      <c r="AH2978" s="74">
        <f>IF(AD2978&lt;&gt;"",VLOOKUP($K$1,'Fact. Corr.'!$B$5:$G$7,HLOOKUP(H2978,'Fact. Corr.'!$C$4:$G$8,5,FALSE),FALSE),0)</f>
        <v>0</v>
      </c>
    </row>
    <row r="2979" spans="1:34" ht="20.100000000000001" hidden="1" customHeight="1" x14ac:dyDescent="0.2">
      <c r="A2979" s="109"/>
      <c r="B2979" s="119"/>
      <c r="C2979" s="111"/>
      <c r="D2979" s="112"/>
      <c r="E2979" s="107">
        <f t="shared" si="514"/>
        <v>0</v>
      </c>
      <c r="F2979" s="108">
        <f t="shared" si="515"/>
        <v>0</v>
      </c>
      <c r="G2979" s="114"/>
      <c r="H2979" s="113"/>
      <c r="I2979" s="114"/>
      <c r="J2979" s="115"/>
      <c r="K2979" s="89"/>
      <c r="L2979" s="116"/>
      <c r="M2979" s="117"/>
      <c r="N2979" s="94" t="str">
        <f t="shared" si="524"/>
        <v/>
      </c>
      <c r="O2979" s="87" t="str">
        <f>IF(N2979&lt;&gt;"",IF(J2979="CR",VLOOKUP(ROUND(N2979,0),'Cap. Corr. &amp; Prot.'!$J$4:$L$669,3,FALSE),VLOOKUP(ROUND(N2979,0),'Cap. Corr. &amp; Prot.'!$J$4:$K$669,2,FALSE)),"")</f>
        <v/>
      </c>
      <c r="P2979" s="95">
        <f t="shared" si="516"/>
        <v>0</v>
      </c>
      <c r="Q2979" s="96" t="str">
        <f>IFERROR(VLOOKUP(Y2979,'Constantes KG'!$B$7:$G$22,HLOOKUP(I2979,'Constantes KG'!$C$5:$G$6,2,FALSE),FALSE),"")</f>
        <v/>
      </c>
      <c r="R2979" s="97">
        <f t="shared" si="517"/>
        <v>0</v>
      </c>
      <c r="S2979" s="149">
        <f>IFERROR(VLOOKUP(J2979,Regulaciones!$B$3:$C$9,2,FALSE),0)</f>
        <v>0</v>
      </c>
      <c r="T2979" s="149">
        <f>S2979+IFERROR(VLOOKUP(A2979,$B$5:$T2978,19,FALSE),0)</f>
        <v>0</v>
      </c>
      <c r="U2979" s="94">
        <f t="shared" si="518"/>
        <v>0</v>
      </c>
      <c r="V2979" s="98">
        <f>U2979+IFERROR(VLOOKUP(A2979,$B$5:$V2978,21,FALSE),0)</f>
        <v>0</v>
      </c>
      <c r="W2979" s="99" t="str">
        <f>IF(Y2979&lt;&gt;"",AD2979&amp;"X"&amp;VLOOKUP(INT(N2979),'Cap. Corr. &amp; Prot.'!$J$4:$M$669,4,FALSE),"")</f>
        <v/>
      </c>
      <c r="X2979" s="100"/>
      <c r="Y2979" s="118"/>
      <c r="Z2979" s="102"/>
      <c r="AB2979" s="59" t="str">
        <f t="shared" si="519"/>
        <v/>
      </c>
      <c r="AC2979" s="59" t="str">
        <f t="shared" si="520"/>
        <v/>
      </c>
      <c r="AD2979" s="59" t="str">
        <f>IFERROR(VLOOKUP('Capacidad_&amp;_Regulación'!H2979,Regulaciones!$L$3:$M$7,2,FALSE),"")</f>
        <v/>
      </c>
      <c r="AE2979" s="74" t="str">
        <f t="shared" si="521"/>
        <v/>
      </c>
      <c r="AF2979" s="74" t="str">
        <f t="shared" si="522"/>
        <v/>
      </c>
      <c r="AG2979" s="74" t="str">
        <f t="shared" si="523"/>
        <v/>
      </c>
      <c r="AH2979" s="74">
        <f>IF(AD2979&lt;&gt;"",VLOOKUP($K$1,'Fact. Corr.'!$B$5:$G$7,HLOOKUP(H2979,'Fact. Corr.'!$C$4:$G$8,5,FALSE),FALSE),0)</f>
        <v>0</v>
      </c>
    </row>
    <row r="2980" spans="1:34" ht="20.100000000000001" hidden="1" customHeight="1" x14ac:dyDescent="0.2">
      <c r="A2980" s="109"/>
      <c r="B2980" s="119"/>
      <c r="C2980" s="111"/>
      <c r="D2980" s="112"/>
      <c r="E2980" s="107">
        <f t="shared" si="514"/>
        <v>0</v>
      </c>
      <c r="F2980" s="108">
        <f t="shared" si="515"/>
        <v>0</v>
      </c>
      <c r="G2980" s="114"/>
      <c r="H2980" s="113"/>
      <c r="I2980" s="114"/>
      <c r="J2980" s="115"/>
      <c r="K2980" s="89"/>
      <c r="L2980" s="116"/>
      <c r="M2980" s="117"/>
      <c r="N2980" s="94" t="str">
        <f t="shared" si="524"/>
        <v/>
      </c>
      <c r="O2980" s="87" t="str">
        <f>IF(N2980&lt;&gt;"",IF(J2980="CR",VLOOKUP(ROUND(N2980,0),'Cap. Corr. &amp; Prot.'!$J$4:$L$669,3,FALSE),VLOOKUP(ROUND(N2980,0),'Cap. Corr. &amp; Prot.'!$J$4:$K$669,2,FALSE)),"")</f>
        <v/>
      </c>
      <c r="P2980" s="95">
        <f t="shared" si="516"/>
        <v>0</v>
      </c>
      <c r="Q2980" s="96" t="str">
        <f>IFERROR(VLOOKUP(Y2980,'Constantes KG'!$B$7:$G$22,HLOOKUP(I2980,'Constantes KG'!$C$5:$G$6,2,FALSE),FALSE),"")</f>
        <v/>
      </c>
      <c r="R2980" s="97">
        <f t="shared" si="517"/>
        <v>0</v>
      </c>
      <c r="S2980" s="149">
        <f>IFERROR(VLOOKUP(J2980,Regulaciones!$B$3:$C$9,2,FALSE),0)</f>
        <v>0</v>
      </c>
      <c r="T2980" s="149">
        <f>S2980+IFERROR(VLOOKUP(A2980,$B$5:$T2979,19,FALSE),0)</f>
        <v>0</v>
      </c>
      <c r="U2980" s="94">
        <f t="shared" si="518"/>
        <v>0</v>
      </c>
      <c r="V2980" s="98">
        <f>U2980+IFERROR(VLOOKUP(A2980,$B$5:$V2979,21,FALSE),0)</f>
        <v>0</v>
      </c>
      <c r="W2980" s="99" t="str">
        <f>IF(Y2980&lt;&gt;"",AD2980&amp;"X"&amp;VLOOKUP(INT(N2980),'Cap. Corr. &amp; Prot.'!$J$4:$M$669,4,FALSE),"")</f>
        <v/>
      </c>
      <c r="X2980" s="100"/>
      <c r="Y2980" s="118"/>
      <c r="Z2980" s="102"/>
      <c r="AB2980" s="59" t="str">
        <f t="shared" si="519"/>
        <v/>
      </c>
      <c r="AC2980" s="59" t="str">
        <f t="shared" si="520"/>
        <v/>
      </c>
      <c r="AD2980" s="59" t="str">
        <f>IFERROR(VLOOKUP('Capacidad_&amp;_Regulación'!H2980,Regulaciones!$L$3:$M$7,2,FALSE),"")</f>
        <v/>
      </c>
      <c r="AE2980" s="74" t="str">
        <f t="shared" si="521"/>
        <v/>
      </c>
      <c r="AF2980" s="74" t="str">
        <f t="shared" si="522"/>
        <v/>
      </c>
      <c r="AG2980" s="74" t="str">
        <f t="shared" si="523"/>
        <v/>
      </c>
      <c r="AH2980" s="74">
        <f>IF(AD2980&lt;&gt;"",VLOOKUP($K$1,'Fact. Corr.'!$B$5:$G$7,HLOOKUP(H2980,'Fact. Corr.'!$C$4:$G$8,5,FALSE),FALSE),0)</f>
        <v>0</v>
      </c>
    </row>
    <row r="2981" spans="1:34" ht="20.100000000000001" hidden="1" customHeight="1" x14ac:dyDescent="0.2">
      <c r="A2981" s="109"/>
      <c r="B2981" s="119"/>
      <c r="C2981" s="111"/>
      <c r="D2981" s="112"/>
      <c r="E2981" s="107">
        <f t="shared" si="514"/>
        <v>0</v>
      </c>
      <c r="F2981" s="108">
        <f t="shared" si="515"/>
        <v>0</v>
      </c>
      <c r="G2981" s="114"/>
      <c r="H2981" s="113"/>
      <c r="I2981" s="114"/>
      <c r="J2981" s="115"/>
      <c r="K2981" s="89"/>
      <c r="L2981" s="116"/>
      <c r="M2981" s="117"/>
      <c r="N2981" s="94" t="str">
        <f t="shared" si="524"/>
        <v/>
      </c>
      <c r="O2981" s="87" t="str">
        <f>IF(N2981&lt;&gt;"",IF(J2981="CR",VLOOKUP(ROUND(N2981,0),'Cap. Corr. &amp; Prot.'!$J$4:$L$669,3,FALSE),VLOOKUP(ROUND(N2981,0),'Cap. Corr. &amp; Prot.'!$J$4:$K$669,2,FALSE)),"")</f>
        <v/>
      </c>
      <c r="P2981" s="95">
        <f t="shared" si="516"/>
        <v>0</v>
      </c>
      <c r="Q2981" s="96" t="str">
        <f>IFERROR(VLOOKUP(Y2981,'Constantes KG'!$B$7:$G$22,HLOOKUP(I2981,'Constantes KG'!$C$5:$G$6,2,FALSE),FALSE),"")</f>
        <v/>
      </c>
      <c r="R2981" s="97">
        <f t="shared" si="517"/>
        <v>0</v>
      </c>
      <c r="S2981" s="149">
        <f>IFERROR(VLOOKUP(J2981,Regulaciones!$B$3:$C$9,2,FALSE),0)</f>
        <v>0</v>
      </c>
      <c r="T2981" s="149">
        <f>S2981+IFERROR(VLOOKUP(A2981,$B$5:$T2980,19,FALSE),0)</f>
        <v>0</v>
      </c>
      <c r="U2981" s="94">
        <f t="shared" si="518"/>
        <v>0</v>
      </c>
      <c r="V2981" s="98">
        <f>U2981+IFERROR(VLOOKUP(A2981,$B$5:$V2980,21,FALSE),0)</f>
        <v>0</v>
      </c>
      <c r="W2981" s="99" t="str">
        <f>IF(Y2981&lt;&gt;"",AD2981&amp;"X"&amp;VLOOKUP(INT(N2981),'Cap. Corr. &amp; Prot.'!$J$4:$M$669,4,FALSE),"")</f>
        <v/>
      </c>
      <c r="X2981" s="100"/>
      <c r="Y2981" s="118"/>
      <c r="Z2981" s="102"/>
      <c r="AB2981" s="59" t="str">
        <f t="shared" si="519"/>
        <v/>
      </c>
      <c r="AC2981" s="59" t="str">
        <f t="shared" si="520"/>
        <v/>
      </c>
      <c r="AD2981" s="59" t="str">
        <f>IFERROR(VLOOKUP('Capacidad_&amp;_Regulación'!H2981,Regulaciones!$L$3:$M$7,2,FALSE),"")</f>
        <v/>
      </c>
      <c r="AE2981" s="74" t="str">
        <f t="shared" si="521"/>
        <v/>
      </c>
      <c r="AF2981" s="74" t="str">
        <f t="shared" si="522"/>
        <v/>
      </c>
      <c r="AG2981" s="74" t="str">
        <f t="shared" si="523"/>
        <v/>
      </c>
      <c r="AH2981" s="74">
        <f>IF(AD2981&lt;&gt;"",VLOOKUP($K$1,'Fact. Corr.'!$B$5:$G$7,HLOOKUP(H2981,'Fact. Corr.'!$C$4:$G$8,5,FALSE),FALSE),0)</f>
        <v>0</v>
      </c>
    </row>
    <row r="2982" spans="1:34" ht="20.100000000000001" hidden="1" customHeight="1" x14ac:dyDescent="0.2">
      <c r="A2982" s="109"/>
      <c r="B2982" s="119"/>
      <c r="C2982" s="111"/>
      <c r="D2982" s="112"/>
      <c r="E2982" s="107">
        <f t="shared" si="514"/>
        <v>0</v>
      </c>
      <c r="F2982" s="108">
        <f t="shared" si="515"/>
        <v>0</v>
      </c>
      <c r="G2982" s="114"/>
      <c r="H2982" s="113"/>
      <c r="I2982" s="114"/>
      <c r="J2982" s="115"/>
      <c r="K2982" s="89"/>
      <c r="L2982" s="116"/>
      <c r="M2982" s="117"/>
      <c r="N2982" s="94" t="str">
        <f t="shared" si="524"/>
        <v/>
      </c>
      <c r="O2982" s="87" t="str">
        <f>IF(N2982&lt;&gt;"",IF(J2982="CR",VLOOKUP(ROUND(N2982,0),'Cap. Corr. &amp; Prot.'!$J$4:$L$669,3,FALSE),VLOOKUP(ROUND(N2982,0),'Cap. Corr. &amp; Prot.'!$J$4:$K$669,2,FALSE)),"")</f>
        <v/>
      </c>
      <c r="P2982" s="95">
        <f t="shared" si="516"/>
        <v>0</v>
      </c>
      <c r="Q2982" s="96" t="str">
        <f>IFERROR(VLOOKUP(Y2982,'Constantes KG'!$B$7:$G$22,HLOOKUP(I2982,'Constantes KG'!$C$5:$G$6,2,FALSE),FALSE),"")</f>
        <v/>
      </c>
      <c r="R2982" s="97">
        <f t="shared" si="517"/>
        <v>0</v>
      </c>
      <c r="S2982" s="149">
        <f>IFERROR(VLOOKUP(J2982,Regulaciones!$B$3:$C$9,2,FALSE),0)</f>
        <v>0</v>
      </c>
      <c r="T2982" s="149">
        <f>S2982+IFERROR(VLOOKUP(A2982,$B$5:$T2981,19,FALSE),0)</f>
        <v>0</v>
      </c>
      <c r="U2982" s="94">
        <f t="shared" si="518"/>
        <v>0</v>
      </c>
      <c r="V2982" s="98">
        <f>U2982+IFERROR(VLOOKUP(A2982,$B$5:$V2981,21,FALSE),0)</f>
        <v>0</v>
      </c>
      <c r="W2982" s="99" t="str">
        <f>IF(Y2982&lt;&gt;"",AD2982&amp;"X"&amp;VLOOKUP(INT(N2982),'Cap. Corr. &amp; Prot.'!$J$4:$M$669,4,FALSE),"")</f>
        <v/>
      </c>
      <c r="X2982" s="100"/>
      <c r="Y2982" s="118"/>
      <c r="Z2982" s="102"/>
      <c r="AB2982" s="59" t="str">
        <f t="shared" si="519"/>
        <v/>
      </c>
      <c r="AC2982" s="59" t="str">
        <f t="shared" si="520"/>
        <v/>
      </c>
      <c r="AD2982" s="59" t="str">
        <f>IFERROR(VLOOKUP('Capacidad_&amp;_Regulación'!H2982,Regulaciones!$L$3:$M$7,2,FALSE),"")</f>
        <v/>
      </c>
      <c r="AE2982" s="74" t="str">
        <f t="shared" si="521"/>
        <v/>
      </c>
      <c r="AF2982" s="74" t="str">
        <f t="shared" si="522"/>
        <v/>
      </c>
      <c r="AG2982" s="74" t="str">
        <f t="shared" si="523"/>
        <v/>
      </c>
      <c r="AH2982" s="74">
        <f>IF(AD2982&lt;&gt;"",VLOOKUP($K$1,'Fact. Corr.'!$B$5:$G$7,HLOOKUP(H2982,'Fact. Corr.'!$C$4:$G$8,5,FALSE),FALSE),0)</f>
        <v>0</v>
      </c>
    </row>
    <row r="2983" spans="1:34" ht="20.100000000000001" hidden="1" customHeight="1" x14ac:dyDescent="0.2">
      <c r="A2983" s="109"/>
      <c r="B2983" s="119"/>
      <c r="C2983" s="111"/>
      <c r="D2983" s="112"/>
      <c r="E2983" s="107">
        <f t="shared" si="514"/>
        <v>0</v>
      </c>
      <c r="F2983" s="108">
        <f t="shared" si="515"/>
        <v>0</v>
      </c>
      <c r="G2983" s="114"/>
      <c r="H2983" s="113"/>
      <c r="I2983" s="114"/>
      <c r="J2983" s="115"/>
      <c r="K2983" s="89"/>
      <c r="L2983" s="116"/>
      <c r="M2983" s="117"/>
      <c r="N2983" s="94" t="str">
        <f t="shared" si="524"/>
        <v/>
      </c>
      <c r="O2983" s="87" t="str">
        <f>IF(N2983&lt;&gt;"",IF(J2983="CR",VLOOKUP(ROUND(N2983,0),'Cap. Corr. &amp; Prot.'!$J$4:$L$669,3,FALSE),VLOOKUP(ROUND(N2983,0),'Cap. Corr. &amp; Prot.'!$J$4:$K$669,2,FALSE)),"")</f>
        <v/>
      </c>
      <c r="P2983" s="95">
        <f t="shared" si="516"/>
        <v>0</v>
      </c>
      <c r="Q2983" s="96" t="str">
        <f>IFERROR(VLOOKUP(Y2983,'Constantes KG'!$B$7:$G$22,HLOOKUP(I2983,'Constantes KG'!$C$5:$G$6,2,FALSE),FALSE),"")</f>
        <v/>
      </c>
      <c r="R2983" s="97">
        <f t="shared" si="517"/>
        <v>0</v>
      </c>
      <c r="S2983" s="149">
        <f>IFERROR(VLOOKUP(J2983,Regulaciones!$B$3:$C$9,2,FALSE),0)</f>
        <v>0</v>
      </c>
      <c r="T2983" s="149">
        <f>S2983+IFERROR(VLOOKUP(A2983,$B$5:$T2982,19,FALSE),0)</f>
        <v>0</v>
      </c>
      <c r="U2983" s="94">
        <f t="shared" si="518"/>
        <v>0</v>
      </c>
      <c r="V2983" s="98">
        <f>U2983+IFERROR(VLOOKUP(A2983,$B$5:$V2982,21,FALSE),0)</f>
        <v>0</v>
      </c>
      <c r="W2983" s="99" t="str">
        <f>IF(Y2983&lt;&gt;"",AD2983&amp;"X"&amp;VLOOKUP(INT(N2983),'Cap. Corr. &amp; Prot.'!$J$4:$M$669,4,FALSE),"")</f>
        <v/>
      </c>
      <c r="X2983" s="100"/>
      <c r="Y2983" s="118"/>
      <c r="Z2983" s="102"/>
      <c r="AB2983" s="59" t="str">
        <f t="shared" si="519"/>
        <v/>
      </c>
      <c r="AC2983" s="59" t="str">
        <f t="shared" si="520"/>
        <v/>
      </c>
      <c r="AD2983" s="59" t="str">
        <f>IFERROR(VLOOKUP('Capacidad_&amp;_Regulación'!H2983,Regulaciones!$L$3:$M$7,2,FALSE),"")</f>
        <v/>
      </c>
      <c r="AE2983" s="74" t="str">
        <f t="shared" si="521"/>
        <v/>
      </c>
      <c r="AF2983" s="74" t="str">
        <f t="shared" si="522"/>
        <v/>
      </c>
      <c r="AG2983" s="74" t="str">
        <f t="shared" si="523"/>
        <v/>
      </c>
      <c r="AH2983" s="74">
        <f>IF(AD2983&lt;&gt;"",VLOOKUP($K$1,'Fact. Corr.'!$B$5:$G$7,HLOOKUP(H2983,'Fact. Corr.'!$C$4:$G$8,5,FALSE),FALSE),0)</f>
        <v>0</v>
      </c>
    </row>
    <row r="2984" spans="1:34" ht="20.100000000000001" hidden="1" customHeight="1" x14ac:dyDescent="0.2">
      <c r="A2984" s="109"/>
      <c r="B2984" s="119"/>
      <c r="C2984" s="111"/>
      <c r="D2984" s="112"/>
      <c r="E2984" s="107">
        <f t="shared" si="514"/>
        <v>0</v>
      </c>
      <c r="F2984" s="108">
        <f t="shared" si="515"/>
        <v>0</v>
      </c>
      <c r="G2984" s="114"/>
      <c r="H2984" s="113"/>
      <c r="I2984" s="114"/>
      <c r="J2984" s="115"/>
      <c r="K2984" s="89"/>
      <c r="L2984" s="116"/>
      <c r="M2984" s="117"/>
      <c r="N2984" s="94" t="str">
        <f t="shared" si="524"/>
        <v/>
      </c>
      <c r="O2984" s="87" t="str">
        <f>IF(N2984&lt;&gt;"",IF(J2984="CR",VLOOKUP(ROUND(N2984,0),'Cap. Corr. &amp; Prot.'!$J$4:$L$669,3,FALSE),VLOOKUP(ROUND(N2984,0),'Cap. Corr. &amp; Prot.'!$J$4:$K$669,2,FALSE)),"")</f>
        <v/>
      </c>
      <c r="P2984" s="95">
        <f t="shared" si="516"/>
        <v>0</v>
      </c>
      <c r="Q2984" s="96" t="str">
        <f>IFERROR(VLOOKUP(Y2984,'Constantes KG'!$B$7:$G$22,HLOOKUP(I2984,'Constantes KG'!$C$5:$G$6,2,FALSE),FALSE),"")</f>
        <v/>
      </c>
      <c r="R2984" s="97">
        <f t="shared" si="517"/>
        <v>0</v>
      </c>
      <c r="S2984" s="149">
        <f>IFERROR(VLOOKUP(J2984,Regulaciones!$B$3:$C$9,2,FALSE),0)</f>
        <v>0</v>
      </c>
      <c r="T2984" s="149">
        <f>S2984+IFERROR(VLOOKUP(A2984,$B$5:$T2983,19,FALSE),0)</f>
        <v>0</v>
      </c>
      <c r="U2984" s="94">
        <f t="shared" si="518"/>
        <v>0</v>
      </c>
      <c r="V2984" s="98">
        <f>U2984+IFERROR(VLOOKUP(A2984,$B$5:$V2983,21,FALSE),0)</f>
        <v>0</v>
      </c>
      <c r="W2984" s="99" t="str">
        <f>IF(Y2984&lt;&gt;"",AD2984&amp;"X"&amp;VLOOKUP(INT(N2984),'Cap. Corr. &amp; Prot.'!$J$4:$M$669,4,FALSE),"")</f>
        <v/>
      </c>
      <c r="X2984" s="100"/>
      <c r="Y2984" s="118"/>
      <c r="Z2984" s="102"/>
      <c r="AB2984" s="59" t="str">
        <f t="shared" si="519"/>
        <v/>
      </c>
      <c r="AC2984" s="59" t="str">
        <f t="shared" si="520"/>
        <v/>
      </c>
      <c r="AD2984" s="59" t="str">
        <f>IFERROR(VLOOKUP('Capacidad_&amp;_Regulación'!H2984,Regulaciones!$L$3:$M$7,2,FALSE),"")</f>
        <v/>
      </c>
      <c r="AE2984" s="74" t="str">
        <f t="shared" si="521"/>
        <v/>
      </c>
      <c r="AF2984" s="74" t="str">
        <f t="shared" si="522"/>
        <v/>
      </c>
      <c r="AG2984" s="74" t="str">
        <f t="shared" si="523"/>
        <v/>
      </c>
      <c r="AH2984" s="74">
        <f>IF(AD2984&lt;&gt;"",VLOOKUP($K$1,'Fact. Corr.'!$B$5:$G$7,HLOOKUP(H2984,'Fact. Corr.'!$C$4:$G$8,5,FALSE),FALSE),0)</f>
        <v>0</v>
      </c>
    </row>
    <row r="2985" spans="1:34" ht="20.100000000000001" hidden="1" customHeight="1" x14ac:dyDescent="0.2">
      <c r="A2985" s="109"/>
      <c r="B2985" s="119"/>
      <c r="C2985" s="111"/>
      <c r="D2985" s="112"/>
      <c r="E2985" s="107">
        <f t="shared" si="514"/>
        <v>0</v>
      </c>
      <c r="F2985" s="108">
        <f t="shared" si="515"/>
        <v>0</v>
      </c>
      <c r="G2985" s="114"/>
      <c r="H2985" s="113"/>
      <c r="I2985" s="114"/>
      <c r="J2985" s="115"/>
      <c r="K2985" s="89"/>
      <c r="L2985" s="116"/>
      <c r="M2985" s="117"/>
      <c r="N2985" s="94" t="str">
        <f t="shared" si="524"/>
        <v/>
      </c>
      <c r="O2985" s="87" t="str">
        <f>IF(N2985&lt;&gt;"",IF(J2985="CR",VLOOKUP(ROUND(N2985,0),'Cap. Corr. &amp; Prot.'!$J$4:$L$669,3,FALSE),VLOOKUP(ROUND(N2985,0),'Cap. Corr. &amp; Prot.'!$J$4:$K$669,2,FALSE)),"")</f>
        <v/>
      </c>
      <c r="P2985" s="95">
        <f t="shared" si="516"/>
        <v>0</v>
      </c>
      <c r="Q2985" s="96" t="str">
        <f>IFERROR(VLOOKUP(Y2985,'Constantes KG'!$B$7:$G$22,HLOOKUP(I2985,'Constantes KG'!$C$5:$G$6,2,FALSE),FALSE),"")</f>
        <v/>
      </c>
      <c r="R2985" s="97">
        <f t="shared" si="517"/>
        <v>0</v>
      </c>
      <c r="S2985" s="149">
        <f>IFERROR(VLOOKUP(J2985,Regulaciones!$B$3:$C$9,2,FALSE),0)</f>
        <v>0</v>
      </c>
      <c r="T2985" s="149">
        <f>S2985+IFERROR(VLOOKUP(A2985,$B$5:$T2984,19,FALSE),0)</f>
        <v>0</v>
      </c>
      <c r="U2985" s="94">
        <f t="shared" si="518"/>
        <v>0</v>
      </c>
      <c r="V2985" s="98">
        <f>U2985+IFERROR(VLOOKUP(A2985,$B$5:$V2984,21,FALSE),0)</f>
        <v>0</v>
      </c>
      <c r="W2985" s="99" t="str">
        <f>IF(Y2985&lt;&gt;"",AD2985&amp;"X"&amp;VLOOKUP(INT(N2985),'Cap. Corr. &amp; Prot.'!$J$4:$M$669,4,FALSE),"")</f>
        <v/>
      </c>
      <c r="X2985" s="100"/>
      <c r="Y2985" s="118"/>
      <c r="Z2985" s="102"/>
      <c r="AB2985" s="59" t="str">
        <f t="shared" si="519"/>
        <v/>
      </c>
      <c r="AC2985" s="59" t="str">
        <f t="shared" si="520"/>
        <v/>
      </c>
      <c r="AD2985" s="59" t="str">
        <f>IFERROR(VLOOKUP('Capacidad_&amp;_Regulación'!H2985,Regulaciones!$L$3:$M$7,2,FALSE),"")</f>
        <v/>
      </c>
      <c r="AE2985" s="74" t="str">
        <f t="shared" si="521"/>
        <v/>
      </c>
      <c r="AF2985" s="74" t="str">
        <f t="shared" si="522"/>
        <v/>
      </c>
      <c r="AG2985" s="74" t="str">
        <f t="shared" si="523"/>
        <v/>
      </c>
      <c r="AH2985" s="74">
        <f>IF(AD2985&lt;&gt;"",VLOOKUP($K$1,'Fact. Corr.'!$B$5:$G$7,HLOOKUP(H2985,'Fact. Corr.'!$C$4:$G$8,5,FALSE),FALSE),0)</f>
        <v>0</v>
      </c>
    </row>
    <row r="2986" spans="1:34" ht="20.100000000000001" hidden="1" customHeight="1" x14ac:dyDescent="0.2">
      <c r="A2986" s="109"/>
      <c r="B2986" s="119"/>
      <c r="C2986" s="111"/>
      <c r="D2986" s="112"/>
      <c r="E2986" s="107">
        <f t="shared" si="514"/>
        <v>0</v>
      </c>
      <c r="F2986" s="108">
        <f t="shared" si="515"/>
        <v>0</v>
      </c>
      <c r="G2986" s="114"/>
      <c r="H2986" s="113"/>
      <c r="I2986" s="114"/>
      <c r="J2986" s="115"/>
      <c r="K2986" s="89"/>
      <c r="L2986" s="116"/>
      <c r="M2986" s="117"/>
      <c r="N2986" s="94" t="str">
        <f t="shared" si="524"/>
        <v/>
      </c>
      <c r="O2986" s="87" t="str">
        <f>IF(N2986&lt;&gt;"",IF(J2986="CR",VLOOKUP(ROUND(N2986,0),'Cap. Corr. &amp; Prot.'!$J$4:$L$669,3,FALSE),VLOOKUP(ROUND(N2986,0),'Cap. Corr. &amp; Prot.'!$J$4:$K$669,2,FALSE)),"")</f>
        <v/>
      </c>
      <c r="P2986" s="95">
        <f t="shared" si="516"/>
        <v>0</v>
      </c>
      <c r="Q2986" s="96" t="str">
        <f>IFERROR(VLOOKUP(Y2986,'Constantes KG'!$B$7:$G$22,HLOOKUP(I2986,'Constantes KG'!$C$5:$G$6,2,FALSE),FALSE),"")</f>
        <v/>
      </c>
      <c r="R2986" s="97">
        <f t="shared" si="517"/>
        <v>0</v>
      </c>
      <c r="S2986" s="149">
        <f>IFERROR(VLOOKUP(J2986,Regulaciones!$B$3:$C$9,2,FALSE),0)</f>
        <v>0</v>
      </c>
      <c r="T2986" s="149">
        <f>S2986+IFERROR(VLOOKUP(A2986,$B$5:$T2985,19,FALSE),0)</f>
        <v>0</v>
      </c>
      <c r="U2986" s="94">
        <f t="shared" si="518"/>
        <v>0</v>
      </c>
      <c r="V2986" s="98">
        <f>U2986+IFERROR(VLOOKUP(A2986,$B$5:$V2985,21,FALSE),0)</f>
        <v>0</v>
      </c>
      <c r="W2986" s="99" t="str">
        <f>IF(Y2986&lt;&gt;"",AD2986&amp;"X"&amp;VLOOKUP(INT(N2986),'Cap. Corr. &amp; Prot.'!$J$4:$M$669,4,FALSE),"")</f>
        <v/>
      </c>
      <c r="X2986" s="100"/>
      <c r="Y2986" s="118"/>
      <c r="Z2986" s="102"/>
      <c r="AB2986" s="59" t="str">
        <f t="shared" si="519"/>
        <v/>
      </c>
      <c r="AC2986" s="59" t="str">
        <f t="shared" si="520"/>
        <v/>
      </c>
      <c r="AD2986" s="59" t="str">
        <f>IFERROR(VLOOKUP('Capacidad_&amp;_Regulación'!H2986,Regulaciones!$L$3:$M$7,2,FALSE),"")</f>
        <v/>
      </c>
      <c r="AE2986" s="74" t="str">
        <f t="shared" si="521"/>
        <v/>
      </c>
      <c r="AF2986" s="74" t="str">
        <f t="shared" si="522"/>
        <v/>
      </c>
      <c r="AG2986" s="74" t="str">
        <f t="shared" si="523"/>
        <v/>
      </c>
      <c r="AH2986" s="74">
        <f>IF(AD2986&lt;&gt;"",VLOOKUP($K$1,'Fact. Corr.'!$B$5:$G$7,HLOOKUP(H2986,'Fact. Corr.'!$C$4:$G$8,5,FALSE),FALSE),0)</f>
        <v>0</v>
      </c>
    </row>
    <row r="2987" spans="1:34" ht="20.100000000000001" hidden="1" customHeight="1" x14ac:dyDescent="0.2">
      <c r="A2987" s="109"/>
      <c r="B2987" s="119"/>
      <c r="C2987" s="111"/>
      <c r="D2987" s="112"/>
      <c r="E2987" s="107">
        <f t="shared" si="514"/>
        <v>0</v>
      </c>
      <c r="F2987" s="108">
        <f t="shared" si="515"/>
        <v>0</v>
      </c>
      <c r="G2987" s="114"/>
      <c r="H2987" s="113"/>
      <c r="I2987" s="114"/>
      <c r="J2987" s="115"/>
      <c r="K2987" s="89"/>
      <c r="L2987" s="116"/>
      <c r="M2987" s="117"/>
      <c r="N2987" s="94" t="str">
        <f t="shared" si="524"/>
        <v/>
      </c>
      <c r="O2987" s="87" t="str">
        <f>IF(N2987&lt;&gt;"",IF(J2987="CR",VLOOKUP(ROUND(N2987,0),'Cap. Corr. &amp; Prot.'!$J$4:$L$669,3,FALSE),VLOOKUP(ROUND(N2987,0),'Cap. Corr. &amp; Prot.'!$J$4:$K$669,2,FALSE)),"")</f>
        <v/>
      </c>
      <c r="P2987" s="95">
        <f t="shared" si="516"/>
        <v>0</v>
      </c>
      <c r="Q2987" s="96" t="str">
        <f>IFERROR(VLOOKUP(Y2987,'Constantes KG'!$B$7:$G$22,HLOOKUP(I2987,'Constantes KG'!$C$5:$G$6,2,FALSE),FALSE),"")</f>
        <v/>
      </c>
      <c r="R2987" s="97">
        <f t="shared" si="517"/>
        <v>0</v>
      </c>
      <c r="S2987" s="149">
        <f>IFERROR(VLOOKUP(J2987,Regulaciones!$B$3:$C$9,2,FALSE),0)</f>
        <v>0</v>
      </c>
      <c r="T2987" s="149">
        <f>S2987+IFERROR(VLOOKUP(A2987,$B$5:$T2986,19,FALSE),0)</f>
        <v>0</v>
      </c>
      <c r="U2987" s="94">
        <f t="shared" si="518"/>
        <v>0</v>
      </c>
      <c r="V2987" s="98">
        <f>U2987+IFERROR(VLOOKUP(A2987,$B$5:$V2986,21,FALSE),0)</f>
        <v>0</v>
      </c>
      <c r="W2987" s="99" t="str">
        <f>IF(Y2987&lt;&gt;"",AD2987&amp;"X"&amp;VLOOKUP(INT(N2987),'Cap. Corr. &amp; Prot.'!$J$4:$M$669,4,FALSE),"")</f>
        <v/>
      </c>
      <c r="X2987" s="100"/>
      <c r="Y2987" s="118"/>
      <c r="Z2987" s="102"/>
      <c r="AB2987" s="59" t="str">
        <f t="shared" si="519"/>
        <v/>
      </c>
      <c r="AC2987" s="59" t="str">
        <f t="shared" si="520"/>
        <v/>
      </c>
      <c r="AD2987" s="59" t="str">
        <f>IFERROR(VLOOKUP('Capacidad_&amp;_Regulación'!H2987,Regulaciones!$L$3:$M$7,2,FALSE),"")</f>
        <v/>
      </c>
      <c r="AE2987" s="74" t="str">
        <f t="shared" si="521"/>
        <v/>
      </c>
      <c r="AF2987" s="74" t="str">
        <f t="shared" si="522"/>
        <v/>
      </c>
      <c r="AG2987" s="74" t="str">
        <f t="shared" si="523"/>
        <v/>
      </c>
      <c r="AH2987" s="74">
        <f>IF(AD2987&lt;&gt;"",VLOOKUP($K$1,'Fact. Corr.'!$B$5:$G$7,HLOOKUP(H2987,'Fact. Corr.'!$C$4:$G$8,5,FALSE),FALSE),0)</f>
        <v>0</v>
      </c>
    </row>
    <row r="2988" spans="1:34" ht="20.100000000000001" hidden="1" customHeight="1" x14ac:dyDescent="0.2">
      <c r="A2988" s="109"/>
      <c r="B2988" s="119"/>
      <c r="C2988" s="111"/>
      <c r="D2988" s="112"/>
      <c r="E2988" s="107">
        <f t="shared" si="514"/>
        <v>0</v>
      </c>
      <c r="F2988" s="108">
        <f t="shared" si="515"/>
        <v>0</v>
      </c>
      <c r="G2988" s="114"/>
      <c r="H2988" s="113"/>
      <c r="I2988" s="114"/>
      <c r="J2988" s="115"/>
      <c r="K2988" s="89"/>
      <c r="L2988" s="116"/>
      <c r="M2988" s="117"/>
      <c r="N2988" s="94" t="str">
        <f t="shared" si="524"/>
        <v/>
      </c>
      <c r="O2988" s="87" t="str">
        <f>IF(N2988&lt;&gt;"",IF(J2988="CR",VLOOKUP(ROUND(N2988,0),'Cap. Corr. &amp; Prot.'!$J$4:$L$669,3,FALSE),VLOOKUP(ROUND(N2988,0),'Cap. Corr. &amp; Prot.'!$J$4:$K$669,2,FALSE)),"")</f>
        <v/>
      </c>
      <c r="P2988" s="95">
        <f t="shared" si="516"/>
        <v>0</v>
      </c>
      <c r="Q2988" s="96" t="str">
        <f>IFERROR(VLOOKUP(Y2988,'Constantes KG'!$B$7:$G$22,HLOOKUP(I2988,'Constantes KG'!$C$5:$G$6,2,FALSE),FALSE),"")</f>
        <v/>
      </c>
      <c r="R2988" s="97">
        <f t="shared" si="517"/>
        <v>0</v>
      </c>
      <c r="S2988" s="149">
        <f>IFERROR(VLOOKUP(J2988,Regulaciones!$B$3:$C$9,2,FALSE),0)</f>
        <v>0</v>
      </c>
      <c r="T2988" s="149">
        <f>S2988+IFERROR(VLOOKUP(A2988,$B$5:$T2987,19,FALSE),0)</f>
        <v>0</v>
      </c>
      <c r="U2988" s="94">
        <f t="shared" si="518"/>
        <v>0</v>
      </c>
      <c r="V2988" s="98">
        <f>U2988+IFERROR(VLOOKUP(A2988,$B$5:$V2987,21,FALSE),0)</f>
        <v>0</v>
      </c>
      <c r="W2988" s="99" t="str">
        <f>IF(Y2988&lt;&gt;"",AD2988&amp;"X"&amp;VLOOKUP(INT(N2988),'Cap. Corr. &amp; Prot.'!$J$4:$M$669,4,FALSE),"")</f>
        <v/>
      </c>
      <c r="X2988" s="100"/>
      <c r="Y2988" s="118"/>
      <c r="Z2988" s="102"/>
      <c r="AB2988" s="59" t="str">
        <f t="shared" si="519"/>
        <v/>
      </c>
      <c r="AC2988" s="59" t="str">
        <f t="shared" si="520"/>
        <v/>
      </c>
      <c r="AD2988" s="59" t="str">
        <f>IFERROR(VLOOKUP('Capacidad_&amp;_Regulación'!H2988,Regulaciones!$L$3:$M$7,2,FALSE),"")</f>
        <v/>
      </c>
      <c r="AE2988" s="74" t="str">
        <f t="shared" si="521"/>
        <v/>
      </c>
      <c r="AF2988" s="74" t="str">
        <f t="shared" si="522"/>
        <v/>
      </c>
      <c r="AG2988" s="74" t="str">
        <f t="shared" si="523"/>
        <v/>
      </c>
      <c r="AH2988" s="74">
        <f>IF(AD2988&lt;&gt;"",VLOOKUP($K$1,'Fact. Corr.'!$B$5:$G$7,HLOOKUP(H2988,'Fact. Corr.'!$C$4:$G$8,5,FALSE),FALSE),0)</f>
        <v>0</v>
      </c>
    </row>
    <row r="2989" spans="1:34" ht="20.100000000000001" hidden="1" customHeight="1" x14ac:dyDescent="0.2">
      <c r="A2989" s="109"/>
      <c r="B2989" s="119"/>
      <c r="C2989" s="111"/>
      <c r="D2989" s="112"/>
      <c r="E2989" s="107">
        <f t="shared" si="514"/>
        <v>0</v>
      </c>
      <c r="F2989" s="108">
        <f t="shared" si="515"/>
        <v>0</v>
      </c>
      <c r="G2989" s="114"/>
      <c r="H2989" s="113"/>
      <c r="I2989" s="114"/>
      <c r="J2989" s="115"/>
      <c r="K2989" s="89"/>
      <c r="L2989" s="116"/>
      <c r="M2989" s="117"/>
      <c r="N2989" s="94" t="str">
        <f t="shared" si="524"/>
        <v/>
      </c>
      <c r="O2989" s="87" t="str">
        <f>IF(N2989&lt;&gt;"",IF(J2989="CR",VLOOKUP(ROUND(N2989,0),'Cap. Corr. &amp; Prot.'!$J$4:$L$669,3,FALSE),VLOOKUP(ROUND(N2989,0),'Cap. Corr. &amp; Prot.'!$J$4:$K$669,2,FALSE)),"")</f>
        <v/>
      </c>
      <c r="P2989" s="95">
        <f t="shared" si="516"/>
        <v>0</v>
      </c>
      <c r="Q2989" s="96" t="str">
        <f>IFERROR(VLOOKUP(Y2989,'Constantes KG'!$B$7:$G$22,HLOOKUP(I2989,'Constantes KG'!$C$5:$G$6,2,FALSE),FALSE),"")</f>
        <v/>
      </c>
      <c r="R2989" s="97">
        <f t="shared" si="517"/>
        <v>0</v>
      </c>
      <c r="S2989" s="149">
        <f>IFERROR(VLOOKUP(J2989,Regulaciones!$B$3:$C$9,2,FALSE),0)</f>
        <v>0</v>
      </c>
      <c r="T2989" s="149">
        <f>S2989+IFERROR(VLOOKUP(A2989,$B$5:$T2988,19,FALSE),0)</f>
        <v>0</v>
      </c>
      <c r="U2989" s="94">
        <f t="shared" si="518"/>
        <v>0</v>
      </c>
      <c r="V2989" s="98">
        <f>U2989+IFERROR(VLOOKUP(A2989,$B$5:$V2988,21,FALSE),0)</f>
        <v>0</v>
      </c>
      <c r="W2989" s="99" t="str">
        <f>IF(Y2989&lt;&gt;"",AD2989&amp;"X"&amp;VLOOKUP(INT(N2989),'Cap. Corr. &amp; Prot.'!$J$4:$M$669,4,FALSE),"")</f>
        <v/>
      </c>
      <c r="X2989" s="100"/>
      <c r="Y2989" s="118"/>
      <c r="Z2989" s="102"/>
      <c r="AB2989" s="59" t="str">
        <f t="shared" si="519"/>
        <v/>
      </c>
      <c r="AC2989" s="59" t="str">
        <f t="shared" si="520"/>
        <v/>
      </c>
      <c r="AD2989" s="59" t="str">
        <f>IFERROR(VLOOKUP('Capacidad_&amp;_Regulación'!H2989,Regulaciones!$L$3:$M$7,2,FALSE),"")</f>
        <v/>
      </c>
      <c r="AE2989" s="74" t="str">
        <f t="shared" si="521"/>
        <v/>
      </c>
      <c r="AF2989" s="74" t="str">
        <f t="shared" si="522"/>
        <v/>
      </c>
      <c r="AG2989" s="74" t="str">
        <f t="shared" si="523"/>
        <v/>
      </c>
      <c r="AH2989" s="74">
        <f>IF(AD2989&lt;&gt;"",VLOOKUP($K$1,'Fact. Corr.'!$B$5:$G$7,HLOOKUP(H2989,'Fact. Corr.'!$C$4:$G$8,5,FALSE),FALSE),0)</f>
        <v>0</v>
      </c>
    </row>
    <row r="2990" spans="1:34" ht="20.100000000000001" hidden="1" customHeight="1" x14ac:dyDescent="0.2">
      <c r="A2990" s="109"/>
      <c r="B2990" s="119"/>
      <c r="C2990" s="111"/>
      <c r="D2990" s="112"/>
      <c r="E2990" s="107">
        <f t="shared" si="514"/>
        <v>0</v>
      </c>
      <c r="F2990" s="108">
        <f t="shared" si="515"/>
        <v>0</v>
      </c>
      <c r="G2990" s="114"/>
      <c r="H2990" s="113"/>
      <c r="I2990" s="114"/>
      <c r="J2990" s="115"/>
      <c r="K2990" s="89"/>
      <c r="L2990" s="116"/>
      <c r="M2990" s="117"/>
      <c r="N2990" s="94" t="str">
        <f t="shared" si="524"/>
        <v/>
      </c>
      <c r="O2990" s="87" t="str">
        <f>IF(N2990&lt;&gt;"",IF(J2990="CR",VLOOKUP(ROUND(N2990,0),'Cap. Corr. &amp; Prot.'!$J$4:$L$669,3,FALSE),VLOOKUP(ROUND(N2990,0),'Cap. Corr. &amp; Prot.'!$J$4:$K$669,2,FALSE)),"")</f>
        <v/>
      </c>
      <c r="P2990" s="95">
        <f t="shared" si="516"/>
        <v>0</v>
      </c>
      <c r="Q2990" s="96" t="str">
        <f>IFERROR(VLOOKUP(Y2990,'Constantes KG'!$B$7:$G$22,HLOOKUP(I2990,'Constantes KG'!$C$5:$G$6,2,FALSE),FALSE),"")</f>
        <v/>
      </c>
      <c r="R2990" s="97">
        <f t="shared" si="517"/>
        <v>0</v>
      </c>
      <c r="S2990" s="149">
        <f>IFERROR(VLOOKUP(J2990,Regulaciones!$B$3:$C$9,2,FALSE),0)</f>
        <v>0</v>
      </c>
      <c r="T2990" s="149">
        <f>S2990+IFERROR(VLOOKUP(A2990,$B$5:$T2989,19,FALSE),0)</f>
        <v>0</v>
      </c>
      <c r="U2990" s="94">
        <f t="shared" si="518"/>
        <v>0</v>
      </c>
      <c r="V2990" s="98">
        <f>U2990+IFERROR(VLOOKUP(A2990,$B$5:$V2989,21,FALSE),0)</f>
        <v>0</v>
      </c>
      <c r="W2990" s="99" t="str">
        <f>IF(Y2990&lt;&gt;"",AD2990&amp;"X"&amp;VLOOKUP(INT(N2990),'Cap. Corr. &amp; Prot.'!$J$4:$M$669,4,FALSE),"")</f>
        <v/>
      </c>
      <c r="X2990" s="100"/>
      <c r="Y2990" s="118"/>
      <c r="Z2990" s="102"/>
      <c r="AB2990" s="59" t="str">
        <f t="shared" si="519"/>
        <v/>
      </c>
      <c r="AC2990" s="59" t="str">
        <f t="shared" si="520"/>
        <v/>
      </c>
      <c r="AD2990" s="59" t="str">
        <f>IFERROR(VLOOKUP('Capacidad_&amp;_Regulación'!H2990,Regulaciones!$L$3:$M$7,2,FALSE),"")</f>
        <v/>
      </c>
      <c r="AE2990" s="74" t="str">
        <f t="shared" si="521"/>
        <v/>
      </c>
      <c r="AF2990" s="74" t="str">
        <f t="shared" si="522"/>
        <v/>
      </c>
      <c r="AG2990" s="74" t="str">
        <f t="shared" si="523"/>
        <v/>
      </c>
      <c r="AH2990" s="74">
        <f>IF(AD2990&lt;&gt;"",VLOOKUP($K$1,'Fact. Corr.'!$B$5:$G$7,HLOOKUP(H2990,'Fact. Corr.'!$C$4:$G$8,5,FALSE),FALSE),0)</f>
        <v>0</v>
      </c>
    </row>
    <row r="2991" spans="1:34" ht="20.100000000000001" hidden="1" customHeight="1" x14ac:dyDescent="0.2">
      <c r="A2991" s="109"/>
      <c r="B2991" s="119"/>
      <c r="C2991" s="111"/>
      <c r="D2991" s="112"/>
      <c r="E2991" s="107">
        <f t="shared" si="514"/>
        <v>0</v>
      </c>
      <c r="F2991" s="108">
        <f t="shared" si="515"/>
        <v>0</v>
      </c>
      <c r="G2991" s="114"/>
      <c r="H2991" s="113"/>
      <c r="I2991" s="114"/>
      <c r="J2991" s="115"/>
      <c r="K2991" s="89"/>
      <c r="L2991" s="116"/>
      <c r="M2991" s="117"/>
      <c r="N2991" s="94" t="str">
        <f t="shared" si="524"/>
        <v/>
      </c>
      <c r="O2991" s="87" t="str">
        <f>IF(N2991&lt;&gt;"",IF(J2991="CR",VLOOKUP(ROUND(N2991,0),'Cap. Corr. &amp; Prot.'!$J$4:$L$669,3,FALSE),VLOOKUP(ROUND(N2991,0),'Cap. Corr. &amp; Prot.'!$J$4:$K$669,2,FALSE)),"")</f>
        <v/>
      </c>
      <c r="P2991" s="95">
        <f t="shared" si="516"/>
        <v>0</v>
      </c>
      <c r="Q2991" s="96" t="str">
        <f>IFERROR(VLOOKUP(Y2991,'Constantes KG'!$B$7:$G$22,HLOOKUP(I2991,'Constantes KG'!$C$5:$G$6,2,FALSE),FALSE),"")</f>
        <v/>
      </c>
      <c r="R2991" s="97">
        <f t="shared" si="517"/>
        <v>0</v>
      </c>
      <c r="S2991" s="149">
        <f>IFERROR(VLOOKUP(J2991,Regulaciones!$B$3:$C$9,2,FALSE),0)</f>
        <v>0</v>
      </c>
      <c r="T2991" s="149">
        <f>S2991+IFERROR(VLOOKUP(A2991,$B$5:$T2990,19,FALSE),0)</f>
        <v>0</v>
      </c>
      <c r="U2991" s="94">
        <f t="shared" si="518"/>
        <v>0</v>
      </c>
      <c r="V2991" s="98">
        <f>U2991+IFERROR(VLOOKUP(A2991,$B$5:$V2990,21,FALSE),0)</f>
        <v>0</v>
      </c>
      <c r="W2991" s="99" t="str">
        <f>IF(Y2991&lt;&gt;"",AD2991&amp;"X"&amp;VLOOKUP(INT(N2991),'Cap. Corr. &amp; Prot.'!$J$4:$M$669,4,FALSE),"")</f>
        <v/>
      </c>
      <c r="X2991" s="100"/>
      <c r="Y2991" s="118"/>
      <c r="Z2991" s="102"/>
      <c r="AB2991" s="59" t="str">
        <f t="shared" si="519"/>
        <v/>
      </c>
      <c r="AC2991" s="59" t="str">
        <f t="shared" si="520"/>
        <v/>
      </c>
      <c r="AD2991" s="59" t="str">
        <f>IFERROR(VLOOKUP('Capacidad_&amp;_Regulación'!H2991,Regulaciones!$L$3:$M$7,2,FALSE),"")</f>
        <v/>
      </c>
      <c r="AE2991" s="74" t="str">
        <f t="shared" si="521"/>
        <v/>
      </c>
      <c r="AF2991" s="74" t="str">
        <f t="shared" si="522"/>
        <v/>
      </c>
      <c r="AG2991" s="74" t="str">
        <f t="shared" si="523"/>
        <v/>
      </c>
      <c r="AH2991" s="74">
        <f>IF(AD2991&lt;&gt;"",VLOOKUP($K$1,'Fact. Corr.'!$B$5:$G$7,HLOOKUP(H2991,'Fact. Corr.'!$C$4:$G$8,5,FALSE),FALSE),0)</f>
        <v>0</v>
      </c>
    </row>
    <row r="2992" spans="1:34" ht="20.100000000000001" hidden="1" customHeight="1" x14ac:dyDescent="0.2">
      <c r="A2992" s="109"/>
      <c r="B2992" s="119"/>
      <c r="C2992" s="111"/>
      <c r="D2992" s="112"/>
      <c r="E2992" s="107">
        <f t="shared" si="514"/>
        <v>0</v>
      </c>
      <c r="F2992" s="108">
        <f t="shared" si="515"/>
        <v>0</v>
      </c>
      <c r="G2992" s="114"/>
      <c r="H2992" s="113"/>
      <c r="I2992" s="114"/>
      <c r="J2992" s="115"/>
      <c r="K2992" s="89"/>
      <c r="L2992" s="116"/>
      <c r="M2992" s="117"/>
      <c r="N2992" s="94" t="str">
        <f t="shared" si="524"/>
        <v/>
      </c>
      <c r="O2992" s="87" t="str">
        <f>IF(N2992&lt;&gt;"",IF(J2992="CR",VLOOKUP(ROUND(N2992,0),'Cap. Corr. &amp; Prot.'!$J$4:$L$669,3,FALSE),VLOOKUP(ROUND(N2992,0),'Cap. Corr. &amp; Prot.'!$J$4:$K$669,2,FALSE)),"")</f>
        <v/>
      </c>
      <c r="P2992" s="95">
        <f t="shared" si="516"/>
        <v>0</v>
      </c>
      <c r="Q2992" s="96" t="str">
        <f>IFERROR(VLOOKUP(Y2992,'Constantes KG'!$B$7:$G$22,HLOOKUP(I2992,'Constantes KG'!$C$5:$G$6,2,FALSE),FALSE),"")</f>
        <v/>
      </c>
      <c r="R2992" s="97">
        <f t="shared" si="517"/>
        <v>0</v>
      </c>
      <c r="S2992" s="149">
        <f>IFERROR(VLOOKUP(J2992,Regulaciones!$B$3:$C$9,2,FALSE),0)</f>
        <v>0</v>
      </c>
      <c r="T2992" s="149">
        <f>S2992+IFERROR(VLOOKUP(A2992,$B$5:$T2991,19,FALSE),0)</f>
        <v>0</v>
      </c>
      <c r="U2992" s="94">
        <f t="shared" si="518"/>
        <v>0</v>
      </c>
      <c r="V2992" s="98">
        <f>U2992+IFERROR(VLOOKUP(A2992,$B$5:$V2991,21,FALSE),0)</f>
        <v>0</v>
      </c>
      <c r="W2992" s="99" t="str">
        <f>IF(Y2992&lt;&gt;"",AD2992&amp;"X"&amp;VLOOKUP(INT(N2992),'Cap. Corr. &amp; Prot.'!$J$4:$M$669,4,FALSE),"")</f>
        <v/>
      </c>
      <c r="X2992" s="100"/>
      <c r="Y2992" s="118"/>
      <c r="Z2992" s="102"/>
      <c r="AB2992" s="59" t="str">
        <f t="shared" si="519"/>
        <v/>
      </c>
      <c r="AC2992" s="59" t="str">
        <f t="shared" si="520"/>
        <v/>
      </c>
      <c r="AD2992" s="59" t="str">
        <f>IFERROR(VLOOKUP('Capacidad_&amp;_Regulación'!H2992,Regulaciones!$L$3:$M$7,2,FALSE),"")</f>
        <v/>
      </c>
      <c r="AE2992" s="74" t="str">
        <f t="shared" si="521"/>
        <v/>
      </c>
      <c r="AF2992" s="74" t="str">
        <f t="shared" si="522"/>
        <v/>
      </c>
      <c r="AG2992" s="74" t="str">
        <f t="shared" si="523"/>
        <v/>
      </c>
      <c r="AH2992" s="74">
        <f>IF(AD2992&lt;&gt;"",VLOOKUP($K$1,'Fact. Corr.'!$B$5:$G$7,HLOOKUP(H2992,'Fact. Corr.'!$C$4:$G$8,5,FALSE),FALSE),0)</f>
        <v>0</v>
      </c>
    </row>
    <row r="2993" spans="1:34" ht="20.100000000000001" hidden="1" customHeight="1" x14ac:dyDescent="0.2">
      <c r="A2993" s="109"/>
      <c r="B2993" s="119"/>
      <c r="C2993" s="111"/>
      <c r="D2993" s="112"/>
      <c r="E2993" s="107">
        <f t="shared" si="514"/>
        <v>0</v>
      </c>
      <c r="F2993" s="108">
        <f t="shared" si="515"/>
        <v>0</v>
      </c>
      <c r="G2993" s="114"/>
      <c r="H2993" s="113"/>
      <c r="I2993" s="114"/>
      <c r="J2993" s="115"/>
      <c r="K2993" s="89"/>
      <c r="L2993" s="116"/>
      <c r="M2993" s="117"/>
      <c r="N2993" s="94" t="str">
        <f t="shared" si="524"/>
        <v/>
      </c>
      <c r="O2993" s="87" t="str">
        <f>IF(N2993&lt;&gt;"",IF(J2993="CR",VLOOKUP(ROUND(N2993,0),'Cap. Corr. &amp; Prot.'!$J$4:$L$669,3,FALSE),VLOOKUP(ROUND(N2993,0),'Cap. Corr. &amp; Prot.'!$J$4:$K$669,2,FALSE)),"")</f>
        <v/>
      </c>
      <c r="P2993" s="95">
        <f t="shared" si="516"/>
        <v>0</v>
      </c>
      <c r="Q2993" s="96" t="str">
        <f>IFERROR(VLOOKUP(Y2993,'Constantes KG'!$B$7:$G$22,HLOOKUP(I2993,'Constantes KG'!$C$5:$G$6,2,FALSE),FALSE),"")</f>
        <v/>
      </c>
      <c r="R2993" s="97">
        <f t="shared" si="517"/>
        <v>0</v>
      </c>
      <c r="S2993" s="149">
        <f>IFERROR(VLOOKUP(J2993,Regulaciones!$B$3:$C$9,2,FALSE),0)</f>
        <v>0</v>
      </c>
      <c r="T2993" s="149">
        <f>S2993+IFERROR(VLOOKUP(A2993,$B$5:$T2992,19,FALSE),0)</f>
        <v>0</v>
      </c>
      <c r="U2993" s="94">
        <f t="shared" si="518"/>
        <v>0</v>
      </c>
      <c r="V2993" s="98">
        <f>U2993+IFERROR(VLOOKUP(A2993,$B$5:$V2992,21,FALSE),0)</f>
        <v>0</v>
      </c>
      <c r="W2993" s="99" t="str">
        <f>IF(Y2993&lt;&gt;"",AD2993&amp;"X"&amp;VLOOKUP(INT(N2993),'Cap. Corr. &amp; Prot.'!$J$4:$M$669,4,FALSE),"")</f>
        <v/>
      </c>
      <c r="X2993" s="100"/>
      <c r="Y2993" s="118"/>
      <c r="Z2993" s="102"/>
      <c r="AB2993" s="59" t="str">
        <f t="shared" si="519"/>
        <v/>
      </c>
      <c r="AC2993" s="59" t="str">
        <f t="shared" si="520"/>
        <v/>
      </c>
      <c r="AD2993" s="59" t="str">
        <f>IFERROR(VLOOKUP('Capacidad_&amp;_Regulación'!H2993,Regulaciones!$L$3:$M$7,2,FALSE),"")</f>
        <v/>
      </c>
      <c r="AE2993" s="74" t="str">
        <f t="shared" si="521"/>
        <v/>
      </c>
      <c r="AF2993" s="74" t="str">
        <f t="shared" si="522"/>
        <v/>
      </c>
      <c r="AG2993" s="74" t="str">
        <f t="shared" si="523"/>
        <v/>
      </c>
      <c r="AH2993" s="74">
        <f>IF(AD2993&lt;&gt;"",VLOOKUP($K$1,'Fact. Corr.'!$B$5:$G$7,HLOOKUP(H2993,'Fact. Corr.'!$C$4:$G$8,5,FALSE),FALSE),0)</f>
        <v>0</v>
      </c>
    </row>
    <row r="2994" spans="1:34" ht="20.100000000000001" hidden="1" customHeight="1" x14ac:dyDescent="0.2">
      <c r="A2994" s="109"/>
      <c r="B2994" s="119"/>
      <c r="C2994" s="111"/>
      <c r="D2994" s="112"/>
      <c r="E2994" s="107">
        <f t="shared" si="514"/>
        <v>0</v>
      </c>
      <c r="F2994" s="108">
        <f t="shared" si="515"/>
        <v>0</v>
      </c>
      <c r="G2994" s="114"/>
      <c r="H2994" s="113"/>
      <c r="I2994" s="114"/>
      <c r="J2994" s="115"/>
      <c r="K2994" s="89"/>
      <c r="L2994" s="116"/>
      <c r="M2994" s="117"/>
      <c r="N2994" s="94" t="str">
        <f t="shared" si="524"/>
        <v/>
      </c>
      <c r="O2994" s="87" t="str">
        <f>IF(N2994&lt;&gt;"",IF(J2994="CR",VLOOKUP(ROUND(N2994,0),'Cap. Corr. &amp; Prot.'!$J$4:$L$669,3,FALSE),VLOOKUP(ROUND(N2994,0),'Cap. Corr. &amp; Prot.'!$J$4:$K$669,2,FALSE)),"")</f>
        <v/>
      </c>
      <c r="P2994" s="95">
        <f t="shared" si="516"/>
        <v>0</v>
      </c>
      <c r="Q2994" s="96" t="str">
        <f>IFERROR(VLOOKUP(Y2994,'Constantes KG'!$B$7:$G$22,HLOOKUP(I2994,'Constantes KG'!$C$5:$G$6,2,FALSE),FALSE),"")</f>
        <v/>
      </c>
      <c r="R2994" s="97">
        <f t="shared" si="517"/>
        <v>0</v>
      </c>
      <c r="S2994" s="149">
        <f>IFERROR(VLOOKUP(J2994,Regulaciones!$B$3:$C$9,2,FALSE),0)</f>
        <v>0</v>
      </c>
      <c r="T2994" s="149">
        <f>S2994+IFERROR(VLOOKUP(A2994,$B$5:$T2993,19,FALSE),0)</f>
        <v>0</v>
      </c>
      <c r="U2994" s="94">
        <f t="shared" si="518"/>
        <v>0</v>
      </c>
      <c r="V2994" s="98">
        <f>U2994+IFERROR(VLOOKUP(A2994,$B$5:$V2993,21,FALSE),0)</f>
        <v>0</v>
      </c>
      <c r="W2994" s="99" t="str">
        <f>IF(Y2994&lt;&gt;"",AD2994&amp;"X"&amp;VLOOKUP(INT(N2994),'Cap. Corr. &amp; Prot.'!$J$4:$M$669,4,FALSE),"")</f>
        <v/>
      </c>
      <c r="X2994" s="100"/>
      <c r="Y2994" s="118"/>
      <c r="Z2994" s="102"/>
      <c r="AB2994" s="59" t="str">
        <f t="shared" si="519"/>
        <v/>
      </c>
      <c r="AC2994" s="59" t="str">
        <f t="shared" si="520"/>
        <v/>
      </c>
      <c r="AD2994" s="59" t="str">
        <f>IFERROR(VLOOKUP('Capacidad_&amp;_Regulación'!H2994,Regulaciones!$L$3:$M$7,2,FALSE),"")</f>
        <v/>
      </c>
      <c r="AE2994" s="74" t="str">
        <f t="shared" si="521"/>
        <v/>
      </c>
      <c r="AF2994" s="74" t="str">
        <f t="shared" si="522"/>
        <v/>
      </c>
      <c r="AG2994" s="74" t="str">
        <f t="shared" si="523"/>
        <v/>
      </c>
      <c r="AH2994" s="74">
        <f>IF(AD2994&lt;&gt;"",VLOOKUP($K$1,'Fact. Corr.'!$B$5:$G$7,HLOOKUP(H2994,'Fact. Corr.'!$C$4:$G$8,5,FALSE),FALSE),0)</f>
        <v>0</v>
      </c>
    </row>
    <row r="2995" spans="1:34" ht="20.100000000000001" hidden="1" customHeight="1" x14ac:dyDescent="0.2">
      <c r="A2995" s="109"/>
      <c r="B2995" s="119"/>
      <c r="C2995" s="111"/>
      <c r="D2995" s="112"/>
      <c r="E2995" s="107">
        <f t="shared" si="514"/>
        <v>0</v>
      </c>
      <c r="F2995" s="108">
        <f t="shared" si="515"/>
        <v>0</v>
      </c>
      <c r="G2995" s="114"/>
      <c r="H2995" s="113"/>
      <c r="I2995" s="114"/>
      <c r="J2995" s="115"/>
      <c r="K2995" s="89"/>
      <c r="L2995" s="116"/>
      <c r="M2995" s="117"/>
      <c r="N2995" s="94" t="str">
        <f t="shared" si="524"/>
        <v/>
      </c>
      <c r="O2995" s="87" t="str">
        <f>IF(N2995&lt;&gt;"",IF(J2995="CR",VLOOKUP(ROUND(N2995,0),'Cap. Corr. &amp; Prot.'!$J$4:$L$669,3,FALSE),VLOOKUP(ROUND(N2995,0),'Cap. Corr. &amp; Prot.'!$J$4:$K$669,2,FALSE)),"")</f>
        <v/>
      </c>
      <c r="P2995" s="95">
        <f t="shared" si="516"/>
        <v>0</v>
      </c>
      <c r="Q2995" s="96" t="str">
        <f>IFERROR(VLOOKUP(Y2995,'Constantes KG'!$B$7:$G$22,HLOOKUP(I2995,'Constantes KG'!$C$5:$G$6,2,FALSE),FALSE),"")</f>
        <v/>
      </c>
      <c r="R2995" s="97">
        <f t="shared" si="517"/>
        <v>0</v>
      </c>
      <c r="S2995" s="149">
        <f>IFERROR(VLOOKUP(J2995,Regulaciones!$B$3:$C$9,2,FALSE),0)</f>
        <v>0</v>
      </c>
      <c r="T2995" s="149">
        <f>S2995+IFERROR(VLOOKUP(A2995,$B$5:$T2994,19,FALSE),0)</f>
        <v>0</v>
      </c>
      <c r="U2995" s="94">
        <f t="shared" si="518"/>
        <v>0</v>
      </c>
      <c r="V2995" s="98">
        <f>U2995+IFERROR(VLOOKUP(A2995,$B$5:$V2994,21,FALSE),0)</f>
        <v>0</v>
      </c>
      <c r="W2995" s="99" t="str">
        <f>IF(Y2995&lt;&gt;"",AD2995&amp;"X"&amp;VLOOKUP(INT(N2995),'Cap. Corr. &amp; Prot.'!$J$4:$M$669,4,FALSE),"")</f>
        <v/>
      </c>
      <c r="X2995" s="100"/>
      <c r="Y2995" s="118"/>
      <c r="Z2995" s="102"/>
      <c r="AB2995" s="59" t="str">
        <f t="shared" si="519"/>
        <v/>
      </c>
      <c r="AC2995" s="59" t="str">
        <f t="shared" si="520"/>
        <v/>
      </c>
      <c r="AD2995" s="59" t="str">
        <f>IFERROR(VLOOKUP('Capacidad_&amp;_Regulación'!H2995,Regulaciones!$L$3:$M$7,2,FALSE),"")</f>
        <v/>
      </c>
      <c r="AE2995" s="74" t="str">
        <f t="shared" si="521"/>
        <v/>
      </c>
      <c r="AF2995" s="74" t="str">
        <f t="shared" si="522"/>
        <v/>
      </c>
      <c r="AG2995" s="74" t="str">
        <f t="shared" si="523"/>
        <v/>
      </c>
      <c r="AH2995" s="74">
        <f>IF(AD2995&lt;&gt;"",VLOOKUP($K$1,'Fact. Corr.'!$B$5:$G$7,HLOOKUP(H2995,'Fact. Corr.'!$C$4:$G$8,5,FALSE),FALSE),0)</f>
        <v>0</v>
      </c>
    </row>
    <row r="2996" spans="1:34" ht="20.100000000000001" hidden="1" customHeight="1" x14ac:dyDescent="0.2">
      <c r="A2996" s="109"/>
      <c r="B2996" s="119"/>
      <c r="C2996" s="111"/>
      <c r="D2996" s="112"/>
      <c r="E2996" s="107">
        <f t="shared" si="514"/>
        <v>0</v>
      </c>
      <c r="F2996" s="108">
        <f t="shared" si="515"/>
        <v>0</v>
      </c>
      <c r="G2996" s="114"/>
      <c r="H2996" s="113"/>
      <c r="I2996" s="114"/>
      <c r="J2996" s="115"/>
      <c r="K2996" s="89"/>
      <c r="L2996" s="116"/>
      <c r="M2996" s="117"/>
      <c r="N2996" s="94" t="str">
        <f t="shared" si="524"/>
        <v/>
      </c>
      <c r="O2996" s="87" t="str">
        <f>IF(N2996&lt;&gt;"",IF(J2996="CR",VLOOKUP(ROUND(N2996,0),'Cap. Corr. &amp; Prot.'!$J$4:$L$669,3,FALSE),VLOOKUP(ROUND(N2996,0),'Cap. Corr. &amp; Prot.'!$J$4:$K$669,2,FALSE)),"")</f>
        <v/>
      </c>
      <c r="P2996" s="95">
        <f t="shared" si="516"/>
        <v>0</v>
      </c>
      <c r="Q2996" s="96" t="str">
        <f>IFERROR(VLOOKUP(Y2996,'Constantes KG'!$B$7:$G$22,HLOOKUP(I2996,'Constantes KG'!$C$5:$G$6,2,FALSE),FALSE),"")</f>
        <v/>
      </c>
      <c r="R2996" s="97">
        <f t="shared" si="517"/>
        <v>0</v>
      </c>
      <c r="S2996" s="149">
        <f>IFERROR(VLOOKUP(J2996,Regulaciones!$B$3:$C$9,2,FALSE),0)</f>
        <v>0</v>
      </c>
      <c r="T2996" s="149">
        <f>S2996+IFERROR(VLOOKUP(A2996,$B$5:$T2995,19,FALSE),0)</f>
        <v>0</v>
      </c>
      <c r="U2996" s="94">
        <f t="shared" si="518"/>
        <v>0</v>
      </c>
      <c r="V2996" s="98">
        <f>U2996+IFERROR(VLOOKUP(A2996,$B$5:$V2995,21,FALSE),0)</f>
        <v>0</v>
      </c>
      <c r="W2996" s="99" t="str">
        <f>IF(Y2996&lt;&gt;"",AD2996&amp;"X"&amp;VLOOKUP(INT(N2996),'Cap. Corr. &amp; Prot.'!$J$4:$M$669,4,FALSE),"")</f>
        <v/>
      </c>
      <c r="X2996" s="100"/>
      <c r="Y2996" s="118"/>
      <c r="Z2996" s="102"/>
      <c r="AB2996" s="59" t="str">
        <f t="shared" si="519"/>
        <v/>
      </c>
      <c r="AC2996" s="59" t="str">
        <f t="shared" si="520"/>
        <v/>
      </c>
      <c r="AD2996" s="59" t="str">
        <f>IFERROR(VLOOKUP('Capacidad_&amp;_Regulación'!H2996,Regulaciones!$L$3:$M$7,2,FALSE),"")</f>
        <v/>
      </c>
      <c r="AE2996" s="74" t="str">
        <f t="shared" si="521"/>
        <v/>
      </c>
      <c r="AF2996" s="74" t="str">
        <f t="shared" si="522"/>
        <v/>
      </c>
      <c r="AG2996" s="74" t="str">
        <f t="shared" si="523"/>
        <v/>
      </c>
      <c r="AH2996" s="74">
        <f>IF(AD2996&lt;&gt;"",VLOOKUP($K$1,'Fact. Corr.'!$B$5:$G$7,HLOOKUP(H2996,'Fact. Corr.'!$C$4:$G$8,5,FALSE),FALSE),0)</f>
        <v>0</v>
      </c>
    </row>
    <row r="2997" spans="1:34" ht="20.100000000000001" hidden="1" customHeight="1" x14ac:dyDescent="0.2">
      <c r="A2997" s="109"/>
      <c r="B2997" s="119"/>
      <c r="C2997" s="111"/>
      <c r="D2997" s="112"/>
      <c r="E2997" s="107">
        <f t="shared" si="514"/>
        <v>0</v>
      </c>
      <c r="F2997" s="108">
        <f t="shared" si="515"/>
        <v>0</v>
      </c>
      <c r="G2997" s="114"/>
      <c r="H2997" s="113"/>
      <c r="I2997" s="114"/>
      <c r="J2997" s="115"/>
      <c r="K2997" s="89"/>
      <c r="L2997" s="116"/>
      <c r="M2997" s="117"/>
      <c r="N2997" s="94" t="str">
        <f t="shared" si="524"/>
        <v/>
      </c>
      <c r="O2997" s="87" t="str">
        <f>IF(N2997&lt;&gt;"",IF(J2997="CR",VLOOKUP(ROUND(N2997,0),'Cap. Corr. &amp; Prot.'!$J$4:$L$669,3,FALSE),VLOOKUP(ROUND(N2997,0),'Cap. Corr. &amp; Prot.'!$J$4:$K$669,2,FALSE)),"")</f>
        <v/>
      </c>
      <c r="P2997" s="95">
        <f t="shared" si="516"/>
        <v>0</v>
      </c>
      <c r="Q2997" s="96" t="str">
        <f>IFERROR(VLOOKUP(Y2997,'Constantes KG'!$B$7:$G$22,HLOOKUP(I2997,'Constantes KG'!$C$5:$G$6,2,FALSE),FALSE),"")</f>
        <v/>
      </c>
      <c r="R2997" s="97">
        <f t="shared" si="517"/>
        <v>0</v>
      </c>
      <c r="S2997" s="149">
        <f>IFERROR(VLOOKUP(J2997,Regulaciones!$B$3:$C$9,2,FALSE),0)</f>
        <v>0</v>
      </c>
      <c r="T2997" s="149">
        <f>S2997+IFERROR(VLOOKUP(A2997,$B$5:$T2996,19,FALSE),0)</f>
        <v>0</v>
      </c>
      <c r="U2997" s="94">
        <f t="shared" si="518"/>
        <v>0</v>
      </c>
      <c r="V2997" s="98">
        <f>U2997+IFERROR(VLOOKUP(A2997,$B$5:$V2996,21,FALSE),0)</f>
        <v>0</v>
      </c>
      <c r="W2997" s="99" t="str">
        <f>IF(Y2997&lt;&gt;"",AD2997&amp;"X"&amp;VLOOKUP(INT(N2997),'Cap. Corr. &amp; Prot.'!$J$4:$M$669,4,FALSE),"")</f>
        <v/>
      </c>
      <c r="X2997" s="100"/>
      <c r="Y2997" s="118"/>
      <c r="Z2997" s="102"/>
      <c r="AB2997" s="59" t="str">
        <f t="shared" si="519"/>
        <v/>
      </c>
      <c r="AC2997" s="59" t="str">
        <f t="shared" si="520"/>
        <v/>
      </c>
      <c r="AD2997" s="59" t="str">
        <f>IFERROR(VLOOKUP('Capacidad_&amp;_Regulación'!H2997,Regulaciones!$L$3:$M$7,2,FALSE),"")</f>
        <v/>
      </c>
      <c r="AE2997" s="74" t="str">
        <f t="shared" si="521"/>
        <v/>
      </c>
      <c r="AF2997" s="74" t="str">
        <f t="shared" si="522"/>
        <v/>
      </c>
      <c r="AG2997" s="74" t="str">
        <f t="shared" si="523"/>
        <v/>
      </c>
      <c r="AH2997" s="74">
        <f>IF(AD2997&lt;&gt;"",VLOOKUP($K$1,'Fact. Corr.'!$B$5:$G$7,HLOOKUP(H2997,'Fact. Corr.'!$C$4:$G$8,5,FALSE),FALSE),0)</f>
        <v>0</v>
      </c>
    </row>
    <row r="2998" spans="1:34" ht="20.100000000000001" hidden="1" customHeight="1" x14ac:dyDescent="0.2">
      <c r="A2998" s="109"/>
      <c r="B2998" s="119"/>
      <c r="C2998" s="111"/>
      <c r="D2998" s="112"/>
      <c r="E2998" s="107">
        <f t="shared" si="514"/>
        <v>0</v>
      </c>
      <c r="F2998" s="108">
        <f t="shared" si="515"/>
        <v>0</v>
      </c>
      <c r="G2998" s="114"/>
      <c r="H2998" s="113"/>
      <c r="I2998" s="114"/>
      <c r="J2998" s="115"/>
      <c r="K2998" s="89"/>
      <c r="L2998" s="116"/>
      <c r="M2998" s="117"/>
      <c r="N2998" s="94" t="str">
        <f t="shared" si="524"/>
        <v/>
      </c>
      <c r="O2998" s="87" t="str">
        <f>IF(N2998&lt;&gt;"",IF(J2998="CR",VLOOKUP(ROUND(N2998,0),'Cap. Corr. &amp; Prot.'!$J$4:$L$669,3,FALSE),VLOOKUP(ROUND(N2998,0),'Cap. Corr. &amp; Prot.'!$J$4:$K$669,2,FALSE)),"")</f>
        <v/>
      </c>
      <c r="P2998" s="95">
        <f t="shared" si="516"/>
        <v>0</v>
      </c>
      <c r="Q2998" s="96" t="str">
        <f>IFERROR(VLOOKUP(Y2998,'Constantes KG'!$B$7:$G$22,HLOOKUP(I2998,'Constantes KG'!$C$5:$G$6,2,FALSE),FALSE),"")</f>
        <v/>
      </c>
      <c r="R2998" s="97">
        <f t="shared" si="517"/>
        <v>0</v>
      </c>
      <c r="S2998" s="149">
        <f>IFERROR(VLOOKUP(J2998,Regulaciones!$B$3:$C$9,2,FALSE),0)</f>
        <v>0</v>
      </c>
      <c r="T2998" s="149">
        <f>S2998+IFERROR(VLOOKUP(A2998,$B$5:$T2997,19,FALSE),0)</f>
        <v>0</v>
      </c>
      <c r="U2998" s="94">
        <f t="shared" si="518"/>
        <v>0</v>
      </c>
      <c r="V2998" s="98">
        <f>U2998+IFERROR(VLOOKUP(A2998,$B$5:$V2997,21,FALSE),0)</f>
        <v>0</v>
      </c>
      <c r="W2998" s="99" t="str">
        <f>IF(Y2998&lt;&gt;"",AD2998&amp;"X"&amp;VLOOKUP(INT(N2998),'Cap. Corr. &amp; Prot.'!$J$4:$M$669,4,FALSE),"")</f>
        <v/>
      </c>
      <c r="X2998" s="100"/>
      <c r="Y2998" s="118"/>
      <c r="Z2998" s="102"/>
      <c r="AB2998" s="59" t="str">
        <f t="shared" si="519"/>
        <v/>
      </c>
      <c r="AC2998" s="59" t="str">
        <f t="shared" si="520"/>
        <v/>
      </c>
      <c r="AD2998" s="59" t="str">
        <f>IFERROR(VLOOKUP('Capacidad_&amp;_Regulación'!H2998,Regulaciones!$L$3:$M$7,2,FALSE),"")</f>
        <v/>
      </c>
      <c r="AE2998" s="74" t="str">
        <f t="shared" si="521"/>
        <v/>
      </c>
      <c r="AF2998" s="74" t="str">
        <f t="shared" si="522"/>
        <v/>
      </c>
      <c r="AG2998" s="74" t="str">
        <f t="shared" si="523"/>
        <v/>
      </c>
      <c r="AH2998" s="74">
        <f>IF(AD2998&lt;&gt;"",VLOOKUP($K$1,'Fact. Corr.'!$B$5:$G$7,HLOOKUP(H2998,'Fact. Corr.'!$C$4:$G$8,5,FALSE),FALSE),0)</f>
        <v>0</v>
      </c>
    </row>
    <row r="2999" spans="1:34" ht="20.100000000000001" hidden="1" customHeight="1" x14ac:dyDescent="0.2">
      <c r="A2999" s="109"/>
      <c r="B2999" s="119"/>
      <c r="C2999" s="111"/>
      <c r="D2999" s="112"/>
      <c r="E2999" s="107">
        <f t="shared" si="514"/>
        <v>0</v>
      </c>
      <c r="F2999" s="108">
        <f t="shared" si="515"/>
        <v>0</v>
      </c>
      <c r="G2999" s="114"/>
      <c r="H2999" s="113"/>
      <c r="I2999" s="114"/>
      <c r="J2999" s="115"/>
      <c r="K2999" s="89"/>
      <c r="L2999" s="116"/>
      <c r="M2999" s="117"/>
      <c r="N2999" s="94" t="str">
        <f t="shared" si="524"/>
        <v/>
      </c>
      <c r="O2999" s="87" t="str">
        <f>IF(N2999&lt;&gt;"",IF(J2999="CR",VLOOKUP(ROUND(N2999,0),'Cap. Corr. &amp; Prot.'!$J$4:$L$669,3,FALSE),VLOOKUP(ROUND(N2999,0),'Cap. Corr. &amp; Prot.'!$J$4:$K$669,2,FALSE)),"")</f>
        <v/>
      </c>
      <c r="P2999" s="95">
        <f t="shared" si="516"/>
        <v>0</v>
      </c>
      <c r="Q2999" s="96" t="str">
        <f>IFERROR(VLOOKUP(Y2999,'Constantes KG'!$B$7:$G$22,HLOOKUP(I2999,'Constantes KG'!$C$5:$G$6,2,FALSE),FALSE),"")</f>
        <v/>
      </c>
      <c r="R2999" s="97">
        <f t="shared" si="517"/>
        <v>0</v>
      </c>
      <c r="S2999" s="149">
        <f>IFERROR(VLOOKUP(J2999,Regulaciones!$B$3:$C$9,2,FALSE),0)</f>
        <v>0</v>
      </c>
      <c r="T2999" s="149">
        <f>S2999+IFERROR(VLOOKUP(A2999,$B$5:$T2998,19,FALSE),0)</f>
        <v>0</v>
      </c>
      <c r="U2999" s="94">
        <f t="shared" si="518"/>
        <v>0</v>
      </c>
      <c r="V2999" s="98">
        <f>U2999+IFERROR(VLOOKUP(A2999,$B$5:$V2998,21,FALSE),0)</f>
        <v>0</v>
      </c>
      <c r="W2999" s="99" t="str">
        <f>IF(Y2999&lt;&gt;"",AD2999&amp;"X"&amp;VLOOKUP(INT(N2999),'Cap. Corr. &amp; Prot.'!$J$4:$M$669,4,FALSE),"")</f>
        <v/>
      </c>
      <c r="X2999" s="100"/>
      <c r="Y2999" s="118"/>
      <c r="Z2999" s="102"/>
      <c r="AB2999" s="59" t="str">
        <f t="shared" si="519"/>
        <v/>
      </c>
      <c r="AC2999" s="59" t="str">
        <f t="shared" si="520"/>
        <v/>
      </c>
      <c r="AD2999" s="59" t="str">
        <f>IFERROR(VLOOKUP('Capacidad_&amp;_Regulación'!H2999,Regulaciones!$L$3:$M$7,2,FALSE),"")</f>
        <v/>
      </c>
      <c r="AE2999" s="74" t="str">
        <f t="shared" si="521"/>
        <v/>
      </c>
      <c r="AF2999" s="74" t="str">
        <f t="shared" si="522"/>
        <v/>
      </c>
      <c r="AG2999" s="74" t="str">
        <f t="shared" si="523"/>
        <v/>
      </c>
      <c r="AH2999" s="74">
        <f>IF(AD2999&lt;&gt;"",VLOOKUP($K$1,'Fact. Corr.'!$B$5:$G$7,HLOOKUP(H2999,'Fact. Corr.'!$C$4:$G$8,5,FALSE),FALSE),0)</f>
        <v>0</v>
      </c>
    </row>
    <row r="3000" spans="1:34" ht="20.100000000000001" hidden="1" customHeight="1" x14ac:dyDescent="0.2">
      <c r="A3000" s="109"/>
      <c r="B3000" s="119"/>
      <c r="C3000" s="111"/>
      <c r="D3000" s="112"/>
      <c r="E3000" s="107">
        <f t="shared" si="514"/>
        <v>0</v>
      </c>
      <c r="F3000" s="108">
        <f t="shared" si="515"/>
        <v>0</v>
      </c>
      <c r="G3000" s="114"/>
      <c r="H3000" s="113"/>
      <c r="I3000" s="114"/>
      <c r="J3000" s="115"/>
      <c r="K3000" s="89"/>
      <c r="L3000" s="116"/>
      <c r="M3000" s="117"/>
      <c r="N3000" s="94" t="str">
        <f t="shared" si="524"/>
        <v/>
      </c>
      <c r="O3000" s="87" t="str">
        <f>IF(N3000&lt;&gt;"",IF(J3000="CR",VLOOKUP(ROUND(N3000,0),'Cap. Corr. &amp; Prot.'!$J$4:$L$669,3,FALSE),VLOOKUP(ROUND(N3000,0),'Cap. Corr. &amp; Prot.'!$J$4:$K$669,2,FALSE)),"")</f>
        <v/>
      </c>
      <c r="P3000" s="95">
        <f t="shared" si="516"/>
        <v>0</v>
      </c>
      <c r="Q3000" s="96" t="str">
        <f>IFERROR(VLOOKUP(Y3000,'Constantes KG'!$B$7:$G$22,HLOOKUP(I3000,'Constantes KG'!$C$5:$G$6,2,FALSE),FALSE),"")</f>
        <v/>
      </c>
      <c r="R3000" s="97">
        <f t="shared" si="517"/>
        <v>0</v>
      </c>
      <c r="S3000" s="149">
        <f>IFERROR(VLOOKUP(J3000,Regulaciones!$B$3:$C$9,2,FALSE),0)</f>
        <v>0</v>
      </c>
      <c r="T3000" s="149">
        <f>S3000+IFERROR(VLOOKUP(A3000,$B$5:$T2999,19,FALSE),0)</f>
        <v>0</v>
      </c>
      <c r="U3000" s="94">
        <f t="shared" si="518"/>
        <v>0</v>
      </c>
      <c r="V3000" s="98">
        <f>U3000+IFERROR(VLOOKUP(A3000,$B$5:$V2999,21,FALSE),0)</f>
        <v>0</v>
      </c>
      <c r="W3000" s="99" t="str">
        <f>IF(Y3000&lt;&gt;"",AD3000&amp;"X"&amp;VLOOKUP(INT(N3000),'Cap. Corr. &amp; Prot.'!$J$4:$M$669,4,FALSE),"")</f>
        <v/>
      </c>
      <c r="X3000" s="100"/>
      <c r="Y3000" s="118"/>
      <c r="Z3000" s="102"/>
      <c r="AB3000" s="59" t="str">
        <f t="shared" si="519"/>
        <v/>
      </c>
      <c r="AC3000" s="59" t="str">
        <f t="shared" si="520"/>
        <v/>
      </c>
      <c r="AD3000" s="59" t="str">
        <f>IFERROR(VLOOKUP('Capacidad_&amp;_Regulación'!H3000,Regulaciones!$L$3:$M$7,2,FALSE),"")</f>
        <v/>
      </c>
      <c r="AE3000" s="74" t="str">
        <f t="shared" si="521"/>
        <v/>
      </c>
      <c r="AF3000" s="74" t="str">
        <f t="shared" si="522"/>
        <v/>
      </c>
      <c r="AG3000" s="74" t="str">
        <f t="shared" si="523"/>
        <v/>
      </c>
      <c r="AH3000" s="74">
        <f>IF(AD3000&lt;&gt;"",VLOOKUP($K$1,'Fact. Corr.'!$B$5:$G$7,HLOOKUP(H3000,'Fact. Corr.'!$C$4:$G$8,5,FALSE),FALSE),0)</f>
        <v>0</v>
      </c>
    </row>
    <row r="3001" spans="1:34" ht="20.100000000000001" hidden="1" customHeight="1" x14ac:dyDescent="0.2">
      <c r="A3001" s="109"/>
      <c r="B3001" s="119"/>
      <c r="C3001" s="111"/>
      <c r="D3001" s="112"/>
      <c r="E3001" s="107">
        <f t="shared" si="514"/>
        <v>0</v>
      </c>
      <c r="F3001" s="108">
        <f t="shared" si="515"/>
        <v>0</v>
      </c>
      <c r="G3001" s="114"/>
      <c r="H3001" s="113"/>
      <c r="I3001" s="114"/>
      <c r="J3001" s="115"/>
      <c r="K3001" s="89"/>
      <c r="L3001" s="116"/>
      <c r="M3001" s="117"/>
      <c r="N3001" s="94" t="str">
        <f t="shared" si="524"/>
        <v/>
      </c>
      <c r="O3001" s="87" t="str">
        <f>IF(N3001&lt;&gt;"",IF(J3001="CR",VLOOKUP(ROUND(N3001,0),'Cap. Corr. &amp; Prot.'!$J$4:$L$669,3,FALSE),VLOOKUP(ROUND(N3001,0),'Cap. Corr. &amp; Prot.'!$J$4:$K$669,2,FALSE)),"")</f>
        <v/>
      </c>
      <c r="P3001" s="95">
        <f t="shared" si="516"/>
        <v>0</v>
      </c>
      <c r="Q3001" s="96" t="str">
        <f>IFERROR(VLOOKUP(Y3001,'Constantes KG'!$B$7:$G$22,HLOOKUP(I3001,'Constantes KG'!$C$5:$G$6,2,FALSE),FALSE),"")</f>
        <v/>
      </c>
      <c r="R3001" s="97">
        <f t="shared" si="517"/>
        <v>0</v>
      </c>
      <c r="S3001" s="149">
        <f>IFERROR(VLOOKUP(J3001,Regulaciones!$B$3:$C$9,2,FALSE),0)</f>
        <v>0</v>
      </c>
      <c r="T3001" s="149">
        <f>S3001+IFERROR(VLOOKUP(A3001,$B$5:$T3000,19,FALSE),0)</f>
        <v>0</v>
      </c>
      <c r="U3001" s="94">
        <f t="shared" si="518"/>
        <v>0</v>
      </c>
      <c r="V3001" s="98">
        <f>U3001+IFERROR(VLOOKUP(A3001,$B$5:$V3000,21,FALSE),0)</f>
        <v>0</v>
      </c>
      <c r="W3001" s="99" t="str">
        <f>IF(Y3001&lt;&gt;"",AD3001&amp;"X"&amp;VLOOKUP(INT(N3001),'Cap. Corr. &amp; Prot.'!$J$4:$M$669,4,FALSE),"")</f>
        <v/>
      </c>
      <c r="X3001" s="100"/>
      <c r="Y3001" s="118"/>
      <c r="Z3001" s="102"/>
      <c r="AB3001" s="59" t="str">
        <f t="shared" si="519"/>
        <v/>
      </c>
      <c r="AC3001" s="59" t="str">
        <f t="shared" si="520"/>
        <v/>
      </c>
      <c r="AD3001" s="59" t="str">
        <f>IFERROR(VLOOKUP('Capacidad_&amp;_Regulación'!H3001,Regulaciones!$L$3:$M$7,2,FALSE),"")</f>
        <v/>
      </c>
      <c r="AE3001" s="74" t="str">
        <f t="shared" si="521"/>
        <v/>
      </c>
      <c r="AF3001" s="74" t="str">
        <f t="shared" si="522"/>
        <v/>
      </c>
      <c r="AG3001" s="74" t="str">
        <f t="shared" si="523"/>
        <v/>
      </c>
      <c r="AH3001" s="74">
        <f>IF(AD3001&lt;&gt;"",VLOOKUP($K$1,'Fact. Corr.'!$B$5:$G$7,HLOOKUP(H3001,'Fact. Corr.'!$C$4:$G$8,5,FALSE),FALSE),0)</f>
        <v>0</v>
      </c>
    </row>
    <row r="3002" spans="1:34" ht="20.100000000000001" hidden="1" customHeight="1" x14ac:dyDescent="0.2">
      <c r="A3002" s="109"/>
      <c r="B3002" s="119"/>
      <c r="C3002" s="111"/>
      <c r="D3002" s="112"/>
      <c r="E3002" s="107">
        <f t="shared" si="514"/>
        <v>0</v>
      </c>
      <c r="F3002" s="108">
        <f t="shared" si="515"/>
        <v>0</v>
      </c>
      <c r="G3002" s="114"/>
      <c r="H3002" s="113"/>
      <c r="I3002" s="114"/>
      <c r="J3002" s="115"/>
      <c r="K3002" s="89"/>
      <c r="L3002" s="116"/>
      <c r="M3002" s="117"/>
      <c r="N3002" s="94" t="str">
        <f t="shared" si="524"/>
        <v/>
      </c>
      <c r="O3002" s="87" t="str">
        <f>IF(N3002&lt;&gt;"",IF(J3002="CR",VLOOKUP(ROUND(N3002,0),'Cap. Corr. &amp; Prot.'!$J$4:$L$669,3,FALSE),VLOOKUP(ROUND(N3002,0),'Cap. Corr. &amp; Prot.'!$J$4:$K$669,2,FALSE)),"")</f>
        <v/>
      </c>
      <c r="P3002" s="95">
        <f t="shared" si="516"/>
        <v>0</v>
      </c>
      <c r="Q3002" s="96" t="str">
        <f>IFERROR(VLOOKUP(Y3002,'Constantes KG'!$B$7:$G$22,HLOOKUP(I3002,'Constantes KG'!$C$5:$G$6,2,FALSE),FALSE),"")</f>
        <v/>
      </c>
      <c r="R3002" s="97">
        <f t="shared" si="517"/>
        <v>0</v>
      </c>
      <c r="S3002" s="149">
        <f>IFERROR(VLOOKUP(J3002,Regulaciones!$B$3:$C$9,2,FALSE),0)</f>
        <v>0</v>
      </c>
      <c r="T3002" s="149">
        <f>S3002+IFERROR(VLOOKUP(A3002,$B$5:$T3001,19,FALSE),0)</f>
        <v>0</v>
      </c>
      <c r="U3002" s="94">
        <f t="shared" si="518"/>
        <v>0</v>
      </c>
      <c r="V3002" s="98">
        <f>U3002+IFERROR(VLOOKUP(A3002,$B$5:$V3001,21,FALSE),0)</f>
        <v>0</v>
      </c>
      <c r="W3002" s="99" t="str">
        <f>IF(Y3002&lt;&gt;"",AD3002&amp;"X"&amp;VLOOKUP(INT(N3002),'Cap. Corr. &amp; Prot.'!$J$4:$M$669,4,FALSE),"")</f>
        <v/>
      </c>
      <c r="X3002" s="100"/>
      <c r="Y3002" s="118"/>
      <c r="Z3002" s="102"/>
      <c r="AB3002" s="59" t="str">
        <f t="shared" si="519"/>
        <v/>
      </c>
      <c r="AC3002" s="59" t="str">
        <f t="shared" si="520"/>
        <v/>
      </c>
      <c r="AD3002" s="59" t="str">
        <f>IFERROR(VLOOKUP('Capacidad_&amp;_Regulación'!H3002,Regulaciones!$L$3:$M$7,2,FALSE),"")</f>
        <v/>
      </c>
      <c r="AE3002" s="74" t="str">
        <f t="shared" si="521"/>
        <v/>
      </c>
      <c r="AF3002" s="74" t="str">
        <f t="shared" si="522"/>
        <v/>
      </c>
      <c r="AG3002" s="74" t="str">
        <f t="shared" si="523"/>
        <v/>
      </c>
      <c r="AH3002" s="74">
        <f>IF(AD3002&lt;&gt;"",VLOOKUP($K$1,'Fact. Corr.'!$B$5:$G$7,HLOOKUP(H3002,'Fact. Corr.'!$C$4:$G$8,5,FALSE),FALSE),0)</f>
        <v>0</v>
      </c>
    </row>
    <row r="3003" spans="1:34" ht="20.100000000000001" hidden="1" customHeight="1" x14ac:dyDescent="0.2">
      <c r="A3003" s="109"/>
      <c r="B3003" s="119"/>
      <c r="C3003" s="111"/>
      <c r="D3003" s="112"/>
      <c r="E3003" s="107">
        <f t="shared" si="514"/>
        <v>0</v>
      </c>
      <c r="F3003" s="108">
        <f t="shared" si="515"/>
        <v>0</v>
      </c>
      <c r="G3003" s="114"/>
      <c r="H3003" s="113"/>
      <c r="I3003" s="114"/>
      <c r="J3003" s="115"/>
      <c r="K3003" s="89"/>
      <c r="L3003" s="116"/>
      <c r="M3003" s="117"/>
      <c r="N3003" s="94" t="str">
        <f t="shared" si="524"/>
        <v/>
      </c>
      <c r="O3003" s="87" t="str">
        <f>IF(N3003&lt;&gt;"",IF(J3003="CR",VLOOKUP(ROUND(N3003,0),'Cap. Corr. &amp; Prot.'!$J$4:$L$669,3,FALSE),VLOOKUP(ROUND(N3003,0),'Cap. Corr. &amp; Prot.'!$J$4:$K$669,2,FALSE)),"")</f>
        <v/>
      </c>
      <c r="P3003" s="95">
        <f t="shared" si="516"/>
        <v>0</v>
      </c>
      <c r="Q3003" s="96" t="str">
        <f>IFERROR(VLOOKUP(Y3003,'Constantes KG'!$B$7:$G$22,HLOOKUP(I3003,'Constantes KG'!$C$5:$G$6,2,FALSE),FALSE),"")</f>
        <v/>
      </c>
      <c r="R3003" s="97">
        <f t="shared" si="517"/>
        <v>0</v>
      </c>
      <c r="S3003" s="149">
        <f>IFERROR(VLOOKUP(J3003,Regulaciones!$B$3:$C$9,2,FALSE),0)</f>
        <v>0</v>
      </c>
      <c r="T3003" s="149">
        <f>S3003+IFERROR(VLOOKUP(A3003,$B$5:$T3002,19,FALSE),0)</f>
        <v>0</v>
      </c>
      <c r="U3003" s="94">
        <f t="shared" si="518"/>
        <v>0</v>
      </c>
      <c r="V3003" s="98">
        <f>U3003+IFERROR(VLOOKUP(A3003,$B$5:$V3002,21,FALSE),0)</f>
        <v>0</v>
      </c>
      <c r="W3003" s="99" t="str">
        <f>IF(Y3003&lt;&gt;"",AD3003&amp;"X"&amp;VLOOKUP(INT(N3003),'Cap. Corr. &amp; Prot.'!$J$4:$M$669,4,FALSE),"")</f>
        <v/>
      </c>
      <c r="X3003" s="100"/>
      <c r="Y3003" s="118"/>
      <c r="Z3003" s="102"/>
      <c r="AB3003" s="59" t="str">
        <f t="shared" si="519"/>
        <v/>
      </c>
      <c r="AC3003" s="59" t="str">
        <f t="shared" si="520"/>
        <v/>
      </c>
      <c r="AD3003" s="59" t="str">
        <f>IFERROR(VLOOKUP('Capacidad_&amp;_Regulación'!H3003,Regulaciones!$L$3:$M$7,2,FALSE),"")</f>
        <v/>
      </c>
      <c r="AE3003" s="74" t="str">
        <f t="shared" si="521"/>
        <v/>
      </c>
      <c r="AF3003" s="74" t="str">
        <f t="shared" si="522"/>
        <v/>
      </c>
      <c r="AG3003" s="74" t="str">
        <f t="shared" si="523"/>
        <v/>
      </c>
      <c r="AH3003" s="74">
        <f>IF(AD3003&lt;&gt;"",VLOOKUP($K$1,'Fact. Corr.'!$B$5:$G$7,HLOOKUP(H3003,'Fact. Corr.'!$C$4:$G$8,5,FALSE),FALSE),0)</f>
        <v>0</v>
      </c>
    </row>
    <row r="3004" spans="1:34" ht="20.100000000000001" hidden="1" customHeight="1" x14ac:dyDescent="0.2">
      <c r="A3004" s="109"/>
      <c r="B3004" s="119"/>
      <c r="C3004" s="111"/>
      <c r="D3004" s="112"/>
      <c r="E3004" s="107">
        <f t="shared" si="514"/>
        <v>0</v>
      </c>
      <c r="F3004" s="108">
        <f t="shared" si="515"/>
        <v>0</v>
      </c>
      <c r="G3004" s="114"/>
      <c r="H3004" s="113"/>
      <c r="I3004" s="114"/>
      <c r="J3004" s="115"/>
      <c r="K3004" s="89"/>
      <c r="L3004" s="116"/>
      <c r="M3004" s="117"/>
      <c r="N3004" s="94" t="str">
        <f t="shared" si="524"/>
        <v/>
      </c>
      <c r="O3004" s="87" t="str">
        <f>IF(N3004&lt;&gt;"",IF(J3004="CR",VLOOKUP(ROUND(N3004,0),'Cap. Corr. &amp; Prot.'!$J$4:$L$669,3,FALSE),VLOOKUP(ROUND(N3004,0),'Cap. Corr. &amp; Prot.'!$J$4:$K$669,2,FALSE)),"")</f>
        <v/>
      </c>
      <c r="P3004" s="95">
        <f t="shared" si="516"/>
        <v>0</v>
      </c>
      <c r="Q3004" s="96" t="str">
        <f>IFERROR(VLOOKUP(Y3004,'Constantes KG'!$B$7:$G$22,HLOOKUP(I3004,'Constantes KG'!$C$5:$G$6,2,FALSE),FALSE),"")</f>
        <v/>
      </c>
      <c r="R3004" s="97">
        <f t="shared" si="517"/>
        <v>0</v>
      </c>
      <c r="S3004" s="149">
        <f>IFERROR(VLOOKUP(J3004,Regulaciones!$B$3:$C$9,2,FALSE),0)</f>
        <v>0</v>
      </c>
      <c r="T3004" s="149">
        <f>S3004+IFERROR(VLOOKUP(A3004,$B$5:$T3003,19,FALSE),0)</f>
        <v>0</v>
      </c>
      <c r="U3004" s="94">
        <f t="shared" si="518"/>
        <v>0</v>
      </c>
      <c r="V3004" s="98">
        <f>U3004+IFERROR(VLOOKUP(A3004,$B$5:$V3003,21,FALSE),0)</f>
        <v>0</v>
      </c>
      <c r="W3004" s="99" t="str">
        <f>IF(Y3004&lt;&gt;"",AD3004&amp;"X"&amp;VLOOKUP(INT(N3004),'Cap. Corr. &amp; Prot.'!$J$4:$M$669,4,FALSE),"")</f>
        <v/>
      </c>
      <c r="X3004" s="100"/>
      <c r="Y3004" s="118"/>
      <c r="Z3004" s="102"/>
      <c r="AB3004" s="59" t="str">
        <f t="shared" si="519"/>
        <v/>
      </c>
      <c r="AC3004" s="59" t="str">
        <f t="shared" si="520"/>
        <v/>
      </c>
      <c r="AD3004" s="59" t="str">
        <f>IFERROR(VLOOKUP('Capacidad_&amp;_Regulación'!H3004,Regulaciones!$L$3:$M$7,2,FALSE),"")</f>
        <v/>
      </c>
      <c r="AE3004" s="74" t="str">
        <f t="shared" si="521"/>
        <v/>
      </c>
      <c r="AF3004" s="74" t="str">
        <f t="shared" si="522"/>
        <v/>
      </c>
      <c r="AG3004" s="74" t="str">
        <f t="shared" si="523"/>
        <v/>
      </c>
      <c r="AH3004" s="74">
        <f>IF(AD3004&lt;&gt;"",VLOOKUP($K$1,'Fact. Corr.'!$B$5:$G$7,HLOOKUP(H3004,'Fact. Corr.'!$C$4:$G$8,5,FALSE),FALSE),0)</f>
        <v>0</v>
      </c>
    </row>
    <row r="3005" spans="1:34" ht="20.100000000000001" hidden="1" customHeight="1" x14ac:dyDescent="0.2">
      <c r="A3005" s="109"/>
      <c r="B3005" s="119"/>
      <c r="C3005" s="111"/>
      <c r="D3005" s="112"/>
      <c r="E3005" s="107">
        <f t="shared" si="514"/>
        <v>0</v>
      </c>
      <c r="F3005" s="108">
        <f t="shared" si="515"/>
        <v>0</v>
      </c>
      <c r="G3005" s="114"/>
      <c r="H3005" s="113"/>
      <c r="I3005" s="114"/>
      <c r="J3005" s="115"/>
      <c r="K3005" s="89"/>
      <c r="L3005" s="116"/>
      <c r="M3005" s="117"/>
      <c r="N3005" s="94" t="str">
        <f t="shared" si="524"/>
        <v/>
      </c>
      <c r="O3005" s="87" t="str">
        <f>IF(N3005&lt;&gt;"",IF(J3005="CR",VLOOKUP(ROUND(N3005,0),'Cap. Corr. &amp; Prot.'!$J$4:$L$669,3,FALSE),VLOOKUP(ROUND(N3005,0),'Cap. Corr. &amp; Prot.'!$J$4:$K$669,2,FALSE)),"")</f>
        <v/>
      </c>
      <c r="P3005" s="95">
        <f t="shared" si="516"/>
        <v>0</v>
      </c>
      <c r="Q3005" s="96" t="str">
        <f>IFERROR(VLOOKUP(Y3005,'Constantes KG'!$B$7:$G$22,HLOOKUP(I3005,'Constantes KG'!$C$5:$G$6,2,FALSE),FALSE),"")</f>
        <v/>
      </c>
      <c r="R3005" s="97">
        <f t="shared" si="517"/>
        <v>0</v>
      </c>
      <c r="S3005" s="149">
        <f>IFERROR(VLOOKUP(J3005,Regulaciones!$B$3:$C$9,2,FALSE),0)</f>
        <v>0</v>
      </c>
      <c r="T3005" s="149">
        <f>S3005+IFERROR(VLOOKUP(A3005,$B$5:$T3004,19,FALSE),0)</f>
        <v>0</v>
      </c>
      <c r="U3005" s="94">
        <f t="shared" si="518"/>
        <v>0</v>
      </c>
      <c r="V3005" s="98">
        <f>U3005+IFERROR(VLOOKUP(A3005,$B$5:$V3004,21,FALSE),0)</f>
        <v>0</v>
      </c>
      <c r="W3005" s="99" t="str">
        <f>IF(Y3005&lt;&gt;"",AD3005&amp;"X"&amp;VLOOKUP(INT(N3005),'Cap. Corr. &amp; Prot.'!$J$4:$M$669,4,FALSE),"")</f>
        <v/>
      </c>
      <c r="X3005" s="100"/>
      <c r="Y3005" s="118"/>
      <c r="Z3005" s="102"/>
      <c r="AB3005" s="59" t="str">
        <f t="shared" si="519"/>
        <v/>
      </c>
      <c r="AC3005" s="59" t="str">
        <f t="shared" si="520"/>
        <v/>
      </c>
      <c r="AD3005" s="59" t="str">
        <f>IFERROR(VLOOKUP('Capacidad_&amp;_Regulación'!H3005,Regulaciones!$L$3:$M$7,2,FALSE),"")</f>
        <v/>
      </c>
      <c r="AE3005" s="74" t="str">
        <f t="shared" si="521"/>
        <v/>
      </c>
      <c r="AF3005" s="74" t="str">
        <f t="shared" si="522"/>
        <v/>
      </c>
      <c r="AG3005" s="74" t="str">
        <f t="shared" si="523"/>
        <v/>
      </c>
      <c r="AH3005" s="74">
        <f>IF(AD3005&lt;&gt;"",VLOOKUP($K$1,'Fact. Corr.'!$B$5:$G$7,HLOOKUP(H3005,'Fact. Corr.'!$C$4:$G$8,5,FALSE),FALSE),0)</f>
        <v>0</v>
      </c>
    </row>
    <row r="3006" spans="1:34" ht="20.100000000000001" hidden="1" customHeight="1" x14ac:dyDescent="0.2">
      <c r="A3006" s="109"/>
      <c r="B3006" s="119"/>
      <c r="C3006" s="111"/>
      <c r="D3006" s="112"/>
      <c r="E3006" s="107">
        <f t="shared" si="514"/>
        <v>0</v>
      </c>
      <c r="F3006" s="108">
        <f t="shared" si="515"/>
        <v>0</v>
      </c>
      <c r="G3006" s="114"/>
      <c r="H3006" s="113"/>
      <c r="I3006" s="114"/>
      <c r="J3006" s="115"/>
      <c r="K3006" s="89"/>
      <c r="L3006" s="116"/>
      <c r="M3006" s="117"/>
      <c r="N3006" s="94" t="str">
        <f t="shared" si="524"/>
        <v/>
      </c>
      <c r="O3006" s="87" t="str">
        <f>IF(N3006&lt;&gt;"",IF(J3006="CR",VLOOKUP(ROUND(N3006,0),'Cap. Corr. &amp; Prot.'!$J$4:$L$669,3,FALSE),VLOOKUP(ROUND(N3006,0),'Cap. Corr. &amp; Prot.'!$J$4:$K$669,2,FALSE)),"")</f>
        <v/>
      </c>
      <c r="P3006" s="95">
        <f t="shared" si="516"/>
        <v>0</v>
      </c>
      <c r="Q3006" s="96" t="str">
        <f>IFERROR(VLOOKUP(Y3006,'Constantes KG'!$B$7:$G$22,HLOOKUP(I3006,'Constantes KG'!$C$5:$G$6,2,FALSE),FALSE),"")</f>
        <v/>
      </c>
      <c r="R3006" s="97">
        <f t="shared" si="517"/>
        <v>0</v>
      </c>
      <c r="S3006" s="149">
        <f>IFERROR(VLOOKUP(J3006,Regulaciones!$B$3:$C$9,2,FALSE),0)</f>
        <v>0</v>
      </c>
      <c r="T3006" s="149">
        <f>S3006+IFERROR(VLOOKUP(A3006,$B$5:$T3005,19,FALSE),0)</f>
        <v>0</v>
      </c>
      <c r="U3006" s="94">
        <f t="shared" si="518"/>
        <v>0</v>
      </c>
      <c r="V3006" s="98">
        <f>U3006+IFERROR(VLOOKUP(A3006,$B$5:$V3005,21,FALSE),0)</f>
        <v>0</v>
      </c>
      <c r="W3006" s="99" t="str">
        <f>IF(Y3006&lt;&gt;"",AD3006&amp;"X"&amp;VLOOKUP(INT(N3006),'Cap. Corr. &amp; Prot.'!$J$4:$M$669,4,FALSE),"")</f>
        <v/>
      </c>
      <c r="X3006" s="100"/>
      <c r="Y3006" s="118"/>
      <c r="Z3006" s="102"/>
      <c r="AB3006" s="59" t="str">
        <f t="shared" si="519"/>
        <v/>
      </c>
      <c r="AC3006" s="59" t="str">
        <f t="shared" si="520"/>
        <v/>
      </c>
      <c r="AD3006" s="59" t="str">
        <f>IFERROR(VLOOKUP('Capacidad_&amp;_Regulación'!H3006,Regulaciones!$L$3:$M$7,2,FALSE),"")</f>
        <v/>
      </c>
      <c r="AE3006" s="74" t="str">
        <f t="shared" si="521"/>
        <v/>
      </c>
      <c r="AF3006" s="74" t="str">
        <f t="shared" si="522"/>
        <v/>
      </c>
      <c r="AG3006" s="74" t="str">
        <f t="shared" si="523"/>
        <v/>
      </c>
      <c r="AH3006" s="74">
        <f>IF(AD3006&lt;&gt;"",VLOOKUP($K$1,'Fact. Corr.'!$B$5:$G$7,HLOOKUP(H3006,'Fact. Corr.'!$C$4:$G$8,5,FALSE),FALSE),0)</f>
        <v>0</v>
      </c>
    </row>
    <row r="3007" spans="1:34" ht="20.100000000000001" hidden="1" customHeight="1" x14ac:dyDescent="0.2">
      <c r="A3007" s="109"/>
      <c r="B3007" s="119"/>
      <c r="C3007" s="111"/>
      <c r="D3007" s="112"/>
      <c r="E3007" s="107">
        <f t="shared" si="514"/>
        <v>0</v>
      </c>
      <c r="F3007" s="108">
        <f t="shared" si="515"/>
        <v>0</v>
      </c>
      <c r="G3007" s="114"/>
      <c r="H3007" s="113"/>
      <c r="I3007" s="114"/>
      <c r="J3007" s="115"/>
      <c r="K3007" s="89"/>
      <c r="L3007" s="116"/>
      <c r="M3007" s="117"/>
      <c r="N3007" s="94" t="str">
        <f t="shared" si="524"/>
        <v/>
      </c>
      <c r="O3007" s="87" t="str">
        <f>IF(N3007&lt;&gt;"",IF(J3007="CR",VLOOKUP(ROUND(N3007,0),'Cap. Corr. &amp; Prot.'!$J$4:$L$669,3,FALSE),VLOOKUP(ROUND(N3007,0),'Cap. Corr. &amp; Prot.'!$J$4:$K$669,2,FALSE)),"")</f>
        <v/>
      </c>
      <c r="P3007" s="95">
        <f t="shared" si="516"/>
        <v>0</v>
      </c>
      <c r="Q3007" s="96" t="str">
        <f>IFERROR(VLOOKUP(Y3007,'Constantes KG'!$B$7:$G$22,HLOOKUP(I3007,'Constantes KG'!$C$5:$G$6,2,FALSE),FALSE),"")</f>
        <v/>
      </c>
      <c r="R3007" s="97">
        <f t="shared" si="517"/>
        <v>0</v>
      </c>
      <c r="S3007" s="149">
        <f>IFERROR(VLOOKUP(J3007,Regulaciones!$B$3:$C$9,2,FALSE),0)</f>
        <v>0</v>
      </c>
      <c r="T3007" s="149">
        <f>S3007+IFERROR(VLOOKUP(A3007,$B$5:$T3006,19,FALSE),0)</f>
        <v>0</v>
      </c>
      <c r="U3007" s="94">
        <f t="shared" si="518"/>
        <v>0</v>
      </c>
      <c r="V3007" s="98">
        <f>U3007+IFERROR(VLOOKUP(A3007,$B$5:$V3006,21,FALSE),0)</f>
        <v>0</v>
      </c>
      <c r="W3007" s="99" t="str">
        <f>IF(Y3007&lt;&gt;"",AD3007&amp;"X"&amp;VLOOKUP(INT(N3007),'Cap. Corr. &amp; Prot.'!$J$4:$M$669,4,FALSE),"")</f>
        <v/>
      </c>
      <c r="X3007" s="100"/>
      <c r="Y3007" s="118"/>
      <c r="Z3007" s="102"/>
      <c r="AB3007" s="59" t="str">
        <f t="shared" si="519"/>
        <v/>
      </c>
      <c r="AC3007" s="59" t="str">
        <f t="shared" si="520"/>
        <v/>
      </c>
      <c r="AD3007" s="59" t="str">
        <f>IFERROR(VLOOKUP('Capacidad_&amp;_Regulación'!H3007,Regulaciones!$L$3:$M$7,2,FALSE),"")</f>
        <v/>
      </c>
      <c r="AE3007" s="74" t="str">
        <f t="shared" si="521"/>
        <v/>
      </c>
      <c r="AF3007" s="74" t="str">
        <f t="shared" si="522"/>
        <v/>
      </c>
      <c r="AG3007" s="74" t="str">
        <f t="shared" si="523"/>
        <v/>
      </c>
      <c r="AH3007" s="74">
        <f>IF(AD3007&lt;&gt;"",VLOOKUP($K$1,'Fact. Corr.'!$B$5:$G$7,HLOOKUP(H3007,'Fact. Corr.'!$C$4:$G$8,5,FALSE),FALSE),0)</f>
        <v>0</v>
      </c>
    </row>
    <row r="3008" spans="1:34" ht="20.100000000000001" hidden="1" customHeight="1" x14ac:dyDescent="0.2">
      <c r="A3008" s="109"/>
      <c r="B3008" s="119"/>
      <c r="C3008" s="111"/>
      <c r="D3008" s="112"/>
      <c r="E3008" s="107">
        <f t="shared" si="514"/>
        <v>0</v>
      </c>
      <c r="F3008" s="108">
        <f t="shared" si="515"/>
        <v>0</v>
      </c>
      <c r="G3008" s="114"/>
      <c r="H3008" s="113"/>
      <c r="I3008" s="114"/>
      <c r="J3008" s="115"/>
      <c r="K3008" s="89"/>
      <c r="L3008" s="116"/>
      <c r="M3008" s="117"/>
      <c r="N3008" s="94" t="str">
        <f t="shared" si="524"/>
        <v/>
      </c>
      <c r="O3008" s="87" t="str">
        <f>IF(N3008&lt;&gt;"",IF(J3008="CR",VLOOKUP(ROUND(N3008,0),'Cap. Corr. &amp; Prot.'!$J$4:$L$669,3,FALSE),VLOOKUP(ROUND(N3008,0),'Cap. Corr. &amp; Prot.'!$J$4:$K$669,2,FALSE)),"")</f>
        <v/>
      </c>
      <c r="P3008" s="95">
        <f t="shared" si="516"/>
        <v>0</v>
      </c>
      <c r="Q3008" s="96" t="str">
        <f>IFERROR(VLOOKUP(Y3008,'Constantes KG'!$B$7:$G$22,HLOOKUP(I3008,'Constantes KG'!$C$5:$G$6,2,FALSE),FALSE),"")</f>
        <v/>
      </c>
      <c r="R3008" s="97">
        <f t="shared" si="517"/>
        <v>0</v>
      </c>
      <c r="S3008" s="149">
        <f>IFERROR(VLOOKUP(J3008,Regulaciones!$B$3:$C$9,2,FALSE),0)</f>
        <v>0</v>
      </c>
      <c r="T3008" s="149">
        <f>S3008+IFERROR(VLOOKUP(A3008,$B$5:$T3007,19,FALSE),0)</f>
        <v>0</v>
      </c>
      <c r="U3008" s="94">
        <f t="shared" si="518"/>
        <v>0</v>
      </c>
      <c r="V3008" s="98">
        <f>U3008+IFERROR(VLOOKUP(A3008,$B$5:$V3007,21,FALSE),0)</f>
        <v>0</v>
      </c>
      <c r="W3008" s="99" t="str">
        <f>IF(Y3008&lt;&gt;"",AD3008&amp;"X"&amp;VLOOKUP(INT(N3008),'Cap. Corr. &amp; Prot.'!$J$4:$M$669,4,FALSE),"")</f>
        <v/>
      </c>
      <c r="X3008" s="100"/>
      <c r="Y3008" s="118"/>
      <c r="Z3008" s="102"/>
      <c r="AB3008" s="59" t="str">
        <f t="shared" si="519"/>
        <v/>
      </c>
      <c r="AC3008" s="59" t="str">
        <f t="shared" si="520"/>
        <v/>
      </c>
      <c r="AD3008" s="59" t="str">
        <f>IFERROR(VLOOKUP('Capacidad_&amp;_Regulación'!H3008,Regulaciones!$L$3:$M$7,2,FALSE),"")</f>
        <v/>
      </c>
      <c r="AE3008" s="74" t="str">
        <f t="shared" si="521"/>
        <v/>
      </c>
      <c r="AF3008" s="74" t="str">
        <f t="shared" si="522"/>
        <v/>
      </c>
      <c r="AG3008" s="74" t="str">
        <f t="shared" si="523"/>
        <v/>
      </c>
      <c r="AH3008" s="74">
        <f>IF(AD3008&lt;&gt;"",VLOOKUP($K$1,'Fact. Corr.'!$B$5:$G$7,HLOOKUP(H3008,'Fact. Corr.'!$C$4:$G$8,5,FALSE),FALSE),0)</f>
        <v>0</v>
      </c>
    </row>
    <row r="3009" spans="1:34" ht="20.100000000000001" hidden="1" customHeight="1" x14ac:dyDescent="0.2">
      <c r="A3009" s="109"/>
      <c r="B3009" s="119"/>
      <c r="C3009" s="111"/>
      <c r="D3009" s="112"/>
      <c r="E3009" s="107">
        <f t="shared" si="514"/>
        <v>0</v>
      </c>
      <c r="F3009" s="108">
        <f t="shared" si="515"/>
        <v>0</v>
      </c>
      <c r="G3009" s="114"/>
      <c r="H3009" s="113"/>
      <c r="I3009" s="114"/>
      <c r="J3009" s="115"/>
      <c r="K3009" s="89"/>
      <c r="L3009" s="116"/>
      <c r="M3009" s="117"/>
      <c r="N3009" s="94" t="str">
        <f t="shared" si="524"/>
        <v/>
      </c>
      <c r="O3009" s="87" t="str">
        <f>IF(N3009&lt;&gt;"",IF(J3009="CR",VLOOKUP(ROUND(N3009,0),'Cap. Corr. &amp; Prot.'!$J$4:$L$669,3,FALSE),VLOOKUP(ROUND(N3009,0),'Cap. Corr. &amp; Prot.'!$J$4:$K$669,2,FALSE)),"")</f>
        <v/>
      </c>
      <c r="P3009" s="95">
        <f t="shared" si="516"/>
        <v>0</v>
      </c>
      <c r="Q3009" s="96" t="str">
        <f>IFERROR(VLOOKUP(Y3009,'Constantes KG'!$B$7:$G$22,HLOOKUP(I3009,'Constantes KG'!$C$5:$G$6,2,FALSE),FALSE),"")</f>
        <v/>
      </c>
      <c r="R3009" s="97">
        <f t="shared" si="517"/>
        <v>0</v>
      </c>
      <c r="S3009" s="149">
        <f>IFERROR(VLOOKUP(J3009,Regulaciones!$B$3:$C$9,2,FALSE),0)</f>
        <v>0</v>
      </c>
      <c r="T3009" s="149">
        <f>S3009+IFERROR(VLOOKUP(A3009,$B$5:$T3008,19,FALSE),0)</f>
        <v>0</v>
      </c>
      <c r="U3009" s="94">
        <f t="shared" si="518"/>
        <v>0</v>
      </c>
      <c r="V3009" s="98">
        <f>U3009+IFERROR(VLOOKUP(A3009,$B$5:$V3008,21,FALSE),0)</f>
        <v>0</v>
      </c>
      <c r="W3009" s="99" t="str">
        <f>IF(Y3009&lt;&gt;"",AD3009&amp;"X"&amp;VLOOKUP(INT(N3009),'Cap. Corr. &amp; Prot.'!$J$4:$M$669,4,FALSE),"")</f>
        <v/>
      </c>
      <c r="X3009" s="100"/>
      <c r="Y3009" s="118"/>
      <c r="Z3009" s="102"/>
      <c r="AB3009" s="59" t="str">
        <f t="shared" si="519"/>
        <v/>
      </c>
      <c r="AC3009" s="59" t="str">
        <f t="shared" si="520"/>
        <v/>
      </c>
      <c r="AD3009" s="59" t="str">
        <f>IFERROR(VLOOKUP('Capacidad_&amp;_Regulación'!H3009,Regulaciones!$L$3:$M$7,2,FALSE),"")</f>
        <v/>
      </c>
      <c r="AE3009" s="74" t="str">
        <f t="shared" si="521"/>
        <v/>
      </c>
      <c r="AF3009" s="74" t="str">
        <f t="shared" si="522"/>
        <v/>
      </c>
      <c r="AG3009" s="74" t="str">
        <f t="shared" si="523"/>
        <v/>
      </c>
      <c r="AH3009" s="74">
        <f>IF(AD3009&lt;&gt;"",VLOOKUP($K$1,'Fact. Corr.'!$B$5:$G$7,HLOOKUP(H3009,'Fact. Corr.'!$C$4:$G$8,5,FALSE),FALSE),0)</f>
        <v>0</v>
      </c>
    </row>
    <row r="3010" spans="1:34" ht="20.100000000000001" hidden="1" customHeight="1" x14ac:dyDescent="0.2">
      <c r="A3010" s="109"/>
      <c r="B3010" s="119"/>
      <c r="C3010" s="111"/>
      <c r="D3010" s="112"/>
      <c r="E3010" s="107">
        <f t="shared" si="514"/>
        <v>0</v>
      </c>
      <c r="F3010" s="108">
        <f t="shared" si="515"/>
        <v>0</v>
      </c>
      <c r="G3010" s="114"/>
      <c r="H3010" s="113"/>
      <c r="I3010" s="114"/>
      <c r="J3010" s="115"/>
      <c r="K3010" s="89"/>
      <c r="L3010" s="116"/>
      <c r="M3010" s="117"/>
      <c r="N3010" s="94" t="str">
        <f t="shared" si="524"/>
        <v/>
      </c>
      <c r="O3010" s="87" t="str">
        <f>IF(N3010&lt;&gt;"",IF(J3010="CR",VLOOKUP(ROUND(N3010,0),'Cap. Corr. &amp; Prot.'!$J$4:$L$669,3,FALSE),VLOOKUP(ROUND(N3010,0),'Cap. Corr. &amp; Prot.'!$J$4:$K$669,2,FALSE)),"")</f>
        <v/>
      </c>
      <c r="P3010" s="95">
        <f t="shared" si="516"/>
        <v>0</v>
      </c>
      <c r="Q3010" s="96" t="str">
        <f>IFERROR(VLOOKUP(Y3010,'Constantes KG'!$B$7:$G$22,HLOOKUP(I3010,'Constantes KG'!$C$5:$G$6,2,FALSE),FALSE),"")</f>
        <v/>
      </c>
      <c r="R3010" s="97">
        <f t="shared" si="517"/>
        <v>0</v>
      </c>
      <c r="S3010" s="149">
        <f>IFERROR(VLOOKUP(J3010,Regulaciones!$B$3:$C$9,2,FALSE),0)</f>
        <v>0</v>
      </c>
      <c r="T3010" s="149">
        <f>S3010+IFERROR(VLOOKUP(A3010,$B$5:$T3009,19,FALSE),0)</f>
        <v>0</v>
      </c>
      <c r="U3010" s="94">
        <f t="shared" si="518"/>
        <v>0</v>
      </c>
      <c r="V3010" s="98">
        <f>U3010+IFERROR(VLOOKUP(A3010,$B$5:$V3009,21,FALSE),0)</f>
        <v>0</v>
      </c>
      <c r="W3010" s="99" t="str">
        <f>IF(Y3010&lt;&gt;"",AD3010&amp;"X"&amp;VLOOKUP(INT(N3010),'Cap. Corr. &amp; Prot.'!$J$4:$M$669,4,FALSE),"")</f>
        <v/>
      </c>
      <c r="X3010" s="100"/>
      <c r="Y3010" s="118"/>
      <c r="Z3010" s="102"/>
      <c r="AB3010" s="59" t="str">
        <f t="shared" si="519"/>
        <v/>
      </c>
      <c r="AC3010" s="59" t="str">
        <f t="shared" si="520"/>
        <v/>
      </c>
      <c r="AD3010" s="59" t="str">
        <f>IFERROR(VLOOKUP('Capacidad_&amp;_Regulación'!H3010,Regulaciones!$L$3:$M$7,2,FALSE),"")</f>
        <v/>
      </c>
      <c r="AE3010" s="74" t="str">
        <f t="shared" si="521"/>
        <v/>
      </c>
      <c r="AF3010" s="74" t="str">
        <f t="shared" si="522"/>
        <v/>
      </c>
      <c r="AG3010" s="74" t="str">
        <f t="shared" si="523"/>
        <v/>
      </c>
      <c r="AH3010" s="74">
        <f>IF(AD3010&lt;&gt;"",VLOOKUP($K$1,'Fact. Corr.'!$B$5:$G$7,HLOOKUP(H3010,'Fact. Corr.'!$C$4:$G$8,5,FALSE),FALSE),0)</f>
        <v>0</v>
      </c>
    </row>
    <row r="3011" spans="1:34" ht="20.100000000000001" hidden="1" customHeight="1" x14ac:dyDescent="0.2">
      <c r="A3011" s="109"/>
      <c r="B3011" s="119"/>
      <c r="C3011" s="111"/>
      <c r="D3011" s="112"/>
      <c r="E3011" s="107">
        <f t="shared" si="514"/>
        <v>0</v>
      </c>
      <c r="F3011" s="108">
        <f t="shared" si="515"/>
        <v>0</v>
      </c>
      <c r="G3011" s="114"/>
      <c r="H3011" s="113"/>
      <c r="I3011" s="114"/>
      <c r="J3011" s="115"/>
      <c r="K3011" s="89"/>
      <c r="L3011" s="116"/>
      <c r="M3011" s="117"/>
      <c r="N3011" s="94" t="str">
        <f t="shared" si="524"/>
        <v/>
      </c>
      <c r="O3011" s="87" t="str">
        <f>IF(N3011&lt;&gt;"",IF(J3011="CR",VLOOKUP(ROUND(N3011,0),'Cap. Corr. &amp; Prot.'!$J$4:$L$669,3,FALSE),VLOOKUP(ROUND(N3011,0),'Cap. Corr. &amp; Prot.'!$J$4:$K$669,2,FALSE)),"")</f>
        <v/>
      </c>
      <c r="P3011" s="95">
        <f t="shared" si="516"/>
        <v>0</v>
      </c>
      <c r="Q3011" s="96" t="str">
        <f>IFERROR(VLOOKUP(Y3011,'Constantes KG'!$B$7:$G$22,HLOOKUP(I3011,'Constantes KG'!$C$5:$G$6,2,FALSE),FALSE),"")</f>
        <v/>
      </c>
      <c r="R3011" s="97">
        <f t="shared" si="517"/>
        <v>0</v>
      </c>
      <c r="S3011" s="149">
        <f>IFERROR(VLOOKUP(J3011,Regulaciones!$B$3:$C$9,2,FALSE),0)</f>
        <v>0</v>
      </c>
      <c r="T3011" s="149">
        <f>S3011+IFERROR(VLOOKUP(A3011,$B$5:$T3010,19,FALSE),0)</f>
        <v>0</v>
      </c>
      <c r="U3011" s="94">
        <f t="shared" si="518"/>
        <v>0</v>
      </c>
      <c r="V3011" s="98">
        <f>U3011+IFERROR(VLOOKUP(A3011,$B$5:$V3010,21,FALSE),0)</f>
        <v>0</v>
      </c>
      <c r="W3011" s="99" t="str">
        <f>IF(Y3011&lt;&gt;"",AD3011&amp;"X"&amp;VLOOKUP(INT(N3011),'Cap. Corr. &amp; Prot.'!$J$4:$M$669,4,FALSE),"")</f>
        <v/>
      </c>
      <c r="X3011" s="100"/>
      <c r="Y3011" s="118"/>
      <c r="Z3011" s="102"/>
      <c r="AB3011" s="59" t="str">
        <f t="shared" si="519"/>
        <v/>
      </c>
      <c r="AC3011" s="59" t="str">
        <f t="shared" si="520"/>
        <v/>
      </c>
      <c r="AD3011" s="59" t="str">
        <f>IFERROR(VLOOKUP('Capacidad_&amp;_Regulación'!H3011,Regulaciones!$L$3:$M$7,2,FALSE),"")</f>
        <v/>
      </c>
      <c r="AE3011" s="74" t="str">
        <f t="shared" si="521"/>
        <v/>
      </c>
      <c r="AF3011" s="74" t="str">
        <f t="shared" si="522"/>
        <v/>
      </c>
      <c r="AG3011" s="74" t="str">
        <f t="shared" si="523"/>
        <v/>
      </c>
      <c r="AH3011" s="74">
        <f>IF(AD3011&lt;&gt;"",VLOOKUP($K$1,'Fact. Corr.'!$B$5:$G$7,HLOOKUP(H3011,'Fact. Corr.'!$C$4:$G$8,5,FALSE),FALSE),0)</f>
        <v>0</v>
      </c>
    </row>
    <row r="3012" spans="1:34" ht="20.100000000000001" hidden="1" customHeight="1" x14ac:dyDescent="0.2">
      <c r="A3012" s="109"/>
      <c r="B3012" s="119"/>
      <c r="C3012" s="111"/>
      <c r="D3012" s="112"/>
      <c r="E3012" s="107">
        <f t="shared" ref="E3012:E3075" si="525">SUM(C3012:D3012)</f>
        <v>0</v>
      </c>
      <c r="F3012" s="108">
        <f t="shared" ref="F3012:F3075" si="526">G3012*I3012*1000</f>
        <v>0</v>
      </c>
      <c r="G3012" s="114"/>
      <c r="H3012" s="113"/>
      <c r="I3012" s="114"/>
      <c r="J3012" s="115"/>
      <c r="K3012" s="89"/>
      <c r="L3012" s="116"/>
      <c r="M3012" s="117"/>
      <c r="N3012" s="94" t="str">
        <f t="shared" si="524"/>
        <v/>
      </c>
      <c r="O3012" s="87" t="str">
        <f>IF(N3012&lt;&gt;"",IF(J3012="CR",VLOOKUP(ROUND(N3012,0),'Cap. Corr. &amp; Prot.'!$J$4:$L$669,3,FALSE),VLOOKUP(ROUND(N3012,0),'Cap. Corr. &amp; Prot.'!$J$4:$K$669,2,FALSE)),"")</f>
        <v/>
      </c>
      <c r="P3012" s="95">
        <f t="shared" ref="P3012:P3075" si="527">G3012*E3012</f>
        <v>0</v>
      </c>
      <c r="Q3012" s="96" t="str">
        <f>IFERROR(VLOOKUP(Y3012,'Constantes KG'!$B$7:$G$22,HLOOKUP(I3012,'Constantes KG'!$C$5:$G$6,2,FALSE),FALSE),"")</f>
        <v/>
      </c>
      <c r="R3012" s="97">
        <f t="shared" ref="R3012:R3075" si="528">IFERROR(Q3012/RIGHT(M3012,3)^2,0)</f>
        <v>0</v>
      </c>
      <c r="S3012" s="149">
        <f>IFERROR(VLOOKUP(J3012,Regulaciones!$B$3:$C$9,2,FALSE),0)</f>
        <v>0</v>
      </c>
      <c r="T3012" s="149">
        <f>S3012+IFERROR(VLOOKUP(A3012,$B$5:$T3011,19,FALSE),0)</f>
        <v>0</v>
      </c>
      <c r="U3012" s="94">
        <f t="shared" ref="U3012:U3075" si="529">P3012*R3012*AH3012</f>
        <v>0</v>
      </c>
      <c r="V3012" s="98">
        <f>U3012+IFERROR(VLOOKUP(A3012,$B$5:$V3011,21,FALSE),0)</f>
        <v>0</v>
      </c>
      <c r="W3012" s="99" t="str">
        <f>IF(Y3012&lt;&gt;"",AD3012&amp;"X"&amp;VLOOKUP(INT(N3012),'Cap. Corr. &amp; Prot.'!$J$4:$M$669,4,FALSE),"")</f>
        <v/>
      </c>
      <c r="X3012" s="100"/>
      <c r="Y3012" s="118"/>
      <c r="Z3012" s="102"/>
      <c r="AB3012" s="59" t="str">
        <f t="shared" ref="AB3012:AB3075" si="530">IFERROR(VALUE(LEFT(M3012,3)),"")</f>
        <v/>
      </c>
      <c r="AC3012" s="59" t="str">
        <f t="shared" ref="AC3012:AC3075" si="531">IFERROR(VALUE(RIGHT(M3012,3)),"")</f>
        <v/>
      </c>
      <c r="AD3012" s="59" t="str">
        <f>IFERROR(VLOOKUP('Capacidad_&amp;_Regulación'!H3012,Regulaciones!$L$3:$M$7,2,FALSE),"")</f>
        <v/>
      </c>
      <c r="AE3012" s="74" t="str">
        <f t="shared" ref="AE3012:AE3075" si="532">IFERROR(L3012*((1000*G3012)/(AB3012)),"")</f>
        <v/>
      </c>
      <c r="AF3012" s="74" t="str">
        <f t="shared" ref="AF3012:AF3075" si="533">IFERROR(L3012*((1000*G3012)/(AC3012)),"")</f>
        <v/>
      </c>
      <c r="AG3012" s="74" t="str">
        <f t="shared" ref="AG3012:AG3075" si="534">IFERROR(L3012*((1000*G3012)/(SQRT(3)*AC3012)),"")</f>
        <v/>
      </c>
      <c r="AH3012" s="74">
        <f>IF(AD3012&lt;&gt;"",VLOOKUP($K$1,'Fact. Corr.'!$B$5:$G$7,HLOOKUP(H3012,'Fact. Corr.'!$C$4:$G$8,5,FALSE),FALSE),0)</f>
        <v>0</v>
      </c>
    </row>
    <row r="3013" spans="1:34" ht="20.100000000000001" hidden="1" customHeight="1" x14ac:dyDescent="0.2">
      <c r="A3013" s="109"/>
      <c r="B3013" s="119"/>
      <c r="C3013" s="111"/>
      <c r="D3013" s="112"/>
      <c r="E3013" s="107">
        <f t="shared" si="525"/>
        <v>0</v>
      </c>
      <c r="F3013" s="108">
        <f t="shared" si="526"/>
        <v>0</v>
      </c>
      <c r="G3013" s="114"/>
      <c r="H3013" s="113"/>
      <c r="I3013" s="114"/>
      <c r="J3013" s="115"/>
      <c r="K3013" s="89"/>
      <c r="L3013" s="116"/>
      <c r="M3013" s="117"/>
      <c r="N3013" s="94" t="str">
        <f t="shared" si="524"/>
        <v/>
      </c>
      <c r="O3013" s="87" t="str">
        <f>IF(N3013&lt;&gt;"",IF(J3013="CR",VLOOKUP(ROUND(N3013,0),'Cap. Corr. &amp; Prot.'!$J$4:$L$669,3,FALSE),VLOOKUP(ROUND(N3013,0),'Cap. Corr. &amp; Prot.'!$J$4:$K$669,2,FALSE)),"")</f>
        <v/>
      </c>
      <c r="P3013" s="95">
        <f t="shared" si="527"/>
        <v>0</v>
      </c>
      <c r="Q3013" s="96" t="str">
        <f>IFERROR(VLOOKUP(Y3013,'Constantes KG'!$B$7:$G$22,HLOOKUP(I3013,'Constantes KG'!$C$5:$G$6,2,FALSE),FALSE),"")</f>
        <v/>
      </c>
      <c r="R3013" s="97">
        <f t="shared" si="528"/>
        <v>0</v>
      </c>
      <c r="S3013" s="149">
        <f>IFERROR(VLOOKUP(J3013,Regulaciones!$B$3:$C$9,2,FALSE),0)</f>
        <v>0</v>
      </c>
      <c r="T3013" s="149">
        <f>S3013+IFERROR(VLOOKUP(A3013,$B$5:$T3012,19,FALSE),0)</f>
        <v>0</v>
      </c>
      <c r="U3013" s="94">
        <f t="shared" si="529"/>
        <v>0</v>
      </c>
      <c r="V3013" s="98">
        <f>U3013+IFERROR(VLOOKUP(A3013,$B$5:$V3012,21,FALSE),0)</f>
        <v>0</v>
      </c>
      <c r="W3013" s="99" t="str">
        <f>IF(Y3013&lt;&gt;"",AD3013&amp;"X"&amp;VLOOKUP(INT(N3013),'Cap. Corr. &amp; Prot.'!$J$4:$M$669,4,FALSE),"")</f>
        <v/>
      </c>
      <c r="X3013" s="100"/>
      <c r="Y3013" s="118"/>
      <c r="Z3013" s="102"/>
      <c r="AB3013" s="59" t="str">
        <f t="shared" si="530"/>
        <v/>
      </c>
      <c r="AC3013" s="59" t="str">
        <f t="shared" si="531"/>
        <v/>
      </c>
      <c r="AD3013" s="59" t="str">
        <f>IFERROR(VLOOKUP('Capacidad_&amp;_Regulación'!H3013,Regulaciones!$L$3:$M$7,2,FALSE),"")</f>
        <v/>
      </c>
      <c r="AE3013" s="74" t="str">
        <f t="shared" si="532"/>
        <v/>
      </c>
      <c r="AF3013" s="74" t="str">
        <f t="shared" si="533"/>
        <v/>
      </c>
      <c r="AG3013" s="74" t="str">
        <f t="shared" si="534"/>
        <v/>
      </c>
      <c r="AH3013" s="74">
        <f>IF(AD3013&lt;&gt;"",VLOOKUP($K$1,'Fact. Corr.'!$B$5:$G$7,HLOOKUP(H3013,'Fact. Corr.'!$C$4:$G$8,5,FALSE),FALSE),0)</f>
        <v>0</v>
      </c>
    </row>
    <row r="3014" spans="1:34" ht="20.100000000000001" hidden="1" customHeight="1" x14ac:dyDescent="0.2">
      <c r="A3014" s="109"/>
      <c r="B3014" s="119"/>
      <c r="C3014" s="111"/>
      <c r="D3014" s="112"/>
      <c r="E3014" s="107">
        <f t="shared" si="525"/>
        <v>0</v>
      </c>
      <c r="F3014" s="108">
        <f t="shared" si="526"/>
        <v>0</v>
      </c>
      <c r="G3014" s="114"/>
      <c r="H3014" s="113"/>
      <c r="I3014" s="114"/>
      <c r="J3014" s="115"/>
      <c r="K3014" s="89"/>
      <c r="L3014" s="116"/>
      <c r="M3014" s="117"/>
      <c r="N3014" s="94" t="str">
        <f t="shared" si="524"/>
        <v/>
      </c>
      <c r="O3014" s="87" t="str">
        <f>IF(N3014&lt;&gt;"",IF(J3014="CR",VLOOKUP(ROUND(N3014,0),'Cap. Corr. &amp; Prot.'!$J$4:$L$669,3,FALSE),VLOOKUP(ROUND(N3014,0),'Cap. Corr. &amp; Prot.'!$J$4:$K$669,2,FALSE)),"")</f>
        <v/>
      </c>
      <c r="P3014" s="95">
        <f t="shared" si="527"/>
        <v>0</v>
      </c>
      <c r="Q3014" s="96" t="str">
        <f>IFERROR(VLOOKUP(Y3014,'Constantes KG'!$B$7:$G$22,HLOOKUP(I3014,'Constantes KG'!$C$5:$G$6,2,FALSE),FALSE),"")</f>
        <v/>
      </c>
      <c r="R3014" s="97">
        <f t="shared" si="528"/>
        <v>0</v>
      </c>
      <c r="S3014" s="149">
        <f>IFERROR(VLOOKUP(J3014,Regulaciones!$B$3:$C$9,2,FALSE),0)</f>
        <v>0</v>
      </c>
      <c r="T3014" s="149">
        <f>S3014+IFERROR(VLOOKUP(A3014,$B$5:$T3013,19,FALSE),0)</f>
        <v>0</v>
      </c>
      <c r="U3014" s="94">
        <f t="shared" si="529"/>
        <v>0</v>
      </c>
      <c r="V3014" s="98">
        <f>U3014+IFERROR(VLOOKUP(A3014,$B$5:$V3013,21,FALSE),0)</f>
        <v>0</v>
      </c>
      <c r="W3014" s="99" t="str">
        <f>IF(Y3014&lt;&gt;"",AD3014&amp;"X"&amp;VLOOKUP(INT(N3014),'Cap. Corr. &amp; Prot.'!$J$4:$M$669,4,FALSE),"")</f>
        <v/>
      </c>
      <c r="X3014" s="100"/>
      <c r="Y3014" s="118"/>
      <c r="Z3014" s="102"/>
      <c r="AB3014" s="59" t="str">
        <f t="shared" si="530"/>
        <v/>
      </c>
      <c r="AC3014" s="59" t="str">
        <f t="shared" si="531"/>
        <v/>
      </c>
      <c r="AD3014" s="59" t="str">
        <f>IFERROR(VLOOKUP('Capacidad_&amp;_Regulación'!H3014,Regulaciones!$L$3:$M$7,2,FALSE),"")</f>
        <v/>
      </c>
      <c r="AE3014" s="74" t="str">
        <f t="shared" si="532"/>
        <v/>
      </c>
      <c r="AF3014" s="74" t="str">
        <f t="shared" si="533"/>
        <v/>
      </c>
      <c r="AG3014" s="74" t="str">
        <f t="shared" si="534"/>
        <v/>
      </c>
      <c r="AH3014" s="74">
        <f>IF(AD3014&lt;&gt;"",VLOOKUP($K$1,'Fact. Corr.'!$B$5:$G$7,HLOOKUP(H3014,'Fact. Corr.'!$C$4:$G$8,5,FALSE),FALSE),0)</f>
        <v>0</v>
      </c>
    </row>
    <row r="3015" spans="1:34" ht="20.100000000000001" hidden="1" customHeight="1" x14ac:dyDescent="0.2">
      <c r="A3015" s="109"/>
      <c r="B3015" s="119"/>
      <c r="C3015" s="111"/>
      <c r="D3015" s="112"/>
      <c r="E3015" s="107">
        <f t="shared" si="525"/>
        <v>0</v>
      </c>
      <c r="F3015" s="108">
        <f t="shared" si="526"/>
        <v>0</v>
      </c>
      <c r="G3015" s="114"/>
      <c r="H3015" s="113"/>
      <c r="I3015" s="114"/>
      <c r="J3015" s="115"/>
      <c r="K3015" s="89"/>
      <c r="L3015" s="116"/>
      <c r="M3015" s="117"/>
      <c r="N3015" s="94" t="str">
        <f t="shared" ref="N3015:N3078" si="535">IF(AND(G3015&lt;&gt;0,M3015&lt;&gt;""),((G3015*1000)/(SQRT(3)*RIGHT(M3015,3)))*L3015,"")</f>
        <v/>
      </c>
      <c r="O3015" s="87" t="str">
        <f>IF(N3015&lt;&gt;"",IF(J3015="CR",VLOOKUP(ROUND(N3015,0),'Cap. Corr. &amp; Prot.'!$J$4:$L$669,3,FALSE),VLOOKUP(ROUND(N3015,0),'Cap. Corr. &amp; Prot.'!$J$4:$K$669,2,FALSE)),"")</f>
        <v/>
      </c>
      <c r="P3015" s="95">
        <f t="shared" si="527"/>
        <v>0</v>
      </c>
      <c r="Q3015" s="96" t="str">
        <f>IFERROR(VLOOKUP(Y3015,'Constantes KG'!$B$7:$G$22,HLOOKUP(I3015,'Constantes KG'!$C$5:$G$6,2,FALSE),FALSE),"")</f>
        <v/>
      </c>
      <c r="R3015" s="97">
        <f t="shared" si="528"/>
        <v>0</v>
      </c>
      <c r="S3015" s="149">
        <f>IFERROR(VLOOKUP(J3015,Regulaciones!$B$3:$C$9,2,FALSE),0)</f>
        <v>0</v>
      </c>
      <c r="T3015" s="149">
        <f>S3015+IFERROR(VLOOKUP(A3015,$B$5:$T3014,19,FALSE),0)</f>
        <v>0</v>
      </c>
      <c r="U3015" s="94">
        <f t="shared" si="529"/>
        <v>0</v>
      </c>
      <c r="V3015" s="98">
        <f>U3015+IFERROR(VLOOKUP(A3015,$B$5:$V3014,21,FALSE),0)</f>
        <v>0</v>
      </c>
      <c r="W3015" s="99" t="str">
        <f>IF(Y3015&lt;&gt;"",AD3015&amp;"X"&amp;VLOOKUP(INT(N3015),'Cap. Corr. &amp; Prot.'!$J$4:$M$669,4,FALSE),"")</f>
        <v/>
      </c>
      <c r="X3015" s="100"/>
      <c r="Y3015" s="118"/>
      <c r="Z3015" s="102"/>
      <c r="AB3015" s="59" t="str">
        <f t="shared" si="530"/>
        <v/>
      </c>
      <c r="AC3015" s="59" t="str">
        <f t="shared" si="531"/>
        <v/>
      </c>
      <c r="AD3015" s="59" t="str">
        <f>IFERROR(VLOOKUP('Capacidad_&amp;_Regulación'!H3015,Regulaciones!$L$3:$M$7,2,FALSE),"")</f>
        <v/>
      </c>
      <c r="AE3015" s="74" t="str">
        <f t="shared" si="532"/>
        <v/>
      </c>
      <c r="AF3015" s="74" t="str">
        <f t="shared" si="533"/>
        <v/>
      </c>
      <c r="AG3015" s="74" t="str">
        <f t="shared" si="534"/>
        <v/>
      </c>
      <c r="AH3015" s="74">
        <f>IF(AD3015&lt;&gt;"",VLOOKUP($K$1,'Fact. Corr.'!$B$5:$G$7,HLOOKUP(H3015,'Fact. Corr.'!$C$4:$G$8,5,FALSE),FALSE),0)</f>
        <v>0</v>
      </c>
    </row>
    <row r="3016" spans="1:34" ht="20.100000000000001" hidden="1" customHeight="1" x14ac:dyDescent="0.2">
      <c r="A3016" s="109"/>
      <c r="B3016" s="119"/>
      <c r="C3016" s="111"/>
      <c r="D3016" s="112"/>
      <c r="E3016" s="107">
        <f t="shared" si="525"/>
        <v>0</v>
      </c>
      <c r="F3016" s="108">
        <f t="shared" si="526"/>
        <v>0</v>
      </c>
      <c r="G3016" s="114"/>
      <c r="H3016" s="113"/>
      <c r="I3016" s="114"/>
      <c r="J3016" s="115"/>
      <c r="K3016" s="89"/>
      <c r="L3016" s="116"/>
      <c r="M3016" s="117"/>
      <c r="N3016" s="94" t="str">
        <f t="shared" si="535"/>
        <v/>
      </c>
      <c r="O3016" s="87" t="str">
        <f>IF(N3016&lt;&gt;"",IF(J3016="CR",VLOOKUP(ROUND(N3016,0),'Cap. Corr. &amp; Prot.'!$J$4:$L$669,3,FALSE),VLOOKUP(ROUND(N3016,0),'Cap. Corr. &amp; Prot.'!$J$4:$K$669,2,FALSE)),"")</f>
        <v/>
      </c>
      <c r="P3016" s="95">
        <f t="shared" si="527"/>
        <v>0</v>
      </c>
      <c r="Q3016" s="96" t="str">
        <f>IFERROR(VLOOKUP(Y3016,'Constantes KG'!$B$7:$G$22,HLOOKUP(I3016,'Constantes KG'!$C$5:$G$6,2,FALSE),FALSE),"")</f>
        <v/>
      </c>
      <c r="R3016" s="97">
        <f t="shared" si="528"/>
        <v>0</v>
      </c>
      <c r="S3016" s="149">
        <f>IFERROR(VLOOKUP(J3016,Regulaciones!$B$3:$C$9,2,FALSE),0)</f>
        <v>0</v>
      </c>
      <c r="T3016" s="149">
        <f>S3016+IFERROR(VLOOKUP(A3016,$B$5:$T3015,19,FALSE),0)</f>
        <v>0</v>
      </c>
      <c r="U3016" s="94">
        <f t="shared" si="529"/>
        <v>0</v>
      </c>
      <c r="V3016" s="98">
        <f>U3016+IFERROR(VLOOKUP(A3016,$B$5:$V3015,21,FALSE),0)</f>
        <v>0</v>
      </c>
      <c r="W3016" s="99" t="str">
        <f>IF(Y3016&lt;&gt;"",AD3016&amp;"X"&amp;VLOOKUP(INT(N3016),'Cap. Corr. &amp; Prot.'!$J$4:$M$669,4,FALSE),"")</f>
        <v/>
      </c>
      <c r="X3016" s="100"/>
      <c r="Y3016" s="118"/>
      <c r="Z3016" s="102"/>
      <c r="AB3016" s="59" t="str">
        <f t="shared" si="530"/>
        <v/>
      </c>
      <c r="AC3016" s="59" t="str">
        <f t="shared" si="531"/>
        <v/>
      </c>
      <c r="AD3016" s="59" t="str">
        <f>IFERROR(VLOOKUP('Capacidad_&amp;_Regulación'!H3016,Regulaciones!$L$3:$M$7,2,FALSE),"")</f>
        <v/>
      </c>
      <c r="AE3016" s="74" t="str">
        <f t="shared" si="532"/>
        <v/>
      </c>
      <c r="AF3016" s="74" t="str">
        <f t="shared" si="533"/>
        <v/>
      </c>
      <c r="AG3016" s="74" t="str">
        <f t="shared" si="534"/>
        <v/>
      </c>
      <c r="AH3016" s="74">
        <f>IF(AD3016&lt;&gt;"",VLOOKUP($K$1,'Fact. Corr.'!$B$5:$G$7,HLOOKUP(H3016,'Fact. Corr.'!$C$4:$G$8,5,FALSE),FALSE),0)</f>
        <v>0</v>
      </c>
    </row>
    <row r="3017" spans="1:34" ht="20.100000000000001" hidden="1" customHeight="1" x14ac:dyDescent="0.2">
      <c r="A3017" s="109"/>
      <c r="B3017" s="119"/>
      <c r="C3017" s="111"/>
      <c r="D3017" s="112"/>
      <c r="E3017" s="107">
        <f t="shared" si="525"/>
        <v>0</v>
      </c>
      <c r="F3017" s="108">
        <f t="shared" si="526"/>
        <v>0</v>
      </c>
      <c r="G3017" s="114"/>
      <c r="H3017" s="113"/>
      <c r="I3017" s="114"/>
      <c r="J3017" s="115"/>
      <c r="K3017" s="89"/>
      <c r="L3017" s="116"/>
      <c r="M3017" s="117"/>
      <c r="N3017" s="94" t="str">
        <f t="shared" si="535"/>
        <v/>
      </c>
      <c r="O3017" s="87" t="str">
        <f>IF(N3017&lt;&gt;"",IF(J3017="CR",VLOOKUP(ROUND(N3017,0),'Cap. Corr. &amp; Prot.'!$J$4:$L$669,3,FALSE),VLOOKUP(ROUND(N3017,0),'Cap. Corr. &amp; Prot.'!$J$4:$K$669,2,FALSE)),"")</f>
        <v/>
      </c>
      <c r="P3017" s="95">
        <f t="shared" si="527"/>
        <v>0</v>
      </c>
      <c r="Q3017" s="96" t="str">
        <f>IFERROR(VLOOKUP(Y3017,'Constantes KG'!$B$7:$G$22,HLOOKUP(I3017,'Constantes KG'!$C$5:$G$6,2,FALSE),FALSE),"")</f>
        <v/>
      </c>
      <c r="R3017" s="97">
        <f t="shared" si="528"/>
        <v>0</v>
      </c>
      <c r="S3017" s="149">
        <f>IFERROR(VLOOKUP(J3017,Regulaciones!$B$3:$C$9,2,FALSE),0)</f>
        <v>0</v>
      </c>
      <c r="T3017" s="149">
        <f>S3017+IFERROR(VLOOKUP(A3017,$B$5:$T3016,19,FALSE),0)</f>
        <v>0</v>
      </c>
      <c r="U3017" s="94">
        <f t="shared" si="529"/>
        <v>0</v>
      </c>
      <c r="V3017" s="98">
        <f>U3017+IFERROR(VLOOKUP(A3017,$B$5:$V3016,21,FALSE),0)</f>
        <v>0</v>
      </c>
      <c r="W3017" s="99" t="str">
        <f>IF(Y3017&lt;&gt;"",AD3017&amp;"X"&amp;VLOOKUP(INT(N3017),'Cap. Corr. &amp; Prot.'!$J$4:$M$669,4,FALSE),"")</f>
        <v/>
      </c>
      <c r="X3017" s="100"/>
      <c r="Y3017" s="118"/>
      <c r="Z3017" s="102"/>
      <c r="AB3017" s="59" t="str">
        <f t="shared" si="530"/>
        <v/>
      </c>
      <c r="AC3017" s="59" t="str">
        <f t="shared" si="531"/>
        <v/>
      </c>
      <c r="AD3017" s="59" t="str">
        <f>IFERROR(VLOOKUP('Capacidad_&amp;_Regulación'!H3017,Regulaciones!$L$3:$M$7,2,FALSE),"")</f>
        <v/>
      </c>
      <c r="AE3017" s="74" t="str">
        <f t="shared" si="532"/>
        <v/>
      </c>
      <c r="AF3017" s="74" t="str">
        <f t="shared" si="533"/>
        <v/>
      </c>
      <c r="AG3017" s="74" t="str">
        <f t="shared" si="534"/>
        <v/>
      </c>
      <c r="AH3017" s="74">
        <f>IF(AD3017&lt;&gt;"",VLOOKUP($K$1,'Fact. Corr.'!$B$5:$G$7,HLOOKUP(H3017,'Fact. Corr.'!$C$4:$G$8,5,FALSE),FALSE),0)</f>
        <v>0</v>
      </c>
    </row>
    <row r="3018" spans="1:34" ht="20.100000000000001" hidden="1" customHeight="1" x14ac:dyDescent="0.2">
      <c r="A3018" s="109"/>
      <c r="B3018" s="119"/>
      <c r="C3018" s="111"/>
      <c r="D3018" s="112"/>
      <c r="E3018" s="107">
        <f t="shared" si="525"/>
        <v>0</v>
      </c>
      <c r="F3018" s="108">
        <f t="shared" si="526"/>
        <v>0</v>
      </c>
      <c r="G3018" s="114"/>
      <c r="H3018" s="113"/>
      <c r="I3018" s="114"/>
      <c r="J3018" s="115"/>
      <c r="K3018" s="89"/>
      <c r="L3018" s="116"/>
      <c r="M3018" s="117"/>
      <c r="N3018" s="94" t="str">
        <f t="shared" si="535"/>
        <v/>
      </c>
      <c r="O3018" s="87" t="str">
        <f>IF(N3018&lt;&gt;"",IF(J3018="CR",VLOOKUP(ROUND(N3018,0),'Cap. Corr. &amp; Prot.'!$J$4:$L$669,3,FALSE),VLOOKUP(ROUND(N3018,0),'Cap. Corr. &amp; Prot.'!$J$4:$K$669,2,FALSE)),"")</f>
        <v/>
      </c>
      <c r="P3018" s="95">
        <f t="shared" si="527"/>
        <v>0</v>
      </c>
      <c r="Q3018" s="96" t="str">
        <f>IFERROR(VLOOKUP(Y3018,'Constantes KG'!$B$7:$G$22,HLOOKUP(I3018,'Constantes KG'!$C$5:$G$6,2,FALSE),FALSE),"")</f>
        <v/>
      </c>
      <c r="R3018" s="97">
        <f t="shared" si="528"/>
        <v>0</v>
      </c>
      <c r="S3018" s="149">
        <f>IFERROR(VLOOKUP(J3018,Regulaciones!$B$3:$C$9,2,FALSE),0)</f>
        <v>0</v>
      </c>
      <c r="T3018" s="149">
        <f>S3018+IFERROR(VLOOKUP(A3018,$B$5:$T3017,19,FALSE),0)</f>
        <v>0</v>
      </c>
      <c r="U3018" s="94">
        <f t="shared" si="529"/>
        <v>0</v>
      </c>
      <c r="V3018" s="98">
        <f>U3018+IFERROR(VLOOKUP(A3018,$B$5:$V3017,21,FALSE),0)</f>
        <v>0</v>
      </c>
      <c r="W3018" s="99" t="str">
        <f>IF(Y3018&lt;&gt;"",AD3018&amp;"X"&amp;VLOOKUP(INT(N3018),'Cap. Corr. &amp; Prot.'!$J$4:$M$669,4,FALSE),"")</f>
        <v/>
      </c>
      <c r="X3018" s="100"/>
      <c r="Y3018" s="118"/>
      <c r="Z3018" s="102"/>
      <c r="AB3018" s="59" t="str">
        <f t="shared" si="530"/>
        <v/>
      </c>
      <c r="AC3018" s="59" t="str">
        <f t="shared" si="531"/>
        <v/>
      </c>
      <c r="AD3018" s="59" t="str">
        <f>IFERROR(VLOOKUP('Capacidad_&amp;_Regulación'!H3018,Regulaciones!$L$3:$M$7,2,FALSE),"")</f>
        <v/>
      </c>
      <c r="AE3018" s="74" t="str">
        <f t="shared" si="532"/>
        <v/>
      </c>
      <c r="AF3018" s="74" t="str">
        <f t="shared" si="533"/>
        <v/>
      </c>
      <c r="AG3018" s="74" t="str">
        <f t="shared" si="534"/>
        <v/>
      </c>
      <c r="AH3018" s="74">
        <f>IF(AD3018&lt;&gt;"",VLOOKUP($K$1,'Fact. Corr.'!$B$5:$G$7,HLOOKUP(H3018,'Fact. Corr.'!$C$4:$G$8,5,FALSE),FALSE),0)</f>
        <v>0</v>
      </c>
    </row>
    <row r="3019" spans="1:34" ht="20.100000000000001" hidden="1" customHeight="1" x14ac:dyDescent="0.2">
      <c r="A3019" s="109"/>
      <c r="B3019" s="119"/>
      <c r="C3019" s="111"/>
      <c r="D3019" s="112"/>
      <c r="E3019" s="107">
        <f t="shared" si="525"/>
        <v>0</v>
      </c>
      <c r="F3019" s="108">
        <f t="shared" si="526"/>
        <v>0</v>
      </c>
      <c r="G3019" s="114"/>
      <c r="H3019" s="113"/>
      <c r="I3019" s="114"/>
      <c r="J3019" s="115"/>
      <c r="K3019" s="89"/>
      <c r="L3019" s="116"/>
      <c r="M3019" s="117"/>
      <c r="N3019" s="94" t="str">
        <f t="shared" si="535"/>
        <v/>
      </c>
      <c r="O3019" s="87" t="str">
        <f>IF(N3019&lt;&gt;"",IF(J3019="CR",VLOOKUP(ROUND(N3019,0),'Cap. Corr. &amp; Prot.'!$J$4:$L$669,3,FALSE),VLOOKUP(ROUND(N3019,0),'Cap. Corr. &amp; Prot.'!$J$4:$K$669,2,FALSE)),"")</f>
        <v/>
      </c>
      <c r="P3019" s="95">
        <f t="shared" si="527"/>
        <v>0</v>
      </c>
      <c r="Q3019" s="96" t="str">
        <f>IFERROR(VLOOKUP(Y3019,'Constantes KG'!$B$7:$G$22,HLOOKUP(I3019,'Constantes KG'!$C$5:$G$6,2,FALSE),FALSE),"")</f>
        <v/>
      </c>
      <c r="R3019" s="97">
        <f t="shared" si="528"/>
        <v>0</v>
      </c>
      <c r="S3019" s="149">
        <f>IFERROR(VLOOKUP(J3019,Regulaciones!$B$3:$C$9,2,FALSE),0)</f>
        <v>0</v>
      </c>
      <c r="T3019" s="149">
        <f>S3019+IFERROR(VLOOKUP(A3019,$B$5:$T3018,19,FALSE),0)</f>
        <v>0</v>
      </c>
      <c r="U3019" s="94">
        <f t="shared" si="529"/>
        <v>0</v>
      </c>
      <c r="V3019" s="98">
        <f>U3019+IFERROR(VLOOKUP(A3019,$B$5:$V3018,21,FALSE),0)</f>
        <v>0</v>
      </c>
      <c r="W3019" s="99" t="str">
        <f>IF(Y3019&lt;&gt;"",AD3019&amp;"X"&amp;VLOOKUP(INT(N3019),'Cap. Corr. &amp; Prot.'!$J$4:$M$669,4,FALSE),"")</f>
        <v/>
      </c>
      <c r="X3019" s="100"/>
      <c r="Y3019" s="118"/>
      <c r="Z3019" s="102"/>
      <c r="AB3019" s="59" t="str">
        <f t="shared" si="530"/>
        <v/>
      </c>
      <c r="AC3019" s="59" t="str">
        <f t="shared" si="531"/>
        <v/>
      </c>
      <c r="AD3019" s="59" t="str">
        <f>IFERROR(VLOOKUP('Capacidad_&amp;_Regulación'!H3019,Regulaciones!$L$3:$M$7,2,FALSE),"")</f>
        <v/>
      </c>
      <c r="AE3019" s="74" t="str">
        <f t="shared" si="532"/>
        <v/>
      </c>
      <c r="AF3019" s="74" t="str">
        <f t="shared" si="533"/>
        <v/>
      </c>
      <c r="AG3019" s="74" t="str">
        <f t="shared" si="534"/>
        <v/>
      </c>
      <c r="AH3019" s="74">
        <f>IF(AD3019&lt;&gt;"",VLOOKUP($K$1,'Fact. Corr.'!$B$5:$G$7,HLOOKUP(H3019,'Fact. Corr.'!$C$4:$G$8,5,FALSE),FALSE),0)</f>
        <v>0</v>
      </c>
    </row>
    <row r="3020" spans="1:34" ht="20.100000000000001" hidden="1" customHeight="1" x14ac:dyDescent="0.2">
      <c r="A3020" s="109"/>
      <c r="B3020" s="119"/>
      <c r="C3020" s="111"/>
      <c r="D3020" s="112"/>
      <c r="E3020" s="107">
        <f t="shared" si="525"/>
        <v>0</v>
      </c>
      <c r="F3020" s="108">
        <f t="shared" si="526"/>
        <v>0</v>
      </c>
      <c r="G3020" s="114"/>
      <c r="H3020" s="113"/>
      <c r="I3020" s="114"/>
      <c r="J3020" s="115"/>
      <c r="K3020" s="89"/>
      <c r="L3020" s="116"/>
      <c r="M3020" s="117"/>
      <c r="N3020" s="94" t="str">
        <f t="shared" si="535"/>
        <v/>
      </c>
      <c r="O3020" s="87" t="str">
        <f>IF(N3020&lt;&gt;"",IF(J3020="CR",VLOOKUP(ROUND(N3020,0),'Cap. Corr. &amp; Prot.'!$J$4:$L$669,3,FALSE),VLOOKUP(ROUND(N3020,0),'Cap. Corr. &amp; Prot.'!$J$4:$K$669,2,FALSE)),"")</f>
        <v/>
      </c>
      <c r="P3020" s="95">
        <f t="shared" si="527"/>
        <v>0</v>
      </c>
      <c r="Q3020" s="96" t="str">
        <f>IFERROR(VLOOKUP(Y3020,'Constantes KG'!$B$7:$G$22,HLOOKUP(I3020,'Constantes KG'!$C$5:$G$6,2,FALSE),FALSE),"")</f>
        <v/>
      </c>
      <c r="R3020" s="97">
        <f t="shared" si="528"/>
        <v>0</v>
      </c>
      <c r="S3020" s="149">
        <f>IFERROR(VLOOKUP(J3020,Regulaciones!$B$3:$C$9,2,FALSE),0)</f>
        <v>0</v>
      </c>
      <c r="T3020" s="149">
        <f>S3020+IFERROR(VLOOKUP(A3020,$B$5:$T3019,19,FALSE),0)</f>
        <v>0</v>
      </c>
      <c r="U3020" s="94">
        <f t="shared" si="529"/>
        <v>0</v>
      </c>
      <c r="V3020" s="98">
        <f>U3020+IFERROR(VLOOKUP(A3020,$B$5:$V3019,21,FALSE),0)</f>
        <v>0</v>
      </c>
      <c r="W3020" s="99" t="str">
        <f>IF(Y3020&lt;&gt;"",AD3020&amp;"X"&amp;VLOOKUP(INT(N3020),'Cap. Corr. &amp; Prot.'!$J$4:$M$669,4,FALSE),"")</f>
        <v/>
      </c>
      <c r="X3020" s="100"/>
      <c r="Y3020" s="118"/>
      <c r="Z3020" s="102"/>
      <c r="AB3020" s="59" t="str">
        <f t="shared" si="530"/>
        <v/>
      </c>
      <c r="AC3020" s="59" t="str">
        <f t="shared" si="531"/>
        <v/>
      </c>
      <c r="AD3020" s="59" t="str">
        <f>IFERROR(VLOOKUP('Capacidad_&amp;_Regulación'!H3020,Regulaciones!$L$3:$M$7,2,FALSE),"")</f>
        <v/>
      </c>
      <c r="AE3020" s="74" t="str">
        <f t="shared" si="532"/>
        <v/>
      </c>
      <c r="AF3020" s="74" t="str">
        <f t="shared" si="533"/>
        <v/>
      </c>
      <c r="AG3020" s="74" t="str">
        <f t="shared" si="534"/>
        <v/>
      </c>
      <c r="AH3020" s="74">
        <f>IF(AD3020&lt;&gt;"",VLOOKUP($K$1,'Fact. Corr.'!$B$5:$G$7,HLOOKUP(H3020,'Fact. Corr.'!$C$4:$G$8,5,FALSE),FALSE),0)</f>
        <v>0</v>
      </c>
    </row>
    <row r="3021" spans="1:34" ht="20.100000000000001" hidden="1" customHeight="1" x14ac:dyDescent="0.2">
      <c r="A3021" s="109"/>
      <c r="B3021" s="119"/>
      <c r="C3021" s="111"/>
      <c r="D3021" s="112"/>
      <c r="E3021" s="107">
        <f t="shared" si="525"/>
        <v>0</v>
      </c>
      <c r="F3021" s="108">
        <f t="shared" si="526"/>
        <v>0</v>
      </c>
      <c r="G3021" s="114"/>
      <c r="H3021" s="113"/>
      <c r="I3021" s="114"/>
      <c r="J3021" s="115"/>
      <c r="K3021" s="89"/>
      <c r="L3021" s="116"/>
      <c r="M3021" s="117"/>
      <c r="N3021" s="94" t="str">
        <f t="shared" si="535"/>
        <v/>
      </c>
      <c r="O3021" s="87" t="str">
        <f>IF(N3021&lt;&gt;"",IF(J3021="CR",VLOOKUP(ROUND(N3021,0),'Cap. Corr. &amp; Prot.'!$J$4:$L$669,3,FALSE),VLOOKUP(ROUND(N3021,0),'Cap. Corr. &amp; Prot.'!$J$4:$K$669,2,FALSE)),"")</f>
        <v/>
      </c>
      <c r="P3021" s="95">
        <f t="shared" si="527"/>
        <v>0</v>
      </c>
      <c r="Q3021" s="96" t="str">
        <f>IFERROR(VLOOKUP(Y3021,'Constantes KG'!$B$7:$G$22,HLOOKUP(I3021,'Constantes KG'!$C$5:$G$6,2,FALSE),FALSE),"")</f>
        <v/>
      </c>
      <c r="R3021" s="97">
        <f t="shared" si="528"/>
        <v>0</v>
      </c>
      <c r="S3021" s="149">
        <f>IFERROR(VLOOKUP(J3021,Regulaciones!$B$3:$C$9,2,FALSE),0)</f>
        <v>0</v>
      </c>
      <c r="T3021" s="149">
        <f>S3021+IFERROR(VLOOKUP(A3021,$B$5:$T3020,19,FALSE),0)</f>
        <v>0</v>
      </c>
      <c r="U3021" s="94">
        <f t="shared" si="529"/>
        <v>0</v>
      </c>
      <c r="V3021" s="98">
        <f>U3021+IFERROR(VLOOKUP(A3021,$B$5:$V3020,21,FALSE),0)</f>
        <v>0</v>
      </c>
      <c r="W3021" s="99" t="str">
        <f>IF(Y3021&lt;&gt;"",AD3021&amp;"X"&amp;VLOOKUP(INT(N3021),'Cap. Corr. &amp; Prot.'!$J$4:$M$669,4,FALSE),"")</f>
        <v/>
      </c>
      <c r="X3021" s="100"/>
      <c r="Y3021" s="118"/>
      <c r="Z3021" s="102"/>
      <c r="AB3021" s="59" t="str">
        <f t="shared" si="530"/>
        <v/>
      </c>
      <c r="AC3021" s="59" t="str">
        <f t="shared" si="531"/>
        <v/>
      </c>
      <c r="AD3021" s="59" t="str">
        <f>IFERROR(VLOOKUP('Capacidad_&amp;_Regulación'!H3021,Regulaciones!$L$3:$M$7,2,FALSE),"")</f>
        <v/>
      </c>
      <c r="AE3021" s="74" t="str">
        <f t="shared" si="532"/>
        <v/>
      </c>
      <c r="AF3021" s="74" t="str">
        <f t="shared" si="533"/>
        <v/>
      </c>
      <c r="AG3021" s="74" t="str">
        <f t="shared" si="534"/>
        <v/>
      </c>
      <c r="AH3021" s="74">
        <f>IF(AD3021&lt;&gt;"",VLOOKUP($K$1,'Fact. Corr.'!$B$5:$G$7,HLOOKUP(H3021,'Fact. Corr.'!$C$4:$G$8,5,FALSE),FALSE),0)</f>
        <v>0</v>
      </c>
    </row>
    <row r="3022" spans="1:34" ht="20.100000000000001" hidden="1" customHeight="1" x14ac:dyDescent="0.2">
      <c r="A3022" s="109"/>
      <c r="B3022" s="119"/>
      <c r="C3022" s="111"/>
      <c r="D3022" s="112"/>
      <c r="E3022" s="107">
        <f t="shared" si="525"/>
        <v>0</v>
      </c>
      <c r="F3022" s="108">
        <f t="shared" si="526"/>
        <v>0</v>
      </c>
      <c r="G3022" s="114"/>
      <c r="H3022" s="113"/>
      <c r="I3022" s="114"/>
      <c r="J3022" s="115"/>
      <c r="K3022" s="89"/>
      <c r="L3022" s="116"/>
      <c r="M3022" s="117"/>
      <c r="N3022" s="94" t="str">
        <f t="shared" si="535"/>
        <v/>
      </c>
      <c r="O3022" s="87" t="str">
        <f>IF(N3022&lt;&gt;"",IF(J3022="CR",VLOOKUP(ROUND(N3022,0),'Cap. Corr. &amp; Prot.'!$J$4:$L$669,3,FALSE),VLOOKUP(ROUND(N3022,0),'Cap. Corr. &amp; Prot.'!$J$4:$K$669,2,FALSE)),"")</f>
        <v/>
      </c>
      <c r="P3022" s="95">
        <f t="shared" si="527"/>
        <v>0</v>
      </c>
      <c r="Q3022" s="96" t="str">
        <f>IFERROR(VLOOKUP(Y3022,'Constantes KG'!$B$7:$G$22,HLOOKUP(I3022,'Constantes KG'!$C$5:$G$6,2,FALSE),FALSE),"")</f>
        <v/>
      </c>
      <c r="R3022" s="97">
        <f t="shared" si="528"/>
        <v>0</v>
      </c>
      <c r="S3022" s="149">
        <f>IFERROR(VLOOKUP(J3022,Regulaciones!$B$3:$C$9,2,FALSE),0)</f>
        <v>0</v>
      </c>
      <c r="T3022" s="149">
        <f>S3022+IFERROR(VLOOKUP(A3022,$B$5:$T3021,19,FALSE),0)</f>
        <v>0</v>
      </c>
      <c r="U3022" s="94">
        <f t="shared" si="529"/>
        <v>0</v>
      </c>
      <c r="V3022" s="98">
        <f>U3022+IFERROR(VLOOKUP(A3022,$B$5:$V3021,21,FALSE),0)</f>
        <v>0</v>
      </c>
      <c r="W3022" s="99" t="str">
        <f>IF(Y3022&lt;&gt;"",AD3022&amp;"X"&amp;VLOOKUP(INT(N3022),'Cap. Corr. &amp; Prot.'!$J$4:$M$669,4,FALSE),"")</f>
        <v/>
      </c>
      <c r="X3022" s="100"/>
      <c r="Y3022" s="118"/>
      <c r="Z3022" s="102"/>
      <c r="AB3022" s="59" t="str">
        <f t="shared" si="530"/>
        <v/>
      </c>
      <c r="AC3022" s="59" t="str">
        <f t="shared" si="531"/>
        <v/>
      </c>
      <c r="AD3022" s="59" t="str">
        <f>IFERROR(VLOOKUP('Capacidad_&amp;_Regulación'!H3022,Regulaciones!$L$3:$M$7,2,FALSE),"")</f>
        <v/>
      </c>
      <c r="AE3022" s="74" t="str">
        <f t="shared" si="532"/>
        <v/>
      </c>
      <c r="AF3022" s="74" t="str">
        <f t="shared" si="533"/>
        <v/>
      </c>
      <c r="AG3022" s="74" t="str">
        <f t="shared" si="534"/>
        <v/>
      </c>
      <c r="AH3022" s="74">
        <f>IF(AD3022&lt;&gt;"",VLOOKUP($K$1,'Fact. Corr.'!$B$5:$G$7,HLOOKUP(H3022,'Fact. Corr.'!$C$4:$G$8,5,FALSE),FALSE),0)</f>
        <v>0</v>
      </c>
    </row>
    <row r="3023" spans="1:34" ht="20.100000000000001" hidden="1" customHeight="1" x14ac:dyDescent="0.2">
      <c r="A3023" s="109"/>
      <c r="B3023" s="119"/>
      <c r="C3023" s="111"/>
      <c r="D3023" s="112"/>
      <c r="E3023" s="107">
        <f t="shared" si="525"/>
        <v>0</v>
      </c>
      <c r="F3023" s="108">
        <f t="shared" si="526"/>
        <v>0</v>
      </c>
      <c r="G3023" s="114"/>
      <c r="H3023" s="113"/>
      <c r="I3023" s="114"/>
      <c r="J3023" s="115"/>
      <c r="K3023" s="89"/>
      <c r="L3023" s="116"/>
      <c r="M3023" s="117"/>
      <c r="N3023" s="94" t="str">
        <f t="shared" si="535"/>
        <v/>
      </c>
      <c r="O3023" s="87" t="str">
        <f>IF(N3023&lt;&gt;"",IF(J3023="CR",VLOOKUP(ROUND(N3023,0),'Cap. Corr. &amp; Prot.'!$J$4:$L$669,3,FALSE),VLOOKUP(ROUND(N3023,0),'Cap. Corr. &amp; Prot.'!$J$4:$K$669,2,FALSE)),"")</f>
        <v/>
      </c>
      <c r="P3023" s="95">
        <f t="shared" si="527"/>
        <v>0</v>
      </c>
      <c r="Q3023" s="96" t="str">
        <f>IFERROR(VLOOKUP(Y3023,'Constantes KG'!$B$7:$G$22,HLOOKUP(I3023,'Constantes KG'!$C$5:$G$6,2,FALSE),FALSE),"")</f>
        <v/>
      </c>
      <c r="R3023" s="97">
        <f t="shared" si="528"/>
        <v>0</v>
      </c>
      <c r="S3023" s="149">
        <f>IFERROR(VLOOKUP(J3023,Regulaciones!$B$3:$C$9,2,FALSE),0)</f>
        <v>0</v>
      </c>
      <c r="T3023" s="149">
        <f>S3023+IFERROR(VLOOKUP(A3023,$B$5:$T3022,19,FALSE),0)</f>
        <v>0</v>
      </c>
      <c r="U3023" s="94">
        <f t="shared" si="529"/>
        <v>0</v>
      </c>
      <c r="V3023" s="98">
        <f>U3023+IFERROR(VLOOKUP(A3023,$B$5:$V3022,21,FALSE),0)</f>
        <v>0</v>
      </c>
      <c r="W3023" s="99" t="str">
        <f>IF(Y3023&lt;&gt;"",AD3023&amp;"X"&amp;VLOOKUP(INT(N3023),'Cap. Corr. &amp; Prot.'!$J$4:$M$669,4,FALSE),"")</f>
        <v/>
      </c>
      <c r="X3023" s="100"/>
      <c r="Y3023" s="118"/>
      <c r="Z3023" s="102"/>
      <c r="AB3023" s="59" t="str">
        <f t="shared" si="530"/>
        <v/>
      </c>
      <c r="AC3023" s="59" t="str">
        <f t="shared" si="531"/>
        <v/>
      </c>
      <c r="AD3023" s="59" t="str">
        <f>IFERROR(VLOOKUP('Capacidad_&amp;_Regulación'!H3023,Regulaciones!$L$3:$M$7,2,FALSE),"")</f>
        <v/>
      </c>
      <c r="AE3023" s="74" t="str">
        <f t="shared" si="532"/>
        <v/>
      </c>
      <c r="AF3023" s="74" t="str">
        <f t="shared" si="533"/>
        <v/>
      </c>
      <c r="AG3023" s="74" t="str">
        <f t="shared" si="534"/>
        <v/>
      </c>
      <c r="AH3023" s="74">
        <f>IF(AD3023&lt;&gt;"",VLOOKUP($K$1,'Fact. Corr.'!$B$5:$G$7,HLOOKUP(H3023,'Fact. Corr.'!$C$4:$G$8,5,FALSE),FALSE),0)</f>
        <v>0</v>
      </c>
    </row>
    <row r="3024" spans="1:34" ht="20.100000000000001" hidden="1" customHeight="1" x14ac:dyDescent="0.2">
      <c r="A3024" s="109"/>
      <c r="B3024" s="119"/>
      <c r="C3024" s="111"/>
      <c r="D3024" s="112"/>
      <c r="E3024" s="107">
        <f t="shared" si="525"/>
        <v>0</v>
      </c>
      <c r="F3024" s="108">
        <f t="shared" si="526"/>
        <v>0</v>
      </c>
      <c r="G3024" s="114"/>
      <c r="H3024" s="113"/>
      <c r="I3024" s="114"/>
      <c r="J3024" s="115"/>
      <c r="K3024" s="89"/>
      <c r="L3024" s="116"/>
      <c r="M3024" s="117"/>
      <c r="N3024" s="94" t="str">
        <f t="shared" si="535"/>
        <v/>
      </c>
      <c r="O3024" s="87" t="str">
        <f>IF(N3024&lt;&gt;"",IF(J3024="CR",VLOOKUP(ROUND(N3024,0),'Cap. Corr. &amp; Prot.'!$J$4:$L$669,3,FALSE),VLOOKUP(ROUND(N3024,0),'Cap. Corr. &amp; Prot.'!$J$4:$K$669,2,FALSE)),"")</f>
        <v/>
      </c>
      <c r="P3024" s="95">
        <f t="shared" si="527"/>
        <v>0</v>
      </c>
      <c r="Q3024" s="96" t="str">
        <f>IFERROR(VLOOKUP(Y3024,'Constantes KG'!$B$7:$G$22,HLOOKUP(I3024,'Constantes KG'!$C$5:$G$6,2,FALSE),FALSE),"")</f>
        <v/>
      </c>
      <c r="R3024" s="97">
        <f t="shared" si="528"/>
        <v>0</v>
      </c>
      <c r="S3024" s="149">
        <f>IFERROR(VLOOKUP(J3024,Regulaciones!$B$3:$C$9,2,FALSE),0)</f>
        <v>0</v>
      </c>
      <c r="T3024" s="149">
        <f>S3024+IFERROR(VLOOKUP(A3024,$B$5:$T3023,19,FALSE),0)</f>
        <v>0</v>
      </c>
      <c r="U3024" s="94">
        <f t="shared" si="529"/>
        <v>0</v>
      </c>
      <c r="V3024" s="98">
        <f>U3024+IFERROR(VLOOKUP(A3024,$B$5:$V3023,21,FALSE),0)</f>
        <v>0</v>
      </c>
      <c r="W3024" s="99" t="str">
        <f>IF(Y3024&lt;&gt;"",AD3024&amp;"X"&amp;VLOOKUP(INT(N3024),'Cap. Corr. &amp; Prot.'!$J$4:$M$669,4,FALSE),"")</f>
        <v/>
      </c>
      <c r="X3024" s="100"/>
      <c r="Y3024" s="118"/>
      <c r="Z3024" s="102"/>
      <c r="AB3024" s="59" t="str">
        <f t="shared" si="530"/>
        <v/>
      </c>
      <c r="AC3024" s="59" t="str">
        <f t="shared" si="531"/>
        <v/>
      </c>
      <c r="AD3024" s="59" t="str">
        <f>IFERROR(VLOOKUP('Capacidad_&amp;_Regulación'!H3024,Regulaciones!$L$3:$M$7,2,FALSE),"")</f>
        <v/>
      </c>
      <c r="AE3024" s="74" t="str">
        <f t="shared" si="532"/>
        <v/>
      </c>
      <c r="AF3024" s="74" t="str">
        <f t="shared" si="533"/>
        <v/>
      </c>
      <c r="AG3024" s="74" t="str">
        <f t="shared" si="534"/>
        <v/>
      </c>
      <c r="AH3024" s="74">
        <f>IF(AD3024&lt;&gt;"",VLOOKUP($K$1,'Fact. Corr.'!$B$5:$G$7,HLOOKUP(H3024,'Fact. Corr.'!$C$4:$G$8,5,FALSE),FALSE),0)</f>
        <v>0</v>
      </c>
    </row>
    <row r="3025" spans="1:34" ht="20.100000000000001" hidden="1" customHeight="1" x14ac:dyDescent="0.2">
      <c r="A3025" s="109"/>
      <c r="B3025" s="119"/>
      <c r="C3025" s="111"/>
      <c r="D3025" s="112"/>
      <c r="E3025" s="107">
        <f t="shared" si="525"/>
        <v>0</v>
      </c>
      <c r="F3025" s="108">
        <f t="shared" si="526"/>
        <v>0</v>
      </c>
      <c r="G3025" s="114"/>
      <c r="H3025" s="113"/>
      <c r="I3025" s="114"/>
      <c r="J3025" s="115"/>
      <c r="K3025" s="89"/>
      <c r="L3025" s="116"/>
      <c r="M3025" s="117"/>
      <c r="N3025" s="94" t="str">
        <f t="shared" si="535"/>
        <v/>
      </c>
      <c r="O3025" s="87" t="str">
        <f>IF(N3025&lt;&gt;"",IF(J3025="CR",VLOOKUP(ROUND(N3025,0),'Cap. Corr. &amp; Prot.'!$J$4:$L$669,3,FALSE),VLOOKUP(ROUND(N3025,0),'Cap. Corr. &amp; Prot.'!$J$4:$K$669,2,FALSE)),"")</f>
        <v/>
      </c>
      <c r="P3025" s="95">
        <f t="shared" si="527"/>
        <v>0</v>
      </c>
      <c r="Q3025" s="96" t="str">
        <f>IFERROR(VLOOKUP(Y3025,'Constantes KG'!$B$7:$G$22,HLOOKUP(I3025,'Constantes KG'!$C$5:$G$6,2,FALSE),FALSE),"")</f>
        <v/>
      </c>
      <c r="R3025" s="97">
        <f t="shared" si="528"/>
        <v>0</v>
      </c>
      <c r="S3025" s="149">
        <f>IFERROR(VLOOKUP(J3025,Regulaciones!$B$3:$C$9,2,FALSE),0)</f>
        <v>0</v>
      </c>
      <c r="T3025" s="149">
        <f>S3025+IFERROR(VLOOKUP(A3025,$B$5:$T3024,19,FALSE),0)</f>
        <v>0</v>
      </c>
      <c r="U3025" s="94">
        <f t="shared" si="529"/>
        <v>0</v>
      </c>
      <c r="V3025" s="98">
        <f>U3025+IFERROR(VLOOKUP(A3025,$B$5:$V3024,21,FALSE),0)</f>
        <v>0</v>
      </c>
      <c r="W3025" s="99" t="str">
        <f>IF(Y3025&lt;&gt;"",AD3025&amp;"X"&amp;VLOOKUP(INT(N3025),'Cap. Corr. &amp; Prot.'!$J$4:$M$669,4,FALSE),"")</f>
        <v/>
      </c>
      <c r="X3025" s="100"/>
      <c r="Y3025" s="118"/>
      <c r="Z3025" s="102"/>
      <c r="AB3025" s="59" t="str">
        <f t="shared" si="530"/>
        <v/>
      </c>
      <c r="AC3025" s="59" t="str">
        <f t="shared" si="531"/>
        <v/>
      </c>
      <c r="AD3025" s="59" t="str">
        <f>IFERROR(VLOOKUP('Capacidad_&amp;_Regulación'!H3025,Regulaciones!$L$3:$M$7,2,FALSE),"")</f>
        <v/>
      </c>
      <c r="AE3025" s="74" t="str">
        <f t="shared" si="532"/>
        <v/>
      </c>
      <c r="AF3025" s="74" t="str">
        <f t="shared" si="533"/>
        <v/>
      </c>
      <c r="AG3025" s="74" t="str">
        <f t="shared" si="534"/>
        <v/>
      </c>
      <c r="AH3025" s="74">
        <f>IF(AD3025&lt;&gt;"",VLOOKUP($K$1,'Fact. Corr.'!$B$5:$G$7,HLOOKUP(H3025,'Fact. Corr.'!$C$4:$G$8,5,FALSE),FALSE),0)</f>
        <v>0</v>
      </c>
    </row>
    <row r="3026" spans="1:34" ht="20.100000000000001" hidden="1" customHeight="1" x14ac:dyDescent="0.2">
      <c r="A3026" s="109"/>
      <c r="B3026" s="119"/>
      <c r="C3026" s="111"/>
      <c r="D3026" s="112"/>
      <c r="E3026" s="107">
        <f t="shared" si="525"/>
        <v>0</v>
      </c>
      <c r="F3026" s="108">
        <f t="shared" si="526"/>
        <v>0</v>
      </c>
      <c r="G3026" s="114"/>
      <c r="H3026" s="113"/>
      <c r="I3026" s="114"/>
      <c r="J3026" s="115"/>
      <c r="K3026" s="89"/>
      <c r="L3026" s="116"/>
      <c r="M3026" s="117"/>
      <c r="N3026" s="94" t="str">
        <f t="shared" si="535"/>
        <v/>
      </c>
      <c r="O3026" s="87" t="str">
        <f>IF(N3026&lt;&gt;"",IF(J3026="CR",VLOOKUP(ROUND(N3026,0),'Cap. Corr. &amp; Prot.'!$J$4:$L$669,3,FALSE),VLOOKUP(ROUND(N3026,0),'Cap. Corr. &amp; Prot.'!$J$4:$K$669,2,FALSE)),"")</f>
        <v/>
      </c>
      <c r="P3026" s="95">
        <f t="shared" si="527"/>
        <v>0</v>
      </c>
      <c r="Q3026" s="96" t="str">
        <f>IFERROR(VLOOKUP(Y3026,'Constantes KG'!$B$7:$G$22,HLOOKUP(I3026,'Constantes KG'!$C$5:$G$6,2,FALSE),FALSE),"")</f>
        <v/>
      </c>
      <c r="R3026" s="97">
        <f t="shared" si="528"/>
        <v>0</v>
      </c>
      <c r="S3026" s="149">
        <f>IFERROR(VLOOKUP(J3026,Regulaciones!$B$3:$C$9,2,FALSE),0)</f>
        <v>0</v>
      </c>
      <c r="T3026" s="149">
        <f>S3026+IFERROR(VLOOKUP(A3026,$B$5:$T3025,19,FALSE),0)</f>
        <v>0</v>
      </c>
      <c r="U3026" s="94">
        <f t="shared" si="529"/>
        <v>0</v>
      </c>
      <c r="V3026" s="98">
        <f>U3026+IFERROR(VLOOKUP(A3026,$B$5:$V3025,21,FALSE),0)</f>
        <v>0</v>
      </c>
      <c r="W3026" s="99" t="str">
        <f>IF(Y3026&lt;&gt;"",AD3026&amp;"X"&amp;VLOOKUP(INT(N3026),'Cap. Corr. &amp; Prot.'!$J$4:$M$669,4,FALSE),"")</f>
        <v/>
      </c>
      <c r="X3026" s="100"/>
      <c r="Y3026" s="118"/>
      <c r="Z3026" s="102"/>
      <c r="AB3026" s="59" t="str">
        <f t="shared" si="530"/>
        <v/>
      </c>
      <c r="AC3026" s="59" t="str">
        <f t="shared" si="531"/>
        <v/>
      </c>
      <c r="AD3026" s="59" t="str">
        <f>IFERROR(VLOOKUP('Capacidad_&amp;_Regulación'!H3026,Regulaciones!$L$3:$M$7,2,FALSE),"")</f>
        <v/>
      </c>
      <c r="AE3026" s="74" t="str">
        <f t="shared" si="532"/>
        <v/>
      </c>
      <c r="AF3026" s="74" t="str">
        <f t="shared" si="533"/>
        <v/>
      </c>
      <c r="AG3026" s="74" t="str">
        <f t="shared" si="534"/>
        <v/>
      </c>
      <c r="AH3026" s="74">
        <f>IF(AD3026&lt;&gt;"",VLOOKUP($K$1,'Fact. Corr.'!$B$5:$G$7,HLOOKUP(H3026,'Fact. Corr.'!$C$4:$G$8,5,FALSE),FALSE),0)</f>
        <v>0</v>
      </c>
    </row>
    <row r="3027" spans="1:34" ht="20.100000000000001" hidden="1" customHeight="1" x14ac:dyDescent="0.2">
      <c r="A3027" s="109"/>
      <c r="B3027" s="119"/>
      <c r="C3027" s="111"/>
      <c r="D3027" s="112"/>
      <c r="E3027" s="107">
        <f t="shared" si="525"/>
        <v>0</v>
      </c>
      <c r="F3027" s="108">
        <f t="shared" si="526"/>
        <v>0</v>
      </c>
      <c r="G3027" s="114"/>
      <c r="H3027" s="113"/>
      <c r="I3027" s="114"/>
      <c r="J3027" s="115"/>
      <c r="K3027" s="89"/>
      <c r="L3027" s="116"/>
      <c r="M3027" s="117"/>
      <c r="N3027" s="94" t="str">
        <f t="shared" si="535"/>
        <v/>
      </c>
      <c r="O3027" s="87" t="str">
        <f>IF(N3027&lt;&gt;"",IF(J3027="CR",VLOOKUP(ROUND(N3027,0),'Cap. Corr. &amp; Prot.'!$J$4:$L$669,3,FALSE),VLOOKUP(ROUND(N3027,0),'Cap. Corr. &amp; Prot.'!$J$4:$K$669,2,FALSE)),"")</f>
        <v/>
      </c>
      <c r="P3027" s="95">
        <f t="shared" si="527"/>
        <v>0</v>
      </c>
      <c r="Q3027" s="96" t="str">
        <f>IFERROR(VLOOKUP(Y3027,'Constantes KG'!$B$7:$G$22,HLOOKUP(I3027,'Constantes KG'!$C$5:$G$6,2,FALSE),FALSE),"")</f>
        <v/>
      </c>
      <c r="R3027" s="97">
        <f t="shared" si="528"/>
        <v>0</v>
      </c>
      <c r="S3027" s="149">
        <f>IFERROR(VLOOKUP(J3027,Regulaciones!$B$3:$C$9,2,FALSE),0)</f>
        <v>0</v>
      </c>
      <c r="T3027" s="149">
        <f>S3027+IFERROR(VLOOKUP(A3027,$B$5:$T3026,19,FALSE),0)</f>
        <v>0</v>
      </c>
      <c r="U3027" s="94">
        <f t="shared" si="529"/>
        <v>0</v>
      </c>
      <c r="V3027" s="98">
        <f>U3027+IFERROR(VLOOKUP(A3027,$B$5:$V3026,21,FALSE),0)</f>
        <v>0</v>
      </c>
      <c r="W3027" s="99" t="str">
        <f>IF(Y3027&lt;&gt;"",AD3027&amp;"X"&amp;VLOOKUP(INT(N3027),'Cap. Corr. &amp; Prot.'!$J$4:$M$669,4,FALSE),"")</f>
        <v/>
      </c>
      <c r="X3027" s="100"/>
      <c r="Y3027" s="118"/>
      <c r="Z3027" s="102"/>
      <c r="AB3027" s="59" t="str">
        <f t="shared" si="530"/>
        <v/>
      </c>
      <c r="AC3027" s="59" t="str">
        <f t="shared" si="531"/>
        <v/>
      </c>
      <c r="AD3027" s="59" t="str">
        <f>IFERROR(VLOOKUP('Capacidad_&amp;_Regulación'!H3027,Regulaciones!$L$3:$M$7,2,FALSE),"")</f>
        <v/>
      </c>
      <c r="AE3027" s="74" t="str">
        <f t="shared" si="532"/>
        <v/>
      </c>
      <c r="AF3027" s="74" t="str">
        <f t="shared" si="533"/>
        <v/>
      </c>
      <c r="AG3027" s="74" t="str">
        <f t="shared" si="534"/>
        <v/>
      </c>
      <c r="AH3027" s="74">
        <f>IF(AD3027&lt;&gt;"",VLOOKUP($K$1,'Fact. Corr.'!$B$5:$G$7,HLOOKUP(H3027,'Fact. Corr.'!$C$4:$G$8,5,FALSE),FALSE),0)</f>
        <v>0</v>
      </c>
    </row>
    <row r="3028" spans="1:34" ht="20.100000000000001" hidden="1" customHeight="1" x14ac:dyDescent="0.2">
      <c r="A3028" s="109"/>
      <c r="B3028" s="119"/>
      <c r="C3028" s="111"/>
      <c r="D3028" s="112"/>
      <c r="E3028" s="107">
        <f t="shared" si="525"/>
        <v>0</v>
      </c>
      <c r="F3028" s="108">
        <f t="shared" si="526"/>
        <v>0</v>
      </c>
      <c r="G3028" s="114"/>
      <c r="H3028" s="113"/>
      <c r="I3028" s="114"/>
      <c r="J3028" s="115"/>
      <c r="K3028" s="89"/>
      <c r="L3028" s="116"/>
      <c r="M3028" s="117"/>
      <c r="N3028" s="94" t="str">
        <f t="shared" si="535"/>
        <v/>
      </c>
      <c r="O3028" s="87" t="str">
        <f>IF(N3028&lt;&gt;"",IF(J3028="CR",VLOOKUP(ROUND(N3028,0),'Cap. Corr. &amp; Prot.'!$J$4:$L$669,3,FALSE),VLOOKUP(ROUND(N3028,0),'Cap. Corr. &amp; Prot.'!$J$4:$K$669,2,FALSE)),"")</f>
        <v/>
      </c>
      <c r="P3028" s="95">
        <f t="shared" si="527"/>
        <v>0</v>
      </c>
      <c r="Q3028" s="96" t="str">
        <f>IFERROR(VLOOKUP(Y3028,'Constantes KG'!$B$7:$G$22,HLOOKUP(I3028,'Constantes KG'!$C$5:$G$6,2,FALSE),FALSE),"")</f>
        <v/>
      </c>
      <c r="R3028" s="97">
        <f t="shared" si="528"/>
        <v>0</v>
      </c>
      <c r="S3028" s="149">
        <f>IFERROR(VLOOKUP(J3028,Regulaciones!$B$3:$C$9,2,FALSE),0)</f>
        <v>0</v>
      </c>
      <c r="T3028" s="149">
        <f>S3028+IFERROR(VLOOKUP(A3028,$B$5:$T3027,19,FALSE),0)</f>
        <v>0</v>
      </c>
      <c r="U3028" s="94">
        <f t="shared" si="529"/>
        <v>0</v>
      </c>
      <c r="V3028" s="98">
        <f>U3028+IFERROR(VLOOKUP(A3028,$B$5:$V3027,21,FALSE),0)</f>
        <v>0</v>
      </c>
      <c r="W3028" s="99" t="str">
        <f>IF(Y3028&lt;&gt;"",AD3028&amp;"X"&amp;VLOOKUP(INT(N3028),'Cap. Corr. &amp; Prot.'!$J$4:$M$669,4,FALSE),"")</f>
        <v/>
      </c>
      <c r="X3028" s="100"/>
      <c r="Y3028" s="118"/>
      <c r="Z3028" s="102"/>
      <c r="AB3028" s="59" t="str">
        <f t="shared" si="530"/>
        <v/>
      </c>
      <c r="AC3028" s="59" t="str">
        <f t="shared" si="531"/>
        <v/>
      </c>
      <c r="AD3028" s="59" t="str">
        <f>IFERROR(VLOOKUP('Capacidad_&amp;_Regulación'!H3028,Regulaciones!$L$3:$M$7,2,FALSE),"")</f>
        <v/>
      </c>
      <c r="AE3028" s="74" t="str">
        <f t="shared" si="532"/>
        <v/>
      </c>
      <c r="AF3028" s="74" t="str">
        <f t="shared" si="533"/>
        <v/>
      </c>
      <c r="AG3028" s="74" t="str">
        <f t="shared" si="534"/>
        <v/>
      </c>
      <c r="AH3028" s="74">
        <f>IF(AD3028&lt;&gt;"",VLOOKUP($K$1,'Fact. Corr.'!$B$5:$G$7,HLOOKUP(H3028,'Fact. Corr.'!$C$4:$G$8,5,FALSE),FALSE),0)</f>
        <v>0</v>
      </c>
    </row>
    <row r="3029" spans="1:34" ht="20.100000000000001" hidden="1" customHeight="1" x14ac:dyDescent="0.2">
      <c r="A3029" s="109"/>
      <c r="B3029" s="119"/>
      <c r="C3029" s="111"/>
      <c r="D3029" s="112"/>
      <c r="E3029" s="107">
        <f t="shared" si="525"/>
        <v>0</v>
      </c>
      <c r="F3029" s="108">
        <f t="shared" si="526"/>
        <v>0</v>
      </c>
      <c r="G3029" s="114"/>
      <c r="H3029" s="113"/>
      <c r="I3029" s="114"/>
      <c r="J3029" s="115"/>
      <c r="K3029" s="89"/>
      <c r="L3029" s="116"/>
      <c r="M3029" s="117"/>
      <c r="N3029" s="94" t="str">
        <f t="shared" si="535"/>
        <v/>
      </c>
      <c r="O3029" s="87" t="str">
        <f>IF(N3029&lt;&gt;"",IF(J3029="CR",VLOOKUP(ROUND(N3029,0),'Cap. Corr. &amp; Prot.'!$J$4:$L$669,3,FALSE),VLOOKUP(ROUND(N3029,0),'Cap. Corr. &amp; Prot.'!$J$4:$K$669,2,FALSE)),"")</f>
        <v/>
      </c>
      <c r="P3029" s="95">
        <f t="shared" si="527"/>
        <v>0</v>
      </c>
      <c r="Q3029" s="96" t="str">
        <f>IFERROR(VLOOKUP(Y3029,'Constantes KG'!$B$7:$G$22,HLOOKUP(I3029,'Constantes KG'!$C$5:$G$6,2,FALSE),FALSE),"")</f>
        <v/>
      </c>
      <c r="R3029" s="97">
        <f t="shared" si="528"/>
        <v>0</v>
      </c>
      <c r="S3029" s="149">
        <f>IFERROR(VLOOKUP(J3029,Regulaciones!$B$3:$C$9,2,FALSE),0)</f>
        <v>0</v>
      </c>
      <c r="T3029" s="149">
        <f>S3029+IFERROR(VLOOKUP(A3029,$B$5:$T3028,19,FALSE),0)</f>
        <v>0</v>
      </c>
      <c r="U3029" s="94">
        <f t="shared" si="529"/>
        <v>0</v>
      </c>
      <c r="V3029" s="98">
        <f>U3029+IFERROR(VLOOKUP(A3029,$B$5:$V3028,21,FALSE),0)</f>
        <v>0</v>
      </c>
      <c r="W3029" s="99" t="str">
        <f>IF(Y3029&lt;&gt;"",AD3029&amp;"X"&amp;VLOOKUP(INT(N3029),'Cap. Corr. &amp; Prot.'!$J$4:$M$669,4,FALSE),"")</f>
        <v/>
      </c>
      <c r="X3029" s="100"/>
      <c r="Y3029" s="118"/>
      <c r="Z3029" s="102"/>
      <c r="AB3029" s="59" t="str">
        <f t="shared" si="530"/>
        <v/>
      </c>
      <c r="AC3029" s="59" t="str">
        <f t="shared" si="531"/>
        <v/>
      </c>
      <c r="AD3029" s="59" t="str">
        <f>IFERROR(VLOOKUP('Capacidad_&amp;_Regulación'!H3029,Regulaciones!$L$3:$M$7,2,FALSE),"")</f>
        <v/>
      </c>
      <c r="AE3029" s="74" t="str">
        <f t="shared" si="532"/>
        <v/>
      </c>
      <c r="AF3029" s="74" t="str">
        <f t="shared" si="533"/>
        <v/>
      </c>
      <c r="AG3029" s="74" t="str">
        <f t="shared" si="534"/>
        <v/>
      </c>
      <c r="AH3029" s="74">
        <f>IF(AD3029&lt;&gt;"",VLOOKUP($K$1,'Fact. Corr.'!$B$5:$G$7,HLOOKUP(H3029,'Fact. Corr.'!$C$4:$G$8,5,FALSE),FALSE),0)</f>
        <v>0</v>
      </c>
    </row>
    <row r="3030" spans="1:34" ht="20.100000000000001" hidden="1" customHeight="1" x14ac:dyDescent="0.2">
      <c r="A3030" s="109"/>
      <c r="B3030" s="119"/>
      <c r="C3030" s="111"/>
      <c r="D3030" s="112"/>
      <c r="E3030" s="107">
        <f t="shared" si="525"/>
        <v>0</v>
      </c>
      <c r="F3030" s="108">
        <f t="shared" si="526"/>
        <v>0</v>
      </c>
      <c r="G3030" s="114"/>
      <c r="H3030" s="113"/>
      <c r="I3030" s="114"/>
      <c r="J3030" s="115"/>
      <c r="K3030" s="89"/>
      <c r="L3030" s="116"/>
      <c r="M3030" s="117"/>
      <c r="N3030" s="94" t="str">
        <f t="shared" si="535"/>
        <v/>
      </c>
      <c r="O3030" s="87" t="str">
        <f>IF(N3030&lt;&gt;"",IF(J3030="CR",VLOOKUP(ROUND(N3030,0),'Cap. Corr. &amp; Prot.'!$J$4:$L$669,3,FALSE),VLOOKUP(ROUND(N3030,0),'Cap. Corr. &amp; Prot.'!$J$4:$K$669,2,FALSE)),"")</f>
        <v/>
      </c>
      <c r="P3030" s="95">
        <f t="shared" si="527"/>
        <v>0</v>
      </c>
      <c r="Q3030" s="96" t="str">
        <f>IFERROR(VLOOKUP(Y3030,'Constantes KG'!$B$7:$G$22,HLOOKUP(I3030,'Constantes KG'!$C$5:$G$6,2,FALSE),FALSE),"")</f>
        <v/>
      </c>
      <c r="R3030" s="97">
        <f t="shared" si="528"/>
        <v>0</v>
      </c>
      <c r="S3030" s="149">
        <f>IFERROR(VLOOKUP(J3030,Regulaciones!$B$3:$C$9,2,FALSE),0)</f>
        <v>0</v>
      </c>
      <c r="T3030" s="149">
        <f>S3030+IFERROR(VLOOKUP(A3030,$B$5:$T3029,19,FALSE),0)</f>
        <v>0</v>
      </c>
      <c r="U3030" s="94">
        <f t="shared" si="529"/>
        <v>0</v>
      </c>
      <c r="V3030" s="98">
        <f>U3030+IFERROR(VLOOKUP(A3030,$B$5:$V3029,21,FALSE),0)</f>
        <v>0</v>
      </c>
      <c r="W3030" s="99" t="str">
        <f>IF(Y3030&lt;&gt;"",AD3030&amp;"X"&amp;VLOOKUP(INT(N3030),'Cap. Corr. &amp; Prot.'!$J$4:$M$669,4,FALSE),"")</f>
        <v/>
      </c>
      <c r="X3030" s="100"/>
      <c r="Y3030" s="118"/>
      <c r="Z3030" s="102"/>
      <c r="AB3030" s="59" t="str">
        <f t="shared" si="530"/>
        <v/>
      </c>
      <c r="AC3030" s="59" t="str">
        <f t="shared" si="531"/>
        <v/>
      </c>
      <c r="AD3030" s="59" t="str">
        <f>IFERROR(VLOOKUP('Capacidad_&amp;_Regulación'!H3030,Regulaciones!$L$3:$M$7,2,FALSE),"")</f>
        <v/>
      </c>
      <c r="AE3030" s="74" t="str">
        <f t="shared" si="532"/>
        <v/>
      </c>
      <c r="AF3030" s="74" t="str">
        <f t="shared" si="533"/>
        <v/>
      </c>
      <c r="AG3030" s="74" t="str">
        <f t="shared" si="534"/>
        <v/>
      </c>
      <c r="AH3030" s="74">
        <f>IF(AD3030&lt;&gt;"",VLOOKUP($K$1,'Fact. Corr.'!$B$5:$G$7,HLOOKUP(H3030,'Fact. Corr.'!$C$4:$G$8,5,FALSE),FALSE),0)</f>
        <v>0</v>
      </c>
    </row>
    <row r="3031" spans="1:34" ht="20.100000000000001" hidden="1" customHeight="1" x14ac:dyDescent="0.2">
      <c r="A3031" s="109"/>
      <c r="B3031" s="119"/>
      <c r="C3031" s="111"/>
      <c r="D3031" s="112"/>
      <c r="E3031" s="107">
        <f t="shared" si="525"/>
        <v>0</v>
      </c>
      <c r="F3031" s="108">
        <f t="shared" si="526"/>
        <v>0</v>
      </c>
      <c r="G3031" s="114"/>
      <c r="H3031" s="113"/>
      <c r="I3031" s="114"/>
      <c r="J3031" s="115"/>
      <c r="K3031" s="89"/>
      <c r="L3031" s="116"/>
      <c r="M3031" s="117"/>
      <c r="N3031" s="94" t="str">
        <f t="shared" si="535"/>
        <v/>
      </c>
      <c r="O3031" s="87" t="str">
        <f>IF(N3031&lt;&gt;"",IF(J3031="CR",VLOOKUP(ROUND(N3031,0),'Cap. Corr. &amp; Prot.'!$J$4:$L$669,3,FALSE),VLOOKUP(ROUND(N3031,0),'Cap. Corr. &amp; Prot.'!$J$4:$K$669,2,FALSE)),"")</f>
        <v/>
      </c>
      <c r="P3031" s="95">
        <f t="shared" si="527"/>
        <v>0</v>
      </c>
      <c r="Q3031" s="96" t="str">
        <f>IFERROR(VLOOKUP(Y3031,'Constantes KG'!$B$7:$G$22,HLOOKUP(I3031,'Constantes KG'!$C$5:$G$6,2,FALSE),FALSE),"")</f>
        <v/>
      </c>
      <c r="R3031" s="97">
        <f t="shared" si="528"/>
        <v>0</v>
      </c>
      <c r="S3031" s="149">
        <f>IFERROR(VLOOKUP(J3031,Regulaciones!$B$3:$C$9,2,FALSE),0)</f>
        <v>0</v>
      </c>
      <c r="T3031" s="149">
        <f>S3031+IFERROR(VLOOKUP(A3031,$B$5:$T3030,19,FALSE),0)</f>
        <v>0</v>
      </c>
      <c r="U3031" s="94">
        <f t="shared" si="529"/>
        <v>0</v>
      </c>
      <c r="V3031" s="98">
        <f>U3031+IFERROR(VLOOKUP(A3031,$B$5:$V3030,21,FALSE),0)</f>
        <v>0</v>
      </c>
      <c r="W3031" s="99" t="str">
        <f>IF(Y3031&lt;&gt;"",AD3031&amp;"X"&amp;VLOOKUP(INT(N3031),'Cap. Corr. &amp; Prot.'!$J$4:$M$669,4,FALSE),"")</f>
        <v/>
      </c>
      <c r="X3031" s="100"/>
      <c r="Y3031" s="118"/>
      <c r="Z3031" s="102"/>
      <c r="AB3031" s="59" t="str">
        <f t="shared" si="530"/>
        <v/>
      </c>
      <c r="AC3031" s="59" t="str">
        <f t="shared" si="531"/>
        <v/>
      </c>
      <c r="AD3031" s="59" t="str">
        <f>IFERROR(VLOOKUP('Capacidad_&amp;_Regulación'!H3031,Regulaciones!$L$3:$M$7,2,FALSE),"")</f>
        <v/>
      </c>
      <c r="AE3031" s="74" t="str">
        <f t="shared" si="532"/>
        <v/>
      </c>
      <c r="AF3031" s="74" t="str">
        <f t="shared" si="533"/>
        <v/>
      </c>
      <c r="AG3031" s="74" t="str">
        <f t="shared" si="534"/>
        <v/>
      </c>
      <c r="AH3031" s="74">
        <f>IF(AD3031&lt;&gt;"",VLOOKUP($K$1,'Fact. Corr.'!$B$5:$G$7,HLOOKUP(H3031,'Fact. Corr.'!$C$4:$G$8,5,FALSE),FALSE),0)</f>
        <v>0</v>
      </c>
    </row>
    <row r="3032" spans="1:34" ht="20.100000000000001" hidden="1" customHeight="1" x14ac:dyDescent="0.2">
      <c r="A3032" s="109"/>
      <c r="B3032" s="119"/>
      <c r="C3032" s="111"/>
      <c r="D3032" s="112"/>
      <c r="E3032" s="107">
        <f t="shared" si="525"/>
        <v>0</v>
      </c>
      <c r="F3032" s="108">
        <f t="shared" si="526"/>
        <v>0</v>
      </c>
      <c r="G3032" s="114"/>
      <c r="H3032" s="113"/>
      <c r="I3032" s="114"/>
      <c r="J3032" s="115"/>
      <c r="K3032" s="89"/>
      <c r="L3032" s="116"/>
      <c r="M3032" s="117"/>
      <c r="N3032" s="94" t="str">
        <f t="shared" si="535"/>
        <v/>
      </c>
      <c r="O3032" s="87" t="str">
        <f>IF(N3032&lt;&gt;"",IF(J3032="CR",VLOOKUP(ROUND(N3032,0),'Cap. Corr. &amp; Prot.'!$J$4:$L$669,3,FALSE),VLOOKUP(ROUND(N3032,0),'Cap. Corr. &amp; Prot.'!$J$4:$K$669,2,FALSE)),"")</f>
        <v/>
      </c>
      <c r="P3032" s="95">
        <f t="shared" si="527"/>
        <v>0</v>
      </c>
      <c r="Q3032" s="96" t="str">
        <f>IFERROR(VLOOKUP(Y3032,'Constantes KG'!$B$7:$G$22,HLOOKUP(I3032,'Constantes KG'!$C$5:$G$6,2,FALSE),FALSE),"")</f>
        <v/>
      </c>
      <c r="R3032" s="97">
        <f t="shared" si="528"/>
        <v>0</v>
      </c>
      <c r="S3032" s="149">
        <f>IFERROR(VLOOKUP(J3032,Regulaciones!$B$3:$C$9,2,FALSE),0)</f>
        <v>0</v>
      </c>
      <c r="T3032" s="149">
        <f>S3032+IFERROR(VLOOKUP(A3032,$B$5:$T3031,19,FALSE),0)</f>
        <v>0</v>
      </c>
      <c r="U3032" s="94">
        <f t="shared" si="529"/>
        <v>0</v>
      </c>
      <c r="V3032" s="98">
        <f>U3032+IFERROR(VLOOKUP(A3032,$B$5:$V3031,21,FALSE),0)</f>
        <v>0</v>
      </c>
      <c r="W3032" s="99" t="str">
        <f>IF(Y3032&lt;&gt;"",AD3032&amp;"X"&amp;VLOOKUP(INT(N3032),'Cap. Corr. &amp; Prot.'!$J$4:$M$669,4,FALSE),"")</f>
        <v/>
      </c>
      <c r="X3032" s="100"/>
      <c r="Y3032" s="118"/>
      <c r="Z3032" s="102"/>
      <c r="AB3032" s="59" t="str">
        <f t="shared" si="530"/>
        <v/>
      </c>
      <c r="AC3032" s="59" t="str">
        <f t="shared" si="531"/>
        <v/>
      </c>
      <c r="AD3032" s="59" t="str">
        <f>IFERROR(VLOOKUP('Capacidad_&amp;_Regulación'!H3032,Regulaciones!$L$3:$M$7,2,FALSE),"")</f>
        <v/>
      </c>
      <c r="AE3032" s="74" t="str">
        <f t="shared" si="532"/>
        <v/>
      </c>
      <c r="AF3032" s="74" t="str">
        <f t="shared" si="533"/>
        <v/>
      </c>
      <c r="AG3032" s="74" t="str">
        <f t="shared" si="534"/>
        <v/>
      </c>
      <c r="AH3032" s="74">
        <f>IF(AD3032&lt;&gt;"",VLOOKUP($K$1,'Fact. Corr.'!$B$5:$G$7,HLOOKUP(H3032,'Fact. Corr.'!$C$4:$G$8,5,FALSE),FALSE),0)</f>
        <v>0</v>
      </c>
    </row>
    <row r="3033" spans="1:34" ht="20.100000000000001" hidden="1" customHeight="1" x14ac:dyDescent="0.2">
      <c r="A3033" s="109"/>
      <c r="B3033" s="119"/>
      <c r="C3033" s="111"/>
      <c r="D3033" s="112"/>
      <c r="E3033" s="107">
        <f t="shared" si="525"/>
        <v>0</v>
      </c>
      <c r="F3033" s="108">
        <f t="shared" si="526"/>
        <v>0</v>
      </c>
      <c r="G3033" s="114"/>
      <c r="H3033" s="113"/>
      <c r="I3033" s="114"/>
      <c r="J3033" s="115"/>
      <c r="K3033" s="89"/>
      <c r="L3033" s="116"/>
      <c r="M3033" s="117"/>
      <c r="N3033" s="94" t="str">
        <f t="shared" si="535"/>
        <v/>
      </c>
      <c r="O3033" s="87" t="str">
        <f>IF(N3033&lt;&gt;"",IF(J3033="CR",VLOOKUP(ROUND(N3033,0),'Cap. Corr. &amp; Prot.'!$J$4:$L$669,3,FALSE),VLOOKUP(ROUND(N3033,0),'Cap. Corr. &amp; Prot.'!$J$4:$K$669,2,FALSE)),"")</f>
        <v/>
      </c>
      <c r="P3033" s="95">
        <f t="shared" si="527"/>
        <v>0</v>
      </c>
      <c r="Q3033" s="96" t="str">
        <f>IFERROR(VLOOKUP(Y3033,'Constantes KG'!$B$7:$G$22,HLOOKUP(I3033,'Constantes KG'!$C$5:$G$6,2,FALSE),FALSE),"")</f>
        <v/>
      </c>
      <c r="R3033" s="97">
        <f t="shared" si="528"/>
        <v>0</v>
      </c>
      <c r="S3033" s="149">
        <f>IFERROR(VLOOKUP(J3033,Regulaciones!$B$3:$C$9,2,FALSE),0)</f>
        <v>0</v>
      </c>
      <c r="T3033" s="149">
        <f>S3033+IFERROR(VLOOKUP(A3033,$B$5:$T3032,19,FALSE),0)</f>
        <v>0</v>
      </c>
      <c r="U3033" s="94">
        <f t="shared" si="529"/>
        <v>0</v>
      </c>
      <c r="V3033" s="98">
        <f>U3033+IFERROR(VLOOKUP(A3033,$B$5:$V3032,21,FALSE),0)</f>
        <v>0</v>
      </c>
      <c r="W3033" s="99" t="str">
        <f>IF(Y3033&lt;&gt;"",AD3033&amp;"X"&amp;VLOOKUP(INT(N3033),'Cap. Corr. &amp; Prot.'!$J$4:$M$669,4,FALSE),"")</f>
        <v/>
      </c>
      <c r="X3033" s="100"/>
      <c r="Y3033" s="118"/>
      <c r="Z3033" s="102"/>
      <c r="AB3033" s="59" t="str">
        <f t="shared" si="530"/>
        <v/>
      </c>
      <c r="AC3033" s="59" t="str">
        <f t="shared" si="531"/>
        <v/>
      </c>
      <c r="AD3033" s="59" t="str">
        <f>IFERROR(VLOOKUP('Capacidad_&amp;_Regulación'!H3033,Regulaciones!$L$3:$M$7,2,FALSE),"")</f>
        <v/>
      </c>
      <c r="AE3033" s="74" t="str">
        <f t="shared" si="532"/>
        <v/>
      </c>
      <c r="AF3033" s="74" t="str">
        <f t="shared" si="533"/>
        <v/>
      </c>
      <c r="AG3033" s="74" t="str">
        <f t="shared" si="534"/>
        <v/>
      </c>
      <c r="AH3033" s="74">
        <f>IF(AD3033&lt;&gt;"",VLOOKUP($K$1,'Fact. Corr.'!$B$5:$G$7,HLOOKUP(H3033,'Fact. Corr.'!$C$4:$G$8,5,FALSE),FALSE),0)</f>
        <v>0</v>
      </c>
    </row>
    <row r="3034" spans="1:34" ht="20.100000000000001" hidden="1" customHeight="1" x14ac:dyDescent="0.2">
      <c r="A3034" s="109"/>
      <c r="B3034" s="119"/>
      <c r="C3034" s="111"/>
      <c r="D3034" s="112"/>
      <c r="E3034" s="107">
        <f t="shared" si="525"/>
        <v>0</v>
      </c>
      <c r="F3034" s="108">
        <f t="shared" si="526"/>
        <v>0</v>
      </c>
      <c r="G3034" s="114"/>
      <c r="H3034" s="113"/>
      <c r="I3034" s="114"/>
      <c r="J3034" s="115"/>
      <c r="K3034" s="89"/>
      <c r="L3034" s="116"/>
      <c r="M3034" s="117"/>
      <c r="N3034" s="94" t="str">
        <f t="shared" si="535"/>
        <v/>
      </c>
      <c r="O3034" s="87" t="str">
        <f>IF(N3034&lt;&gt;"",IF(J3034="CR",VLOOKUP(ROUND(N3034,0),'Cap. Corr. &amp; Prot.'!$J$4:$L$669,3,FALSE),VLOOKUP(ROUND(N3034,0),'Cap. Corr. &amp; Prot.'!$J$4:$K$669,2,FALSE)),"")</f>
        <v/>
      </c>
      <c r="P3034" s="95">
        <f t="shared" si="527"/>
        <v>0</v>
      </c>
      <c r="Q3034" s="96" t="str">
        <f>IFERROR(VLOOKUP(Y3034,'Constantes KG'!$B$7:$G$22,HLOOKUP(I3034,'Constantes KG'!$C$5:$G$6,2,FALSE),FALSE),"")</f>
        <v/>
      </c>
      <c r="R3034" s="97">
        <f t="shared" si="528"/>
        <v>0</v>
      </c>
      <c r="S3034" s="149">
        <f>IFERROR(VLOOKUP(J3034,Regulaciones!$B$3:$C$9,2,FALSE),0)</f>
        <v>0</v>
      </c>
      <c r="T3034" s="149">
        <f>S3034+IFERROR(VLOOKUP(A3034,$B$5:$T3033,19,FALSE),0)</f>
        <v>0</v>
      </c>
      <c r="U3034" s="94">
        <f t="shared" si="529"/>
        <v>0</v>
      </c>
      <c r="V3034" s="98">
        <f>U3034+IFERROR(VLOOKUP(A3034,$B$5:$V3033,21,FALSE),0)</f>
        <v>0</v>
      </c>
      <c r="W3034" s="99" t="str">
        <f>IF(Y3034&lt;&gt;"",AD3034&amp;"X"&amp;VLOOKUP(INT(N3034),'Cap. Corr. &amp; Prot.'!$J$4:$M$669,4,FALSE),"")</f>
        <v/>
      </c>
      <c r="X3034" s="100"/>
      <c r="Y3034" s="118"/>
      <c r="Z3034" s="102"/>
      <c r="AB3034" s="59" t="str">
        <f t="shared" si="530"/>
        <v/>
      </c>
      <c r="AC3034" s="59" t="str">
        <f t="shared" si="531"/>
        <v/>
      </c>
      <c r="AD3034" s="59" t="str">
        <f>IFERROR(VLOOKUP('Capacidad_&amp;_Regulación'!H3034,Regulaciones!$L$3:$M$7,2,FALSE),"")</f>
        <v/>
      </c>
      <c r="AE3034" s="74" t="str">
        <f t="shared" si="532"/>
        <v/>
      </c>
      <c r="AF3034" s="74" t="str">
        <f t="shared" si="533"/>
        <v/>
      </c>
      <c r="AG3034" s="74" t="str">
        <f t="shared" si="534"/>
        <v/>
      </c>
      <c r="AH3034" s="74">
        <f>IF(AD3034&lt;&gt;"",VLOOKUP($K$1,'Fact. Corr.'!$B$5:$G$7,HLOOKUP(H3034,'Fact. Corr.'!$C$4:$G$8,5,FALSE),FALSE),0)</f>
        <v>0</v>
      </c>
    </row>
    <row r="3035" spans="1:34" ht="20.100000000000001" hidden="1" customHeight="1" x14ac:dyDescent="0.2">
      <c r="A3035" s="109"/>
      <c r="B3035" s="119"/>
      <c r="C3035" s="111"/>
      <c r="D3035" s="112"/>
      <c r="E3035" s="107">
        <f t="shared" si="525"/>
        <v>0</v>
      </c>
      <c r="F3035" s="108">
        <f t="shared" si="526"/>
        <v>0</v>
      </c>
      <c r="G3035" s="114"/>
      <c r="H3035" s="113"/>
      <c r="I3035" s="114"/>
      <c r="J3035" s="115"/>
      <c r="K3035" s="89"/>
      <c r="L3035" s="116"/>
      <c r="M3035" s="117"/>
      <c r="N3035" s="94" t="str">
        <f t="shared" si="535"/>
        <v/>
      </c>
      <c r="O3035" s="87" t="str">
        <f>IF(N3035&lt;&gt;"",IF(J3035="CR",VLOOKUP(ROUND(N3035,0),'Cap. Corr. &amp; Prot.'!$J$4:$L$669,3,FALSE),VLOOKUP(ROUND(N3035,0),'Cap. Corr. &amp; Prot.'!$J$4:$K$669,2,FALSE)),"")</f>
        <v/>
      </c>
      <c r="P3035" s="95">
        <f t="shared" si="527"/>
        <v>0</v>
      </c>
      <c r="Q3035" s="96" t="str">
        <f>IFERROR(VLOOKUP(Y3035,'Constantes KG'!$B$7:$G$22,HLOOKUP(I3035,'Constantes KG'!$C$5:$G$6,2,FALSE),FALSE),"")</f>
        <v/>
      </c>
      <c r="R3035" s="97">
        <f t="shared" si="528"/>
        <v>0</v>
      </c>
      <c r="S3035" s="149">
        <f>IFERROR(VLOOKUP(J3035,Regulaciones!$B$3:$C$9,2,FALSE),0)</f>
        <v>0</v>
      </c>
      <c r="T3035" s="149">
        <f>S3035+IFERROR(VLOOKUP(A3035,$B$5:$T3034,19,FALSE),0)</f>
        <v>0</v>
      </c>
      <c r="U3035" s="94">
        <f t="shared" si="529"/>
        <v>0</v>
      </c>
      <c r="V3035" s="98">
        <f>U3035+IFERROR(VLOOKUP(A3035,$B$5:$V3034,21,FALSE),0)</f>
        <v>0</v>
      </c>
      <c r="W3035" s="99" t="str">
        <f>IF(Y3035&lt;&gt;"",AD3035&amp;"X"&amp;VLOOKUP(INT(N3035),'Cap. Corr. &amp; Prot.'!$J$4:$M$669,4,FALSE),"")</f>
        <v/>
      </c>
      <c r="X3035" s="100"/>
      <c r="Y3035" s="118"/>
      <c r="Z3035" s="102"/>
      <c r="AB3035" s="59" t="str">
        <f t="shared" si="530"/>
        <v/>
      </c>
      <c r="AC3035" s="59" t="str">
        <f t="shared" si="531"/>
        <v/>
      </c>
      <c r="AD3035" s="59" t="str">
        <f>IFERROR(VLOOKUP('Capacidad_&amp;_Regulación'!H3035,Regulaciones!$L$3:$M$7,2,FALSE),"")</f>
        <v/>
      </c>
      <c r="AE3035" s="74" t="str">
        <f t="shared" si="532"/>
        <v/>
      </c>
      <c r="AF3035" s="74" t="str">
        <f t="shared" si="533"/>
        <v/>
      </c>
      <c r="AG3035" s="74" t="str">
        <f t="shared" si="534"/>
        <v/>
      </c>
      <c r="AH3035" s="74">
        <f>IF(AD3035&lt;&gt;"",VLOOKUP($K$1,'Fact. Corr.'!$B$5:$G$7,HLOOKUP(H3035,'Fact. Corr.'!$C$4:$G$8,5,FALSE),FALSE),0)</f>
        <v>0</v>
      </c>
    </row>
    <row r="3036" spans="1:34" ht="20.100000000000001" hidden="1" customHeight="1" x14ac:dyDescent="0.2">
      <c r="A3036" s="109"/>
      <c r="B3036" s="119"/>
      <c r="C3036" s="111"/>
      <c r="D3036" s="112"/>
      <c r="E3036" s="107">
        <f t="shared" si="525"/>
        <v>0</v>
      </c>
      <c r="F3036" s="108">
        <f t="shared" si="526"/>
        <v>0</v>
      </c>
      <c r="G3036" s="114"/>
      <c r="H3036" s="113"/>
      <c r="I3036" s="114"/>
      <c r="J3036" s="115"/>
      <c r="K3036" s="89"/>
      <c r="L3036" s="116"/>
      <c r="M3036" s="117"/>
      <c r="N3036" s="94" t="str">
        <f t="shared" si="535"/>
        <v/>
      </c>
      <c r="O3036" s="87" t="str">
        <f>IF(N3036&lt;&gt;"",IF(J3036="CR",VLOOKUP(ROUND(N3036,0),'Cap. Corr. &amp; Prot.'!$J$4:$L$669,3,FALSE),VLOOKUP(ROUND(N3036,0),'Cap. Corr. &amp; Prot.'!$J$4:$K$669,2,FALSE)),"")</f>
        <v/>
      </c>
      <c r="P3036" s="95">
        <f t="shared" si="527"/>
        <v>0</v>
      </c>
      <c r="Q3036" s="96" t="str">
        <f>IFERROR(VLOOKUP(Y3036,'Constantes KG'!$B$7:$G$22,HLOOKUP(I3036,'Constantes KG'!$C$5:$G$6,2,FALSE),FALSE),"")</f>
        <v/>
      </c>
      <c r="R3036" s="97">
        <f t="shared" si="528"/>
        <v>0</v>
      </c>
      <c r="S3036" s="149">
        <f>IFERROR(VLOOKUP(J3036,Regulaciones!$B$3:$C$9,2,FALSE),0)</f>
        <v>0</v>
      </c>
      <c r="T3036" s="149">
        <f>S3036+IFERROR(VLOOKUP(A3036,$B$5:$T3035,19,FALSE),0)</f>
        <v>0</v>
      </c>
      <c r="U3036" s="94">
        <f t="shared" si="529"/>
        <v>0</v>
      </c>
      <c r="V3036" s="98">
        <f>U3036+IFERROR(VLOOKUP(A3036,$B$5:$V3035,21,FALSE),0)</f>
        <v>0</v>
      </c>
      <c r="W3036" s="99" t="str">
        <f>IF(Y3036&lt;&gt;"",AD3036&amp;"X"&amp;VLOOKUP(INT(N3036),'Cap. Corr. &amp; Prot.'!$J$4:$M$669,4,FALSE),"")</f>
        <v/>
      </c>
      <c r="X3036" s="100"/>
      <c r="Y3036" s="118"/>
      <c r="Z3036" s="102"/>
      <c r="AB3036" s="59" t="str">
        <f t="shared" si="530"/>
        <v/>
      </c>
      <c r="AC3036" s="59" t="str">
        <f t="shared" si="531"/>
        <v/>
      </c>
      <c r="AD3036" s="59" t="str">
        <f>IFERROR(VLOOKUP('Capacidad_&amp;_Regulación'!H3036,Regulaciones!$L$3:$M$7,2,FALSE),"")</f>
        <v/>
      </c>
      <c r="AE3036" s="74" t="str">
        <f t="shared" si="532"/>
        <v/>
      </c>
      <c r="AF3036" s="74" t="str">
        <f t="shared" si="533"/>
        <v/>
      </c>
      <c r="AG3036" s="74" t="str">
        <f t="shared" si="534"/>
        <v/>
      </c>
      <c r="AH3036" s="74">
        <f>IF(AD3036&lt;&gt;"",VLOOKUP($K$1,'Fact. Corr.'!$B$5:$G$7,HLOOKUP(H3036,'Fact. Corr.'!$C$4:$G$8,5,FALSE),FALSE),0)</f>
        <v>0</v>
      </c>
    </row>
    <row r="3037" spans="1:34" ht="20.100000000000001" hidden="1" customHeight="1" x14ac:dyDescent="0.2">
      <c r="A3037" s="109"/>
      <c r="B3037" s="119"/>
      <c r="C3037" s="111"/>
      <c r="D3037" s="112"/>
      <c r="E3037" s="107">
        <f t="shared" si="525"/>
        <v>0</v>
      </c>
      <c r="F3037" s="108">
        <f t="shared" si="526"/>
        <v>0</v>
      </c>
      <c r="G3037" s="114"/>
      <c r="H3037" s="113"/>
      <c r="I3037" s="114"/>
      <c r="J3037" s="115"/>
      <c r="K3037" s="89"/>
      <c r="L3037" s="116"/>
      <c r="M3037" s="117"/>
      <c r="N3037" s="94" t="str">
        <f t="shared" si="535"/>
        <v/>
      </c>
      <c r="O3037" s="87" t="str">
        <f>IF(N3037&lt;&gt;"",IF(J3037="CR",VLOOKUP(ROUND(N3037,0),'Cap. Corr. &amp; Prot.'!$J$4:$L$669,3,FALSE),VLOOKUP(ROUND(N3037,0),'Cap. Corr. &amp; Prot.'!$J$4:$K$669,2,FALSE)),"")</f>
        <v/>
      </c>
      <c r="P3037" s="95">
        <f t="shared" si="527"/>
        <v>0</v>
      </c>
      <c r="Q3037" s="96" t="str">
        <f>IFERROR(VLOOKUP(Y3037,'Constantes KG'!$B$7:$G$22,HLOOKUP(I3037,'Constantes KG'!$C$5:$G$6,2,FALSE),FALSE),"")</f>
        <v/>
      </c>
      <c r="R3037" s="97">
        <f t="shared" si="528"/>
        <v>0</v>
      </c>
      <c r="S3037" s="149">
        <f>IFERROR(VLOOKUP(J3037,Regulaciones!$B$3:$C$9,2,FALSE),0)</f>
        <v>0</v>
      </c>
      <c r="T3037" s="149">
        <f>S3037+IFERROR(VLOOKUP(A3037,$B$5:$T3036,19,FALSE),0)</f>
        <v>0</v>
      </c>
      <c r="U3037" s="94">
        <f t="shared" si="529"/>
        <v>0</v>
      </c>
      <c r="V3037" s="98">
        <f>U3037+IFERROR(VLOOKUP(A3037,$B$5:$V3036,21,FALSE),0)</f>
        <v>0</v>
      </c>
      <c r="W3037" s="99" t="str">
        <f>IF(Y3037&lt;&gt;"",AD3037&amp;"X"&amp;VLOOKUP(INT(N3037),'Cap. Corr. &amp; Prot.'!$J$4:$M$669,4,FALSE),"")</f>
        <v/>
      </c>
      <c r="X3037" s="100"/>
      <c r="Y3037" s="118"/>
      <c r="Z3037" s="102"/>
      <c r="AB3037" s="59" t="str">
        <f t="shared" si="530"/>
        <v/>
      </c>
      <c r="AC3037" s="59" t="str">
        <f t="shared" si="531"/>
        <v/>
      </c>
      <c r="AD3037" s="59" t="str">
        <f>IFERROR(VLOOKUP('Capacidad_&amp;_Regulación'!H3037,Regulaciones!$L$3:$M$7,2,FALSE),"")</f>
        <v/>
      </c>
      <c r="AE3037" s="74" t="str">
        <f t="shared" si="532"/>
        <v/>
      </c>
      <c r="AF3037" s="74" t="str">
        <f t="shared" si="533"/>
        <v/>
      </c>
      <c r="AG3037" s="74" t="str">
        <f t="shared" si="534"/>
        <v/>
      </c>
      <c r="AH3037" s="74">
        <f>IF(AD3037&lt;&gt;"",VLOOKUP($K$1,'Fact. Corr.'!$B$5:$G$7,HLOOKUP(H3037,'Fact. Corr.'!$C$4:$G$8,5,FALSE),FALSE),0)</f>
        <v>0</v>
      </c>
    </row>
    <row r="3038" spans="1:34" ht="20.100000000000001" hidden="1" customHeight="1" x14ac:dyDescent="0.2">
      <c r="A3038" s="109"/>
      <c r="B3038" s="119"/>
      <c r="C3038" s="111"/>
      <c r="D3038" s="112"/>
      <c r="E3038" s="107">
        <f t="shared" si="525"/>
        <v>0</v>
      </c>
      <c r="F3038" s="108">
        <f t="shared" si="526"/>
        <v>0</v>
      </c>
      <c r="G3038" s="114"/>
      <c r="H3038" s="113"/>
      <c r="I3038" s="114"/>
      <c r="J3038" s="115"/>
      <c r="K3038" s="89"/>
      <c r="L3038" s="116"/>
      <c r="M3038" s="117"/>
      <c r="N3038" s="94" t="str">
        <f t="shared" si="535"/>
        <v/>
      </c>
      <c r="O3038" s="87" t="str">
        <f>IF(N3038&lt;&gt;"",IF(J3038="CR",VLOOKUP(ROUND(N3038,0),'Cap. Corr. &amp; Prot.'!$J$4:$L$669,3,FALSE),VLOOKUP(ROUND(N3038,0),'Cap. Corr. &amp; Prot.'!$J$4:$K$669,2,FALSE)),"")</f>
        <v/>
      </c>
      <c r="P3038" s="95">
        <f t="shared" si="527"/>
        <v>0</v>
      </c>
      <c r="Q3038" s="96" t="str">
        <f>IFERROR(VLOOKUP(Y3038,'Constantes KG'!$B$7:$G$22,HLOOKUP(I3038,'Constantes KG'!$C$5:$G$6,2,FALSE),FALSE),"")</f>
        <v/>
      </c>
      <c r="R3038" s="97">
        <f t="shared" si="528"/>
        <v>0</v>
      </c>
      <c r="S3038" s="149">
        <f>IFERROR(VLOOKUP(J3038,Regulaciones!$B$3:$C$9,2,FALSE),0)</f>
        <v>0</v>
      </c>
      <c r="T3038" s="149">
        <f>S3038+IFERROR(VLOOKUP(A3038,$B$5:$T3037,19,FALSE),0)</f>
        <v>0</v>
      </c>
      <c r="U3038" s="94">
        <f t="shared" si="529"/>
        <v>0</v>
      </c>
      <c r="V3038" s="98">
        <f>U3038+IFERROR(VLOOKUP(A3038,$B$5:$V3037,21,FALSE),0)</f>
        <v>0</v>
      </c>
      <c r="W3038" s="99" t="str">
        <f>IF(Y3038&lt;&gt;"",AD3038&amp;"X"&amp;VLOOKUP(INT(N3038),'Cap. Corr. &amp; Prot.'!$J$4:$M$669,4,FALSE),"")</f>
        <v/>
      </c>
      <c r="X3038" s="100"/>
      <c r="Y3038" s="118"/>
      <c r="Z3038" s="102"/>
      <c r="AB3038" s="59" t="str">
        <f t="shared" si="530"/>
        <v/>
      </c>
      <c r="AC3038" s="59" t="str">
        <f t="shared" si="531"/>
        <v/>
      </c>
      <c r="AD3038" s="59" t="str">
        <f>IFERROR(VLOOKUP('Capacidad_&amp;_Regulación'!H3038,Regulaciones!$L$3:$M$7,2,FALSE),"")</f>
        <v/>
      </c>
      <c r="AE3038" s="74" t="str">
        <f t="shared" si="532"/>
        <v/>
      </c>
      <c r="AF3038" s="74" t="str">
        <f t="shared" si="533"/>
        <v/>
      </c>
      <c r="AG3038" s="74" t="str">
        <f t="shared" si="534"/>
        <v/>
      </c>
      <c r="AH3038" s="74">
        <f>IF(AD3038&lt;&gt;"",VLOOKUP($K$1,'Fact. Corr.'!$B$5:$G$7,HLOOKUP(H3038,'Fact. Corr.'!$C$4:$G$8,5,FALSE),FALSE),0)</f>
        <v>0</v>
      </c>
    </row>
    <row r="3039" spans="1:34" ht="20.100000000000001" hidden="1" customHeight="1" x14ac:dyDescent="0.2">
      <c r="A3039" s="109"/>
      <c r="B3039" s="119"/>
      <c r="C3039" s="111"/>
      <c r="D3039" s="112"/>
      <c r="E3039" s="107">
        <f t="shared" si="525"/>
        <v>0</v>
      </c>
      <c r="F3039" s="108">
        <f t="shared" si="526"/>
        <v>0</v>
      </c>
      <c r="G3039" s="114"/>
      <c r="H3039" s="113"/>
      <c r="I3039" s="114"/>
      <c r="J3039" s="115"/>
      <c r="K3039" s="89"/>
      <c r="L3039" s="116"/>
      <c r="M3039" s="117"/>
      <c r="N3039" s="94" t="str">
        <f t="shared" si="535"/>
        <v/>
      </c>
      <c r="O3039" s="87" t="str">
        <f>IF(N3039&lt;&gt;"",IF(J3039="CR",VLOOKUP(ROUND(N3039,0),'Cap. Corr. &amp; Prot.'!$J$4:$L$669,3,FALSE),VLOOKUP(ROUND(N3039,0),'Cap. Corr. &amp; Prot.'!$J$4:$K$669,2,FALSE)),"")</f>
        <v/>
      </c>
      <c r="P3039" s="95">
        <f t="shared" si="527"/>
        <v>0</v>
      </c>
      <c r="Q3039" s="96" t="str">
        <f>IFERROR(VLOOKUP(Y3039,'Constantes KG'!$B$7:$G$22,HLOOKUP(I3039,'Constantes KG'!$C$5:$G$6,2,FALSE),FALSE),"")</f>
        <v/>
      </c>
      <c r="R3039" s="97">
        <f t="shared" si="528"/>
        <v>0</v>
      </c>
      <c r="S3039" s="149">
        <f>IFERROR(VLOOKUP(J3039,Regulaciones!$B$3:$C$9,2,FALSE),0)</f>
        <v>0</v>
      </c>
      <c r="T3039" s="149">
        <f>S3039+IFERROR(VLOOKUP(A3039,$B$5:$T3038,19,FALSE),0)</f>
        <v>0</v>
      </c>
      <c r="U3039" s="94">
        <f t="shared" si="529"/>
        <v>0</v>
      </c>
      <c r="V3039" s="98">
        <f>U3039+IFERROR(VLOOKUP(A3039,$B$5:$V3038,21,FALSE),0)</f>
        <v>0</v>
      </c>
      <c r="W3039" s="99" t="str">
        <f>IF(Y3039&lt;&gt;"",AD3039&amp;"X"&amp;VLOOKUP(INT(N3039),'Cap. Corr. &amp; Prot.'!$J$4:$M$669,4,FALSE),"")</f>
        <v/>
      </c>
      <c r="X3039" s="100"/>
      <c r="Y3039" s="118"/>
      <c r="Z3039" s="102"/>
      <c r="AB3039" s="59" t="str">
        <f t="shared" si="530"/>
        <v/>
      </c>
      <c r="AC3039" s="59" t="str">
        <f t="shared" si="531"/>
        <v/>
      </c>
      <c r="AD3039" s="59" t="str">
        <f>IFERROR(VLOOKUP('Capacidad_&amp;_Regulación'!H3039,Regulaciones!$L$3:$M$7,2,FALSE),"")</f>
        <v/>
      </c>
      <c r="AE3039" s="74" t="str">
        <f t="shared" si="532"/>
        <v/>
      </c>
      <c r="AF3039" s="74" t="str">
        <f t="shared" si="533"/>
        <v/>
      </c>
      <c r="AG3039" s="74" t="str">
        <f t="shared" si="534"/>
        <v/>
      </c>
      <c r="AH3039" s="74">
        <f>IF(AD3039&lt;&gt;"",VLOOKUP($K$1,'Fact. Corr.'!$B$5:$G$7,HLOOKUP(H3039,'Fact. Corr.'!$C$4:$G$8,5,FALSE),FALSE),0)</f>
        <v>0</v>
      </c>
    </row>
    <row r="3040" spans="1:34" ht="20.100000000000001" hidden="1" customHeight="1" x14ac:dyDescent="0.2">
      <c r="A3040" s="109"/>
      <c r="B3040" s="119"/>
      <c r="C3040" s="111"/>
      <c r="D3040" s="112"/>
      <c r="E3040" s="107">
        <f t="shared" si="525"/>
        <v>0</v>
      </c>
      <c r="F3040" s="108">
        <f t="shared" si="526"/>
        <v>0</v>
      </c>
      <c r="G3040" s="114"/>
      <c r="H3040" s="113"/>
      <c r="I3040" s="114"/>
      <c r="J3040" s="115"/>
      <c r="K3040" s="89"/>
      <c r="L3040" s="116"/>
      <c r="M3040" s="117"/>
      <c r="N3040" s="94" t="str">
        <f t="shared" si="535"/>
        <v/>
      </c>
      <c r="O3040" s="87" t="str">
        <f>IF(N3040&lt;&gt;"",IF(J3040="CR",VLOOKUP(ROUND(N3040,0),'Cap. Corr. &amp; Prot.'!$J$4:$L$669,3,FALSE),VLOOKUP(ROUND(N3040,0),'Cap. Corr. &amp; Prot.'!$J$4:$K$669,2,FALSE)),"")</f>
        <v/>
      </c>
      <c r="P3040" s="95">
        <f t="shared" si="527"/>
        <v>0</v>
      </c>
      <c r="Q3040" s="96" t="str">
        <f>IFERROR(VLOOKUP(Y3040,'Constantes KG'!$B$7:$G$22,HLOOKUP(I3040,'Constantes KG'!$C$5:$G$6,2,FALSE),FALSE),"")</f>
        <v/>
      </c>
      <c r="R3040" s="97">
        <f t="shared" si="528"/>
        <v>0</v>
      </c>
      <c r="S3040" s="149">
        <f>IFERROR(VLOOKUP(J3040,Regulaciones!$B$3:$C$9,2,FALSE),0)</f>
        <v>0</v>
      </c>
      <c r="T3040" s="149">
        <f>S3040+IFERROR(VLOOKUP(A3040,$B$5:$T3039,19,FALSE),0)</f>
        <v>0</v>
      </c>
      <c r="U3040" s="94">
        <f t="shared" si="529"/>
        <v>0</v>
      </c>
      <c r="V3040" s="98">
        <f>U3040+IFERROR(VLOOKUP(A3040,$B$5:$V3039,21,FALSE),0)</f>
        <v>0</v>
      </c>
      <c r="W3040" s="99" t="str">
        <f>IF(Y3040&lt;&gt;"",AD3040&amp;"X"&amp;VLOOKUP(INT(N3040),'Cap. Corr. &amp; Prot.'!$J$4:$M$669,4,FALSE),"")</f>
        <v/>
      </c>
      <c r="X3040" s="100"/>
      <c r="Y3040" s="118"/>
      <c r="Z3040" s="102"/>
      <c r="AB3040" s="59" t="str">
        <f t="shared" si="530"/>
        <v/>
      </c>
      <c r="AC3040" s="59" t="str">
        <f t="shared" si="531"/>
        <v/>
      </c>
      <c r="AD3040" s="59" t="str">
        <f>IFERROR(VLOOKUP('Capacidad_&amp;_Regulación'!H3040,Regulaciones!$L$3:$M$7,2,FALSE),"")</f>
        <v/>
      </c>
      <c r="AE3040" s="74" t="str">
        <f t="shared" si="532"/>
        <v/>
      </c>
      <c r="AF3040" s="74" t="str">
        <f t="shared" si="533"/>
        <v/>
      </c>
      <c r="AG3040" s="74" t="str">
        <f t="shared" si="534"/>
        <v/>
      </c>
      <c r="AH3040" s="74">
        <f>IF(AD3040&lt;&gt;"",VLOOKUP($K$1,'Fact. Corr.'!$B$5:$G$7,HLOOKUP(H3040,'Fact. Corr.'!$C$4:$G$8,5,FALSE),FALSE),0)</f>
        <v>0</v>
      </c>
    </row>
    <row r="3041" spans="1:34" ht="20.100000000000001" hidden="1" customHeight="1" x14ac:dyDescent="0.2">
      <c r="A3041" s="109"/>
      <c r="B3041" s="119"/>
      <c r="C3041" s="111"/>
      <c r="D3041" s="112"/>
      <c r="E3041" s="107">
        <f t="shared" si="525"/>
        <v>0</v>
      </c>
      <c r="F3041" s="108">
        <f t="shared" si="526"/>
        <v>0</v>
      </c>
      <c r="G3041" s="114"/>
      <c r="H3041" s="113"/>
      <c r="I3041" s="114"/>
      <c r="J3041" s="115"/>
      <c r="K3041" s="89"/>
      <c r="L3041" s="116"/>
      <c r="M3041" s="117"/>
      <c r="N3041" s="94" t="str">
        <f t="shared" si="535"/>
        <v/>
      </c>
      <c r="O3041" s="87" t="str">
        <f>IF(N3041&lt;&gt;"",IF(J3041="CR",VLOOKUP(ROUND(N3041,0),'Cap. Corr. &amp; Prot.'!$J$4:$L$669,3,FALSE),VLOOKUP(ROUND(N3041,0),'Cap. Corr. &amp; Prot.'!$J$4:$K$669,2,FALSE)),"")</f>
        <v/>
      </c>
      <c r="P3041" s="95">
        <f t="shared" si="527"/>
        <v>0</v>
      </c>
      <c r="Q3041" s="96" t="str">
        <f>IFERROR(VLOOKUP(Y3041,'Constantes KG'!$B$7:$G$22,HLOOKUP(I3041,'Constantes KG'!$C$5:$G$6,2,FALSE),FALSE),"")</f>
        <v/>
      </c>
      <c r="R3041" s="97">
        <f t="shared" si="528"/>
        <v>0</v>
      </c>
      <c r="S3041" s="149">
        <f>IFERROR(VLOOKUP(J3041,Regulaciones!$B$3:$C$9,2,FALSE),0)</f>
        <v>0</v>
      </c>
      <c r="T3041" s="149">
        <f>S3041+IFERROR(VLOOKUP(A3041,$B$5:$T3040,19,FALSE),0)</f>
        <v>0</v>
      </c>
      <c r="U3041" s="94">
        <f t="shared" si="529"/>
        <v>0</v>
      </c>
      <c r="V3041" s="98">
        <f>U3041+IFERROR(VLOOKUP(A3041,$B$5:$V3040,21,FALSE),0)</f>
        <v>0</v>
      </c>
      <c r="W3041" s="99" t="str">
        <f>IF(Y3041&lt;&gt;"",AD3041&amp;"X"&amp;VLOOKUP(INT(N3041),'Cap. Corr. &amp; Prot.'!$J$4:$M$669,4,FALSE),"")</f>
        <v/>
      </c>
      <c r="X3041" s="100"/>
      <c r="Y3041" s="118"/>
      <c r="Z3041" s="102"/>
      <c r="AB3041" s="59" t="str">
        <f t="shared" si="530"/>
        <v/>
      </c>
      <c r="AC3041" s="59" t="str">
        <f t="shared" si="531"/>
        <v/>
      </c>
      <c r="AD3041" s="59" t="str">
        <f>IFERROR(VLOOKUP('Capacidad_&amp;_Regulación'!H3041,Regulaciones!$L$3:$M$7,2,FALSE),"")</f>
        <v/>
      </c>
      <c r="AE3041" s="74" t="str">
        <f t="shared" si="532"/>
        <v/>
      </c>
      <c r="AF3041" s="74" t="str">
        <f t="shared" si="533"/>
        <v/>
      </c>
      <c r="AG3041" s="74" t="str">
        <f t="shared" si="534"/>
        <v/>
      </c>
      <c r="AH3041" s="74">
        <f>IF(AD3041&lt;&gt;"",VLOOKUP($K$1,'Fact. Corr.'!$B$5:$G$7,HLOOKUP(H3041,'Fact. Corr.'!$C$4:$G$8,5,FALSE),FALSE),0)</f>
        <v>0</v>
      </c>
    </row>
    <row r="3042" spans="1:34" ht="20.100000000000001" hidden="1" customHeight="1" x14ac:dyDescent="0.2">
      <c r="A3042" s="109"/>
      <c r="B3042" s="119"/>
      <c r="C3042" s="111"/>
      <c r="D3042" s="112"/>
      <c r="E3042" s="107">
        <f t="shared" si="525"/>
        <v>0</v>
      </c>
      <c r="F3042" s="108">
        <f t="shared" si="526"/>
        <v>0</v>
      </c>
      <c r="G3042" s="114"/>
      <c r="H3042" s="113"/>
      <c r="I3042" s="114"/>
      <c r="J3042" s="115"/>
      <c r="K3042" s="89"/>
      <c r="L3042" s="116"/>
      <c r="M3042" s="117"/>
      <c r="N3042" s="94" t="str">
        <f t="shared" si="535"/>
        <v/>
      </c>
      <c r="O3042" s="87" t="str">
        <f>IF(N3042&lt;&gt;"",IF(J3042="CR",VLOOKUP(ROUND(N3042,0),'Cap. Corr. &amp; Prot.'!$J$4:$L$669,3,FALSE),VLOOKUP(ROUND(N3042,0),'Cap. Corr. &amp; Prot.'!$J$4:$K$669,2,FALSE)),"")</f>
        <v/>
      </c>
      <c r="P3042" s="95">
        <f t="shared" si="527"/>
        <v>0</v>
      </c>
      <c r="Q3042" s="96" t="str">
        <f>IFERROR(VLOOKUP(Y3042,'Constantes KG'!$B$7:$G$22,HLOOKUP(I3042,'Constantes KG'!$C$5:$G$6,2,FALSE),FALSE),"")</f>
        <v/>
      </c>
      <c r="R3042" s="97">
        <f t="shared" si="528"/>
        <v>0</v>
      </c>
      <c r="S3042" s="149">
        <f>IFERROR(VLOOKUP(J3042,Regulaciones!$B$3:$C$9,2,FALSE),0)</f>
        <v>0</v>
      </c>
      <c r="T3042" s="149">
        <f>S3042+IFERROR(VLOOKUP(A3042,$B$5:$T3041,19,FALSE),0)</f>
        <v>0</v>
      </c>
      <c r="U3042" s="94">
        <f t="shared" si="529"/>
        <v>0</v>
      </c>
      <c r="V3042" s="98">
        <f>U3042+IFERROR(VLOOKUP(A3042,$B$5:$V3041,21,FALSE),0)</f>
        <v>0</v>
      </c>
      <c r="W3042" s="99" t="str">
        <f>IF(Y3042&lt;&gt;"",AD3042&amp;"X"&amp;VLOOKUP(INT(N3042),'Cap. Corr. &amp; Prot.'!$J$4:$M$669,4,FALSE),"")</f>
        <v/>
      </c>
      <c r="X3042" s="100"/>
      <c r="Y3042" s="118"/>
      <c r="Z3042" s="102"/>
      <c r="AB3042" s="59" t="str">
        <f t="shared" si="530"/>
        <v/>
      </c>
      <c r="AC3042" s="59" t="str">
        <f t="shared" si="531"/>
        <v/>
      </c>
      <c r="AD3042" s="59" t="str">
        <f>IFERROR(VLOOKUP('Capacidad_&amp;_Regulación'!H3042,Regulaciones!$L$3:$M$7,2,FALSE),"")</f>
        <v/>
      </c>
      <c r="AE3042" s="74" t="str">
        <f t="shared" si="532"/>
        <v/>
      </c>
      <c r="AF3042" s="74" t="str">
        <f t="shared" si="533"/>
        <v/>
      </c>
      <c r="AG3042" s="74" t="str">
        <f t="shared" si="534"/>
        <v/>
      </c>
      <c r="AH3042" s="74">
        <f>IF(AD3042&lt;&gt;"",VLOOKUP($K$1,'Fact. Corr.'!$B$5:$G$7,HLOOKUP(H3042,'Fact. Corr.'!$C$4:$G$8,5,FALSE),FALSE),0)</f>
        <v>0</v>
      </c>
    </row>
    <row r="3043" spans="1:34" ht="20.100000000000001" hidden="1" customHeight="1" x14ac:dyDescent="0.2">
      <c r="A3043" s="109"/>
      <c r="B3043" s="119"/>
      <c r="C3043" s="111"/>
      <c r="D3043" s="112"/>
      <c r="E3043" s="107">
        <f t="shared" si="525"/>
        <v>0</v>
      </c>
      <c r="F3043" s="108">
        <f t="shared" si="526"/>
        <v>0</v>
      </c>
      <c r="G3043" s="114"/>
      <c r="H3043" s="113"/>
      <c r="I3043" s="114"/>
      <c r="J3043" s="115"/>
      <c r="K3043" s="89"/>
      <c r="L3043" s="116"/>
      <c r="M3043" s="117"/>
      <c r="N3043" s="94" t="str">
        <f t="shared" si="535"/>
        <v/>
      </c>
      <c r="O3043" s="87" t="str">
        <f>IF(N3043&lt;&gt;"",IF(J3043="CR",VLOOKUP(ROUND(N3043,0),'Cap. Corr. &amp; Prot.'!$J$4:$L$669,3,FALSE),VLOOKUP(ROUND(N3043,0),'Cap. Corr. &amp; Prot.'!$J$4:$K$669,2,FALSE)),"")</f>
        <v/>
      </c>
      <c r="P3043" s="95">
        <f t="shared" si="527"/>
        <v>0</v>
      </c>
      <c r="Q3043" s="96" t="str">
        <f>IFERROR(VLOOKUP(Y3043,'Constantes KG'!$B$7:$G$22,HLOOKUP(I3043,'Constantes KG'!$C$5:$G$6,2,FALSE),FALSE),"")</f>
        <v/>
      </c>
      <c r="R3043" s="97">
        <f t="shared" si="528"/>
        <v>0</v>
      </c>
      <c r="S3043" s="149">
        <f>IFERROR(VLOOKUP(J3043,Regulaciones!$B$3:$C$9,2,FALSE),0)</f>
        <v>0</v>
      </c>
      <c r="T3043" s="149">
        <f>S3043+IFERROR(VLOOKUP(A3043,$B$5:$T3042,19,FALSE),0)</f>
        <v>0</v>
      </c>
      <c r="U3043" s="94">
        <f t="shared" si="529"/>
        <v>0</v>
      </c>
      <c r="V3043" s="98">
        <f>U3043+IFERROR(VLOOKUP(A3043,$B$5:$V3042,21,FALSE),0)</f>
        <v>0</v>
      </c>
      <c r="W3043" s="99" t="str">
        <f>IF(Y3043&lt;&gt;"",AD3043&amp;"X"&amp;VLOOKUP(INT(N3043),'Cap. Corr. &amp; Prot.'!$J$4:$M$669,4,FALSE),"")</f>
        <v/>
      </c>
      <c r="X3043" s="100"/>
      <c r="Y3043" s="118"/>
      <c r="Z3043" s="102"/>
      <c r="AB3043" s="59" t="str">
        <f t="shared" si="530"/>
        <v/>
      </c>
      <c r="AC3043" s="59" t="str">
        <f t="shared" si="531"/>
        <v/>
      </c>
      <c r="AD3043" s="59" t="str">
        <f>IFERROR(VLOOKUP('Capacidad_&amp;_Regulación'!H3043,Regulaciones!$L$3:$M$7,2,FALSE),"")</f>
        <v/>
      </c>
      <c r="AE3043" s="74" t="str">
        <f t="shared" si="532"/>
        <v/>
      </c>
      <c r="AF3043" s="74" t="str">
        <f t="shared" si="533"/>
        <v/>
      </c>
      <c r="AG3043" s="74" t="str">
        <f t="shared" si="534"/>
        <v/>
      </c>
      <c r="AH3043" s="74">
        <f>IF(AD3043&lt;&gt;"",VLOOKUP($K$1,'Fact. Corr.'!$B$5:$G$7,HLOOKUP(H3043,'Fact. Corr.'!$C$4:$G$8,5,FALSE),FALSE),0)</f>
        <v>0</v>
      </c>
    </row>
    <row r="3044" spans="1:34" ht="20.100000000000001" hidden="1" customHeight="1" x14ac:dyDescent="0.2">
      <c r="A3044" s="109"/>
      <c r="B3044" s="119"/>
      <c r="C3044" s="111"/>
      <c r="D3044" s="112"/>
      <c r="E3044" s="107">
        <f t="shared" si="525"/>
        <v>0</v>
      </c>
      <c r="F3044" s="108">
        <f t="shared" si="526"/>
        <v>0</v>
      </c>
      <c r="G3044" s="114"/>
      <c r="H3044" s="113"/>
      <c r="I3044" s="114"/>
      <c r="J3044" s="115"/>
      <c r="K3044" s="89"/>
      <c r="L3044" s="116"/>
      <c r="M3044" s="117"/>
      <c r="N3044" s="94" t="str">
        <f t="shared" si="535"/>
        <v/>
      </c>
      <c r="O3044" s="87" t="str">
        <f>IF(N3044&lt;&gt;"",IF(J3044="CR",VLOOKUP(ROUND(N3044,0),'Cap. Corr. &amp; Prot.'!$J$4:$L$669,3,FALSE),VLOOKUP(ROUND(N3044,0),'Cap. Corr. &amp; Prot.'!$J$4:$K$669,2,FALSE)),"")</f>
        <v/>
      </c>
      <c r="P3044" s="95">
        <f t="shared" si="527"/>
        <v>0</v>
      </c>
      <c r="Q3044" s="96" t="str">
        <f>IFERROR(VLOOKUP(Y3044,'Constantes KG'!$B$7:$G$22,HLOOKUP(I3044,'Constantes KG'!$C$5:$G$6,2,FALSE),FALSE),"")</f>
        <v/>
      </c>
      <c r="R3044" s="97">
        <f t="shared" si="528"/>
        <v>0</v>
      </c>
      <c r="S3044" s="149">
        <f>IFERROR(VLOOKUP(J3044,Regulaciones!$B$3:$C$9,2,FALSE),0)</f>
        <v>0</v>
      </c>
      <c r="T3044" s="149">
        <f>S3044+IFERROR(VLOOKUP(A3044,$B$5:$T3043,19,FALSE),0)</f>
        <v>0</v>
      </c>
      <c r="U3044" s="94">
        <f t="shared" si="529"/>
        <v>0</v>
      </c>
      <c r="V3044" s="98">
        <f>U3044+IFERROR(VLOOKUP(A3044,$B$5:$V3043,21,FALSE),0)</f>
        <v>0</v>
      </c>
      <c r="W3044" s="99" t="str">
        <f>IF(Y3044&lt;&gt;"",AD3044&amp;"X"&amp;VLOOKUP(INT(N3044),'Cap. Corr. &amp; Prot.'!$J$4:$M$669,4,FALSE),"")</f>
        <v/>
      </c>
      <c r="X3044" s="100"/>
      <c r="Y3044" s="118"/>
      <c r="Z3044" s="102"/>
      <c r="AB3044" s="59" t="str">
        <f t="shared" si="530"/>
        <v/>
      </c>
      <c r="AC3044" s="59" t="str">
        <f t="shared" si="531"/>
        <v/>
      </c>
      <c r="AD3044" s="59" t="str">
        <f>IFERROR(VLOOKUP('Capacidad_&amp;_Regulación'!H3044,Regulaciones!$L$3:$M$7,2,FALSE),"")</f>
        <v/>
      </c>
      <c r="AE3044" s="74" t="str">
        <f t="shared" si="532"/>
        <v/>
      </c>
      <c r="AF3044" s="74" t="str">
        <f t="shared" si="533"/>
        <v/>
      </c>
      <c r="AG3044" s="74" t="str">
        <f t="shared" si="534"/>
        <v/>
      </c>
      <c r="AH3044" s="74">
        <f>IF(AD3044&lt;&gt;"",VLOOKUP($K$1,'Fact. Corr.'!$B$5:$G$7,HLOOKUP(H3044,'Fact. Corr.'!$C$4:$G$8,5,FALSE),FALSE),0)</f>
        <v>0</v>
      </c>
    </row>
    <row r="3045" spans="1:34" ht="20.100000000000001" hidden="1" customHeight="1" x14ac:dyDescent="0.2">
      <c r="A3045" s="109"/>
      <c r="B3045" s="119"/>
      <c r="C3045" s="111"/>
      <c r="D3045" s="112"/>
      <c r="E3045" s="107">
        <f t="shared" si="525"/>
        <v>0</v>
      </c>
      <c r="F3045" s="108">
        <f t="shared" si="526"/>
        <v>0</v>
      </c>
      <c r="G3045" s="114"/>
      <c r="H3045" s="113"/>
      <c r="I3045" s="114"/>
      <c r="J3045" s="115"/>
      <c r="K3045" s="89"/>
      <c r="L3045" s="116"/>
      <c r="M3045" s="117"/>
      <c r="N3045" s="94" t="str">
        <f t="shared" si="535"/>
        <v/>
      </c>
      <c r="O3045" s="87" t="str">
        <f>IF(N3045&lt;&gt;"",IF(J3045="CR",VLOOKUP(ROUND(N3045,0),'Cap. Corr. &amp; Prot.'!$J$4:$L$669,3,FALSE),VLOOKUP(ROUND(N3045,0),'Cap. Corr. &amp; Prot.'!$J$4:$K$669,2,FALSE)),"")</f>
        <v/>
      </c>
      <c r="P3045" s="95">
        <f t="shared" si="527"/>
        <v>0</v>
      </c>
      <c r="Q3045" s="96" t="str">
        <f>IFERROR(VLOOKUP(Y3045,'Constantes KG'!$B$7:$G$22,HLOOKUP(I3045,'Constantes KG'!$C$5:$G$6,2,FALSE),FALSE),"")</f>
        <v/>
      </c>
      <c r="R3045" s="97">
        <f t="shared" si="528"/>
        <v>0</v>
      </c>
      <c r="S3045" s="149">
        <f>IFERROR(VLOOKUP(J3045,Regulaciones!$B$3:$C$9,2,FALSE),0)</f>
        <v>0</v>
      </c>
      <c r="T3045" s="149">
        <f>S3045+IFERROR(VLOOKUP(A3045,$B$5:$T3044,19,FALSE),0)</f>
        <v>0</v>
      </c>
      <c r="U3045" s="94">
        <f t="shared" si="529"/>
        <v>0</v>
      </c>
      <c r="V3045" s="98">
        <f>U3045+IFERROR(VLOOKUP(A3045,$B$5:$V3044,21,FALSE),0)</f>
        <v>0</v>
      </c>
      <c r="W3045" s="99" t="str">
        <f>IF(Y3045&lt;&gt;"",AD3045&amp;"X"&amp;VLOOKUP(INT(N3045),'Cap. Corr. &amp; Prot.'!$J$4:$M$669,4,FALSE),"")</f>
        <v/>
      </c>
      <c r="X3045" s="100"/>
      <c r="Y3045" s="118"/>
      <c r="Z3045" s="102"/>
      <c r="AB3045" s="59" t="str">
        <f t="shared" si="530"/>
        <v/>
      </c>
      <c r="AC3045" s="59" t="str">
        <f t="shared" si="531"/>
        <v/>
      </c>
      <c r="AD3045" s="59" t="str">
        <f>IFERROR(VLOOKUP('Capacidad_&amp;_Regulación'!H3045,Regulaciones!$L$3:$M$7,2,FALSE),"")</f>
        <v/>
      </c>
      <c r="AE3045" s="74" t="str">
        <f t="shared" si="532"/>
        <v/>
      </c>
      <c r="AF3045" s="74" t="str">
        <f t="shared" si="533"/>
        <v/>
      </c>
      <c r="AG3045" s="74" t="str">
        <f t="shared" si="534"/>
        <v/>
      </c>
      <c r="AH3045" s="74">
        <f>IF(AD3045&lt;&gt;"",VLOOKUP($K$1,'Fact. Corr.'!$B$5:$G$7,HLOOKUP(H3045,'Fact. Corr.'!$C$4:$G$8,5,FALSE),FALSE),0)</f>
        <v>0</v>
      </c>
    </row>
    <row r="3046" spans="1:34" ht="20.100000000000001" hidden="1" customHeight="1" x14ac:dyDescent="0.2">
      <c r="A3046" s="109"/>
      <c r="B3046" s="119"/>
      <c r="C3046" s="111"/>
      <c r="D3046" s="112"/>
      <c r="E3046" s="107">
        <f t="shared" si="525"/>
        <v>0</v>
      </c>
      <c r="F3046" s="108">
        <f t="shared" si="526"/>
        <v>0</v>
      </c>
      <c r="G3046" s="114"/>
      <c r="H3046" s="113"/>
      <c r="I3046" s="114"/>
      <c r="J3046" s="115"/>
      <c r="K3046" s="89"/>
      <c r="L3046" s="116"/>
      <c r="M3046" s="117"/>
      <c r="N3046" s="94" t="str">
        <f t="shared" si="535"/>
        <v/>
      </c>
      <c r="O3046" s="87" t="str">
        <f>IF(N3046&lt;&gt;"",IF(J3046="CR",VLOOKUP(ROUND(N3046,0),'Cap. Corr. &amp; Prot.'!$J$4:$L$669,3,FALSE),VLOOKUP(ROUND(N3046,0),'Cap. Corr. &amp; Prot.'!$J$4:$K$669,2,FALSE)),"")</f>
        <v/>
      </c>
      <c r="P3046" s="95">
        <f t="shared" si="527"/>
        <v>0</v>
      </c>
      <c r="Q3046" s="96" t="str">
        <f>IFERROR(VLOOKUP(Y3046,'Constantes KG'!$B$7:$G$22,HLOOKUP(I3046,'Constantes KG'!$C$5:$G$6,2,FALSE),FALSE),"")</f>
        <v/>
      </c>
      <c r="R3046" s="97">
        <f t="shared" si="528"/>
        <v>0</v>
      </c>
      <c r="S3046" s="149">
        <f>IFERROR(VLOOKUP(J3046,Regulaciones!$B$3:$C$9,2,FALSE),0)</f>
        <v>0</v>
      </c>
      <c r="T3046" s="149">
        <f>S3046+IFERROR(VLOOKUP(A3046,$B$5:$T3045,19,FALSE),0)</f>
        <v>0</v>
      </c>
      <c r="U3046" s="94">
        <f t="shared" si="529"/>
        <v>0</v>
      </c>
      <c r="V3046" s="98">
        <f>U3046+IFERROR(VLOOKUP(A3046,$B$5:$V3045,21,FALSE),0)</f>
        <v>0</v>
      </c>
      <c r="W3046" s="99" t="str">
        <f>IF(Y3046&lt;&gt;"",AD3046&amp;"X"&amp;VLOOKUP(INT(N3046),'Cap. Corr. &amp; Prot.'!$J$4:$M$669,4,FALSE),"")</f>
        <v/>
      </c>
      <c r="X3046" s="100"/>
      <c r="Y3046" s="118"/>
      <c r="Z3046" s="102"/>
      <c r="AB3046" s="59" t="str">
        <f t="shared" si="530"/>
        <v/>
      </c>
      <c r="AC3046" s="59" t="str">
        <f t="shared" si="531"/>
        <v/>
      </c>
      <c r="AD3046" s="59" t="str">
        <f>IFERROR(VLOOKUP('Capacidad_&amp;_Regulación'!H3046,Regulaciones!$L$3:$M$7,2,FALSE),"")</f>
        <v/>
      </c>
      <c r="AE3046" s="74" t="str">
        <f t="shared" si="532"/>
        <v/>
      </c>
      <c r="AF3046" s="74" t="str">
        <f t="shared" si="533"/>
        <v/>
      </c>
      <c r="AG3046" s="74" t="str">
        <f t="shared" si="534"/>
        <v/>
      </c>
      <c r="AH3046" s="74">
        <f>IF(AD3046&lt;&gt;"",VLOOKUP($K$1,'Fact. Corr.'!$B$5:$G$7,HLOOKUP(H3046,'Fact. Corr.'!$C$4:$G$8,5,FALSE),FALSE),0)</f>
        <v>0</v>
      </c>
    </row>
    <row r="3047" spans="1:34" ht="20.100000000000001" hidden="1" customHeight="1" x14ac:dyDescent="0.2">
      <c r="A3047" s="109"/>
      <c r="B3047" s="119"/>
      <c r="C3047" s="111"/>
      <c r="D3047" s="112"/>
      <c r="E3047" s="107">
        <f t="shared" si="525"/>
        <v>0</v>
      </c>
      <c r="F3047" s="108">
        <f t="shared" si="526"/>
        <v>0</v>
      </c>
      <c r="G3047" s="114"/>
      <c r="H3047" s="113"/>
      <c r="I3047" s="114"/>
      <c r="J3047" s="115"/>
      <c r="K3047" s="89"/>
      <c r="L3047" s="116"/>
      <c r="M3047" s="117"/>
      <c r="N3047" s="94" t="str">
        <f t="shared" si="535"/>
        <v/>
      </c>
      <c r="O3047" s="87" t="str">
        <f>IF(N3047&lt;&gt;"",IF(J3047="CR",VLOOKUP(ROUND(N3047,0),'Cap. Corr. &amp; Prot.'!$J$4:$L$669,3,FALSE),VLOOKUP(ROUND(N3047,0),'Cap. Corr. &amp; Prot.'!$J$4:$K$669,2,FALSE)),"")</f>
        <v/>
      </c>
      <c r="P3047" s="95">
        <f t="shared" si="527"/>
        <v>0</v>
      </c>
      <c r="Q3047" s="96" t="str">
        <f>IFERROR(VLOOKUP(Y3047,'Constantes KG'!$B$7:$G$22,HLOOKUP(I3047,'Constantes KG'!$C$5:$G$6,2,FALSE),FALSE),"")</f>
        <v/>
      </c>
      <c r="R3047" s="97">
        <f t="shared" si="528"/>
        <v>0</v>
      </c>
      <c r="S3047" s="149">
        <f>IFERROR(VLOOKUP(J3047,Regulaciones!$B$3:$C$9,2,FALSE),0)</f>
        <v>0</v>
      </c>
      <c r="T3047" s="149">
        <f>S3047+IFERROR(VLOOKUP(A3047,$B$5:$T3046,19,FALSE),0)</f>
        <v>0</v>
      </c>
      <c r="U3047" s="94">
        <f t="shared" si="529"/>
        <v>0</v>
      </c>
      <c r="V3047" s="98">
        <f>U3047+IFERROR(VLOOKUP(A3047,$B$5:$V3046,21,FALSE),0)</f>
        <v>0</v>
      </c>
      <c r="W3047" s="99" t="str">
        <f>IF(Y3047&lt;&gt;"",AD3047&amp;"X"&amp;VLOOKUP(INT(N3047),'Cap. Corr. &amp; Prot.'!$J$4:$M$669,4,FALSE),"")</f>
        <v/>
      </c>
      <c r="X3047" s="100"/>
      <c r="Y3047" s="118"/>
      <c r="Z3047" s="102"/>
      <c r="AB3047" s="59" t="str">
        <f t="shared" si="530"/>
        <v/>
      </c>
      <c r="AC3047" s="59" t="str">
        <f t="shared" si="531"/>
        <v/>
      </c>
      <c r="AD3047" s="59" t="str">
        <f>IFERROR(VLOOKUP('Capacidad_&amp;_Regulación'!H3047,Regulaciones!$L$3:$M$7,2,FALSE),"")</f>
        <v/>
      </c>
      <c r="AE3047" s="74" t="str">
        <f t="shared" si="532"/>
        <v/>
      </c>
      <c r="AF3047" s="74" t="str">
        <f t="shared" si="533"/>
        <v/>
      </c>
      <c r="AG3047" s="74" t="str">
        <f t="shared" si="534"/>
        <v/>
      </c>
      <c r="AH3047" s="74">
        <f>IF(AD3047&lt;&gt;"",VLOOKUP($K$1,'Fact. Corr.'!$B$5:$G$7,HLOOKUP(H3047,'Fact. Corr.'!$C$4:$G$8,5,FALSE),FALSE),0)</f>
        <v>0</v>
      </c>
    </row>
    <row r="3048" spans="1:34" ht="20.100000000000001" hidden="1" customHeight="1" x14ac:dyDescent="0.2">
      <c r="A3048" s="109"/>
      <c r="B3048" s="119"/>
      <c r="C3048" s="111"/>
      <c r="D3048" s="112"/>
      <c r="E3048" s="107">
        <f t="shared" si="525"/>
        <v>0</v>
      </c>
      <c r="F3048" s="108">
        <f t="shared" si="526"/>
        <v>0</v>
      </c>
      <c r="G3048" s="114"/>
      <c r="H3048" s="113"/>
      <c r="I3048" s="114"/>
      <c r="J3048" s="115"/>
      <c r="K3048" s="89"/>
      <c r="L3048" s="116"/>
      <c r="M3048" s="117"/>
      <c r="N3048" s="94" t="str">
        <f t="shared" si="535"/>
        <v/>
      </c>
      <c r="O3048" s="87" t="str">
        <f>IF(N3048&lt;&gt;"",IF(J3048="CR",VLOOKUP(ROUND(N3048,0),'Cap. Corr. &amp; Prot.'!$J$4:$L$669,3,FALSE),VLOOKUP(ROUND(N3048,0),'Cap. Corr. &amp; Prot.'!$J$4:$K$669,2,FALSE)),"")</f>
        <v/>
      </c>
      <c r="P3048" s="95">
        <f t="shared" si="527"/>
        <v>0</v>
      </c>
      <c r="Q3048" s="96" t="str">
        <f>IFERROR(VLOOKUP(Y3048,'Constantes KG'!$B$7:$G$22,HLOOKUP(I3048,'Constantes KG'!$C$5:$G$6,2,FALSE),FALSE),"")</f>
        <v/>
      </c>
      <c r="R3048" s="97">
        <f t="shared" si="528"/>
        <v>0</v>
      </c>
      <c r="S3048" s="149">
        <f>IFERROR(VLOOKUP(J3048,Regulaciones!$B$3:$C$9,2,FALSE),0)</f>
        <v>0</v>
      </c>
      <c r="T3048" s="149">
        <f>S3048+IFERROR(VLOOKUP(A3048,$B$5:$T3047,19,FALSE),0)</f>
        <v>0</v>
      </c>
      <c r="U3048" s="94">
        <f t="shared" si="529"/>
        <v>0</v>
      </c>
      <c r="V3048" s="98">
        <f>U3048+IFERROR(VLOOKUP(A3048,$B$5:$V3047,21,FALSE),0)</f>
        <v>0</v>
      </c>
      <c r="W3048" s="99" t="str">
        <f>IF(Y3048&lt;&gt;"",AD3048&amp;"X"&amp;VLOOKUP(INT(N3048),'Cap. Corr. &amp; Prot.'!$J$4:$M$669,4,FALSE),"")</f>
        <v/>
      </c>
      <c r="X3048" s="100"/>
      <c r="Y3048" s="118"/>
      <c r="Z3048" s="102"/>
      <c r="AB3048" s="59" t="str">
        <f t="shared" si="530"/>
        <v/>
      </c>
      <c r="AC3048" s="59" t="str">
        <f t="shared" si="531"/>
        <v/>
      </c>
      <c r="AD3048" s="59" t="str">
        <f>IFERROR(VLOOKUP('Capacidad_&amp;_Regulación'!H3048,Regulaciones!$L$3:$M$7,2,FALSE),"")</f>
        <v/>
      </c>
      <c r="AE3048" s="74" t="str">
        <f t="shared" si="532"/>
        <v/>
      </c>
      <c r="AF3048" s="74" t="str">
        <f t="shared" si="533"/>
        <v/>
      </c>
      <c r="AG3048" s="74" t="str">
        <f t="shared" si="534"/>
        <v/>
      </c>
      <c r="AH3048" s="74">
        <f>IF(AD3048&lt;&gt;"",VLOOKUP($K$1,'Fact. Corr.'!$B$5:$G$7,HLOOKUP(H3048,'Fact. Corr.'!$C$4:$G$8,5,FALSE),FALSE),0)</f>
        <v>0</v>
      </c>
    </row>
    <row r="3049" spans="1:34" ht="20.100000000000001" hidden="1" customHeight="1" x14ac:dyDescent="0.2">
      <c r="A3049" s="109"/>
      <c r="B3049" s="119"/>
      <c r="C3049" s="111"/>
      <c r="D3049" s="112"/>
      <c r="E3049" s="107">
        <f t="shared" si="525"/>
        <v>0</v>
      </c>
      <c r="F3049" s="108">
        <f t="shared" si="526"/>
        <v>0</v>
      </c>
      <c r="G3049" s="114"/>
      <c r="H3049" s="113"/>
      <c r="I3049" s="114"/>
      <c r="J3049" s="115"/>
      <c r="K3049" s="89"/>
      <c r="L3049" s="116"/>
      <c r="M3049" s="117"/>
      <c r="N3049" s="94" t="str">
        <f t="shared" si="535"/>
        <v/>
      </c>
      <c r="O3049" s="87" t="str">
        <f>IF(N3049&lt;&gt;"",IF(J3049="CR",VLOOKUP(ROUND(N3049,0),'Cap. Corr. &amp; Prot.'!$J$4:$L$669,3,FALSE),VLOOKUP(ROUND(N3049,0),'Cap. Corr. &amp; Prot.'!$J$4:$K$669,2,FALSE)),"")</f>
        <v/>
      </c>
      <c r="P3049" s="95">
        <f t="shared" si="527"/>
        <v>0</v>
      </c>
      <c r="Q3049" s="96" t="str">
        <f>IFERROR(VLOOKUP(Y3049,'Constantes KG'!$B$7:$G$22,HLOOKUP(I3049,'Constantes KG'!$C$5:$G$6,2,FALSE),FALSE),"")</f>
        <v/>
      </c>
      <c r="R3049" s="97">
        <f t="shared" si="528"/>
        <v>0</v>
      </c>
      <c r="S3049" s="149">
        <f>IFERROR(VLOOKUP(J3049,Regulaciones!$B$3:$C$9,2,FALSE),0)</f>
        <v>0</v>
      </c>
      <c r="T3049" s="149">
        <f>S3049+IFERROR(VLOOKUP(A3049,$B$5:$T3048,19,FALSE),0)</f>
        <v>0</v>
      </c>
      <c r="U3049" s="94">
        <f t="shared" si="529"/>
        <v>0</v>
      </c>
      <c r="V3049" s="98">
        <f>U3049+IFERROR(VLOOKUP(A3049,$B$5:$V3048,21,FALSE),0)</f>
        <v>0</v>
      </c>
      <c r="W3049" s="99" t="str">
        <f>IF(Y3049&lt;&gt;"",AD3049&amp;"X"&amp;VLOOKUP(INT(N3049),'Cap. Corr. &amp; Prot.'!$J$4:$M$669,4,FALSE),"")</f>
        <v/>
      </c>
      <c r="X3049" s="100"/>
      <c r="Y3049" s="118"/>
      <c r="Z3049" s="102"/>
      <c r="AB3049" s="59" t="str">
        <f t="shared" si="530"/>
        <v/>
      </c>
      <c r="AC3049" s="59" t="str">
        <f t="shared" si="531"/>
        <v/>
      </c>
      <c r="AD3049" s="59" t="str">
        <f>IFERROR(VLOOKUP('Capacidad_&amp;_Regulación'!H3049,Regulaciones!$L$3:$M$7,2,FALSE),"")</f>
        <v/>
      </c>
      <c r="AE3049" s="74" t="str">
        <f t="shared" si="532"/>
        <v/>
      </c>
      <c r="AF3049" s="74" t="str">
        <f t="shared" si="533"/>
        <v/>
      </c>
      <c r="AG3049" s="74" t="str">
        <f t="shared" si="534"/>
        <v/>
      </c>
      <c r="AH3049" s="74">
        <f>IF(AD3049&lt;&gt;"",VLOOKUP($K$1,'Fact. Corr.'!$B$5:$G$7,HLOOKUP(H3049,'Fact. Corr.'!$C$4:$G$8,5,FALSE),FALSE),0)</f>
        <v>0</v>
      </c>
    </row>
    <row r="3050" spans="1:34" ht="20.100000000000001" hidden="1" customHeight="1" x14ac:dyDescent="0.2">
      <c r="A3050" s="109"/>
      <c r="B3050" s="119"/>
      <c r="C3050" s="111"/>
      <c r="D3050" s="112"/>
      <c r="E3050" s="107">
        <f t="shared" si="525"/>
        <v>0</v>
      </c>
      <c r="F3050" s="108">
        <f t="shared" si="526"/>
        <v>0</v>
      </c>
      <c r="G3050" s="114"/>
      <c r="H3050" s="113"/>
      <c r="I3050" s="114"/>
      <c r="J3050" s="115"/>
      <c r="K3050" s="89"/>
      <c r="L3050" s="116"/>
      <c r="M3050" s="117"/>
      <c r="N3050" s="94" t="str">
        <f t="shared" si="535"/>
        <v/>
      </c>
      <c r="O3050" s="87" t="str">
        <f>IF(N3050&lt;&gt;"",IF(J3050="CR",VLOOKUP(ROUND(N3050,0),'Cap. Corr. &amp; Prot.'!$J$4:$L$669,3,FALSE),VLOOKUP(ROUND(N3050,0),'Cap. Corr. &amp; Prot.'!$J$4:$K$669,2,FALSE)),"")</f>
        <v/>
      </c>
      <c r="P3050" s="95">
        <f t="shared" si="527"/>
        <v>0</v>
      </c>
      <c r="Q3050" s="96" t="str">
        <f>IFERROR(VLOOKUP(Y3050,'Constantes KG'!$B$7:$G$22,HLOOKUP(I3050,'Constantes KG'!$C$5:$G$6,2,FALSE),FALSE),"")</f>
        <v/>
      </c>
      <c r="R3050" s="97">
        <f t="shared" si="528"/>
        <v>0</v>
      </c>
      <c r="S3050" s="149">
        <f>IFERROR(VLOOKUP(J3050,Regulaciones!$B$3:$C$9,2,FALSE),0)</f>
        <v>0</v>
      </c>
      <c r="T3050" s="149">
        <f>S3050+IFERROR(VLOOKUP(A3050,$B$5:$T3049,19,FALSE),0)</f>
        <v>0</v>
      </c>
      <c r="U3050" s="94">
        <f t="shared" si="529"/>
        <v>0</v>
      </c>
      <c r="V3050" s="98">
        <f>U3050+IFERROR(VLOOKUP(A3050,$B$5:$V3049,21,FALSE),0)</f>
        <v>0</v>
      </c>
      <c r="W3050" s="99" t="str">
        <f>IF(Y3050&lt;&gt;"",AD3050&amp;"X"&amp;VLOOKUP(INT(N3050),'Cap. Corr. &amp; Prot.'!$J$4:$M$669,4,FALSE),"")</f>
        <v/>
      </c>
      <c r="X3050" s="100"/>
      <c r="Y3050" s="118"/>
      <c r="Z3050" s="102"/>
      <c r="AB3050" s="59" t="str">
        <f t="shared" si="530"/>
        <v/>
      </c>
      <c r="AC3050" s="59" t="str">
        <f t="shared" si="531"/>
        <v/>
      </c>
      <c r="AD3050" s="59" t="str">
        <f>IFERROR(VLOOKUP('Capacidad_&amp;_Regulación'!H3050,Regulaciones!$L$3:$M$7,2,FALSE),"")</f>
        <v/>
      </c>
      <c r="AE3050" s="74" t="str">
        <f t="shared" si="532"/>
        <v/>
      </c>
      <c r="AF3050" s="74" t="str">
        <f t="shared" si="533"/>
        <v/>
      </c>
      <c r="AG3050" s="74" t="str">
        <f t="shared" si="534"/>
        <v/>
      </c>
      <c r="AH3050" s="74">
        <f>IF(AD3050&lt;&gt;"",VLOOKUP($K$1,'Fact. Corr.'!$B$5:$G$7,HLOOKUP(H3050,'Fact. Corr.'!$C$4:$G$8,5,FALSE),FALSE),0)</f>
        <v>0</v>
      </c>
    </row>
    <row r="3051" spans="1:34" ht="20.100000000000001" hidden="1" customHeight="1" x14ac:dyDescent="0.2">
      <c r="A3051" s="109"/>
      <c r="B3051" s="119"/>
      <c r="C3051" s="111"/>
      <c r="D3051" s="112"/>
      <c r="E3051" s="107">
        <f t="shared" si="525"/>
        <v>0</v>
      </c>
      <c r="F3051" s="108">
        <f t="shared" si="526"/>
        <v>0</v>
      </c>
      <c r="G3051" s="114"/>
      <c r="H3051" s="113"/>
      <c r="I3051" s="114"/>
      <c r="J3051" s="115"/>
      <c r="K3051" s="89"/>
      <c r="L3051" s="116"/>
      <c r="M3051" s="117"/>
      <c r="N3051" s="94" t="str">
        <f t="shared" si="535"/>
        <v/>
      </c>
      <c r="O3051" s="87" t="str">
        <f>IF(N3051&lt;&gt;"",IF(J3051="CR",VLOOKUP(ROUND(N3051,0),'Cap. Corr. &amp; Prot.'!$J$4:$L$669,3,FALSE),VLOOKUP(ROUND(N3051,0),'Cap. Corr. &amp; Prot.'!$J$4:$K$669,2,FALSE)),"")</f>
        <v/>
      </c>
      <c r="P3051" s="95">
        <f t="shared" si="527"/>
        <v>0</v>
      </c>
      <c r="Q3051" s="96" t="str">
        <f>IFERROR(VLOOKUP(Y3051,'Constantes KG'!$B$7:$G$22,HLOOKUP(I3051,'Constantes KG'!$C$5:$G$6,2,FALSE),FALSE),"")</f>
        <v/>
      </c>
      <c r="R3051" s="97">
        <f t="shared" si="528"/>
        <v>0</v>
      </c>
      <c r="S3051" s="149">
        <f>IFERROR(VLOOKUP(J3051,Regulaciones!$B$3:$C$9,2,FALSE),0)</f>
        <v>0</v>
      </c>
      <c r="T3051" s="149">
        <f>S3051+IFERROR(VLOOKUP(A3051,$B$5:$T3050,19,FALSE),0)</f>
        <v>0</v>
      </c>
      <c r="U3051" s="94">
        <f t="shared" si="529"/>
        <v>0</v>
      </c>
      <c r="V3051" s="98">
        <f>U3051+IFERROR(VLOOKUP(A3051,$B$5:$V3050,21,FALSE),0)</f>
        <v>0</v>
      </c>
      <c r="W3051" s="99" t="str">
        <f>IF(Y3051&lt;&gt;"",AD3051&amp;"X"&amp;VLOOKUP(INT(N3051),'Cap. Corr. &amp; Prot.'!$J$4:$M$669,4,FALSE),"")</f>
        <v/>
      </c>
      <c r="X3051" s="100"/>
      <c r="Y3051" s="118"/>
      <c r="Z3051" s="102"/>
      <c r="AB3051" s="59" t="str">
        <f t="shared" si="530"/>
        <v/>
      </c>
      <c r="AC3051" s="59" t="str">
        <f t="shared" si="531"/>
        <v/>
      </c>
      <c r="AD3051" s="59" t="str">
        <f>IFERROR(VLOOKUP('Capacidad_&amp;_Regulación'!H3051,Regulaciones!$L$3:$M$7,2,FALSE),"")</f>
        <v/>
      </c>
      <c r="AE3051" s="74" t="str">
        <f t="shared" si="532"/>
        <v/>
      </c>
      <c r="AF3051" s="74" t="str">
        <f t="shared" si="533"/>
        <v/>
      </c>
      <c r="AG3051" s="74" t="str">
        <f t="shared" si="534"/>
        <v/>
      </c>
      <c r="AH3051" s="74">
        <f>IF(AD3051&lt;&gt;"",VLOOKUP($K$1,'Fact. Corr.'!$B$5:$G$7,HLOOKUP(H3051,'Fact. Corr.'!$C$4:$G$8,5,FALSE),FALSE),0)</f>
        <v>0</v>
      </c>
    </row>
    <row r="3052" spans="1:34" ht="20.100000000000001" hidden="1" customHeight="1" x14ac:dyDescent="0.2">
      <c r="A3052" s="109"/>
      <c r="B3052" s="119"/>
      <c r="C3052" s="111"/>
      <c r="D3052" s="112"/>
      <c r="E3052" s="107">
        <f t="shared" si="525"/>
        <v>0</v>
      </c>
      <c r="F3052" s="108">
        <f t="shared" si="526"/>
        <v>0</v>
      </c>
      <c r="G3052" s="114"/>
      <c r="H3052" s="113"/>
      <c r="I3052" s="114"/>
      <c r="J3052" s="115"/>
      <c r="K3052" s="89"/>
      <c r="L3052" s="116"/>
      <c r="M3052" s="117"/>
      <c r="N3052" s="94" t="str">
        <f t="shared" si="535"/>
        <v/>
      </c>
      <c r="O3052" s="87" t="str">
        <f>IF(N3052&lt;&gt;"",IF(J3052="CR",VLOOKUP(ROUND(N3052,0),'Cap. Corr. &amp; Prot.'!$J$4:$L$669,3,FALSE),VLOOKUP(ROUND(N3052,0),'Cap. Corr. &amp; Prot.'!$J$4:$K$669,2,FALSE)),"")</f>
        <v/>
      </c>
      <c r="P3052" s="95">
        <f t="shared" si="527"/>
        <v>0</v>
      </c>
      <c r="Q3052" s="96" t="str">
        <f>IFERROR(VLOOKUP(Y3052,'Constantes KG'!$B$7:$G$22,HLOOKUP(I3052,'Constantes KG'!$C$5:$G$6,2,FALSE),FALSE),"")</f>
        <v/>
      </c>
      <c r="R3052" s="97">
        <f t="shared" si="528"/>
        <v>0</v>
      </c>
      <c r="S3052" s="149">
        <f>IFERROR(VLOOKUP(J3052,Regulaciones!$B$3:$C$9,2,FALSE),0)</f>
        <v>0</v>
      </c>
      <c r="T3052" s="149">
        <f>S3052+IFERROR(VLOOKUP(A3052,$B$5:$T3051,19,FALSE),0)</f>
        <v>0</v>
      </c>
      <c r="U3052" s="94">
        <f t="shared" si="529"/>
        <v>0</v>
      </c>
      <c r="V3052" s="98">
        <f>U3052+IFERROR(VLOOKUP(A3052,$B$5:$V3051,21,FALSE),0)</f>
        <v>0</v>
      </c>
      <c r="W3052" s="99" t="str">
        <f>IF(Y3052&lt;&gt;"",AD3052&amp;"X"&amp;VLOOKUP(INT(N3052),'Cap. Corr. &amp; Prot.'!$J$4:$M$669,4,FALSE),"")</f>
        <v/>
      </c>
      <c r="X3052" s="100"/>
      <c r="Y3052" s="118"/>
      <c r="Z3052" s="102"/>
      <c r="AB3052" s="59" t="str">
        <f t="shared" si="530"/>
        <v/>
      </c>
      <c r="AC3052" s="59" t="str">
        <f t="shared" si="531"/>
        <v/>
      </c>
      <c r="AD3052" s="59" t="str">
        <f>IFERROR(VLOOKUP('Capacidad_&amp;_Regulación'!H3052,Regulaciones!$L$3:$M$7,2,FALSE),"")</f>
        <v/>
      </c>
      <c r="AE3052" s="74" t="str">
        <f t="shared" si="532"/>
        <v/>
      </c>
      <c r="AF3052" s="74" t="str">
        <f t="shared" si="533"/>
        <v/>
      </c>
      <c r="AG3052" s="74" t="str">
        <f t="shared" si="534"/>
        <v/>
      </c>
      <c r="AH3052" s="74">
        <f>IF(AD3052&lt;&gt;"",VLOOKUP($K$1,'Fact. Corr.'!$B$5:$G$7,HLOOKUP(H3052,'Fact. Corr.'!$C$4:$G$8,5,FALSE),FALSE),0)</f>
        <v>0</v>
      </c>
    </row>
    <row r="3053" spans="1:34" ht="20.100000000000001" hidden="1" customHeight="1" x14ac:dyDescent="0.2">
      <c r="A3053" s="109"/>
      <c r="B3053" s="119"/>
      <c r="C3053" s="111"/>
      <c r="D3053" s="112"/>
      <c r="E3053" s="107">
        <f t="shared" si="525"/>
        <v>0</v>
      </c>
      <c r="F3053" s="108">
        <f t="shared" si="526"/>
        <v>0</v>
      </c>
      <c r="G3053" s="114"/>
      <c r="H3053" s="113"/>
      <c r="I3053" s="114"/>
      <c r="J3053" s="115"/>
      <c r="K3053" s="89"/>
      <c r="L3053" s="116"/>
      <c r="M3053" s="117"/>
      <c r="N3053" s="94" t="str">
        <f t="shared" si="535"/>
        <v/>
      </c>
      <c r="O3053" s="87" t="str">
        <f>IF(N3053&lt;&gt;"",IF(J3053="CR",VLOOKUP(ROUND(N3053,0),'Cap. Corr. &amp; Prot.'!$J$4:$L$669,3,FALSE),VLOOKUP(ROUND(N3053,0),'Cap. Corr. &amp; Prot.'!$J$4:$K$669,2,FALSE)),"")</f>
        <v/>
      </c>
      <c r="P3053" s="95">
        <f t="shared" si="527"/>
        <v>0</v>
      </c>
      <c r="Q3053" s="96" t="str">
        <f>IFERROR(VLOOKUP(Y3053,'Constantes KG'!$B$7:$G$22,HLOOKUP(I3053,'Constantes KG'!$C$5:$G$6,2,FALSE),FALSE),"")</f>
        <v/>
      </c>
      <c r="R3053" s="97">
        <f t="shared" si="528"/>
        <v>0</v>
      </c>
      <c r="S3053" s="149">
        <f>IFERROR(VLOOKUP(J3053,Regulaciones!$B$3:$C$9,2,FALSE),0)</f>
        <v>0</v>
      </c>
      <c r="T3053" s="149">
        <f>S3053+IFERROR(VLOOKUP(A3053,$B$5:$T3052,19,FALSE),0)</f>
        <v>0</v>
      </c>
      <c r="U3053" s="94">
        <f t="shared" si="529"/>
        <v>0</v>
      </c>
      <c r="V3053" s="98">
        <f>U3053+IFERROR(VLOOKUP(A3053,$B$5:$V3052,21,FALSE),0)</f>
        <v>0</v>
      </c>
      <c r="W3053" s="99" t="str">
        <f>IF(Y3053&lt;&gt;"",AD3053&amp;"X"&amp;VLOOKUP(INT(N3053),'Cap. Corr. &amp; Prot.'!$J$4:$M$669,4,FALSE),"")</f>
        <v/>
      </c>
      <c r="X3053" s="100"/>
      <c r="Y3053" s="118"/>
      <c r="Z3053" s="102"/>
      <c r="AB3053" s="59" t="str">
        <f t="shared" si="530"/>
        <v/>
      </c>
      <c r="AC3053" s="59" t="str">
        <f t="shared" si="531"/>
        <v/>
      </c>
      <c r="AD3053" s="59" t="str">
        <f>IFERROR(VLOOKUP('Capacidad_&amp;_Regulación'!H3053,Regulaciones!$L$3:$M$7,2,FALSE),"")</f>
        <v/>
      </c>
      <c r="AE3053" s="74" t="str">
        <f t="shared" si="532"/>
        <v/>
      </c>
      <c r="AF3053" s="74" t="str">
        <f t="shared" si="533"/>
        <v/>
      </c>
      <c r="AG3053" s="74" t="str">
        <f t="shared" si="534"/>
        <v/>
      </c>
      <c r="AH3053" s="74">
        <f>IF(AD3053&lt;&gt;"",VLOOKUP($K$1,'Fact. Corr.'!$B$5:$G$7,HLOOKUP(H3053,'Fact. Corr.'!$C$4:$G$8,5,FALSE),FALSE),0)</f>
        <v>0</v>
      </c>
    </row>
    <row r="3054" spans="1:34" ht="20.100000000000001" hidden="1" customHeight="1" x14ac:dyDescent="0.2">
      <c r="A3054" s="109"/>
      <c r="B3054" s="119"/>
      <c r="C3054" s="111"/>
      <c r="D3054" s="112"/>
      <c r="E3054" s="107">
        <f t="shared" si="525"/>
        <v>0</v>
      </c>
      <c r="F3054" s="108">
        <f t="shared" si="526"/>
        <v>0</v>
      </c>
      <c r="G3054" s="114"/>
      <c r="H3054" s="113"/>
      <c r="I3054" s="114"/>
      <c r="J3054" s="115"/>
      <c r="K3054" s="89"/>
      <c r="L3054" s="116"/>
      <c r="M3054" s="117"/>
      <c r="N3054" s="94" t="str">
        <f t="shared" si="535"/>
        <v/>
      </c>
      <c r="O3054" s="87" t="str">
        <f>IF(N3054&lt;&gt;"",IF(J3054="CR",VLOOKUP(ROUND(N3054,0),'Cap. Corr. &amp; Prot.'!$J$4:$L$669,3,FALSE),VLOOKUP(ROUND(N3054,0),'Cap. Corr. &amp; Prot.'!$J$4:$K$669,2,FALSE)),"")</f>
        <v/>
      </c>
      <c r="P3054" s="95">
        <f t="shared" si="527"/>
        <v>0</v>
      </c>
      <c r="Q3054" s="96" t="str">
        <f>IFERROR(VLOOKUP(Y3054,'Constantes KG'!$B$7:$G$22,HLOOKUP(I3054,'Constantes KG'!$C$5:$G$6,2,FALSE),FALSE),"")</f>
        <v/>
      </c>
      <c r="R3054" s="97">
        <f t="shared" si="528"/>
        <v>0</v>
      </c>
      <c r="S3054" s="149">
        <f>IFERROR(VLOOKUP(J3054,Regulaciones!$B$3:$C$9,2,FALSE),0)</f>
        <v>0</v>
      </c>
      <c r="T3054" s="149">
        <f>S3054+IFERROR(VLOOKUP(A3054,$B$5:$T3053,19,FALSE),0)</f>
        <v>0</v>
      </c>
      <c r="U3054" s="94">
        <f t="shared" si="529"/>
        <v>0</v>
      </c>
      <c r="V3054" s="98">
        <f>U3054+IFERROR(VLOOKUP(A3054,$B$5:$V3053,21,FALSE),0)</f>
        <v>0</v>
      </c>
      <c r="W3054" s="99" t="str">
        <f>IF(Y3054&lt;&gt;"",AD3054&amp;"X"&amp;VLOOKUP(INT(N3054),'Cap. Corr. &amp; Prot.'!$J$4:$M$669,4,FALSE),"")</f>
        <v/>
      </c>
      <c r="X3054" s="100"/>
      <c r="Y3054" s="118"/>
      <c r="Z3054" s="102"/>
      <c r="AB3054" s="59" t="str">
        <f t="shared" si="530"/>
        <v/>
      </c>
      <c r="AC3054" s="59" t="str">
        <f t="shared" si="531"/>
        <v/>
      </c>
      <c r="AD3054" s="59" t="str">
        <f>IFERROR(VLOOKUP('Capacidad_&amp;_Regulación'!H3054,Regulaciones!$L$3:$M$7,2,FALSE),"")</f>
        <v/>
      </c>
      <c r="AE3054" s="74" t="str">
        <f t="shared" si="532"/>
        <v/>
      </c>
      <c r="AF3054" s="74" t="str">
        <f t="shared" si="533"/>
        <v/>
      </c>
      <c r="AG3054" s="74" t="str">
        <f t="shared" si="534"/>
        <v/>
      </c>
      <c r="AH3054" s="74">
        <f>IF(AD3054&lt;&gt;"",VLOOKUP($K$1,'Fact. Corr.'!$B$5:$G$7,HLOOKUP(H3054,'Fact. Corr.'!$C$4:$G$8,5,FALSE),FALSE),0)</f>
        <v>0</v>
      </c>
    </row>
    <row r="3055" spans="1:34" ht="20.100000000000001" hidden="1" customHeight="1" x14ac:dyDescent="0.2">
      <c r="A3055" s="109"/>
      <c r="B3055" s="119"/>
      <c r="C3055" s="111"/>
      <c r="D3055" s="112"/>
      <c r="E3055" s="107">
        <f t="shared" si="525"/>
        <v>0</v>
      </c>
      <c r="F3055" s="108">
        <f t="shared" si="526"/>
        <v>0</v>
      </c>
      <c r="G3055" s="114"/>
      <c r="H3055" s="113"/>
      <c r="I3055" s="114"/>
      <c r="J3055" s="115"/>
      <c r="K3055" s="89"/>
      <c r="L3055" s="116"/>
      <c r="M3055" s="117"/>
      <c r="N3055" s="94" t="str">
        <f t="shared" si="535"/>
        <v/>
      </c>
      <c r="O3055" s="87" t="str">
        <f>IF(N3055&lt;&gt;"",IF(J3055="CR",VLOOKUP(ROUND(N3055,0),'Cap. Corr. &amp; Prot.'!$J$4:$L$669,3,FALSE),VLOOKUP(ROUND(N3055,0),'Cap. Corr. &amp; Prot.'!$J$4:$K$669,2,FALSE)),"")</f>
        <v/>
      </c>
      <c r="P3055" s="95">
        <f t="shared" si="527"/>
        <v>0</v>
      </c>
      <c r="Q3055" s="96" t="str">
        <f>IFERROR(VLOOKUP(Y3055,'Constantes KG'!$B$7:$G$22,HLOOKUP(I3055,'Constantes KG'!$C$5:$G$6,2,FALSE),FALSE),"")</f>
        <v/>
      </c>
      <c r="R3055" s="97">
        <f t="shared" si="528"/>
        <v>0</v>
      </c>
      <c r="S3055" s="149">
        <f>IFERROR(VLOOKUP(J3055,Regulaciones!$B$3:$C$9,2,FALSE),0)</f>
        <v>0</v>
      </c>
      <c r="T3055" s="149">
        <f>S3055+IFERROR(VLOOKUP(A3055,$B$5:$T3054,19,FALSE),0)</f>
        <v>0</v>
      </c>
      <c r="U3055" s="94">
        <f t="shared" si="529"/>
        <v>0</v>
      </c>
      <c r="V3055" s="98">
        <f>U3055+IFERROR(VLOOKUP(A3055,$B$5:$V3054,21,FALSE),0)</f>
        <v>0</v>
      </c>
      <c r="W3055" s="99" t="str">
        <f>IF(Y3055&lt;&gt;"",AD3055&amp;"X"&amp;VLOOKUP(INT(N3055),'Cap. Corr. &amp; Prot.'!$J$4:$M$669,4,FALSE),"")</f>
        <v/>
      </c>
      <c r="X3055" s="100"/>
      <c r="Y3055" s="118"/>
      <c r="Z3055" s="102"/>
      <c r="AB3055" s="59" t="str">
        <f t="shared" si="530"/>
        <v/>
      </c>
      <c r="AC3055" s="59" t="str">
        <f t="shared" si="531"/>
        <v/>
      </c>
      <c r="AD3055" s="59" t="str">
        <f>IFERROR(VLOOKUP('Capacidad_&amp;_Regulación'!H3055,Regulaciones!$L$3:$M$7,2,FALSE),"")</f>
        <v/>
      </c>
      <c r="AE3055" s="74" t="str">
        <f t="shared" si="532"/>
        <v/>
      </c>
      <c r="AF3055" s="74" t="str">
        <f t="shared" si="533"/>
        <v/>
      </c>
      <c r="AG3055" s="74" t="str">
        <f t="shared" si="534"/>
        <v/>
      </c>
      <c r="AH3055" s="74">
        <f>IF(AD3055&lt;&gt;"",VLOOKUP($K$1,'Fact. Corr.'!$B$5:$G$7,HLOOKUP(H3055,'Fact. Corr.'!$C$4:$G$8,5,FALSE),FALSE),0)</f>
        <v>0</v>
      </c>
    </row>
    <row r="3056" spans="1:34" ht="20.100000000000001" hidden="1" customHeight="1" x14ac:dyDescent="0.2">
      <c r="A3056" s="109"/>
      <c r="B3056" s="119"/>
      <c r="C3056" s="111"/>
      <c r="D3056" s="112"/>
      <c r="E3056" s="107">
        <f t="shared" si="525"/>
        <v>0</v>
      </c>
      <c r="F3056" s="108">
        <f t="shared" si="526"/>
        <v>0</v>
      </c>
      <c r="G3056" s="114"/>
      <c r="H3056" s="113"/>
      <c r="I3056" s="114"/>
      <c r="J3056" s="115"/>
      <c r="K3056" s="89"/>
      <c r="L3056" s="116"/>
      <c r="M3056" s="117"/>
      <c r="N3056" s="94" t="str">
        <f t="shared" si="535"/>
        <v/>
      </c>
      <c r="O3056" s="87" t="str">
        <f>IF(N3056&lt;&gt;"",IF(J3056="CR",VLOOKUP(ROUND(N3056,0),'Cap. Corr. &amp; Prot.'!$J$4:$L$669,3,FALSE),VLOOKUP(ROUND(N3056,0),'Cap. Corr. &amp; Prot.'!$J$4:$K$669,2,FALSE)),"")</f>
        <v/>
      </c>
      <c r="P3056" s="95">
        <f t="shared" si="527"/>
        <v>0</v>
      </c>
      <c r="Q3056" s="96" t="str">
        <f>IFERROR(VLOOKUP(Y3056,'Constantes KG'!$B$7:$G$22,HLOOKUP(I3056,'Constantes KG'!$C$5:$G$6,2,FALSE),FALSE),"")</f>
        <v/>
      </c>
      <c r="R3056" s="97">
        <f t="shared" si="528"/>
        <v>0</v>
      </c>
      <c r="S3056" s="149">
        <f>IFERROR(VLOOKUP(J3056,Regulaciones!$B$3:$C$9,2,FALSE),0)</f>
        <v>0</v>
      </c>
      <c r="T3056" s="149">
        <f>S3056+IFERROR(VLOOKUP(A3056,$B$5:$T3055,19,FALSE),0)</f>
        <v>0</v>
      </c>
      <c r="U3056" s="94">
        <f t="shared" si="529"/>
        <v>0</v>
      </c>
      <c r="V3056" s="98">
        <f>U3056+IFERROR(VLOOKUP(A3056,$B$5:$V3055,21,FALSE),0)</f>
        <v>0</v>
      </c>
      <c r="W3056" s="99" t="str">
        <f>IF(Y3056&lt;&gt;"",AD3056&amp;"X"&amp;VLOOKUP(INT(N3056),'Cap. Corr. &amp; Prot.'!$J$4:$M$669,4,FALSE),"")</f>
        <v/>
      </c>
      <c r="X3056" s="100"/>
      <c r="Y3056" s="118"/>
      <c r="Z3056" s="102"/>
      <c r="AB3056" s="59" t="str">
        <f t="shared" si="530"/>
        <v/>
      </c>
      <c r="AC3056" s="59" t="str">
        <f t="shared" si="531"/>
        <v/>
      </c>
      <c r="AD3056" s="59" t="str">
        <f>IFERROR(VLOOKUP('Capacidad_&amp;_Regulación'!H3056,Regulaciones!$L$3:$M$7,2,FALSE),"")</f>
        <v/>
      </c>
      <c r="AE3056" s="74" t="str">
        <f t="shared" si="532"/>
        <v/>
      </c>
      <c r="AF3056" s="74" t="str">
        <f t="shared" si="533"/>
        <v/>
      </c>
      <c r="AG3056" s="74" t="str">
        <f t="shared" si="534"/>
        <v/>
      </c>
      <c r="AH3056" s="74">
        <f>IF(AD3056&lt;&gt;"",VLOOKUP($K$1,'Fact. Corr.'!$B$5:$G$7,HLOOKUP(H3056,'Fact. Corr.'!$C$4:$G$8,5,FALSE),FALSE),0)</f>
        <v>0</v>
      </c>
    </row>
    <row r="3057" spans="1:34" ht="20.100000000000001" hidden="1" customHeight="1" x14ac:dyDescent="0.2">
      <c r="A3057" s="109"/>
      <c r="B3057" s="119"/>
      <c r="C3057" s="111"/>
      <c r="D3057" s="112"/>
      <c r="E3057" s="107">
        <f t="shared" si="525"/>
        <v>0</v>
      </c>
      <c r="F3057" s="108">
        <f t="shared" si="526"/>
        <v>0</v>
      </c>
      <c r="G3057" s="114"/>
      <c r="H3057" s="113"/>
      <c r="I3057" s="114"/>
      <c r="J3057" s="115"/>
      <c r="K3057" s="89"/>
      <c r="L3057" s="116"/>
      <c r="M3057" s="117"/>
      <c r="N3057" s="94" t="str">
        <f t="shared" si="535"/>
        <v/>
      </c>
      <c r="O3057" s="87" t="str">
        <f>IF(N3057&lt;&gt;"",IF(J3057="CR",VLOOKUP(ROUND(N3057,0),'Cap. Corr. &amp; Prot.'!$J$4:$L$669,3,FALSE),VLOOKUP(ROUND(N3057,0),'Cap. Corr. &amp; Prot.'!$J$4:$K$669,2,FALSE)),"")</f>
        <v/>
      </c>
      <c r="P3057" s="95">
        <f t="shared" si="527"/>
        <v>0</v>
      </c>
      <c r="Q3057" s="96" t="str">
        <f>IFERROR(VLOOKUP(Y3057,'Constantes KG'!$B$7:$G$22,HLOOKUP(I3057,'Constantes KG'!$C$5:$G$6,2,FALSE),FALSE),"")</f>
        <v/>
      </c>
      <c r="R3057" s="97">
        <f t="shared" si="528"/>
        <v>0</v>
      </c>
      <c r="S3057" s="149">
        <f>IFERROR(VLOOKUP(J3057,Regulaciones!$B$3:$C$9,2,FALSE),0)</f>
        <v>0</v>
      </c>
      <c r="T3057" s="149">
        <f>S3057+IFERROR(VLOOKUP(A3057,$B$5:$T3056,19,FALSE),0)</f>
        <v>0</v>
      </c>
      <c r="U3057" s="94">
        <f t="shared" si="529"/>
        <v>0</v>
      </c>
      <c r="V3057" s="98">
        <f>U3057+IFERROR(VLOOKUP(A3057,$B$5:$V3056,21,FALSE),0)</f>
        <v>0</v>
      </c>
      <c r="W3057" s="99" t="str">
        <f>IF(Y3057&lt;&gt;"",AD3057&amp;"X"&amp;VLOOKUP(INT(N3057),'Cap. Corr. &amp; Prot.'!$J$4:$M$669,4,FALSE),"")</f>
        <v/>
      </c>
      <c r="X3057" s="100"/>
      <c r="Y3057" s="118"/>
      <c r="Z3057" s="102"/>
      <c r="AB3057" s="59" t="str">
        <f t="shared" si="530"/>
        <v/>
      </c>
      <c r="AC3057" s="59" t="str">
        <f t="shared" si="531"/>
        <v/>
      </c>
      <c r="AD3057" s="59" t="str">
        <f>IFERROR(VLOOKUP('Capacidad_&amp;_Regulación'!H3057,Regulaciones!$L$3:$M$7,2,FALSE),"")</f>
        <v/>
      </c>
      <c r="AE3057" s="74" t="str">
        <f t="shared" si="532"/>
        <v/>
      </c>
      <c r="AF3057" s="74" t="str">
        <f t="shared" si="533"/>
        <v/>
      </c>
      <c r="AG3057" s="74" t="str">
        <f t="shared" si="534"/>
        <v/>
      </c>
      <c r="AH3057" s="74">
        <f>IF(AD3057&lt;&gt;"",VLOOKUP($K$1,'Fact. Corr.'!$B$5:$G$7,HLOOKUP(H3057,'Fact. Corr.'!$C$4:$G$8,5,FALSE),FALSE),0)</f>
        <v>0</v>
      </c>
    </row>
    <row r="3058" spans="1:34" ht="20.100000000000001" hidden="1" customHeight="1" x14ac:dyDescent="0.2">
      <c r="A3058" s="109"/>
      <c r="B3058" s="119"/>
      <c r="C3058" s="111"/>
      <c r="D3058" s="112"/>
      <c r="E3058" s="107">
        <f t="shared" si="525"/>
        <v>0</v>
      </c>
      <c r="F3058" s="108">
        <f t="shared" si="526"/>
        <v>0</v>
      </c>
      <c r="G3058" s="114"/>
      <c r="H3058" s="113"/>
      <c r="I3058" s="114"/>
      <c r="J3058" s="115"/>
      <c r="K3058" s="89"/>
      <c r="L3058" s="116"/>
      <c r="M3058" s="117"/>
      <c r="N3058" s="94" t="str">
        <f t="shared" si="535"/>
        <v/>
      </c>
      <c r="O3058" s="87" t="str">
        <f>IF(N3058&lt;&gt;"",IF(J3058="CR",VLOOKUP(ROUND(N3058,0),'Cap. Corr. &amp; Prot.'!$J$4:$L$669,3,FALSE),VLOOKUP(ROUND(N3058,0),'Cap. Corr. &amp; Prot.'!$J$4:$K$669,2,FALSE)),"")</f>
        <v/>
      </c>
      <c r="P3058" s="95">
        <f t="shared" si="527"/>
        <v>0</v>
      </c>
      <c r="Q3058" s="96" t="str">
        <f>IFERROR(VLOOKUP(Y3058,'Constantes KG'!$B$7:$G$22,HLOOKUP(I3058,'Constantes KG'!$C$5:$G$6,2,FALSE),FALSE),"")</f>
        <v/>
      </c>
      <c r="R3058" s="97">
        <f t="shared" si="528"/>
        <v>0</v>
      </c>
      <c r="S3058" s="149">
        <f>IFERROR(VLOOKUP(J3058,Regulaciones!$B$3:$C$9,2,FALSE),0)</f>
        <v>0</v>
      </c>
      <c r="T3058" s="149">
        <f>S3058+IFERROR(VLOOKUP(A3058,$B$5:$T3057,19,FALSE),0)</f>
        <v>0</v>
      </c>
      <c r="U3058" s="94">
        <f t="shared" si="529"/>
        <v>0</v>
      </c>
      <c r="V3058" s="98">
        <f>U3058+IFERROR(VLOOKUP(A3058,$B$5:$V3057,21,FALSE),0)</f>
        <v>0</v>
      </c>
      <c r="W3058" s="99" t="str">
        <f>IF(Y3058&lt;&gt;"",AD3058&amp;"X"&amp;VLOOKUP(INT(N3058),'Cap. Corr. &amp; Prot.'!$J$4:$M$669,4,FALSE),"")</f>
        <v/>
      </c>
      <c r="X3058" s="100"/>
      <c r="Y3058" s="118"/>
      <c r="Z3058" s="102"/>
      <c r="AB3058" s="59" t="str">
        <f t="shared" si="530"/>
        <v/>
      </c>
      <c r="AC3058" s="59" t="str">
        <f t="shared" si="531"/>
        <v/>
      </c>
      <c r="AD3058" s="59" t="str">
        <f>IFERROR(VLOOKUP('Capacidad_&amp;_Regulación'!H3058,Regulaciones!$L$3:$M$7,2,FALSE),"")</f>
        <v/>
      </c>
      <c r="AE3058" s="74" t="str">
        <f t="shared" si="532"/>
        <v/>
      </c>
      <c r="AF3058" s="74" t="str">
        <f t="shared" si="533"/>
        <v/>
      </c>
      <c r="AG3058" s="74" t="str">
        <f t="shared" si="534"/>
        <v/>
      </c>
      <c r="AH3058" s="74">
        <f>IF(AD3058&lt;&gt;"",VLOOKUP($K$1,'Fact. Corr.'!$B$5:$G$7,HLOOKUP(H3058,'Fact. Corr.'!$C$4:$G$8,5,FALSE),FALSE),0)</f>
        <v>0</v>
      </c>
    </row>
    <row r="3059" spans="1:34" ht="20.100000000000001" hidden="1" customHeight="1" x14ac:dyDescent="0.2">
      <c r="A3059" s="109"/>
      <c r="B3059" s="119"/>
      <c r="C3059" s="111"/>
      <c r="D3059" s="112"/>
      <c r="E3059" s="107">
        <f t="shared" si="525"/>
        <v>0</v>
      </c>
      <c r="F3059" s="108">
        <f t="shared" si="526"/>
        <v>0</v>
      </c>
      <c r="G3059" s="114"/>
      <c r="H3059" s="113"/>
      <c r="I3059" s="114"/>
      <c r="J3059" s="115"/>
      <c r="K3059" s="89"/>
      <c r="L3059" s="116"/>
      <c r="M3059" s="117"/>
      <c r="N3059" s="94" t="str">
        <f t="shared" si="535"/>
        <v/>
      </c>
      <c r="O3059" s="87" t="str">
        <f>IF(N3059&lt;&gt;"",IF(J3059="CR",VLOOKUP(ROUND(N3059,0),'Cap. Corr. &amp; Prot.'!$J$4:$L$669,3,FALSE),VLOOKUP(ROUND(N3059,0),'Cap. Corr. &amp; Prot.'!$J$4:$K$669,2,FALSE)),"")</f>
        <v/>
      </c>
      <c r="P3059" s="95">
        <f t="shared" si="527"/>
        <v>0</v>
      </c>
      <c r="Q3059" s="96" t="str">
        <f>IFERROR(VLOOKUP(Y3059,'Constantes KG'!$B$7:$G$22,HLOOKUP(I3059,'Constantes KG'!$C$5:$G$6,2,FALSE),FALSE),"")</f>
        <v/>
      </c>
      <c r="R3059" s="97">
        <f t="shared" si="528"/>
        <v>0</v>
      </c>
      <c r="S3059" s="149">
        <f>IFERROR(VLOOKUP(J3059,Regulaciones!$B$3:$C$9,2,FALSE),0)</f>
        <v>0</v>
      </c>
      <c r="T3059" s="149">
        <f>S3059+IFERROR(VLOOKUP(A3059,$B$5:$T3058,19,FALSE),0)</f>
        <v>0</v>
      </c>
      <c r="U3059" s="94">
        <f t="shared" si="529"/>
        <v>0</v>
      </c>
      <c r="V3059" s="98">
        <f>U3059+IFERROR(VLOOKUP(A3059,$B$5:$V3058,21,FALSE),0)</f>
        <v>0</v>
      </c>
      <c r="W3059" s="99" t="str">
        <f>IF(Y3059&lt;&gt;"",AD3059&amp;"X"&amp;VLOOKUP(INT(N3059),'Cap. Corr. &amp; Prot.'!$J$4:$M$669,4,FALSE),"")</f>
        <v/>
      </c>
      <c r="X3059" s="100"/>
      <c r="Y3059" s="118"/>
      <c r="Z3059" s="102"/>
      <c r="AB3059" s="59" t="str">
        <f t="shared" si="530"/>
        <v/>
      </c>
      <c r="AC3059" s="59" t="str">
        <f t="shared" si="531"/>
        <v/>
      </c>
      <c r="AD3059" s="59" t="str">
        <f>IFERROR(VLOOKUP('Capacidad_&amp;_Regulación'!H3059,Regulaciones!$L$3:$M$7,2,FALSE),"")</f>
        <v/>
      </c>
      <c r="AE3059" s="74" t="str">
        <f t="shared" si="532"/>
        <v/>
      </c>
      <c r="AF3059" s="74" t="str">
        <f t="shared" si="533"/>
        <v/>
      </c>
      <c r="AG3059" s="74" t="str">
        <f t="shared" si="534"/>
        <v/>
      </c>
      <c r="AH3059" s="74">
        <f>IF(AD3059&lt;&gt;"",VLOOKUP($K$1,'Fact. Corr.'!$B$5:$G$7,HLOOKUP(H3059,'Fact. Corr.'!$C$4:$G$8,5,FALSE),FALSE),0)</f>
        <v>0</v>
      </c>
    </row>
    <row r="3060" spans="1:34" ht="20.100000000000001" hidden="1" customHeight="1" x14ac:dyDescent="0.2">
      <c r="A3060" s="109"/>
      <c r="B3060" s="119"/>
      <c r="C3060" s="111"/>
      <c r="D3060" s="112"/>
      <c r="E3060" s="107">
        <f t="shared" si="525"/>
        <v>0</v>
      </c>
      <c r="F3060" s="108">
        <f t="shared" si="526"/>
        <v>0</v>
      </c>
      <c r="G3060" s="114"/>
      <c r="H3060" s="113"/>
      <c r="I3060" s="114"/>
      <c r="J3060" s="115"/>
      <c r="K3060" s="89"/>
      <c r="L3060" s="116"/>
      <c r="M3060" s="117"/>
      <c r="N3060" s="94" t="str">
        <f t="shared" si="535"/>
        <v/>
      </c>
      <c r="O3060" s="87" t="str">
        <f>IF(N3060&lt;&gt;"",IF(J3060="CR",VLOOKUP(ROUND(N3060,0),'Cap. Corr. &amp; Prot.'!$J$4:$L$669,3,FALSE),VLOOKUP(ROUND(N3060,0),'Cap. Corr. &amp; Prot.'!$J$4:$K$669,2,FALSE)),"")</f>
        <v/>
      </c>
      <c r="P3060" s="95">
        <f t="shared" si="527"/>
        <v>0</v>
      </c>
      <c r="Q3060" s="96" t="str">
        <f>IFERROR(VLOOKUP(Y3060,'Constantes KG'!$B$7:$G$22,HLOOKUP(I3060,'Constantes KG'!$C$5:$G$6,2,FALSE),FALSE),"")</f>
        <v/>
      </c>
      <c r="R3060" s="97">
        <f t="shared" si="528"/>
        <v>0</v>
      </c>
      <c r="S3060" s="149">
        <f>IFERROR(VLOOKUP(J3060,Regulaciones!$B$3:$C$9,2,FALSE),0)</f>
        <v>0</v>
      </c>
      <c r="T3060" s="149">
        <f>S3060+IFERROR(VLOOKUP(A3060,$B$5:$T3059,19,FALSE),0)</f>
        <v>0</v>
      </c>
      <c r="U3060" s="94">
        <f t="shared" si="529"/>
        <v>0</v>
      </c>
      <c r="V3060" s="98">
        <f>U3060+IFERROR(VLOOKUP(A3060,$B$5:$V3059,21,FALSE),0)</f>
        <v>0</v>
      </c>
      <c r="W3060" s="99" t="str">
        <f>IF(Y3060&lt;&gt;"",AD3060&amp;"X"&amp;VLOOKUP(INT(N3060),'Cap. Corr. &amp; Prot.'!$J$4:$M$669,4,FALSE),"")</f>
        <v/>
      </c>
      <c r="X3060" s="100"/>
      <c r="Y3060" s="118"/>
      <c r="Z3060" s="102"/>
      <c r="AB3060" s="59" t="str">
        <f t="shared" si="530"/>
        <v/>
      </c>
      <c r="AC3060" s="59" t="str">
        <f t="shared" si="531"/>
        <v/>
      </c>
      <c r="AD3060" s="59" t="str">
        <f>IFERROR(VLOOKUP('Capacidad_&amp;_Regulación'!H3060,Regulaciones!$L$3:$M$7,2,FALSE),"")</f>
        <v/>
      </c>
      <c r="AE3060" s="74" t="str">
        <f t="shared" si="532"/>
        <v/>
      </c>
      <c r="AF3060" s="74" t="str">
        <f t="shared" si="533"/>
        <v/>
      </c>
      <c r="AG3060" s="74" t="str">
        <f t="shared" si="534"/>
        <v/>
      </c>
      <c r="AH3060" s="74">
        <f>IF(AD3060&lt;&gt;"",VLOOKUP($K$1,'Fact. Corr.'!$B$5:$G$7,HLOOKUP(H3060,'Fact. Corr.'!$C$4:$G$8,5,FALSE),FALSE),0)</f>
        <v>0</v>
      </c>
    </row>
    <row r="3061" spans="1:34" ht="20.100000000000001" hidden="1" customHeight="1" x14ac:dyDescent="0.2">
      <c r="A3061" s="109"/>
      <c r="B3061" s="119"/>
      <c r="C3061" s="111"/>
      <c r="D3061" s="112"/>
      <c r="E3061" s="107">
        <f t="shared" si="525"/>
        <v>0</v>
      </c>
      <c r="F3061" s="108">
        <f t="shared" si="526"/>
        <v>0</v>
      </c>
      <c r="G3061" s="114"/>
      <c r="H3061" s="113"/>
      <c r="I3061" s="114"/>
      <c r="J3061" s="115"/>
      <c r="K3061" s="89"/>
      <c r="L3061" s="116"/>
      <c r="M3061" s="117"/>
      <c r="N3061" s="94" t="str">
        <f t="shared" si="535"/>
        <v/>
      </c>
      <c r="O3061" s="87" t="str">
        <f>IF(N3061&lt;&gt;"",IF(J3061="CR",VLOOKUP(ROUND(N3061,0),'Cap. Corr. &amp; Prot.'!$J$4:$L$669,3,FALSE),VLOOKUP(ROUND(N3061,0),'Cap. Corr. &amp; Prot.'!$J$4:$K$669,2,FALSE)),"")</f>
        <v/>
      </c>
      <c r="P3061" s="95">
        <f t="shared" si="527"/>
        <v>0</v>
      </c>
      <c r="Q3061" s="96" t="str">
        <f>IFERROR(VLOOKUP(Y3061,'Constantes KG'!$B$7:$G$22,HLOOKUP(I3061,'Constantes KG'!$C$5:$G$6,2,FALSE),FALSE),"")</f>
        <v/>
      </c>
      <c r="R3061" s="97">
        <f t="shared" si="528"/>
        <v>0</v>
      </c>
      <c r="S3061" s="149">
        <f>IFERROR(VLOOKUP(J3061,Regulaciones!$B$3:$C$9,2,FALSE),0)</f>
        <v>0</v>
      </c>
      <c r="T3061" s="149">
        <f>S3061+IFERROR(VLOOKUP(A3061,$B$5:$T3060,19,FALSE),0)</f>
        <v>0</v>
      </c>
      <c r="U3061" s="94">
        <f t="shared" si="529"/>
        <v>0</v>
      </c>
      <c r="V3061" s="98">
        <f>U3061+IFERROR(VLOOKUP(A3061,$B$5:$V3060,21,FALSE),0)</f>
        <v>0</v>
      </c>
      <c r="W3061" s="99" t="str">
        <f>IF(Y3061&lt;&gt;"",AD3061&amp;"X"&amp;VLOOKUP(INT(N3061),'Cap. Corr. &amp; Prot.'!$J$4:$M$669,4,FALSE),"")</f>
        <v/>
      </c>
      <c r="X3061" s="100"/>
      <c r="Y3061" s="118"/>
      <c r="Z3061" s="102"/>
      <c r="AB3061" s="59" t="str">
        <f t="shared" si="530"/>
        <v/>
      </c>
      <c r="AC3061" s="59" t="str">
        <f t="shared" si="531"/>
        <v/>
      </c>
      <c r="AD3061" s="59" t="str">
        <f>IFERROR(VLOOKUP('Capacidad_&amp;_Regulación'!H3061,Regulaciones!$L$3:$M$7,2,FALSE),"")</f>
        <v/>
      </c>
      <c r="AE3061" s="74" t="str">
        <f t="shared" si="532"/>
        <v/>
      </c>
      <c r="AF3061" s="74" t="str">
        <f t="shared" si="533"/>
        <v/>
      </c>
      <c r="AG3061" s="74" t="str">
        <f t="shared" si="534"/>
        <v/>
      </c>
      <c r="AH3061" s="74">
        <f>IF(AD3061&lt;&gt;"",VLOOKUP($K$1,'Fact. Corr.'!$B$5:$G$7,HLOOKUP(H3061,'Fact. Corr.'!$C$4:$G$8,5,FALSE),FALSE),0)</f>
        <v>0</v>
      </c>
    </row>
    <row r="3062" spans="1:34" ht="20.100000000000001" hidden="1" customHeight="1" x14ac:dyDescent="0.2">
      <c r="A3062" s="109"/>
      <c r="B3062" s="119"/>
      <c r="C3062" s="111"/>
      <c r="D3062" s="112"/>
      <c r="E3062" s="107">
        <f t="shared" si="525"/>
        <v>0</v>
      </c>
      <c r="F3062" s="108">
        <f t="shared" si="526"/>
        <v>0</v>
      </c>
      <c r="G3062" s="114"/>
      <c r="H3062" s="113"/>
      <c r="I3062" s="114"/>
      <c r="J3062" s="115"/>
      <c r="K3062" s="89"/>
      <c r="L3062" s="116"/>
      <c r="M3062" s="117"/>
      <c r="N3062" s="94" t="str">
        <f t="shared" si="535"/>
        <v/>
      </c>
      <c r="O3062" s="87" t="str">
        <f>IF(N3062&lt;&gt;"",IF(J3062="CR",VLOOKUP(ROUND(N3062,0),'Cap. Corr. &amp; Prot.'!$J$4:$L$669,3,FALSE),VLOOKUP(ROUND(N3062,0),'Cap. Corr. &amp; Prot.'!$J$4:$K$669,2,FALSE)),"")</f>
        <v/>
      </c>
      <c r="P3062" s="95">
        <f t="shared" si="527"/>
        <v>0</v>
      </c>
      <c r="Q3062" s="96" t="str">
        <f>IFERROR(VLOOKUP(Y3062,'Constantes KG'!$B$7:$G$22,HLOOKUP(I3062,'Constantes KG'!$C$5:$G$6,2,FALSE),FALSE),"")</f>
        <v/>
      </c>
      <c r="R3062" s="97">
        <f t="shared" si="528"/>
        <v>0</v>
      </c>
      <c r="S3062" s="149">
        <f>IFERROR(VLOOKUP(J3062,Regulaciones!$B$3:$C$9,2,FALSE),0)</f>
        <v>0</v>
      </c>
      <c r="T3062" s="149">
        <f>S3062+IFERROR(VLOOKUP(A3062,$B$5:$T3061,19,FALSE),0)</f>
        <v>0</v>
      </c>
      <c r="U3062" s="94">
        <f t="shared" si="529"/>
        <v>0</v>
      </c>
      <c r="V3062" s="98">
        <f>U3062+IFERROR(VLOOKUP(A3062,$B$5:$V3061,21,FALSE),0)</f>
        <v>0</v>
      </c>
      <c r="W3062" s="99" t="str">
        <f>IF(Y3062&lt;&gt;"",AD3062&amp;"X"&amp;VLOOKUP(INT(N3062),'Cap. Corr. &amp; Prot.'!$J$4:$M$669,4,FALSE),"")</f>
        <v/>
      </c>
      <c r="X3062" s="100"/>
      <c r="Y3062" s="118"/>
      <c r="Z3062" s="102"/>
      <c r="AB3062" s="59" t="str">
        <f t="shared" si="530"/>
        <v/>
      </c>
      <c r="AC3062" s="59" t="str">
        <f t="shared" si="531"/>
        <v/>
      </c>
      <c r="AD3062" s="59" t="str">
        <f>IFERROR(VLOOKUP('Capacidad_&amp;_Regulación'!H3062,Regulaciones!$L$3:$M$7,2,FALSE),"")</f>
        <v/>
      </c>
      <c r="AE3062" s="74" t="str">
        <f t="shared" si="532"/>
        <v/>
      </c>
      <c r="AF3062" s="74" t="str">
        <f t="shared" si="533"/>
        <v/>
      </c>
      <c r="AG3062" s="74" t="str">
        <f t="shared" si="534"/>
        <v/>
      </c>
      <c r="AH3062" s="74">
        <f>IF(AD3062&lt;&gt;"",VLOOKUP($K$1,'Fact. Corr.'!$B$5:$G$7,HLOOKUP(H3062,'Fact. Corr.'!$C$4:$G$8,5,FALSE),FALSE),0)</f>
        <v>0</v>
      </c>
    </row>
    <row r="3063" spans="1:34" ht="20.100000000000001" hidden="1" customHeight="1" x14ac:dyDescent="0.2">
      <c r="A3063" s="109"/>
      <c r="B3063" s="119"/>
      <c r="C3063" s="111"/>
      <c r="D3063" s="112"/>
      <c r="E3063" s="107">
        <f t="shared" si="525"/>
        <v>0</v>
      </c>
      <c r="F3063" s="108">
        <f t="shared" si="526"/>
        <v>0</v>
      </c>
      <c r="G3063" s="114"/>
      <c r="H3063" s="113"/>
      <c r="I3063" s="114"/>
      <c r="J3063" s="115"/>
      <c r="K3063" s="89"/>
      <c r="L3063" s="116"/>
      <c r="M3063" s="117"/>
      <c r="N3063" s="94" t="str">
        <f t="shared" si="535"/>
        <v/>
      </c>
      <c r="O3063" s="87" t="str">
        <f>IF(N3063&lt;&gt;"",IF(J3063="CR",VLOOKUP(ROUND(N3063,0),'Cap. Corr. &amp; Prot.'!$J$4:$L$669,3,FALSE),VLOOKUP(ROUND(N3063,0),'Cap. Corr. &amp; Prot.'!$J$4:$K$669,2,FALSE)),"")</f>
        <v/>
      </c>
      <c r="P3063" s="95">
        <f t="shared" si="527"/>
        <v>0</v>
      </c>
      <c r="Q3063" s="96" t="str">
        <f>IFERROR(VLOOKUP(Y3063,'Constantes KG'!$B$7:$G$22,HLOOKUP(I3063,'Constantes KG'!$C$5:$G$6,2,FALSE),FALSE),"")</f>
        <v/>
      </c>
      <c r="R3063" s="97">
        <f t="shared" si="528"/>
        <v>0</v>
      </c>
      <c r="S3063" s="149">
        <f>IFERROR(VLOOKUP(J3063,Regulaciones!$B$3:$C$9,2,FALSE),0)</f>
        <v>0</v>
      </c>
      <c r="T3063" s="149">
        <f>S3063+IFERROR(VLOOKUP(A3063,$B$5:$T3062,19,FALSE),0)</f>
        <v>0</v>
      </c>
      <c r="U3063" s="94">
        <f t="shared" si="529"/>
        <v>0</v>
      </c>
      <c r="V3063" s="98">
        <f>U3063+IFERROR(VLOOKUP(A3063,$B$5:$V3062,21,FALSE),0)</f>
        <v>0</v>
      </c>
      <c r="W3063" s="99" t="str">
        <f>IF(Y3063&lt;&gt;"",AD3063&amp;"X"&amp;VLOOKUP(INT(N3063),'Cap. Corr. &amp; Prot.'!$J$4:$M$669,4,FALSE),"")</f>
        <v/>
      </c>
      <c r="X3063" s="100"/>
      <c r="Y3063" s="118"/>
      <c r="Z3063" s="102"/>
      <c r="AB3063" s="59" t="str">
        <f t="shared" si="530"/>
        <v/>
      </c>
      <c r="AC3063" s="59" t="str">
        <f t="shared" si="531"/>
        <v/>
      </c>
      <c r="AD3063" s="59" t="str">
        <f>IFERROR(VLOOKUP('Capacidad_&amp;_Regulación'!H3063,Regulaciones!$L$3:$M$7,2,FALSE),"")</f>
        <v/>
      </c>
      <c r="AE3063" s="74" t="str">
        <f t="shared" si="532"/>
        <v/>
      </c>
      <c r="AF3063" s="74" t="str">
        <f t="shared" si="533"/>
        <v/>
      </c>
      <c r="AG3063" s="74" t="str">
        <f t="shared" si="534"/>
        <v/>
      </c>
      <c r="AH3063" s="74">
        <f>IF(AD3063&lt;&gt;"",VLOOKUP($K$1,'Fact. Corr.'!$B$5:$G$7,HLOOKUP(H3063,'Fact. Corr.'!$C$4:$G$8,5,FALSE),FALSE),0)</f>
        <v>0</v>
      </c>
    </row>
    <row r="3064" spans="1:34" ht="20.100000000000001" hidden="1" customHeight="1" x14ac:dyDescent="0.2">
      <c r="A3064" s="109"/>
      <c r="B3064" s="119"/>
      <c r="C3064" s="111"/>
      <c r="D3064" s="112"/>
      <c r="E3064" s="107">
        <f t="shared" si="525"/>
        <v>0</v>
      </c>
      <c r="F3064" s="108">
        <f t="shared" si="526"/>
        <v>0</v>
      </c>
      <c r="G3064" s="114"/>
      <c r="H3064" s="113"/>
      <c r="I3064" s="114"/>
      <c r="J3064" s="115"/>
      <c r="K3064" s="89"/>
      <c r="L3064" s="116"/>
      <c r="M3064" s="117"/>
      <c r="N3064" s="94" t="str">
        <f t="shared" si="535"/>
        <v/>
      </c>
      <c r="O3064" s="87" t="str">
        <f>IF(N3064&lt;&gt;"",IF(J3064="CR",VLOOKUP(ROUND(N3064,0),'Cap. Corr. &amp; Prot.'!$J$4:$L$669,3,FALSE),VLOOKUP(ROUND(N3064,0),'Cap. Corr. &amp; Prot.'!$J$4:$K$669,2,FALSE)),"")</f>
        <v/>
      </c>
      <c r="P3064" s="95">
        <f t="shared" si="527"/>
        <v>0</v>
      </c>
      <c r="Q3064" s="96" t="str">
        <f>IFERROR(VLOOKUP(Y3064,'Constantes KG'!$B$7:$G$22,HLOOKUP(I3064,'Constantes KG'!$C$5:$G$6,2,FALSE),FALSE),"")</f>
        <v/>
      </c>
      <c r="R3064" s="97">
        <f t="shared" si="528"/>
        <v>0</v>
      </c>
      <c r="S3064" s="149">
        <f>IFERROR(VLOOKUP(J3064,Regulaciones!$B$3:$C$9,2,FALSE),0)</f>
        <v>0</v>
      </c>
      <c r="T3064" s="149">
        <f>S3064+IFERROR(VLOOKUP(A3064,$B$5:$T3063,19,FALSE),0)</f>
        <v>0</v>
      </c>
      <c r="U3064" s="94">
        <f t="shared" si="529"/>
        <v>0</v>
      </c>
      <c r="V3064" s="98">
        <f>U3064+IFERROR(VLOOKUP(A3064,$B$5:$V3063,21,FALSE),0)</f>
        <v>0</v>
      </c>
      <c r="W3064" s="99" t="str">
        <f>IF(Y3064&lt;&gt;"",AD3064&amp;"X"&amp;VLOOKUP(INT(N3064),'Cap. Corr. &amp; Prot.'!$J$4:$M$669,4,FALSE),"")</f>
        <v/>
      </c>
      <c r="X3064" s="100"/>
      <c r="Y3064" s="118"/>
      <c r="Z3064" s="102"/>
      <c r="AB3064" s="59" t="str">
        <f t="shared" si="530"/>
        <v/>
      </c>
      <c r="AC3064" s="59" t="str">
        <f t="shared" si="531"/>
        <v/>
      </c>
      <c r="AD3064" s="59" t="str">
        <f>IFERROR(VLOOKUP('Capacidad_&amp;_Regulación'!H3064,Regulaciones!$L$3:$M$7,2,FALSE),"")</f>
        <v/>
      </c>
      <c r="AE3064" s="74" t="str">
        <f t="shared" si="532"/>
        <v/>
      </c>
      <c r="AF3064" s="74" t="str">
        <f t="shared" si="533"/>
        <v/>
      </c>
      <c r="AG3064" s="74" t="str">
        <f t="shared" si="534"/>
        <v/>
      </c>
      <c r="AH3064" s="74">
        <f>IF(AD3064&lt;&gt;"",VLOOKUP($K$1,'Fact. Corr.'!$B$5:$G$7,HLOOKUP(H3064,'Fact. Corr.'!$C$4:$G$8,5,FALSE),FALSE),0)</f>
        <v>0</v>
      </c>
    </row>
    <row r="3065" spans="1:34" ht="20.100000000000001" hidden="1" customHeight="1" x14ac:dyDescent="0.2">
      <c r="A3065" s="109"/>
      <c r="B3065" s="119"/>
      <c r="C3065" s="111"/>
      <c r="D3065" s="112"/>
      <c r="E3065" s="107">
        <f t="shared" si="525"/>
        <v>0</v>
      </c>
      <c r="F3065" s="108">
        <f t="shared" si="526"/>
        <v>0</v>
      </c>
      <c r="G3065" s="114"/>
      <c r="H3065" s="113"/>
      <c r="I3065" s="114"/>
      <c r="J3065" s="115"/>
      <c r="K3065" s="89"/>
      <c r="L3065" s="116"/>
      <c r="M3065" s="117"/>
      <c r="N3065" s="94" t="str">
        <f t="shared" si="535"/>
        <v/>
      </c>
      <c r="O3065" s="87" t="str">
        <f>IF(N3065&lt;&gt;"",IF(J3065="CR",VLOOKUP(ROUND(N3065,0),'Cap. Corr. &amp; Prot.'!$J$4:$L$669,3,FALSE),VLOOKUP(ROUND(N3065,0),'Cap. Corr. &amp; Prot.'!$J$4:$K$669,2,FALSE)),"")</f>
        <v/>
      </c>
      <c r="P3065" s="95">
        <f t="shared" si="527"/>
        <v>0</v>
      </c>
      <c r="Q3065" s="96" t="str">
        <f>IFERROR(VLOOKUP(Y3065,'Constantes KG'!$B$7:$G$22,HLOOKUP(I3065,'Constantes KG'!$C$5:$G$6,2,FALSE),FALSE),"")</f>
        <v/>
      </c>
      <c r="R3065" s="97">
        <f t="shared" si="528"/>
        <v>0</v>
      </c>
      <c r="S3065" s="149">
        <f>IFERROR(VLOOKUP(J3065,Regulaciones!$B$3:$C$9,2,FALSE),0)</f>
        <v>0</v>
      </c>
      <c r="T3065" s="149">
        <f>S3065+IFERROR(VLOOKUP(A3065,$B$5:$T3064,19,FALSE),0)</f>
        <v>0</v>
      </c>
      <c r="U3065" s="94">
        <f t="shared" si="529"/>
        <v>0</v>
      </c>
      <c r="V3065" s="98">
        <f>U3065+IFERROR(VLOOKUP(A3065,$B$5:$V3064,21,FALSE),0)</f>
        <v>0</v>
      </c>
      <c r="W3065" s="99" t="str">
        <f>IF(Y3065&lt;&gt;"",AD3065&amp;"X"&amp;VLOOKUP(INT(N3065),'Cap. Corr. &amp; Prot.'!$J$4:$M$669,4,FALSE),"")</f>
        <v/>
      </c>
      <c r="X3065" s="100"/>
      <c r="Y3065" s="118"/>
      <c r="Z3065" s="102"/>
      <c r="AB3065" s="59" t="str">
        <f t="shared" si="530"/>
        <v/>
      </c>
      <c r="AC3065" s="59" t="str">
        <f t="shared" si="531"/>
        <v/>
      </c>
      <c r="AD3065" s="59" t="str">
        <f>IFERROR(VLOOKUP('Capacidad_&amp;_Regulación'!H3065,Regulaciones!$L$3:$M$7,2,FALSE),"")</f>
        <v/>
      </c>
      <c r="AE3065" s="74" t="str">
        <f t="shared" si="532"/>
        <v/>
      </c>
      <c r="AF3065" s="74" t="str">
        <f t="shared" si="533"/>
        <v/>
      </c>
      <c r="AG3065" s="74" t="str">
        <f t="shared" si="534"/>
        <v/>
      </c>
      <c r="AH3065" s="74">
        <f>IF(AD3065&lt;&gt;"",VLOOKUP($K$1,'Fact. Corr.'!$B$5:$G$7,HLOOKUP(H3065,'Fact. Corr.'!$C$4:$G$8,5,FALSE),FALSE),0)</f>
        <v>0</v>
      </c>
    </row>
    <row r="3066" spans="1:34" ht="20.100000000000001" hidden="1" customHeight="1" x14ac:dyDescent="0.2">
      <c r="A3066" s="109"/>
      <c r="B3066" s="119"/>
      <c r="C3066" s="111"/>
      <c r="D3066" s="112"/>
      <c r="E3066" s="107">
        <f t="shared" si="525"/>
        <v>0</v>
      </c>
      <c r="F3066" s="108">
        <f t="shared" si="526"/>
        <v>0</v>
      </c>
      <c r="G3066" s="114"/>
      <c r="H3066" s="113"/>
      <c r="I3066" s="114"/>
      <c r="J3066" s="115"/>
      <c r="K3066" s="89"/>
      <c r="L3066" s="116"/>
      <c r="M3066" s="117"/>
      <c r="N3066" s="94" t="str">
        <f t="shared" si="535"/>
        <v/>
      </c>
      <c r="O3066" s="87" t="str">
        <f>IF(N3066&lt;&gt;"",IF(J3066="CR",VLOOKUP(ROUND(N3066,0),'Cap. Corr. &amp; Prot.'!$J$4:$L$669,3,FALSE),VLOOKUP(ROUND(N3066,0),'Cap. Corr. &amp; Prot.'!$J$4:$K$669,2,FALSE)),"")</f>
        <v/>
      </c>
      <c r="P3066" s="95">
        <f t="shared" si="527"/>
        <v>0</v>
      </c>
      <c r="Q3066" s="96" t="str">
        <f>IFERROR(VLOOKUP(Y3066,'Constantes KG'!$B$7:$G$22,HLOOKUP(I3066,'Constantes KG'!$C$5:$G$6,2,FALSE),FALSE),"")</f>
        <v/>
      </c>
      <c r="R3066" s="97">
        <f t="shared" si="528"/>
        <v>0</v>
      </c>
      <c r="S3066" s="149">
        <f>IFERROR(VLOOKUP(J3066,Regulaciones!$B$3:$C$9,2,FALSE),0)</f>
        <v>0</v>
      </c>
      <c r="T3066" s="149">
        <f>S3066+IFERROR(VLOOKUP(A3066,$B$5:$T3065,19,FALSE),0)</f>
        <v>0</v>
      </c>
      <c r="U3066" s="94">
        <f t="shared" si="529"/>
        <v>0</v>
      </c>
      <c r="V3066" s="98">
        <f>U3066+IFERROR(VLOOKUP(A3066,$B$5:$V3065,21,FALSE),0)</f>
        <v>0</v>
      </c>
      <c r="W3066" s="99" t="str">
        <f>IF(Y3066&lt;&gt;"",AD3066&amp;"X"&amp;VLOOKUP(INT(N3066),'Cap. Corr. &amp; Prot.'!$J$4:$M$669,4,FALSE),"")</f>
        <v/>
      </c>
      <c r="X3066" s="100"/>
      <c r="Y3066" s="118"/>
      <c r="Z3066" s="102"/>
      <c r="AB3066" s="59" t="str">
        <f t="shared" si="530"/>
        <v/>
      </c>
      <c r="AC3066" s="59" t="str">
        <f t="shared" si="531"/>
        <v/>
      </c>
      <c r="AD3066" s="59" t="str">
        <f>IFERROR(VLOOKUP('Capacidad_&amp;_Regulación'!H3066,Regulaciones!$L$3:$M$7,2,FALSE),"")</f>
        <v/>
      </c>
      <c r="AE3066" s="74" t="str">
        <f t="shared" si="532"/>
        <v/>
      </c>
      <c r="AF3066" s="74" t="str">
        <f t="shared" si="533"/>
        <v/>
      </c>
      <c r="AG3066" s="74" t="str">
        <f t="shared" si="534"/>
        <v/>
      </c>
      <c r="AH3066" s="74">
        <f>IF(AD3066&lt;&gt;"",VLOOKUP($K$1,'Fact. Corr.'!$B$5:$G$7,HLOOKUP(H3066,'Fact. Corr.'!$C$4:$G$8,5,FALSE),FALSE),0)</f>
        <v>0</v>
      </c>
    </row>
    <row r="3067" spans="1:34" ht="20.100000000000001" hidden="1" customHeight="1" x14ac:dyDescent="0.2">
      <c r="A3067" s="109"/>
      <c r="B3067" s="119"/>
      <c r="C3067" s="111"/>
      <c r="D3067" s="112"/>
      <c r="E3067" s="107">
        <f t="shared" si="525"/>
        <v>0</v>
      </c>
      <c r="F3067" s="108">
        <f t="shared" si="526"/>
        <v>0</v>
      </c>
      <c r="G3067" s="114"/>
      <c r="H3067" s="113"/>
      <c r="I3067" s="114"/>
      <c r="J3067" s="115"/>
      <c r="K3067" s="89"/>
      <c r="L3067" s="116"/>
      <c r="M3067" s="117"/>
      <c r="N3067" s="94" t="str">
        <f t="shared" si="535"/>
        <v/>
      </c>
      <c r="O3067" s="87" t="str">
        <f>IF(N3067&lt;&gt;"",IF(J3067="CR",VLOOKUP(ROUND(N3067,0),'Cap. Corr. &amp; Prot.'!$J$4:$L$669,3,FALSE),VLOOKUP(ROUND(N3067,0),'Cap. Corr. &amp; Prot.'!$J$4:$K$669,2,FALSE)),"")</f>
        <v/>
      </c>
      <c r="P3067" s="95">
        <f t="shared" si="527"/>
        <v>0</v>
      </c>
      <c r="Q3067" s="96" t="str">
        <f>IFERROR(VLOOKUP(Y3067,'Constantes KG'!$B$7:$G$22,HLOOKUP(I3067,'Constantes KG'!$C$5:$G$6,2,FALSE),FALSE),"")</f>
        <v/>
      </c>
      <c r="R3067" s="97">
        <f t="shared" si="528"/>
        <v>0</v>
      </c>
      <c r="S3067" s="149">
        <f>IFERROR(VLOOKUP(J3067,Regulaciones!$B$3:$C$9,2,FALSE),0)</f>
        <v>0</v>
      </c>
      <c r="T3067" s="149">
        <f>S3067+IFERROR(VLOOKUP(A3067,$B$5:$T3066,19,FALSE),0)</f>
        <v>0</v>
      </c>
      <c r="U3067" s="94">
        <f t="shared" si="529"/>
        <v>0</v>
      </c>
      <c r="V3067" s="98">
        <f>U3067+IFERROR(VLOOKUP(A3067,$B$5:$V3066,21,FALSE),0)</f>
        <v>0</v>
      </c>
      <c r="W3067" s="99" t="str">
        <f>IF(Y3067&lt;&gt;"",AD3067&amp;"X"&amp;VLOOKUP(INT(N3067),'Cap. Corr. &amp; Prot.'!$J$4:$M$669,4,FALSE),"")</f>
        <v/>
      </c>
      <c r="X3067" s="100"/>
      <c r="Y3067" s="118"/>
      <c r="Z3067" s="102"/>
      <c r="AB3067" s="59" t="str">
        <f t="shared" si="530"/>
        <v/>
      </c>
      <c r="AC3067" s="59" t="str">
        <f t="shared" si="531"/>
        <v/>
      </c>
      <c r="AD3067" s="59" t="str">
        <f>IFERROR(VLOOKUP('Capacidad_&amp;_Regulación'!H3067,Regulaciones!$L$3:$M$7,2,FALSE),"")</f>
        <v/>
      </c>
      <c r="AE3067" s="74" t="str">
        <f t="shared" si="532"/>
        <v/>
      </c>
      <c r="AF3067" s="74" t="str">
        <f t="shared" si="533"/>
        <v/>
      </c>
      <c r="AG3067" s="74" t="str">
        <f t="shared" si="534"/>
        <v/>
      </c>
      <c r="AH3067" s="74">
        <f>IF(AD3067&lt;&gt;"",VLOOKUP($K$1,'Fact. Corr.'!$B$5:$G$7,HLOOKUP(H3067,'Fact. Corr.'!$C$4:$G$8,5,FALSE),FALSE),0)</f>
        <v>0</v>
      </c>
    </row>
    <row r="3068" spans="1:34" ht="20.100000000000001" hidden="1" customHeight="1" x14ac:dyDescent="0.2">
      <c r="A3068" s="109"/>
      <c r="B3068" s="119"/>
      <c r="C3068" s="111"/>
      <c r="D3068" s="112"/>
      <c r="E3068" s="107">
        <f t="shared" si="525"/>
        <v>0</v>
      </c>
      <c r="F3068" s="108">
        <f t="shared" si="526"/>
        <v>0</v>
      </c>
      <c r="G3068" s="114"/>
      <c r="H3068" s="113"/>
      <c r="I3068" s="114"/>
      <c r="J3068" s="115"/>
      <c r="K3068" s="89"/>
      <c r="L3068" s="116"/>
      <c r="M3068" s="117"/>
      <c r="N3068" s="94" t="str">
        <f t="shared" si="535"/>
        <v/>
      </c>
      <c r="O3068" s="87" t="str">
        <f>IF(N3068&lt;&gt;"",IF(J3068="CR",VLOOKUP(ROUND(N3068,0),'Cap. Corr. &amp; Prot.'!$J$4:$L$669,3,FALSE),VLOOKUP(ROUND(N3068,0),'Cap. Corr. &amp; Prot.'!$J$4:$K$669,2,FALSE)),"")</f>
        <v/>
      </c>
      <c r="P3068" s="95">
        <f t="shared" si="527"/>
        <v>0</v>
      </c>
      <c r="Q3068" s="96" t="str">
        <f>IFERROR(VLOOKUP(Y3068,'Constantes KG'!$B$7:$G$22,HLOOKUP(I3068,'Constantes KG'!$C$5:$G$6,2,FALSE),FALSE),"")</f>
        <v/>
      </c>
      <c r="R3068" s="97">
        <f t="shared" si="528"/>
        <v>0</v>
      </c>
      <c r="S3068" s="149">
        <f>IFERROR(VLOOKUP(J3068,Regulaciones!$B$3:$C$9,2,FALSE),0)</f>
        <v>0</v>
      </c>
      <c r="T3068" s="149">
        <f>S3068+IFERROR(VLOOKUP(A3068,$B$5:$T3067,19,FALSE),0)</f>
        <v>0</v>
      </c>
      <c r="U3068" s="94">
        <f t="shared" si="529"/>
        <v>0</v>
      </c>
      <c r="V3068" s="98">
        <f>U3068+IFERROR(VLOOKUP(A3068,$B$5:$V3067,21,FALSE),0)</f>
        <v>0</v>
      </c>
      <c r="W3068" s="99" t="str">
        <f>IF(Y3068&lt;&gt;"",AD3068&amp;"X"&amp;VLOOKUP(INT(N3068),'Cap. Corr. &amp; Prot.'!$J$4:$M$669,4,FALSE),"")</f>
        <v/>
      </c>
      <c r="X3068" s="100"/>
      <c r="Y3068" s="118"/>
      <c r="Z3068" s="102"/>
      <c r="AB3068" s="59" t="str">
        <f t="shared" si="530"/>
        <v/>
      </c>
      <c r="AC3068" s="59" t="str">
        <f t="shared" si="531"/>
        <v/>
      </c>
      <c r="AD3068" s="59" t="str">
        <f>IFERROR(VLOOKUP('Capacidad_&amp;_Regulación'!H3068,Regulaciones!$L$3:$M$7,2,FALSE),"")</f>
        <v/>
      </c>
      <c r="AE3068" s="74" t="str">
        <f t="shared" si="532"/>
        <v/>
      </c>
      <c r="AF3068" s="74" t="str">
        <f t="shared" si="533"/>
        <v/>
      </c>
      <c r="AG3068" s="74" t="str">
        <f t="shared" si="534"/>
        <v/>
      </c>
      <c r="AH3068" s="74">
        <f>IF(AD3068&lt;&gt;"",VLOOKUP($K$1,'Fact. Corr.'!$B$5:$G$7,HLOOKUP(H3068,'Fact. Corr.'!$C$4:$G$8,5,FALSE),FALSE),0)</f>
        <v>0</v>
      </c>
    </row>
    <row r="3069" spans="1:34" ht="20.100000000000001" hidden="1" customHeight="1" x14ac:dyDescent="0.2">
      <c r="A3069" s="109"/>
      <c r="B3069" s="119"/>
      <c r="C3069" s="111"/>
      <c r="D3069" s="112"/>
      <c r="E3069" s="107">
        <f t="shared" si="525"/>
        <v>0</v>
      </c>
      <c r="F3069" s="108">
        <f t="shared" si="526"/>
        <v>0</v>
      </c>
      <c r="G3069" s="114"/>
      <c r="H3069" s="113"/>
      <c r="I3069" s="114"/>
      <c r="J3069" s="115"/>
      <c r="K3069" s="89"/>
      <c r="L3069" s="116"/>
      <c r="M3069" s="117"/>
      <c r="N3069" s="94" t="str">
        <f t="shared" si="535"/>
        <v/>
      </c>
      <c r="O3069" s="87" t="str">
        <f>IF(N3069&lt;&gt;"",IF(J3069="CR",VLOOKUP(ROUND(N3069,0),'Cap. Corr. &amp; Prot.'!$J$4:$L$669,3,FALSE),VLOOKUP(ROUND(N3069,0),'Cap. Corr. &amp; Prot.'!$J$4:$K$669,2,FALSE)),"")</f>
        <v/>
      </c>
      <c r="P3069" s="95">
        <f t="shared" si="527"/>
        <v>0</v>
      </c>
      <c r="Q3069" s="96" t="str">
        <f>IFERROR(VLOOKUP(Y3069,'Constantes KG'!$B$7:$G$22,HLOOKUP(I3069,'Constantes KG'!$C$5:$G$6,2,FALSE),FALSE),"")</f>
        <v/>
      </c>
      <c r="R3069" s="97">
        <f t="shared" si="528"/>
        <v>0</v>
      </c>
      <c r="S3069" s="149">
        <f>IFERROR(VLOOKUP(J3069,Regulaciones!$B$3:$C$9,2,FALSE),0)</f>
        <v>0</v>
      </c>
      <c r="T3069" s="149">
        <f>S3069+IFERROR(VLOOKUP(A3069,$B$5:$T3068,19,FALSE),0)</f>
        <v>0</v>
      </c>
      <c r="U3069" s="94">
        <f t="shared" si="529"/>
        <v>0</v>
      </c>
      <c r="V3069" s="98">
        <f>U3069+IFERROR(VLOOKUP(A3069,$B$5:$V3068,21,FALSE),0)</f>
        <v>0</v>
      </c>
      <c r="W3069" s="99" t="str">
        <f>IF(Y3069&lt;&gt;"",AD3069&amp;"X"&amp;VLOOKUP(INT(N3069),'Cap. Corr. &amp; Prot.'!$J$4:$M$669,4,FALSE),"")</f>
        <v/>
      </c>
      <c r="X3069" s="100"/>
      <c r="Y3069" s="118"/>
      <c r="Z3069" s="102"/>
      <c r="AB3069" s="59" t="str">
        <f t="shared" si="530"/>
        <v/>
      </c>
      <c r="AC3069" s="59" t="str">
        <f t="shared" si="531"/>
        <v/>
      </c>
      <c r="AD3069" s="59" t="str">
        <f>IFERROR(VLOOKUP('Capacidad_&amp;_Regulación'!H3069,Regulaciones!$L$3:$M$7,2,FALSE),"")</f>
        <v/>
      </c>
      <c r="AE3069" s="74" t="str">
        <f t="shared" si="532"/>
        <v/>
      </c>
      <c r="AF3069" s="74" t="str">
        <f t="shared" si="533"/>
        <v/>
      </c>
      <c r="AG3069" s="74" t="str">
        <f t="shared" si="534"/>
        <v/>
      </c>
      <c r="AH3069" s="74">
        <f>IF(AD3069&lt;&gt;"",VLOOKUP($K$1,'Fact. Corr.'!$B$5:$G$7,HLOOKUP(H3069,'Fact. Corr.'!$C$4:$G$8,5,FALSE),FALSE),0)</f>
        <v>0</v>
      </c>
    </row>
    <row r="3070" spans="1:34" ht="20.100000000000001" hidden="1" customHeight="1" x14ac:dyDescent="0.2">
      <c r="A3070" s="109"/>
      <c r="B3070" s="119"/>
      <c r="C3070" s="111"/>
      <c r="D3070" s="112"/>
      <c r="E3070" s="107">
        <f t="shared" si="525"/>
        <v>0</v>
      </c>
      <c r="F3070" s="108">
        <f t="shared" si="526"/>
        <v>0</v>
      </c>
      <c r="G3070" s="114"/>
      <c r="H3070" s="113"/>
      <c r="I3070" s="114"/>
      <c r="J3070" s="115"/>
      <c r="K3070" s="89"/>
      <c r="L3070" s="116"/>
      <c r="M3070" s="117"/>
      <c r="N3070" s="94" t="str">
        <f t="shared" si="535"/>
        <v/>
      </c>
      <c r="O3070" s="87" t="str">
        <f>IF(N3070&lt;&gt;"",IF(J3070="CR",VLOOKUP(ROUND(N3070,0),'Cap. Corr. &amp; Prot.'!$J$4:$L$669,3,FALSE),VLOOKUP(ROUND(N3070,0),'Cap. Corr. &amp; Prot.'!$J$4:$K$669,2,FALSE)),"")</f>
        <v/>
      </c>
      <c r="P3070" s="95">
        <f t="shared" si="527"/>
        <v>0</v>
      </c>
      <c r="Q3070" s="96" t="str">
        <f>IFERROR(VLOOKUP(Y3070,'Constantes KG'!$B$7:$G$22,HLOOKUP(I3070,'Constantes KG'!$C$5:$G$6,2,FALSE),FALSE),"")</f>
        <v/>
      </c>
      <c r="R3070" s="97">
        <f t="shared" si="528"/>
        <v>0</v>
      </c>
      <c r="S3070" s="149">
        <f>IFERROR(VLOOKUP(J3070,Regulaciones!$B$3:$C$9,2,FALSE),0)</f>
        <v>0</v>
      </c>
      <c r="T3070" s="149">
        <f>S3070+IFERROR(VLOOKUP(A3070,$B$5:$T3069,19,FALSE),0)</f>
        <v>0</v>
      </c>
      <c r="U3070" s="94">
        <f t="shared" si="529"/>
        <v>0</v>
      </c>
      <c r="V3070" s="98">
        <f>U3070+IFERROR(VLOOKUP(A3070,$B$5:$V3069,21,FALSE),0)</f>
        <v>0</v>
      </c>
      <c r="W3070" s="99" t="str">
        <f>IF(Y3070&lt;&gt;"",AD3070&amp;"X"&amp;VLOOKUP(INT(N3070),'Cap. Corr. &amp; Prot.'!$J$4:$M$669,4,FALSE),"")</f>
        <v/>
      </c>
      <c r="X3070" s="100"/>
      <c r="Y3070" s="118"/>
      <c r="Z3070" s="102"/>
      <c r="AB3070" s="59" t="str">
        <f t="shared" si="530"/>
        <v/>
      </c>
      <c r="AC3070" s="59" t="str">
        <f t="shared" si="531"/>
        <v/>
      </c>
      <c r="AD3070" s="59" t="str">
        <f>IFERROR(VLOOKUP('Capacidad_&amp;_Regulación'!H3070,Regulaciones!$L$3:$M$7,2,FALSE),"")</f>
        <v/>
      </c>
      <c r="AE3070" s="74" t="str">
        <f t="shared" si="532"/>
        <v/>
      </c>
      <c r="AF3070" s="74" t="str">
        <f t="shared" si="533"/>
        <v/>
      </c>
      <c r="AG3070" s="74" t="str">
        <f t="shared" si="534"/>
        <v/>
      </c>
      <c r="AH3070" s="74">
        <f>IF(AD3070&lt;&gt;"",VLOOKUP($K$1,'Fact. Corr.'!$B$5:$G$7,HLOOKUP(H3070,'Fact. Corr.'!$C$4:$G$8,5,FALSE),FALSE),0)</f>
        <v>0</v>
      </c>
    </row>
    <row r="3071" spans="1:34" ht="20.100000000000001" hidden="1" customHeight="1" x14ac:dyDescent="0.2">
      <c r="A3071" s="109"/>
      <c r="B3071" s="119"/>
      <c r="C3071" s="111"/>
      <c r="D3071" s="112"/>
      <c r="E3071" s="107">
        <f t="shared" si="525"/>
        <v>0</v>
      </c>
      <c r="F3071" s="108">
        <f t="shared" si="526"/>
        <v>0</v>
      </c>
      <c r="G3071" s="114"/>
      <c r="H3071" s="113"/>
      <c r="I3071" s="114"/>
      <c r="J3071" s="115"/>
      <c r="K3071" s="89"/>
      <c r="L3071" s="116"/>
      <c r="M3071" s="117"/>
      <c r="N3071" s="94" t="str">
        <f t="shared" si="535"/>
        <v/>
      </c>
      <c r="O3071" s="87" t="str">
        <f>IF(N3071&lt;&gt;"",IF(J3071="CR",VLOOKUP(ROUND(N3071,0),'Cap. Corr. &amp; Prot.'!$J$4:$L$669,3,FALSE),VLOOKUP(ROUND(N3071,0),'Cap. Corr. &amp; Prot.'!$J$4:$K$669,2,FALSE)),"")</f>
        <v/>
      </c>
      <c r="P3071" s="95">
        <f t="shared" si="527"/>
        <v>0</v>
      </c>
      <c r="Q3071" s="96" t="str">
        <f>IFERROR(VLOOKUP(Y3071,'Constantes KG'!$B$7:$G$22,HLOOKUP(I3071,'Constantes KG'!$C$5:$G$6,2,FALSE),FALSE),"")</f>
        <v/>
      </c>
      <c r="R3071" s="97">
        <f t="shared" si="528"/>
        <v>0</v>
      </c>
      <c r="S3071" s="149">
        <f>IFERROR(VLOOKUP(J3071,Regulaciones!$B$3:$C$9,2,FALSE),0)</f>
        <v>0</v>
      </c>
      <c r="T3071" s="149">
        <f>S3071+IFERROR(VLOOKUP(A3071,$B$5:$T3070,19,FALSE),0)</f>
        <v>0</v>
      </c>
      <c r="U3071" s="94">
        <f t="shared" si="529"/>
        <v>0</v>
      </c>
      <c r="V3071" s="98">
        <f>U3071+IFERROR(VLOOKUP(A3071,$B$5:$V3070,21,FALSE),0)</f>
        <v>0</v>
      </c>
      <c r="W3071" s="99" t="str">
        <f>IF(Y3071&lt;&gt;"",AD3071&amp;"X"&amp;VLOOKUP(INT(N3071),'Cap. Corr. &amp; Prot.'!$J$4:$M$669,4,FALSE),"")</f>
        <v/>
      </c>
      <c r="X3071" s="100"/>
      <c r="Y3071" s="118"/>
      <c r="Z3071" s="102"/>
      <c r="AB3071" s="59" t="str">
        <f t="shared" si="530"/>
        <v/>
      </c>
      <c r="AC3071" s="59" t="str">
        <f t="shared" si="531"/>
        <v/>
      </c>
      <c r="AD3071" s="59" t="str">
        <f>IFERROR(VLOOKUP('Capacidad_&amp;_Regulación'!H3071,Regulaciones!$L$3:$M$7,2,FALSE),"")</f>
        <v/>
      </c>
      <c r="AE3071" s="74" t="str">
        <f t="shared" si="532"/>
        <v/>
      </c>
      <c r="AF3071" s="74" t="str">
        <f t="shared" si="533"/>
        <v/>
      </c>
      <c r="AG3071" s="74" t="str">
        <f t="shared" si="534"/>
        <v/>
      </c>
      <c r="AH3071" s="74">
        <f>IF(AD3071&lt;&gt;"",VLOOKUP($K$1,'Fact. Corr.'!$B$5:$G$7,HLOOKUP(H3071,'Fact. Corr.'!$C$4:$G$8,5,FALSE),FALSE),0)</f>
        <v>0</v>
      </c>
    </row>
    <row r="3072" spans="1:34" ht="20.100000000000001" hidden="1" customHeight="1" x14ac:dyDescent="0.2">
      <c r="A3072" s="109"/>
      <c r="B3072" s="119"/>
      <c r="C3072" s="111"/>
      <c r="D3072" s="112"/>
      <c r="E3072" s="107">
        <f t="shared" si="525"/>
        <v>0</v>
      </c>
      <c r="F3072" s="108">
        <f t="shared" si="526"/>
        <v>0</v>
      </c>
      <c r="G3072" s="114"/>
      <c r="H3072" s="113"/>
      <c r="I3072" s="114"/>
      <c r="J3072" s="115"/>
      <c r="K3072" s="89"/>
      <c r="L3072" s="116"/>
      <c r="M3072" s="117"/>
      <c r="N3072" s="94" t="str">
        <f t="shared" si="535"/>
        <v/>
      </c>
      <c r="O3072" s="87" t="str">
        <f>IF(N3072&lt;&gt;"",IF(J3072="CR",VLOOKUP(ROUND(N3072,0),'Cap. Corr. &amp; Prot.'!$J$4:$L$669,3,FALSE),VLOOKUP(ROUND(N3072,0),'Cap. Corr. &amp; Prot.'!$J$4:$K$669,2,FALSE)),"")</f>
        <v/>
      </c>
      <c r="P3072" s="95">
        <f t="shared" si="527"/>
        <v>0</v>
      </c>
      <c r="Q3072" s="96" t="str">
        <f>IFERROR(VLOOKUP(Y3072,'Constantes KG'!$B$7:$G$22,HLOOKUP(I3072,'Constantes KG'!$C$5:$G$6,2,FALSE),FALSE),"")</f>
        <v/>
      </c>
      <c r="R3072" s="97">
        <f t="shared" si="528"/>
        <v>0</v>
      </c>
      <c r="S3072" s="149">
        <f>IFERROR(VLOOKUP(J3072,Regulaciones!$B$3:$C$9,2,FALSE),0)</f>
        <v>0</v>
      </c>
      <c r="T3072" s="149">
        <f>S3072+IFERROR(VLOOKUP(A3072,$B$5:$T3071,19,FALSE),0)</f>
        <v>0</v>
      </c>
      <c r="U3072" s="94">
        <f t="shared" si="529"/>
        <v>0</v>
      </c>
      <c r="V3072" s="98">
        <f>U3072+IFERROR(VLOOKUP(A3072,$B$5:$V3071,21,FALSE),0)</f>
        <v>0</v>
      </c>
      <c r="W3072" s="99" t="str">
        <f>IF(Y3072&lt;&gt;"",AD3072&amp;"X"&amp;VLOOKUP(INT(N3072),'Cap. Corr. &amp; Prot.'!$J$4:$M$669,4,FALSE),"")</f>
        <v/>
      </c>
      <c r="X3072" s="100"/>
      <c r="Y3072" s="118"/>
      <c r="Z3072" s="102"/>
      <c r="AB3072" s="59" t="str">
        <f t="shared" si="530"/>
        <v/>
      </c>
      <c r="AC3072" s="59" t="str">
        <f t="shared" si="531"/>
        <v/>
      </c>
      <c r="AD3072" s="59" t="str">
        <f>IFERROR(VLOOKUP('Capacidad_&amp;_Regulación'!H3072,Regulaciones!$L$3:$M$7,2,FALSE),"")</f>
        <v/>
      </c>
      <c r="AE3072" s="74" t="str">
        <f t="shared" si="532"/>
        <v/>
      </c>
      <c r="AF3072" s="74" t="str">
        <f t="shared" si="533"/>
        <v/>
      </c>
      <c r="AG3072" s="74" t="str">
        <f t="shared" si="534"/>
        <v/>
      </c>
      <c r="AH3072" s="74">
        <f>IF(AD3072&lt;&gt;"",VLOOKUP($K$1,'Fact. Corr.'!$B$5:$G$7,HLOOKUP(H3072,'Fact. Corr.'!$C$4:$G$8,5,FALSE),FALSE),0)</f>
        <v>0</v>
      </c>
    </row>
    <row r="3073" spans="1:34" ht="20.100000000000001" hidden="1" customHeight="1" x14ac:dyDescent="0.2">
      <c r="A3073" s="109"/>
      <c r="B3073" s="119"/>
      <c r="C3073" s="111"/>
      <c r="D3073" s="112"/>
      <c r="E3073" s="107">
        <f t="shared" si="525"/>
        <v>0</v>
      </c>
      <c r="F3073" s="108">
        <f t="shared" si="526"/>
        <v>0</v>
      </c>
      <c r="G3073" s="114"/>
      <c r="H3073" s="113"/>
      <c r="I3073" s="114"/>
      <c r="J3073" s="115"/>
      <c r="K3073" s="89"/>
      <c r="L3073" s="116"/>
      <c r="M3073" s="117"/>
      <c r="N3073" s="94" t="str">
        <f t="shared" si="535"/>
        <v/>
      </c>
      <c r="O3073" s="87" t="str">
        <f>IF(N3073&lt;&gt;"",IF(J3073="CR",VLOOKUP(ROUND(N3073,0),'Cap. Corr. &amp; Prot.'!$J$4:$L$669,3,FALSE),VLOOKUP(ROUND(N3073,0),'Cap. Corr. &amp; Prot.'!$J$4:$K$669,2,FALSE)),"")</f>
        <v/>
      </c>
      <c r="P3073" s="95">
        <f t="shared" si="527"/>
        <v>0</v>
      </c>
      <c r="Q3073" s="96" t="str">
        <f>IFERROR(VLOOKUP(Y3073,'Constantes KG'!$B$7:$G$22,HLOOKUP(I3073,'Constantes KG'!$C$5:$G$6,2,FALSE),FALSE),"")</f>
        <v/>
      </c>
      <c r="R3073" s="97">
        <f t="shared" si="528"/>
        <v>0</v>
      </c>
      <c r="S3073" s="149">
        <f>IFERROR(VLOOKUP(J3073,Regulaciones!$B$3:$C$9,2,FALSE),0)</f>
        <v>0</v>
      </c>
      <c r="T3073" s="149">
        <f>S3073+IFERROR(VLOOKUP(A3073,$B$5:$T3072,19,FALSE),0)</f>
        <v>0</v>
      </c>
      <c r="U3073" s="94">
        <f t="shared" si="529"/>
        <v>0</v>
      </c>
      <c r="V3073" s="98">
        <f>U3073+IFERROR(VLOOKUP(A3073,$B$5:$V3072,21,FALSE),0)</f>
        <v>0</v>
      </c>
      <c r="W3073" s="99" t="str">
        <f>IF(Y3073&lt;&gt;"",AD3073&amp;"X"&amp;VLOOKUP(INT(N3073),'Cap. Corr. &amp; Prot.'!$J$4:$M$669,4,FALSE),"")</f>
        <v/>
      </c>
      <c r="X3073" s="100"/>
      <c r="Y3073" s="118"/>
      <c r="Z3073" s="102"/>
      <c r="AB3073" s="59" t="str">
        <f t="shared" si="530"/>
        <v/>
      </c>
      <c r="AC3073" s="59" t="str">
        <f t="shared" si="531"/>
        <v/>
      </c>
      <c r="AD3073" s="59" t="str">
        <f>IFERROR(VLOOKUP('Capacidad_&amp;_Regulación'!H3073,Regulaciones!$L$3:$M$7,2,FALSE),"")</f>
        <v/>
      </c>
      <c r="AE3073" s="74" t="str">
        <f t="shared" si="532"/>
        <v/>
      </c>
      <c r="AF3073" s="74" t="str">
        <f t="shared" si="533"/>
        <v/>
      </c>
      <c r="AG3073" s="74" t="str">
        <f t="shared" si="534"/>
        <v/>
      </c>
      <c r="AH3073" s="74">
        <f>IF(AD3073&lt;&gt;"",VLOOKUP($K$1,'Fact. Corr.'!$B$5:$G$7,HLOOKUP(H3073,'Fact. Corr.'!$C$4:$G$8,5,FALSE),FALSE),0)</f>
        <v>0</v>
      </c>
    </row>
    <row r="3074" spans="1:34" ht="20.100000000000001" hidden="1" customHeight="1" x14ac:dyDescent="0.2">
      <c r="A3074" s="109"/>
      <c r="B3074" s="119"/>
      <c r="C3074" s="111"/>
      <c r="D3074" s="112"/>
      <c r="E3074" s="107">
        <f t="shared" si="525"/>
        <v>0</v>
      </c>
      <c r="F3074" s="108">
        <f t="shared" si="526"/>
        <v>0</v>
      </c>
      <c r="G3074" s="114"/>
      <c r="H3074" s="113"/>
      <c r="I3074" s="114"/>
      <c r="J3074" s="115"/>
      <c r="K3074" s="89"/>
      <c r="L3074" s="116"/>
      <c r="M3074" s="117"/>
      <c r="N3074" s="94" t="str">
        <f t="shared" si="535"/>
        <v/>
      </c>
      <c r="O3074" s="87" t="str">
        <f>IF(N3074&lt;&gt;"",IF(J3074="CR",VLOOKUP(ROUND(N3074,0),'Cap. Corr. &amp; Prot.'!$J$4:$L$669,3,FALSE),VLOOKUP(ROUND(N3074,0),'Cap. Corr. &amp; Prot.'!$J$4:$K$669,2,FALSE)),"")</f>
        <v/>
      </c>
      <c r="P3074" s="95">
        <f t="shared" si="527"/>
        <v>0</v>
      </c>
      <c r="Q3074" s="96" t="str">
        <f>IFERROR(VLOOKUP(Y3074,'Constantes KG'!$B$7:$G$22,HLOOKUP(I3074,'Constantes KG'!$C$5:$G$6,2,FALSE),FALSE),"")</f>
        <v/>
      </c>
      <c r="R3074" s="97">
        <f t="shared" si="528"/>
        <v>0</v>
      </c>
      <c r="S3074" s="149">
        <f>IFERROR(VLOOKUP(J3074,Regulaciones!$B$3:$C$9,2,FALSE),0)</f>
        <v>0</v>
      </c>
      <c r="T3074" s="149">
        <f>S3074+IFERROR(VLOOKUP(A3074,$B$5:$T3073,19,FALSE),0)</f>
        <v>0</v>
      </c>
      <c r="U3074" s="94">
        <f t="shared" si="529"/>
        <v>0</v>
      </c>
      <c r="V3074" s="98">
        <f>U3074+IFERROR(VLOOKUP(A3074,$B$5:$V3073,21,FALSE),0)</f>
        <v>0</v>
      </c>
      <c r="W3074" s="99" t="str">
        <f>IF(Y3074&lt;&gt;"",AD3074&amp;"X"&amp;VLOOKUP(INT(N3074),'Cap. Corr. &amp; Prot.'!$J$4:$M$669,4,FALSE),"")</f>
        <v/>
      </c>
      <c r="X3074" s="100"/>
      <c r="Y3074" s="118"/>
      <c r="Z3074" s="102"/>
      <c r="AB3074" s="59" t="str">
        <f t="shared" si="530"/>
        <v/>
      </c>
      <c r="AC3074" s="59" t="str">
        <f t="shared" si="531"/>
        <v/>
      </c>
      <c r="AD3074" s="59" t="str">
        <f>IFERROR(VLOOKUP('Capacidad_&amp;_Regulación'!H3074,Regulaciones!$L$3:$M$7,2,FALSE),"")</f>
        <v/>
      </c>
      <c r="AE3074" s="74" t="str">
        <f t="shared" si="532"/>
        <v/>
      </c>
      <c r="AF3074" s="74" t="str">
        <f t="shared" si="533"/>
        <v/>
      </c>
      <c r="AG3074" s="74" t="str">
        <f t="shared" si="534"/>
        <v/>
      </c>
      <c r="AH3074" s="74">
        <f>IF(AD3074&lt;&gt;"",VLOOKUP($K$1,'Fact. Corr.'!$B$5:$G$7,HLOOKUP(H3074,'Fact. Corr.'!$C$4:$G$8,5,FALSE),FALSE),0)</f>
        <v>0</v>
      </c>
    </row>
    <row r="3075" spans="1:34" ht="20.100000000000001" hidden="1" customHeight="1" x14ac:dyDescent="0.2">
      <c r="A3075" s="109"/>
      <c r="B3075" s="119"/>
      <c r="C3075" s="111"/>
      <c r="D3075" s="112"/>
      <c r="E3075" s="107">
        <f t="shared" si="525"/>
        <v>0</v>
      </c>
      <c r="F3075" s="108">
        <f t="shared" si="526"/>
        <v>0</v>
      </c>
      <c r="G3075" s="114"/>
      <c r="H3075" s="113"/>
      <c r="I3075" s="114"/>
      <c r="J3075" s="115"/>
      <c r="K3075" s="89"/>
      <c r="L3075" s="116"/>
      <c r="M3075" s="117"/>
      <c r="N3075" s="94" t="str">
        <f t="shared" si="535"/>
        <v/>
      </c>
      <c r="O3075" s="87" t="str">
        <f>IF(N3075&lt;&gt;"",IF(J3075="CR",VLOOKUP(ROUND(N3075,0),'Cap. Corr. &amp; Prot.'!$J$4:$L$669,3,FALSE),VLOOKUP(ROUND(N3075,0),'Cap. Corr. &amp; Prot.'!$J$4:$K$669,2,FALSE)),"")</f>
        <v/>
      </c>
      <c r="P3075" s="95">
        <f t="shared" si="527"/>
        <v>0</v>
      </c>
      <c r="Q3075" s="96" t="str">
        <f>IFERROR(VLOOKUP(Y3075,'Constantes KG'!$B$7:$G$22,HLOOKUP(I3075,'Constantes KG'!$C$5:$G$6,2,FALSE),FALSE),"")</f>
        <v/>
      </c>
      <c r="R3075" s="97">
        <f t="shared" si="528"/>
        <v>0</v>
      </c>
      <c r="S3075" s="149">
        <f>IFERROR(VLOOKUP(J3075,Regulaciones!$B$3:$C$9,2,FALSE),0)</f>
        <v>0</v>
      </c>
      <c r="T3075" s="149">
        <f>S3075+IFERROR(VLOOKUP(A3075,$B$5:$T3074,19,FALSE),0)</f>
        <v>0</v>
      </c>
      <c r="U3075" s="94">
        <f t="shared" si="529"/>
        <v>0</v>
      </c>
      <c r="V3075" s="98">
        <f>U3075+IFERROR(VLOOKUP(A3075,$B$5:$V3074,21,FALSE),0)</f>
        <v>0</v>
      </c>
      <c r="W3075" s="99" t="str">
        <f>IF(Y3075&lt;&gt;"",AD3075&amp;"X"&amp;VLOOKUP(INT(N3075),'Cap. Corr. &amp; Prot.'!$J$4:$M$669,4,FALSE),"")</f>
        <v/>
      </c>
      <c r="X3075" s="100"/>
      <c r="Y3075" s="118"/>
      <c r="Z3075" s="102"/>
      <c r="AB3075" s="59" t="str">
        <f t="shared" si="530"/>
        <v/>
      </c>
      <c r="AC3075" s="59" t="str">
        <f t="shared" si="531"/>
        <v/>
      </c>
      <c r="AD3075" s="59" t="str">
        <f>IFERROR(VLOOKUP('Capacidad_&amp;_Regulación'!H3075,Regulaciones!$L$3:$M$7,2,FALSE),"")</f>
        <v/>
      </c>
      <c r="AE3075" s="74" t="str">
        <f t="shared" si="532"/>
        <v/>
      </c>
      <c r="AF3075" s="74" t="str">
        <f t="shared" si="533"/>
        <v/>
      </c>
      <c r="AG3075" s="74" t="str">
        <f t="shared" si="534"/>
        <v/>
      </c>
      <c r="AH3075" s="74">
        <f>IF(AD3075&lt;&gt;"",VLOOKUP($K$1,'Fact. Corr.'!$B$5:$G$7,HLOOKUP(H3075,'Fact. Corr.'!$C$4:$G$8,5,FALSE),FALSE),0)</f>
        <v>0</v>
      </c>
    </row>
    <row r="3076" spans="1:34" ht="20.100000000000001" hidden="1" customHeight="1" x14ac:dyDescent="0.2">
      <c r="A3076" s="109"/>
      <c r="B3076" s="119"/>
      <c r="C3076" s="111"/>
      <c r="D3076" s="112"/>
      <c r="E3076" s="107">
        <f t="shared" ref="E3076:E3139" si="536">SUM(C3076:D3076)</f>
        <v>0</v>
      </c>
      <c r="F3076" s="108">
        <f t="shared" ref="F3076:F3139" si="537">G3076*I3076*1000</f>
        <v>0</v>
      </c>
      <c r="G3076" s="114"/>
      <c r="H3076" s="113"/>
      <c r="I3076" s="114"/>
      <c r="J3076" s="115"/>
      <c r="K3076" s="89"/>
      <c r="L3076" s="116"/>
      <c r="M3076" s="117"/>
      <c r="N3076" s="94" t="str">
        <f t="shared" si="535"/>
        <v/>
      </c>
      <c r="O3076" s="87" t="str">
        <f>IF(N3076&lt;&gt;"",IF(J3076="CR",VLOOKUP(ROUND(N3076,0),'Cap. Corr. &amp; Prot.'!$J$4:$L$669,3,FALSE),VLOOKUP(ROUND(N3076,0),'Cap. Corr. &amp; Prot.'!$J$4:$K$669,2,FALSE)),"")</f>
        <v/>
      </c>
      <c r="P3076" s="95">
        <f t="shared" ref="P3076:P3139" si="538">G3076*E3076</f>
        <v>0</v>
      </c>
      <c r="Q3076" s="96" t="str">
        <f>IFERROR(VLOOKUP(Y3076,'Constantes KG'!$B$7:$G$22,HLOOKUP(I3076,'Constantes KG'!$C$5:$G$6,2,FALSE),FALSE),"")</f>
        <v/>
      </c>
      <c r="R3076" s="97">
        <f t="shared" ref="R3076:R3139" si="539">IFERROR(Q3076/RIGHT(M3076,3)^2,0)</f>
        <v>0</v>
      </c>
      <c r="S3076" s="149">
        <f>IFERROR(VLOOKUP(J3076,Regulaciones!$B$3:$C$9,2,FALSE),0)</f>
        <v>0</v>
      </c>
      <c r="T3076" s="149">
        <f>S3076+IFERROR(VLOOKUP(A3076,$B$5:$T3075,19,FALSE),0)</f>
        <v>0</v>
      </c>
      <c r="U3076" s="94">
        <f t="shared" ref="U3076:U3139" si="540">P3076*R3076*AH3076</f>
        <v>0</v>
      </c>
      <c r="V3076" s="98">
        <f>U3076+IFERROR(VLOOKUP(A3076,$B$5:$V3075,21,FALSE),0)</f>
        <v>0</v>
      </c>
      <c r="W3076" s="99" t="str">
        <f>IF(Y3076&lt;&gt;"",AD3076&amp;"X"&amp;VLOOKUP(INT(N3076),'Cap. Corr. &amp; Prot.'!$J$4:$M$669,4,FALSE),"")</f>
        <v/>
      </c>
      <c r="X3076" s="100"/>
      <c r="Y3076" s="118"/>
      <c r="Z3076" s="102"/>
      <c r="AB3076" s="59" t="str">
        <f t="shared" ref="AB3076:AB3139" si="541">IFERROR(VALUE(LEFT(M3076,3)),"")</f>
        <v/>
      </c>
      <c r="AC3076" s="59" t="str">
        <f t="shared" ref="AC3076:AC3139" si="542">IFERROR(VALUE(RIGHT(M3076,3)),"")</f>
        <v/>
      </c>
      <c r="AD3076" s="59" t="str">
        <f>IFERROR(VLOOKUP('Capacidad_&amp;_Regulación'!H3076,Regulaciones!$L$3:$M$7,2,FALSE),"")</f>
        <v/>
      </c>
      <c r="AE3076" s="74" t="str">
        <f t="shared" ref="AE3076:AE3139" si="543">IFERROR(L3076*((1000*G3076)/(AB3076)),"")</f>
        <v/>
      </c>
      <c r="AF3076" s="74" t="str">
        <f t="shared" ref="AF3076:AF3139" si="544">IFERROR(L3076*((1000*G3076)/(AC3076)),"")</f>
        <v/>
      </c>
      <c r="AG3076" s="74" t="str">
        <f t="shared" ref="AG3076:AG3139" si="545">IFERROR(L3076*((1000*G3076)/(SQRT(3)*AC3076)),"")</f>
        <v/>
      </c>
      <c r="AH3076" s="74">
        <f>IF(AD3076&lt;&gt;"",VLOOKUP($K$1,'Fact. Corr.'!$B$5:$G$7,HLOOKUP(H3076,'Fact. Corr.'!$C$4:$G$8,5,FALSE),FALSE),0)</f>
        <v>0</v>
      </c>
    </row>
    <row r="3077" spans="1:34" ht="20.100000000000001" hidden="1" customHeight="1" x14ac:dyDescent="0.2">
      <c r="A3077" s="109"/>
      <c r="B3077" s="119"/>
      <c r="C3077" s="111"/>
      <c r="D3077" s="112"/>
      <c r="E3077" s="107">
        <f t="shared" si="536"/>
        <v>0</v>
      </c>
      <c r="F3077" s="108">
        <f t="shared" si="537"/>
        <v>0</v>
      </c>
      <c r="G3077" s="114"/>
      <c r="H3077" s="113"/>
      <c r="I3077" s="114"/>
      <c r="J3077" s="115"/>
      <c r="K3077" s="89"/>
      <c r="L3077" s="116"/>
      <c r="M3077" s="117"/>
      <c r="N3077" s="94" t="str">
        <f t="shared" si="535"/>
        <v/>
      </c>
      <c r="O3077" s="87" t="str">
        <f>IF(N3077&lt;&gt;"",IF(J3077="CR",VLOOKUP(ROUND(N3077,0),'Cap. Corr. &amp; Prot.'!$J$4:$L$669,3,FALSE),VLOOKUP(ROUND(N3077,0),'Cap. Corr. &amp; Prot.'!$J$4:$K$669,2,FALSE)),"")</f>
        <v/>
      </c>
      <c r="P3077" s="95">
        <f t="shared" si="538"/>
        <v>0</v>
      </c>
      <c r="Q3077" s="96" t="str">
        <f>IFERROR(VLOOKUP(Y3077,'Constantes KG'!$B$7:$G$22,HLOOKUP(I3077,'Constantes KG'!$C$5:$G$6,2,FALSE),FALSE),"")</f>
        <v/>
      </c>
      <c r="R3077" s="97">
        <f t="shared" si="539"/>
        <v>0</v>
      </c>
      <c r="S3077" s="149">
        <f>IFERROR(VLOOKUP(J3077,Regulaciones!$B$3:$C$9,2,FALSE),0)</f>
        <v>0</v>
      </c>
      <c r="T3077" s="149">
        <f>S3077+IFERROR(VLOOKUP(A3077,$B$5:$T3076,19,FALSE),0)</f>
        <v>0</v>
      </c>
      <c r="U3077" s="94">
        <f t="shared" si="540"/>
        <v>0</v>
      </c>
      <c r="V3077" s="98">
        <f>U3077+IFERROR(VLOOKUP(A3077,$B$5:$V3076,21,FALSE),0)</f>
        <v>0</v>
      </c>
      <c r="W3077" s="99" t="str">
        <f>IF(Y3077&lt;&gt;"",AD3077&amp;"X"&amp;VLOOKUP(INT(N3077),'Cap. Corr. &amp; Prot.'!$J$4:$M$669,4,FALSE),"")</f>
        <v/>
      </c>
      <c r="X3077" s="100"/>
      <c r="Y3077" s="118"/>
      <c r="Z3077" s="102"/>
      <c r="AB3077" s="59" t="str">
        <f t="shared" si="541"/>
        <v/>
      </c>
      <c r="AC3077" s="59" t="str">
        <f t="shared" si="542"/>
        <v/>
      </c>
      <c r="AD3077" s="59" t="str">
        <f>IFERROR(VLOOKUP('Capacidad_&amp;_Regulación'!H3077,Regulaciones!$L$3:$M$7,2,FALSE),"")</f>
        <v/>
      </c>
      <c r="AE3077" s="74" t="str">
        <f t="shared" si="543"/>
        <v/>
      </c>
      <c r="AF3077" s="74" t="str">
        <f t="shared" si="544"/>
        <v/>
      </c>
      <c r="AG3077" s="74" t="str">
        <f t="shared" si="545"/>
        <v/>
      </c>
      <c r="AH3077" s="74">
        <f>IF(AD3077&lt;&gt;"",VLOOKUP($K$1,'Fact. Corr.'!$B$5:$G$7,HLOOKUP(H3077,'Fact. Corr.'!$C$4:$G$8,5,FALSE),FALSE),0)</f>
        <v>0</v>
      </c>
    </row>
    <row r="3078" spans="1:34" ht="20.100000000000001" hidden="1" customHeight="1" x14ac:dyDescent="0.2">
      <c r="A3078" s="109"/>
      <c r="B3078" s="119"/>
      <c r="C3078" s="111"/>
      <c r="D3078" s="112"/>
      <c r="E3078" s="107">
        <f t="shared" si="536"/>
        <v>0</v>
      </c>
      <c r="F3078" s="108">
        <f t="shared" si="537"/>
        <v>0</v>
      </c>
      <c r="G3078" s="114"/>
      <c r="H3078" s="113"/>
      <c r="I3078" s="114"/>
      <c r="J3078" s="115"/>
      <c r="K3078" s="89"/>
      <c r="L3078" s="116"/>
      <c r="M3078" s="117"/>
      <c r="N3078" s="94" t="str">
        <f t="shared" si="535"/>
        <v/>
      </c>
      <c r="O3078" s="87" t="str">
        <f>IF(N3078&lt;&gt;"",IF(J3078="CR",VLOOKUP(ROUND(N3078,0),'Cap. Corr. &amp; Prot.'!$J$4:$L$669,3,FALSE),VLOOKUP(ROUND(N3078,0),'Cap. Corr. &amp; Prot.'!$J$4:$K$669,2,FALSE)),"")</f>
        <v/>
      </c>
      <c r="P3078" s="95">
        <f t="shared" si="538"/>
        <v>0</v>
      </c>
      <c r="Q3078" s="96" t="str">
        <f>IFERROR(VLOOKUP(Y3078,'Constantes KG'!$B$7:$G$22,HLOOKUP(I3078,'Constantes KG'!$C$5:$G$6,2,FALSE),FALSE),"")</f>
        <v/>
      </c>
      <c r="R3078" s="97">
        <f t="shared" si="539"/>
        <v>0</v>
      </c>
      <c r="S3078" s="149">
        <f>IFERROR(VLOOKUP(J3078,Regulaciones!$B$3:$C$9,2,FALSE),0)</f>
        <v>0</v>
      </c>
      <c r="T3078" s="149">
        <f>S3078+IFERROR(VLOOKUP(A3078,$B$5:$T3077,19,FALSE),0)</f>
        <v>0</v>
      </c>
      <c r="U3078" s="94">
        <f t="shared" si="540"/>
        <v>0</v>
      </c>
      <c r="V3078" s="98">
        <f>U3078+IFERROR(VLOOKUP(A3078,$B$5:$V3077,21,FALSE),0)</f>
        <v>0</v>
      </c>
      <c r="W3078" s="99" t="str">
        <f>IF(Y3078&lt;&gt;"",AD3078&amp;"X"&amp;VLOOKUP(INT(N3078),'Cap. Corr. &amp; Prot.'!$J$4:$M$669,4,FALSE),"")</f>
        <v/>
      </c>
      <c r="X3078" s="100"/>
      <c r="Y3078" s="118"/>
      <c r="Z3078" s="102"/>
      <c r="AB3078" s="59" t="str">
        <f t="shared" si="541"/>
        <v/>
      </c>
      <c r="AC3078" s="59" t="str">
        <f t="shared" si="542"/>
        <v/>
      </c>
      <c r="AD3078" s="59" t="str">
        <f>IFERROR(VLOOKUP('Capacidad_&amp;_Regulación'!H3078,Regulaciones!$L$3:$M$7,2,FALSE),"")</f>
        <v/>
      </c>
      <c r="AE3078" s="74" t="str">
        <f t="shared" si="543"/>
        <v/>
      </c>
      <c r="AF3078" s="74" t="str">
        <f t="shared" si="544"/>
        <v/>
      </c>
      <c r="AG3078" s="74" t="str">
        <f t="shared" si="545"/>
        <v/>
      </c>
      <c r="AH3078" s="74">
        <f>IF(AD3078&lt;&gt;"",VLOOKUP($K$1,'Fact. Corr.'!$B$5:$G$7,HLOOKUP(H3078,'Fact. Corr.'!$C$4:$G$8,5,FALSE),FALSE),0)</f>
        <v>0</v>
      </c>
    </row>
    <row r="3079" spans="1:34" ht="20.100000000000001" hidden="1" customHeight="1" x14ac:dyDescent="0.2">
      <c r="A3079" s="109"/>
      <c r="B3079" s="119"/>
      <c r="C3079" s="111"/>
      <c r="D3079" s="112"/>
      <c r="E3079" s="107">
        <f t="shared" si="536"/>
        <v>0</v>
      </c>
      <c r="F3079" s="108">
        <f t="shared" si="537"/>
        <v>0</v>
      </c>
      <c r="G3079" s="114"/>
      <c r="H3079" s="113"/>
      <c r="I3079" s="114"/>
      <c r="J3079" s="115"/>
      <c r="K3079" s="89"/>
      <c r="L3079" s="116"/>
      <c r="M3079" s="117"/>
      <c r="N3079" s="94" t="str">
        <f t="shared" ref="N3079:N3142" si="546">IF(AND(G3079&lt;&gt;0,M3079&lt;&gt;""),((G3079*1000)/(SQRT(3)*RIGHT(M3079,3)))*L3079,"")</f>
        <v/>
      </c>
      <c r="O3079" s="87" t="str">
        <f>IF(N3079&lt;&gt;"",IF(J3079="CR",VLOOKUP(ROUND(N3079,0),'Cap. Corr. &amp; Prot.'!$J$4:$L$669,3,FALSE),VLOOKUP(ROUND(N3079,0),'Cap. Corr. &amp; Prot.'!$J$4:$K$669,2,FALSE)),"")</f>
        <v/>
      </c>
      <c r="P3079" s="95">
        <f t="shared" si="538"/>
        <v>0</v>
      </c>
      <c r="Q3079" s="96" t="str">
        <f>IFERROR(VLOOKUP(Y3079,'Constantes KG'!$B$7:$G$22,HLOOKUP(I3079,'Constantes KG'!$C$5:$G$6,2,FALSE),FALSE),"")</f>
        <v/>
      </c>
      <c r="R3079" s="97">
        <f t="shared" si="539"/>
        <v>0</v>
      </c>
      <c r="S3079" s="149">
        <f>IFERROR(VLOOKUP(J3079,Regulaciones!$B$3:$C$9,2,FALSE),0)</f>
        <v>0</v>
      </c>
      <c r="T3079" s="149">
        <f>S3079+IFERROR(VLOOKUP(A3079,$B$5:$T3078,19,FALSE),0)</f>
        <v>0</v>
      </c>
      <c r="U3079" s="94">
        <f t="shared" si="540"/>
        <v>0</v>
      </c>
      <c r="V3079" s="98">
        <f>U3079+IFERROR(VLOOKUP(A3079,$B$5:$V3078,21,FALSE),0)</f>
        <v>0</v>
      </c>
      <c r="W3079" s="99" t="str">
        <f>IF(Y3079&lt;&gt;"",AD3079&amp;"X"&amp;VLOOKUP(INT(N3079),'Cap. Corr. &amp; Prot.'!$J$4:$M$669,4,FALSE),"")</f>
        <v/>
      </c>
      <c r="X3079" s="100"/>
      <c r="Y3079" s="118"/>
      <c r="Z3079" s="102"/>
      <c r="AB3079" s="59" t="str">
        <f t="shared" si="541"/>
        <v/>
      </c>
      <c r="AC3079" s="59" t="str">
        <f t="shared" si="542"/>
        <v/>
      </c>
      <c r="AD3079" s="59" t="str">
        <f>IFERROR(VLOOKUP('Capacidad_&amp;_Regulación'!H3079,Regulaciones!$L$3:$M$7,2,FALSE),"")</f>
        <v/>
      </c>
      <c r="AE3079" s="74" t="str">
        <f t="shared" si="543"/>
        <v/>
      </c>
      <c r="AF3079" s="74" t="str">
        <f t="shared" si="544"/>
        <v/>
      </c>
      <c r="AG3079" s="74" t="str">
        <f t="shared" si="545"/>
        <v/>
      </c>
      <c r="AH3079" s="74">
        <f>IF(AD3079&lt;&gt;"",VLOOKUP($K$1,'Fact. Corr.'!$B$5:$G$7,HLOOKUP(H3079,'Fact. Corr.'!$C$4:$G$8,5,FALSE),FALSE),0)</f>
        <v>0</v>
      </c>
    </row>
    <row r="3080" spans="1:34" ht="20.100000000000001" hidden="1" customHeight="1" x14ac:dyDescent="0.2">
      <c r="A3080" s="109"/>
      <c r="B3080" s="119"/>
      <c r="C3080" s="111"/>
      <c r="D3080" s="112"/>
      <c r="E3080" s="107">
        <f t="shared" si="536"/>
        <v>0</v>
      </c>
      <c r="F3080" s="108">
        <f t="shared" si="537"/>
        <v>0</v>
      </c>
      <c r="G3080" s="114"/>
      <c r="H3080" s="113"/>
      <c r="I3080" s="114"/>
      <c r="J3080" s="115"/>
      <c r="K3080" s="89"/>
      <c r="L3080" s="116"/>
      <c r="M3080" s="117"/>
      <c r="N3080" s="94" t="str">
        <f t="shared" si="546"/>
        <v/>
      </c>
      <c r="O3080" s="87" t="str">
        <f>IF(N3080&lt;&gt;"",IF(J3080="CR",VLOOKUP(ROUND(N3080,0),'Cap. Corr. &amp; Prot.'!$J$4:$L$669,3,FALSE),VLOOKUP(ROUND(N3080,0),'Cap. Corr. &amp; Prot.'!$J$4:$K$669,2,FALSE)),"")</f>
        <v/>
      </c>
      <c r="P3080" s="95">
        <f t="shared" si="538"/>
        <v>0</v>
      </c>
      <c r="Q3080" s="96" t="str">
        <f>IFERROR(VLOOKUP(Y3080,'Constantes KG'!$B$7:$G$22,HLOOKUP(I3080,'Constantes KG'!$C$5:$G$6,2,FALSE),FALSE),"")</f>
        <v/>
      </c>
      <c r="R3080" s="97">
        <f t="shared" si="539"/>
        <v>0</v>
      </c>
      <c r="S3080" s="149">
        <f>IFERROR(VLOOKUP(J3080,Regulaciones!$B$3:$C$9,2,FALSE),0)</f>
        <v>0</v>
      </c>
      <c r="T3080" s="149">
        <f>S3080+IFERROR(VLOOKUP(A3080,$B$5:$T3079,19,FALSE),0)</f>
        <v>0</v>
      </c>
      <c r="U3080" s="94">
        <f t="shared" si="540"/>
        <v>0</v>
      </c>
      <c r="V3080" s="98">
        <f>U3080+IFERROR(VLOOKUP(A3080,$B$5:$V3079,21,FALSE),0)</f>
        <v>0</v>
      </c>
      <c r="W3080" s="99" t="str">
        <f>IF(Y3080&lt;&gt;"",AD3080&amp;"X"&amp;VLOOKUP(INT(N3080),'Cap. Corr. &amp; Prot.'!$J$4:$M$669,4,FALSE),"")</f>
        <v/>
      </c>
      <c r="X3080" s="100"/>
      <c r="Y3080" s="118"/>
      <c r="Z3080" s="102"/>
      <c r="AB3080" s="59" t="str">
        <f t="shared" si="541"/>
        <v/>
      </c>
      <c r="AC3080" s="59" t="str">
        <f t="shared" si="542"/>
        <v/>
      </c>
      <c r="AD3080" s="59" t="str">
        <f>IFERROR(VLOOKUP('Capacidad_&amp;_Regulación'!H3080,Regulaciones!$L$3:$M$7,2,FALSE),"")</f>
        <v/>
      </c>
      <c r="AE3080" s="74" t="str">
        <f t="shared" si="543"/>
        <v/>
      </c>
      <c r="AF3080" s="74" t="str">
        <f t="shared" si="544"/>
        <v/>
      </c>
      <c r="AG3080" s="74" t="str">
        <f t="shared" si="545"/>
        <v/>
      </c>
      <c r="AH3080" s="74">
        <f>IF(AD3080&lt;&gt;"",VLOOKUP($K$1,'Fact. Corr.'!$B$5:$G$7,HLOOKUP(H3080,'Fact. Corr.'!$C$4:$G$8,5,FALSE),FALSE),0)</f>
        <v>0</v>
      </c>
    </row>
    <row r="3081" spans="1:34" ht="20.100000000000001" hidden="1" customHeight="1" x14ac:dyDescent="0.2">
      <c r="A3081" s="109"/>
      <c r="B3081" s="119"/>
      <c r="C3081" s="111"/>
      <c r="D3081" s="112"/>
      <c r="E3081" s="107">
        <f t="shared" si="536"/>
        <v>0</v>
      </c>
      <c r="F3081" s="108">
        <f t="shared" si="537"/>
        <v>0</v>
      </c>
      <c r="G3081" s="114"/>
      <c r="H3081" s="113"/>
      <c r="I3081" s="114"/>
      <c r="J3081" s="115"/>
      <c r="K3081" s="89"/>
      <c r="L3081" s="116"/>
      <c r="M3081" s="117"/>
      <c r="N3081" s="94" t="str">
        <f t="shared" si="546"/>
        <v/>
      </c>
      <c r="O3081" s="87" t="str">
        <f>IF(N3081&lt;&gt;"",IF(J3081="CR",VLOOKUP(ROUND(N3081,0),'Cap. Corr. &amp; Prot.'!$J$4:$L$669,3,FALSE),VLOOKUP(ROUND(N3081,0),'Cap. Corr. &amp; Prot.'!$J$4:$K$669,2,FALSE)),"")</f>
        <v/>
      </c>
      <c r="P3081" s="95">
        <f t="shared" si="538"/>
        <v>0</v>
      </c>
      <c r="Q3081" s="96" t="str">
        <f>IFERROR(VLOOKUP(Y3081,'Constantes KG'!$B$7:$G$22,HLOOKUP(I3081,'Constantes KG'!$C$5:$G$6,2,FALSE),FALSE),"")</f>
        <v/>
      </c>
      <c r="R3081" s="97">
        <f t="shared" si="539"/>
        <v>0</v>
      </c>
      <c r="S3081" s="149">
        <f>IFERROR(VLOOKUP(J3081,Regulaciones!$B$3:$C$9,2,FALSE),0)</f>
        <v>0</v>
      </c>
      <c r="T3081" s="149">
        <f>S3081+IFERROR(VLOOKUP(A3081,$B$5:$T3080,19,FALSE),0)</f>
        <v>0</v>
      </c>
      <c r="U3081" s="94">
        <f t="shared" si="540"/>
        <v>0</v>
      </c>
      <c r="V3081" s="98">
        <f>U3081+IFERROR(VLOOKUP(A3081,$B$5:$V3080,21,FALSE),0)</f>
        <v>0</v>
      </c>
      <c r="W3081" s="99" t="str">
        <f>IF(Y3081&lt;&gt;"",AD3081&amp;"X"&amp;VLOOKUP(INT(N3081),'Cap. Corr. &amp; Prot.'!$J$4:$M$669,4,FALSE),"")</f>
        <v/>
      </c>
      <c r="X3081" s="100"/>
      <c r="Y3081" s="118"/>
      <c r="Z3081" s="102"/>
      <c r="AB3081" s="59" t="str">
        <f t="shared" si="541"/>
        <v/>
      </c>
      <c r="AC3081" s="59" t="str">
        <f t="shared" si="542"/>
        <v/>
      </c>
      <c r="AD3081" s="59" t="str">
        <f>IFERROR(VLOOKUP('Capacidad_&amp;_Regulación'!H3081,Regulaciones!$L$3:$M$7,2,FALSE),"")</f>
        <v/>
      </c>
      <c r="AE3081" s="74" t="str">
        <f t="shared" si="543"/>
        <v/>
      </c>
      <c r="AF3081" s="74" t="str">
        <f t="shared" si="544"/>
        <v/>
      </c>
      <c r="AG3081" s="74" t="str">
        <f t="shared" si="545"/>
        <v/>
      </c>
      <c r="AH3081" s="74">
        <f>IF(AD3081&lt;&gt;"",VLOOKUP($K$1,'Fact. Corr.'!$B$5:$G$7,HLOOKUP(H3081,'Fact. Corr.'!$C$4:$G$8,5,FALSE),FALSE),0)</f>
        <v>0</v>
      </c>
    </row>
    <row r="3082" spans="1:34" ht="20.100000000000001" hidden="1" customHeight="1" x14ac:dyDescent="0.2">
      <c r="A3082" s="109"/>
      <c r="B3082" s="119"/>
      <c r="C3082" s="111"/>
      <c r="D3082" s="112"/>
      <c r="E3082" s="107">
        <f t="shared" si="536"/>
        <v>0</v>
      </c>
      <c r="F3082" s="108">
        <f t="shared" si="537"/>
        <v>0</v>
      </c>
      <c r="G3082" s="114"/>
      <c r="H3082" s="113"/>
      <c r="I3082" s="114"/>
      <c r="J3082" s="115"/>
      <c r="K3082" s="89"/>
      <c r="L3082" s="116"/>
      <c r="M3082" s="117"/>
      <c r="N3082" s="94" t="str">
        <f t="shared" si="546"/>
        <v/>
      </c>
      <c r="O3082" s="87" t="str">
        <f>IF(N3082&lt;&gt;"",IF(J3082="CR",VLOOKUP(ROUND(N3082,0),'Cap. Corr. &amp; Prot.'!$J$4:$L$669,3,FALSE),VLOOKUP(ROUND(N3082,0),'Cap. Corr. &amp; Prot.'!$J$4:$K$669,2,FALSE)),"")</f>
        <v/>
      </c>
      <c r="P3082" s="95">
        <f t="shared" si="538"/>
        <v>0</v>
      </c>
      <c r="Q3082" s="96" t="str">
        <f>IFERROR(VLOOKUP(Y3082,'Constantes KG'!$B$7:$G$22,HLOOKUP(I3082,'Constantes KG'!$C$5:$G$6,2,FALSE),FALSE),"")</f>
        <v/>
      </c>
      <c r="R3082" s="97">
        <f t="shared" si="539"/>
        <v>0</v>
      </c>
      <c r="S3082" s="149">
        <f>IFERROR(VLOOKUP(J3082,Regulaciones!$B$3:$C$9,2,FALSE),0)</f>
        <v>0</v>
      </c>
      <c r="T3082" s="149">
        <f>S3082+IFERROR(VLOOKUP(A3082,$B$5:$T3081,19,FALSE),0)</f>
        <v>0</v>
      </c>
      <c r="U3082" s="94">
        <f t="shared" si="540"/>
        <v>0</v>
      </c>
      <c r="V3082" s="98">
        <f>U3082+IFERROR(VLOOKUP(A3082,$B$5:$V3081,21,FALSE),0)</f>
        <v>0</v>
      </c>
      <c r="W3082" s="99" t="str">
        <f>IF(Y3082&lt;&gt;"",AD3082&amp;"X"&amp;VLOOKUP(INT(N3082),'Cap. Corr. &amp; Prot.'!$J$4:$M$669,4,FALSE),"")</f>
        <v/>
      </c>
      <c r="X3082" s="100"/>
      <c r="Y3082" s="118"/>
      <c r="Z3082" s="102"/>
      <c r="AB3082" s="59" t="str">
        <f t="shared" si="541"/>
        <v/>
      </c>
      <c r="AC3082" s="59" t="str">
        <f t="shared" si="542"/>
        <v/>
      </c>
      <c r="AD3082" s="59" t="str">
        <f>IFERROR(VLOOKUP('Capacidad_&amp;_Regulación'!H3082,Regulaciones!$L$3:$M$7,2,FALSE),"")</f>
        <v/>
      </c>
      <c r="AE3082" s="74" t="str">
        <f t="shared" si="543"/>
        <v/>
      </c>
      <c r="AF3082" s="74" t="str">
        <f t="shared" si="544"/>
        <v/>
      </c>
      <c r="AG3082" s="74" t="str">
        <f t="shared" si="545"/>
        <v/>
      </c>
      <c r="AH3082" s="74">
        <f>IF(AD3082&lt;&gt;"",VLOOKUP($K$1,'Fact. Corr.'!$B$5:$G$7,HLOOKUP(H3082,'Fact. Corr.'!$C$4:$G$8,5,FALSE),FALSE),0)</f>
        <v>0</v>
      </c>
    </row>
    <row r="3083" spans="1:34" ht="20.100000000000001" hidden="1" customHeight="1" x14ac:dyDescent="0.2">
      <c r="A3083" s="109"/>
      <c r="B3083" s="119"/>
      <c r="C3083" s="111"/>
      <c r="D3083" s="112"/>
      <c r="E3083" s="107">
        <f t="shared" si="536"/>
        <v>0</v>
      </c>
      <c r="F3083" s="108">
        <f t="shared" si="537"/>
        <v>0</v>
      </c>
      <c r="G3083" s="114"/>
      <c r="H3083" s="113"/>
      <c r="I3083" s="114"/>
      <c r="J3083" s="115"/>
      <c r="K3083" s="89"/>
      <c r="L3083" s="116"/>
      <c r="M3083" s="117"/>
      <c r="N3083" s="94" t="str">
        <f t="shared" si="546"/>
        <v/>
      </c>
      <c r="O3083" s="87" t="str">
        <f>IF(N3083&lt;&gt;"",IF(J3083="CR",VLOOKUP(ROUND(N3083,0),'Cap. Corr. &amp; Prot.'!$J$4:$L$669,3,FALSE),VLOOKUP(ROUND(N3083,0),'Cap. Corr. &amp; Prot.'!$J$4:$K$669,2,FALSE)),"")</f>
        <v/>
      </c>
      <c r="P3083" s="95">
        <f t="shared" si="538"/>
        <v>0</v>
      </c>
      <c r="Q3083" s="96" t="str">
        <f>IFERROR(VLOOKUP(Y3083,'Constantes KG'!$B$7:$G$22,HLOOKUP(I3083,'Constantes KG'!$C$5:$G$6,2,FALSE),FALSE),"")</f>
        <v/>
      </c>
      <c r="R3083" s="97">
        <f t="shared" si="539"/>
        <v>0</v>
      </c>
      <c r="S3083" s="149">
        <f>IFERROR(VLOOKUP(J3083,Regulaciones!$B$3:$C$9,2,FALSE),0)</f>
        <v>0</v>
      </c>
      <c r="T3083" s="149">
        <f>S3083+IFERROR(VLOOKUP(A3083,$B$5:$T3082,19,FALSE),0)</f>
        <v>0</v>
      </c>
      <c r="U3083" s="94">
        <f t="shared" si="540"/>
        <v>0</v>
      </c>
      <c r="V3083" s="98">
        <f>U3083+IFERROR(VLOOKUP(A3083,$B$5:$V3082,21,FALSE),0)</f>
        <v>0</v>
      </c>
      <c r="W3083" s="99" t="str">
        <f>IF(Y3083&lt;&gt;"",AD3083&amp;"X"&amp;VLOOKUP(INT(N3083),'Cap. Corr. &amp; Prot.'!$J$4:$M$669,4,FALSE),"")</f>
        <v/>
      </c>
      <c r="X3083" s="100"/>
      <c r="Y3083" s="118"/>
      <c r="Z3083" s="102"/>
      <c r="AB3083" s="59" t="str">
        <f t="shared" si="541"/>
        <v/>
      </c>
      <c r="AC3083" s="59" t="str">
        <f t="shared" si="542"/>
        <v/>
      </c>
      <c r="AD3083" s="59" t="str">
        <f>IFERROR(VLOOKUP('Capacidad_&amp;_Regulación'!H3083,Regulaciones!$L$3:$M$7,2,FALSE),"")</f>
        <v/>
      </c>
      <c r="AE3083" s="74" t="str">
        <f t="shared" si="543"/>
        <v/>
      </c>
      <c r="AF3083" s="74" t="str">
        <f t="shared" si="544"/>
        <v/>
      </c>
      <c r="AG3083" s="74" t="str">
        <f t="shared" si="545"/>
        <v/>
      </c>
      <c r="AH3083" s="74">
        <f>IF(AD3083&lt;&gt;"",VLOOKUP($K$1,'Fact. Corr.'!$B$5:$G$7,HLOOKUP(H3083,'Fact. Corr.'!$C$4:$G$8,5,FALSE),FALSE),0)</f>
        <v>0</v>
      </c>
    </row>
    <row r="3084" spans="1:34" ht="20.100000000000001" hidden="1" customHeight="1" x14ac:dyDescent="0.2">
      <c r="A3084" s="109"/>
      <c r="B3084" s="119"/>
      <c r="C3084" s="111"/>
      <c r="D3084" s="112"/>
      <c r="E3084" s="107">
        <f t="shared" si="536"/>
        <v>0</v>
      </c>
      <c r="F3084" s="108">
        <f t="shared" si="537"/>
        <v>0</v>
      </c>
      <c r="G3084" s="114"/>
      <c r="H3084" s="113"/>
      <c r="I3084" s="114"/>
      <c r="J3084" s="115"/>
      <c r="K3084" s="89"/>
      <c r="L3084" s="116"/>
      <c r="M3084" s="117"/>
      <c r="N3084" s="94" t="str">
        <f t="shared" si="546"/>
        <v/>
      </c>
      <c r="O3084" s="87" t="str">
        <f>IF(N3084&lt;&gt;"",IF(J3084="CR",VLOOKUP(ROUND(N3084,0),'Cap. Corr. &amp; Prot.'!$J$4:$L$669,3,FALSE),VLOOKUP(ROUND(N3084,0),'Cap. Corr. &amp; Prot.'!$J$4:$K$669,2,FALSE)),"")</f>
        <v/>
      </c>
      <c r="P3084" s="95">
        <f t="shared" si="538"/>
        <v>0</v>
      </c>
      <c r="Q3084" s="96" t="str">
        <f>IFERROR(VLOOKUP(Y3084,'Constantes KG'!$B$7:$G$22,HLOOKUP(I3084,'Constantes KG'!$C$5:$G$6,2,FALSE),FALSE),"")</f>
        <v/>
      </c>
      <c r="R3084" s="97">
        <f t="shared" si="539"/>
        <v>0</v>
      </c>
      <c r="S3084" s="149">
        <f>IFERROR(VLOOKUP(J3084,Regulaciones!$B$3:$C$9,2,FALSE),0)</f>
        <v>0</v>
      </c>
      <c r="T3084" s="149">
        <f>S3084+IFERROR(VLOOKUP(A3084,$B$5:$T3083,19,FALSE),0)</f>
        <v>0</v>
      </c>
      <c r="U3084" s="94">
        <f t="shared" si="540"/>
        <v>0</v>
      </c>
      <c r="V3084" s="98">
        <f>U3084+IFERROR(VLOOKUP(A3084,$B$5:$V3083,21,FALSE),0)</f>
        <v>0</v>
      </c>
      <c r="W3084" s="99" t="str">
        <f>IF(Y3084&lt;&gt;"",AD3084&amp;"X"&amp;VLOOKUP(INT(N3084),'Cap. Corr. &amp; Prot.'!$J$4:$M$669,4,FALSE),"")</f>
        <v/>
      </c>
      <c r="X3084" s="100"/>
      <c r="Y3084" s="118"/>
      <c r="Z3084" s="102"/>
      <c r="AB3084" s="59" t="str">
        <f t="shared" si="541"/>
        <v/>
      </c>
      <c r="AC3084" s="59" t="str">
        <f t="shared" si="542"/>
        <v/>
      </c>
      <c r="AD3084" s="59" t="str">
        <f>IFERROR(VLOOKUP('Capacidad_&amp;_Regulación'!H3084,Regulaciones!$L$3:$M$7,2,FALSE),"")</f>
        <v/>
      </c>
      <c r="AE3084" s="74" t="str">
        <f t="shared" si="543"/>
        <v/>
      </c>
      <c r="AF3084" s="74" t="str">
        <f t="shared" si="544"/>
        <v/>
      </c>
      <c r="AG3084" s="74" t="str">
        <f t="shared" si="545"/>
        <v/>
      </c>
      <c r="AH3084" s="74">
        <f>IF(AD3084&lt;&gt;"",VLOOKUP($K$1,'Fact. Corr.'!$B$5:$G$7,HLOOKUP(H3084,'Fact. Corr.'!$C$4:$G$8,5,FALSE),FALSE),0)</f>
        <v>0</v>
      </c>
    </row>
    <row r="3085" spans="1:34" ht="20.100000000000001" hidden="1" customHeight="1" x14ac:dyDescent="0.2">
      <c r="A3085" s="109"/>
      <c r="B3085" s="119"/>
      <c r="C3085" s="111"/>
      <c r="D3085" s="112"/>
      <c r="E3085" s="107">
        <f t="shared" si="536"/>
        <v>0</v>
      </c>
      <c r="F3085" s="108">
        <f t="shared" si="537"/>
        <v>0</v>
      </c>
      <c r="G3085" s="114"/>
      <c r="H3085" s="113"/>
      <c r="I3085" s="114"/>
      <c r="J3085" s="115"/>
      <c r="K3085" s="89"/>
      <c r="L3085" s="116"/>
      <c r="M3085" s="117"/>
      <c r="N3085" s="94" t="str">
        <f t="shared" si="546"/>
        <v/>
      </c>
      <c r="O3085" s="87" t="str">
        <f>IF(N3085&lt;&gt;"",IF(J3085="CR",VLOOKUP(ROUND(N3085,0),'Cap. Corr. &amp; Prot.'!$J$4:$L$669,3,FALSE),VLOOKUP(ROUND(N3085,0),'Cap. Corr. &amp; Prot.'!$J$4:$K$669,2,FALSE)),"")</f>
        <v/>
      </c>
      <c r="P3085" s="95">
        <f t="shared" si="538"/>
        <v>0</v>
      </c>
      <c r="Q3085" s="96" t="str">
        <f>IFERROR(VLOOKUP(Y3085,'Constantes KG'!$B$7:$G$22,HLOOKUP(I3085,'Constantes KG'!$C$5:$G$6,2,FALSE),FALSE),"")</f>
        <v/>
      </c>
      <c r="R3085" s="97">
        <f t="shared" si="539"/>
        <v>0</v>
      </c>
      <c r="S3085" s="149">
        <f>IFERROR(VLOOKUP(J3085,Regulaciones!$B$3:$C$9,2,FALSE),0)</f>
        <v>0</v>
      </c>
      <c r="T3085" s="149">
        <f>S3085+IFERROR(VLOOKUP(A3085,$B$5:$T3084,19,FALSE),0)</f>
        <v>0</v>
      </c>
      <c r="U3085" s="94">
        <f t="shared" si="540"/>
        <v>0</v>
      </c>
      <c r="V3085" s="98">
        <f>U3085+IFERROR(VLOOKUP(A3085,$B$5:$V3084,21,FALSE),0)</f>
        <v>0</v>
      </c>
      <c r="W3085" s="99" t="str">
        <f>IF(Y3085&lt;&gt;"",AD3085&amp;"X"&amp;VLOOKUP(INT(N3085),'Cap. Corr. &amp; Prot.'!$J$4:$M$669,4,FALSE),"")</f>
        <v/>
      </c>
      <c r="X3085" s="100"/>
      <c r="Y3085" s="118"/>
      <c r="Z3085" s="102"/>
      <c r="AB3085" s="59" t="str">
        <f t="shared" si="541"/>
        <v/>
      </c>
      <c r="AC3085" s="59" t="str">
        <f t="shared" si="542"/>
        <v/>
      </c>
      <c r="AD3085" s="59" t="str">
        <f>IFERROR(VLOOKUP('Capacidad_&amp;_Regulación'!H3085,Regulaciones!$L$3:$M$7,2,FALSE),"")</f>
        <v/>
      </c>
      <c r="AE3085" s="74" t="str">
        <f t="shared" si="543"/>
        <v/>
      </c>
      <c r="AF3085" s="74" t="str">
        <f t="shared" si="544"/>
        <v/>
      </c>
      <c r="AG3085" s="74" t="str">
        <f t="shared" si="545"/>
        <v/>
      </c>
      <c r="AH3085" s="74">
        <f>IF(AD3085&lt;&gt;"",VLOOKUP($K$1,'Fact. Corr.'!$B$5:$G$7,HLOOKUP(H3085,'Fact. Corr.'!$C$4:$G$8,5,FALSE),FALSE),0)</f>
        <v>0</v>
      </c>
    </row>
    <row r="3086" spans="1:34" ht="20.100000000000001" hidden="1" customHeight="1" x14ac:dyDescent="0.2">
      <c r="A3086" s="109"/>
      <c r="B3086" s="119"/>
      <c r="C3086" s="111"/>
      <c r="D3086" s="112"/>
      <c r="E3086" s="107">
        <f t="shared" si="536"/>
        <v>0</v>
      </c>
      <c r="F3086" s="108">
        <f t="shared" si="537"/>
        <v>0</v>
      </c>
      <c r="G3086" s="114"/>
      <c r="H3086" s="113"/>
      <c r="I3086" s="114"/>
      <c r="J3086" s="115"/>
      <c r="K3086" s="89"/>
      <c r="L3086" s="116"/>
      <c r="M3086" s="117"/>
      <c r="N3086" s="94" t="str">
        <f t="shared" si="546"/>
        <v/>
      </c>
      <c r="O3086" s="87" t="str">
        <f>IF(N3086&lt;&gt;"",IF(J3086="CR",VLOOKUP(ROUND(N3086,0),'Cap. Corr. &amp; Prot.'!$J$4:$L$669,3,FALSE),VLOOKUP(ROUND(N3086,0),'Cap. Corr. &amp; Prot.'!$J$4:$K$669,2,FALSE)),"")</f>
        <v/>
      </c>
      <c r="P3086" s="95">
        <f t="shared" si="538"/>
        <v>0</v>
      </c>
      <c r="Q3086" s="96" t="str">
        <f>IFERROR(VLOOKUP(Y3086,'Constantes KG'!$B$7:$G$22,HLOOKUP(I3086,'Constantes KG'!$C$5:$G$6,2,FALSE),FALSE),"")</f>
        <v/>
      </c>
      <c r="R3086" s="97">
        <f t="shared" si="539"/>
        <v>0</v>
      </c>
      <c r="S3086" s="149">
        <f>IFERROR(VLOOKUP(J3086,Regulaciones!$B$3:$C$9,2,FALSE),0)</f>
        <v>0</v>
      </c>
      <c r="T3086" s="149">
        <f>S3086+IFERROR(VLOOKUP(A3086,$B$5:$T3085,19,FALSE),0)</f>
        <v>0</v>
      </c>
      <c r="U3086" s="94">
        <f t="shared" si="540"/>
        <v>0</v>
      </c>
      <c r="V3086" s="98">
        <f>U3086+IFERROR(VLOOKUP(A3086,$B$5:$V3085,21,FALSE),0)</f>
        <v>0</v>
      </c>
      <c r="W3086" s="99" t="str">
        <f>IF(Y3086&lt;&gt;"",AD3086&amp;"X"&amp;VLOOKUP(INT(N3086),'Cap. Corr. &amp; Prot.'!$J$4:$M$669,4,FALSE),"")</f>
        <v/>
      </c>
      <c r="X3086" s="100"/>
      <c r="Y3086" s="118"/>
      <c r="Z3086" s="102"/>
      <c r="AB3086" s="59" t="str">
        <f t="shared" si="541"/>
        <v/>
      </c>
      <c r="AC3086" s="59" t="str">
        <f t="shared" si="542"/>
        <v/>
      </c>
      <c r="AD3086" s="59" t="str">
        <f>IFERROR(VLOOKUP('Capacidad_&amp;_Regulación'!H3086,Regulaciones!$L$3:$M$7,2,FALSE),"")</f>
        <v/>
      </c>
      <c r="AE3086" s="74" t="str">
        <f t="shared" si="543"/>
        <v/>
      </c>
      <c r="AF3086" s="74" t="str">
        <f t="shared" si="544"/>
        <v/>
      </c>
      <c r="AG3086" s="74" t="str">
        <f t="shared" si="545"/>
        <v/>
      </c>
      <c r="AH3086" s="74">
        <f>IF(AD3086&lt;&gt;"",VLOOKUP($K$1,'Fact. Corr.'!$B$5:$G$7,HLOOKUP(H3086,'Fact. Corr.'!$C$4:$G$8,5,FALSE),FALSE),0)</f>
        <v>0</v>
      </c>
    </row>
    <row r="3087" spans="1:34" ht="20.100000000000001" hidden="1" customHeight="1" x14ac:dyDescent="0.2">
      <c r="A3087" s="109"/>
      <c r="B3087" s="119"/>
      <c r="C3087" s="111"/>
      <c r="D3087" s="112"/>
      <c r="E3087" s="107">
        <f t="shared" si="536"/>
        <v>0</v>
      </c>
      <c r="F3087" s="108">
        <f t="shared" si="537"/>
        <v>0</v>
      </c>
      <c r="G3087" s="114"/>
      <c r="H3087" s="113"/>
      <c r="I3087" s="114"/>
      <c r="J3087" s="115"/>
      <c r="K3087" s="89"/>
      <c r="L3087" s="116"/>
      <c r="M3087" s="117"/>
      <c r="N3087" s="94" t="str">
        <f t="shared" si="546"/>
        <v/>
      </c>
      <c r="O3087" s="87" t="str">
        <f>IF(N3087&lt;&gt;"",IF(J3087="CR",VLOOKUP(ROUND(N3087,0),'Cap. Corr. &amp; Prot.'!$J$4:$L$669,3,FALSE),VLOOKUP(ROUND(N3087,0),'Cap. Corr. &amp; Prot.'!$J$4:$K$669,2,FALSE)),"")</f>
        <v/>
      </c>
      <c r="P3087" s="95">
        <f t="shared" si="538"/>
        <v>0</v>
      </c>
      <c r="Q3087" s="96" t="str">
        <f>IFERROR(VLOOKUP(Y3087,'Constantes KG'!$B$7:$G$22,HLOOKUP(I3087,'Constantes KG'!$C$5:$G$6,2,FALSE),FALSE),"")</f>
        <v/>
      </c>
      <c r="R3087" s="97">
        <f t="shared" si="539"/>
        <v>0</v>
      </c>
      <c r="S3087" s="149">
        <f>IFERROR(VLOOKUP(J3087,Regulaciones!$B$3:$C$9,2,FALSE),0)</f>
        <v>0</v>
      </c>
      <c r="T3087" s="149">
        <f>S3087+IFERROR(VLOOKUP(A3087,$B$5:$T3086,19,FALSE),0)</f>
        <v>0</v>
      </c>
      <c r="U3087" s="94">
        <f t="shared" si="540"/>
        <v>0</v>
      </c>
      <c r="V3087" s="98">
        <f>U3087+IFERROR(VLOOKUP(A3087,$B$5:$V3086,21,FALSE),0)</f>
        <v>0</v>
      </c>
      <c r="W3087" s="99" t="str">
        <f>IF(Y3087&lt;&gt;"",AD3087&amp;"X"&amp;VLOOKUP(INT(N3087),'Cap. Corr. &amp; Prot.'!$J$4:$M$669,4,FALSE),"")</f>
        <v/>
      </c>
      <c r="X3087" s="100"/>
      <c r="Y3087" s="118"/>
      <c r="Z3087" s="102"/>
      <c r="AB3087" s="59" t="str">
        <f t="shared" si="541"/>
        <v/>
      </c>
      <c r="AC3087" s="59" t="str">
        <f t="shared" si="542"/>
        <v/>
      </c>
      <c r="AD3087" s="59" t="str">
        <f>IFERROR(VLOOKUP('Capacidad_&amp;_Regulación'!H3087,Regulaciones!$L$3:$M$7,2,FALSE),"")</f>
        <v/>
      </c>
      <c r="AE3087" s="74" t="str">
        <f t="shared" si="543"/>
        <v/>
      </c>
      <c r="AF3087" s="74" t="str">
        <f t="shared" si="544"/>
        <v/>
      </c>
      <c r="AG3087" s="74" t="str">
        <f t="shared" si="545"/>
        <v/>
      </c>
      <c r="AH3087" s="74">
        <f>IF(AD3087&lt;&gt;"",VLOOKUP($K$1,'Fact. Corr.'!$B$5:$G$7,HLOOKUP(H3087,'Fact. Corr.'!$C$4:$G$8,5,FALSE),FALSE),0)</f>
        <v>0</v>
      </c>
    </row>
    <row r="3088" spans="1:34" ht="20.100000000000001" hidden="1" customHeight="1" x14ac:dyDescent="0.2">
      <c r="A3088" s="109"/>
      <c r="B3088" s="119"/>
      <c r="C3088" s="111"/>
      <c r="D3088" s="112"/>
      <c r="E3088" s="107">
        <f t="shared" si="536"/>
        <v>0</v>
      </c>
      <c r="F3088" s="108">
        <f t="shared" si="537"/>
        <v>0</v>
      </c>
      <c r="G3088" s="114"/>
      <c r="H3088" s="113"/>
      <c r="I3088" s="114"/>
      <c r="J3088" s="115"/>
      <c r="K3088" s="89"/>
      <c r="L3088" s="116"/>
      <c r="M3088" s="117"/>
      <c r="N3088" s="94" t="str">
        <f t="shared" si="546"/>
        <v/>
      </c>
      <c r="O3088" s="87" t="str">
        <f>IF(N3088&lt;&gt;"",IF(J3088="CR",VLOOKUP(ROUND(N3088,0),'Cap. Corr. &amp; Prot.'!$J$4:$L$669,3,FALSE),VLOOKUP(ROUND(N3088,0),'Cap. Corr. &amp; Prot.'!$J$4:$K$669,2,FALSE)),"")</f>
        <v/>
      </c>
      <c r="P3088" s="95">
        <f t="shared" si="538"/>
        <v>0</v>
      </c>
      <c r="Q3088" s="96" t="str">
        <f>IFERROR(VLOOKUP(Y3088,'Constantes KG'!$B$7:$G$22,HLOOKUP(I3088,'Constantes KG'!$C$5:$G$6,2,FALSE),FALSE),"")</f>
        <v/>
      </c>
      <c r="R3088" s="97">
        <f t="shared" si="539"/>
        <v>0</v>
      </c>
      <c r="S3088" s="149">
        <f>IFERROR(VLOOKUP(J3088,Regulaciones!$B$3:$C$9,2,FALSE),0)</f>
        <v>0</v>
      </c>
      <c r="T3088" s="149">
        <f>S3088+IFERROR(VLOOKUP(A3088,$B$5:$T3087,19,FALSE),0)</f>
        <v>0</v>
      </c>
      <c r="U3088" s="94">
        <f t="shared" si="540"/>
        <v>0</v>
      </c>
      <c r="V3088" s="98">
        <f>U3088+IFERROR(VLOOKUP(A3088,$B$5:$V3087,21,FALSE),0)</f>
        <v>0</v>
      </c>
      <c r="W3088" s="99" t="str">
        <f>IF(Y3088&lt;&gt;"",AD3088&amp;"X"&amp;VLOOKUP(INT(N3088),'Cap. Corr. &amp; Prot.'!$J$4:$M$669,4,FALSE),"")</f>
        <v/>
      </c>
      <c r="X3088" s="100"/>
      <c r="Y3088" s="118"/>
      <c r="Z3088" s="102"/>
      <c r="AB3088" s="59" t="str">
        <f t="shared" si="541"/>
        <v/>
      </c>
      <c r="AC3088" s="59" t="str">
        <f t="shared" si="542"/>
        <v/>
      </c>
      <c r="AD3088" s="59" t="str">
        <f>IFERROR(VLOOKUP('Capacidad_&amp;_Regulación'!H3088,Regulaciones!$L$3:$M$7,2,FALSE),"")</f>
        <v/>
      </c>
      <c r="AE3088" s="74" t="str">
        <f t="shared" si="543"/>
        <v/>
      </c>
      <c r="AF3088" s="74" t="str">
        <f t="shared" si="544"/>
        <v/>
      </c>
      <c r="AG3088" s="74" t="str">
        <f t="shared" si="545"/>
        <v/>
      </c>
      <c r="AH3088" s="74">
        <f>IF(AD3088&lt;&gt;"",VLOOKUP($K$1,'Fact. Corr.'!$B$5:$G$7,HLOOKUP(H3088,'Fact. Corr.'!$C$4:$G$8,5,FALSE),FALSE),0)</f>
        <v>0</v>
      </c>
    </row>
    <row r="3089" spans="1:34" ht="20.100000000000001" hidden="1" customHeight="1" x14ac:dyDescent="0.2">
      <c r="A3089" s="109"/>
      <c r="B3089" s="119"/>
      <c r="C3089" s="111"/>
      <c r="D3089" s="112"/>
      <c r="E3089" s="107">
        <f t="shared" si="536"/>
        <v>0</v>
      </c>
      <c r="F3089" s="108">
        <f t="shared" si="537"/>
        <v>0</v>
      </c>
      <c r="G3089" s="114"/>
      <c r="H3089" s="113"/>
      <c r="I3089" s="114"/>
      <c r="J3089" s="115"/>
      <c r="K3089" s="89"/>
      <c r="L3089" s="116"/>
      <c r="M3089" s="117"/>
      <c r="N3089" s="94" t="str">
        <f t="shared" si="546"/>
        <v/>
      </c>
      <c r="O3089" s="87" t="str">
        <f>IF(N3089&lt;&gt;"",IF(J3089="CR",VLOOKUP(ROUND(N3089,0),'Cap. Corr. &amp; Prot.'!$J$4:$L$669,3,FALSE),VLOOKUP(ROUND(N3089,0),'Cap. Corr. &amp; Prot.'!$J$4:$K$669,2,FALSE)),"")</f>
        <v/>
      </c>
      <c r="P3089" s="95">
        <f t="shared" si="538"/>
        <v>0</v>
      </c>
      <c r="Q3089" s="96" t="str">
        <f>IFERROR(VLOOKUP(Y3089,'Constantes KG'!$B$7:$G$22,HLOOKUP(I3089,'Constantes KG'!$C$5:$G$6,2,FALSE),FALSE),"")</f>
        <v/>
      </c>
      <c r="R3089" s="97">
        <f t="shared" si="539"/>
        <v>0</v>
      </c>
      <c r="S3089" s="149">
        <f>IFERROR(VLOOKUP(J3089,Regulaciones!$B$3:$C$9,2,FALSE),0)</f>
        <v>0</v>
      </c>
      <c r="T3089" s="149">
        <f>S3089+IFERROR(VLOOKUP(A3089,$B$5:$T3088,19,FALSE),0)</f>
        <v>0</v>
      </c>
      <c r="U3089" s="94">
        <f t="shared" si="540"/>
        <v>0</v>
      </c>
      <c r="V3089" s="98">
        <f>U3089+IFERROR(VLOOKUP(A3089,$B$5:$V3088,21,FALSE),0)</f>
        <v>0</v>
      </c>
      <c r="W3089" s="99" t="str">
        <f>IF(Y3089&lt;&gt;"",AD3089&amp;"X"&amp;VLOOKUP(INT(N3089),'Cap. Corr. &amp; Prot.'!$J$4:$M$669,4,FALSE),"")</f>
        <v/>
      </c>
      <c r="X3089" s="100"/>
      <c r="Y3089" s="118"/>
      <c r="Z3089" s="102"/>
      <c r="AB3089" s="59" t="str">
        <f t="shared" si="541"/>
        <v/>
      </c>
      <c r="AC3089" s="59" t="str">
        <f t="shared" si="542"/>
        <v/>
      </c>
      <c r="AD3089" s="59" t="str">
        <f>IFERROR(VLOOKUP('Capacidad_&amp;_Regulación'!H3089,Regulaciones!$L$3:$M$7,2,FALSE),"")</f>
        <v/>
      </c>
      <c r="AE3089" s="74" t="str">
        <f t="shared" si="543"/>
        <v/>
      </c>
      <c r="AF3089" s="74" t="str">
        <f t="shared" si="544"/>
        <v/>
      </c>
      <c r="AG3089" s="74" t="str">
        <f t="shared" si="545"/>
        <v/>
      </c>
      <c r="AH3089" s="74">
        <f>IF(AD3089&lt;&gt;"",VLOOKUP($K$1,'Fact. Corr.'!$B$5:$G$7,HLOOKUP(H3089,'Fact. Corr.'!$C$4:$G$8,5,FALSE),FALSE),0)</f>
        <v>0</v>
      </c>
    </row>
    <row r="3090" spans="1:34" ht="20.100000000000001" hidden="1" customHeight="1" x14ac:dyDescent="0.2">
      <c r="A3090" s="109"/>
      <c r="B3090" s="119"/>
      <c r="C3090" s="111"/>
      <c r="D3090" s="112"/>
      <c r="E3090" s="107">
        <f t="shared" si="536"/>
        <v>0</v>
      </c>
      <c r="F3090" s="108">
        <f t="shared" si="537"/>
        <v>0</v>
      </c>
      <c r="G3090" s="114"/>
      <c r="H3090" s="113"/>
      <c r="I3090" s="114"/>
      <c r="J3090" s="115"/>
      <c r="K3090" s="89"/>
      <c r="L3090" s="116"/>
      <c r="M3090" s="117"/>
      <c r="N3090" s="94" t="str">
        <f t="shared" si="546"/>
        <v/>
      </c>
      <c r="O3090" s="87" t="str">
        <f>IF(N3090&lt;&gt;"",IF(J3090="CR",VLOOKUP(ROUND(N3090,0),'Cap. Corr. &amp; Prot.'!$J$4:$L$669,3,FALSE),VLOOKUP(ROUND(N3090,0),'Cap. Corr. &amp; Prot.'!$J$4:$K$669,2,FALSE)),"")</f>
        <v/>
      </c>
      <c r="P3090" s="95">
        <f t="shared" si="538"/>
        <v>0</v>
      </c>
      <c r="Q3090" s="96" t="str">
        <f>IFERROR(VLOOKUP(Y3090,'Constantes KG'!$B$7:$G$22,HLOOKUP(I3090,'Constantes KG'!$C$5:$G$6,2,FALSE),FALSE),"")</f>
        <v/>
      </c>
      <c r="R3090" s="97">
        <f t="shared" si="539"/>
        <v>0</v>
      </c>
      <c r="S3090" s="149">
        <f>IFERROR(VLOOKUP(J3090,Regulaciones!$B$3:$C$9,2,FALSE),0)</f>
        <v>0</v>
      </c>
      <c r="T3090" s="149">
        <f>S3090+IFERROR(VLOOKUP(A3090,$B$5:$T3089,19,FALSE),0)</f>
        <v>0</v>
      </c>
      <c r="U3090" s="94">
        <f t="shared" si="540"/>
        <v>0</v>
      </c>
      <c r="V3090" s="98">
        <f>U3090+IFERROR(VLOOKUP(A3090,$B$5:$V3089,21,FALSE),0)</f>
        <v>0</v>
      </c>
      <c r="W3090" s="99" t="str">
        <f>IF(Y3090&lt;&gt;"",AD3090&amp;"X"&amp;VLOOKUP(INT(N3090),'Cap. Corr. &amp; Prot.'!$J$4:$M$669,4,FALSE),"")</f>
        <v/>
      </c>
      <c r="X3090" s="100"/>
      <c r="Y3090" s="118"/>
      <c r="Z3090" s="102"/>
      <c r="AB3090" s="59" t="str">
        <f t="shared" si="541"/>
        <v/>
      </c>
      <c r="AC3090" s="59" t="str">
        <f t="shared" si="542"/>
        <v/>
      </c>
      <c r="AD3090" s="59" t="str">
        <f>IFERROR(VLOOKUP('Capacidad_&amp;_Regulación'!H3090,Regulaciones!$L$3:$M$7,2,FALSE),"")</f>
        <v/>
      </c>
      <c r="AE3090" s="74" t="str">
        <f t="shared" si="543"/>
        <v/>
      </c>
      <c r="AF3090" s="74" t="str">
        <f t="shared" si="544"/>
        <v/>
      </c>
      <c r="AG3090" s="74" t="str">
        <f t="shared" si="545"/>
        <v/>
      </c>
      <c r="AH3090" s="74">
        <f>IF(AD3090&lt;&gt;"",VLOOKUP($K$1,'Fact. Corr.'!$B$5:$G$7,HLOOKUP(H3090,'Fact. Corr.'!$C$4:$G$8,5,FALSE),FALSE),0)</f>
        <v>0</v>
      </c>
    </row>
    <row r="3091" spans="1:34" ht="20.100000000000001" hidden="1" customHeight="1" x14ac:dyDescent="0.2">
      <c r="A3091" s="109"/>
      <c r="B3091" s="119"/>
      <c r="C3091" s="111"/>
      <c r="D3091" s="112"/>
      <c r="E3091" s="107">
        <f t="shared" si="536"/>
        <v>0</v>
      </c>
      <c r="F3091" s="108">
        <f t="shared" si="537"/>
        <v>0</v>
      </c>
      <c r="G3091" s="114"/>
      <c r="H3091" s="113"/>
      <c r="I3091" s="114"/>
      <c r="J3091" s="115"/>
      <c r="K3091" s="89"/>
      <c r="L3091" s="116"/>
      <c r="M3091" s="117"/>
      <c r="N3091" s="94" t="str">
        <f t="shared" si="546"/>
        <v/>
      </c>
      <c r="O3091" s="87" t="str">
        <f>IF(N3091&lt;&gt;"",IF(J3091="CR",VLOOKUP(ROUND(N3091,0),'Cap. Corr. &amp; Prot.'!$J$4:$L$669,3,FALSE),VLOOKUP(ROUND(N3091,0),'Cap. Corr. &amp; Prot.'!$J$4:$K$669,2,FALSE)),"")</f>
        <v/>
      </c>
      <c r="P3091" s="95">
        <f t="shared" si="538"/>
        <v>0</v>
      </c>
      <c r="Q3091" s="96" t="str">
        <f>IFERROR(VLOOKUP(Y3091,'Constantes KG'!$B$7:$G$22,HLOOKUP(I3091,'Constantes KG'!$C$5:$G$6,2,FALSE),FALSE),"")</f>
        <v/>
      </c>
      <c r="R3091" s="97">
        <f t="shared" si="539"/>
        <v>0</v>
      </c>
      <c r="S3091" s="149">
        <f>IFERROR(VLOOKUP(J3091,Regulaciones!$B$3:$C$9,2,FALSE),0)</f>
        <v>0</v>
      </c>
      <c r="T3091" s="149">
        <f>S3091+IFERROR(VLOOKUP(A3091,$B$5:$T3090,19,FALSE),0)</f>
        <v>0</v>
      </c>
      <c r="U3091" s="94">
        <f t="shared" si="540"/>
        <v>0</v>
      </c>
      <c r="V3091" s="98">
        <f>U3091+IFERROR(VLOOKUP(A3091,$B$5:$V3090,21,FALSE),0)</f>
        <v>0</v>
      </c>
      <c r="W3091" s="99" t="str">
        <f>IF(Y3091&lt;&gt;"",AD3091&amp;"X"&amp;VLOOKUP(INT(N3091),'Cap. Corr. &amp; Prot.'!$J$4:$M$669,4,FALSE),"")</f>
        <v/>
      </c>
      <c r="X3091" s="100"/>
      <c r="Y3091" s="118"/>
      <c r="Z3091" s="102"/>
      <c r="AB3091" s="59" t="str">
        <f t="shared" si="541"/>
        <v/>
      </c>
      <c r="AC3091" s="59" t="str">
        <f t="shared" si="542"/>
        <v/>
      </c>
      <c r="AD3091" s="59" t="str">
        <f>IFERROR(VLOOKUP('Capacidad_&amp;_Regulación'!H3091,Regulaciones!$L$3:$M$7,2,FALSE),"")</f>
        <v/>
      </c>
      <c r="AE3091" s="74" t="str">
        <f t="shared" si="543"/>
        <v/>
      </c>
      <c r="AF3091" s="74" t="str">
        <f t="shared" si="544"/>
        <v/>
      </c>
      <c r="AG3091" s="74" t="str">
        <f t="shared" si="545"/>
        <v/>
      </c>
      <c r="AH3091" s="74">
        <f>IF(AD3091&lt;&gt;"",VLOOKUP($K$1,'Fact. Corr.'!$B$5:$G$7,HLOOKUP(H3091,'Fact. Corr.'!$C$4:$G$8,5,FALSE),FALSE),0)</f>
        <v>0</v>
      </c>
    </row>
    <row r="3092" spans="1:34" ht="20.100000000000001" hidden="1" customHeight="1" x14ac:dyDescent="0.2">
      <c r="A3092" s="109"/>
      <c r="B3092" s="119"/>
      <c r="C3092" s="111"/>
      <c r="D3092" s="112"/>
      <c r="E3092" s="107">
        <f t="shared" si="536"/>
        <v>0</v>
      </c>
      <c r="F3092" s="108">
        <f t="shared" si="537"/>
        <v>0</v>
      </c>
      <c r="G3092" s="114"/>
      <c r="H3092" s="113"/>
      <c r="I3092" s="114"/>
      <c r="J3092" s="115"/>
      <c r="K3092" s="89"/>
      <c r="L3092" s="116"/>
      <c r="M3092" s="117"/>
      <c r="N3092" s="94" t="str">
        <f t="shared" si="546"/>
        <v/>
      </c>
      <c r="O3092" s="87" t="str">
        <f>IF(N3092&lt;&gt;"",IF(J3092="CR",VLOOKUP(ROUND(N3092,0),'Cap. Corr. &amp; Prot.'!$J$4:$L$669,3,FALSE),VLOOKUP(ROUND(N3092,0),'Cap. Corr. &amp; Prot.'!$J$4:$K$669,2,FALSE)),"")</f>
        <v/>
      </c>
      <c r="P3092" s="95">
        <f t="shared" si="538"/>
        <v>0</v>
      </c>
      <c r="Q3092" s="96" t="str">
        <f>IFERROR(VLOOKUP(Y3092,'Constantes KG'!$B$7:$G$22,HLOOKUP(I3092,'Constantes KG'!$C$5:$G$6,2,FALSE),FALSE),"")</f>
        <v/>
      </c>
      <c r="R3092" s="97">
        <f t="shared" si="539"/>
        <v>0</v>
      </c>
      <c r="S3092" s="149">
        <f>IFERROR(VLOOKUP(J3092,Regulaciones!$B$3:$C$9,2,FALSE),0)</f>
        <v>0</v>
      </c>
      <c r="T3092" s="149">
        <f>S3092+IFERROR(VLOOKUP(A3092,$B$5:$T3091,19,FALSE),0)</f>
        <v>0</v>
      </c>
      <c r="U3092" s="94">
        <f t="shared" si="540"/>
        <v>0</v>
      </c>
      <c r="V3092" s="98">
        <f>U3092+IFERROR(VLOOKUP(A3092,$B$5:$V3091,21,FALSE),0)</f>
        <v>0</v>
      </c>
      <c r="W3092" s="99" t="str">
        <f>IF(Y3092&lt;&gt;"",AD3092&amp;"X"&amp;VLOOKUP(INT(N3092),'Cap. Corr. &amp; Prot.'!$J$4:$M$669,4,FALSE),"")</f>
        <v/>
      </c>
      <c r="X3092" s="100"/>
      <c r="Y3092" s="118"/>
      <c r="Z3092" s="102"/>
      <c r="AB3092" s="59" t="str">
        <f t="shared" si="541"/>
        <v/>
      </c>
      <c r="AC3092" s="59" t="str">
        <f t="shared" si="542"/>
        <v/>
      </c>
      <c r="AD3092" s="59" t="str">
        <f>IFERROR(VLOOKUP('Capacidad_&amp;_Regulación'!H3092,Regulaciones!$L$3:$M$7,2,FALSE),"")</f>
        <v/>
      </c>
      <c r="AE3092" s="74" t="str">
        <f t="shared" si="543"/>
        <v/>
      </c>
      <c r="AF3092" s="74" t="str">
        <f t="shared" si="544"/>
        <v/>
      </c>
      <c r="AG3092" s="74" t="str">
        <f t="shared" si="545"/>
        <v/>
      </c>
      <c r="AH3092" s="74">
        <f>IF(AD3092&lt;&gt;"",VLOOKUP($K$1,'Fact. Corr.'!$B$5:$G$7,HLOOKUP(H3092,'Fact. Corr.'!$C$4:$G$8,5,FALSE),FALSE),0)</f>
        <v>0</v>
      </c>
    </row>
    <row r="3093" spans="1:34" ht="20.100000000000001" hidden="1" customHeight="1" x14ac:dyDescent="0.2">
      <c r="A3093" s="109"/>
      <c r="B3093" s="119"/>
      <c r="C3093" s="111"/>
      <c r="D3093" s="112"/>
      <c r="E3093" s="107">
        <f t="shared" si="536"/>
        <v>0</v>
      </c>
      <c r="F3093" s="108">
        <f t="shared" si="537"/>
        <v>0</v>
      </c>
      <c r="G3093" s="114"/>
      <c r="H3093" s="113"/>
      <c r="I3093" s="114"/>
      <c r="J3093" s="115"/>
      <c r="K3093" s="89"/>
      <c r="L3093" s="116"/>
      <c r="M3093" s="117"/>
      <c r="N3093" s="94" t="str">
        <f t="shared" si="546"/>
        <v/>
      </c>
      <c r="O3093" s="87" t="str">
        <f>IF(N3093&lt;&gt;"",IF(J3093="CR",VLOOKUP(ROUND(N3093,0),'Cap. Corr. &amp; Prot.'!$J$4:$L$669,3,FALSE),VLOOKUP(ROUND(N3093,0),'Cap. Corr. &amp; Prot.'!$J$4:$K$669,2,FALSE)),"")</f>
        <v/>
      </c>
      <c r="P3093" s="95">
        <f t="shared" si="538"/>
        <v>0</v>
      </c>
      <c r="Q3093" s="96" t="str">
        <f>IFERROR(VLOOKUP(Y3093,'Constantes KG'!$B$7:$G$22,HLOOKUP(I3093,'Constantes KG'!$C$5:$G$6,2,FALSE),FALSE),"")</f>
        <v/>
      </c>
      <c r="R3093" s="97">
        <f t="shared" si="539"/>
        <v>0</v>
      </c>
      <c r="S3093" s="149">
        <f>IFERROR(VLOOKUP(J3093,Regulaciones!$B$3:$C$9,2,FALSE),0)</f>
        <v>0</v>
      </c>
      <c r="T3093" s="149">
        <f>S3093+IFERROR(VLOOKUP(A3093,$B$5:$T3092,19,FALSE),0)</f>
        <v>0</v>
      </c>
      <c r="U3093" s="94">
        <f t="shared" si="540"/>
        <v>0</v>
      </c>
      <c r="V3093" s="98">
        <f>U3093+IFERROR(VLOOKUP(A3093,$B$5:$V3092,21,FALSE),0)</f>
        <v>0</v>
      </c>
      <c r="W3093" s="99" t="str">
        <f>IF(Y3093&lt;&gt;"",AD3093&amp;"X"&amp;VLOOKUP(INT(N3093),'Cap. Corr. &amp; Prot.'!$J$4:$M$669,4,FALSE),"")</f>
        <v/>
      </c>
      <c r="X3093" s="100"/>
      <c r="Y3093" s="118"/>
      <c r="Z3093" s="102"/>
      <c r="AB3093" s="59" t="str">
        <f t="shared" si="541"/>
        <v/>
      </c>
      <c r="AC3093" s="59" t="str">
        <f t="shared" si="542"/>
        <v/>
      </c>
      <c r="AD3093" s="59" t="str">
        <f>IFERROR(VLOOKUP('Capacidad_&amp;_Regulación'!H3093,Regulaciones!$L$3:$M$7,2,FALSE),"")</f>
        <v/>
      </c>
      <c r="AE3093" s="74" t="str">
        <f t="shared" si="543"/>
        <v/>
      </c>
      <c r="AF3093" s="74" t="str">
        <f t="shared" si="544"/>
        <v/>
      </c>
      <c r="AG3093" s="74" t="str">
        <f t="shared" si="545"/>
        <v/>
      </c>
      <c r="AH3093" s="74">
        <f>IF(AD3093&lt;&gt;"",VLOOKUP($K$1,'Fact. Corr.'!$B$5:$G$7,HLOOKUP(H3093,'Fact. Corr.'!$C$4:$G$8,5,FALSE),FALSE),0)</f>
        <v>0</v>
      </c>
    </row>
    <row r="3094" spans="1:34" ht="20.100000000000001" hidden="1" customHeight="1" x14ac:dyDescent="0.2">
      <c r="A3094" s="109"/>
      <c r="B3094" s="119"/>
      <c r="C3094" s="111"/>
      <c r="D3094" s="112"/>
      <c r="E3094" s="107">
        <f t="shared" si="536"/>
        <v>0</v>
      </c>
      <c r="F3094" s="108">
        <f t="shared" si="537"/>
        <v>0</v>
      </c>
      <c r="G3094" s="114"/>
      <c r="H3094" s="113"/>
      <c r="I3094" s="114"/>
      <c r="J3094" s="115"/>
      <c r="K3094" s="89"/>
      <c r="L3094" s="116"/>
      <c r="M3094" s="117"/>
      <c r="N3094" s="94" t="str">
        <f t="shared" si="546"/>
        <v/>
      </c>
      <c r="O3094" s="87" t="str">
        <f>IF(N3094&lt;&gt;"",IF(J3094="CR",VLOOKUP(ROUND(N3094,0),'Cap. Corr. &amp; Prot.'!$J$4:$L$669,3,FALSE),VLOOKUP(ROUND(N3094,0),'Cap. Corr. &amp; Prot.'!$J$4:$K$669,2,FALSE)),"")</f>
        <v/>
      </c>
      <c r="P3094" s="95">
        <f t="shared" si="538"/>
        <v>0</v>
      </c>
      <c r="Q3094" s="96" t="str">
        <f>IFERROR(VLOOKUP(Y3094,'Constantes KG'!$B$7:$G$22,HLOOKUP(I3094,'Constantes KG'!$C$5:$G$6,2,FALSE),FALSE),"")</f>
        <v/>
      </c>
      <c r="R3094" s="97">
        <f t="shared" si="539"/>
        <v>0</v>
      </c>
      <c r="S3094" s="149">
        <f>IFERROR(VLOOKUP(J3094,Regulaciones!$B$3:$C$9,2,FALSE),0)</f>
        <v>0</v>
      </c>
      <c r="T3094" s="149">
        <f>S3094+IFERROR(VLOOKUP(A3094,$B$5:$T3093,19,FALSE),0)</f>
        <v>0</v>
      </c>
      <c r="U3094" s="94">
        <f t="shared" si="540"/>
        <v>0</v>
      </c>
      <c r="V3094" s="98">
        <f>U3094+IFERROR(VLOOKUP(A3094,$B$5:$V3093,21,FALSE),0)</f>
        <v>0</v>
      </c>
      <c r="W3094" s="99" t="str">
        <f>IF(Y3094&lt;&gt;"",AD3094&amp;"X"&amp;VLOOKUP(INT(N3094),'Cap. Corr. &amp; Prot.'!$J$4:$M$669,4,FALSE),"")</f>
        <v/>
      </c>
      <c r="X3094" s="100"/>
      <c r="Y3094" s="118"/>
      <c r="Z3094" s="102"/>
      <c r="AB3094" s="59" t="str">
        <f t="shared" si="541"/>
        <v/>
      </c>
      <c r="AC3094" s="59" t="str">
        <f t="shared" si="542"/>
        <v/>
      </c>
      <c r="AD3094" s="59" t="str">
        <f>IFERROR(VLOOKUP('Capacidad_&amp;_Regulación'!H3094,Regulaciones!$L$3:$M$7,2,FALSE),"")</f>
        <v/>
      </c>
      <c r="AE3094" s="74" t="str">
        <f t="shared" si="543"/>
        <v/>
      </c>
      <c r="AF3094" s="74" t="str">
        <f t="shared" si="544"/>
        <v/>
      </c>
      <c r="AG3094" s="74" t="str">
        <f t="shared" si="545"/>
        <v/>
      </c>
      <c r="AH3094" s="74">
        <f>IF(AD3094&lt;&gt;"",VLOOKUP($K$1,'Fact. Corr.'!$B$5:$G$7,HLOOKUP(H3094,'Fact. Corr.'!$C$4:$G$8,5,FALSE),FALSE),0)</f>
        <v>0</v>
      </c>
    </row>
    <row r="3095" spans="1:34" ht="20.100000000000001" hidden="1" customHeight="1" x14ac:dyDescent="0.2">
      <c r="A3095" s="109"/>
      <c r="B3095" s="119"/>
      <c r="C3095" s="111"/>
      <c r="D3095" s="112"/>
      <c r="E3095" s="107">
        <f t="shared" si="536"/>
        <v>0</v>
      </c>
      <c r="F3095" s="108">
        <f t="shared" si="537"/>
        <v>0</v>
      </c>
      <c r="G3095" s="114"/>
      <c r="H3095" s="113"/>
      <c r="I3095" s="114"/>
      <c r="J3095" s="115"/>
      <c r="K3095" s="89"/>
      <c r="L3095" s="116"/>
      <c r="M3095" s="117"/>
      <c r="N3095" s="94" t="str">
        <f t="shared" si="546"/>
        <v/>
      </c>
      <c r="O3095" s="87" t="str">
        <f>IF(N3095&lt;&gt;"",IF(J3095="CR",VLOOKUP(ROUND(N3095,0),'Cap. Corr. &amp; Prot.'!$J$4:$L$669,3,FALSE),VLOOKUP(ROUND(N3095,0),'Cap. Corr. &amp; Prot.'!$J$4:$K$669,2,FALSE)),"")</f>
        <v/>
      </c>
      <c r="P3095" s="95">
        <f t="shared" si="538"/>
        <v>0</v>
      </c>
      <c r="Q3095" s="96" t="str">
        <f>IFERROR(VLOOKUP(Y3095,'Constantes KG'!$B$7:$G$22,HLOOKUP(I3095,'Constantes KG'!$C$5:$G$6,2,FALSE),FALSE),"")</f>
        <v/>
      </c>
      <c r="R3095" s="97">
        <f t="shared" si="539"/>
        <v>0</v>
      </c>
      <c r="S3095" s="149">
        <f>IFERROR(VLOOKUP(J3095,Regulaciones!$B$3:$C$9,2,FALSE),0)</f>
        <v>0</v>
      </c>
      <c r="T3095" s="149">
        <f>S3095+IFERROR(VLOOKUP(A3095,$B$5:$T3094,19,FALSE),0)</f>
        <v>0</v>
      </c>
      <c r="U3095" s="94">
        <f t="shared" si="540"/>
        <v>0</v>
      </c>
      <c r="V3095" s="98">
        <f>U3095+IFERROR(VLOOKUP(A3095,$B$5:$V3094,21,FALSE),0)</f>
        <v>0</v>
      </c>
      <c r="W3095" s="99" t="str">
        <f>IF(Y3095&lt;&gt;"",AD3095&amp;"X"&amp;VLOOKUP(INT(N3095),'Cap. Corr. &amp; Prot.'!$J$4:$M$669,4,FALSE),"")</f>
        <v/>
      </c>
      <c r="X3095" s="100"/>
      <c r="Y3095" s="118"/>
      <c r="Z3095" s="102"/>
      <c r="AB3095" s="59" t="str">
        <f t="shared" si="541"/>
        <v/>
      </c>
      <c r="AC3095" s="59" t="str">
        <f t="shared" si="542"/>
        <v/>
      </c>
      <c r="AD3095" s="59" t="str">
        <f>IFERROR(VLOOKUP('Capacidad_&amp;_Regulación'!H3095,Regulaciones!$L$3:$M$7,2,FALSE),"")</f>
        <v/>
      </c>
      <c r="AE3095" s="74" t="str">
        <f t="shared" si="543"/>
        <v/>
      </c>
      <c r="AF3095" s="74" t="str">
        <f t="shared" si="544"/>
        <v/>
      </c>
      <c r="AG3095" s="74" t="str">
        <f t="shared" si="545"/>
        <v/>
      </c>
      <c r="AH3095" s="74">
        <f>IF(AD3095&lt;&gt;"",VLOOKUP($K$1,'Fact. Corr.'!$B$5:$G$7,HLOOKUP(H3095,'Fact. Corr.'!$C$4:$G$8,5,FALSE),FALSE),0)</f>
        <v>0</v>
      </c>
    </row>
    <row r="3096" spans="1:34" ht="20.100000000000001" hidden="1" customHeight="1" x14ac:dyDescent="0.2">
      <c r="A3096" s="109"/>
      <c r="B3096" s="119"/>
      <c r="C3096" s="111"/>
      <c r="D3096" s="112"/>
      <c r="E3096" s="107">
        <f t="shared" si="536"/>
        <v>0</v>
      </c>
      <c r="F3096" s="108">
        <f t="shared" si="537"/>
        <v>0</v>
      </c>
      <c r="G3096" s="114"/>
      <c r="H3096" s="113"/>
      <c r="I3096" s="114"/>
      <c r="J3096" s="115"/>
      <c r="K3096" s="89"/>
      <c r="L3096" s="116"/>
      <c r="M3096" s="117"/>
      <c r="N3096" s="94" t="str">
        <f t="shared" si="546"/>
        <v/>
      </c>
      <c r="O3096" s="87" t="str">
        <f>IF(N3096&lt;&gt;"",IF(J3096="CR",VLOOKUP(ROUND(N3096,0),'Cap. Corr. &amp; Prot.'!$J$4:$L$669,3,FALSE),VLOOKUP(ROUND(N3096,0),'Cap. Corr. &amp; Prot.'!$J$4:$K$669,2,FALSE)),"")</f>
        <v/>
      </c>
      <c r="P3096" s="95">
        <f t="shared" si="538"/>
        <v>0</v>
      </c>
      <c r="Q3096" s="96" t="str">
        <f>IFERROR(VLOOKUP(Y3096,'Constantes KG'!$B$7:$G$22,HLOOKUP(I3096,'Constantes KG'!$C$5:$G$6,2,FALSE),FALSE),"")</f>
        <v/>
      </c>
      <c r="R3096" s="97">
        <f t="shared" si="539"/>
        <v>0</v>
      </c>
      <c r="S3096" s="149">
        <f>IFERROR(VLOOKUP(J3096,Regulaciones!$B$3:$C$9,2,FALSE),0)</f>
        <v>0</v>
      </c>
      <c r="T3096" s="149">
        <f>S3096+IFERROR(VLOOKUP(A3096,$B$5:$T3095,19,FALSE),0)</f>
        <v>0</v>
      </c>
      <c r="U3096" s="94">
        <f t="shared" si="540"/>
        <v>0</v>
      </c>
      <c r="V3096" s="98">
        <f>U3096+IFERROR(VLOOKUP(A3096,$B$5:$V3095,21,FALSE),0)</f>
        <v>0</v>
      </c>
      <c r="W3096" s="99" t="str">
        <f>IF(Y3096&lt;&gt;"",AD3096&amp;"X"&amp;VLOOKUP(INT(N3096),'Cap. Corr. &amp; Prot.'!$J$4:$M$669,4,FALSE),"")</f>
        <v/>
      </c>
      <c r="X3096" s="100"/>
      <c r="Y3096" s="118"/>
      <c r="Z3096" s="102"/>
      <c r="AB3096" s="59" t="str">
        <f t="shared" si="541"/>
        <v/>
      </c>
      <c r="AC3096" s="59" t="str">
        <f t="shared" si="542"/>
        <v/>
      </c>
      <c r="AD3096" s="59" t="str">
        <f>IFERROR(VLOOKUP('Capacidad_&amp;_Regulación'!H3096,Regulaciones!$L$3:$M$7,2,FALSE),"")</f>
        <v/>
      </c>
      <c r="AE3096" s="74" t="str">
        <f t="shared" si="543"/>
        <v/>
      </c>
      <c r="AF3096" s="74" t="str">
        <f t="shared" si="544"/>
        <v/>
      </c>
      <c r="AG3096" s="74" t="str">
        <f t="shared" si="545"/>
        <v/>
      </c>
      <c r="AH3096" s="74">
        <f>IF(AD3096&lt;&gt;"",VLOOKUP($K$1,'Fact. Corr.'!$B$5:$G$7,HLOOKUP(H3096,'Fact. Corr.'!$C$4:$G$8,5,FALSE),FALSE),0)</f>
        <v>0</v>
      </c>
    </row>
    <row r="3097" spans="1:34" ht="20.100000000000001" hidden="1" customHeight="1" x14ac:dyDescent="0.2">
      <c r="A3097" s="109"/>
      <c r="B3097" s="119"/>
      <c r="C3097" s="111"/>
      <c r="D3097" s="112"/>
      <c r="E3097" s="107">
        <f t="shared" si="536"/>
        <v>0</v>
      </c>
      <c r="F3097" s="108">
        <f t="shared" si="537"/>
        <v>0</v>
      </c>
      <c r="G3097" s="114"/>
      <c r="H3097" s="113"/>
      <c r="I3097" s="114"/>
      <c r="J3097" s="115"/>
      <c r="K3097" s="89"/>
      <c r="L3097" s="116"/>
      <c r="M3097" s="117"/>
      <c r="N3097" s="94" t="str">
        <f t="shared" si="546"/>
        <v/>
      </c>
      <c r="O3097" s="87" t="str">
        <f>IF(N3097&lt;&gt;"",IF(J3097="CR",VLOOKUP(ROUND(N3097,0),'Cap. Corr. &amp; Prot.'!$J$4:$L$669,3,FALSE),VLOOKUP(ROUND(N3097,0),'Cap. Corr. &amp; Prot.'!$J$4:$K$669,2,FALSE)),"")</f>
        <v/>
      </c>
      <c r="P3097" s="95">
        <f t="shared" si="538"/>
        <v>0</v>
      </c>
      <c r="Q3097" s="96" t="str">
        <f>IFERROR(VLOOKUP(Y3097,'Constantes KG'!$B$7:$G$22,HLOOKUP(I3097,'Constantes KG'!$C$5:$G$6,2,FALSE),FALSE),"")</f>
        <v/>
      </c>
      <c r="R3097" s="97">
        <f t="shared" si="539"/>
        <v>0</v>
      </c>
      <c r="S3097" s="149">
        <f>IFERROR(VLOOKUP(J3097,Regulaciones!$B$3:$C$9,2,FALSE),0)</f>
        <v>0</v>
      </c>
      <c r="T3097" s="149">
        <f>S3097+IFERROR(VLOOKUP(A3097,$B$5:$T3096,19,FALSE),0)</f>
        <v>0</v>
      </c>
      <c r="U3097" s="94">
        <f t="shared" si="540"/>
        <v>0</v>
      </c>
      <c r="V3097" s="98">
        <f>U3097+IFERROR(VLOOKUP(A3097,$B$5:$V3096,21,FALSE),0)</f>
        <v>0</v>
      </c>
      <c r="W3097" s="99" t="str">
        <f>IF(Y3097&lt;&gt;"",AD3097&amp;"X"&amp;VLOOKUP(INT(N3097),'Cap. Corr. &amp; Prot.'!$J$4:$M$669,4,FALSE),"")</f>
        <v/>
      </c>
      <c r="X3097" s="100"/>
      <c r="Y3097" s="118"/>
      <c r="Z3097" s="102"/>
      <c r="AB3097" s="59" t="str">
        <f t="shared" si="541"/>
        <v/>
      </c>
      <c r="AC3097" s="59" t="str">
        <f t="shared" si="542"/>
        <v/>
      </c>
      <c r="AD3097" s="59" t="str">
        <f>IFERROR(VLOOKUP('Capacidad_&amp;_Regulación'!H3097,Regulaciones!$L$3:$M$7,2,FALSE),"")</f>
        <v/>
      </c>
      <c r="AE3097" s="74" t="str">
        <f t="shared" si="543"/>
        <v/>
      </c>
      <c r="AF3097" s="74" t="str">
        <f t="shared" si="544"/>
        <v/>
      </c>
      <c r="AG3097" s="74" t="str">
        <f t="shared" si="545"/>
        <v/>
      </c>
      <c r="AH3097" s="74">
        <f>IF(AD3097&lt;&gt;"",VLOOKUP($K$1,'Fact. Corr.'!$B$5:$G$7,HLOOKUP(H3097,'Fact. Corr.'!$C$4:$G$8,5,FALSE),FALSE),0)</f>
        <v>0</v>
      </c>
    </row>
    <row r="3098" spans="1:34" ht="20.100000000000001" hidden="1" customHeight="1" x14ac:dyDescent="0.2">
      <c r="A3098" s="109"/>
      <c r="B3098" s="119"/>
      <c r="C3098" s="111"/>
      <c r="D3098" s="112"/>
      <c r="E3098" s="107">
        <f t="shared" si="536"/>
        <v>0</v>
      </c>
      <c r="F3098" s="108">
        <f t="shared" si="537"/>
        <v>0</v>
      </c>
      <c r="G3098" s="114"/>
      <c r="H3098" s="113"/>
      <c r="I3098" s="114"/>
      <c r="J3098" s="115"/>
      <c r="K3098" s="89"/>
      <c r="L3098" s="116"/>
      <c r="M3098" s="117"/>
      <c r="N3098" s="94" t="str">
        <f t="shared" si="546"/>
        <v/>
      </c>
      <c r="O3098" s="87" t="str">
        <f>IF(N3098&lt;&gt;"",IF(J3098="CR",VLOOKUP(ROUND(N3098,0),'Cap. Corr. &amp; Prot.'!$J$4:$L$669,3,FALSE),VLOOKUP(ROUND(N3098,0),'Cap. Corr. &amp; Prot.'!$J$4:$K$669,2,FALSE)),"")</f>
        <v/>
      </c>
      <c r="P3098" s="95">
        <f t="shared" si="538"/>
        <v>0</v>
      </c>
      <c r="Q3098" s="96" t="str">
        <f>IFERROR(VLOOKUP(Y3098,'Constantes KG'!$B$7:$G$22,HLOOKUP(I3098,'Constantes KG'!$C$5:$G$6,2,FALSE),FALSE),"")</f>
        <v/>
      </c>
      <c r="R3098" s="97">
        <f t="shared" si="539"/>
        <v>0</v>
      </c>
      <c r="S3098" s="149">
        <f>IFERROR(VLOOKUP(J3098,Regulaciones!$B$3:$C$9,2,FALSE),0)</f>
        <v>0</v>
      </c>
      <c r="T3098" s="149">
        <f>S3098+IFERROR(VLOOKUP(A3098,$B$5:$T3097,19,FALSE),0)</f>
        <v>0</v>
      </c>
      <c r="U3098" s="94">
        <f t="shared" si="540"/>
        <v>0</v>
      </c>
      <c r="V3098" s="98">
        <f>U3098+IFERROR(VLOOKUP(A3098,$B$5:$V3097,21,FALSE),0)</f>
        <v>0</v>
      </c>
      <c r="W3098" s="99" t="str">
        <f>IF(Y3098&lt;&gt;"",AD3098&amp;"X"&amp;VLOOKUP(INT(N3098),'Cap. Corr. &amp; Prot.'!$J$4:$M$669,4,FALSE),"")</f>
        <v/>
      </c>
      <c r="X3098" s="100"/>
      <c r="Y3098" s="118"/>
      <c r="Z3098" s="102"/>
      <c r="AB3098" s="59" t="str">
        <f t="shared" si="541"/>
        <v/>
      </c>
      <c r="AC3098" s="59" t="str">
        <f t="shared" si="542"/>
        <v/>
      </c>
      <c r="AD3098" s="59" t="str">
        <f>IFERROR(VLOOKUP('Capacidad_&amp;_Regulación'!H3098,Regulaciones!$L$3:$M$7,2,FALSE),"")</f>
        <v/>
      </c>
      <c r="AE3098" s="74" t="str">
        <f t="shared" si="543"/>
        <v/>
      </c>
      <c r="AF3098" s="74" t="str">
        <f t="shared" si="544"/>
        <v/>
      </c>
      <c r="AG3098" s="74" t="str">
        <f t="shared" si="545"/>
        <v/>
      </c>
      <c r="AH3098" s="74">
        <f>IF(AD3098&lt;&gt;"",VLOOKUP($K$1,'Fact. Corr.'!$B$5:$G$7,HLOOKUP(H3098,'Fact. Corr.'!$C$4:$G$8,5,FALSE),FALSE),0)</f>
        <v>0</v>
      </c>
    </row>
    <row r="3099" spans="1:34" ht="20.100000000000001" hidden="1" customHeight="1" x14ac:dyDescent="0.2">
      <c r="A3099" s="109"/>
      <c r="B3099" s="119"/>
      <c r="C3099" s="111"/>
      <c r="D3099" s="112"/>
      <c r="E3099" s="107">
        <f t="shared" si="536"/>
        <v>0</v>
      </c>
      <c r="F3099" s="108">
        <f t="shared" si="537"/>
        <v>0</v>
      </c>
      <c r="G3099" s="114"/>
      <c r="H3099" s="113"/>
      <c r="I3099" s="114"/>
      <c r="J3099" s="115"/>
      <c r="K3099" s="89"/>
      <c r="L3099" s="116"/>
      <c r="M3099" s="117"/>
      <c r="N3099" s="94" t="str">
        <f t="shared" si="546"/>
        <v/>
      </c>
      <c r="O3099" s="87" t="str">
        <f>IF(N3099&lt;&gt;"",IF(J3099="CR",VLOOKUP(ROUND(N3099,0),'Cap. Corr. &amp; Prot.'!$J$4:$L$669,3,FALSE),VLOOKUP(ROUND(N3099,0),'Cap. Corr. &amp; Prot.'!$J$4:$K$669,2,FALSE)),"")</f>
        <v/>
      </c>
      <c r="P3099" s="95">
        <f t="shared" si="538"/>
        <v>0</v>
      </c>
      <c r="Q3099" s="96" t="str">
        <f>IFERROR(VLOOKUP(Y3099,'Constantes KG'!$B$7:$G$22,HLOOKUP(I3099,'Constantes KG'!$C$5:$G$6,2,FALSE),FALSE),"")</f>
        <v/>
      </c>
      <c r="R3099" s="97">
        <f t="shared" si="539"/>
        <v>0</v>
      </c>
      <c r="S3099" s="149">
        <f>IFERROR(VLOOKUP(J3099,Regulaciones!$B$3:$C$9,2,FALSE),0)</f>
        <v>0</v>
      </c>
      <c r="T3099" s="149">
        <f>S3099+IFERROR(VLOOKUP(A3099,$B$5:$T3098,19,FALSE),0)</f>
        <v>0</v>
      </c>
      <c r="U3099" s="94">
        <f t="shared" si="540"/>
        <v>0</v>
      </c>
      <c r="V3099" s="98">
        <f>U3099+IFERROR(VLOOKUP(A3099,$B$5:$V3098,21,FALSE),0)</f>
        <v>0</v>
      </c>
      <c r="W3099" s="99" t="str">
        <f>IF(Y3099&lt;&gt;"",AD3099&amp;"X"&amp;VLOOKUP(INT(N3099),'Cap. Corr. &amp; Prot.'!$J$4:$M$669,4,FALSE),"")</f>
        <v/>
      </c>
      <c r="X3099" s="100"/>
      <c r="Y3099" s="118"/>
      <c r="Z3099" s="102"/>
      <c r="AB3099" s="59" t="str">
        <f t="shared" si="541"/>
        <v/>
      </c>
      <c r="AC3099" s="59" t="str">
        <f t="shared" si="542"/>
        <v/>
      </c>
      <c r="AD3099" s="59" t="str">
        <f>IFERROR(VLOOKUP('Capacidad_&amp;_Regulación'!H3099,Regulaciones!$L$3:$M$7,2,FALSE),"")</f>
        <v/>
      </c>
      <c r="AE3099" s="74" t="str">
        <f t="shared" si="543"/>
        <v/>
      </c>
      <c r="AF3099" s="74" t="str">
        <f t="shared" si="544"/>
        <v/>
      </c>
      <c r="AG3099" s="74" t="str">
        <f t="shared" si="545"/>
        <v/>
      </c>
      <c r="AH3099" s="74">
        <f>IF(AD3099&lt;&gt;"",VLOOKUP($K$1,'Fact. Corr.'!$B$5:$G$7,HLOOKUP(H3099,'Fact. Corr.'!$C$4:$G$8,5,FALSE),FALSE),0)</f>
        <v>0</v>
      </c>
    </row>
    <row r="3100" spans="1:34" ht="20.100000000000001" hidden="1" customHeight="1" x14ac:dyDescent="0.2">
      <c r="A3100" s="109"/>
      <c r="B3100" s="119"/>
      <c r="C3100" s="111"/>
      <c r="D3100" s="112"/>
      <c r="E3100" s="107">
        <f t="shared" si="536"/>
        <v>0</v>
      </c>
      <c r="F3100" s="108">
        <f t="shared" si="537"/>
        <v>0</v>
      </c>
      <c r="G3100" s="114"/>
      <c r="H3100" s="113"/>
      <c r="I3100" s="114"/>
      <c r="J3100" s="115"/>
      <c r="K3100" s="89"/>
      <c r="L3100" s="116"/>
      <c r="M3100" s="117"/>
      <c r="N3100" s="94" t="str">
        <f t="shared" si="546"/>
        <v/>
      </c>
      <c r="O3100" s="87" t="str">
        <f>IF(N3100&lt;&gt;"",IF(J3100="CR",VLOOKUP(ROUND(N3100,0),'Cap. Corr. &amp; Prot.'!$J$4:$L$669,3,FALSE),VLOOKUP(ROUND(N3100,0),'Cap. Corr. &amp; Prot.'!$J$4:$K$669,2,FALSE)),"")</f>
        <v/>
      </c>
      <c r="P3100" s="95">
        <f t="shared" si="538"/>
        <v>0</v>
      </c>
      <c r="Q3100" s="96" t="str">
        <f>IFERROR(VLOOKUP(Y3100,'Constantes KG'!$B$7:$G$22,HLOOKUP(I3100,'Constantes KG'!$C$5:$G$6,2,FALSE),FALSE),"")</f>
        <v/>
      </c>
      <c r="R3100" s="97">
        <f t="shared" si="539"/>
        <v>0</v>
      </c>
      <c r="S3100" s="149">
        <f>IFERROR(VLOOKUP(J3100,Regulaciones!$B$3:$C$9,2,FALSE),0)</f>
        <v>0</v>
      </c>
      <c r="T3100" s="149">
        <f>S3100+IFERROR(VLOOKUP(A3100,$B$5:$T3099,19,FALSE),0)</f>
        <v>0</v>
      </c>
      <c r="U3100" s="94">
        <f t="shared" si="540"/>
        <v>0</v>
      </c>
      <c r="V3100" s="98">
        <f>U3100+IFERROR(VLOOKUP(A3100,$B$5:$V3099,21,FALSE),0)</f>
        <v>0</v>
      </c>
      <c r="W3100" s="99" t="str">
        <f>IF(Y3100&lt;&gt;"",AD3100&amp;"X"&amp;VLOOKUP(INT(N3100),'Cap. Corr. &amp; Prot.'!$J$4:$M$669,4,FALSE),"")</f>
        <v/>
      </c>
      <c r="X3100" s="100"/>
      <c r="Y3100" s="118"/>
      <c r="Z3100" s="102"/>
      <c r="AB3100" s="59" t="str">
        <f t="shared" si="541"/>
        <v/>
      </c>
      <c r="AC3100" s="59" t="str">
        <f t="shared" si="542"/>
        <v/>
      </c>
      <c r="AD3100" s="59" t="str">
        <f>IFERROR(VLOOKUP('Capacidad_&amp;_Regulación'!H3100,Regulaciones!$L$3:$M$7,2,FALSE),"")</f>
        <v/>
      </c>
      <c r="AE3100" s="74" t="str">
        <f t="shared" si="543"/>
        <v/>
      </c>
      <c r="AF3100" s="74" t="str">
        <f t="shared" si="544"/>
        <v/>
      </c>
      <c r="AG3100" s="74" t="str">
        <f t="shared" si="545"/>
        <v/>
      </c>
      <c r="AH3100" s="74">
        <f>IF(AD3100&lt;&gt;"",VLOOKUP($K$1,'Fact. Corr.'!$B$5:$G$7,HLOOKUP(H3100,'Fact. Corr.'!$C$4:$G$8,5,FALSE),FALSE),0)</f>
        <v>0</v>
      </c>
    </row>
    <row r="3101" spans="1:34" ht="20.100000000000001" hidden="1" customHeight="1" x14ac:dyDescent="0.2">
      <c r="A3101" s="109"/>
      <c r="B3101" s="119"/>
      <c r="C3101" s="111"/>
      <c r="D3101" s="112"/>
      <c r="E3101" s="107">
        <f t="shared" si="536"/>
        <v>0</v>
      </c>
      <c r="F3101" s="108">
        <f t="shared" si="537"/>
        <v>0</v>
      </c>
      <c r="G3101" s="114"/>
      <c r="H3101" s="113"/>
      <c r="I3101" s="114"/>
      <c r="J3101" s="115"/>
      <c r="K3101" s="89"/>
      <c r="L3101" s="116"/>
      <c r="M3101" s="117"/>
      <c r="N3101" s="94" t="str">
        <f t="shared" si="546"/>
        <v/>
      </c>
      <c r="O3101" s="87" t="str">
        <f>IF(N3101&lt;&gt;"",IF(J3101="CR",VLOOKUP(ROUND(N3101,0),'Cap. Corr. &amp; Prot.'!$J$4:$L$669,3,FALSE),VLOOKUP(ROUND(N3101,0),'Cap. Corr. &amp; Prot.'!$J$4:$K$669,2,FALSE)),"")</f>
        <v/>
      </c>
      <c r="P3101" s="95">
        <f t="shared" si="538"/>
        <v>0</v>
      </c>
      <c r="Q3101" s="96" t="str">
        <f>IFERROR(VLOOKUP(Y3101,'Constantes KG'!$B$7:$G$22,HLOOKUP(I3101,'Constantes KG'!$C$5:$G$6,2,FALSE),FALSE),"")</f>
        <v/>
      </c>
      <c r="R3101" s="97">
        <f t="shared" si="539"/>
        <v>0</v>
      </c>
      <c r="S3101" s="149">
        <f>IFERROR(VLOOKUP(J3101,Regulaciones!$B$3:$C$9,2,FALSE),0)</f>
        <v>0</v>
      </c>
      <c r="T3101" s="149">
        <f>S3101+IFERROR(VLOOKUP(A3101,$B$5:$T3100,19,FALSE),0)</f>
        <v>0</v>
      </c>
      <c r="U3101" s="94">
        <f t="shared" si="540"/>
        <v>0</v>
      </c>
      <c r="V3101" s="98">
        <f>U3101+IFERROR(VLOOKUP(A3101,$B$5:$V3100,21,FALSE),0)</f>
        <v>0</v>
      </c>
      <c r="W3101" s="99" t="str">
        <f>IF(Y3101&lt;&gt;"",AD3101&amp;"X"&amp;VLOOKUP(INT(N3101),'Cap. Corr. &amp; Prot.'!$J$4:$M$669,4,FALSE),"")</f>
        <v/>
      </c>
      <c r="X3101" s="100"/>
      <c r="Y3101" s="118"/>
      <c r="Z3101" s="102"/>
      <c r="AB3101" s="59" t="str">
        <f t="shared" si="541"/>
        <v/>
      </c>
      <c r="AC3101" s="59" t="str">
        <f t="shared" si="542"/>
        <v/>
      </c>
      <c r="AD3101" s="59" t="str">
        <f>IFERROR(VLOOKUP('Capacidad_&amp;_Regulación'!H3101,Regulaciones!$L$3:$M$7,2,FALSE),"")</f>
        <v/>
      </c>
      <c r="AE3101" s="74" t="str">
        <f t="shared" si="543"/>
        <v/>
      </c>
      <c r="AF3101" s="74" t="str">
        <f t="shared" si="544"/>
        <v/>
      </c>
      <c r="AG3101" s="74" t="str">
        <f t="shared" si="545"/>
        <v/>
      </c>
      <c r="AH3101" s="74">
        <f>IF(AD3101&lt;&gt;"",VLOOKUP($K$1,'Fact. Corr.'!$B$5:$G$7,HLOOKUP(H3101,'Fact. Corr.'!$C$4:$G$8,5,FALSE),FALSE),0)</f>
        <v>0</v>
      </c>
    </row>
    <row r="3102" spans="1:34" ht="20.100000000000001" hidden="1" customHeight="1" x14ac:dyDescent="0.2">
      <c r="A3102" s="109"/>
      <c r="B3102" s="119"/>
      <c r="C3102" s="111"/>
      <c r="D3102" s="112"/>
      <c r="E3102" s="107">
        <f t="shared" si="536"/>
        <v>0</v>
      </c>
      <c r="F3102" s="108">
        <f t="shared" si="537"/>
        <v>0</v>
      </c>
      <c r="G3102" s="114"/>
      <c r="H3102" s="113"/>
      <c r="I3102" s="114"/>
      <c r="J3102" s="115"/>
      <c r="K3102" s="89"/>
      <c r="L3102" s="116"/>
      <c r="M3102" s="117"/>
      <c r="N3102" s="94" t="str">
        <f t="shared" si="546"/>
        <v/>
      </c>
      <c r="O3102" s="87" t="str">
        <f>IF(N3102&lt;&gt;"",IF(J3102="CR",VLOOKUP(ROUND(N3102,0),'Cap. Corr. &amp; Prot.'!$J$4:$L$669,3,FALSE),VLOOKUP(ROUND(N3102,0),'Cap. Corr. &amp; Prot.'!$J$4:$K$669,2,FALSE)),"")</f>
        <v/>
      </c>
      <c r="P3102" s="95">
        <f t="shared" si="538"/>
        <v>0</v>
      </c>
      <c r="Q3102" s="96" t="str">
        <f>IFERROR(VLOOKUP(Y3102,'Constantes KG'!$B$7:$G$22,HLOOKUP(I3102,'Constantes KG'!$C$5:$G$6,2,FALSE),FALSE),"")</f>
        <v/>
      </c>
      <c r="R3102" s="97">
        <f t="shared" si="539"/>
        <v>0</v>
      </c>
      <c r="S3102" s="149">
        <f>IFERROR(VLOOKUP(J3102,Regulaciones!$B$3:$C$9,2,FALSE),0)</f>
        <v>0</v>
      </c>
      <c r="T3102" s="149">
        <f>S3102+IFERROR(VLOOKUP(A3102,$B$5:$T3101,19,FALSE),0)</f>
        <v>0</v>
      </c>
      <c r="U3102" s="94">
        <f t="shared" si="540"/>
        <v>0</v>
      </c>
      <c r="V3102" s="98">
        <f>U3102+IFERROR(VLOOKUP(A3102,$B$5:$V3101,21,FALSE),0)</f>
        <v>0</v>
      </c>
      <c r="W3102" s="99" t="str">
        <f>IF(Y3102&lt;&gt;"",AD3102&amp;"X"&amp;VLOOKUP(INT(N3102),'Cap. Corr. &amp; Prot.'!$J$4:$M$669,4,FALSE),"")</f>
        <v/>
      </c>
      <c r="X3102" s="100"/>
      <c r="Y3102" s="118"/>
      <c r="Z3102" s="102"/>
      <c r="AB3102" s="59" t="str">
        <f t="shared" si="541"/>
        <v/>
      </c>
      <c r="AC3102" s="59" t="str">
        <f t="shared" si="542"/>
        <v/>
      </c>
      <c r="AD3102" s="59" t="str">
        <f>IFERROR(VLOOKUP('Capacidad_&amp;_Regulación'!H3102,Regulaciones!$L$3:$M$7,2,FALSE),"")</f>
        <v/>
      </c>
      <c r="AE3102" s="74" t="str">
        <f t="shared" si="543"/>
        <v/>
      </c>
      <c r="AF3102" s="74" t="str">
        <f t="shared" si="544"/>
        <v/>
      </c>
      <c r="AG3102" s="74" t="str">
        <f t="shared" si="545"/>
        <v/>
      </c>
      <c r="AH3102" s="74">
        <f>IF(AD3102&lt;&gt;"",VLOOKUP($K$1,'Fact. Corr.'!$B$5:$G$7,HLOOKUP(H3102,'Fact. Corr.'!$C$4:$G$8,5,FALSE),FALSE),0)</f>
        <v>0</v>
      </c>
    </row>
    <row r="3103" spans="1:34" ht="20.100000000000001" hidden="1" customHeight="1" x14ac:dyDescent="0.2">
      <c r="A3103" s="109"/>
      <c r="B3103" s="119"/>
      <c r="C3103" s="111"/>
      <c r="D3103" s="112"/>
      <c r="E3103" s="107">
        <f t="shared" si="536"/>
        <v>0</v>
      </c>
      <c r="F3103" s="108">
        <f t="shared" si="537"/>
        <v>0</v>
      </c>
      <c r="G3103" s="114"/>
      <c r="H3103" s="113"/>
      <c r="I3103" s="114"/>
      <c r="J3103" s="115"/>
      <c r="K3103" s="89"/>
      <c r="L3103" s="116"/>
      <c r="M3103" s="117"/>
      <c r="N3103" s="94" t="str">
        <f t="shared" si="546"/>
        <v/>
      </c>
      <c r="O3103" s="87" t="str">
        <f>IF(N3103&lt;&gt;"",IF(J3103="CR",VLOOKUP(ROUND(N3103,0),'Cap. Corr. &amp; Prot.'!$J$4:$L$669,3,FALSE),VLOOKUP(ROUND(N3103,0),'Cap. Corr. &amp; Prot.'!$J$4:$K$669,2,FALSE)),"")</f>
        <v/>
      </c>
      <c r="P3103" s="95">
        <f t="shared" si="538"/>
        <v>0</v>
      </c>
      <c r="Q3103" s="96" t="str">
        <f>IFERROR(VLOOKUP(Y3103,'Constantes KG'!$B$7:$G$22,HLOOKUP(I3103,'Constantes KG'!$C$5:$G$6,2,FALSE),FALSE),"")</f>
        <v/>
      </c>
      <c r="R3103" s="97">
        <f t="shared" si="539"/>
        <v>0</v>
      </c>
      <c r="S3103" s="149">
        <f>IFERROR(VLOOKUP(J3103,Regulaciones!$B$3:$C$9,2,FALSE),0)</f>
        <v>0</v>
      </c>
      <c r="T3103" s="149">
        <f>S3103+IFERROR(VLOOKUP(A3103,$B$5:$T3102,19,FALSE),0)</f>
        <v>0</v>
      </c>
      <c r="U3103" s="94">
        <f t="shared" si="540"/>
        <v>0</v>
      </c>
      <c r="V3103" s="98">
        <f>U3103+IFERROR(VLOOKUP(A3103,$B$5:$V3102,21,FALSE),0)</f>
        <v>0</v>
      </c>
      <c r="W3103" s="99" t="str">
        <f>IF(Y3103&lt;&gt;"",AD3103&amp;"X"&amp;VLOOKUP(INT(N3103),'Cap. Corr. &amp; Prot.'!$J$4:$M$669,4,FALSE),"")</f>
        <v/>
      </c>
      <c r="X3103" s="100"/>
      <c r="Y3103" s="118"/>
      <c r="Z3103" s="102"/>
      <c r="AB3103" s="59" t="str">
        <f t="shared" si="541"/>
        <v/>
      </c>
      <c r="AC3103" s="59" t="str">
        <f t="shared" si="542"/>
        <v/>
      </c>
      <c r="AD3103" s="59" t="str">
        <f>IFERROR(VLOOKUP('Capacidad_&amp;_Regulación'!H3103,Regulaciones!$L$3:$M$7,2,FALSE),"")</f>
        <v/>
      </c>
      <c r="AE3103" s="74" t="str">
        <f t="shared" si="543"/>
        <v/>
      </c>
      <c r="AF3103" s="74" t="str">
        <f t="shared" si="544"/>
        <v/>
      </c>
      <c r="AG3103" s="74" t="str">
        <f t="shared" si="545"/>
        <v/>
      </c>
      <c r="AH3103" s="74">
        <f>IF(AD3103&lt;&gt;"",VLOOKUP($K$1,'Fact. Corr.'!$B$5:$G$7,HLOOKUP(H3103,'Fact. Corr.'!$C$4:$G$8,5,FALSE),FALSE),0)</f>
        <v>0</v>
      </c>
    </row>
    <row r="3104" spans="1:34" ht="20.100000000000001" hidden="1" customHeight="1" x14ac:dyDescent="0.2">
      <c r="A3104" s="109"/>
      <c r="B3104" s="119"/>
      <c r="C3104" s="111"/>
      <c r="D3104" s="112"/>
      <c r="E3104" s="107">
        <f t="shared" si="536"/>
        <v>0</v>
      </c>
      <c r="F3104" s="108">
        <f t="shared" si="537"/>
        <v>0</v>
      </c>
      <c r="G3104" s="114"/>
      <c r="H3104" s="113"/>
      <c r="I3104" s="114"/>
      <c r="J3104" s="115"/>
      <c r="K3104" s="89"/>
      <c r="L3104" s="116"/>
      <c r="M3104" s="117"/>
      <c r="N3104" s="94" t="str">
        <f t="shared" si="546"/>
        <v/>
      </c>
      <c r="O3104" s="87" t="str">
        <f>IF(N3104&lt;&gt;"",IF(J3104="CR",VLOOKUP(ROUND(N3104,0),'Cap. Corr. &amp; Prot.'!$J$4:$L$669,3,FALSE),VLOOKUP(ROUND(N3104,0),'Cap. Corr. &amp; Prot.'!$J$4:$K$669,2,FALSE)),"")</f>
        <v/>
      </c>
      <c r="P3104" s="95">
        <f t="shared" si="538"/>
        <v>0</v>
      </c>
      <c r="Q3104" s="96" t="str">
        <f>IFERROR(VLOOKUP(Y3104,'Constantes KG'!$B$7:$G$22,HLOOKUP(I3104,'Constantes KG'!$C$5:$G$6,2,FALSE),FALSE),"")</f>
        <v/>
      </c>
      <c r="R3104" s="97">
        <f t="shared" si="539"/>
        <v>0</v>
      </c>
      <c r="S3104" s="149">
        <f>IFERROR(VLOOKUP(J3104,Regulaciones!$B$3:$C$9,2,FALSE),0)</f>
        <v>0</v>
      </c>
      <c r="T3104" s="149">
        <f>S3104+IFERROR(VLOOKUP(A3104,$B$5:$T3103,19,FALSE),0)</f>
        <v>0</v>
      </c>
      <c r="U3104" s="94">
        <f t="shared" si="540"/>
        <v>0</v>
      </c>
      <c r="V3104" s="98">
        <f>U3104+IFERROR(VLOOKUP(A3104,$B$5:$V3103,21,FALSE),0)</f>
        <v>0</v>
      </c>
      <c r="W3104" s="99" t="str">
        <f>IF(Y3104&lt;&gt;"",AD3104&amp;"X"&amp;VLOOKUP(INT(N3104),'Cap. Corr. &amp; Prot.'!$J$4:$M$669,4,FALSE),"")</f>
        <v/>
      </c>
      <c r="X3104" s="100"/>
      <c r="Y3104" s="118"/>
      <c r="Z3104" s="102"/>
      <c r="AB3104" s="59" t="str">
        <f t="shared" si="541"/>
        <v/>
      </c>
      <c r="AC3104" s="59" t="str">
        <f t="shared" si="542"/>
        <v/>
      </c>
      <c r="AD3104" s="59" t="str">
        <f>IFERROR(VLOOKUP('Capacidad_&amp;_Regulación'!H3104,Regulaciones!$L$3:$M$7,2,FALSE),"")</f>
        <v/>
      </c>
      <c r="AE3104" s="74" t="str">
        <f t="shared" si="543"/>
        <v/>
      </c>
      <c r="AF3104" s="74" t="str">
        <f t="shared" si="544"/>
        <v/>
      </c>
      <c r="AG3104" s="74" t="str">
        <f t="shared" si="545"/>
        <v/>
      </c>
      <c r="AH3104" s="74">
        <f>IF(AD3104&lt;&gt;"",VLOOKUP($K$1,'Fact. Corr.'!$B$5:$G$7,HLOOKUP(H3104,'Fact. Corr.'!$C$4:$G$8,5,FALSE),FALSE),0)</f>
        <v>0</v>
      </c>
    </row>
    <row r="3105" spans="1:34" ht="20.100000000000001" hidden="1" customHeight="1" x14ac:dyDescent="0.2">
      <c r="A3105" s="109"/>
      <c r="B3105" s="119"/>
      <c r="C3105" s="111"/>
      <c r="D3105" s="112"/>
      <c r="E3105" s="107">
        <f t="shared" si="536"/>
        <v>0</v>
      </c>
      <c r="F3105" s="108">
        <f t="shared" si="537"/>
        <v>0</v>
      </c>
      <c r="G3105" s="114"/>
      <c r="H3105" s="113"/>
      <c r="I3105" s="114"/>
      <c r="J3105" s="115"/>
      <c r="K3105" s="89"/>
      <c r="L3105" s="116"/>
      <c r="M3105" s="117"/>
      <c r="N3105" s="94" t="str">
        <f t="shared" si="546"/>
        <v/>
      </c>
      <c r="O3105" s="87" t="str">
        <f>IF(N3105&lt;&gt;"",IF(J3105="CR",VLOOKUP(ROUND(N3105,0),'Cap. Corr. &amp; Prot.'!$J$4:$L$669,3,FALSE),VLOOKUP(ROUND(N3105,0),'Cap. Corr. &amp; Prot.'!$J$4:$K$669,2,FALSE)),"")</f>
        <v/>
      </c>
      <c r="P3105" s="95">
        <f t="shared" si="538"/>
        <v>0</v>
      </c>
      <c r="Q3105" s="96" t="str">
        <f>IFERROR(VLOOKUP(Y3105,'Constantes KG'!$B$7:$G$22,HLOOKUP(I3105,'Constantes KG'!$C$5:$G$6,2,FALSE),FALSE),"")</f>
        <v/>
      </c>
      <c r="R3105" s="97">
        <f t="shared" si="539"/>
        <v>0</v>
      </c>
      <c r="S3105" s="149">
        <f>IFERROR(VLOOKUP(J3105,Regulaciones!$B$3:$C$9,2,FALSE),0)</f>
        <v>0</v>
      </c>
      <c r="T3105" s="149">
        <f>S3105+IFERROR(VLOOKUP(A3105,$B$5:$T3104,19,FALSE),0)</f>
        <v>0</v>
      </c>
      <c r="U3105" s="94">
        <f t="shared" si="540"/>
        <v>0</v>
      </c>
      <c r="V3105" s="98">
        <f>U3105+IFERROR(VLOOKUP(A3105,$B$5:$V3104,21,FALSE),0)</f>
        <v>0</v>
      </c>
      <c r="W3105" s="99" t="str">
        <f>IF(Y3105&lt;&gt;"",AD3105&amp;"X"&amp;VLOOKUP(INT(N3105),'Cap. Corr. &amp; Prot.'!$J$4:$M$669,4,FALSE),"")</f>
        <v/>
      </c>
      <c r="X3105" s="100"/>
      <c r="Y3105" s="118"/>
      <c r="Z3105" s="102"/>
      <c r="AB3105" s="59" t="str">
        <f t="shared" si="541"/>
        <v/>
      </c>
      <c r="AC3105" s="59" t="str">
        <f t="shared" si="542"/>
        <v/>
      </c>
      <c r="AD3105" s="59" t="str">
        <f>IFERROR(VLOOKUP('Capacidad_&amp;_Regulación'!H3105,Regulaciones!$L$3:$M$7,2,FALSE),"")</f>
        <v/>
      </c>
      <c r="AE3105" s="74" t="str">
        <f t="shared" si="543"/>
        <v/>
      </c>
      <c r="AF3105" s="74" t="str">
        <f t="shared" si="544"/>
        <v/>
      </c>
      <c r="AG3105" s="74" t="str">
        <f t="shared" si="545"/>
        <v/>
      </c>
      <c r="AH3105" s="74">
        <f>IF(AD3105&lt;&gt;"",VLOOKUP($K$1,'Fact. Corr.'!$B$5:$G$7,HLOOKUP(H3105,'Fact. Corr.'!$C$4:$G$8,5,FALSE),FALSE),0)</f>
        <v>0</v>
      </c>
    </row>
    <row r="3106" spans="1:34" ht="20.100000000000001" hidden="1" customHeight="1" x14ac:dyDescent="0.2">
      <c r="A3106" s="109"/>
      <c r="B3106" s="119"/>
      <c r="C3106" s="111"/>
      <c r="D3106" s="112"/>
      <c r="E3106" s="107">
        <f t="shared" si="536"/>
        <v>0</v>
      </c>
      <c r="F3106" s="108">
        <f t="shared" si="537"/>
        <v>0</v>
      </c>
      <c r="G3106" s="114"/>
      <c r="H3106" s="113"/>
      <c r="I3106" s="114"/>
      <c r="J3106" s="115"/>
      <c r="K3106" s="89"/>
      <c r="L3106" s="116"/>
      <c r="M3106" s="117"/>
      <c r="N3106" s="94" t="str">
        <f t="shared" si="546"/>
        <v/>
      </c>
      <c r="O3106" s="87" t="str">
        <f>IF(N3106&lt;&gt;"",IF(J3106="CR",VLOOKUP(ROUND(N3106,0),'Cap. Corr. &amp; Prot.'!$J$4:$L$669,3,FALSE),VLOOKUP(ROUND(N3106,0),'Cap. Corr. &amp; Prot.'!$J$4:$K$669,2,FALSE)),"")</f>
        <v/>
      </c>
      <c r="P3106" s="95">
        <f t="shared" si="538"/>
        <v>0</v>
      </c>
      <c r="Q3106" s="96" t="str">
        <f>IFERROR(VLOOKUP(Y3106,'Constantes KG'!$B$7:$G$22,HLOOKUP(I3106,'Constantes KG'!$C$5:$G$6,2,FALSE),FALSE),"")</f>
        <v/>
      </c>
      <c r="R3106" s="97">
        <f t="shared" si="539"/>
        <v>0</v>
      </c>
      <c r="S3106" s="149">
        <f>IFERROR(VLOOKUP(J3106,Regulaciones!$B$3:$C$9,2,FALSE),0)</f>
        <v>0</v>
      </c>
      <c r="T3106" s="149">
        <f>S3106+IFERROR(VLOOKUP(A3106,$B$5:$T3105,19,FALSE),0)</f>
        <v>0</v>
      </c>
      <c r="U3106" s="94">
        <f t="shared" si="540"/>
        <v>0</v>
      </c>
      <c r="V3106" s="98">
        <f>U3106+IFERROR(VLOOKUP(A3106,$B$5:$V3105,21,FALSE),0)</f>
        <v>0</v>
      </c>
      <c r="W3106" s="99" t="str">
        <f>IF(Y3106&lt;&gt;"",AD3106&amp;"X"&amp;VLOOKUP(INT(N3106),'Cap. Corr. &amp; Prot.'!$J$4:$M$669,4,FALSE),"")</f>
        <v/>
      </c>
      <c r="X3106" s="100"/>
      <c r="Y3106" s="118"/>
      <c r="Z3106" s="102"/>
      <c r="AB3106" s="59" t="str">
        <f t="shared" si="541"/>
        <v/>
      </c>
      <c r="AC3106" s="59" t="str">
        <f t="shared" si="542"/>
        <v/>
      </c>
      <c r="AD3106" s="59" t="str">
        <f>IFERROR(VLOOKUP('Capacidad_&amp;_Regulación'!H3106,Regulaciones!$L$3:$M$7,2,FALSE),"")</f>
        <v/>
      </c>
      <c r="AE3106" s="74" t="str">
        <f t="shared" si="543"/>
        <v/>
      </c>
      <c r="AF3106" s="74" t="str">
        <f t="shared" si="544"/>
        <v/>
      </c>
      <c r="AG3106" s="74" t="str">
        <f t="shared" si="545"/>
        <v/>
      </c>
      <c r="AH3106" s="74">
        <f>IF(AD3106&lt;&gt;"",VLOOKUP($K$1,'Fact. Corr.'!$B$5:$G$7,HLOOKUP(H3106,'Fact. Corr.'!$C$4:$G$8,5,FALSE),FALSE),0)</f>
        <v>0</v>
      </c>
    </row>
    <row r="3107" spans="1:34" ht="20.100000000000001" hidden="1" customHeight="1" x14ac:dyDescent="0.2">
      <c r="A3107" s="109"/>
      <c r="B3107" s="119"/>
      <c r="C3107" s="111"/>
      <c r="D3107" s="112"/>
      <c r="E3107" s="107">
        <f t="shared" si="536"/>
        <v>0</v>
      </c>
      <c r="F3107" s="108">
        <f t="shared" si="537"/>
        <v>0</v>
      </c>
      <c r="G3107" s="114"/>
      <c r="H3107" s="113"/>
      <c r="I3107" s="114"/>
      <c r="J3107" s="115"/>
      <c r="K3107" s="89"/>
      <c r="L3107" s="116"/>
      <c r="M3107" s="117"/>
      <c r="N3107" s="94" t="str">
        <f t="shared" si="546"/>
        <v/>
      </c>
      <c r="O3107" s="87" t="str">
        <f>IF(N3107&lt;&gt;"",IF(J3107="CR",VLOOKUP(ROUND(N3107,0),'Cap. Corr. &amp; Prot.'!$J$4:$L$669,3,FALSE),VLOOKUP(ROUND(N3107,0),'Cap. Corr. &amp; Prot.'!$J$4:$K$669,2,FALSE)),"")</f>
        <v/>
      </c>
      <c r="P3107" s="95">
        <f t="shared" si="538"/>
        <v>0</v>
      </c>
      <c r="Q3107" s="96" t="str">
        <f>IFERROR(VLOOKUP(Y3107,'Constantes KG'!$B$7:$G$22,HLOOKUP(I3107,'Constantes KG'!$C$5:$G$6,2,FALSE),FALSE),"")</f>
        <v/>
      </c>
      <c r="R3107" s="97">
        <f t="shared" si="539"/>
        <v>0</v>
      </c>
      <c r="S3107" s="149">
        <f>IFERROR(VLOOKUP(J3107,Regulaciones!$B$3:$C$9,2,FALSE),0)</f>
        <v>0</v>
      </c>
      <c r="T3107" s="149">
        <f>S3107+IFERROR(VLOOKUP(A3107,$B$5:$T3106,19,FALSE),0)</f>
        <v>0</v>
      </c>
      <c r="U3107" s="94">
        <f t="shared" si="540"/>
        <v>0</v>
      </c>
      <c r="V3107" s="98">
        <f>U3107+IFERROR(VLOOKUP(A3107,$B$5:$V3106,21,FALSE),0)</f>
        <v>0</v>
      </c>
      <c r="W3107" s="99" t="str">
        <f>IF(Y3107&lt;&gt;"",AD3107&amp;"X"&amp;VLOOKUP(INT(N3107),'Cap. Corr. &amp; Prot.'!$J$4:$M$669,4,FALSE),"")</f>
        <v/>
      </c>
      <c r="X3107" s="100"/>
      <c r="Y3107" s="118"/>
      <c r="Z3107" s="102"/>
      <c r="AB3107" s="59" t="str">
        <f t="shared" si="541"/>
        <v/>
      </c>
      <c r="AC3107" s="59" t="str">
        <f t="shared" si="542"/>
        <v/>
      </c>
      <c r="AD3107" s="59" t="str">
        <f>IFERROR(VLOOKUP('Capacidad_&amp;_Regulación'!H3107,Regulaciones!$L$3:$M$7,2,FALSE),"")</f>
        <v/>
      </c>
      <c r="AE3107" s="74" t="str">
        <f t="shared" si="543"/>
        <v/>
      </c>
      <c r="AF3107" s="74" t="str">
        <f t="shared" si="544"/>
        <v/>
      </c>
      <c r="AG3107" s="74" t="str">
        <f t="shared" si="545"/>
        <v/>
      </c>
      <c r="AH3107" s="74">
        <f>IF(AD3107&lt;&gt;"",VLOOKUP($K$1,'Fact. Corr.'!$B$5:$G$7,HLOOKUP(H3107,'Fact. Corr.'!$C$4:$G$8,5,FALSE),FALSE),0)</f>
        <v>0</v>
      </c>
    </row>
    <row r="3108" spans="1:34" ht="20.100000000000001" hidden="1" customHeight="1" x14ac:dyDescent="0.2">
      <c r="A3108" s="109"/>
      <c r="B3108" s="119"/>
      <c r="C3108" s="111"/>
      <c r="D3108" s="112"/>
      <c r="E3108" s="107">
        <f t="shared" si="536"/>
        <v>0</v>
      </c>
      <c r="F3108" s="108">
        <f t="shared" si="537"/>
        <v>0</v>
      </c>
      <c r="G3108" s="114"/>
      <c r="H3108" s="113"/>
      <c r="I3108" s="114"/>
      <c r="J3108" s="115"/>
      <c r="K3108" s="89"/>
      <c r="L3108" s="116"/>
      <c r="M3108" s="117"/>
      <c r="N3108" s="94" t="str">
        <f t="shared" si="546"/>
        <v/>
      </c>
      <c r="O3108" s="87" t="str">
        <f>IF(N3108&lt;&gt;"",IF(J3108="CR",VLOOKUP(ROUND(N3108,0),'Cap. Corr. &amp; Prot.'!$J$4:$L$669,3,FALSE),VLOOKUP(ROUND(N3108,0),'Cap. Corr. &amp; Prot.'!$J$4:$K$669,2,FALSE)),"")</f>
        <v/>
      </c>
      <c r="P3108" s="95">
        <f t="shared" si="538"/>
        <v>0</v>
      </c>
      <c r="Q3108" s="96" t="str">
        <f>IFERROR(VLOOKUP(Y3108,'Constantes KG'!$B$7:$G$22,HLOOKUP(I3108,'Constantes KG'!$C$5:$G$6,2,FALSE),FALSE),"")</f>
        <v/>
      </c>
      <c r="R3108" s="97">
        <f t="shared" si="539"/>
        <v>0</v>
      </c>
      <c r="S3108" s="149">
        <f>IFERROR(VLOOKUP(J3108,Regulaciones!$B$3:$C$9,2,FALSE),0)</f>
        <v>0</v>
      </c>
      <c r="T3108" s="149">
        <f>S3108+IFERROR(VLOOKUP(A3108,$B$5:$T3107,19,FALSE),0)</f>
        <v>0</v>
      </c>
      <c r="U3108" s="94">
        <f t="shared" si="540"/>
        <v>0</v>
      </c>
      <c r="V3108" s="98">
        <f>U3108+IFERROR(VLOOKUP(A3108,$B$5:$V3107,21,FALSE),0)</f>
        <v>0</v>
      </c>
      <c r="W3108" s="99" t="str">
        <f>IF(Y3108&lt;&gt;"",AD3108&amp;"X"&amp;VLOOKUP(INT(N3108),'Cap. Corr. &amp; Prot.'!$J$4:$M$669,4,FALSE),"")</f>
        <v/>
      </c>
      <c r="X3108" s="100"/>
      <c r="Y3108" s="118"/>
      <c r="Z3108" s="102"/>
      <c r="AB3108" s="59" t="str">
        <f t="shared" si="541"/>
        <v/>
      </c>
      <c r="AC3108" s="59" t="str">
        <f t="shared" si="542"/>
        <v/>
      </c>
      <c r="AD3108" s="59" t="str">
        <f>IFERROR(VLOOKUP('Capacidad_&amp;_Regulación'!H3108,Regulaciones!$L$3:$M$7,2,FALSE),"")</f>
        <v/>
      </c>
      <c r="AE3108" s="74" t="str">
        <f t="shared" si="543"/>
        <v/>
      </c>
      <c r="AF3108" s="74" t="str">
        <f t="shared" si="544"/>
        <v/>
      </c>
      <c r="AG3108" s="74" t="str">
        <f t="shared" si="545"/>
        <v/>
      </c>
      <c r="AH3108" s="74">
        <f>IF(AD3108&lt;&gt;"",VLOOKUP($K$1,'Fact. Corr.'!$B$5:$G$7,HLOOKUP(H3108,'Fact. Corr.'!$C$4:$G$8,5,FALSE),FALSE),0)</f>
        <v>0</v>
      </c>
    </row>
    <row r="3109" spans="1:34" ht="20.100000000000001" hidden="1" customHeight="1" x14ac:dyDescent="0.2">
      <c r="A3109" s="109"/>
      <c r="B3109" s="119"/>
      <c r="C3109" s="111"/>
      <c r="D3109" s="112"/>
      <c r="E3109" s="107">
        <f t="shared" si="536"/>
        <v>0</v>
      </c>
      <c r="F3109" s="108">
        <f t="shared" si="537"/>
        <v>0</v>
      </c>
      <c r="G3109" s="114"/>
      <c r="H3109" s="113"/>
      <c r="I3109" s="114"/>
      <c r="J3109" s="115"/>
      <c r="K3109" s="89"/>
      <c r="L3109" s="116"/>
      <c r="M3109" s="117"/>
      <c r="N3109" s="94" t="str">
        <f t="shared" si="546"/>
        <v/>
      </c>
      <c r="O3109" s="87" t="str">
        <f>IF(N3109&lt;&gt;"",IF(J3109="CR",VLOOKUP(ROUND(N3109,0),'Cap. Corr. &amp; Prot.'!$J$4:$L$669,3,FALSE),VLOOKUP(ROUND(N3109,0),'Cap. Corr. &amp; Prot.'!$J$4:$K$669,2,FALSE)),"")</f>
        <v/>
      </c>
      <c r="P3109" s="95">
        <f t="shared" si="538"/>
        <v>0</v>
      </c>
      <c r="Q3109" s="96" t="str">
        <f>IFERROR(VLOOKUP(Y3109,'Constantes KG'!$B$7:$G$22,HLOOKUP(I3109,'Constantes KG'!$C$5:$G$6,2,FALSE),FALSE),"")</f>
        <v/>
      </c>
      <c r="R3109" s="97">
        <f t="shared" si="539"/>
        <v>0</v>
      </c>
      <c r="S3109" s="149">
        <f>IFERROR(VLOOKUP(J3109,Regulaciones!$B$3:$C$9,2,FALSE),0)</f>
        <v>0</v>
      </c>
      <c r="T3109" s="149">
        <f>S3109+IFERROR(VLOOKUP(A3109,$B$5:$T3108,19,FALSE),0)</f>
        <v>0</v>
      </c>
      <c r="U3109" s="94">
        <f t="shared" si="540"/>
        <v>0</v>
      </c>
      <c r="V3109" s="98">
        <f>U3109+IFERROR(VLOOKUP(A3109,$B$5:$V3108,21,FALSE),0)</f>
        <v>0</v>
      </c>
      <c r="W3109" s="99" t="str">
        <f>IF(Y3109&lt;&gt;"",AD3109&amp;"X"&amp;VLOOKUP(INT(N3109),'Cap. Corr. &amp; Prot.'!$J$4:$M$669,4,FALSE),"")</f>
        <v/>
      </c>
      <c r="X3109" s="100"/>
      <c r="Y3109" s="118"/>
      <c r="Z3109" s="102"/>
      <c r="AB3109" s="59" t="str">
        <f t="shared" si="541"/>
        <v/>
      </c>
      <c r="AC3109" s="59" t="str">
        <f t="shared" si="542"/>
        <v/>
      </c>
      <c r="AD3109" s="59" t="str">
        <f>IFERROR(VLOOKUP('Capacidad_&amp;_Regulación'!H3109,Regulaciones!$L$3:$M$7,2,FALSE),"")</f>
        <v/>
      </c>
      <c r="AE3109" s="74" t="str">
        <f t="shared" si="543"/>
        <v/>
      </c>
      <c r="AF3109" s="74" t="str">
        <f t="shared" si="544"/>
        <v/>
      </c>
      <c r="AG3109" s="74" t="str">
        <f t="shared" si="545"/>
        <v/>
      </c>
      <c r="AH3109" s="74">
        <f>IF(AD3109&lt;&gt;"",VLOOKUP($K$1,'Fact. Corr.'!$B$5:$G$7,HLOOKUP(H3109,'Fact. Corr.'!$C$4:$G$8,5,FALSE),FALSE),0)</f>
        <v>0</v>
      </c>
    </row>
    <row r="3110" spans="1:34" ht="20.100000000000001" hidden="1" customHeight="1" x14ac:dyDescent="0.2">
      <c r="A3110" s="109"/>
      <c r="B3110" s="119"/>
      <c r="C3110" s="111"/>
      <c r="D3110" s="112"/>
      <c r="E3110" s="107">
        <f t="shared" si="536"/>
        <v>0</v>
      </c>
      <c r="F3110" s="108">
        <f t="shared" si="537"/>
        <v>0</v>
      </c>
      <c r="G3110" s="114"/>
      <c r="H3110" s="113"/>
      <c r="I3110" s="114"/>
      <c r="J3110" s="115"/>
      <c r="K3110" s="89"/>
      <c r="L3110" s="116"/>
      <c r="M3110" s="117"/>
      <c r="N3110" s="94" t="str">
        <f t="shared" si="546"/>
        <v/>
      </c>
      <c r="O3110" s="87" t="str">
        <f>IF(N3110&lt;&gt;"",IF(J3110="CR",VLOOKUP(ROUND(N3110,0),'Cap. Corr. &amp; Prot.'!$J$4:$L$669,3,FALSE),VLOOKUP(ROUND(N3110,0),'Cap. Corr. &amp; Prot.'!$J$4:$K$669,2,FALSE)),"")</f>
        <v/>
      </c>
      <c r="P3110" s="95">
        <f t="shared" si="538"/>
        <v>0</v>
      </c>
      <c r="Q3110" s="96" t="str">
        <f>IFERROR(VLOOKUP(Y3110,'Constantes KG'!$B$7:$G$22,HLOOKUP(I3110,'Constantes KG'!$C$5:$G$6,2,FALSE),FALSE),"")</f>
        <v/>
      </c>
      <c r="R3110" s="97">
        <f t="shared" si="539"/>
        <v>0</v>
      </c>
      <c r="S3110" s="149">
        <f>IFERROR(VLOOKUP(J3110,Regulaciones!$B$3:$C$9,2,FALSE),0)</f>
        <v>0</v>
      </c>
      <c r="T3110" s="149">
        <f>S3110+IFERROR(VLOOKUP(A3110,$B$5:$T3109,19,FALSE),0)</f>
        <v>0</v>
      </c>
      <c r="U3110" s="94">
        <f t="shared" si="540"/>
        <v>0</v>
      </c>
      <c r="V3110" s="98">
        <f>U3110+IFERROR(VLOOKUP(A3110,$B$5:$V3109,21,FALSE),0)</f>
        <v>0</v>
      </c>
      <c r="W3110" s="99" t="str">
        <f>IF(Y3110&lt;&gt;"",AD3110&amp;"X"&amp;VLOOKUP(INT(N3110),'Cap. Corr. &amp; Prot.'!$J$4:$M$669,4,FALSE),"")</f>
        <v/>
      </c>
      <c r="X3110" s="100"/>
      <c r="Y3110" s="118"/>
      <c r="Z3110" s="102"/>
      <c r="AB3110" s="59" t="str">
        <f t="shared" si="541"/>
        <v/>
      </c>
      <c r="AC3110" s="59" t="str">
        <f t="shared" si="542"/>
        <v/>
      </c>
      <c r="AD3110" s="59" t="str">
        <f>IFERROR(VLOOKUP('Capacidad_&amp;_Regulación'!H3110,Regulaciones!$L$3:$M$7,2,FALSE),"")</f>
        <v/>
      </c>
      <c r="AE3110" s="74" t="str">
        <f t="shared" si="543"/>
        <v/>
      </c>
      <c r="AF3110" s="74" t="str">
        <f t="shared" si="544"/>
        <v/>
      </c>
      <c r="AG3110" s="74" t="str">
        <f t="shared" si="545"/>
        <v/>
      </c>
      <c r="AH3110" s="74">
        <f>IF(AD3110&lt;&gt;"",VLOOKUP($K$1,'Fact. Corr.'!$B$5:$G$7,HLOOKUP(H3110,'Fact. Corr.'!$C$4:$G$8,5,FALSE),FALSE),0)</f>
        <v>0</v>
      </c>
    </row>
    <row r="3111" spans="1:34" ht="20.100000000000001" hidden="1" customHeight="1" x14ac:dyDescent="0.2">
      <c r="A3111" s="109"/>
      <c r="B3111" s="119"/>
      <c r="C3111" s="111"/>
      <c r="D3111" s="112"/>
      <c r="E3111" s="107">
        <f t="shared" si="536"/>
        <v>0</v>
      </c>
      <c r="F3111" s="108">
        <f t="shared" si="537"/>
        <v>0</v>
      </c>
      <c r="G3111" s="114"/>
      <c r="H3111" s="113"/>
      <c r="I3111" s="114"/>
      <c r="J3111" s="115"/>
      <c r="K3111" s="89"/>
      <c r="L3111" s="116"/>
      <c r="M3111" s="117"/>
      <c r="N3111" s="94" t="str">
        <f t="shared" si="546"/>
        <v/>
      </c>
      <c r="O3111" s="87" t="str">
        <f>IF(N3111&lt;&gt;"",IF(J3111="CR",VLOOKUP(ROUND(N3111,0),'Cap. Corr. &amp; Prot.'!$J$4:$L$669,3,FALSE),VLOOKUP(ROUND(N3111,0),'Cap. Corr. &amp; Prot.'!$J$4:$K$669,2,FALSE)),"")</f>
        <v/>
      </c>
      <c r="P3111" s="95">
        <f t="shared" si="538"/>
        <v>0</v>
      </c>
      <c r="Q3111" s="96" t="str">
        <f>IFERROR(VLOOKUP(Y3111,'Constantes KG'!$B$7:$G$22,HLOOKUP(I3111,'Constantes KG'!$C$5:$G$6,2,FALSE),FALSE),"")</f>
        <v/>
      </c>
      <c r="R3111" s="97">
        <f t="shared" si="539"/>
        <v>0</v>
      </c>
      <c r="S3111" s="149">
        <f>IFERROR(VLOOKUP(J3111,Regulaciones!$B$3:$C$9,2,FALSE),0)</f>
        <v>0</v>
      </c>
      <c r="T3111" s="149">
        <f>S3111+IFERROR(VLOOKUP(A3111,$B$5:$T3110,19,FALSE),0)</f>
        <v>0</v>
      </c>
      <c r="U3111" s="94">
        <f t="shared" si="540"/>
        <v>0</v>
      </c>
      <c r="V3111" s="98">
        <f>U3111+IFERROR(VLOOKUP(A3111,$B$5:$V3110,21,FALSE),0)</f>
        <v>0</v>
      </c>
      <c r="W3111" s="99" t="str">
        <f>IF(Y3111&lt;&gt;"",AD3111&amp;"X"&amp;VLOOKUP(INT(N3111),'Cap. Corr. &amp; Prot.'!$J$4:$M$669,4,FALSE),"")</f>
        <v/>
      </c>
      <c r="X3111" s="100"/>
      <c r="Y3111" s="118"/>
      <c r="Z3111" s="102"/>
      <c r="AB3111" s="59" t="str">
        <f t="shared" si="541"/>
        <v/>
      </c>
      <c r="AC3111" s="59" t="str">
        <f t="shared" si="542"/>
        <v/>
      </c>
      <c r="AD3111" s="59" t="str">
        <f>IFERROR(VLOOKUP('Capacidad_&amp;_Regulación'!H3111,Regulaciones!$L$3:$M$7,2,FALSE),"")</f>
        <v/>
      </c>
      <c r="AE3111" s="74" t="str">
        <f t="shared" si="543"/>
        <v/>
      </c>
      <c r="AF3111" s="74" t="str">
        <f t="shared" si="544"/>
        <v/>
      </c>
      <c r="AG3111" s="74" t="str">
        <f t="shared" si="545"/>
        <v/>
      </c>
      <c r="AH3111" s="74">
        <f>IF(AD3111&lt;&gt;"",VLOOKUP($K$1,'Fact. Corr.'!$B$5:$G$7,HLOOKUP(H3111,'Fact. Corr.'!$C$4:$G$8,5,FALSE),FALSE),0)</f>
        <v>0</v>
      </c>
    </row>
    <row r="3112" spans="1:34" ht="20.100000000000001" hidden="1" customHeight="1" x14ac:dyDescent="0.2">
      <c r="A3112" s="109"/>
      <c r="B3112" s="119"/>
      <c r="C3112" s="111"/>
      <c r="D3112" s="112"/>
      <c r="E3112" s="107">
        <f t="shared" si="536"/>
        <v>0</v>
      </c>
      <c r="F3112" s="108">
        <f t="shared" si="537"/>
        <v>0</v>
      </c>
      <c r="G3112" s="114"/>
      <c r="H3112" s="113"/>
      <c r="I3112" s="114"/>
      <c r="J3112" s="115"/>
      <c r="K3112" s="89"/>
      <c r="L3112" s="116"/>
      <c r="M3112" s="117"/>
      <c r="N3112" s="94" t="str">
        <f t="shared" si="546"/>
        <v/>
      </c>
      <c r="O3112" s="87" t="str">
        <f>IF(N3112&lt;&gt;"",IF(J3112="CR",VLOOKUP(ROUND(N3112,0),'Cap. Corr. &amp; Prot.'!$J$4:$L$669,3,FALSE),VLOOKUP(ROUND(N3112,0),'Cap. Corr. &amp; Prot.'!$J$4:$K$669,2,FALSE)),"")</f>
        <v/>
      </c>
      <c r="P3112" s="95">
        <f t="shared" si="538"/>
        <v>0</v>
      </c>
      <c r="Q3112" s="96" t="str">
        <f>IFERROR(VLOOKUP(Y3112,'Constantes KG'!$B$7:$G$22,HLOOKUP(I3112,'Constantes KG'!$C$5:$G$6,2,FALSE),FALSE),"")</f>
        <v/>
      </c>
      <c r="R3112" s="97">
        <f t="shared" si="539"/>
        <v>0</v>
      </c>
      <c r="S3112" s="149">
        <f>IFERROR(VLOOKUP(J3112,Regulaciones!$B$3:$C$9,2,FALSE),0)</f>
        <v>0</v>
      </c>
      <c r="T3112" s="149">
        <f>S3112+IFERROR(VLOOKUP(A3112,$B$5:$T3111,19,FALSE),0)</f>
        <v>0</v>
      </c>
      <c r="U3112" s="94">
        <f t="shared" si="540"/>
        <v>0</v>
      </c>
      <c r="V3112" s="98">
        <f>U3112+IFERROR(VLOOKUP(A3112,$B$5:$V3111,21,FALSE),0)</f>
        <v>0</v>
      </c>
      <c r="W3112" s="99" t="str">
        <f>IF(Y3112&lt;&gt;"",AD3112&amp;"X"&amp;VLOOKUP(INT(N3112),'Cap. Corr. &amp; Prot.'!$J$4:$M$669,4,FALSE),"")</f>
        <v/>
      </c>
      <c r="X3112" s="100"/>
      <c r="Y3112" s="118"/>
      <c r="Z3112" s="102"/>
      <c r="AB3112" s="59" t="str">
        <f t="shared" si="541"/>
        <v/>
      </c>
      <c r="AC3112" s="59" t="str">
        <f t="shared" si="542"/>
        <v/>
      </c>
      <c r="AD3112" s="59" t="str">
        <f>IFERROR(VLOOKUP('Capacidad_&amp;_Regulación'!H3112,Regulaciones!$L$3:$M$7,2,FALSE),"")</f>
        <v/>
      </c>
      <c r="AE3112" s="74" t="str">
        <f t="shared" si="543"/>
        <v/>
      </c>
      <c r="AF3112" s="74" t="str">
        <f t="shared" si="544"/>
        <v/>
      </c>
      <c r="AG3112" s="74" t="str">
        <f t="shared" si="545"/>
        <v/>
      </c>
      <c r="AH3112" s="74">
        <f>IF(AD3112&lt;&gt;"",VLOOKUP($K$1,'Fact. Corr.'!$B$5:$G$7,HLOOKUP(H3112,'Fact. Corr.'!$C$4:$G$8,5,FALSE),FALSE),0)</f>
        <v>0</v>
      </c>
    </row>
    <row r="3113" spans="1:34" ht="20.100000000000001" hidden="1" customHeight="1" x14ac:dyDescent="0.2">
      <c r="A3113" s="109"/>
      <c r="B3113" s="119"/>
      <c r="C3113" s="111"/>
      <c r="D3113" s="112"/>
      <c r="E3113" s="107">
        <f t="shared" si="536"/>
        <v>0</v>
      </c>
      <c r="F3113" s="108">
        <f t="shared" si="537"/>
        <v>0</v>
      </c>
      <c r="G3113" s="114"/>
      <c r="H3113" s="113"/>
      <c r="I3113" s="114"/>
      <c r="J3113" s="115"/>
      <c r="K3113" s="89"/>
      <c r="L3113" s="116"/>
      <c r="M3113" s="117"/>
      <c r="N3113" s="94" t="str">
        <f t="shared" si="546"/>
        <v/>
      </c>
      <c r="O3113" s="87" t="str">
        <f>IF(N3113&lt;&gt;"",IF(J3113="CR",VLOOKUP(ROUND(N3113,0),'Cap. Corr. &amp; Prot.'!$J$4:$L$669,3,FALSE),VLOOKUP(ROUND(N3113,0),'Cap. Corr. &amp; Prot.'!$J$4:$K$669,2,FALSE)),"")</f>
        <v/>
      </c>
      <c r="P3113" s="95">
        <f t="shared" si="538"/>
        <v>0</v>
      </c>
      <c r="Q3113" s="96" t="str">
        <f>IFERROR(VLOOKUP(Y3113,'Constantes KG'!$B$7:$G$22,HLOOKUP(I3113,'Constantes KG'!$C$5:$G$6,2,FALSE),FALSE),"")</f>
        <v/>
      </c>
      <c r="R3113" s="97">
        <f t="shared" si="539"/>
        <v>0</v>
      </c>
      <c r="S3113" s="149">
        <f>IFERROR(VLOOKUP(J3113,Regulaciones!$B$3:$C$9,2,FALSE),0)</f>
        <v>0</v>
      </c>
      <c r="T3113" s="149">
        <f>S3113+IFERROR(VLOOKUP(A3113,$B$5:$T3112,19,FALSE),0)</f>
        <v>0</v>
      </c>
      <c r="U3113" s="94">
        <f t="shared" si="540"/>
        <v>0</v>
      </c>
      <c r="V3113" s="98">
        <f>U3113+IFERROR(VLOOKUP(A3113,$B$5:$V3112,21,FALSE),0)</f>
        <v>0</v>
      </c>
      <c r="W3113" s="99" t="str">
        <f>IF(Y3113&lt;&gt;"",AD3113&amp;"X"&amp;VLOOKUP(INT(N3113),'Cap. Corr. &amp; Prot.'!$J$4:$M$669,4,FALSE),"")</f>
        <v/>
      </c>
      <c r="X3113" s="100"/>
      <c r="Y3113" s="118"/>
      <c r="Z3113" s="102"/>
      <c r="AB3113" s="59" t="str">
        <f t="shared" si="541"/>
        <v/>
      </c>
      <c r="AC3113" s="59" t="str">
        <f t="shared" si="542"/>
        <v/>
      </c>
      <c r="AD3113" s="59" t="str">
        <f>IFERROR(VLOOKUP('Capacidad_&amp;_Regulación'!H3113,Regulaciones!$L$3:$M$7,2,FALSE),"")</f>
        <v/>
      </c>
      <c r="AE3113" s="74" t="str">
        <f t="shared" si="543"/>
        <v/>
      </c>
      <c r="AF3113" s="74" t="str">
        <f t="shared" si="544"/>
        <v/>
      </c>
      <c r="AG3113" s="74" t="str">
        <f t="shared" si="545"/>
        <v/>
      </c>
      <c r="AH3113" s="74">
        <f>IF(AD3113&lt;&gt;"",VLOOKUP($K$1,'Fact. Corr.'!$B$5:$G$7,HLOOKUP(H3113,'Fact. Corr.'!$C$4:$G$8,5,FALSE),FALSE),0)</f>
        <v>0</v>
      </c>
    </row>
    <row r="3114" spans="1:34" ht="20.100000000000001" hidden="1" customHeight="1" x14ac:dyDescent="0.2">
      <c r="A3114" s="109"/>
      <c r="B3114" s="119"/>
      <c r="C3114" s="111"/>
      <c r="D3114" s="112"/>
      <c r="E3114" s="107">
        <f t="shared" si="536"/>
        <v>0</v>
      </c>
      <c r="F3114" s="108">
        <f t="shared" si="537"/>
        <v>0</v>
      </c>
      <c r="G3114" s="114"/>
      <c r="H3114" s="113"/>
      <c r="I3114" s="114"/>
      <c r="J3114" s="115"/>
      <c r="K3114" s="89"/>
      <c r="L3114" s="116"/>
      <c r="M3114" s="117"/>
      <c r="N3114" s="94" t="str">
        <f t="shared" si="546"/>
        <v/>
      </c>
      <c r="O3114" s="87" t="str">
        <f>IF(N3114&lt;&gt;"",IF(J3114="CR",VLOOKUP(ROUND(N3114,0),'Cap. Corr. &amp; Prot.'!$J$4:$L$669,3,FALSE),VLOOKUP(ROUND(N3114,0),'Cap. Corr. &amp; Prot.'!$J$4:$K$669,2,FALSE)),"")</f>
        <v/>
      </c>
      <c r="P3114" s="95">
        <f t="shared" si="538"/>
        <v>0</v>
      </c>
      <c r="Q3114" s="96" t="str">
        <f>IFERROR(VLOOKUP(Y3114,'Constantes KG'!$B$7:$G$22,HLOOKUP(I3114,'Constantes KG'!$C$5:$G$6,2,FALSE),FALSE),"")</f>
        <v/>
      </c>
      <c r="R3114" s="97">
        <f t="shared" si="539"/>
        <v>0</v>
      </c>
      <c r="S3114" s="149">
        <f>IFERROR(VLOOKUP(J3114,Regulaciones!$B$3:$C$9,2,FALSE),0)</f>
        <v>0</v>
      </c>
      <c r="T3114" s="149">
        <f>S3114+IFERROR(VLOOKUP(A3114,$B$5:$T3113,19,FALSE),0)</f>
        <v>0</v>
      </c>
      <c r="U3114" s="94">
        <f t="shared" si="540"/>
        <v>0</v>
      </c>
      <c r="V3114" s="98">
        <f>U3114+IFERROR(VLOOKUP(A3114,$B$5:$V3113,21,FALSE),0)</f>
        <v>0</v>
      </c>
      <c r="W3114" s="99" t="str">
        <f>IF(Y3114&lt;&gt;"",AD3114&amp;"X"&amp;VLOOKUP(INT(N3114),'Cap. Corr. &amp; Prot.'!$J$4:$M$669,4,FALSE),"")</f>
        <v/>
      </c>
      <c r="X3114" s="100"/>
      <c r="Y3114" s="118"/>
      <c r="Z3114" s="102"/>
      <c r="AB3114" s="59" t="str">
        <f t="shared" si="541"/>
        <v/>
      </c>
      <c r="AC3114" s="59" t="str">
        <f t="shared" si="542"/>
        <v/>
      </c>
      <c r="AD3114" s="59" t="str">
        <f>IFERROR(VLOOKUP('Capacidad_&amp;_Regulación'!H3114,Regulaciones!$L$3:$M$7,2,FALSE),"")</f>
        <v/>
      </c>
      <c r="AE3114" s="74" t="str">
        <f t="shared" si="543"/>
        <v/>
      </c>
      <c r="AF3114" s="74" t="str">
        <f t="shared" si="544"/>
        <v/>
      </c>
      <c r="AG3114" s="74" t="str">
        <f t="shared" si="545"/>
        <v/>
      </c>
      <c r="AH3114" s="74">
        <f>IF(AD3114&lt;&gt;"",VLOOKUP($K$1,'Fact. Corr.'!$B$5:$G$7,HLOOKUP(H3114,'Fact. Corr.'!$C$4:$G$8,5,FALSE),FALSE),0)</f>
        <v>0</v>
      </c>
    </row>
    <row r="3115" spans="1:34" ht="20.100000000000001" hidden="1" customHeight="1" x14ac:dyDescent="0.2">
      <c r="A3115" s="109"/>
      <c r="B3115" s="119"/>
      <c r="C3115" s="111"/>
      <c r="D3115" s="112"/>
      <c r="E3115" s="107">
        <f t="shared" si="536"/>
        <v>0</v>
      </c>
      <c r="F3115" s="108">
        <f t="shared" si="537"/>
        <v>0</v>
      </c>
      <c r="G3115" s="114"/>
      <c r="H3115" s="113"/>
      <c r="I3115" s="114"/>
      <c r="J3115" s="115"/>
      <c r="K3115" s="89"/>
      <c r="L3115" s="116"/>
      <c r="M3115" s="117"/>
      <c r="N3115" s="94" t="str">
        <f t="shared" si="546"/>
        <v/>
      </c>
      <c r="O3115" s="87" t="str">
        <f>IF(N3115&lt;&gt;"",IF(J3115="CR",VLOOKUP(ROUND(N3115,0),'Cap. Corr. &amp; Prot.'!$J$4:$L$669,3,FALSE),VLOOKUP(ROUND(N3115,0),'Cap. Corr. &amp; Prot.'!$J$4:$K$669,2,FALSE)),"")</f>
        <v/>
      </c>
      <c r="P3115" s="95">
        <f t="shared" si="538"/>
        <v>0</v>
      </c>
      <c r="Q3115" s="96" t="str">
        <f>IFERROR(VLOOKUP(Y3115,'Constantes KG'!$B$7:$G$22,HLOOKUP(I3115,'Constantes KG'!$C$5:$G$6,2,FALSE),FALSE),"")</f>
        <v/>
      </c>
      <c r="R3115" s="97">
        <f t="shared" si="539"/>
        <v>0</v>
      </c>
      <c r="S3115" s="149">
        <f>IFERROR(VLOOKUP(J3115,Regulaciones!$B$3:$C$9,2,FALSE),0)</f>
        <v>0</v>
      </c>
      <c r="T3115" s="149">
        <f>S3115+IFERROR(VLOOKUP(A3115,$B$5:$T3114,19,FALSE),0)</f>
        <v>0</v>
      </c>
      <c r="U3115" s="94">
        <f t="shared" si="540"/>
        <v>0</v>
      </c>
      <c r="V3115" s="98">
        <f>U3115+IFERROR(VLOOKUP(A3115,$B$5:$V3114,21,FALSE),0)</f>
        <v>0</v>
      </c>
      <c r="W3115" s="99" t="str">
        <f>IF(Y3115&lt;&gt;"",AD3115&amp;"X"&amp;VLOOKUP(INT(N3115),'Cap. Corr. &amp; Prot.'!$J$4:$M$669,4,FALSE),"")</f>
        <v/>
      </c>
      <c r="X3115" s="100"/>
      <c r="Y3115" s="118"/>
      <c r="Z3115" s="102"/>
      <c r="AB3115" s="59" t="str">
        <f t="shared" si="541"/>
        <v/>
      </c>
      <c r="AC3115" s="59" t="str">
        <f t="shared" si="542"/>
        <v/>
      </c>
      <c r="AD3115" s="59" t="str">
        <f>IFERROR(VLOOKUP('Capacidad_&amp;_Regulación'!H3115,Regulaciones!$L$3:$M$7,2,FALSE),"")</f>
        <v/>
      </c>
      <c r="AE3115" s="74" t="str">
        <f t="shared" si="543"/>
        <v/>
      </c>
      <c r="AF3115" s="74" t="str">
        <f t="shared" si="544"/>
        <v/>
      </c>
      <c r="AG3115" s="74" t="str">
        <f t="shared" si="545"/>
        <v/>
      </c>
      <c r="AH3115" s="74">
        <f>IF(AD3115&lt;&gt;"",VLOOKUP($K$1,'Fact. Corr.'!$B$5:$G$7,HLOOKUP(H3115,'Fact. Corr.'!$C$4:$G$8,5,FALSE),FALSE),0)</f>
        <v>0</v>
      </c>
    </row>
    <row r="3116" spans="1:34" ht="20.100000000000001" hidden="1" customHeight="1" x14ac:dyDescent="0.2">
      <c r="A3116" s="109"/>
      <c r="B3116" s="119"/>
      <c r="C3116" s="111"/>
      <c r="D3116" s="112"/>
      <c r="E3116" s="107">
        <f t="shared" si="536"/>
        <v>0</v>
      </c>
      <c r="F3116" s="108">
        <f t="shared" si="537"/>
        <v>0</v>
      </c>
      <c r="G3116" s="114"/>
      <c r="H3116" s="113"/>
      <c r="I3116" s="114"/>
      <c r="J3116" s="115"/>
      <c r="K3116" s="89"/>
      <c r="L3116" s="116"/>
      <c r="M3116" s="117"/>
      <c r="N3116" s="94" t="str">
        <f t="shared" si="546"/>
        <v/>
      </c>
      <c r="O3116" s="87" t="str">
        <f>IF(N3116&lt;&gt;"",IF(J3116="CR",VLOOKUP(ROUND(N3116,0),'Cap. Corr. &amp; Prot.'!$J$4:$L$669,3,FALSE),VLOOKUP(ROUND(N3116,0),'Cap. Corr. &amp; Prot.'!$J$4:$K$669,2,FALSE)),"")</f>
        <v/>
      </c>
      <c r="P3116" s="95">
        <f t="shared" si="538"/>
        <v>0</v>
      </c>
      <c r="Q3116" s="96" t="str">
        <f>IFERROR(VLOOKUP(Y3116,'Constantes KG'!$B$7:$G$22,HLOOKUP(I3116,'Constantes KG'!$C$5:$G$6,2,FALSE),FALSE),"")</f>
        <v/>
      </c>
      <c r="R3116" s="97">
        <f t="shared" si="539"/>
        <v>0</v>
      </c>
      <c r="S3116" s="149">
        <f>IFERROR(VLOOKUP(J3116,Regulaciones!$B$3:$C$9,2,FALSE),0)</f>
        <v>0</v>
      </c>
      <c r="T3116" s="149">
        <f>S3116+IFERROR(VLOOKUP(A3116,$B$5:$T3115,19,FALSE),0)</f>
        <v>0</v>
      </c>
      <c r="U3116" s="94">
        <f t="shared" si="540"/>
        <v>0</v>
      </c>
      <c r="V3116" s="98">
        <f>U3116+IFERROR(VLOOKUP(A3116,$B$5:$V3115,21,FALSE),0)</f>
        <v>0</v>
      </c>
      <c r="W3116" s="99" t="str">
        <f>IF(Y3116&lt;&gt;"",AD3116&amp;"X"&amp;VLOOKUP(INT(N3116),'Cap. Corr. &amp; Prot.'!$J$4:$M$669,4,FALSE),"")</f>
        <v/>
      </c>
      <c r="X3116" s="100"/>
      <c r="Y3116" s="118"/>
      <c r="Z3116" s="102"/>
      <c r="AB3116" s="59" t="str">
        <f t="shared" si="541"/>
        <v/>
      </c>
      <c r="AC3116" s="59" t="str">
        <f t="shared" si="542"/>
        <v/>
      </c>
      <c r="AD3116" s="59" t="str">
        <f>IFERROR(VLOOKUP('Capacidad_&amp;_Regulación'!H3116,Regulaciones!$L$3:$M$7,2,FALSE),"")</f>
        <v/>
      </c>
      <c r="AE3116" s="74" t="str">
        <f t="shared" si="543"/>
        <v/>
      </c>
      <c r="AF3116" s="74" t="str">
        <f t="shared" si="544"/>
        <v/>
      </c>
      <c r="AG3116" s="74" t="str">
        <f t="shared" si="545"/>
        <v/>
      </c>
      <c r="AH3116" s="74">
        <f>IF(AD3116&lt;&gt;"",VLOOKUP($K$1,'Fact. Corr.'!$B$5:$G$7,HLOOKUP(H3116,'Fact. Corr.'!$C$4:$G$8,5,FALSE),FALSE),0)</f>
        <v>0</v>
      </c>
    </row>
    <row r="3117" spans="1:34" ht="20.100000000000001" hidden="1" customHeight="1" x14ac:dyDescent="0.2">
      <c r="A3117" s="109"/>
      <c r="B3117" s="119"/>
      <c r="C3117" s="111"/>
      <c r="D3117" s="112"/>
      <c r="E3117" s="107">
        <f t="shared" si="536"/>
        <v>0</v>
      </c>
      <c r="F3117" s="108">
        <f t="shared" si="537"/>
        <v>0</v>
      </c>
      <c r="G3117" s="114"/>
      <c r="H3117" s="113"/>
      <c r="I3117" s="114"/>
      <c r="J3117" s="115"/>
      <c r="K3117" s="89"/>
      <c r="L3117" s="116"/>
      <c r="M3117" s="117"/>
      <c r="N3117" s="94" t="str">
        <f t="shared" si="546"/>
        <v/>
      </c>
      <c r="O3117" s="87" t="str">
        <f>IF(N3117&lt;&gt;"",IF(J3117="CR",VLOOKUP(ROUND(N3117,0),'Cap. Corr. &amp; Prot.'!$J$4:$L$669,3,FALSE),VLOOKUP(ROUND(N3117,0),'Cap. Corr. &amp; Prot.'!$J$4:$K$669,2,FALSE)),"")</f>
        <v/>
      </c>
      <c r="P3117" s="95">
        <f t="shared" si="538"/>
        <v>0</v>
      </c>
      <c r="Q3117" s="96" t="str">
        <f>IFERROR(VLOOKUP(Y3117,'Constantes KG'!$B$7:$G$22,HLOOKUP(I3117,'Constantes KG'!$C$5:$G$6,2,FALSE),FALSE),"")</f>
        <v/>
      </c>
      <c r="R3117" s="97">
        <f t="shared" si="539"/>
        <v>0</v>
      </c>
      <c r="S3117" s="149">
        <f>IFERROR(VLOOKUP(J3117,Regulaciones!$B$3:$C$9,2,FALSE),0)</f>
        <v>0</v>
      </c>
      <c r="T3117" s="149">
        <f>S3117+IFERROR(VLOOKUP(A3117,$B$5:$T3116,19,FALSE),0)</f>
        <v>0</v>
      </c>
      <c r="U3117" s="94">
        <f t="shared" si="540"/>
        <v>0</v>
      </c>
      <c r="V3117" s="98">
        <f>U3117+IFERROR(VLOOKUP(A3117,$B$5:$V3116,21,FALSE),0)</f>
        <v>0</v>
      </c>
      <c r="W3117" s="99" t="str">
        <f>IF(Y3117&lt;&gt;"",AD3117&amp;"X"&amp;VLOOKUP(INT(N3117),'Cap. Corr. &amp; Prot.'!$J$4:$M$669,4,FALSE),"")</f>
        <v/>
      </c>
      <c r="X3117" s="100"/>
      <c r="Y3117" s="118"/>
      <c r="Z3117" s="102"/>
      <c r="AB3117" s="59" t="str">
        <f t="shared" si="541"/>
        <v/>
      </c>
      <c r="AC3117" s="59" t="str">
        <f t="shared" si="542"/>
        <v/>
      </c>
      <c r="AD3117" s="59" t="str">
        <f>IFERROR(VLOOKUP('Capacidad_&amp;_Regulación'!H3117,Regulaciones!$L$3:$M$7,2,FALSE),"")</f>
        <v/>
      </c>
      <c r="AE3117" s="74" t="str">
        <f t="shared" si="543"/>
        <v/>
      </c>
      <c r="AF3117" s="74" t="str">
        <f t="shared" si="544"/>
        <v/>
      </c>
      <c r="AG3117" s="74" t="str">
        <f t="shared" si="545"/>
        <v/>
      </c>
      <c r="AH3117" s="74">
        <f>IF(AD3117&lt;&gt;"",VLOOKUP($K$1,'Fact. Corr.'!$B$5:$G$7,HLOOKUP(H3117,'Fact. Corr.'!$C$4:$G$8,5,FALSE),FALSE),0)</f>
        <v>0</v>
      </c>
    </row>
    <row r="3118" spans="1:34" ht="20.100000000000001" hidden="1" customHeight="1" x14ac:dyDescent="0.2">
      <c r="A3118" s="109"/>
      <c r="B3118" s="119"/>
      <c r="C3118" s="111"/>
      <c r="D3118" s="112"/>
      <c r="E3118" s="107">
        <f t="shared" si="536"/>
        <v>0</v>
      </c>
      <c r="F3118" s="108">
        <f t="shared" si="537"/>
        <v>0</v>
      </c>
      <c r="G3118" s="114"/>
      <c r="H3118" s="113"/>
      <c r="I3118" s="114"/>
      <c r="J3118" s="115"/>
      <c r="K3118" s="89"/>
      <c r="L3118" s="116"/>
      <c r="M3118" s="117"/>
      <c r="N3118" s="94" t="str">
        <f t="shared" si="546"/>
        <v/>
      </c>
      <c r="O3118" s="87" t="str">
        <f>IF(N3118&lt;&gt;"",IF(J3118="CR",VLOOKUP(ROUND(N3118,0),'Cap. Corr. &amp; Prot.'!$J$4:$L$669,3,FALSE),VLOOKUP(ROUND(N3118,0),'Cap. Corr. &amp; Prot.'!$J$4:$K$669,2,FALSE)),"")</f>
        <v/>
      </c>
      <c r="P3118" s="95">
        <f t="shared" si="538"/>
        <v>0</v>
      </c>
      <c r="Q3118" s="96" t="str">
        <f>IFERROR(VLOOKUP(Y3118,'Constantes KG'!$B$7:$G$22,HLOOKUP(I3118,'Constantes KG'!$C$5:$G$6,2,FALSE),FALSE),"")</f>
        <v/>
      </c>
      <c r="R3118" s="97">
        <f t="shared" si="539"/>
        <v>0</v>
      </c>
      <c r="S3118" s="149">
        <f>IFERROR(VLOOKUP(J3118,Regulaciones!$B$3:$C$9,2,FALSE),0)</f>
        <v>0</v>
      </c>
      <c r="T3118" s="149">
        <f>S3118+IFERROR(VLOOKUP(A3118,$B$5:$T3117,19,FALSE),0)</f>
        <v>0</v>
      </c>
      <c r="U3118" s="94">
        <f t="shared" si="540"/>
        <v>0</v>
      </c>
      <c r="V3118" s="98">
        <f>U3118+IFERROR(VLOOKUP(A3118,$B$5:$V3117,21,FALSE),0)</f>
        <v>0</v>
      </c>
      <c r="W3118" s="99" t="str">
        <f>IF(Y3118&lt;&gt;"",AD3118&amp;"X"&amp;VLOOKUP(INT(N3118),'Cap. Corr. &amp; Prot.'!$J$4:$M$669,4,FALSE),"")</f>
        <v/>
      </c>
      <c r="X3118" s="100"/>
      <c r="Y3118" s="118"/>
      <c r="Z3118" s="102"/>
      <c r="AB3118" s="59" t="str">
        <f t="shared" si="541"/>
        <v/>
      </c>
      <c r="AC3118" s="59" t="str">
        <f t="shared" si="542"/>
        <v/>
      </c>
      <c r="AD3118" s="59" t="str">
        <f>IFERROR(VLOOKUP('Capacidad_&amp;_Regulación'!H3118,Regulaciones!$L$3:$M$7,2,FALSE),"")</f>
        <v/>
      </c>
      <c r="AE3118" s="74" t="str">
        <f t="shared" si="543"/>
        <v/>
      </c>
      <c r="AF3118" s="74" t="str">
        <f t="shared" si="544"/>
        <v/>
      </c>
      <c r="AG3118" s="74" t="str">
        <f t="shared" si="545"/>
        <v/>
      </c>
      <c r="AH3118" s="74">
        <f>IF(AD3118&lt;&gt;"",VLOOKUP($K$1,'Fact. Corr.'!$B$5:$G$7,HLOOKUP(H3118,'Fact. Corr.'!$C$4:$G$8,5,FALSE),FALSE),0)</f>
        <v>0</v>
      </c>
    </row>
    <row r="3119" spans="1:34" ht="20.100000000000001" hidden="1" customHeight="1" x14ac:dyDescent="0.2">
      <c r="A3119" s="109"/>
      <c r="B3119" s="119"/>
      <c r="C3119" s="111"/>
      <c r="D3119" s="112"/>
      <c r="E3119" s="107">
        <f t="shared" si="536"/>
        <v>0</v>
      </c>
      <c r="F3119" s="108">
        <f t="shared" si="537"/>
        <v>0</v>
      </c>
      <c r="G3119" s="114"/>
      <c r="H3119" s="113"/>
      <c r="I3119" s="114"/>
      <c r="J3119" s="115"/>
      <c r="K3119" s="89"/>
      <c r="L3119" s="116"/>
      <c r="M3119" s="117"/>
      <c r="N3119" s="94" t="str">
        <f t="shared" si="546"/>
        <v/>
      </c>
      <c r="O3119" s="87" t="str">
        <f>IF(N3119&lt;&gt;"",IF(J3119="CR",VLOOKUP(ROUND(N3119,0),'Cap. Corr. &amp; Prot.'!$J$4:$L$669,3,FALSE),VLOOKUP(ROUND(N3119,0),'Cap. Corr. &amp; Prot.'!$J$4:$K$669,2,FALSE)),"")</f>
        <v/>
      </c>
      <c r="P3119" s="95">
        <f t="shared" si="538"/>
        <v>0</v>
      </c>
      <c r="Q3119" s="96" t="str">
        <f>IFERROR(VLOOKUP(Y3119,'Constantes KG'!$B$7:$G$22,HLOOKUP(I3119,'Constantes KG'!$C$5:$G$6,2,FALSE),FALSE),"")</f>
        <v/>
      </c>
      <c r="R3119" s="97">
        <f t="shared" si="539"/>
        <v>0</v>
      </c>
      <c r="S3119" s="149">
        <f>IFERROR(VLOOKUP(J3119,Regulaciones!$B$3:$C$9,2,FALSE),0)</f>
        <v>0</v>
      </c>
      <c r="T3119" s="149">
        <f>S3119+IFERROR(VLOOKUP(A3119,$B$5:$T3118,19,FALSE),0)</f>
        <v>0</v>
      </c>
      <c r="U3119" s="94">
        <f t="shared" si="540"/>
        <v>0</v>
      </c>
      <c r="V3119" s="98">
        <f>U3119+IFERROR(VLOOKUP(A3119,$B$5:$V3118,21,FALSE),0)</f>
        <v>0</v>
      </c>
      <c r="W3119" s="99" t="str">
        <f>IF(Y3119&lt;&gt;"",AD3119&amp;"X"&amp;VLOOKUP(INT(N3119),'Cap. Corr. &amp; Prot.'!$J$4:$M$669,4,FALSE),"")</f>
        <v/>
      </c>
      <c r="X3119" s="100"/>
      <c r="Y3119" s="118"/>
      <c r="Z3119" s="102"/>
      <c r="AB3119" s="59" t="str">
        <f t="shared" si="541"/>
        <v/>
      </c>
      <c r="AC3119" s="59" t="str">
        <f t="shared" si="542"/>
        <v/>
      </c>
      <c r="AD3119" s="59" t="str">
        <f>IFERROR(VLOOKUP('Capacidad_&amp;_Regulación'!H3119,Regulaciones!$L$3:$M$7,2,FALSE),"")</f>
        <v/>
      </c>
      <c r="AE3119" s="74" t="str">
        <f t="shared" si="543"/>
        <v/>
      </c>
      <c r="AF3119" s="74" t="str">
        <f t="shared" si="544"/>
        <v/>
      </c>
      <c r="AG3119" s="74" t="str">
        <f t="shared" si="545"/>
        <v/>
      </c>
      <c r="AH3119" s="74">
        <f>IF(AD3119&lt;&gt;"",VLOOKUP($K$1,'Fact. Corr.'!$B$5:$G$7,HLOOKUP(H3119,'Fact. Corr.'!$C$4:$G$8,5,FALSE),FALSE),0)</f>
        <v>0</v>
      </c>
    </row>
    <row r="3120" spans="1:34" ht="20.100000000000001" hidden="1" customHeight="1" x14ac:dyDescent="0.2">
      <c r="A3120" s="109"/>
      <c r="B3120" s="119"/>
      <c r="C3120" s="111"/>
      <c r="D3120" s="112"/>
      <c r="E3120" s="107">
        <f t="shared" si="536"/>
        <v>0</v>
      </c>
      <c r="F3120" s="108">
        <f t="shared" si="537"/>
        <v>0</v>
      </c>
      <c r="G3120" s="114"/>
      <c r="H3120" s="113"/>
      <c r="I3120" s="114"/>
      <c r="J3120" s="115"/>
      <c r="K3120" s="89"/>
      <c r="L3120" s="116"/>
      <c r="M3120" s="117"/>
      <c r="N3120" s="94" t="str">
        <f t="shared" si="546"/>
        <v/>
      </c>
      <c r="O3120" s="87" t="str">
        <f>IF(N3120&lt;&gt;"",IF(J3120="CR",VLOOKUP(ROUND(N3120,0),'Cap. Corr. &amp; Prot.'!$J$4:$L$669,3,FALSE),VLOOKUP(ROUND(N3120,0),'Cap. Corr. &amp; Prot.'!$J$4:$K$669,2,FALSE)),"")</f>
        <v/>
      </c>
      <c r="P3120" s="95">
        <f t="shared" si="538"/>
        <v>0</v>
      </c>
      <c r="Q3120" s="96" t="str">
        <f>IFERROR(VLOOKUP(Y3120,'Constantes KG'!$B$7:$G$22,HLOOKUP(I3120,'Constantes KG'!$C$5:$G$6,2,FALSE),FALSE),"")</f>
        <v/>
      </c>
      <c r="R3120" s="97">
        <f t="shared" si="539"/>
        <v>0</v>
      </c>
      <c r="S3120" s="149">
        <f>IFERROR(VLOOKUP(J3120,Regulaciones!$B$3:$C$9,2,FALSE),0)</f>
        <v>0</v>
      </c>
      <c r="T3120" s="149">
        <f>S3120+IFERROR(VLOOKUP(A3120,$B$5:$T3119,19,FALSE),0)</f>
        <v>0</v>
      </c>
      <c r="U3120" s="94">
        <f t="shared" si="540"/>
        <v>0</v>
      </c>
      <c r="V3120" s="98">
        <f>U3120+IFERROR(VLOOKUP(A3120,$B$5:$V3119,21,FALSE),0)</f>
        <v>0</v>
      </c>
      <c r="W3120" s="99" t="str">
        <f>IF(Y3120&lt;&gt;"",AD3120&amp;"X"&amp;VLOOKUP(INT(N3120),'Cap. Corr. &amp; Prot.'!$J$4:$M$669,4,FALSE),"")</f>
        <v/>
      </c>
      <c r="X3120" s="100"/>
      <c r="Y3120" s="118"/>
      <c r="Z3120" s="102"/>
      <c r="AB3120" s="59" t="str">
        <f t="shared" si="541"/>
        <v/>
      </c>
      <c r="AC3120" s="59" t="str">
        <f t="shared" si="542"/>
        <v/>
      </c>
      <c r="AD3120" s="59" t="str">
        <f>IFERROR(VLOOKUP('Capacidad_&amp;_Regulación'!H3120,Regulaciones!$L$3:$M$7,2,FALSE),"")</f>
        <v/>
      </c>
      <c r="AE3120" s="74" t="str">
        <f t="shared" si="543"/>
        <v/>
      </c>
      <c r="AF3120" s="74" t="str">
        <f t="shared" si="544"/>
        <v/>
      </c>
      <c r="AG3120" s="74" t="str">
        <f t="shared" si="545"/>
        <v/>
      </c>
      <c r="AH3120" s="74">
        <f>IF(AD3120&lt;&gt;"",VLOOKUP($K$1,'Fact. Corr.'!$B$5:$G$7,HLOOKUP(H3120,'Fact. Corr.'!$C$4:$G$8,5,FALSE),FALSE),0)</f>
        <v>0</v>
      </c>
    </row>
    <row r="3121" spans="1:34" ht="20.100000000000001" hidden="1" customHeight="1" x14ac:dyDescent="0.2">
      <c r="A3121" s="109"/>
      <c r="B3121" s="119"/>
      <c r="C3121" s="111"/>
      <c r="D3121" s="112"/>
      <c r="E3121" s="107">
        <f t="shared" si="536"/>
        <v>0</v>
      </c>
      <c r="F3121" s="108">
        <f t="shared" si="537"/>
        <v>0</v>
      </c>
      <c r="G3121" s="114"/>
      <c r="H3121" s="113"/>
      <c r="I3121" s="114"/>
      <c r="J3121" s="115"/>
      <c r="K3121" s="89"/>
      <c r="L3121" s="116"/>
      <c r="M3121" s="117"/>
      <c r="N3121" s="94" t="str">
        <f t="shared" si="546"/>
        <v/>
      </c>
      <c r="O3121" s="87" t="str">
        <f>IF(N3121&lt;&gt;"",IF(J3121="CR",VLOOKUP(ROUND(N3121,0),'Cap. Corr. &amp; Prot.'!$J$4:$L$669,3,FALSE),VLOOKUP(ROUND(N3121,0),'Cap. Corr. &amp; Prot.'!$J$4:$K$669,2,FALSE)),"")</f>
        <v/>
      </c>
      <c r="P3121" s="95">
        <f t="shared" si="538"/>
        <v>0</v>
      </c>
      <c r="Q3121" s="96" t="str">
        <f>IFERROR(VLOOKUP(Y3121,'Constantes KG'!$B$7:$G$22,HLOOKUP(I3121,'Constantes KG'!$C$5:$G$6,2,FALSE),FALSE),"")</f>
        <v/>
      </c>
      <c r="R3121" s="97">
        <f t="shared" si="539"/>
        <v>0</v>
      </c>
      <c r="S3121" s="149">
        <f>IFERROR(VLOOKUP(J3121,Regulaciones!$B$3:$C$9,2,FALSE),0)</f>
        <v>0</v>
      </c>
      <c r="T3121" s="149">
        <f>S3121+IFERROR(VLOOKUP(A3121,$B$5:$T3120,19,FALSE),0)</f>
        <v>0</v>
      </c>
      <c r="U3121" s="94">
        <f t="shared" si="540"/>
        <v>0</v>
      </c>
      <c r="V3121" s="98">
        <f>U3121+IFERROR(VLOOKUP(A3121,$B$5:$V3120,21,FALSE),0)</f>
        <v>0</v>
      </c>
      <c r="W3121" s="99" t="str">
        <f>IF(Y3121&lt;&gt;"",AD3121&amp;"X"&amp;VLOOKUP(INT(N3121),'Cap. Corr. &amp; Prot.'!$J$4:$M$669,4,FALSE),"")</f>
        <v/>
      </c>
      <c r="X3121" s="100"/>
      <c r="Y3121" s="118"/>
      <c r="Z3121" s="102"/>
      <c r="AB3121" s="59" t="str">
        <f t="shared" si="541"/>
        <v/>
      </c>
      <c r="AC3121" s="59" t="str">
        <f t="shared" si="542"/>
        <v/>
      </c>
      <c r="AD3121" s="59" t="str">
        <f>IFERROR(VLOOKUP('Capacidad_&amp;_Regulación'!H3121,Regulaciones!$L$3:$M$7,2,FALSE),"")</f>
        <v/>
      </c>
      <c r="AE3121" s="74" t="str">
        <f t="shared" si="543"/>
        <v/>
      </c>
      <c r="AF3121" s="74" t="str">
        <f t="shared" si="544"/>
        <v/>
      </c>
      <c r="AG3121" s="74" t="str">
        <f t="shared" si="545"/>
        <v/>
      </c>
      <c r="AH3121" s="74">
        <f>IF(AD3121&lt;&gt;"",VLOOKUP($K$1,'Fact. Corr.'!$B$5:$G$7,HLOOKUP(H3121,'Fact. Corr.'!$C$4:$G$8,5,FALSE),FALSE),0)</f>
        <v>0</v>
      </c>
    </row>
    <row r="3122" spans="1:34" ht="20.100000000000001" hidden="1" customHeight="1" x14ac:dyDescent="0.2">
      <c r="A3122" s="109"/>
      <c r="B3122" s="119"/>
      <c r="C3122" s="111"/>
      <c r="D3122" s="112"/>
      <c r="E3122" s="107">
        <f t="shared" si="536"/>
        <v>0</v>
      </c>
      <c r="F3122" s="108">
        <f t="shared" si="537"/>
        <v>0</v>
      </c>
      <c r="G3122" s="114"/>
      <c r="H3122" s="113"/>
      <c r="I3122" s="114"/>
      <c r="J3122" s="115"/>
      <c r="K3122" s="89"/>
      <c r="L3122" s="116"/>
      <c r="M3122" s="117"/>
      <c r="N3122" s="94" t="str">
        <f t="shared" si="546"/>
        <v/>
      </c>
      <c r="O3122" s="87" t="str">
        <f>IF(N3122&lt;&gt;"",IF(J3122="CR",VLOOKUP(ROUND(N3122,0),'Cap. Corr. &amp; Prot.'!$J$4:$L$669,3,FALSE),VLOOKUP(ROUND(N3122,0),'Cap. Corr. &amp; Prot.'!$J$4:$K$669,2,FALSE)),"")</f>
        <v/>
      </c>
      <c r="P3122" s="95">
        <f t="shared" si="538"/>
        <v>0</v>
      </c>
      <c r="Q3122" s="96" t="str">
        <f>IFERROR(VLOOKUP(Y3122,'Constantes KG'!$B$7:$G$22,HLOOKUP(I3122,'Constantes KG'!$C$5:$G$6,2,FALSE),FALSE),"")</f>
        <v/>
      </c>
      <c r="R3122" s="97">
        <f t="shared" si="539"/>
        <v>0</v>
      </c>
      <c r="S3122" s="149">
        <f>IFERROR(VLOOKUP(J3122,Regulaciones!$B$3:$C$9,2,FALSE),0)</f>
        <v>0</v>
      </c>
      <c r="T3122" s="149">
        <f>S3122+IFERROR(VLOOKUP(A3122,$B$5:$T3121,19,FALSE),0)</f>
        <v>0</v>
      </c>
      <c r="U3122" s="94">
        <f t="shared" si="540"/>
        <v>0</v>
      </c>
      <c r="V3122" s="98">
        <f>U3122+IFERROR(VLOOKUP(A3122,$B$5:$V3121,21,FALSE),0)</f>
        <v>0</v>
      </c>
      <c r="W3122" s="99" t="str">
        <f>IF(Y3122&lt;&gt;"",AD3122&amp;"X"&amp;VLOOKUP(INT(N3122),'Cap. Corr. &amp; Prot.'!$J$4:$M$669,4,FALSE),"")</f>
        <v/>
      </c>
      <c r="X3122" s="100"/>
      <c r="Y3122" s="118"/>
      <c r="Z3122" s="102"/>
      <c r="AB3122" s="59" t="str">
        <f t="shared" si="541"/>
        <v/>
      </c>
      <c r="AC3122" s="59" t="str">
        <f t="shared" si="542"/>
        <v/>
      </c>
      <c r="AD3122" s="59" t="str">
        <f>IFERROR(VLOOKUP('Capacidad_&amp;_Regulación'!H3122,Regulaciones!$L$3:$M$7,2,FALSE),"")</f>
        <v/>
      </c>
      <c r="AE3122" s="74" t="str">
        <f t="shared" si="543"/>
        <v/>
      </c>
      <c r="AF3122" s="74" t="str">
        <f t="shared" si="544"/>
        <v/>
      </c>
      <c r="AG3122" s="74" t="str">
        <f t="shared" si="545"/>
        <v/>
      </c>
      <c r="AH3122" s="74">
        <f>IF(AD3122&lt;&gt;"",VLOOKUP($K$1,'Fact. Corr.'!$B$5:$G$7,HLOOKUP(H3122,'Fact. Corr.'!$C$4:$G$8,5,FALSE),FALSE),0)</f>
        <v>0</v>
      </c>
    </row>
    <row r="3123" spans="1:34" ht="20.100000000000001" hidden="1" customHeight="1" x14ac:dyDescent="0.2">
      <c r="A3123" s="109"/>
      <c r="B3123" s="119"/>
      <c r="C3123" s="111"/>
      <c r="D3123" s="112"/>
      <c r="E3123" s="107">
        <f t="shared" si="536"/>
        <v>0</v>
      </c>
      <c r="F3123" s="108">
        <f t="shared" si="537"/>
        <v>0</v>
      </c>
      <c r="G3123" s="114"/>
      <c r="H3123" s="113"/>
      <c r="I3123" s="114"/>
      <c r="J3123" s="115"/>
      <c r="K3123" s="89"/>
      <c r="L3123" s="116"/>
      <c r="M3123" s="117"/>
      <c r="N3123" s="94" t="str">
        <f t="shared" si="546"/>
        <v/>
      </c>
      <c r="O3123" s="87" t="str">
        <f>IF(N3123&lt;&gt;"",IF(J3123="CR",VLOOKUP(ROUND(N3123,0),'Cap. Corr. &amp; Prot.'!$J$4:$L$669,3,FALSE),VLOOKUP(ROUND(N3123,0),'Cap. Corr. &amp; Prot.'!$J$4:$K$669,2,FALSE)),"")</f>
        <v/>
      </c>
      <c r="P3123" s="95">
        <f t="shared" si="538"/>
        <v>0</v>
      </c>
      <c r="Q3123" s="96" t="str">
        <f>IFERROR(VLOOKUP(Y3123,'Constantes KG'!$B$7:$G$22,HLOOKUP(I3123,'Constantes KG'!$C$5:$G$6,2,FALSE),FALSE),"")</f>
        <v/>
      </c>
      <c r="R3123" s="97">
        <f t="shared" si="539"/>
        <v>0</v>
      </c>
      <c r="S3123" s="149">
        <f>IFERROR(VLOOKUP(J3123,Regulaciones!$B$3:$C$9,2,FALSE),0)</f>
        <v>0</v>
      </c>
      <c r="T3123" s="149">
        <f>S3123+IFERROR(VLOOKUP(A3123,$B$5:$T3122,19,FALSE),0)</f>
        <v>0</v>
      </c>
      <c r="U3123" s="94">
        <f t="shared" si="540"/>
        <v>0</v>
      </c>
      <c r="V3123" s="98">
        <f>U3123+IFERROR(VLOOKUP(A3123,$B$5:$V3122,21,FALSE),0)</f>
        <v>0</v>
      </c>
      <c r="W3123" s="99" t="str">
        <f>IF(Y3123&lt;&gt;"",AD3123&amp;"X"&amp;VLOOKUP(INT(N3123),'Cap. Corr. &amp; Prot.'!$J$4:$M$669,4,FALSE),"")</f>
        <v/>
      </c>
      <c r="X3123" s="100"/>
      <c r="Y3123" s="118"/>
      <c r="Z3123" s="102"/>
      <c r="AB3123" s="59" t="str">
        <f t="shared" si="541"/>
        <v/>
      </c>
      <c r="AC3123" s="59" t="str">
        <f t="shared" si="542"/>
        <v/>
      </c>
      <c r="AD3123" s="59" t="str">
        <f>IFERROR(VLOOKUP('Capacidad_&amp;_Regulación'!H3123,Regulaciones!$L$3:$M$7,2,FALSE),"")</f>
        <v/>
      </c>
      <c r="AE3123" s="74" t="str">
        <f t="shared" si="543"/>
        <v/>
      </c>
      <c r="AF3123" s="74" t="str">
        <f t="shared" si="544"/>
        <v/>
      </c>
      <c r="AG3123" s="74" t="str">
        <f t="shared" si="545"/>
        <v/>
      </c>
      <c r="AH3123" s="74">
        <f>IF(AD3123&lt;&gt;"",VLOOKUP($K$1,'Fact. Corr.'!$B$5:$G$7,HLOOKUP(H3123,'Fact. Corr.'!$C$4:$G$8,5,FALSE),FALSE),0)</f>
        <v>0</v>
      </c>
    </row>
    <row r="3124" spans="1:34" ht="20.100000000000001" hidden="1" customHeight="1" x14ac:dyDescent="0.2">
      <c r="A3124" s="109"/>
      <c r="B3124" s="119"/>
      <c r="C3124" s="111"/>
      <c r="D3124" s="112"/>
      <c r="E3124" s="107">
        <f t="shared" si="536"/>
        <v>0</v>
      </c>
      <c r="F3124" s="108">
        <f t="shared" si="537"/>
        <v>0</v>
      </c>
      <c r="G3124" s="114"/>
      <c r="H3124" s="113"/>
      <c r="I3124" s="114"/>
      <c r="J3124" s="115"/>
      <c r="K3124" s="89"/>
      <c r="L3124" s="116"/>
      <c r="M3124" s="117"/>
      <c r="N3124" s="94" t="str">
        <f t="shared" si="546"/>
        <v/>
      </c>
      <c r="O3124" s="87" t="str">
        <f>IF(N3124&lt;&gt;"",IF(J3124="CR",VLOOKUP(ROUND(N3124,0),'Cap. Corr. &amp; Prot.'!$J$4:$L$669,3,FALSE),VLOOKUP(ROUND(N3124,0),'Cap. Corr. &amp; Prot.'!$J$4:$K$669,2,FALSE)),"")</f>
        <v/>
      </c>
      <c r="P3124" s="95">
        <f t="shared" si="538"/>
        <v>0</v>
      </c>
      <c r="Q3124" s="96" t="str">
        <f>IFERROR(VLOOKUP(Y3124,'Constantes KG'!$B$7:$G$22,HLOOKUP(I3124,'Constantes KG'!$C$5:$G$6,2,FALSE),FALSE),"")</f>
        <v/>
      </c>
      <c r="R3124" s="97">
        <f t="shared" si="539"/>
        <v>0</v>
      </c>
      <c r="S3124" s="149">
        <f>IFERROR(VLOOKUP(J3124,Regulaciones!$B$3:$C$9,2,FALSE),0)</f>
        <v>0</v>
      </c>
      <c r="T3124" s="149">
        <f>S3124+IFERROR(VLOOKUP(A3124,$B$5:$T3123,19,FALSE),0)</f>
        <v>0</v>
      </c>
      <c r="U3124" s="94">
        <f t="shared" si="540"/>
        <v>0</v>
      </c>
      <c r="V3124" s="98">
        <f>U3124+IFERROR(VLOOKUP(A3124,$B$5:$V3123,21,FALSE),0)</f>
        <v>0</v>
      </c>
      <c r="W3124" s="99" t="str">
        <f>IF(Y3124&lt;&gt;"",AD3124&amp;"X"&amp;VLOOKUP(INT(N3124),'Cap. Corr. &amp; Prot.'!$J$4:$M$669,4,FALSE),"")</f>
        <v/>
      </c>
      <c r="X3124" s="100"/>
      <c r="Y3124" s="118"/>
      <c r="Z3124" s="102"/>
      <c r="AB3124" s="59" t="str">
        <f t="shared" si="541"/>
        <v/>
      </c>
      <c r="AC3124" s="59" t="str">
        <f t="shared" si="542"/>
        <v/>
      </c>
      <c r="AD3124" s="59" t="str">
        <f>IFERROR(VLOOKUP('Capacidad_&amp;_Regulación'!H3124,Regulaciones!$L$3:$M$7,2,FALSE),"")</f>
        <v/>
      </c>
      <c r="AE3124" s="74" t="str">
        <f t="shared" si="543"/>
        <v/>
      </c>
      <c r="AF3124" s="74" t="str">
        <f t="shared" si="544"/>
        <v/>
      </c>
      <c r="AG3124" s="74" t="str">
        <f t="shared" si="545"/>
        <v/>
      </c>
      <c r="AH3124" s="74">
        <f>IF(AD3124&lt;&gt;"",VLOOKUP($K$1,'Fact. Corr.'!$B$5:$G$7,HLOOKUP(H3124,'Fact. Corr.'!$C$4:$G$8,5,FALSE),FALSE),0)</f>
        <v>0</v>
      </c>
    </row>
    <row r="3125" spans="1:34" ht="20.100000000000001" hidden="1" customHeight="1" x14ac:dyDescent="0.2">
      <c r="A3125" s="109"/>
      <c r="B3125" s="119"/>
      <c r="C3125" s="111"/>
      <c r="D3125" s="112"/>
      <c r="E3125" s="107">
        <f t="shared" si="536"/>
        <v>0</v>
      </c>
      <c r="F3125" s="108">
        <f t="shared" si="537"/>
        <v>0</v>
      </c>
      <c r="G3125" s="114"/>
      <c r="H3125" s="113"/>
      <c r="I3125" s="114"/>
      <c r="J3125" s="115"/>
      <c r="K3125" s="89"/>
      <c r="L3125" s="116"/>
      <c r="M3125" s="117"/>
      <c r="N3125" s="94" t="str">
        <f t="shared" si="546"/>
        <v/>
      </c>
      <c r="O3125" s="87" t="str">
        <f>IF(N3125&lt;&gt;"",IF(J3125="CR",VLOOKUP(ROUND(N3125,0),'Cap. Corr. &amp; Prot.'!$J$4:$L$669,3,FALSE),VLOOKUP(ROUND(N3125,0),'Cap. Corr. &amp; Prot.'!$J$4:$K$669,2,FALSE)),"")</f>
        <v/>
      </c>
      <c r="P3125" s="95">
        <f t="shared" si="538"/>
        <v>0</v>
      </c>
      <c r="Q3125" s="96" t="str">
        <f>IFERROR(VLOOKUP(Y3125,'Constantes KG'!$B$7:$G$22,HLOOKUP(I3125,'Constantes KG'!$C$5:$G$6,2,FALSE),FALSE),"")</f>
        <v/>
      </c>
      <c r="R3125" s="97">
        <f t="shared" si="539"/>
        <v>0</v>
      </c>
      <c r="S3125" s="149">
        <f>IFERROR(VLOOKUP(J3125,Regulaciones!$B$3:$C$9,2,FALSE),0)</f>
        <v>0</v>
      </c>
      <c r="T3125" s="149">
        <f>S3125+IFERROR(VLOOKUP(A3125,$B$5:$T3124,19,FALSE),0)</f>
        <v>0</v>
      </c>
      <c r="U3125" s="94">
        <f t="shared" si="540"/>
        <v>0</v>
      </c>
      <c r="V3125" s="98">
        <f>U3125+IFERROR(VLOOKUP(A3125,$B$5:$V3124,21,FALSE),0)</f>
        <v>0</v>
      </c>
      <c r="W3125" s="99" t="str">
        <f>IF(Y3125&lt;&gt;"",AD3125&amp;"X"&amp;VLOOKUP(INT(N3125),'Cap. Corr. &amp; Prot.'!$J$4:$M$669,4,FALSE),"")</f>
        <v/>
      </c>
      <c r="X3125" s="100"/>
      <c r="Y3125" s="118"/>
      <c r="Z3125" s="102"/>
      <c r="AB3125" s="59" t="str">
        <f t="shared" si="541"/>
        <v/>
      </c>
      <c r="AC3125" s="59" t="str">
        <f t="shared" si="542"/>
        <v/>
      </c>
      <c r="AD3125" s="59" t="str">
        <f>IFERROR(VLOOKUP('Capacidad_&amp;_Regulación'!H3125,Regulaciones!$L$3:$M$7,2,FALSE),"")</f>
        <v/>
      </c>
      <c r="AE3125" s="74" t="str">
        <f t="shared" si="543"/>
        <v/>
      </c>
      <c r="AF3125" s="74" t="str">
        <f t="shared" si="544"/>
        <v/>
      </c>
      <c r="AG3125" s="74" t="str">
        <f t="shared" si="545"/>
        <v/>
      </c>
      <c r="AH3125" s="74">
        <f>IF(AD3125&lt;&gt;"",VLOOKUP($K$1,'Fact. Corr.'!$B$5:$G$7,HLOOKUP(H3125,'Fact. Corr.'!$C$4:$G$8,5,FALSE),FALSE),0)</f>
        <v>0</v>
      </c>
    </row>
    <row r="3126" spans="1:34" ht="20.100000000000001" hidden="1" customHeight="1" x14ac:dyDescent="0.2">
      <c r="A3126" s="109"/>
      <c r="B3126" s="119"/>
      <c r="C3126" s="111"/>
      <c r="D3126" s="112"/>
      <c r="E3126" s="107">
        <f t="shared" si="536"/>
        <v>0</v>
      </c>
      <c r="F3126" s="108">
        <f t="shared" si="537"/>
        <v>0</v>
      </c>
      <c r="G3126" s="114"/>
      <c r="H3126" s="113"/>
      <c r="I3126" s="114"/>
      <c r="J3126" s="115"/>
      <c r="K3126" s="89"/>
      <c r="L3126" s="116"/>
      <c r="M3126" s="117"/>
      <c r="N3126" s="94" t="str">
        <f t="shared" si="546"/>
        <v/>
      </c>
      <c r="O3126" s="87" t="str">
        <f>IF(N3126&lt;&gt;"",IF(J3126="CR",VLOOKUP(ROUND(N3126,0),'Cap. Corr. &amp; Prot.'!$J$4:$L$669,3,FALSE),VLOOKUP(ROUND(N3126,0),'Cap. Corr. &amp; Prot.'!$J$4:$K$669,2,FALSE)),"")</f>
        <v/>
      </c>
      <c r="P3126" s="95">
        <f t="shared" si="538"/>
        <v>0</v>
      </c>
      <c r="Q3126" s="96" t="str">
        <f>IFERROR(VLOOKUP(Y3126,'Constantes KG'!$B$7:$G$22,HLOOKUP(I3126,'Constantes KG'!$C$5:$G$6,2,FALSE),FALSE),"")</f>
        <v/>
      </c>
      <c r="R3126" s="97">
        <f t="shared" si="539"/>
        <v>0</v>
      </c>
      <c r="S3126" s="149">
        <f>IFERROR(VLOOKUP(J3126,Regulaciones!$B$3:$C$9,2,FALSE),0)</f>
        <v>0</v>
      </c>
      <c r="T3126" s="149">
        <f>S3126+IFERROR(VLOOKUP(A3126,$B$5:$T3125,19,FALSE),0)</f>
        <v>0</v>
      </c>
      <c r="U3126" s="94">
        <f t="shared" si="540"/>
        <v>0</v>
      </c>
      <c r="V3126" s="98">
        <f>U3126+IFERROR(VLOOKUP(A3126,$B$5:$V3125,21,FALSE),0)</f>
        <v>0</v>
      </c>
      <c r="W3126" s="99" t="str">
        <f>IF(Y3126&lt;&gt;"",AD3126&amp;"X"&amp;VLOOKUP(INT(N3126),'Cap. Corr. &amp; Prot.'!$J$4:$M$669,4,FALSE),"")</f>
        <v/>
      </c>
      <c r="X3126" s="100"/>
      <c r="Y3126" s="118"/>
      <c r="Z3126" s="102"/>
      <c r="AB3126" s="59" t="str">
        <f t="shared" si="541"/>
        <v/>
      </c>
      <c r="AC3126" s="59" t="str">
        <f t="shared" si="542"/>
        <v/>
      </c>
      <c r="AD3126" s="59" t="str">
        <f>IFERROR(VLOOKUP('Capacidad_&amp;_Regulación'!H3126,Regulaciones!$L$3:$M$7,2,FALSE),"")</f>
        <v/>
      </c>
      <c r="AE3126" s="74" t="str">
        <f t="shared" si="543"/>
        <v/>
      </c>
      <c r="AF3126" s="74" t="str">
        <f t="shared" si="544"/>
        <v/>
      </c>
      <c r="AG3126" s="74" t="str">
        <f t="shared" si="545"/>
        <v/>
      </c>
      <c r="AH3126" s="74">
        <f>IF(AD3126&lt;&gt;"",VLOOKUP($K$1,'Fact. Corr.'!$B$5:$G$7,HLOOKUP(H3126,'Fact. Corr.'!$C$4:$G$8,5,FALSE),FALSE),0)</f>
        <v>0</v>
      </c>
    </row>
    <row r="3127" spans="1:34" ht="20.100000000000001" hidden="1" customHeight="1" x14ac:dyDescent="0.2">
      <c r="A3127" s="109"/>
      <c r="B3127" s="119"/>
      <c r="C3127" s="111"/>
      <c r="D3127" s="112"/>
      <c r="E3127" s="107">
        <f t="shared" si="536"/>
        <v>0</v>
      </c>
      <c r="F3127" s="108">
        <f t="shared" si="537"/>
        <v>0</v>
      </c>
      <c r="G3127" s="114"/>
      <c r="H3127" s="113"/>
      <c r="I3127" s="114"/>
      <c r="J3127" s="115"/>
      <c r="K3127" s="89"/>
      <c r="L3127" s="116"/>
      <c r="M3127" s="117"/>
      <c r="N3127" s="94" t="str">
        <f t="shared" si="546"/>
        <v/>
      </c>
      <c r="O3127" s="87" t="str">
        <f>IF(N3127&lt;&gt;"",IF(J3127="CR",VLOOKUP(ROUND(N3127,0),'Cap. Corr. &amp; Prot.'!$J$4:$L$669,3,FALSE),VLOOKUP(ROUND(N3127,0),'Cap. Corr. &amp; Prot.'!$J$4:$K$669,2,FALSE)),"")</f>
        <v/>
      </c>
      <c r="P3127" s="95">
        <f t="shared" si="538"/>
        <v>0</v>
      </c>
      <c r="Q3127" s="96" t="str">
        <f>IFERROR(VLOOKUP(Y3127,'Constantes KG'!$B$7:$G$22,HLOOKUP(I3127,'Constantes KG'!$C$5:$G$6,2,FALSE),FALSE),"")</f>
        <v/>
      </c>
      <c r="R3127" s="97">
        <f t="shared" si="539"/>
        <v>0</v>
      </c>
      <c r="S3127" s="149">
        <f>IFERROR(VLOOKUP(J3127,Regulaciones!$B$3:$C$9,2,FALSE),0)</f>
        <v>0</v>
      </c>
      <c r="T3127" s="149">
        <f>S3127+IFERROR(VLOOKUP(A3127,$B$5:$T3126,19,FALSE),0)</f>
        <v>0</v>
      </c>
      <c r="U3127" s="94">
        <f t="shared" si="540"/>
        <v>0</v>
      </c>
      <c r="V3127" s="98">
        <f>U3127+IFERROR(VLOOKUP(A3127,$B$5:$V3126,21,FALSE),0)</f>
        <v>0</v>
      </c>
      <c r="W3127" s="99" t="str">
        <f>IF(Y3127&lt;&gt;"",AD3127&amp;"X"&amp;VLOOKUP(INT(N3127),'Cap. Corr. &amp; Prot.'!$J$4:$M$669,4,FALSE),"")</f>
        <v/>
      </c>
      <c r="X3127" s="100"/>
      <c r="Y3127" s="118"/>
      <c r="Z3127" s="102"/>
      <c r="AB3127" s="59" t="str">
        <f t="shared" si="541"/>
        <v/>
      </c>
      <c r="AC3127" s="59" t="str">
        <f t="shared" si="542"/>
        <v/>
      </c>
      <c r="AD3127" s="59" t="str">
        <f>IFERROR(VLOOKUP('Capacidad_&amp;_Regulación'!H3127,Regulaciones!$L$3:$M$7,2,FALSE),"")</f>
        <v/>
      </c>
      <c r="AE3127" s="74" t="str">
        <f t="shared" si="543"/>
        <v/>
      </c>
      <c r="AF3127" s="74" t="str">
        <f t="shared" si="544"/>
        <v/>
      </c>
      <c r="AG3127" s="74" t="str">
        <f t="shared" si="545"/>
        <v/>
      </c>
      <c r="AH3127" s="74">
        <f>IF(AD3127&lt;&gt;"",VLOOKUP($K$1,'Fact. Corr.'!$B$5:$G$7,HLOOKUP(H3127,'Fact. Corr.'!$C$4:$G$8,5,FALSE),FALSE),0)</f>
        <v>0</v>
      </c>
    </row>
    <row r="3128" spans="1:34" ht="20.100000000000001" hidden="1" customHeight="1" x14ac:dyDescent="0.2">
      <c r="A3128" s="109"/>
      <c r="B3128" s="119"/>
      <c r="C3128" s="111"/>
      <c r="D3128" s="112"/>
      <c r="E3128" s="107">
        <f t="shared" si="536"/>
        <v>0</v>
      </c>
      <c r="F3128" s="108">
        <f t="shared" si="537"/>
        <v>0</v>
      </c>
      <c r="G3128" s="114"/>
      <c r="H3128" s="113"/>
      <c r="I3128" s="114"/>
      <c r="J3128" s="115"/>
      <c r="K3128" s="89"/>
      <c r="L3128" s="116"/>
      <c r="M3128" s="117"/>
      <c r="N3128" s="94" t="str">
        <f t="shared" si="546"/>
        <v/>
      </c>
      <c r="O3128" s="87" t="str">
        <f>IF(N3128&lt;&gt;"",IF(J3128="CR",VLOOKUP(ROUND(N3128,0),'Cap. Corr. &amp; Prot.'!$J$4:$L$669,3,FALSE),VLOOKUP(ROUND(N3128,0),'Cap. Corr. &amp; Prot.'!$J$4:$K$669,2,FALSE)),"")</f>
        <v/>
      </c>
      <c r="P3128" s="95">
        <f t="shared" si="538"/>
        <v>0</v>
      </c>
      <c r="Q3128" s="96" t="str">
        <f>IFERROR(VLOOKUP(Y3128,'Constantes KG'!$B$7:$G$22,HLOOKUP(I3128,'Constantes KG'!$C$5:$G$6,2,FALSE),FALSE),"")</f>
        <v/>
      </c>
      <c r="R3128" s="97">
        <f t="shared" si="539"/>
        <v>0</v>
      </c>
      <c r="S3128" s="149">
        <f>IFERROR(VLOOKUP(J3128,Regulaciones!$B$3:$C$9,2,FALSE),0)</f>
        <v>0</v>
      </c>
      <c r="T3128" s="149">
        <f>S3128+IFERROR(VLOOKUP(A3128,$B$5:$T3127,19,FALSE),0)</f>
        <v>0</v>
      </c>
      <c r="U3128" s="94">
        <f t="shared" si="540"/>
        <v>0</v>
      </c>
      <c r="V3128" s="98">
        <f>U3128+IFERROR(VLOOKUP(A3128,$B$5:$V3127,21,FALSE),0)</f>
        <v>0</v>
      </c>
      <c r="W3128" s="99" t="str">
        <f>IF(Y3128&lt;&gt;"",AD3128&amp;"X"&amp;VLOOKUP(INT(N3128),'Cap. Corr. &amp; Prot.'!$J$4:$M$669,4,FALSE),"")</f>
        <v/>
      </c>
      <c r="X3128" s="100"/>
      <c r="Y3128" s="118"/>
      <c r="Z3128" s="102"/>
      <c r="AB3128" s="59" t="str">
        <f t="shared" si="541"/>
        <v/>
      </c>
      <c r="AC3128" s="59" t="str">
        <f t="shared" si="542"/>
        <v/>
      </c>
      <c r="AD3128" s="59" t="str">
        <f>IFERROR(VLOOKUP('Capacidad_&amp;_Regulación'!H3128,Regulaciones!$L$3:$M$7,2,FALSE),"")</f>
        <v/>
      </c>
      <c r="AE3128" s="74" t="str">
        <f t="shared" si="543"/>
        <v/>
      </c>
      <c r="AF3128" s="74" t="str">
        <f t="shared" si="544"/>
        <v/>
      </c>
      <c r="AG3128" s="74" t="str">
        <f t="shared" si="545"/>
        <v/>
      </c>
      <c r="AH3128" s="74">
        <f>IF(AD3128&lt;&gt;"",VLOOKUP($K$1,'Fact. Corr.'!$B$5:$G$7,HLOOKUP(H3128,'Fact. Corr.'!$C$4:$G$8,5,FALSE),FALSE),0)</f>
        <v>0</v>
      </c>
    </row>
    <row r="3129" spans="1:34" ht="20.100000000000001" hidden="1" customHeight="1" x14ac:dyDescent="0.2">
      <c r="A3129" s="109"/>
      <c r="B3129" s="119"/>
      <c r="C3129" s="111"/>
      <c r="D3129" s="112"/>
      <c r="E3129" s="107">
        <f t="shared" si="536"/>
        <v>0</v>
      </c>
      <c r="F3129" s="108">
        <f t="shared" si="537"/>
        <v>0</v>
      </c>
      <c r="G3129" s="114"/>
      <c r="H3129" s="113"/>
      <c r="I3129" s="114"/>
      <c r="J3129" s="115"/>
      <c r="K3129" s="89"/>
      <c r="L3129" s="116"/>
      <c r="M3129" s="117"/>
      <c r="N3129" s="94" t="str">
        <f t="shared" si="546"/>
        <v/>
      </c>
      <c r="O3129" s="87" t="str">
        <f>IF(N3129&lt;&gt;"",IF(J3129="CR",VLOOKUP(ROUND(N3129,0),'Cap. Corr. &amp; Prot.'!$J$4:$L$669,3,FALSE),VLOOKUP(ROUND(N3129,0),'Cap. Corr. &amp; Prot.'!$J$4:$K$669,2,FALSE)),"")</f>
        <v/>
      </c>
      <c r="P3129" s="95">
        <f t="shared" si="538"/>
        <v>0</v>
      </c>
      <c r="Q3129" s="96" t="str">
        <f>IFERROR(VLOOKUP(Y3129,'Constantes KG'!$B$7:$G$22,HLOOKUP(I3129,'Constantes KG'!$C$5:$G$6,2,FALSE),FALSE),"")</f>
        <v/>
      </c>
      <c r="R3129" s="97">
        <f t="shared" si="539"/>
        <v>0</v>
      </c>
      <c r="S3129" s="149">
        <f>IFERROR(VLOOKUP(J3129,Regulaciones!$B$3:$C$9,2,FALSE),0)</f>
        <v>0</v>
      </c>
      <c r="T3129" s="149">
        <f>S3129+IFERROR(VLOOKUP(A3129,$B$5:$T3128,19,FALSE),0)</f>
        <v>0</v>
      </c>
      <c r="U3129" s="94">
        <f t="shared" si="540"/>
        <v>0</v>
      </c>
      <c r="V3129" s="98">
        <f>U3129+IFERROR(VLOOKUP(A3129,$B$5:$V3128,21,FALSE),0)</f>
        <v>0</v>
      </c>
      <c r="W3129" s="99" t="str">
        <f>IF(Y3129&lt;&gt;"",AD3129&amp;"X"&amp;VLOOKUP(INT(N3129),'Cap. Corr. &amp; Prot.'!$J$4:$M$669,4,FALSE),"")</f>
        <v/>
      </c>
      <c r="X3129" s="100"/>
      <c r="Y3129" s="118"/>
      <c r="Z3129" s="102"/>
      <c r="AB3129" s="59" t="str">
        <f t="shared" si="541"/>
        <v/>
      </c>
      <c r="AC3129" s="59" t="str">
        <f t="shared" si="542"/>
        <v/>
      </c>
      <c r="AD3129" s="59" t="str">
        <f>IFERROR(VLOOKUP('Capacidad_&amp;_Regulación'!H3129,Regulaciones!$L$3:$M$7,2,FALSE),"")</f>
        <v/>
      </c>
      <c r="AE3129" s="74" t="str">
        <f t="shared" si="543"/>
        <v/>
      </c>
      <c r="AF3129" s="74" t="str">
        <f t="shared" si="544"/>
        <v/>
      </c>
      <c r="AG3129" s="74" t="str">
        <f t="shared" si="545"/>
        <v/>
      </c>
      <c r="AH3129" s="74">
        <f>IF(AD3129&lt;&gt;"",VLOOKUP($K$1,'Fact. Corr.'!$B$5:$G$7,HLOOKUP(H3129,'Fact. Corr.'!$C$4:$G$8,5,FALSE),FALSE),0)</f>
        <v>0</v>
      </c>
    </row>
    <row r="3130" spans="1:34" ht="20.100000000000001" hidden="1" customHeight="1" x14ac:dyDescent="0.2">
      <c r="A3130" s="109"/>
      <c r="B3130" s="119"/>
      <c r="C3130" s="111"/>
      <c r="D3130" s="112"/>
      <c r="E3130" s="107">
        <f t="shared" si="536"/>
        <v>0</v>
      </c>
      <c r="F3130" s="108">
        <f t="shared" si="537"/>
        <v>0</v>
      </c>
      <c r="G3130" s="114"/>
      <c r="H3130" s="113"/>
      <c r="I3130" s="114"/>
      <c r="J3130" s="115"/>
      <c r="K3130" s="89"/>
      <c r="L3130" s="116"/>
      <c r="M3130" s="117"/>
      <c r="N3130" s="94" t="str">
        <f t="shared" si="546"/>
        <v/>
      </c>
      <c r="O3130" s="87" t="str">
        <f>IF(N3130&lt;&gt;"",IF(J3130="CR",VLOOKUP(ROUND(N3130,0),'Cap. Corr. &amp; Prot.'!$J$4:$L$669,3,FALSE),VLOOKUP(ROUND(N3130,0),'Cap. Corr. &amp; Prot.'!$J$4:$K$669,2,FALSE)),"")</f>
        <v/>
      </c>
      <c r="P3130" s="95">
        <f t="shared" si="538"/>
        <v>0</v>
      </c>
      <c r="Q3130" s="96" t="str">
        <f>IFERROR(VLOOKUP(Y3130,'Constantes KG'!$B$7:$G$22,HLOOKUP(I3130,'Constantes KG'!$C$5:$G$6,2,FALSE),FALSE),"")</f>
        <v/>
      </c>
      <c r="R3130" s="97">
        <f t="shared" si="539"/>
        <v>0</v>
      </c>
      <c r="S3130" s="149">
        <f>IFERROR(VLOOKUP(J3130,Regulaciones!$B$3:$C$9,2,FALSE),0)</f>
        <v>0</v>
      </c>
      <c r="T3130" s="149">
        <f>S3130+IFERROR(VLOOKUP(A3130,$B$5:$T3129,19,FALSE),0)</f>
        <v>0</v>
      </c>
      <c r="U3130" s="94">
        <f t="shared" si="540"/>
        <v>0</v>
      </c>
      <c r="V3130" s="98">
        <f>U3130+IFERROR(VLOOKUP(A3130,$B$5:$V3129,21,FALSE),0)</f>
        <v>0</v>
      </c>
      <c r="W3130" s="99" t="str">
        <f>IF(Y3130&lt;&gt;"",AD3130&amp;"X"&amp;VLOOKUP(INT(N3130),'Cap. Corr. &amp; Prot.'!$J$4:$M$669,4,FALSE),"")</f>
        <v/>
      </c>
      <c r="X3130" s="100"/>
      <c r="Y3130" s="118"/>
      <c r="Z3130" s="102"/>
      <c r="AB3130" s="59" t="str">
        <f t="shared" si="541"/>
        <v/>
      </c>
      <c r="AC3130" s="59" t="str">
        <f t="shared" si="542"/>
        <v/>
      </c>
      <c r="AD3130" s="59" t="str">
        <f>IFERROR(VLOOKUP('Capacidad_&amp;_Regulación'!H3130,Regulaciones!$L$3:$M$7,2,FALSE),"")</f>
        <v/>
      </c>
      <c r="AE3130" s="74" t="str">
        <f t="shared" si="543"/>
        <v/>
      </c>
      <c r="AF3130" s="74" t="str">
        <f t="shared" si="544"/>
        <v/>
      </c>
      <c r="AG3130" s="74" t="str">
        <f t="shared" si="545"/>
        <v/>
      </c>
      <c r="AH3130" s="74">
        <f>IF(AD3130&lt;&gt;"",VLOOKUP($K$1,'Fact. Corr.'!$B$5:$G$7,HLOOKUP(H3130,'Fact. Corr.'!$C$4:$G$8,5,FALSE),FALSE),0)</f>
        <v>0</v>
      </c>
    </row>
    <row r="3131" spans="1:34" ht="20.100000000000001" hidden="1" customHeight="1" x14ac:dyDescent="0.2">
      <c r="A3131" s="109"/>
      <c r="B3131" s="119"/>
      <c r="C3131" s="111"/>
      <c r="D3131" s="112"/>
      <c r="E3131" s="107">
        <f t="shared" si="536"/>
        <v>0</v>
      </c>
      <c r="F3131" s="108">
        <f t="shared" si="537"/>
        <v>0</v>
      </c>
      <c r="G3131" s="114"/>
      <c r="H3131" s="113"/>
      <c r="I3131" s="114"/>
      <c r="J3131" s="115"/>
      <c r="K3131" s="89"/>
      <c r="L3131" s="116"/>
      <c r="M3131" s="117"/>
      <c r="N3131" s="94" t="str">
        <f t="shared" si="546"/>
        <v/>
      </c>
      <c r="O3131" s="87" t="str">
        <f>IF(N3131&lt;&gt;"",IF(J3131="CR",VLOOKUP(ROUND(N3131,0),'Cap. Corr. &amp; Prot.'!$J$4:$L$669,3,FALSE),VLOOKUP(ROUND(N3131,0),'Cap. Corr. &amp; Prot.'!$J$4:$K$669,2,FALSE)),"")</f>
        <v/>
      </c>
      <c r="P3131" s="95">
        <f t="shared" si="538"/>
        <v>0</v>
      </c>
      <c r="Q3131" s="96" t="str">
        <f>IFERROR(VLOOKUP(Y3131,'Constantes KG'!$B$7:$G$22,HLOOKUP(I3131,'Constantes KG'!$C$5:$G$6,2,FALSE),FALSE),"")</f>
        <v/>
      </c>
      <c r="R3131" s="97">
        <f t="shared" si="539"/>
        <v>0</v>
      </c>
      <c r="S3131" s="149">
        <f>IFERROR(VLOOKUP(J3131,Regulaciones!$B$3:$C$9,2,FALSE),0)</f>
        <v>0</v>
      </c>
      <c r="T3131" s="149">
        <f>S3131+IFERROR(VLOOKUP(A3131,$B$5:$T3130,19,FALSE),0)</f>
        <v>0</v>
      </c>
      <c r="U3131" s="94">
        <f t="shared" si="540"/>
        <v>0</v>
      </c>
      <c r="V3131" s="98">
        <f>U3131+IFERROR(VLOOKUP(A3131,$B$5:$V3130,21,FALSE),0)</f>
        <v>0</v>
      </c>
      <c r="W3131" s="99" t="str">
        <f>IF(Y3131&lt;&gt;"",AD3131&amp;"X"&amp;VLOOKUP(INT(N3131),'Cap. Corr. &amp; Prot.'!$J$4:$M$669,4,FALSE),"")</f>
        <v/>
      </c>
      <c r="X3131" s="100"/>
      <c r="Y3131" s="118"/>
      <c r="Z3131" s="102"/>
      <c r="AB3131" s="59" t="str">
        <f t="shared" si="541"/>
        <v/>
      </c>
      <c r="AC3131" s="59" t="str">
        <f t="shared" si="542"/>
        <v/>
      </c>
      <c r="AD3131" s="59" t="str">
        <f>IFERROR(VLOOKUP('Capacidad_&amp;_Regulación'!H3131,Regulaciones!$L$3:$M$7,2,FALSE),"")</f>
        <v/>
      </c>
      <c r="AE3131" s="74" t="str">
        <f t="shared" si="543"/>
        <v/>
      </c>
      <c r="AF3131" s="74" t="str">
        <f t="shared" si="544"/>
        <v/>
      </c>
      <c r="AG3131" s="74" t="str">
        <f t="shared" si="545"/>
        <v/>
      </c>
      <c r="AH3131" s="74">
        <f>IF(AD3131&lt;&gt;"",VLOOKUP($K$1,'Fact. Corr.'!$B$5:$G$7,HLOOKUP(H3131,'Fact. Corr.'!$C$4:$G$8,5,FALSE),FALSE),0)</f>
        <v>0</v>
      </c>
    </row>
    <row r="3132" spans="1:34" ht="20.100000000000001" hidden="1" customHeight="1" x14ac:dyDescent="0.2">
      <c r="A3132" s="109"/>
      <c r="B3132" s="119"/>
      <c r="C3132" s="111"/>
      <c r="D3132" s="112"/>
      <c r="E3132" s="107">
        <f t="shared" si="536"/>
        <v>0</v>
      </c>
      <c r="F3132" s="108">
        <f t="shared" si="537"/>
        <v>0</v>
      </c>
      <c r="G3132" s="114"/>
      <c r="H3132" s="113"/>
      <c r="I3132" s="114"/>
      <c r="J3132" s="115"/>
      <c r="K3132" s="89"/>
      <c r="L3132" s="116"/>
      <c r="M3132" s="117"/>
      <c r="N3132" s="94" t="str">
        <f t="shared" si="546"/>
        <v/>
      </c>
      <c r="O3132" s="87" t="str">
        <f>IF(N3132&lt;&gt;"",IF(J3132="CR",VLOOKUP(ROUND(N3132,0),'Cap. Corr. &amp; Prot.'!$J$4:$L$669,3,FALSE),VLOOKUP(ROUND(N3132,0),'Cap. Corr. &amp; Prot.'!$J$4:$K$669,2,FALSE)),"")</f>
        <v/>
      </c>
      <c r="P3132" s="95">
        <f t="shared" si="538"/>
        <v>0</v>
      </c>
      <c r="Q3132" s="96" t="str">
        <f>IFERROR(VLOOKUP(Y3132,'Constantes KG'!$B$7:$G$22,HLOOKUP(I3132,'Constantes KG'!$C$5:$G$6,2,FALSE),FALSE),"")</f>
        <v/>
      </c>
      <c r="R3132" s="97">
        <f t="shared" si="539"/>
        <v>0</v>
      </c>
      <c r="S3132" s="149">
        <f>IFERROR(VLOOKUP(J3132,Regulaciones!$B$3:$C$9,2,FALSE),0)</f>
        <v>0</v>
      </c>
      <c r="T3132" s="149">
        <f>S3132+IFERROR(VLOOKUP(A3132,$B$5:$T3131,19,FALSE),0)</f>
        <v>0</v>
      </c>
      <c r="U3132" s="94">
        <f t="shared" si="540"/>
        <v>0</v>
      </c>
      <c r="V3132" s="98">
        <f>U3132+IFERROR(VLOOKUP(A3132,$B$5:$V3131,21,FALSE),0)</f>
        <v>0</v>
      </c>
      <c r="W3132" s="99" t="str">
        <f>IF(Y3132&lt;&gt;"",AD3132&amp;"X"&amp;VLOOKUP(INT(N3132),'Cap. Corr. &amp; Prot.'!$J$4:$M$669,4,FALSE),"")</f>
        <v/>
      </c>
      <c r="X3132" s="100"/>
      <c r="Y3132" s="118"/>
      <c r="Z3132" s="102"/>
      <c r="AB3132" s="59" t="str">
        <f t="shared" si="541"/>
        <v/>
      </c>
      <c r="AC3132" s="59" t="str">
        <f t="shared" si="542"/>
        <v/>
      </c>
      <c r="AD3132" s="59" t="str">
        <f>IFERROR(VLOOKUP('Capacidad_&amp;_Regulación'!H3132,Regulaciones!$L$3:$M$7,2,FALSE),"")</f>
        <v/>
      </c>
      <c r="AE3132" s="74" t="str">
        <f t="shared" si="543"/>
        <v/>
      </c>
      <c r="AF3132" s="74" t="str">
        <f t="shared" si="544"/>
        <v/>
      </c>
      <c r="AG3132" s="74" t="str">
        <f t="shared" si="545"/>
        <v/>
      </c>
      <c r="AH3132" s="74">
        <f>IF(AD3132&lt;&gt;"",VLOOKUP($K$1,'Fact. Corr.'!$B$5:$G$7,HLOOKUP(H3132,'Fact. Corr.'!$C$4:$G$8,5,FALSE),FALSE),0)</f>
        <v>0</v>
      </c>
    </row>
    <row r="3133" spans="1:34" ht="20.100000000000001" hidden="1" customHeight="1" x14ac:dyDescent="0.2">
      <c r="A3133" s="109"/>
      <c r="B3133" s="119"/>
      <c r="C3133" s="111"/>
      <c r="D3133" s="112"/>
      <c r="E3133" s="107">
        <f t="shared" si="536"/>
        <v>0</v>
      </c>
      <c r="F3133" s="108">
        <f t="shared" si="537"/>
        <v>0</v>
      </c>
      <c r="G3133" s="114"/>
      <c r="H3133" s="113"/>
      <c r="I3133" s="114"/>
      <c r="J3133" s="115"/>
      <c r="K3133" s="89"/>
      <c r="L3133" s="116"/>
      <c r="M3133" s="117"/>
      <c r="N3133" s="94" t="str">
        <f t="shared" si="546"/>
        <v/>
      </c>
      <c r="O3133" s="87" t="str">
        <f>IF(N3133&lt;&gt;"",IF(J3133="CR",VLOOKUP(ROUND(N3133,0),'Cap. Corr. &amp; Prot.'!$J$4:$L$669,3,FALSE),VLOOKUP(ROUND(N3133,0),'Cap. Corr. &amp; Prot.'!$J$4:$K$669,2,FALSE)),"")</f>
        <v/>
      </c>
      <c r="P3133" s="95">
        <f t="shared" si="538"/>
        <v>0</v>
      </c>
      <c r="Q3133" s="96" t="str">
        <f>IFERROR(VLOOKUP(Y3133,'Constantes KG'!$B$7:$G$22,HLOOKUP(I3133,'Constantes KG'!$C$5:$G$6,2,FALSE),FALSE),"")</f>
        <v/>
      </c>
      <c r="R3133" s="97">
        <f t="shared" si="539"/>
        <v>0</v>
      </c>
      <c r="S3133" s="149">
        <f>IFERROR(VLOOKUP(J3133,Regulaciones!$B$3:$C$9,2,FALSE),0)</f>
        <v>0</v>
      </c>
      <c r="T3133" s="149">
        <f>S3133+IFERROR(VLOOKUP(A3133,$B$5:$T3132,19,FALSE),0)</f>
        <v>0</v>
      </c>
      <c r="U3133" s="94">
        <f t="shared" si="540"/>
        <v>0</v>
      </c>
      <c r="V3133" s="98">
        <f>U3133+IFERROR(VLOOKUP(A3133,$B$5:$V3132,21,FALSE),0)</f>
        <v>0</v>
      </c>
      <c r="W3133" s="99" t="str">
        <f>IF(Y3133&lt;&gt;"",AD3133&amp;"X"&amp;VLOOKUP(INT(N3133),'Cap. Corr. &amp; Prot.'!$J$4:$M$669,4,FALSE),"")</f>
        <v/>
      </c>
      <c r="X3133" s="100"/>
      <c r="Y3133" s="118"/>
      <c r="Z3133" s="102"/>
      <c r="AB3133" s="59" t="str">
        <f t="shared" si="541"/>
        <v/>
      </c>
      <c r="AC3133" s="59" t="str">
        <f t="shared" si="542"/>
        <v/>
      </c>
      <c r="AD3133" s="59" t="str">
        <f>IFERROR(VLOOKUP('Capacidad_&amp;_Regulación'!H3133,Regulaciones!$L$3:$M$7,2,FALSE),"")</f>
        <v/>
      </c>
      <c r="AE3133" s="74" t="str">
        <f t="shared" si="543"/>
        <v/>
      </c>
      <c r="AF3133" s="74" t="str">
        <f t="shared" si="544"/>
        <v/>
      </c>
      <c r="AG3133" s="74" t="str">
        <f t="shared" si="545"/>
        <v/>
      </c>
      <c r="AH3133" s="74">
        <f>IF(AD3133&lt;&gt;"",VLOOKUP($K$1,'Fact. Corr.'!$B$5:$G$7,HLOOKUP(H3133,'Fact. Corr.'!$C$4:$G$8,5,FALSE),FALSE),0)</f>
        <v>0</v>
      </c>
    </row>
    <row r="3134" spans="1:34" ht="20.100000000000001" hidden="1" customHeight="1" x14ac:dyDescent="0.2">
      <c r="A3134" s="109"/>
      <c r="B3134" s="119"/>
      <c r="C3134" s="111"/>
      <c r="D3134" s="112"/>
      <c r="E3134" s="107">
        <f t="shared" si="536"/>
        <v>0</v>
      </c>
      <c r="F3134" s="108">
        <f t="shared" si="537"/>
        <v>0</v>
      </c>
      <c r="G3134" s="114"/>
      <c r="H3134" s="113"/>
      <c r="I3134" s="114"/>
      <c r="J3134" s="115"/>
      <c r="K3134" s="89"/>
      <c r="L3134" s="116"/>
      <c r="M3134" s="117"/>
      <c r="N3134" s="94" t="str">
        <f t="shared" si="546"/>
        <v/>
      </c>
      <c r="O3134" s="87" t="str">
        <f>IF(N3134&lt;&gt;"",IF(J3134="CR",VLOOKUP(ROUND(N3134,0),'Cap. Corr. &amp; Prot.'!$J$4:$L$669,3,FALSE),VLOOKUP(ROUND(N3134,0),'Cap. Corr. &amp; Prot.'!$J$4:$K$669,2,FALSE)),"")</f>
        <v/>
      </c>
      <c r="P3134" s="95">
        <f t="shared" si="538"/>
        <v>0</v>
      </c>
      <c r="Q3134" s="96" t="str">
        <f>IFERROR(VLOOKUP(Y3134,'Constantes KG'!$B$7:$G$22,HLOOKUP(I3134,'Constantes KG'!$C$5:$G$6,2,FALSE),FALSE),"")</f>
        <v/>
      </c>
      <c r="R3134" s="97">
        <f t="shared" si="539"/>
        <v>0</v>
      </c>
      <c r="S3134" s="149">
        <f>IFERROR(VLOOKUP(J3134,Regulaciones!$B$3:$C$9,2,FALSE),0)</f>
        <v>0</v>
      </c>
      <c r="T3134" s="149">
        <f>S3134+IFERROR(VLOOKUP(A3134,$B$5:$T3133,19,FALSE),0)</f>
        <v>0</v>
      </c>
      <c r="U3134" s="94">
        <f t="shared" si="540"/>
        <v>0</v>
      </c>
      <c r="V3134" s="98">
        <f>U3134+IFERROR(VLOOKUP(A3134,$B$5:$V3133,21,FALSE),0)</f>
        <v>0</v>
      </c>
      <c r="W3134" s="99" t="str">
        <f>IF(Y3134&lt;&gt;"",AD3134&amp;"X"&amp;VLOOKUP(INT(N3134),'Cap. Corr. &amp; Prot.'!$J$4:$M$669,4,FALSE),"")</f>
        <v/>
      </c>
      <c r="X3134" s="100"/>
      <c r="Y3134" s="118"/>
      <c r="Z3134" s="102"/>
      <c r="AB3134" s="59" t="str">
        <f t="shared" si="541"/>
        <v/>
      </c>
      <c r="AC3134" s="59" t="str">
        <f t="shared" si="542"/>
        <v/>
      </c>
      <c r="AD3134" s="59" t="str">
        <f>IFERROR(VLOOKUP('Capacidad_&amp;_Regulación'!H3134,Regulaciones!$L$3:$M$7,2,FALSE),"")</f>
        <v/>
      </c>
      <c r="AE3134" s="74" t="str">
        <f t="shared" si="543"/>
        <v/>
      </c>
      <c r="AF3134" s="74" t="str">
        <f t="shared" si="544"/>
        <v/>
      </c>
      <c r="AG3134" s="74" t="str">
        <f t="shared" si="545"/>
        <v/>
      </c>
      <c r="AH3134" s="74">
        <f>IF(AD3134&lt;&gt;"",VLOOKUP($K$1,'Fact. Corr.'!$B$5:$G$7,HLOOKUP(H3134,'Fact. Corr.'!$C$4:$G$8,5,FALSE),FALSE),0)</f>
        <v>0</v>
      </c>
    </row>
    <row r="3135" spans="1:34" ht="20.100000000000001" hidden="1" customHeight="1" x14ac:dyDescent="0.2">
      <c r="A3135" s="109"/>
      <c r="B3135" s="119"/>
      <c r="C3135" s="111"/>
      <c r="D3135" s="112"/>
      <c r="E3135" s="107">
        <f t="shared" si="536"/>
        <v>0</v>
      </c>
      <c r="F3135" s="108">
        <f t="shared" si="537"/>
        <v>0</v>
      </c>
      <c r="G3135" s="114"/>
      <c r="H3135" s="113"/>
      <c r="I3135" s="114"/>
      <c r="J3135" s="115"/>
      <c r="K3135" s="89"/>
      <c r="L3135" s="116"/>
      <c r="M3135" s="117"/>
      <c r="N3135" s="94" t="str">
        <f t="shared" si="546"/>
        <v/>
      </c>
      <c r="O3135" s="87" t="str">
        <f>IF(N3135&lt;&gt;"",IF(J3135="CR",VLOOKUP(ROUND(N3135,0),'Cap. Corr. &amp; Prot.'!$J$4:$L$669,3,FALSE),VLOOKUP(ROUND(N3135,0),'Cap. Corr. &amp; Prot.'!$J$4:$K$669,2,FALSE)),"")</f>
        <v/>
      </c>
      <c r="P3135" s="95">
        <f t="shared" si="538"/>
        <v>0</v>
      </c>
      <c r="Q3135" s="96" t="str">
        <f>IFERROR(VLOOKUP(Y3135,'Constantes KG'!$B$7:$G$22,HLOOKUP(I3135,'Constantes KG'!$C$5:$G$6,2,FALSE),FALSE),"")</f>
        <v/>
      </c>
      <c r="R3135" s="97">
        <f t="shared" si="539"/>
        <v>0</v>
      </c>
      <c r="S3135" s="149">
        <f>IFERROR(VLOOKUP(J3135,Regulaciones!$B$3:$C$9,2,FALSE),0)</f>
        <v>0</v>
      </c>
      <c r="T3135" s="149">
        <f>S3135+IFERROR(VLOOKUP(A3135,$B$5:$T3134,19,FALSE),0)</f>
        <v>0</v>
      </c>
      <c r="U3135" s="94">
        <f t="shared" si="540"/>
        <v>0</v>
      </c>
      <c r="V3135" s="98">
        <f>U3135+IFERROR(VLOOKUP(A3135,$B$5:$V3134,21,FALSE),0)</f>
        <v>0</v>
      </c>
      <c r="W3135" s="99" t="str">
        <f>IF(Y3135&lt;&gt;"",AD3135&amp;"X"&amp;VLOOKUP(INT(N3135),'Cap. Corr. &amp; Prot.'!$J$4:$M$669,4,FALSE),"")</f>
        <v/>
      </c>
      <c r="X3135" s="100"/>
      <c r="Y3135" s="118"/>
      <c r="Z3135" s="102"/>
      <c r="AB3135" s="59" t="str">
        <f t="shared" si="541"/>
        <v/>
      </c>
      <c r="AC3135" s="59" t="str">
        <f t="shared" si="542"/>
        <v/>
      </c>
      <c r="AD3135" s="59" t="str">
        <f>IFERROR(VLOOKUP('Capacidad_&amp;_Regulación'!H3135,Regulaciones!$L$3:$M$7,2,FALSE),"")</f>
        <v/>
      </c>
      <c r="AE3135" s="74" t="str">
        <f t="shared" si="543"/>
        <v/>
      </c>
      <c r="AF3135" s="74" t="str">
        <f t="shared" si="544"/>
        <v/>
      </c>
      <c r="AG3135" s="74" t="str">
        <f t="shared" si="545"/>
        <v/>
      </c>
      <c r="AH3135" s="74">
        <f>IF(AD3135&lt;&gt;"",VLOOKUP($K$1,'Fact. Corr.'!$B$5:$G$7,HLOOKUP(H3135,'Fact. Corr.'!$C$4:$G$8,5,FALSE),FALSE),0)</f>
        <v>0</v>
      </c>
    </row>
    <row r="3136" spans="1:34" ht="20.100000000000001" hidden="1" customHeight="1" x14ac:dyDescent="0.2">
      <c r="A3136" s="109"/>
      <c r="B3136" s="119"/>
      <c r="C3136" s="111"/>
      <c r="D3136" s="112"/>
      <c r="E3136" s="107">
        <f t="shared" si="536"/>
        <v>0</v>
      </c>
      <c r="F3136" s="108">
        <f t="shared" si="537"/>
        <v>0</v>
      </c>
      <c r="G3136" s="114"/>
      <c r="H3136" s="113"/>
      <c r="I3136" s="114"/>
      <c r="J3136" s="115"/>
      <c r="K3136" s="89"/>
      <c r="L3136" s="116"/>
      <c r="M3136" s="117"/>
      <c r="N3136" s="94" t="str">
        <f t="shared" si="546"/>
        <v/>
      </c>
      <c r="O3136" s="87" t="str">
        <f>IF(N3136&lt;&gt;"",IF(J3136="CR",VLOOKUP(ROUND(N3136,0),'Cap. Corr. &amp; Prot.'!$J$4:$L$669,3,FALSE),VLOOKUP(ROUND(N3136,0),'Cap. Corr. &amp; Prot.'!$J$4:$K$669,2,FALSE)),"")</f>
        <v/>
      </c>
      <c r="P3136" s="95">
        <f t="shared" si="538"/>
        <v>0</v>
      </c>
      <c r="Q3136" s="96" t="str">
        <f>IFERROR(VLOOKUP(Y3136,'Constantes KG'!$B$7:$G$22,HLOOKUP(I3136,'Constantes KG'!$C$5:$G$6,2,FALSE),FALSE),"")</f>
        <v/>
      </c>
      <c r="R3136" s="97">
        <f t="shared" si="539"/>
        <v>0</v>
      </c>
      <c r="S3136" s="149">
        <f>IFERROR(VLOOKUP(J3136,Regulaciones!$B$3:$C$9,2,FALSE),0)</f>
        <v>0</v>
      </c>
      <c r="T3136" s="149">
        <f>S3136+IFERROR(VLOOKUP(A3136,$B$5:$T3135,19,FALSE),0)</f>
        <v>0</v>
      </c>
      <c r="U3136" s="94">
        <f t="shared" si="540"/>
        <v>0</v>
      </c>
      <c r="V3136" s="98">
        <f>U3136+IFERROR(VLOOKUP(A3136,$B$5:$V3135,21,FALSE),0)</f>
        <v>0</v>
      </c>
      <c r="W3136" s="99" t="str">
        <f>IF(Y3136&lt;&gt;"",AD3136&amp;"X"&amp;VLOOKUP(INT(N3136),'Cap. Corr. &amp; Prot.'!$J$4:$M$669,4,FALSE),"")</f>
        <v/>
      </c>
      <c r="X3136" s="100"/>
      <c r="Y3136" s="118"/>
      <c r="Z3136" s="102"/>
      <c r="AB3136" s="59" t="str">
        <f t="shared" si="541"/>
        <v/>
      </c>
      <c r="AC3136" s="59" t="str">
        <f t="shared" si="542"/>
        <v/>
      </c>
      <c r="AD3136" s="59" t="str">
        <f>IFERROR(VLOOKUP('Capacidad_&amp;_Regulación'!H3136,Regulaciones!$L$3:$M$7,2,FALSE),"")</f>
        <v/>
      </c>
      <c r="AE3136" s="74" t="str">
        <f t="shared" si="543"/>
        <v/>
      </c>
      <c r="AF3136" s="74" t="str">
        <f t="shared" si="544"/>
        <v/>
      </c>
      <c r="AG3136" s="74" t="str">
        <f t="shared" si="545"/>
        <v/>
      </c>
      <c r="AH3136" s="74">
        <f>IF(AD3136&lt;&gt;"",VLOOKUP($K$1,'Fact. Corr.'!$B$5:$G$7,HLOOKUP(H3136,'Fact. Corr.'!$C$4:$G$8,5,FALSE),FALSE),0)</f>
        <v>0</v>
      </c>
    </row>
    <row r="3137" spans="1:34" ht="20.100000000000001" hidden="1" customHeight="1" x14ac:dyDescent="0.2">
      <c r="A3137" s="109"/>
      <c r="B3137" s="119"/>
      <c r="C3137" s="111"/>
      <c r="D3137" s="112"/>
      <c r="E3137" s="107">
        <f t="shared" si="536"/>
        <v>0</v>
      </c>
      <c r="F3137" s="108">
        <f t="shared" si="537"/>
        <v>0</v>
      </c>
      <c r="G3137" s="114"/>
      <c r="H3137" s="113"/>
      <c r="I3137" s="114"/>
      <c r="J3137" s="115"/>
      <c r="K3137" s="89"/>
      <c r="L3137" s="116"/>
      <c r="M3137" s="117"/>
      <c r="N3137" s="94" t="str">
        <f t="shared" si="546"/>
        <v/>
      </c>
      <c r="O3137" s="87" t="str">
        <f>IF(N3137&lt;&gt;"",IF(J3137="CR",VLOOKUP(ROUND(N3137,0),'Cap. Corr. &amp; Prot.'!$J$4:$L$669,3,FALSE),VLOOKUP(ROUND(N3137,0),'Cap. Corr. &amp; Prot.'!$J$4:$K$669,2,FALSE)),"")</f>
        <v/>
      </c>
      <c r="P3137" s="95">
        <f t="shared" si="538"/>
        <v>0</v>
      </c>
      <c r="Q3137" s="96" t="str">
        <f>IFERROR(VLOOKUP(Y3137,'Constantes KG'!$B$7:$G$22,HLOOKUP(I3137,'Constantes KG'!$C$5:$G$6,2,FALSE),FALSE),"")</f>
        <v/>
      </c>
      <c r="R3137" s="97">
        <f t="shared" si="539"/>
        <v>0</v>
      </c>
      <c r="S3137" s="149">
        <f>IFERROR(VLOOKUP(J3137,Regulaciones!$B$3:$C$9,2,FALSE),0)</f>
        <v>0</v>
      </c>
      <c r="T3137" s="149">
        <f>S3137+IFERROR(VLOOKUP(A3137,$B$5:$T3136,19,FALSE),0)</f>
        <v>0</v>
      </c>
      <c r="U3137" s="94">
        <f t="shared" si="540"/>
        <v>0</v>
      </c>
      <c r="V3137" s="98">
        <f>U3137+IFERROR(VLOOKUP(A3137,$B$5:$V3136,21,FALSE),0)</f>
        <v>0</v>
      </c>
      <c r="W3137" s="99" t="str">
        <f>IF(Y3137&lt;&gt;"",AD3137&amp;"X"&amp;VLOOKUP(INT(N3137),'Cap. Corr. &amp; Prot.'!$J$4:$M$669,4,FALSE),"")</f>
        <v/>
      </c>
      <c r="X3137" s="100"/>
      <c r="Y3137" s="118"/>
      <c r="Z3137" s="102"/>
      <c r="AB3137" s="59" t="str">
        <f t="shared" si="541"/>
        <v/>
      </c>
      <c r="AC3137" s="59" t="str">
        <f t="shared" si="542"/>
        <v/>
      </c>
      <c r="AD3137" s="59" t="str">
        <f>IFERROR(VLOOKUP('Capacidad_&amp;_Regulación'!H3137,Regulaciones!$L$3:$M$7,2,FALSE),"")</f>
        <v/>
      </c>
      <c r="AE3137" s="74" t="str">
        <f t="shared" si="543"/>
        <v/>
      </c>
      <c r="AF3137" s="74" t="str">
        <f t="shared" si="544"/>
        <v/>
      </c>
      <c r="AG3137" s="74" t="str">
        <f t="shared" si="545"/>
        <v/>
      </c>
      <c r="AH3137" s="74">
        <f>IF(AD3137&lt;&gt;"",VLOOKUP($K$1,'Fact. Corr.'!$B$5:$G$7,HLOOKUP(H3137,'Fact. Corr.'!$C$4:$G$8,5,FALSE),FALSE),0)</f>
        <v>0</v>
      </c>
    </row>
    <row r="3138" spans="1:34" ht="20.100000000000001" hidden="1" customHeight="1" x14ac:dyDescent="0.2">
      <c r="A3138" s="109"/>
      <c r="B3138" s="119"/>
      <c r="C3138" s="111"/>
      <c r="D3138" s="112"/>
      <c r="E3138" s="107">
        <f t="shared" si="536"/>
        <v>0</v>
      </c>
      <c r="F3138" s="108">
        <f t="shared" si="537"/>
        <v>0</v>
      </c>
      <c r="G3138" s="114"/>
      <c r="H3138" s="113"/>
      <c r="I3138" s="114"/>
      <c r="J3138" s="115"/>
      <c r="K3138" s="89"/>
      <c r="L3138" s="116"/>
      <c r="M3138" s="117"/>
      <c r="N3138" s="94" t="str">
        <f t="shared" si="546"/>
        <v/>
      </c>
      <c r="O3138" s="87" t="str">
        <f>IF(N3138&lt;&gt;"",IF(J3138="CR",VLOOKUP(ROUND(N3138,0),'Cap. Corr. &amp; Prot.'!$J$4:$L$669,3,FALSE),VLOOKUP(ROUND(N3138,0),'Cap. Corr. &amp; Prot.'!$J$4:$K$669,2,FALSE)),"")</f>
        <v/>
      </c>
      <c r="P3138" s="95">
        <f t="shared" si="538"/>
        <v>0</v>
      </c>
      <c r="Q3138" s="96" t="str">
        <f>IFERROR(VLOOKUP(Y3138,'Constantes KG'!$B$7:$G$22,HLOOKUP(I3138,'Constantes KG'!$C$5:$G$6,2,FALSE),FALSE),"")</f>
        <v/>
      </c>
      <c r="R3138" s="97">
        <f t="shared" si="539"/>
        <v>0</v>
      </c>
      <c r="S3138" s="149">
        <f>IFERROR(VLOOKUP(J3138,Regulaciones!$B$3:$C$9,2,FALSE),0)</f>
        <v>0</v>
      </c>
      <c r="T3138" s="149">
        <f>S3138+IFERROR(VLOOKUP(A3138,$B$5:$T3137,19,FALSE),0)</f>
        <v>0</v>
      </c>
      <c r="U3138" s="94">
        <f t="shared" si="540"/>
        <v>0</v>
      </c>
      <c r="V3138" s="98">
        <f>U3138+IFERROR(VLOOKUP(A3138,$B$5:$V3137,21,FALSE),0)</f>
        <v>0</v>
      </c>
      <c r="W3138" s="99" t="str">
        <f>IF(Y3138&lt;&gt;"",AD3138&amp;"X"&amp;VLOOKUP(INT(N3138),'Cap. Corr. &amp; Prot.'!$J$4:$M$669,4,FALSE),"")</f>
        <v/>
      </c>
      <c r="X3138" s="100"/>
      <c r="Y3138" s="118"/>
      <c r="Z3138" s="102"/>
      <c r="AB3138" s="59" t="str">
        <f t="shared" si="541"/>
        <v/>
      </c>
      <c r="AC3138" s="59" t="str">
        <f t="shared" si="542"/>
        <v/>
      </c>
      <c r="AD3138" s="59" t="str">
        <f>IFERROR(VLOOKUP('Capacidad_&amp;_Regulación'!H3138,Regulaciones!$L$3:$M$7,2,FALSE),"")</f>
        <v/>
      </c>
      <c r="AE3138" s="74" t="str">
        <f t="shared" si="543"/>
        <v/>
      </c>
      <c r="AF3138" s="74" t="str">
        <f t="shared" si="544"/>
        <v/>
      </c>
      <c r="AG3138" s="74" t="str">
        <f t="shared" si="545"/>
        <v/>
      </c>
      <c r="AH3138" s="74">
        <f>IF(AD3138&lt;&gt;"",VLOOKUP($K$1,'Fact. Corr.'!$B$5:$G$7,HLOOKUP(H3138,'Fact. Corr.'!$C$4:$G$8,5,FALSE),FALSE),0)</f>
        <v>0</v>
      </c>
    </row>
    <row r="3139" spans="1:34" ht="20.100000000000001" hidden="1" customHeight="1" x14ac:dyDescent="0.2">
      <c r="A3139" s="109"/>
      <c r="B3139" s="119"/>
      <c r="C3139" s="111"/>
      <c r="D3139" s="112"/>
      <c r="E3139" s="107">
        <f t="shared" si="536"/>
        <v>0</v>
      </c>
      <c r="F3139" s="108">
        <f t="shared" si="537"/>
        <v>0</v>
      </c>
      <c r="G3139" s="114"/>
      <c r="H3139" s="113"/>
      <c r="I3139" s="114"/>
      <c r="J3139" s="115"/>
      <c r="K3139" s="89"/>
      <c r="L3139" s="116"/>
      <c r="M3139" s="117"/>
      <c r="N3139" s="94" t="str">
        <f t="shared" si="546"/>
        <v/>
      </c>
      <c r="O3139" s="87" t="str">
        <f>IF(N3139&lt;&gt;"",IF(J3139="CR",VLOOKUP(ROUND(N3139,0),'Cap. Corr. &amp; Prot.'!$J$4:$L$669,3,FALSE),VLOOKUP(ROUND(N3139,0),'Cap. Corr. &amp; Prot.'!$J$4:$K$669,2,FALSE)),"")</f>
        <v/>
      </c>
      <c r="P3139" s="95">
        <f t="shared" si="538"/>
        <v>0</v>
      </c>
      <c r="Q3139" s="96" t="str">
        <f>IFERROR(VLOOKUP(Y3139,'Constantes KG'!$B$7:$G$22,HLOOKUP(I3139,'Constantes KG'!$C$5:$G$6,2,FALSE),FALSE),"")</f>
        <v/>
      </c>
      <c r="R3139" s="97">
        <f t="shared" si="539"/>
        <v>0</v>
      </c>
      <c r="S3139" s="149">
        <f>IFERROR(VLOOKUP(J3139,Regulaciones!$B$3:$C$9,2,FALSE),0)</f>
        <v>0</v>
      </c>
      <c r="T3139" s="149">
        <f>S3139+IFERROR(VLOOKUP(A3139,$B$5:$T3138,19,FALSE),0)</f>
        <v>0</v>
      </c>
      <c r="U3139" s="94">
        <f t="shared" si="540"/>
        <v>0</v>
      </c>
      <c r="V3139" s="98">
        <f>U3139+IFERROR(VLOOKUP(A3139,$B$5:$V3138,21,FALSE),0)</f>
        <v>0</v>
      </c>
      <c r="W3139" s="99" t="str">
        <f>IF(Y3139&lt;&gt;"",AD3139&amp;"X"&amp;VLOOKUP(INT(N3139),'Cap. Corr. &amp; Prot.'!$J$4:$M$669,4,FALSE),"")</f>
        <v/>
      </c>
      <c r="X3139" s="100"/>
      <c r="Y3139" s="118"/>
      <c r="Z3139" s="102"/>
      <c r="AB3139" s="59" t="str">
        <f t="shared" si="541"/>
        <v/>
      </c>
      <c r="AC3139" s="59" t="str">
        <f t="shared" si="542"/>
        <v/>
      </c>
      <c r="AD3139" s="59" t="str">
        <f>IFERROR(VLOOKUP('Capacidad_&amp;_Regulación'!H3139,Regulaciones!$L$3:$M$7,2,FALSE),"")</f>
        <v/>
      </c>
      <c r="AE3139" s="74" t="str">
        <f t="shared" si="543"/>
        <v/>
      </c>
      <c r="AF3139" s="74" t="str">
        <f t="shared" si="544"/>
        <v/>
      </c>
      <c r="AG3139" s="74" t="str">
        <f t="shared" si="545"/>
        <v/>
      </c>
      <c r="AH3139" s="74">
        <f>IF(AD3139&lt;&gt;"",VLOOKUP($K$1,'Fact. Corr.'!$B$5:$G$7,HLOOKUP(H3139,'Fact. Corr.'!$C$4:$G$8,5,FALSE),FALSE),0)</f>
        <v>0</v>
      </c>
    </row>
    <row r="3140" spans="1:34" ht="20.100000000000001" hidden="1" customHeight="1" x14ac:dyDescent="0.2">
      <c r="A3140" s="109"/>
      <c r="B3140" s="119"/>
      <c r="C3140" s="111"/>
      <c r="D3140" s="112"/>
      <c r="E3140" s="107">
        <f t="shared" ref="E3140:E3203" si="547">SUM(C3140:D3140)</f>
        <v>0</v>
      </c>
      <c r="F3140" s="108">
        <f t="shared" ref="F3140:F3203" si="548">G3140*I3140*1000</f>
        <v>0</v>
      </c>
      <c r="G3140" s="114"/>
      <c r="H3140" s="113"/>
      <c r="I3140" s="114"/>
      <c r="J3140" s="115"/>
      <c r="K3140" s="89"/>
      <c r="L3140" s="116"/>
      <c r="M3140" s="117"/>
      <c r="N3140" s="94" t="str">
        <f t="shared" si="546"/>
        <v/>
      </c>
      <c r="O3140" s="87" t="str">
        <f>IF(N3140&lt;&gt;"",IF(J3140="CR",VLOOKUP(ROUND(N3140,0),'Cap. Corr. &amp; Prot.'!$J$4:$L$669,3,FALSE),VLOOKUP(ROUND(N3140,0),'Cap. Corr. &amp; Prot.'!$J$4:$K$669,2,FALSE)),"")</f>
        <v/>
      </c>
      <c r="P3140" s="95">
        <f t="shared" ref="P3140:P3203" si="549">G3140*E3140</f>
        <v>0</v>
      </c>
      <c r="Q3140" s="96" t="str">
        <f>IFERROR(VLOOKUP(Y3140,'Constantes KG'!$B$7:$G$22,HLOOKUP(I3140,'Constantes KG'!$C$5:$G$6,2,FALSE),FALSE),"")</f>
        <v/>
      </c>
      <c r="R3140" s="97">
        <f t="shared" ref="R3140:R3203" si="550">IFERROR(Q3140/RIGHT(M3140,3)^2,0)</f>
        <v>0</v>
      </c>
      <c r="S3140" s="149">
        <f>IFERROR(VLOOKUP(J3140,Regulaciones!$B$3:$C$9,2,FALSE),0)</f>
        <v>0</v>
      </c>
      <c r="T3140" s="149">
        <f>S3140+IFERROR(VLOOKUP(A3140,$B$5:$T3139,19,FALSE),0)</f>
        <v>0</v>
      </c>
      <c r="U3140" s="94">
        <f t="shared" ref="U3140:U3203" si="551">P3140*R3140*AH3140</f>
        <v>0</v>
      </c>
      <c r="V3140" s="98">
        <f>U3140+IFERROR(VLOOKUP(A3140,$B$5:$V3139,21,FALSE),0)</f>
        <v>0</v>
      </c>
      <c r="W3140" s="99" t="str">
        <f>IF(Y3140&lt;&gt;"",AD3140&amp;"X"&amp;VLOOKUP(INT(N3140),'Cap. Corr. &amp; Prot.'!$J$4:$M$669,4,FALSE),"")</f>
        <v/>
      </c>
      <c r="X3140" s="100"/>
      <c r="Y3140" s="118"/>
      <c r="Z3140" s="102"/>
      <c r="AB3140" s="59" t="str">
        <f t="shared" ref="AB3140:AB3203" si="552">IFERROR(VALUE(LEFT(M3140,3)),"")</f>
        <v/>
      </c>
      <c r="AC3140" s="59" t="str">
        <f t="shared" ref="AC3140:AC3203" si="553">IFERROR(VALUE(RIGHT(M3140,3)),"")</f>
        <v/>
      </c>
      <c r="AD3140" s="59" t="str">
        <f>IFERROR(VLOOKUP('Capacidad_&amp;_Regulación'!H3140,Regulaciones!$L$3:$M$7,2,FALSE),"")</f>
        <v/>
      </c>
      <c r="AE3140" s="74" t="str">
        <f t="shared" ref="AE3140:AE3203" si="554">IFERROR(L3140*((1000*G3140)/(AB3140)),"")</f>
        <v/>
      </c>
      <c r="AF3140" s="74" t="str">
        <f t="shared" ref="AF3140:AF3203" si="555">IFERROR(L3140*((1000*G3140)/(AC3140)),"")</f>
        <v/>
      </c>
      <c r="AG3140" s="74" t="str">
        <f t="shared" ref="AG3140:AG3203" si="556">IFERROR(L3140*((1000*G3140)/(SQRT(3)*AC3140)),"")</f>
        <v/>
      </c>
      <c r="AH3140" s="74">
        <f>IF(AD3140&lt;&gt;"",VLOOKUP($K$1,'Fact. Corr.'!$B$5:$G$7,HLOOKUP(H3140,'Fact. Corr.'!$C$4:$G$8,5,FALSE),FALSE),0)</f>
        <v>0</v>
      </c>
    </row>
    <row r="3141" spans="1:34" ht="20.100000000000001" hidden="1" customHeight="1" x14ac:dyDescent="0.2">
      <c r="A3141" s="109"/>
      <c r="B3141" s="119"/>
      <c r="C3141" s="111"/>
      <c r="D3141" s="112"/>
      <c r="E3141" s="107">
        <f t="shared" si="547"/>
        <v>0</v>
      </c>
      <c r="F3141" s="108">
        <f t="shared" si="548"/>
        <v>0</v>
      </c>
      <c r="G3141" s="114"/>
      <c r="H3141" s="113"/>
      <c r="I3141" s="114"/>
      <c r="J3141" s="115"/>
      <c r="K3141" s="89"/>
      <c r="L3141" s="116"/>
      <c r="M3141" s="117"/>
      <c r="N3141" s="94" t="str">
        <f t="shared" si="546"/>
        <v/>
      </c>
      <c r="O3141" s="87" t="str">
        <f>IF(N3141&lt;&gt;"",IF(J3141="CR",VLOOKUP(ROUND(N3141,0),'Cap. Corr. &amp; Prot.'!$J$4:$L$669,3,FALSE),VLOOKUP(ROUND(N3141,0),'Cap. Corr. &amp; Prot.'!$J$4:$K$669,2,FALSE)),"")</f>
        <v/>
      </c>
      <c r="P3141" s="95">
        <f t="shared" si="549"/>
        <v>0</v>
      </c>
      <c r="Q3141" s="96" t="str">
        <f>IFERROR(VLOOKUP(Y3141,'Constantes KG'!$B$7:$G$22,HLOOKUP(I3141,'Constantes KG'!$C$5:$G$6,2,FALSE),FALSE),"")</f>
        <v/>
      </c>
      <c r="R3141" s="97">
        <f t="shared" si="550"/>
        <v>0</v>
      </c>
      <c r="S3141" s="149">
        <f>IFERROR(VLOOKUP(J3141,Regulaciones!$B$3:$C$9,2,FALSE),0)</f>
        <v>0</v>
      </c>
      <c r="T3141" s="149">
        <f>S3141+IFERROR(VLOOKUP(A3141,$B$5:$T3140,19,FALSE),0)</f>
        <v>0</v>
      </c>
      <c r="U3141" s="94">
        <f t="shared" si="551"/>
        <v>0</v>
      </c>
      <c r="V3141" s="98">
        <f>U3141+IFERROR(VLOOKUP(A3141,$B$5:$V3140,21,FALSE),0)</f>
        <v>0</v>
      </c>
      <c r="W3141" s="99" t="str">
        <f>IF(Y3141&lt;&gt;"",AD3141&amp;"X"&amp;VLOOKUP(INT(N3141),'Cap. Corr. &amp; Prot.'!$J$4:$M$669,4,FALSE),"")</f>
        <v/>
      </c>
      <c r="X3141" s="100"/>
      <c r="Y3141" s="118"/>
      <c r="Z3141" s="102"/>
      <c r="AB3141" s="59" t="str">
        <f t="shared" si="552"/>
        <v/>
      </c>
      <c r="AC3141" s="59" t="str">
        <f t="shared" si="553"/>
        <v/>
      </c>
      <c r="AD3141" s="59" t="str">
        <f>IFERROR(VLOOKUP('Capacidad_&amp;_Regulación'!H3141,Regulaciones!$L$3:$M$7,2,FALSE),"")</f>
        <v/>
      </c>
      <c r="AE3141" s="74" t="str">
        <f t="shared" si="554"/>
        <v/>
      </c>
      <c r="AF3141" s="74" t="str">
        <f t="shared" si="555"/>
        <v/>
      </c>
      <c r="AG3141" s="74" t="str">
        <f t="shared" si="556"/>
        <v/>
      </c>
      <c r="AH3141" s="74">
        <f>IF(AD3141&lt;&gt;"",VLOOKUP($K$1,'Fact. Corr.'!$B$5:$G$7,HLOOKUP(H3141,'Fact. Corr.'!$C$4:$G$8,5,FALSE),FALSE),0)</f>
        <v>0</v>
      </c>
    </row>
    <row r="3142" spans="1:34" ht="20.100000000000001" hidden="1" customHeight="1" x14ac:dyDescent="0.2">
      <c r="A3142" s="109"/>
      <c r="B3142" s="119"/>
      <c r="C3142" s="111"/>
      <c r="D3142" s="112"/>
      <c r="E3142" s="107">
        <f t="shared" si="547"/>
        <v>0</v>
      </c>
      <c r="F3142" s="108">
        <f t="shared" si="548"/>
        <v>0</v>
      </c>
      <c r="G3142" s="114"/>
      <c r="H3142" s="113"/>
      <c r="I3142" s="114"/>
      <c r="J3142" s="115"/>
      <c r="K3142" s="89"/>
      <c r="L3142" s="116"/>
      <c r="M3142" s="117"/>
      <c r="N3142" s="94" t="str">
        <f t="shared" si="546"/>
        <v/>
      </c>
      <c r="O3142" s="87" t="str">
        <f>IF(N3142&lt;&gt;"",IF(J3142="CR",VLOOKUP(ROUND(N3142,0),'Cap. Corr. &amp; Prot.'!$J$4:$L$669,3,FALSE),VLOOKUP(ROUND(N3142,0),'Cap. Corr. &amp; Prot.'!$J$4:$K$669,2,FALSE)),"")</f>
        <v/>
      </c>
      <c r="P3142" s="95">
        <f t="shared" si="549"/>
        <v>0</v>
      </c>
      <c r="Q3142" s="96" t="str">
        <f>IFERROR(VLOOKUP(Y3142,'Constantes KG'!$B$7:$G$22,HLOOKUP(I3142,'Constantes KG'!$C$5:$G$6,2,FALSE),FALSE),"")</f>
        <v/>
      </c>
      <c r="R3142" s="97">
        <f t="shared" si="550"/>
        <v>0</v>
      </c>
      <c r="S3142" s="149">
        <f>IFERROR(VLOOKUP(J3142,Regulaciones!$B$3:$C$9,2,FALSE),0)</f>
        <v>0</v>
      </c>
      <c r="T3142" s="149">
        <f>S3142+IFERROR(VLOOKUP(A3142,$B$5:$T3141,19,FALSE),0)</f>
        <v>0</v>
      </c>
      <c r="U3142" s="94">
        <f t="shared" si="551"/>
        <v>0</v>
      </c>
      <c r="V3142" s="98">
        <f>U3142+IFERROR(VLOOKUP(A3142,$B$5:$V3141,21,FALSE),0)</f>
        <v>0</v>
      </c>
      <c r="W3142" s="99" t="str">
        <f>IF(Y3142&lt;&gt;"",AD3142&amp;"X"&amp;VLOOKUP(INT(N3142),'Cap. Corr. &amp; Prot.'!$J$4:$M$669,4,FALSE),"")</f>
        <v/>
      </c>
      <c r="X3142" s="100"/>
      <c r="Y3142" s="118"/>
      <c r="Z3142" s="102"/>
      <c r="AB3142" s="59" t="str">
        <f t="shared" si="552"/>
        <v/>
      </c>
      <c r="AC3142" s="59" t="str">
        <f t="shared" si="553"/>
        <v/>
      </c>
      <c r="AD3142" s="59" t="str">
        <f>IFERROR(VLOOKUP('Capacidad_&amp;_Regulación'!H3142,Regulaciones!$L$3:$M$7,2,FALSE),"")</f>
        <v/>
      </c>
      <c r="AE3142" s="74" t="str">
        <f t="shared" si="554"/>
        <v/>
      </c>
      <c r="AF3142" s="74" t="str">
        <f t="shared" si="555"/>
        <v/>
      </c>
      <c r="AG3142" s="74" t="str">
        <f t="shared" si="556"/>
        <v/>
      </c>
      <c r="AH3142" s="74">
        <f>IF(AD3142&lt;&gt;"",VLOOKUP($K$1,'Fact. Corr.'!$B$5:$G$7,HLOOKUP(H3142,'Fact. Corr.'!$C$4:$G$8,5,FALSE),FALSE),0)</f>
        <v>0</v>
      </c>
    </row>
    <row r="3143" spans="1:34" ht="20.100000000000001" hidden="1" customHeight="1" x14ac:dyDescent="0.2">
      <c r="A3143" s="109"/>
      <c r="B3143" s="119"/>
      <c r="C3143" s="111"/>
      <c r="D3143" s="112"/>
      <c r="E3143" s="107">
        <f t="shared" si="547"/>
        <v>0</v>
      </c>
      <c r="F3143" s="108">
        <f t="shared" si="548"/>
        <v>0</v>
      </c>
      <c r="G3143" s="114"/>
      <c r="H3143" s="113"/>
      <c r="I3143" s="114"/>
      <c r="J3143" s="115"/>
      <c r="K3143" s="89"/>
      <c r="L3143" s="116"/>
      <c r="M3143" s="117"/>
      <c r="N3143" s="94" t="str">
        <f t="shared" ref="N3143:N3206" si="557">IF(AND(G3143&lt;&gt;0,M3143&lt;&gt;""),((G3143*1000)/(SQRT(3)*RIGHT(M3143,3)))*L3143,"")</f>
        <v/>
      </c>
      <c r="O3143" s="87" t="str">
        <f>IF(N3143&lt;&gt;"",IF(J3143="CR",VLOOKUP(ROUND(N3143,0),'Cap. Corr. &amp; Prot.'!$J$4:$L$669,3,FALSE),VLOOKUP(ROUND(N3143,0),'Cap. Corr. &amp; Prot.'!$J$4:$K$669,2,FALSE)),"")</f>
        <v/>
      </c>
      <c r="P3143" s="95">
        <f t="shared" si="549"/>
        <v>0</v>
      </c>
      <c r="Q3143" s="96" t="str">
        <f>IFERROR(VLOOKUP(Y3143,'Constantes KG'!$B$7:$G$22,HLOOKUP(I3143,'Constantes KG'!$C$5:$G$6,2,FALSE),FALSE),"")</f>
        <v/>
      </c>
      <c r="R3143" s="97">
        <f t="shared" si="550"/>
        <v>0</v>
      </c>
      <c r="S3143" s="149">
        <f>IFERROR(VLOOKUP(J3143,Regulaciones!$B$3:$C$9,2,FALSE),0)</f>
        <v>0</v>
      </c>
      <c r="T3143" s="149">
        <f>S3143+IFERROR(VLOOKUP(A3143,$B$5:$T3142,19,FALSE),0)</f>
        <v>0</v>
      </c>
      <c r="U3143" s="94">
        <f t="shared" si="551"/>
        <v>0</v>
      </c>
      <c r="V3143" s="98">
        <f>U3143+IFERROR(VLOOKUP(A3143,$B$5:$V3142,21,FALSE),0)</f>
        <v>0</v>
      </c>
      <c r="W3143" s="99" t="str">
        <f>IF(Y3143&lt;&gt;"",AD3143&amp;"X"&amp;VLOOKUP(INT(N3143),'Cap. Corr. &amp; Prot.'!$J$4:$M$669,4,FALSE),"")</f>
        <v/>
      </c>
      <c r="X3143" s="100"/>
      <c r="Y3143" s="118"/>
      <c r="Z3143" s="102"/>
      <c r="AB3143" s="59" t="str">
        <f t="shared" si="552"/>
        <v/>
      </c>
      <c r="AC3143" s="59" t="str">
        <f t="shared" si="553"/>
        <v/>
      </c>
      <c r="AD3143" s="59" t="str">
        <f>IFERROR(VLOOKUP('Capacidad_&amp;_Regulación'!H3143,Regulaciones!$L$3:$M$7,2,FALSE),"")</f>
        <v/>
      </c>
      <c r="AE3143" s="74" t="str">
        <f t="shared" si="554"/>
        <v/>
      </c>
      <c r="AF3143" s="74" t="str">
        <f t="shared" si="555"/>
        <v/>
      </c>
      <c r="AG3143" s="74" t="str">
        <f t="shared" si="556"/>
        <v/>
      </c>
      <c r="AH3143" s="74">
        <f>IF(AD3143&lt;&gt;"",VLOOKUP($K$1,'Fact. Corr.'!$B$5:$G$7,HLOOKUP(H3143,'Fact. Corr.'!$C$4:$G$8,5,FALSE),FALSE),0)</f>
        <v>0</v>
      </c>
    </row>
    <row r="3144" spans="1:34" ht="20.100000000000001" hidden="1" customHeight="1" x14ac:dyDescent="0.2">
      <c r="A3144" s="109"/>
      <c r="B3144" s="119"/>
      <c r="C3144" s="111"/>
      <c r="D3144" s="112"/>
      <c r="E3144" s="107">
        <f t="shared" si="547"/>
        <v>0</v>
      </c>
      <c r="F3144" s="108">
        <f t="shared" si="548"/>
        <v>0</v>
      </c>
      <c r="G3144" s="114"/>
      <c r="H3144" s="113"/>
      <c r="I3144" s="114"/>
      <c r="J3144" s="115"/>
      <c r="K3144" s="89"/>
      <c r="L3144" s="116"/>
      <c r="M3144" s="117"/>
      <c r="N3144" s="94" t="str">
        <f t="shared" si="557"/>
        <v/>
      </c>
      <c r="O3144" s="87" t="str">
        <f>IF(N3144&lt;&gt;"",IF(J3144="CR",VLOOKUP(ROUND(N3144,0),'Cap. Corr. &amp; Prot.'!$J$4:$L$669,3,FALSE),VLOOKUP(ROUND(N3144,0),'Cap. Corr. &amp; Prot.'!$J$4:$K$669,2,FALSE)),"")</f>
        <v/>
      </c>
      <c r="P3144" s="95">
        <f t="shared" si="549"/>
        <v>0</v>
      </c>
      <c r="Q3144" s="96" t="str">
        <f>IFERROR(VLOOKUP(Y3144,'Constantes KG'!$B$7:$G$22,HLOOKUP(I3144,'Constantes KG'!$C$5:$G$6,2,FALSE),FALSE),"")</f>
        <v/>
      </c>
      <c r="R3144" s="97">
        <f t="shared" si="550"/>
        <v>0</v>
      </c>
      <c r="S3144" s="149">
        <f>IFERROR(VLOOKUP(J3144,Regulaciones!$B$3:$C$9,2,FALSE),0)</f>
        <v>0</v>
      </c>
      <c r="T3144" s="149">
        <f>S3144+IFERROR(VLOOKUP(A3144,$B$5:$T3143,19,FALSE),0)</f>
        <v>0</v>
      </c>
      <c r="U3144" s="94">
        <f t="shared" si="551"/>
        <v>0</v>
      </c>
      <c r="V3144" s="98">
        <f>U3144+IFERROR(VLOOKUP(A3144,$B$5:$V3143,21,FALSE),0)</f>
        <v>0</v>
      </c>
      <c r="W3144" s="99" t="str">
        <f>IF(Y3144&lt;&gt;"",AD3144&amp;"X"&amp;VLOOKUP(INT(N3144),'Cap. Corr. &amp; Prot.'!$J$4:$M$669,4,FALSE),"")</f>
        <v/>
      </c>
      <c r="X3144" s="100"/>
      <c r="Y3144" s="118"/>
      <c r="Z3144" s="102"/>
      <c r="AB3144" s="59" t="str">
        <f t="shared" si="552"/>
        <v/>
      </c>
      <c r="AC3144" s="59" t="str">
        <f t="shared" si="553"/>
        <v/>
      </c>
      <c r="AD3144" s="59" t="str">
        <f>IFERROR(VLOOKUP('Capacidad_&amp;_Regulación'!H3144,Regulaciones!$L$3:$M$7,2,FALSE),"")</f>
        <v/>
      </c>
      <c r="AE3144" s="74" t="str">
        <f t="shared" si="554"/>
        <v/>
      </c>
      <c r="AF3144" s="74" t="str">
        <f t="shared" si="555"/>
        <v/>
      </c>
      <c r="AG3144" s="74" t="str">
        <f t="shared" si="556"/>
        <v/>
      </c>
      <c r="AH3144" s="74">
        <f>IF(AD3144&lt;&gt;"",VLOOKUP($K$1,'Fact. Corr.'!$B$5:$G$7,HLOOKUP(H3144,'Fact. Corr.'!$C$4:$G$8,5,FALSE),FALSE),0)</f>
        <v>0</v>
      </c>
    </row>
    <row r="3145" spans="1:34" ht="20.100000000000001" hidden="1" customHeight="1" x14ac:dyDescent="0.2">
      <c r="A3145" s="109"/>
      <c r="B3145" s="119"/>
      <c r="C3145" s="111"/>
      <c r="D3145" s="112"/>
      <c r="E3145" s="107">
        <f t="shared" si="547"/>
        <v>0</v>
      </c>
      <c r="F3145" s="108">
        <f t="shared" si="548"/>
        <v>0</v>
      </c>
      <c r="G3145" s="114"/>
      <c r="H3145" s="113"/>
      <c r="I3145" s="114"/>
      <c r="J3145" s="115"/>
      <c r="K3145" s="89"/>
      <c r="L3145" s="116"/>
      <c r="M3145" s="117"/>
      <c r="N3145" s="94" t="str">
        <f t="shared" si="557"/>
        <v/>
      </c>
      <c r="O3145" s="87" t="str">
        <f>IF(N3145&lt;&gt;"",IF(J3145="CR",VLOOKUP(ROUND(N3145,0),'Cap. Corr. &amp; Prot.'!$J$4:$L$669,3,FALSE),VLOOKUP(ROUND(N3145,0),'Cap. Corr. &amp; Prot.'!$J$4:$K$669,2,FALSE)),"")</f>
        <v/>
      </c>
      <c r="P3145" s="95">
        <f t="shared" si="549"/>
        <v>0</v>
      </c>
      <c r="Q3145" s="96" t="str">
        <f>IFERROR(VLOOKUP(Y3145,'Constantes KG'!$B$7:$G$22,HLOOKUP(I3145,'Constantes KG'!$C$5:$G$6,2,FALSE),FALSE),"")</f>
        <v/>
      </c>
      <c r="R3145" s="97">
        <f t="shared" si="550"/>
        <v>0</v>
      </c>
      <c r="S3145" s="149">
        <f>IFERROR(VLOOKUP(J3145,Regulaciones!$B$3:$C$9,2,FALSE),0)</f>
        <v>0</v>
      </c>
      <c r="T3145" s="149">
        <f>S3145+IFERROR(VLOOKUP(A3145,$B$5:$T3144,19,FALSE),0)</f>
        <v>0</v>
      </c>
      <c r="U3145" s="94">
        <f t="shared" si="551"/>
        <v>0</v>
      </c>
      <c r="V3145" s="98">
        <f>U3145+IFERROR(VLOOKUP(A3145,$B$5:$V3144,21,FALSE),0)</f>
        <v>0</v>
      </c>
      <c r="W3145" s="99" t="str">
        <f>IF(Y3145&lt;&gt;"",AD3145&amp;"X"&amp;VLOOKUP(INT(N3145),'Cap. Corr. &amp; Prot.'!$J$4:$M$669,4,FALSE),"")</f>
        <v/>
      </c>
      <c r="X3145" s="100"/>
      <c r="Y3145" s="118"/>
      <c r="Z3145" s="102"/>
      <c r="AB3145" s="59" t="str">
        <f t="shared" si="552"/>
        <v/>
      </c>
      <c r="AC3145" s="59" t="str">
        <f t="shared" si="553"/>
        <v/>
      </c>
      <c r="AD3145" s="59" t="str">
        <f>IFERROR(VLOOKUP('Capacidad_&amp;_Regulación'!H3145,Regulaciones!$L$3:$M$7,2,FALSE),"")</f>
        <v/>
      </c>
      <c r="AE3145" s="74" t="str">
        <f t="shared" si="554"/>
        <v/>
      </c>
      <c r="AF3145" s="74" t="str">
        <f t="shared" si="555"/>
        <v/>
      </c>
      <c r="AG3145" s="74" t="str">
        <f t="shared" si="556"/>
        <v/>
      </c>
      <c r="AH3145" s="74">
        <f>IF(AD3145&lt;&gt;"",VLOOKUP($K$1,'Fact. Corr.'!$B$5:$G$7,HLOOKUP(H3145,'Fact. Corr.'!$C$4:$G$8,5,FALSE),FALSE),0)</f>
        <v>0</v>
      </c>
    </row>
    <row r="3146" spans="1:34" ht="20.100000000000001" hidden="1" customHeight="1" x14ac:dyDescent="0.2">
      <c r="A3146" s="109"/>
      <c r="B3146" s="119"/>
      <c r="C3146" s="111"/>
      <c r="D3146" s="112"/>
      <c r="E3146" s="107">
        <f t="shared" si="547"/>
        <v>0</v>
      </c>
      <c r="F3146" s="108">
        <f t="shared" si="548"/>
        <v>0</v>
      </c>
      <c r="G3146" s="114"/>
      <c r="H3146" s="113"/>
      <c r="I3146" s="114"/>
      <c r="J3146" s="115"/>
      <c r="K3146" s="89"/>
      <c r="L3146" s="116"/>
      <c r="M3146" s="117"/>
      <c r="N3146" s="94" t="str">
        <f t="shared" si="557"/>
        <v/>
      </c>
      <c r="O3146" s="87" t="str">
        <f>IF(N3146&lt;&gt;"",IF(J3146="CR",VLOOKUP(ROUND(N3146,0),'Cap. Corr. &amp; Prot.'!$J$4:$L$669,3,FALSE),VLOOKUP(ROUND(N3146,0),'Cap. Corr. &amp; Prot.'!$J$4:$K$669,2,FALSE)),"")</f>
        <v/>
      </c>
      <c r="P3146" s="95">
        <f t="shared" si="549"/>
        <v>0</v>
      </c>
      <c r="Q3146" s="96" t="str">
        <f>IFERROR(VLOOKUP(Y3146,'Constantes KG'!$B$7:$G$22,HLOOKUP(I3146,'Constantes KG'!$C$5:$G$6,2,FALSE),FALSE),"")</f>
        <v/>
      </c>
      <c r="R3146" s="97">
        <f t="shared" si="550"/>
        <v>0</v>
      </c>
      <c r="S3146" s="149">
        <f>IFERROR(VLOOKUP(J3146,Regulaciones!$B$3:$C$9,2,FALSE),0)</f>
        <v>0</v>
      </c>
      <c r="T3146" s="149">
        <f>S3146+IFERROR(VLOOKUP(A3146,$B$5:$T3145,19,FALSE),0)</f>
        <v>0</v>
      </c>
      <c r="U3146" s="94">
        <f t="shared" si="551"/>
        <v>0</v>
      </c>
      <c r="V3146" s="98">
        <f>U3146+IFERROR(VLOOKUP(A3146,$B$5:$V3145,21,FALSE),0)</f>
        <v>0</v>
      </c>
      <c r="W3146" s="99" t="str">
        <f>IF(Y3146&lt;&gt;"",AD3146&amp;"X"&amp;VLOOKUP(INT(N3146),'Cap. Corr. &amp; Prot.'!$J$4:$M$669,4,FALSE),"")</f>
        <v/>
      </c>
      <c r="X3146" s="100"/>
      <c r="Y3146" s="118"/>
      <c r="Z3146" s="102"/>
      <c r="AB3146" s="59" t="str">
        <f t="shared" si="552"/>
        <v/>
      </c>
      <c r="AC3146" s="59" t="str">
        <f t="shared" si="553"/>
        <v/>
      </c>
      <c r="AD3146" s="59" t="str">
        <f>IFERROR(VLOOKUP('Capacidad_&amp;_Regulación'!H3146,Regulaciones!$L$3:$M$7,2,FALSE),"")</f>
        <v/>
      </c>
      <c r="AE3146" s="74" t="str">
        <f t="shared" si="554"/>
        <v/>
      </c>
      <c r="AF3146" s="74" t="str">
        <f t="shared" si="555"/>
        <v/>
      </c>
      <c r="AG3146" s="74" t="str">
        <f t="shared" si="556"/>
        <v/>
      </c>
      <c r="AH3146" s="74">
        <f>IF(AD3146&lt;&gt;"",VLOOKUP($K$1,'Fact. Corr.'!$B$5:$G$7,HLOOKUP(H3146,'Fact. Corr.'!$C$4:$G$8,5,FALSE),FALSE),0)</f>
        <v>0</v>
      </c>
    </row>
    <row r="3147" spans="1:34" ht="20.100000000000001" hidden="1" customHeight="1" x14ac:dyDescent="0.2">
      <c r="A3147" s="109"/>
      <c r="B3147" s="119"/>
      <c r="C3147" s="111"/>
      <c r="D3147" s="112"/>
      <c r="E3147" s="107">
        <f t="shared" si="547"/>
        <v>0</v>
      </c>
      <c r="F3147" s="108">
        <f t="shared" si="548"/>
        <v>0</v>
      </c>
      <c r="G3147" s="114"/>
      <c r="H3147" s="113"/>
      <c r="I3147" s="114"/>
      <c r="J3147" s="115"/>
      <c r="K3147" s="89"/>
      <c r="L3147" s="116"/>
      <c r="M3147" s="117"/>
      <c r="N3147" s="94" t="str">
        <f t="shared" si="557"/>
        <v/>
      </c>
      <c r="O3147" s="87" t="str">
        <f>IF(N3147&lt;&gt;"",IF(J3147="CR",VLOOKUP(ROUND(N3147,0),'Cap. Corr. &amp; Prot.'!$J$4:$L$669,3,FALSE),VLOOKUP(ROUND(N3147,0),'Cap. Corr. &amp; Prot.'!$J$4:$K$669,2,FALSE)),"")</f>
        <v/>
      </c>
      <c r="P3147" s="95">
        <f t="shared" si="549"/>
        <v>0</v>
      </c>
      <c r="Q3147" s="96" t="str">
        <f>IFERROR(VLOOKUP(Y3147,'Constantes KG'!$B$7:$G$22,HLOOKUP(I3147,'Constantes KG'!$C$5:$G$6,2,FALSE),FALSE),"")</f>
        <v/>
      </c>
      <c r="R3147" s="97">
        <f t="shared" si="550"/>
        <v>0</v>
      </c>
      <c r="S3147" s="149">
        <f>IFERROR(VLOOKUP(J3147,Regulaciones!$B$3:$C$9,2,FALSE),0)</f>
        <v>0</v>
      </c>
      <c r="T3147" s="149">
        <f>S3147+IFERROR(VLOOKUP(A3147,$B$5:$T3146,19,FALSE),0)</f>
        <v>0</v>
      </c>
      <c r="U3147" s="94">
        <f t="shared" si="551"/>
        <v>0</v>
      </c>
      <c r="V3147" s="98">
        <f>U3147+IFERROR(VLOOKUP(A3147,$B$5:$V3146,21,FALSE),0)</f>
        <v>0</v>
      </c>
      <c r="W3147" s="99" t="str">
        <f>IF(Y3147&lt;&gt;"",AD3147&amp;"X"&amp;VLOOKUP(INT(N3147),'Cap. Corr. &amp; Prot.'!$J$4:$M$669,4,FALSE),"")</f>
        <v/>
      </c>
      <c r="X3147" s="100"/>
      <c r="Y3147" s="118"/>
      <c r="Z3147" s="102"/>
      <c r="AB3147" s="59" t="str">
        <f t="shared" si="552"/>
        <v/>
      </c>
      <c r="AC3147" s="59" t="str">
        <f t="shared" si="553"/>
        <v/>
      </c>
      <c r="AD3147" s="59" t="str">
        <f>IFERROR(VLOOKUP('Capacidad_&amp;_Regulación'!H3147,Regulaciones!$L$3:$M$7,2,FALSE),"")</f>
        <v/>
      </c>
      <c r="AE3147" s="74" t="str">
        <f t="shared" si="554"/>
        <v/>
      </c>
      <c r="AF3147" s="74" t="str">
        <f t="shared" si="555"/>
        <v/>
      </c>
      <c r="AG3147" s="74" t="str">
        <f t="shared" si="556"/>
        <v/>
      </c>
      <c r="AH3147" s="74">
        <f>IF(AD3147&lt;&gt;"",VLOOKUP($K$1,'Fact. Corr.'!$B$5:$G$7,HLOOKUP(H3147,'Fact. Corr.'!$C$4:$G$8,5,FALSE),FALSE),0)</f>
        <v>0</v>
      </c>
    </row>
    <row r="3148" spans="1:34" ht="20.100000000000001" hidden="1" customHeight="1" x14ac:dyDescent="0.2">
      <c r="A3148" s="109"/>
      <c r="B3148" s="119"/>
      <c r="C3148" s="111"/>
      <c r="D3148" s="112"/>
      <c r="E3148" s="107">
        <f t="shared" si="547"/>
        <v>0</v>
      </c>
      <c r="F3148" s="108">
        <f t="shared" si="548"/>
        <v>0</v>
      </c>
      <c r="G3148" s="114"/>
      <c r="H3148" s="113"/>
      <c r="I3148" s="114"/>
      <c r="J3148" s="115"/>
      <c r="K3148" s="89"/>
      <c r="L3148" s="116"/>
      <c r="M3148" s="117"/>
      <c r="N3148" s="94" t="str">
        <f t="shared" si="557"/>
        <v/>
      </c>
      <c r="O3148" s="87" t="str">
        <f>IF(N3148&lt;&gt;"",IF(J3148="CR",VLOOKUP(ROUND(N3148,0),'Cap. Corr. &amp; Prot.'!$J$4:$L$669,3,FALSE),VLOOKUP(ROUND(N3148,0),'Cap. Corr. &amp; Prot.'!$J$4:$K$669,2,FALSE)),"")</f>
        <v/>
      </c>
      <c r="P3148" s="95">
        <f t="shared" si="549"/>
        <v>0</v>
      </c>
      <c r="Q3148" s="96" t="str">
        <f>IFERROR(VLOOKUP(Y3148,'Constantes KG'!$B$7:$G$22,HLOOKUP(I3148,'Constantes KG'!$C$5:$G$6,2,FALSE),FALSE),"")</f>
        <v/>
      </c>
      <c r="R3148" s="97">
        <f t="shared" si="550"/>
        <v>0</v>
      </c>
      <c r="S3148" s="149">
        <f>IFERROR(VLOOKUP(J3148,Regulaciones!$B$3:$C$9,2,FALSE),0)</f>
        <v>0</v>
      </c>
      <c r="T3148" s="149">
        <f>S3148+IFERROR(VLOOKUP(A3148,$B$5:$T3147,19,FALSE),0)</f>
        <v>0</v>
      </c>
      <c r="U3148" s="94">
        <f t="shared" si="551"/>
        <v>0</v>
      </c>
      <c r="V3148" s="98">
        <f>U3148+IFERROR(VLOOKUP(A3148,$B$5:$V3147,21,FALSE),0)</f>
        <v>0</v>
      </c>
      <c r="W3148" s="99" t="str">
        <f>IF(Y3148&lt;&gt;"",AD3148&amp;"X"&amp;VLOOKUP(INT(N3148),'Cap. Corr. &amp; Prot.'!$J$4:$M$669,4,FALSE),"")</f>
        <v/>
      </c>
      <c r="X3148" s="100"/>
      <c r="Y3148" s="118"/>
      <c r="Z3148" s="102"/>
      <c r="AB3148" s="59" t="str">
        <f t="shared" si="552"/>
        <v/>
      </c>
      <c r="AC3148" s="59" t="str">
        <f t="shared" si="553"/>
        <v/>
      </c>
      <c r="AD3148" s="59" t="str">
        <f>IFERROR(VLOOKUP('Capacidad_&amp;_Regulación'!H3148,Regulaciones!$L$3:$M$7,2,FALSE),"")</f>
        <v/>
      </c>
      <c r="AE3148" s="74" t="str">
        <f t="shared" si="554"/>
        <v/>
      </c>
      <c r="AF3148" s="74" t="str">
        <f t="shared" si="555"/>
        <v/>
      </c>
      <c r="AG3148" s="74" t="str">
        <f t="shared" si="556"/>
        <v/>
      </c>
      <c r="AH3148" s="74">
        <f>IF(AD3148&lt;&gt;"",VLOOKUP($K$1,'Fact. Corr.'!$B$5:$G$7,HLOOKUP(H3148,'Fact. Corr.'!$C$4:$G$8,5,FALSE),FALSE),0)</f>
        <v>0</v>
      </c>
    </row>
    <row r="3149" spans="1:34" ht="20.100000000000001" hidden="1" customHeight="1" x14ac:dyDescent="0.2">
      <c r="A3149" s="109"/>
      <c r="B3149" s="119"/>
      <c r="C3149" s="111"/>
      <c r="D3149" s="112"/>
      <c r="E3149" s="107">
        <f t="shared" si="547"/>
        <v>0</v>
      </c>
      <c r="F3149" s="108">
        <f t="shared" si="548"/>
        <v>0</v>
      </c>
      <c r="G3149" s="114"/>
      <c r="H3149" s="113"/>
      <c r="I3149" s="114"/>
      <c r="J3149" s="115"/>
      <c r="K3149" s="89"/>
      <c r="L3149" s="116"/>
      <c r="M3149" s="117"/>
      <c r="N3149" s="94" t="str">
        <f t="shared" si="557"/>
        <v/>
      </c>
      <c r="O3149" s="87" t="str">
        <f>IF(N3149&lt;&gt;"",IF(J3149="CR",VLOOKUP(ROUND(N3149,0),'Cap. Corr. &amp; Prot.'!$J$4:$L$669,3,FALSE),VLOOKUP(ROUND(N3149,0),'Cap. Corr. &amp; Prot.'!$J$4:$K$669,2,FALSE)),"")</f>
        <v/>
      </c>
      <c r="P3149" s="95">
        <f t="shared" si="549"/>
        <v>0</v>
      </c>
      <c r="Q3149" s="96" t="str">
        <f>IFERROR(VLOOKUP(Y3149,'Constantes KG'!$B$7:$G$22,HLOOKUP(I3149,'Constantes KG'!$C$5:$G$6,2,FALSE),FALSE),"")</f>
        <v/>
      </c>
      <c r="R3149" s="97">
        <f t="shared" si="550"/>
        <v>0</v>
      </c>
      <c r="S3149" s="149">
        <f>IFERROR(VLOOKUP(J3149,Regulaciones!$B$3:$C$9,2,FALSE),0)</f>
        <v>0</v>
      </c>
      <c r="T3149" s="149">
        <f>S3149+IFERROR(VLOOKUP(A3149,$B$5:$T3148,19,FALSE),0)</f>
        <v>0</v>
      </c>
      <c r="U3149" s="94">
        <f t="shared" si="551"/>
        <v>0</v>
      </c>
      <c r="V3149" s="98">
        <f>U3149+IFERROR(VLOOKUP(A3149,$B$5:$V3148,21,FALSE),0)</f>
        <v>0</v>
      </c>
      <c r="W3149" s="99" t="str">
        <f>IF(Y3149&lt;&gt;"",AD3149&amp;"X"&amp;VLOOKUP(INT(N3149),'Cap. Corr. &amp; Prot.'!$J$4:$M$669,4,FALSE),"")</f>
        <v/>
      </c>
      <c r="X3149" s="100"/>
      <c r="Y3149" s="118"/>
      <c r="Z3149" s="102"/>
      <c r="AB3149" s="59" t="str">
        <f t="shared" si="552"/>
        <v/>
      </c>
      <c r="AC3149" s="59" t="str">
        <f t="shared" si="553"/>
        <v/>
      </c>
      <c r="AD3149" s="59" t="str">
        <f>IFERROR(VLOOKUP('Capacidad_&amp;_Regulación'!H3149,Regulaciones!$L$3:$M$7,2,FALSE),"")</f>
        <v/>
      </c>
      <c r="AE3149" s="74" t="str">
        <f t="shared" si="554"/>
        <v/>
      </c>
      <c r="AF3149" s="74" t="str">
        <f t="shared" si="555"/>
        <v/>
      </c>
      <c r="AG3149" s="74" t="str">
        <f t="shared" si="556"/>
        <v/>
      </c>
      <c r="AH3149" s="74">
        <f>IF(AD3149&lt;&gt;"",VLOOKUP($K$1,'Fact. Corr.'!$B$5:$G$7,HLOOKUP(H3149,'Fact. Corr.'!$C$4:$G$8,5,FALSE),FALSE),0)</f>
        <v>0</v>
      </c>
    </row>
    <row r="3150" spans="1:34" ht="20.100000000000001" hidden="1" customHeight="1" x14ac:dyDescent="0.2">
      <c r="A3150" s="109"/>
      <c r="B3150" s="119"/>
      <c r="C3150" s="111"/>
      <c r="D3150" s="112"/>
      <c r="E3150" s="107">
        <f t="shared" si="547"/>
        <v>0</v>
      </c>
      <c r="F3150" s="108">
        <f t="shared" si="548"/>
        <v>0</v>
      </c>
      <c r="G3150" s="114"/>
      <c r="H3150" s="113"/>
      <c r="I3150" s="114"/>
      <c r="J3150" s="115"/>
      <c r="K3150" s="89"/>
      <c r="L3150" s="116"/>
      <c r="M3150" s="117"/>
      <c r="N3150" s="94" t="str">
        <f t="shared" si="557"/>
        <v/>
      </c>
      <c r="O3150" s="87" t="str">
        <f>IF(N3150&lt;&gt;"",IF(J3150="CR",VLOOKUP(ROUND(N3150,0),'Cap. Corr. &amp; Prot.'!$J$4:$L$669,3,FALSE),VLOOKUP(ROUND(N3150,0),'Cap. Corr. &amp; Prot.'!$J$4:$K$669,2,FALSE)),"")</f>
        <v/>
      </c>
      <c r="P3150" s="95">
        <f t="shared" si="549"/>
        <v>0</v>
      </c>
      <c r="Q3150" s="96" t="str">
        <f>IFERROR(VLOOKUP(Y3150,'Constantes KG'!$B$7:$G$22,HLOOKUP(I3150,'Constantes KG'!$C$5:$G$6,2,FALSE),FALSE),"")</f>
        <v/>
      </c>
      <c r="R3150" s="97">
        <f t="shared" si="550"/>
        <v>0</v>
      </c>
      <c r="S3150" s="149">
        <f>IFERROR(VLOOKUP(J3150,Regulaciones!$B$3:$C$9,2,FALSE),0)</f>
        <v>0</v>
      </c>
      <c r="T3150" s="149">
        <f>S3150+IFERROR(VLOOKUP(A3150,$B$5:$T3149,19,FALSE),0)</f>
        <v>0</v>
      </c>
      <c r="U3150" s="94">
        <f t="shared" si="551"/>
        <v>0</v>
      </c>
      <c r="V3150" s="98">
        <f>U3150+IFERROR(VLOOKUP(A3150,$B$5:$V3149,21,FALSE),0)</f>
        <v>0</v>
      </c>
      <c r="W3150" s="99" t="str">
        <f>IF(Y3150&lt;&gt;"",AD3150&amp;"X"&amp;VLOOKUP(INT(N3150),'Cap. Corr. &amp; Prot.'!$J$4:$M$669,4,FALSE),"")</f>
        <v/>
      </c>
      <c r="X3150" s="100"/>
      <c r="Y3150" s="118"/>
      <c r="Z3150" s="102"/>
      <c r="AB3150" s="59" t="str">
        <f t="shared" si="552"/>
        <v/>
      </c>
      <c r="AC3150" s="59" t="str">
        <f t="shared" si="553"/>
        <v/>
      </c>
      <c r="AD3150" s="59" t="str">
        <f>IFERROR(VLOOKUP('Capacidad_&amp;_Regulación'!H3150,Regulaciones!$L$3:$M$7,2,FALSE),"")</f>
        <v/>
      </c>
      <c r="AE3150" s="74" t="str">
        <f t="shared" si="554"/>
        <v/>
      </c>
      <c r="AF3150" s="74" t="str">
        <f t="shared" si="555"/>
        <v/>
      </c>
      <c r="AG3150" s="74" t="str">
        <f t="shared" si="556"/>
        <v/>
      </c>
      <c r="AH3150" s="74">
        <f>IF(AD3150&lt;&gt;"",VLOOKUP($K$1,'Fact. Corr.'!$B$5:$G$7,HLOOKUP(H3150,'Fact. Corr.'!$C$4:$G$8,5,FALSE),FALSE),0)</f>
        <v>0</v>
      </c>
    </row>
    <row r="3151" spans="1:34" ht="20.100000000000001" hidden="1" customHeight="1" x14ac:dyDescent="0.2">
      <c r="A3151" s="109"/>
      <c r="B3151" s="119"/>
      <c r="C3151" s="111"/>
      <c r="D3151" s="112"/>
      <c r="E3151" s="107">
        <f t="shared" si="547"/>
        <v>0</v>
      </c>
      <c r="F3151" s="108">
        <f t="shared" si="548"/>
        <v>0</v>
      </c>
      <c r="G3151" s="114"/>
      <c r="H3151" s="113"/>
      <c r="I3151" s="114"/>
      <c r="J3151" s="115"/>
      <c r="K3151" s="89"/>
      <c r="L3151" s="116"/>
      <c r="M3151" s="117"/>
      <c r="N3151" s="94" t="str">
        <f t="shared" si="557"/>
        <v/>
      </c>
      <c r="O3151" s="87" t="str">
        <f>IF(N3151&lt;&gt;"",IF(J3151="CR",VLOOKUP(ROUND(N3151,0),'Cap. Corr. &amp; Prot.'!$J$4:$L$669,3,FALSE),VLOOKUP(ROUND(N3151,0),'Cap. Corr. &amp; Prot.'!$J$4:$K$669,2,FALSE)),"")</f>
        <v/>
      </c>
      <c r="P3151" s="95">
        <f t="shared" si="549"/>
        <v>0</v>
      </c>
      <c r="Q3151" s="96" t="str">
        <f>IFERROR(VLOOKUP(Y3151,'Constantes KG'!$B$7:$G$22,HLOOKUP(I3151,'Constantes KG'!$C$5:$G$6,2,FALSE),FALSE),"")</f>
        <v/>
      </c>
      <c r="R3151" s="97">
        <f t="shared" si="550"/>
        <v>0</v>
      </c>
      <c r="S3151" s="149">
        <f>IFERROR(VLOOKUP(J3151,Regulaciones!$B$3:$C$9,2,FALSE),0)</f>
        <v>0</v>
      </c>
      <c r="T3151" s="149">
        <f>S3151+IFERROR(VLOOKUP(A3151,$B$5:$T3150,19,FALSE),0)</f>
        <v>0</v>
      </c>
      <c r="U3151" s="94">
        <f t="shared" si="551"/>
        <v>0</v>
      </c>
      <c r="V3151" s="98">
        <f>U3151+IFERROR(VLOOKUP(A3151,$B$5:$V3150,21,FALSE),0)</f>
        <v>0</v>
      </c>
      <c r="W3151" s="99" t="str">
        <f>IF(Y3151&lt;&gt;"",AD3151&amp;"X"&amp;VLOOKUP(INT(N3151),'Cap. Corr. &amp; Prot.'!$J$4:$M$669,4,FALSE),"")</f>
        <v/>
      </c>
      <c r="X3151" s="100"/>
      <c r="Y3151" s="118"/>
      <c r="Z3151" s="102"/>
      <c r="AB3151" s="59" t="str">
        <f t="shared" si="552"/>
        <v/>
      </c>
      <c r="AC3151" s="59" t="str">
        <f t="shared" si="553"/>
        <v/>
      </c>
      <c r="AD3151" s="59" t="str">
        <f>IFERROR(VLOOKUP('Capacidad_&amp;_Regulación'!H3151,Regulaciones!$L$3:$M$7,2,FALSE),"")</f>
        <v/>
      </c>
      <c r="AE3151" s="74" t="str">
        <f t="shared" si="554"/>
        <v/>
      </c>
      <c r="AF3151" s="74" t="str">
        <f t="shared" si="555"/>
        <v/>
      </c>
      <c r="AG3151" s="74" t="str">
        <f t="shared" si="556"/>
        <v/>
      </c>
      <c r="AH3151" s="74">
        <f>IF(AD3151&lt;&gt;"",VLOOKUP($K$1,'Fact. Corr.'!$B$5:$G$7,HLOOKUP(H3151,'Fact. Corr.'!$C$4:$G$8,5,FALSE),FALSE),0)</f>
        <v>0</v>
      </c>
    </row>
    <row r="3152" spans="1:34" ht="20.100000000000001" hidden="1" customHeight="1" x14ac:dyDescent="0.2">
      <c r="A3152" s="109"/>
      <c r="B3152" s="119"/>
      <c r="C3152" s="111"/>
      <c r="D3152" s="112"/>
      <c r="E3152" s="107">
        <f t="shared" si="547"/>
        <v>0</v>
      </c>
      <c r="F3152" s="108">
        <f t="shared" si="548"/>
        <v>0</v>
      </c>
      <c r="G3152" s="114"/>
      <c r="H3152" s="113"/>
      <c r="I3152" s="114"/>
      <c r="J3152" s="115"/>
      <c r="K3152" s="89"/>
      <c r="L3152" s="116"/>
      <c r="M3152" s="117"/>
      <c r="N3152" s="94" t="str">
        <f t="shared" si="557"/>
        <v/>
      </c>
      <c r="O3152" s="87" t="str">
        <f>IF(N3152&lt;&gt;"",IF(J3152="CR",VLOOKUP(ROUND(N3152,0),'Cap. Corr. &amp; Prot.'!$J$4:$L$669,3,FALSE),VLOOKUP(ROUND(N3152,0),'Cap. Corr. &amp; Prot.'!$J$4:$K$669,2,FALSE)),"")</f>
        <v/>
      </c>
      <c r="P3152" s="95">
        <f t="shared" si="549"/>
        <v>0</v>
      </c>
      <c r="Q3152" s="96" t="str">
        <f>IFERROR(VLOOKUP(Y3152,'Constantes KG'!$B$7:$G$22,HLOOKUP(I3152,'Constantes KG'!$C$5:$G$6,2,FALSE),FALSE),"")</f>
        <v/>
      </c>
      <c r="R3152" s="97">
        <f t="shared" si="550"/>
        <v>0</v>
      </c>
      <c r="S3152" s="149">
        <f>IFERROR(VLOOKUP(J3152,Regulaciones!$B$3:$C$9,2,FALSE),0)</f>
        <v>0</v>
      </c>
      <c r="T3152" s="149">
        <f>S3152+IFERROR(VLOOKUP(A3152,$B$5:$T3151,19,FALSE),0)</f>
        <v>0</v>
      </c>
      <c r="U3152" s="94">
        <f t="shared" si="551"/>
        <v>0</v>
      </c>
      <c r="V3152" s="98">
        <f>U3152+IFERROR(VLOOKUP(A3152,$B$5:$V3151,21,FALSE),0)</f>
        <v>0</v>
      </c>
      <c r="W3152" s="99" t="str">
        <f>IF(Y3152&lt;&gt;"",AD3152&amp;"X"&amp;VLOOKUP(INT(N3152),'Cap. Corr. &amp; Prot.'!$J$4:$M$669,4,FALSE),"")</f>
        <v/>
      </c>
      <c r="X3152" s="100"/>
      <c r="Y3152" s="118"/>
      <c r="Z3152" s="102"/>
      <c r="AB3152" s="59" t="str">
        <f t="shared" si="552"/>
        <v/>
      </c>
      <c r="AC3152" s="59" t="str">
        <f t="shared" si="553"/>
        <v/>
      </c>
      <c r="AD3152" s="59" t="str">
        <f>IFERROR(VLOOKUP('Capacidad_&amp;_Regulación'!H3152,Regulaciones!$L$3:$M$7,2,FALSE),"")</f>
        <v/>
      </c>
      <c r="AE3152" s="74" t="str">
        <f t="shared" si="554"/>
        <v/>
      </c>
      <c r="AF3152" s="74" t="str">
        <f t="shared" si="555"/>
        <v/>
      </c>
      <c r="AG3152" s="74" t="str">
        <f t="shared" si="556"/>
        <v/>
      </c>
      <c r="AH3152" s="74">
        <f>IF(AD3152&lt;&gt;"",VLOOKUP($K$1,'Fact. Corr.'!$B$5:$G$7,HLOOKUP(H3152,'Fact. Corr.'!$C$4:$G$8,5,FALSE),FALSE),0)</f>
        <v>0</v>
      </c>
    </row>
    <row r="3153" spans="1:34" ht="20.100000000000001" hidden="1" customHeight="1" x14ac:dyDescent="0.2">
      <c r="A3153" s="109"/>
      <c r="B3153" s="119"/>
      <c r="C3153" s="111"/>
      <c r="D3153" s="112"/>
      <c r="E3153" s="107">
        <f t="shared" si="547"/>
        <v>0</v>
      </c>
      <c r="F3153" s="108">
        <f t="shared" si="548"/>
        <v>0</v>
      </c>
      <c r="G3153" s="114"/>
      <c r="H3153" s="113"/>
      <c r="I3153" s="114"/>
      <c r="J3153" s="115"/>
      <c r="K3153" s="89"/>
      <c r="L3153" s="116"/>
      <c r="M3153" s="117"/>
      <c r="N3153" s="94" t="str">
        <f t="shared" si="557"/>
        <v/>
      </c>
      <c r="O3153" s="87" t="str">
        <f>IF(N3153&lt;&gt;"",IF(J3153="CR",VLOOKUP(ROUND(N3153,0),'Cap. Corr. &amp; Prot.'!$J$4:$L$669,3,FALSE),VLOOKUP(ROUND(N3153,0),'Cap. Corr. &amp; Prot.'!$J$4:$K$669,2,FALSE)),"")</f>
        <v/>
      </c>
      <c r="P3153" s="95">
        <f t="shared" si="549"/>
        <v>0</v>
      </c>
      <c r="Q3153" s="96" t="str">
        <f>IFERROR(VLOOKUP(Y3153,'Constantes KG'!$B$7:$G$22,HLOOKUP(I3153,'Constantes KG'!$C$5:$G$6,2,FALSE),FALSE),"")</f>
        <v/>
      </c>
      <c r="R3153" s="97">
        <f t="shared" si="550"/>
        <v>0</v>
      </c>
      <c r="S3153" s="149">
        <f>IFERROR(VLOOKUP(J3153,Regulaciones!$B$3:$C$9,2,FALSE),0)</f>
        <v>0</v>
      </c>
      <c r="T3153" s="149">
        <f>S3153+IFERROR(VLOOKUP(A3153,$B$5:$T3152,19,FALSE),0)</f>
        <v>0</v>
      </c>
      <c r="U3153" s="94">
        <f t="shared" si="551"/>
        <v>0</v>
      </c>
      <c r="V3153" s="98">
        <f>U3153+IFERROR(VLOOKUP(A3153,$B$5:$V3152,21,FALSE),0)</f>
        <v>0</v>
      </c>
      <c r="W3153" s="99" t="str">
        <f>IF(Y3153&lt;&gt;"",AD3153&amp;"X"&amp;VLOOKUP(INT(N3153),'Cap. Corr. &amp; Prot.'!$J$4:$M$669,4,FALSE),"")</f>
        <v/>
      </c>
      <c r="X3153" s="100"/>
      <c r="Y3153" s="118"/>
      <c r="Z3153" s="102"/>
      <c r="AB3153" s="59" t="str">
        <f t="shared" si="552"/>
        <v/>
      </c>
      <c r="AC3153" s="59" t="str">
        <f t="shared" si="553"/>
        <v/>
      </c>
      <c r="AD3153" s="59" t="str">
        <f>IFERROR(VLOOKUP('Capacidad_&amp;_Regulación'!H3153,Regulaciones!$L$3:$M$7,2,FALSE),"")</f>
        <v/>
      </c>
      <c r="AE3153" s="74" t="str">
        <f t="shared" si="554"/>
        <v/>
      </c>
      <c r="AF3153" s="74" t="str">
        <f t="shared" si="555"/>
        <v/>
      </c>
      <c r="AG3153" s="74" t="str">
        <f t="shared" si="556"/>
        <v/>
      </c>
      <c r="AH3153" s="74">
        <f>IF(AD3153&lt;&gt;"",VLOOKUP($K$1,'Fact. Corr.'!$B$5:$G$7,HLOOKUP(H3153,'Fact. Corr.'!$C$4:$G$8,5,FALSE),FALSE),0)</f>
        <v>0</v>
      </c>
    </row>
    <row r="3154" spans="1:34" ht="20.100000000000001" hidden="1" customHeight="1" x14ac:dyDescent="0.2">
      <c r="A3154" s="109"/>
      <c r="B3154" s="119"/>
      <c r="C3154" s="111"/>
      <c r="D3154" s="112"/>
      <c r="E3154" s="107">
        <f t="shared" si="547"/>
        <v>0</v>
      </c>
      <c r="F3154" s="108">
        <f t="shared" si="548"/>
        <v>0</v>
      </c>
      <c r="G3154" s="114"/>
      <c r="H3154" s="113"/>
      <c r="I3154" s="114"/>
      <c r="J3154" s="115"/>
      <c r="K3154" s="89"/>
      <c r="L3154" s="116"/>
      <c r="M3154" s="117"/>
      <c r="N3154" s="94" t="str">
        <f t="shared" si="557"/>
        <v/>
      </c>
      <c r="O3154" s="87" t="str">
        <f>IF(N3154&lt;&gt;"",IF(J3154="CR",VLOOKUP(ROUND(N3154,0),'Cap. Corr. &amp; Prot.'!$J$4:$L$669,3,FALSE),VLOOKUP(ROUND(N3154,0),'Cap. Corr. &amp; Prot.'!$J$4:$K$669,2,FALSE)),"")</f>
        <v/>
      </c>
      <c r="P3154" s="95">
        <f t="shared" si="549"/>
        <v>0</v>
      </c>
      <c r="Q3154" s="96" t="str">
        <f>IFERROR(VLOOKUP(Y3154,'Constantes KG'!$B$7:$G$22,HLOOKUP(I3154,'Constantes KG'!$C$5:$G$6,2,FALSE),FALSE),"")</f>
        <v/>
      </c>
      <c r="R3154" s="97">
        <f t="shared" si="550"/>
        <v>0</v>
      </c>
      <c r="S3154" s="149">
        <f>IFERROR(VLOOKUP(J3154,Regulaciones!$B$3:$C$9,2,FALSE),0)</f>
        <v>0</v>
      </c>
      <c r="T3154" s="149">
        <f>S3154+IFERROR(VLOOKUP(A3154,$B$5:$T3153,19,FALSE),0)</f>
        <v>0</v>
      </c>
      <c r="U3154" s="94">
        <f t="shared" si="551"/>
        <v>0</v>
      </c>
      <c r="V3154" s="98">
        <f>U3154+IFERROR(VLOOKUP(A3154,$B$5:$V3153,21,FALSE),0)</f>
        <v>0</v>
      </c>
      <c r="W3154" s="99" t="str">
        <f>IF(Y3154&lt;&gt;"",AD3154&amp;"X"&amp;VLOOKUP(INT(N3154),'Cap. Corr. &amp; Prot.'!$J$4:$M$669,4,FALSE),"")</f>
        <v/>
      </c>
      <c r="X3154" s="100"/>
      <c r="Y3154" s="118"/>
      <c r="Z3154" s="102"/>
      <c r="AB3154" s="59" t="str">
        <f t="shared" si="552"/>
        <v/>
      </c>
      <c r="AC3154" s="59" t="str">
        <f t="shared" si="553"/>
        <v/>
      </c>
      <c r="AD3154" s="59" t="str">
        <f>IFERROR(VLOOKUP('Capacidad_&amp;_Regulación'!H3154,Regulaciones!$L$3:$M$7,2,FALSE),"")</f>
        <v/>
      </c>
      <c r="AE3154" s="74" t="str">
        <f t="shared" si="554"/>
        <v/>
      </c>
      <c r="AF3154" s="74" t="str">
        <f t="shared" si="555"/>
        <v/>
      </c>
      <c r="AG3154" s="74" t="str">
        <f t="shared" si="556"/>
        <v/>
      </c>
      <c r="AH3154" s="74">
        <f>IF(AD3154&lt;&gt;"",VLOOKUP($K$1,'Fact. Corr.'!$B$5:$G$7,HLOOKUP(H3154,'Fact. Corr.'!$C$4:$G$8,5,FALSE),FALSE),0)</f>
        <v>0</v>
      </c>
    </row>
    <row r="3155" spans="1:34" ht="20.100000000000001" hidden="1" customHeight="1" x14ac:dyDescent="0.2">
      <c r="A3155" s="109"/>
      <c r="B3155" s="119"/>
      <c r="C3155" s="111"/>
      <c r="D3155" s="112"/>
      <c r="E3155" s="107">
        <f t="shared" si="547"/>
        <v>0</v>
      </c>
      <c r="F3155" s="108">
        <f t="shared" si="548"/>
        <v>0</v>
      </c>
      <c r="G3155" s="114"/>
      <c r="H3155" s="113"/>
      <c r="I3155" s="114"/>
      <c r="J3155" s="115"/>
      <c r="K3155" s="89"/>
      <c r="L3155" s="116"/>
      <c r="M3155" s="117"/>
      <c r="N3155" s="94" t="str">
        <f t="shared" si="557"/>
        <v/>
      </c>
      <c r="O3155" s="87" t="str">
        <f>IF(N3155&lt;&gt;"",IF(J3155="CR",VLOOKUP(ROUND(N3155,0),'Cap. Corr. &amp; Prot.'!$J$4:$L$669,3,FALSE),VLOOKUP(ROUND(N3155,0),'Cap. Corr. &amp; Prot.'!$J$4:$K$669,2,FALSE)),"")</f>
        <v/>
      </c>
      <c r="P3155" s="95">
        <f t="shared" si="549"/>
        <v>0</v>
      </c>
      <c r="Q3155" s="96" t="str">
        <f>IFERROR(VLOOKUP(Y3155,'Constantes KG'!$B$7:$G$22,HLOOKUP(I3155,'Constantes KG'!$C$5:$G$6,2,FALSE),FALSE),"")</f>
        <v/>
      </c>
      <c r="R3155" s="97">
        <f t="shared" si="550"/>
        <v>0</v>
      </c>
      <c r="S3155" s="149">
        <f>IFERROR(VLOOKUP(J3155,Regulaciones!$B$3:$C$9,2,FALSE),0)</f>
        <v>0</v>
      </c>
      <c r="T3155" s="149">
        <f>S3155+IFERROR(VLOOKUP(A3155,$B$5:$T3154,19,FALSE),0)</f>
        <v>0</v>
      </c>
      <c r="U3155" s="94">
        <f t="shared" si="551"/>
        <v>0</v>
      </c>
      <c r="V3155" s="98">
        <f>U3155+IFERROR(VLOOKUP(A3155,$B$5:$V3154,21,FALSE),0)</f>
        <v>0</v>
      </c>
      <c r="W3155" s="99" t="str">
        <f>IF(Y3155&lt;&gt;"",AD3155&amp;"X"&amp;VLOOKUP(INT(N3155),'Cap. Corr. &amp; Prot.'!$J$4:$M$669,4,FALSE),"")</f>
        <v/>
      </c>
      <c r="X3155" s="100"/>
      <c r="Y3155" s="118"/>
      <c r="Z3155" s="102"/>
      <c r="AB3155" s="59" t="str">
        <f t="shared" si="552"/>
        <v/>
      </c>
      <c r="AC3155" s="59" t="str">
        <f t="shared" si="553"/>
        <v/>
      </c>
      <c r="AD3155" s="59" t="str">
        <f>IFERROR(VLOOKUP('Capacidad_&amp;_Regulación'!H3155,Regulaciones!$L$3:$M$7,2,FALSE),"")</f>
        <v/>
      </c>
      <c r="AE3155" s="74" t="str">
        <f t="shared" si="554"/>
        <v/>
      </c>
      <c r="AF3155" s="74" t="str">
        <f t="shared" si="555"/>
        <v/>
      </c>
      <c r="AG3155" s="74" t="str">
        <f t="shared" si="556"/>
        <v/>
      </c>
      <c r="AH3155" s="74">
        <f>IF(AD3155&lt;&gt;"",VLOOKUP($K$1,'Fact. Corr.'!$B$5:$G$7,HLOOKUP(H3155,'Fact. Corr.'!$C$4:$G$8,5,FALSE),FALSE),0)</f>
        <v>0</v>
      </c>
    </row>
    <row r="3156" spans="1:34" ht="20.100000000000001" hidden="1" customHeight="1" x14ac:dyDescent="0.2">
      <c r="A3156" s="109"/>
      <c r="B3156" s="119"/>
      <c r="C3156" s="111"/>
      <c r="D3156" s="112"/>
      <c r="E3156" s="107">
        <f t="shared" si="547"/>
        <v>0</v>
      </c>
      <c r="F3156" s="108">
        <f t="shared" si="548"/>
        <v>0</v>
      </c>
      <c r="G3156" s="114"/>
      <c r="H3156" s="113"/>
      <c r="I3156" s="114"/>
      <c r="J3156" s="115"/>
      <c r="K3156" s="89"/>
      <c r="L3156" s="116"/>
      <c r="M3156" s="117"/>
      <c r="N3156" s="94" t="str">
        <f t="shared" si="557"/>
        <v/>
      </c>
      <c r="O3156" s="87" t="str">
        <f>IF(N3156&lt;&gt;"",IF(J3156="CR",VLOOKUP(ROUND(N3156,0),'Cap. Corr. &amp; Prot.'!$J$4:$L$669,3,FALSE),VLOOKUP(ROUND(N3156,0),'Cap. Corr. &amp; Prot.'!$J$4:$K$669,2,FALSE)),"")</f>
        <v/>
      </c>
      <c r="P3156" s="95">
        <f t="shared" si="549"/>
        <v>0</v>
      </c>
      <c r="Q3156" s="96" t="str">
        <f>IFERROR(VLOOKUP(Y3156,'Constantes KG'!$B$7:$G$22,HLOOKUP(I3156,'Constantes KG'!$C$5:$G$6,2,FALSE),FALSE),"")</f>
        <v/>
      </c>
      <c r="R3156" s="97">
        <f t="shared" si="550"/>
        <v>0</v>
      </c>
      <c r="S3156" s="149">
        <f>IFERROR(VLOOKUP(J3156,Regulaciones!$B$3:$C$9,2,FALSE),0)</f>
        <v>0</v>
      </c>
      <c r="T3156" s="149">
        <f>S3156+IFERROR(VLOOKUP(A3156,$B$5:$T3155,19,FALSE),0)</f>
        <v>0</v>
      </c>
      <c r="U3156" s="94">
        <f t="shared" si="551"/>
        <v>0</v>
      </c>
      <c r="V3156" s="98">
        <f>U3156+IFERROR(VLOOKUP(A3156,$B$5:$V3155,21,FALSE),0)</f>
        <v>0</v>
      </c>
      <c r="W3156" s="99" t="str">
        <f>IF(Y3156&lt;&gt;"",AD3156&amp;"X"&amp;VLOOKUP(INT(N3156),'Cap. Corr. &amp; Prot.'!$J$4:$M$669,4,FALSE),"")</f>
        <v/>
      </c>
      <c r="X3156" s="100"/>
      <c r="Y3156" s="118"/>
      <c r="Z3156" s="102"/>
      <c r="AB3156" s="59" t="str">
        <f t="shared" si="552"/>
        <v/>
      </c>
      <c r="AC3156" s="59" t="str">
        <f t="shared" si="553"/>
        <v/>
      </c>
      <c r="AD3156" s="59" t="str">
        <f>IFERROR(VLOOKUP('Capacidad_&amp;_Regulación'!H3156,Regulaciones!$L$3:$M$7,2,FALSE),"")</f>
        <v/>
      </c>
      <c r="AE3156" s="74" t="str">
        <f t="shared" si="554"/>
        <v/>
      </c>
      <c r="AF3156" s="74" t="str">
        <f t="shared" si="555"/>
        <v/>
      </c>
      <c r="AG3156" s="74" t="str">
        <f t="shared" si="556"/>
        <v/>
      </c>
      <c r="AH3156" s="74">
        <f>IF(AD3156&lt;&gt;"",VLOOKUP($K$1,'Fact. Corr.'!$B$5:$G$7,HLOOKUP(H3156,'Fact. Corr.'!$C$4:$G$8,5,FALSE),FALSE),0)</f>
        <v>0</v>
      </c>
    </row>
    <row r="3157" spans="1:34" ht="20.100000000000001" hidden="1" customHeight="1" x14ac:dyDescent="0.2">
      <c r="A3157" s="109"/>
      <c r="B3157" s="119"/>
      <c r="C3157" s="111"/>
      <c r="D3157" s="112"/>
      <c r="E3157" s="107">
        <f t="shared" si="547"/>
        <v>0</v>
      </c>
      <c r="F3157" s="108">
        <f t="shared" si="548"/>
        <v>0</v>
      </c>
      <c r="G3157" s="114"/>
      <c r="H3157" s="113"/>
      <c r="I3157" s="114"/>
      <c r="J3157" s="115"/>
      <c r="K3157" s="89"/>
      <c r="L3157" s="116"/>
      <c r="M3157" s="117"/>
      <c r="N3157" s="94" t="str">
        <f t="shared" si="557"/>
        <v/>
      </c>
      <c r="O3157" s="87" t="str">
        <f>IF(N3157&lt;&gt;"",IF(J3157="CR",VLOOKUP(ROUND(N3157,0),'Cap. Corr. &amp; Prot.'!$J$4:$L$669,3,FALSE),VLOOKUP(ROUND(N3157,0),'Cap. Corr. &amp; Prot.'!$J$4:$K$669,2,FALSE)),"")</f>
        <v/>
      </c>
      <c r="P3157" s="95">
        <f t="shared" si="549"/>
        <v>0</v>
      </c>
      <c r="Q3157" s="96" t="str">
        <f>IFERROR(VLOOKUP(Y3157,'Constantes KG'!$B$7:$G$22,HLOOKUP(I3157,'Constantes KG'!$C$5:$G$6,2,FALSE),FALSE),"")</f>
        <v/>
      </c>
      <c r="R3157" s="97">
        <f t="shared" si="550"/>
        <v>0</v>
      </c>
      <c r="S3157" s="149">
        <f>IFERROR(VLOOKUP(J3157,Regulaciones!$B$3:$C$9,2,FALSE),0)</f>
        <v>0</v>
      </c>
      <c r="T3157" s="149">
        <f>S3157+IFERROR(VLOOKUP(A3157,$B$5:$T3156,19,FALSE),0)</f>
        <v>0</v>
      </c>
      <c r="U3157" s="94">
        <f t="shared" si="551"/>
        <v>0</v>
      </c>
      <c r="V3157" s="98">
        <f>U3157+IFERROR(VLOOKUP(A3157,$B$5:$V3156,21,FALSE),0)</f>
        <v>0</v>
      </c>
      <c r="W3157" s="99" t="str">
        <f>IF(Y3157&lt;&gt;"",AD3157&amp;"X"&amp;VLOOKUP(INT(N3157),'Cap. Corr. &amp; Prot.'!$J$4:$M$669,4,FALSE),"")</f>
        <v/>
      </c>
      <c r="X3157" s="100"/>
      <c r="Y3157" s="118"/>
      <c r="Z3157" s="102"/>
      <c r="AB3157" s="59" t="str">
        <f t="shared" si="552"/>
        <v/>
      </c>
      <c r="AC3157" s="59" t="str">
        <f t="shared" si="553"/>
        <v/>
      </c>
      <c r="AD3157" s="59" t="str">
        <f>IFERROR(VLOOKUP('Capacidad_&amp;_Regulación'!H3157,Regulaciones!$L$3:$M$7,2,FALSE),"")</f>
        <v/>
      </c>
      <c r="AE3157" s="74" t="str">
        <f t="shared" si="554"/>
        <v/>
      </c>
      <c r="AF3157" s="74" t="str">
        <f t="shared" si="555"/>
        <v/>
      </c>
      <c r="AG3157" s="74" t="str">
        <f t="shared" si="556"/>
        <v/>
      </c>
      <c r="AH3157" s="74">
        <f>IF(AD3157&lt;&gt;"",VLOOKUP($K$1,'Fact. Corr.'!$B$5:$G$7,HLOOKUP(H3157,'Fact. Corr.'!$C$4:$G$8,5,FALSE),FALSE),0)</f>
        <v>0</v>
      </c>
    </row>
    <row r="3158" spans="1:34" ht="20.100000000000001" hidden="1" customHeight="1" x14ac:dyDescent="0.2">
      <c r="A3158" s="109"/>
      <c r="B3158" s="119"/>
      <c r="C3158" s="111"/>
      <c r="D3158" s="112"/>
      <c r="E3158" s="107">
        <f t="shared" si="547"/>
        <v>0</v>
      </c>
      <c r="F3158" s="108">
        <f t="shared" si="548"/>
        <v>0</v>
      </c>
      <c r="G3158" s="114"/>
      <c r="H3158" s="113"/>
      <c r="I3158" s="114"/>
      <c r="J3158" s="115"/>
      <c r="K3158" s="89"/>
      <c r="L3158" s="116"/>
      <c r="M3158" s="117"/>
      <c r="N3158" s="94" t="str">
        <f t="shared" si="557"/>
        <v/>
      </c>
      <c r="O3158" s="87" t="str">
        <f>IF(N3158&lt;&gt;"",IF(J3158="CR",VLOOKUP(ROUND(N3158,0),'Cap. Corr. &amp; Prot.'!$J$4:$L$669,3,FALSE),VLOOKUP(ROUND(N3158,0),'Cap. Corr. &amp; Prot.'!$J$4:$K$669,2,FALSE)),"")</f>
        <v/>
      </c>
      <c r="P3158" s="95">
        <f t="shared" si="549"/>
        <v>0</v>
      </c>
      <c r="Q3158" s="96" t="str">
        <f>IFERROR(VLOOKUP(Y3158,'Constantes KG'!$B$7:$G$22,HLOOKUP(I3158,'Constantes KG'!$C$5:$G$6,2,FALSE),FALSE),"")</f>
        <v/>
      </c>
      <c r="R3158" s="97">
        <f t="shared" si="550"/>
        <v>0</v>
      </c>
      <c r="S3158" s="149">
        <f>IFERROR(VLOOKUP(J3158,Regulaciones!$B$3:$C$9,2,FALSE),0)</f>
        <v>0</v>
      </c>
      <c r="T3158" s="149">
        <f>S3158+IFERROR(VLOOKUP(A3158,$B$5:$T3157,19,FALSE),0)</f>
        <v>0</v>
      </c>
      <c r="U3158" s="94">
        <f t="shared" si="551"/>
        <v>0</v>
      </c>
      <c r="V3158" s="98">
        <f>U3158+IFERROR(VLOOKUP(A3158,$B$5:$V3157,21,FALSE),0)</f>
        <v>0</v>
      </c>
      <c r="W3158" s="99" t="str">
        <f>IF(Y3158&lt;&gt;"",AD3158&amp;"X"&amp;VLOOKUP(INT(N3158),'Cap. Corr. &amp; Prot.'!$J$4:$M$669,4,FALSE),"")</f>
        <v/>
      </c>
      <c r="X3158" s="100"/>
      <c r="Y3158" s="118"/>
      <c r="Z3158" s="102"/>
      <c r="AB3158" s="59" t="str">
        <f t="shared" si="552"/>
        <v/>
      </c>
      <c r="AC3158" s="59" t="str">
        <f t="shared" si="553"/>
        <v/>
      </c>
      <c r="AD3158" s="59" t="str">
        <f>IFERROR(VLOOKUP('Capacidad_&amp;_Regulación'!H3158,Regulaciones!$L$3:$M$7,2,FALSE),"")</f>
        <v/>
      </c>
      <c r="AE3158" s="74" t="str">
        <f t="shared" si="554"/>
        <v/>
      </c>
      <c r="AF3158" s="74" t="str">
        <f t="shared" si="555"/>
        <v/>
      </c>
      <c r="AG3158" s="74" t="str">
        <f t="shared" si="556"/>
        <v/>
      </c>
      <c r="AH3158" s="74">
        <f>IF(AD3158&lt;&gt;"",VLOOKUP($K$1,'Fact. Corr.'!$B$5:$G$7,HLOOKUP(H3158,'Fact. Corr.'!$C$4:$G$8,5,FALSE),FALSE),0)</f>
        <v>0</v>
      </c>
    </row>
    <row r="3159" spans="1:34" ht="20.100000000000001" hidden="1" customHeight="1" x14ac:dyDescent="0.2">
      <c r="A3159" s="109"/>
      <c r="B3159" s="119"/>
      <c r="C3159" s="111"/>
      <c r="D3159" s="112"/>
      <c r="E3159" s="107">
        <f t="shared" si="547"/>
        <v>0</v>
      </c>
      <c r="F3159" s="108">
        <f t="shared" si="548"/>
        <v>0</v>
      </c>
      <c r="G3159" s="114"/>
      <c r="H3159" s="113"/>
      <c r="I3159" s="114"/>
      <c r="J3159" s="115"/>
      <c r="K3159" s="89"/>
      <c r="L3159" s="116"/>
      <c r="M3159" s="117"/>
      <c r="N3159" s="94" t="str">
        <f t="shared" si="557"/>
        <v/>
      </c>
      <c r="O3159" s="87" t="str">
        <f>IF(N3159&lt;&gt;"",IF(J3159="CR",VLOOKUP(ROUND(N3159,0),'Cap. Corr. &amp; Prot.'!$J$4:$L$669,3,FALSE),VLOOKUP(ROUND(N3159,0),'Cap. Corr. &amp; Prot.'!$J$4:$K$669,2,FALSE)),"")</f>
        <v/>
      </c>
      <c r="P3159" s="95">
        <f t="shared" si="549"/>
        <v>0</v>
      </c>
      <c r="Q3159" s="96" t="str">
        <f>IFERROR(VLOOKUP(Y3159,'Constantes KG'!$B$7:$G$22,HLOOKUP(I3159,'Constantes KG'!$C$5:$G$6,2,FALSE),FALSE),"")</f>
        <v/>
      </c>
      <c r="R3159" s="97">
        <f t="shared" si="550"/>
        <v>0</v>
      </c>
      <c r="S3159" s="149">
        <f>IFERROR(VLOOKUP(J3159,Regulaciones!$B$3:$C$9,2,FALSE),0)</f>
        <v>0</v>
      </c>
      <c r="T3159" s="149">
        <f>S3159+IFERROR(VLOOKUP(A3159,$B$5:$T3158,19,FALSE),0)</f>
        <v>0</v>
      </c>
      <c r="U3159" s="94">
        <f t="shared" si="551"/>
        <v>0</v>
      </c>
      <c r="V3159" s="98">
        <f>U3159+IFERROR(VLOOKUP(A3159,$B$5:$V3158,21,FALSE),0)</f>
        <v>0</v>
      </c>
      <c r="W3159" s="99" t="str">
        <f>IF(Y3159&lt;&gt;"",AD3159&amp;"X"&amp;VLOOKUP(INT(N3159),'Cap. Corr. &amp; Prot.'!$J$4:$M$669,4,FALSE),"")</f>
        <v/>
      </c>
      <c r="X3159" s="100"/>
      <c r="Y3159" s="118"/>
      <c r="Z3159" s="102"/>
      <c r="AB3159" s="59" t="str">
        <f t="shared" si="552"/>
        <v/>
      </c>
      <c r="AC3159" s="59" t="str">
        <f t="shared" si="553"/>
        <v/>
      </c>
      <c r="AD3159" s="59" t="str">
        <f>IFERROR(VLOOKUP('Capacidad_&amp;_Regulación'!H3159,Regulaciones!$L$3:$M$7,2,FALSE),"")</f>
        <v/>
      </c>
      <c r="AE3159" s="74" t="str">
        <f t="shared" si="554"/>
        <v/>
      </c>
      <c r="AF3159" s="74" t="str">
        <f t="shared" si="555"/>
        <v/>
      </c>
      <c r="AG3159" s="74" t="str">
        <f t="shared" si="556"/>
        <v/>
      </c>
      <c r="AH3159" s="74">
        <f>IF(AD3159&lt;&gt;"",VLOOKUP($K$1,'Fact. Corr.'!$B$5:$G$7,HLOOKUP(H3159,'Fact. Corr.'!$C$4:$G$8,5,FALSE),FALSE),0)</f>
        <v>0</v>
      </c>
    </row>
    <row r="3160" spans="1:34" ht="20.100000000000001" hidden="1" customHeight="1" x14ac:dyDescent="0.2">
      <c r="A3160" s="109"/>
      <c r="B3160" s="119"/>
      <c r="C3160" s="111"/>
      <c r="D3160" s="112"/>
      <c r="E3160" s="107">
        <f t="shared" si="547"/>
        <v>0</v>
      </c>
      <c r="F3160" s="108">
        <f t="shared" si="548"/>
        <v>0</v>
      </c>
      <c r="G3160" s="114"/>
      <c r="H3160" s="113"/>
      <c r="I3160" s="114"/>
      <c r="J3160" s="115"/>
      <c r="K3160" s="89"/>
      <c r="L3160" s="116"/>
      <c r="M3160" s="117"/>
      <c r="N3160" s="94" t="str">
        <f t="shared" si="557"/>
        <v/>
      </c>
      <c r="O3160" s="87" t="str">
        <f>IF(N3160&lt;&gt;"",IF(J3160="CR",VLOOKUP(ROUND(N3160,0),'Cap. Corr. &amp; Prot.'!$J$4:$L$669,3,FALSE),VLOOKUP(ROUND(N3160,0),'Cap. Corr. &amp; Prot.'!$J$4:$K$669,2,FALSE)),"")</f>
        <v/>
      </c>
      <c r="P3160" s="95">
        <f t="shared" si="549"/>
        <v>0</v>
      </c>
      <c r="Q3160" s="96" t="str">
        <f>IFERROR(VLOOKUP(Y3160,'Constantes KG'!$B$7:$G$22,HLOOKUP(I3160,'Constantes KG'!$C$5:$G$6,2,FALSE),FALSE),"")</f>
        <v/>
      </c>
      <c r="R3160" s="97">
        <f t="shared" si="550"/>
        <v>0</v>
      </c>
      <c r="S3160" s="149">
        <f>IFERROR(VLOOKUP(J3160,Regulaciones!$B$3:$C$9,2,FALSE),0)</f>
        <v>0</v>
      </c>
      <c r="T3160" s="149">
        <f>S3160+IFERROR(VLOOKUP(A3160,$B$5:$T3159,19,FALSE),0)</f>
        <v>0</v>
      </c>
      <c r="U3160" s="94">
        <f t="shared" si="551"/>
        <v>0</v>
      </c>
      <c r="V3160" s="98">
        <f>U3160+IFERROR(VLOOKUP(A3160,$B$5:$V3159,21,FALSE),0)</f>
        <v>0</v>
      </c>
      <c r="W3160" s="99" t="str">
        <f>IF(Y3160&lt;&gt;"",AD3160&amp;"X"&amp;VLOOKUP(INT(N3160),'Cap. Corr. &amp; Prot.'!$J$4:$M$669,4,FALSE),"")</f>
        <v/>
      </c>
      <c r="X3160" s="100"/>
      <c r="Y3160" s="118"/>
      <c r="Z3160" s="102"/>
      <c r="AB3160" s="59" t="str">
        <f t="shared" si="552"/>
        <v/>
      </c>
      <c r="AC3160" s="59" t="str">
        <f t="shared" si="553"/>
        <v/>
      </c>
      <c r="AD3160" s="59" t="str">
        <f>IFERROR(VLOOKUP('Capacidad_&amp;_Regulación'!H3160,Regulaciones!$L$3:$M$7,2,FALSE),"")</f>
        <v/>
      </c>
      <c r="AE3160" s="74" t="str">
        <f t="shared" si="554"/>
        <v/>
      </c>
      <c r="AF3160" s="74" t="str">
        <f t="shared" si="555"/>
        <v/>
      </c>
      <c r="AG3160" s="74" t="str">
        <f t="shared" si="556"/>
        <v/>
      </c>
      <c r="AH3160" s="74">
        <f>IF(AD3160&lt;&gt;"",VLOOKUP($K$1,'Fact. Corr.'!$B$5:$G$7,HLOOKUP(H3160,'Fact. Corr.'!$C$4:$G$8,5,FALSE),FALSE),0)</f>
        <v>0</v>
      </c>
    </row>
    <row r="3161" spans="1:34" ht="20.100000000000001" hidden="1" customHeight="1" x14ac:dyDescent="0.2">
      <c r="A3161" s="109"/>
      <c r="B3161" s="119"/>
      <c r="C3161" s="111"/>
      <c r="D3161" s="112"/>
      <c r="E3161" s="107">
        <f t="shared" si="547"/>
        <v>0</v>
      </c>
      <c r="F3161" s="108">
        <f t="shared" si="548"/>
        <v>0</v>
      </c>
      <c r="G3161" s="114"/>
      <c r="H3161" s="113"/>
      <c r="I3161" s="114"/>
      <c r="J3161" s="115"/>
      <c r="K3161" s="89"/>
      <c r="L3161" s="116"/>
      <c r="M3161" s="117"/>
      <c r="N3161" s="94" t="str">
        <f t="shared" si="557"/>
        <v/>
      </c>
      <c r="O3161" s="87" t="str">
        <f>IF(N3161&lt;&gt;"",IF(J3161="CR",VLOOKUP(ROUND(N3161,0),'Cap. Corr. &amp; Prot.'!$J$4:$L$669,3,FALSE),VLOOKUP(ROUND(N3161,0),'Cap. Corr. &amp; Prot.'!$J$4:$K$669,2,FALSE)),"")</f>
        <v/>
      </c>
      <c r="P3161" s="95">
        <f t="shared" si="549"/>
        <v>0</v>
      </c>
      <c r="Q3161" s="96" t="str">
        <f>IFERROR(VLOOKUP(Y3161,'Constantes KG'!$B$7:$G$22,HLOOKUP(I3161,'Constantes KG'!$C$5:$G$6,2,FALSE),FALSE),"")</f>
        <v/>
      </c>
      <c r="R3161" s="97">
        <f t="shared" si="550"/>
        <v>0</v>
      </c>
      <c r="S3161" s="149">
        <f>IFERROR(VLOOKUP(J3161,Regulaciones!$B$3:$C$9,2,FALSE),0)</f>
        <v>0</v>
      </c>
      <c r="T3161" s="149">
        <f>S3161+IFERROR(VLOOKUP(A3161,$B$5:$T3160,19,FALSE),0)</f>
        <v>0</v>
      </c>
      <c r="U3161" s="94">
        <f t="shared" si="551"/>
        <v>0</v>
      </c>
      <c r="V3161" s="98">
        <f>U3161+IFERROR(VLOOKUP(A3161,$B$5:$V3160,21,FALSE),0)</f>
        <v>0</v>
      </c>
      <c r="W3161" s="99" t="str">
        <f>IF(Y3161&lt;&gt;"",AD3161&amp;"X"&amp;VLOOKUP(INT(N3161),'Cap. Corr. &amp; Prot.'!$J$4:$M$669,4,FALSE),"")</f>
        <v/>
      </c>
      <c r="X3161" s="100"/>
      <c r="Y3161" s="118"/>
      <c r="Z3161" s="102"/>
      <c r="AB3161" s="59" t="str">
        <f t="shared" si="552"/>
        <v/>
      </c>
      <c r="AC3161" s="59" t="str">
        <f t="shared" si="553"/>
        <v/>
      </c>
      <c r="AD3161" s="59" t="str">
        <f>IFERROR(VLOOKUP('Capacidad_&amp;_Regulación'!H3161,Regulaciones!$L$3:$M$7,2,FALSE),"")</f>
        <v/>
      </c>
      <c r="AE3161" s="74" t="str">
        <f t="shared" si="554"/>
        <v/>
      </c>
      <c r="AF3161" s="74" t="str">
        <f t="shared" si="555"/>
        <v/>
      </c>
      <c r="AG3161" s="74" t="str">
        <f t="shared" si="556"/>
        <v/>
      </c>
      <c r="AH3161" s="74">
        <f>IF(AD3161&lt;&gt;"",VLOOKUP($K$1,'Fact. Corr.'!$B$5:$G$7,HLOOKUP(H3161,'Fact. Corr.'!$C$4:$G$8,5,FALSE),FALSE),0)</f>
        <v>0</v>
      </c>
    </row>
    <row r="3162" spans="1:34" ht="20.100000000000001" hidden="1" customHeight="1" x14ac:dyDescent="0.2">
      <c r="A3162" s="109"/>
      <c r="B3162" s="119"/>
      <c r="C3162" s="111"/>
      <c r="D3162" s="112"/>
      <c r="E3162" s="107">
        <f t="shared" si="547"/>
        <v>0</v>
      </c>
      <c r="F3162" s="108">
        <f t="shared" si="548"/>
        <v>0</v>
      </c>
      <c r="G3162" s="114"/>
      <c r="H3162" s="113"/>
      <c r="I3162" s="114"/>
      <c r="J3162" s="115"/>
      <c r="K3162" s="89"/>
      <c r="L3162" s="116"/>
      <c r="M3162" s="117"/>
      <c r="N3162" s="94" t="str">
        <f t="shared" si="557"/>
        <v/>
      </c>
      <c r="O3162" s="87" t="str">
        <f>IF(N3162&lt;&gt;"",IF(J3162="CR",VLOOKUP(ROUND(N3162,0),'Cap. Corr. &amp; Prot.'!$J$4:$L$669,3,FALSE),VLOOKUP(ROUND(N3162,0),'Cap. Corr. &amp; Prot.'!$J$4:$K$669,2,FALSE)),"")</f>
        <v/>
      </c>
      <c r="P3162" s="95">
        <f t="shared" si="549"/>
        <v>0</v>
      </c>
      <c r="Q3162" s="96" t="str">
        <f>IFERROR(VLOOKUP(Y3162,'Constantes KG'!$B$7:$G$22,HLOOKUP(I3162,'Constantes KG'!$C$5:$G$6,2,FALSE),FALSE),"")</f>
        <v/>
      </c>
      <c r="R3162" s="97">
        <f t="shared" si="550"/>
        <v>0</v>
      </c>
      <c r="S3162" s="149">
        <f>IFERROR(VLOOKUP(J3162,Regulaciones!$B$3:$C$9,2,FALSE),0)</f>
        <v>0</v>
      </c>
      <c r="T3162" s="149">
        <f>S3162+IFERROR(VLOOKUP(A3162,$B$5:$T3161,19,FALSE),0)</f>
        <v>0</v>
      </c>
      <c r="U3162" s="94">
        <f t="shared" si="551"/>
        <v>0</v>
      </c>
      <c r="V3162" s="98">
        <f>U3162+IFERROR(VLOOKUP(A3162,$B$5:$V3161,21,FALSE),0)</f>
        <v>0</v>
      </c>
      <c r="W3162" s="99" t="str">
        <f>IF(Y3162&lt;&gt;"",AD3162&amp;"X"&amp;VLOOKUP(INT(N3162),'Cap. Corr. &amp; Prot.'!$J$4:$M$669,4,FALSE),"")</f>
        <v/>
      </c>
      <c r="X3162" s="100"/>
      <c r="Y3162" s="118"/>
      <c r="Z3162" s="102"/>
      <c r="AB3162" s="59" t="str">
        <f t="shared" si="552"/>
        <v/>
      </c>
      <c r="AC3162" s="59" t="str">
        <f t="shared" si="553"/>
        <v/>
      </c>
      <c r="AD3162" s="59" t="str">
        <f>IFERROR(VLOOKUP('Capacidad_&amp;_Regulación'!H3162,Regulaciones!$L$3:$M$7,2,FALSE),"")</f>
        <v/>
      </c>
      <c r="AE3162" s="74" t="str">
        <f t="shared" si="554"/>
        <v/>
      </c>
      <c r="AF3162" s="74" t="str">
        <f t="shared" si="555"/>
        <v/>
      </c>
      <c r="AG3162" s="74" t="str">
        <f t="shared" si="556"/>
        <v/>
      </c>
      <c r="AH3162" s="74">
        <f>IF(AD3162&lt;&gt;"",VLOOKUP($K$1,'Fact. Corr.'!$B$5:$G$7,HLOOKUP(H3162,'Fact. Corr.'!$C$4:$G$8,5,FALSE),FALSE),0)</f>
        <v>0</v>
      </c>
    </row>
    <row r="3163" spans="1:34" ht="20.100000000000001" hidden="1" customHeight="1" x14ac:dyDescent="0.2">
      <c r="A3163" s="109"/>
      <c r="B3163" s="119"/>
      <c r="C3163" s="111"/>
      <c r="D3163" s="112"/>
      <c r="E3163" s="107">
        <f t="shared" si="547"/>
        <v>0</v>
      </c>
      <c r="F3163" s="108">
        <f t="shared" si="548"/>
        <v>0</v>
      </c>
      <c r="G3163" s="114"/>
      <c r="H3163" s="113"/>
      <c r="I3163" s="114"/>
      <c r="J3163" s="115"/>
      <c r="K3163" s="89"/>
      <c r="L3163" s="116"/>
      <c r="M3163" s="117"/>
      <c r="N3163" s="94" t="str">
        <f t="shared" si="557"/>
        <v/>
      </c>
      <c r="O3163" s="87" t="str">
        <f>IF(N3163&lt;&gt;"",IF(J3163="CR",VLOOKUP(ROUND(N3163,0),'Cap. Corr. &amp; Prot.'!$J$4:$L$669,3,FALSE),VLOOKUP(ROUND(N3163,0),'Cap. Corr. &amp; Prot.'!$J$4:$K$669,2,FALSE)),"")</f>
        <v/>
      </c>
      <c r="P3163" s="95">
        <f t="shared" si="549"/>
        <v>0</v>
      </c>
      <c r="Q3163" s="96" t="str">
        <f>IFERROR(VLOOKUP(Y3163,'Constantes KG'!$B$7:$G$22,HLOOKUP(I3163,'Constantes KG'!$C$5:$G$6,2,FALSE),FALSE),"")</f>
        <v/>
      </c>
      <c r="R3163" s="97">
        <f t="shared" si="550"/>
        <v>0</v>
      </c>
      <c r="S3163" s="149">
        <f>IFERROR(VLOOKUP(J3163,Regulaciones!$B$3:$C$9,2,FALSE),0)</f>
        <v>0</v>
      </c>
      <c r="T3163" s="149">
        <f>S3163+IFERROR(VLOOKUP(A3163,$B$5:$T3162,19,FALSE),0)</f>
        <v>0</v>
      </c>
      <c r="U3163" s="94">
        <f t="shared" si="551"/>
        <v>0</v>
      </c>
      <c r="V3163" s="98">
        <f>U3163+IFERROR(VLOOKUP(A3163,$B$5:$V3162,21,FALSE),0)</f>
        <v>0</v>
      </c>
      <c r="W3163" s="99" t="str">
        <f>IF(Y3163&lt;&gt;"",AD3163&amp;"X"&amp;VLOOKUP(INT(N3163),'Cap. Corr. &amp; Prot.'!$J$4:$M$669,4,FALSE),"")</f>
        <v/>
      </c>
      <c r="X3163" s="100"/>
      <c r="Y3163" s="118"/>
      <c r="Z3163" s="102"/>
      <c r="AB3163" s="59" t="str">
        <f t="shared" si="552"/>
        <v/>
      </c>
      <c r="AC3163" s="59" t="str">
        <f t="shared" si="553"/>
        <v/>
      </c>
      <c r="AD3163" s="59" t="str">
        <f>IFERROR(VLOOKUP('Capacidad_&amp;_Regulación'!H3163,Regulaciones!$L$3:$M$7,2,FALSE),"")</f>
        <v/>
      </c>
      <c r="AE3163" s="74" t="str">
        <f t="shared" si="554"/>
        <v/>
      </c>
      <c r="AF3163" s="74" t="str">
        <f t="shared" si="555"/>
        <v/>
      </c>
      <c r="AG3163" s="74" t="str">
        <f t="shared" si="556"/>
        <v/>
      </c>
      <c r="AH3163" s="74">
        <f>IF(AD3163&lt;&gt;"",VLOOKUP($K$1,'Fact. Corr.'!$B$5:$G$7,HLOOKUP(H3163,'Fact. Corr.'!$C$4:$G$8,5,FALSE),FALSE),0)</f>
        <v>0</v>
      </c>
    </row>
    <row r="3164" spans="1:34" ht="20.100000000000001" hidden="1" customHeight="1" x14ac:dyDescent="0.2">
      <c r="A3164" s="109"/>
      <c r="B3164" s="119"/>
      <c r="C3164" s="111"/>
      <c r="D3164" s="112"/>
      <c r="E3164" s="107">
        <f t="shared" si="547"/>
        <v>0</v>
      </c>
      <c r="F3164" s="108">
        <f t="shared" si="548"/>
        <v>0</v>
      </c>
      <c r="G3164" s="114"/>
      <c r="H3164" s="113"/>
      <c r="I3164" s="114"/>
      <c r="J3164" s="115"/>
      <c r="K3164" s="89"/>
      <c r="L3164" s="116"/>
      <c r="M3164" s="117"/>
      <c r="N3164" s="94" t="str">
        <f t="shared" si="557"/>
        <v/>
      </c>
      <c r="O3164" s="87" t="str">
        <f>IF(N3164&lt;&gt;"",IF(J3164="CR",VLOOKUP(ROUND(N3164,0),'Cap. Corr. &amp; Prot.'!$J$4:$L$669,3,FALSE),VLOOKUP(ROUND(N3164,0),'Cap. Corr. &amp; Prot.'!$J$4:$K$669,2,FALSE)),"")</f>
        <v/>
      </c>
      <c r="P3164" s="95">
        <f t="shared" si="549"/>
        <v>0</v>
      </c>
      <c r="Q3164" s="96" t="str">
        <f>IFERROR(VLOOKUP(Y3164,'Constantes KG'!$B$7:$G$22,HLOOKUP(I3164,'Constantes KG'!$C$5:$G$6,2,FALSE),FALSE),"")</f>
        <v/>
      </c>
      <c r="R3164" s="97">
        <f t="shared" si="550"/>
        <v>0</v>
      </c>
      <c r="S3164" s="149">
        <f>IFERROR(VLOOKUP(J3164,Regulaciones!$B$3:$C$9,2,FALSE),0)</f>
        <v>0</v>
      </c>
      <c r="T3164" s="149">
        <f>S3164+IFERROR(VLOOKUP(A3164,$B$5:$T3163,19,FALSE),0)</f>
        <v>0</v>
      </c>
      <c r="U3164" s="94">
        <f t="shared" si="551"/>
        <v>0</v>
      </c>
      <c r="V3164" s="98">
        <f>U3164+IFERROR(VLOOKUP(A3164,$B$5:$V3163,21,FALSE),0)</f>
        <v>0</v>
      </c>
      <c r="W3164" s="99" t="str">
        <f>IF(Y3164&lt;&gt;"",AD3164&amp;"X"&amp;VLOOKUP(INT(N3164),'Cap. Corr. &amp; Prot.'!$J$4:$M$669,4,FALSE),"")</f>
        <v/>
      </c>
      <c r="X3164" s="100"/>
      <c r="Y3164" s="118"/>
      <c r="Z3164" s="102"/>
      <c r="AB3164" s="59" t="str">
        <f t="shared" si="552"/>
        <v/>
      </c>
      <c r="AC3164" s="59" t="str">
        <f t="shared" si="553"/>
        <v/>
      </c>
      <c r="AD3164" s="59" t="str">
        <f>IFERROR(VLOOKUP('Capacidad_&amp;_Regulación'!H3164,Regulaciones!$L$3:$M$7,2,FALSE),"")</f>
        <v/>
      </c>
      <c r="AE3164" s="74" t="str">
        <f t="shared" si="554"/>
        <v/>
      </c>
      <c r="AF3164" s="74" t="str">
        <f t="shared" si="555"/>
        <v/>
      </c>
      <c r="AG3164" s="74" t="str">
        <f t="shared" si="556"/>
        <v/>
      </c>
      <c r="AH3164" s="74">
        <f>IF(AD3164&lt;&gt;"",VLOOKUP($K$1,'Fact. Corr.'!$B$5:$G$7,HLOOKUP(H3164,'Fact. Corr.'!$C$4:$G$8,5,FALSE),FALSE),0)</f>
        <v>0</v>
      </c>
    </row>
    <row r="3165" spans="1:34" ht="20.100000000000001" hidden="1" customHeight="1" x14ac:dyDescent="0.2">
      <c r="A3165" s="109"/>
      <c r="B3165" s="119"/>
      <c r="C3165" s="111"/>
      <c r="D3165" s="112"/>
      <c r="E3165" s="107">
        <f t="shared" si="547"/>
        <v>0</v>
      </c>
      <c r="F3165" s="108">
        <f t="shared" si="548"/>
        <v>0</v>
      </c>
      <c r="G3165" s="114"/>
      <c r="H3165" s="113"/>
      <c r="I3165" s="114"/>
      <c r="J3165" s="115"/>
      <c r="K3165" s="89"/>
      <c r="L3165" s="116"/>
      <c r="M3165" s="117"/>
      <c r="N3165" s="94" t="str">
        <f t="shared" si="557"/>
        <v/>
      </c>
      <c r="O3165" s="87" t="str">
        <f>IF(N3165&lt;&gt;"",IF(J3165="CR",VLOOKUP(ROUND(N3165,0),'Cap. Corr. &amp; Prot.'!$J$4:$L$669,3,FALSE),VLOOKUP(ROUND(N3165,0),'Cap. Corr. &amp; Prot.'!$J$4:$K$669,2,FALSE)),"")</f>
        <v/>
      </c>
      <c r="P3165" s="95">
        <f t="shared" si="549"/>
        <v>0</v>
      </c>
      <c r="Q3165" s="96" t="str">
        <f>IFERROR(VLOOKUP(Y3165,'Constantes KG'!$B$7:$G$22,HLOOKUP(I3165,'Constantes KG'!$C$5:$G$6,2,FALSE),FALSE),"")</f>
        <v/>
      </c>
      <c r="R3165" s="97">
        <f t="shared" si="550"/>
        <v>0</v>
      </c>
      <c r="S3165" s="149">
        <f>IFERROR(VLOOKUP(J3165,Regulaciones!$B$3:$C$9,2,FALSE),0)</f>
        <v>0</v>
      </c>
      <c r="T3165" s="149">
        <f>S3165+IFERROR(VLOOKUP(A3165,$B$5:$T3164,19,FALSE),0)</f>
        <v>0</v>
      </c>
      <c r="U3165" s="94">
        <f t="shared" si="551"/>
        <v>0</v>
      </c>
      <c r="V3165" s="98">
        <f>U3165+IFERROR(VLOOKUP(A3165,$B$5:$V3164,21,FALSE),0)</f>
        <v>0</v>
      </c>
      <c r="W3165" s="99" t="str">
        <f>IF(Y3165&lt;&gt;"",AD3165&amp;"X"&amp;VLOOKUP(INT(N3165),'Cap. Corr. &amp; Prot.'!$J$4:$M$669,4,FALSE),"")</f>
        <v/>
      </c>
      <c r="X3165" s="100"/>
      <c r="Y3165" s="118"/>
      <c r="Z3165" s="102"/>
      <c r="AB3165" s="59" t="str">
        <f t="shared" si="552"/>
        <v/>
      </c>
      <c r="AC3165" s="59" t="str">
        <f t="shared" si="553"/>
        <v/>
      </c>
      <c r="AD3165" s="59" t="str">
        <f>IFERROR(VLOOKUP('Capacidad_&amp;_Regulación'!H3165,Regulaciones!$L$3:$M$7,2,FALSE),"")</f>
        <v/>
      </c>
      <c r="AE3165" s="74" t="str">
        <f t="shared" si="554"/>
        <v/>
      </c>
      <c r="AF3165" s="74" t="str">
        <f t="shared" si="555"/>
        <v/>
      </c>
      <c r="AG3165" s="74" t="str">
        <f t="shared" si="556"/>
        <v/>
      </c>
      <c r="AH3165" s="74">
        <f>IF(AD3165&lt;&gt;"",VLOOKUP($K$1,'Fact. Corr.'!$B$5:$G$7,HLOOKUP(H3165,'Fact. Corr.'!$C$4:$G$8,5,FALSE),FALSE),0)</f>
        <v>0</v>
      </c>
    </row>
    <row r="3166" spans="1:34" ht="20.100000000000001" hidden="1" customHeight="1" x14ac:dyDescent="0.2">
      <c r="A3166" s="109"/>
      <c r="B3166" s="119"/>
      <c r="C3166" s="111"/>
      <c r="D3166" s="112"/>
      <c r="E3166" s="107">
        <f t="shared" si="547"/>
        <v>0</v>
      </c>
      <c r="F3166" s="108">
        <f t="shared" si="548"/>
        <v>0</v>
      </c>
      <c r="G3166" s="114"/>
      <c r="H3166" s="113"/>
      <c r="I3166" s="114"/>
      <c r="J3166" s="115"/>
      <c r="K3166" s="89"/>
      <c r="L3166" s="116"/>
      <c r="M3166" s="117"/>
      <c r="N3166" s="94" t="str">
        <f t="shared" si="557"/>
        <v/>
      </c>
      <c r="O3166" s="87" t="str">
        <f>IF(N3166&lt;&gt;"",IF(J3166="CR",VLOOKUP(ROUND(N3166,0),'Cap. Corr. &amp; Prot.'!$J$4:$L$669,3,FALSE),VLOOKUP(ROUND(N3166,0),'Cap. Corr. &amp; Prot.'!$J$4:$K$669,2,FALSE)),"")</f>
        <v/>
      </c>
      <c r="P3166" s="95">
        <f t="shared" si="549"/>
        <v>0</v>
      </c>
      <c r="Q3166" s="96" t="str">
        <f>IFERROR(VLOOKUP(Y3166,'Constantes KG'!$B$7:$G$22,HLOOKUP(I3166,'Constantes KG'!$C$5:$G$6,2,FALSE),FALSE),"")</f>
        <v/>
      </c>
      <c r="R3166" s="97">
        <f t="shared" si="550"/>
        <v>0</v>
      </c>
      <c r="S3166" s="149">
        <f>IFERROR(VLOOKUP(J3166,Regulaciones!$B$3:$C$9,2,FALSE),0)</f>
        <v>0</v>
      </c>
      <c r="T3166" s="149">
        <f>S3166+IFERROR(VLOOKUP(A3166,$B$5:$T3165,19,FALSE),0)</f>
        <v>0</v>
      </c>
      <c r="U3166" s="94">
        <f t="shared" si="551"/>
        <v>0</v>
      </c>
      <c r="V3166" s="98">
        <f>U3166+IFERROR(VLOOKUP(A3166,$B$5:$V3165,21,FALSE),0)</f>
        <v>0</v>
      </c>
      <c r="W3166" s="99" t="str">
        <f>IF(Y3166&lt;&gt;"",AD3166&amp;"X"&amp;VLOOKUP(INT(N3166),'Cap. Corr. &amp; Prot.'!$J$4:$M$669,4,FALSE),"")</f>
        <v/>
      </c>
      <c r="X3166" s="100"/>
      <c r="Y3166" s="118"/>
      <c r="Z3166" s="102"/>
      <c r="AB3166" s="59" t="str">
        <f t="shared" si="552"/>
        <v/>
      </c>
      <c r="AC3166" s="59" t="str">
        <f t="shared" si="553"/>
        <v/>
      </c>
      <c r="AD3166" s="59" t="str">
        <f>IFERROR(VLOOKUP('Capacidad_&amp;_Regulación'!H3166,Regulaciones!$L$3:$M$7,2,FALSE),"")</f>
        <v/>
      </c>
      <c r="AE3166" s="74" t="str">
        <f t="shared" si="554"/>
        <v/>
      </c>
      <c r="AF3166" s="74" t="str">
        <f t="shared" si="555"/>
        <v/>
      </c>
      <c r="AG3166" s="74" t="str">
        <f t="shared" si="556"/>
        <v/>
      </c>
      <c r="AH3166" s="74">
        <f>IF(AD3166&lt;&gt;"",VLOOKUP($K$1,'Fact. Corr.'!$B$5:$G$7,HLOOKUP(H3166,'Fact. Corr.'!$C$4:$G$8,5,FALSE),FALSE),0)</f>
        <v>0</v>
      </c>
    </row>
    <row r="3167" spans="1:34" ht="20.100000000000001" hidden="1" customHeight="1" x14ac:dyDescent="0.2">
      <c r="A3167" s="109"/>
      <c r="B3167" s="119"/>
      <c r="C3167" s="111"/>
      <c r="D3167" s="112"/>
      <c r="E3167" s="107">
        <f t="shared" si="547"/>
        <v>0</v>
      </c>
      <c r="F3167" s="108">
        <f t="shared" si="548"/>
        <v>0</v>
      </c>
      <c r="G3167" s="114"/>
      <c r="H3167" s="113"/>
      <c r="I3167" s="114"/>
      <c r="J3167" s="115"/>
      <c r="K3167" s="89"/>
      <c r="L3167" s="116"/>
      <c r="M3167" s="117"/>
      <c r="N3167" s="94" t="str">
        <f t="shared" si="557"/>
        <v/>
      </c>
      <c r="O3167" s="87" t="str">
        <f>IF(N3167&lt;&gt;"",IF(J3167="CR",VLOOKUP(ROUND(N3167,0),'Cap. Corr. &amp; Prot.'!$J$4:$L$669,3,FALSE),VLOOKUP(ROUND(N3167,0),'Cap. Corr. &amp; Prot.'!$J$4:$K$669,2,FALSE)),"")</f>
        <v/>
      </c>
      <c r="P3167" s="95">
        <f t="shared" si="549"/>
        <v>0</v>
      </c>
      <c r="Q3167" s="96" t="str">
        <f>IFERROR(VLOOKUP(Y3167,'Constantes KG'!$B$7:$G$22,HLOOKUP(I3167,'Constantes KG'!$C$5:$G$6,2,FALSE),FALSE),"")</f>
        <v/>
      </c>
      <c r="R3167" s="97">
        <f t="shared" si="550"/>
        <v>0</v>
      </c>
      <c r="S3167" s="149">
        <f>IFERROR(VLOOKUP(J3167,Regulaciones!$B$3:$C$9,2,FALSE),0)</f>
        <v>0</v>
      </c>
      <c r="T3167" s="149">
        <f>S3167+IFERROR(VLOOKUP(A3167,$B$5:$T3166,19,FALSE),0)</f>
        <v>0</v>
      </c>
      <c r="U3167" s="94">
        <f t="shared" si="551"/>
        <v>0</v>
      </c>
      <c r="V3167" s="98">
        <f>U3167+IFERROR(VLOOKUP(A3167,$B$5:$V3166,21,FALSE),0)</f>
        <v>0</v>
      </c>
      <c r="W3167" s="99" t="str">
        <f>IF(Y3167&lt;&gt;"",AD3167&amp;"X"&amp;VLOOKUP(INT(N3167),'Cap. Corr. &amp; Prot.'!$J$4:$M$669,4,FALSE),"")</f>
        <v/>
      </c>
      <c r="X3167" s="100"/>
      <c r="Y3167" s="118"/>
      <c r="Z3167" s="102"/>
      <c r="AB3167" s="59" t="str">
        <f t="shared" si="552"/>
        <v/>
      </c>
      <c r="AC3167" s="59" t="str">
        <f t="shared" si="553"/>
        <v/>
      </c>
      <c r="AD3167" s="59" t="str">
        <f>IFERROR(VLOOKUP('Capacidad_&amp;_Regulación'!H3167,Regulaciones!$L$3:$M$7,2,FALSE),"")</f>
        <v/>
      </c>
      <c r="AE3167" s="74" t="str">
        <f t="shared" si="554"/>
        <v/>
      </c>
      <c r="AF3167" s="74" t="str">
        <f t="shared" si="555"/>
        <v/>
      </c>
      <c r="AG3167" s="74" t="str">
        <f t="shared" si="556"/>
        <v/>
      </c>
      <c r="AH3167" s="74">
        <f>IF(AD3167&lt;&gt;"",VLOOKUP($K$1,'Fact. Corr.'!$B$5:$G$7,HLOOKUP(H3167,'Fact. Corr.'!$C$4:$G$8,5,FALSE),FALSE),0)</f>
        <v>0</v>
      </c>
    </row>
    <row r="3168" spans="1:34" ht="20.100000000000001" hidden="1" customHeight="1" x14ac:dyDescent="0.2">
      <c r="A3168" s="109"/>
      <c r="B3168" s="119"/>
      <c r="C3168" s="111"/>
      <c r="D3168" s="112"/>
      <c r="E3168" s="107">
        <f t="shared" si="547"/>
        <v>0</v>
      </c>
      <c r="F3168" s="108">
        <f t="shared" si="548"/>
        <v>0</v>
      </c>
      <c r="G3168" s="114"/>
      <c r="H3168" s="113"/>
      <c r="I3168" s="114"/>
      <c r="J3168" s="115"/>
      <c r="K3168" s="89"/>
      <c r="L3168" s="116"/>
      <c r="M3168" s="117"/>
      <c r="N3168" s="94" t="str">
        <f t="shared" si="557"/>
        <v/>
      </c>
      <c r="O3168" s="87" t="str">
        <f>IF(N3168&lt;&gt;"",IF(J3168="CR",VLOOKUP(ROUND(N3168,0),'Cap. Corr. &amp; Prot.'!$J$4:$L$669,3,FALSE),VLOOKUP(ROUND(N3168,0),'Cap. Corr. &amp; Prot.'!$J$4:$K$669,2,FALSE)),"")</f>
        <v/>
      </c>
      <c r="P3168" s="95">
        <f t="shared" si="549"/>
        <v>0</v>
      </c>
      <c r="Q3168" s="96" t="str">
        <f>IFERROR(VLOOKUP(Y3168,'Constantes KG'!$B$7:$G$22,HLOOKUP(I3168,'Constantes KG'!$C$5:$G$6,2,FALSE),FALSE),"")</f>
        <v/>
      </c>
      <c r="R3168" s="97">
        <f t="shared" si="550"/>
        <v>0</v>
      </c>
      <c r="S3168" s="149">
        <f>IFERROR(VLOOKUP(J3168,Regulaciones!$B$3:$C$9,2,FALSE),0)</f>
        <v>0</v>
      </c>
      <c r="T3168" s="149">
        <f>S3168+IFERROR(VLOOKUP(A3168,$B$5:$T3167,19,FALSE),0)</f>
        <v>0</v>
      </c>
      <c r="U3168" s="94">
        <f t="shared" si="551"/>
        <v>0</v>
      </c>
      <c r="V3168" s="98">
        <f>U3168+IFERROR(VLOOKUP(A3168,$B$5:$V3167,21,FALSE),0)</f>
        <v>0</v>
      </c>
      <c r="W3168" s="99" t="str">
        <f>IF(Y3168&lt;&gt;"",AD3168&amp;"X"&amp;VLOOKUP(INT(N3168),'Cap. Corr. &amp; Prot.'!$J$4:$M$669,4,FALSE),"")</f>
        <v/>
      </c>
      <c r="X3168" s="100"/>
      <c r="Y3168" s="118"/>
      <c r="Z3168" s="102"/>
      <c r="AB3168" s="59" t="str">
        <f t="shared" si="552"/>
        <v/>
      </c>
      <c r="AC3168" s="59" t="str">
        <f t="shared" si="553"/>
        <v/>
      </c>
      <c r="AD3168" s="59" t="str">
        <f>IFERROR(VLOOKUP('Capacidad_&amp;_Regulación'!H3168,Regulaciones!$L$3:$M$7,2,FALSE),"")</f>
        <v/>
      </c>
      <c r="AE3168" s="74" t="str">
        <f t="shared" si="554"/>
        <v/>
      </c>
      <c r="AF3168" s="74" t="str">
        <f t="shared" si="555"/>
        <v/>
      </c>
      <c r="AG3168" s="74" t="str">
        <f t="shared" si="556"/>
        <v/>
      </c>
      <c r="AH3168" s="74">
        <f>IF(AD3168&lt;&gt;"",VLOOKUP($K$1,'Fact. Corr.'!$B$5:$G$7,HLOOKUP(H3168,'Fact. Corr.'!$C$4:$G$8,5,FALSE),FALSE),0)</f>
        <v>0</v>
      </c>
    </row>
    <row r="3169" spans="1:34" ht="20.100000000000001" hidden="1" customHeight="1" x14ac:dyDescent="0.2">
      <c r="A3169" s="109"/>
      <c r="B3169" s="119"/>
      <c r="C3169" s="111"/>
      <c r="D3169" s="112"/>
      <c r="E3169" s="107">
        <f t="shared" si="547"/>
        <v>0</v>
      </c>
      <c r="F3169" s="108">
        <f t="shared" si="548"/>
        <v>0</v>
      </c>
      <c r="G3169" s="114"/>
      <c r="H3169" s="113"/>
      <c r="I3169" s="114"/>
      <c r="J3169" s="115"/>
      <c r="K3169" s="89"/>
      <c r="L3169" s="116"/>
      <c r="M3169" s="117"/>
      <c r="N3169" s="94" t="str">
        <f t="shared" si="557"/>
        <v/>
      </c>
      <c r="O3169" s="87" t="str">
        <f>IF(N3169&lt;&gt;"",IF(J3169="CR",VLOOKUP(ROUND(N3169,0),'Cap. Corr. &amp; Prot.'!$J$4:$L$669,3,FALSE),VLOOKUP(ROUND(N3169,0),'Cap. Corr. &amp; Prot.'!$J$4:$K$669,2,FALSE)),"")</f>
        <v/>
      </c>
      <c r="P3169" s="95">
        <f t="shared" si="549"/>
        <v>0</v>
      </c>
      <c r="Q3169" s="96" t="str">
        <f>IFERROR(VLOOKUP(Y3169,'Constantes KG'!$B$7:$G$22,HLOOKUP(I3169,'Constantes KG'!$C$5:$G$6,2,FALSE),FALSE),"")</f>
        <v/>
      </c>
      <c r="R3169" s="97">
        <f t="shared" si="550"/>
        <v>0</v>
      </c>
      <c r="S3169" s="149">
        <f>IFERROR(VLOOKUP(J3169,Regulaciones!$B$3:$C$9,2,FALSE),0)</f>
        <v>0</v>
      </c>
      <c r="T3169" s="149">
        <f>S3169+IFERROR(VLOOKUP(A3169,$B$5:$T3168,19,FALSE),0)</f>
        <v>0</v>
      </c>
      <c r="U3169" s="94">
        <f t="shared" si="551"/>
        <v>0</v>
      </c>
      <c r="V3169" s="98">
        <f>U3169+IFERROR(VLOOKUP(A3169,$B$5:$V3168,21,FALSE),0)</f>
        <v>0</v>
      </c>
      <c r="W3169" s="99" t="str">
        <f>IF(Y3169&lt;&gt;"",AD3169&amp;"X"&amp;VLOOKUP(INT(N3169),'Cap. Corr. &amp; Prot.'!$J$4:$M$669,4,FALSE),"")</f>
        <v/>
      </c>
      <c r="X3169" s="100"/>
      <c r="Y3169" s="118"/>
      <c r="Z3169" s="102"/>
      <c r="AB3169" s="59" t="str">
        <f t="shared" si="552"/>
        <v/>
      </c>
      <c r="AC3169" s="59" t="str">
        <f t="shared" si="553"/>
        <v/>
      </c>
      <c r="AD3169" s="59" t="str">
        <f>IFERROR(VLOOKUP('Capacidad_&amp;_Regulación'!H3169,Regulaciones!$L$3:$M$7,2,FALSE),"")</f>
        <v/>
      </c>
      <c r="AE3169" s="74" t="str">
        <f t="shared" si="554"/>
        <v/>
      </c>
      <c r="AF3169" s="74" t="str">
        <f t="shared" si="555"/>
        <v/>
      </c>
      <c r="AG3169" s="74" t="str">
        <f t="shared" si="556"/>
        <v/>
      </c>
      <c r="AH3169" s="74">
        <f>IF(AD3169&lt;&gt;"",VLOOKUP($K$1,'Fact. Corr.'!$B$5:$G$7,HLOOKUP(H3169,'Fact. Corr.'!$C$4:$G$8,5,FALSE),FALSE),0)</f>
        <v>0</v>
      </c>
    </row>
    <row r="3170" spans="1:34" ht="20.100000000000001" hidden="1" customHeight="1" x14ac:dyDescent="0.2">
      <c r="A3170" s="109"/>
      <c r="B3170" s="119"/>
      <c r="C3170" s="111"/>
      <c r="D3170" s="112"/>
      <c r="E3170" s="107">
        <f t="shared" si="547"/>
        <v>0</v>
      </c>
      <c r="F3170" s="108">
        <f t="shared" si="548"/>
        <v>0</v>
      </c>
      <c r="G3170" s="114"/>
      <c r="H3170" s="113"/>
      <c r="I3170" s="114"/>
      <c r="J3170" s="115"/>
      <c r="K3170" s="89"/>
      <c r="L3170" s="116"/>
      <c r="M3170" s="117"/>
      <c r="N3170" s="94" t="str">
        <f t="shared" si="557"/>
        <v/>
      </c>
      <c r="O3170" s="87" t="str">
        <f>IF(N3170&lt;&gt;"",IF(J3170="CR",VLOOKUP(ROUND(N3170,0),'Cap. Corr. &amp; Prot.'!$J$4:$L$669,3,FALSE),VLOOKUP(ROUND(N3170,0),'Cap. Corr. &amp; Prot.'!$J$4:$K$669,2,FALSE)),"")</f>
        <v/>
      </c>
      <c r="P3170" s="95">
        <f t="shared" si="549"/>
        <v>0</v>
      </c>
      <c r="Q3170" s="96" t="str">
        <f>IFERROR(VLOOKUP(Y3170,'Constantes KG'!$B$7:$G$22,HLOOKUP(I3170,'Constantes KG'!$C$5:$G$6,2,FALSE),FALSE),"")</f>
        <v/>
      </c>
      <c r="R3170" s="97">
        <f t="shared" si="550"/>
        <v>0</v>
      </c>
      <c r="S3170" s="149">
        <f>IFERROR(VLOOKUP(J3170,Regulaciones!$B$3:$C$9,2,FALSE),0)</f>
        <v>0</v>
      </c>
      <c r="T3170" s="149">
        <f>S3170+IFERROR(VLOOKUP(A3170,$B$5:$T3169,19,FALSE),0)</f>
        <v>0</v>
      </c>
      <c r="U3170" s="94">
        <f t="shared" si="551"/>
        <v>0</v>
      </c>
      <c r="V3170" s="98">
        <f>U3170+IFERROR(VLOOKUP(A3170,$B$5:$V3169,21,FALSE),0)</f>
        <v>0</v>
      </c>
      <c r="W3170" s="99" t="str">
        <f>IF(Y3170&lt;&gt;"",AD3170&amp;"X"&amp;VLOOKUP(INT(N3170),'Cap. Corr. &amp; Prot.'!$J$4:$M$669,4,FALSE),"")</f>
        <v/>
      </c>
      <c r="X3170" s="100"/>
      <c r="Y3170" s="118"/>
      <c r="Z3170" s="102"/>
      <c r="AB3170" s="59" t="str">
        <f t="shared" si="552"/>
        <v/>
      </c>
      <c r="AC3170" s="59" t="str">
        <f t="shared" si="553"/>
        <v/>
      </c>
      <c r="AD3170" s="59" t="str">
        <f>IFERROR(VLOOKUP('Capacidad_&amp;_Regulación'!H3170,Regulaciones!$L$3:$M$7,2,FALSE),"")</f>
        <v/>
      </c>
      <c r="AE3170" s="74" t="str">
        <f t="shared" si="554"/>
        <v/>
      </c>
      <c r="AF3170" s="74" t="str">
        <f t="shared" si="555"/>
        <v/>
      </c>
      <c r="AG3170" s="74" t="str">
        <f t="shared" si="556"/>
        <v/>
      </c>
      <c r="AH3170" s="74">
        <f>IF(AD3170&lt;&gt;"",VLOOKUP($K$1,'Fact. Corr.'!$B$5:$G$7,HLOOKUP(H3170,'Fact. Corr.'!$C$4:$G$8,5,FALSE),FALSE),0)</f>
        <v>0</v>
      </c>
    </row>
    <row r="3171" spans="1:34" ht="20.100000000000001" hidden="1" customHeight="1" x14ac:dyDescent="0.2">
      <c r="A3171" s="109"/>
      <c r="B3171" s="119"/>
      <c r="C3171" s="111"/>
      <c r="D3171" s="112"/>
      <c r="E3171" s="107">
        <f t="shared" si="547"/>
        <v>0</v>
      </c>
      <c r="F3171" s="108">
        <f t="shared" si="548"/>
        <v>0</v>
      </c>
      <c r="G3171" s="114"/>
      <c r="H3171" s="113"/>
      <c r="I3171" s="114"/>
      <c r="J3171" s="115"/>
      <c r="K3171" s="89"/>
      <c r="L3171" s="116"/>
      <c r="M3171" s="117"/>
      <c r="N3171" s="94" t="str">
        <f t="shared" si="557"/>
        <v/>
      </c>
      <c r="O3171" s="87" t="str">
        <f>IF(N3171&lt;&gt;"",IF(J3171="CR",VLOOKUP(ROUND(N3171,0),'Cap. Corr. &amp; Prot.'!$J$4:$L$669,3,FALSE),VLOOKUP(ROUND(N3171,0),'Cap. Corr. &amp; Prot.'!$J$4:$K$669,2,FALSE)),"")</f>
        <v/>
      </c>
      <c r="P3171" s="95">
        <f t="shared" si="549"/>
        <v>0</v>
      </c>
      <c r="Q3171" s="96" t="str">
        <f>IFERROR(VLOOKUP(Y3171,'Constantes KG'!$B$7:$G$22,HLOOKUP(I3171,'Constantes KG'!$C$5:$G$6,2,FALSE),FALSE),"")</f>
        <v/>
      </c>
      <c r="R3171" s="97">
        <f t="shared" si="550"/>
        <v>0</v>
      </c>
      <c r="S3171" s="149">
        <f>IFERROR(VLOOKUP(J3171,Regulaciones!$B$3:$C$9,2,FALSE),0)</f>
        <v>0</v>
      </c>
      <c r="T3171" s="149">
        <f>S3171+IFERROR(VLOOKUP(A3171,$B$5:$T3170,19,FALSE),0)</f>
        <v>0</v>
      </c>
      <c r="U3171" s="94">
        <f t="shared" si="551"/>
        <v>0</v>
      </c>
      <c r="V3171" s="98">
        <f>U3171+IFERROR(VLOOKUP(A3171,$B$5:$V3170,21,FALSE),0)</f>
        <v>0</v>
      </c>
      <c r="W3171" s="99" t="str">
        <f>IF(Y3171&lt;&gt;"",AD3171&amp;"X"&amp;VLOOKUP(INT(N3171),'Cap. Corr. &amp; Prot.'!$J$4:$M$669,4,FALSE),"")</f>
        <v/>
      </c>
      <c r="X3171" s="100"/>
      <c r="Y3171" s="118"/>
      <c r="Z3171" s="102"/>
      <c r="AB3171" s="59" t="str">
        <f t="shared" si="552"/>
        <v/>
      </c>
      <c r="AC3171" s="59" t="str">
        <f t="shared" si="553"/>
        <v/>
      </c>
      <c r="AD3171" s="59" t="str">
        <f>IFERROR(VLOOKUP('Capacidad_&amp;_Regulación'!H3171,Regulaciones!$L$3:$M$7,2,FALSE),"")</f>
        <v/>
      </c>
      <c r="AE3171" s="74" t="str">
        <f t="shared" si="554"/>
        <v/>
      </c>
      <c r="AF3171" s="74" t="str">
        <f t="shared" si="555"/>
        <v/>
      </c>
      <c r="AG3171" s="74" t="str">
        <f t="shared" si="556"/>
        <v/>
      </c>
      <c r="AH3171" s="74">
        <f>IF(AD3171&lt;&gt;"",VLOOKUP($K$1,'Fact. Corr.'!$B$5:$G$7,HLOOKUP(H3171,'Fact. Corr.'!$C$4:$G$8,5,FALSE),FALSE),0)</f>
        <v>0</v>
      </c>
    </row>
    <row r="3172" spans="1:34" ht="20.100000000000001" hidden="1" customHeight="1" x14ac:dyDescent="0.2">
      <c r="A3172" s="109"/>
      <c r="B3172" s="119"/>
      <c r="C3172" s="111"/>
      <c r="D3172" s="112"/>
      <c r="E3172" s="107">
        <f t="shared" si="547"/>
        <v>0</v>
      </c>
      <c r="F3172" s="108">
        <f t="shared" si="548"/>
        <v>0</v>
      </c>
      <c r="G3172" s="114"/>
      <c r="H3172" s="113"/>
      <c r="I3172" s="114"/>
      <c r="J3172" s="115"/>
      <c r="K3172" s="89"/>
      <c r="L3172" s="116"/>
      <c r="M3172" s="117"/>
      <c r="N3172" s="94" t="str">
        <f t="shared" si="557"/>
        <v/>
      </c>
      <c r="O3172" s="87" t="str">
        <f>IF(N3172&lt;&gt;"",IF(J3172="CR",VLOOKUP(ROUND(N3172,0),'Cap. Corr. &amp; Prot.'!$J$4:$L$669,3,FALSE),VLOOKUP(ROUND(N3172,0),'Cap. Corr. &amp; Prot.'!$J$4:$K$669,2,FALSE)),"")</f>
        <v/>
      </c>
      <c r="P3172" s="95">
        <f t="shared" si="549"/>
        <v>0</v>
      </c>
      <c r="Q3172" s="96" t="str">
        <f>IFERROR(VLOOKUP(Y3172,'Constantes KG'!$B$7:$G$22,HLOOKUP(I3172,'Constantes KG'!$C$5:$G$6,2,FALSE),FALSE),"")</f>
        <v/>
      </c>
      <c r="R3172" s="97">
        <f t="shared" si="550"/>
        <v>0</v>
      </c>
      <c r="S3172" s="149">
        <f>IFERROR(VLOOKUP(J3172,Regulaciones!$B$3:$C$9,2,FALSE),0)</f>
        <v>0</v>
      </c>
      <c r="T3172" s="149">
        <f>S3172+IFERROR(VLOOKUP(A3172,$B$5:$T3171,19,FALSE),0)</f>
        <v>0</v>
      </c>
      <c r="U3172" s="94">
        <f t="shared" si="551"/>
        <v>0</v>
      </c>
      <c r="V3172" s="98">
        <f>U3172+IFERROR(VLOOKUP(A3172,$B$5:$V3171,21,FALSE),0)</f>
        <v>0</v>
      </c>
      <c r="W3172" s="99" t="str">
        <f>IF(Y3172&lt;&gt;"",AD3172&amp;"X"&amp;VLOOKUP(INT(N3172),'Cap. Corr. &amp; Prot.'!$J$4:$M$669,4,FALSE),"")</f>
        <v/>
      </c>
      <c r="X3172" s="100"/>
      <c r="Y3172" s="118"/>
      <c r="Z3172" s="102"/>
      <c r="AB3172" s="59" t="str">
        <f t="shared" si="552"/>
        <v/>
      </c>
      <c r="AC3172" s="59" t="str">
        <f t="shared" si="553"/>
        <v/>
      </c>
      <c r="AD3172" s="59" t="str">
        <f>IFERROR(VLOOKUP('Capacidad_&amp;_Regulación'!H3172,Regulaciones!$L$3:$M$7,2,FALSE),"")</f>
        <v/>
      </c>
      <c r="AE3172" s="74" t="str">
        <f t="shared" si="554"/>
        <v/>
      </c>
      <c r="AF3172" s="74" t="str">
        <f t="shared" si="555"/>
        <v/>
      </c>
      <c r="AG3172" s="74" t="str">
        <f t="shared" si="556"/>
        <v/>
      </c>
      <c r="AH3172" s="74">
        <f>IF(AD3172&lt;&gt;"",VLOOKUP($K$1,'Fact. Corr.'!$B$5:$G$7,HLOOKUP(H3172,'Fact. Corr.'!$C$4:$G$8,5,FALSE),FALSE),0)</f>
        <v>0</v>
      </c>
    </row>
    <row r="3173" spans="1:34" ht="20.100000000000001" hidden="1" customHeight="1" x14ac:dyDescent="0.2">
      <c r="A3173" s="109"/>
      <c r="B3173" s="119"/>
      <c r="C3173" s="111"/>
      <c r="D3173" s="112"/>
      <c r="E3173" s="107">
        <f t="shared" si="547"/>
        <v>0</v>
      </c>
      <c r="F3173" s="108">
        <f t="shared" si="548"/>
        <v>0</v>
      </c>
      <c r="G3173" s="114"/>
      <c r="H3173" s="113"/>
      <c r="I3173" s="114"/>
      <c r="J3173" s="115"/>
      <c r="K3173" s="89"/>
      <c r="L3173" s="116"/>
      <c r="M3173" s="117"/>
      <c r="N3173" s="94" t="str">
        <f t="shared" si="557"/>
        <v/>
      </c>
      <c r="O3173" s="87" t="str">
        <f>IF(N3173&lt;&gt;"",IF(J3173="CR",VLOOKUP(ROUND(N3173,0),'Cap. Corr. &amp; Prot.'!$J$4:$L$669,3,FALSE),VLOOKUP(ROUND(N3173,0),'Cap. Corr. &amp; Prot.'!$J$4:$K$669,2,FALSE)),"")</f>
        <v/>
      </c>
      <c r="P3173" s="95">
        <f t="shared" si="549"/>
        <v>0</v>
      </c>
      <c r="Q3173" s="96" t="str">
        <f>IFERROR(VLOOKUP(Y3173,'Constantes KG'!$B$7:$G$22,HLOOKUP(I3173,'Constantes KG'!$C$5:$G$6,2,FALSE),FALSE),"")</f>
        <v/>
      </c>
      <c r="R3173" s="97">
        <f t="shared" si="550"/>
        <v>0</v>
      </c>
      <c r="S3173" s="149">
        <f>IFERROR(VLOOKUP(J3173,Regulaciones!$B$3:$C$9,2,FALSE),0)</f>
        <v>0</v>
      </c>
      <c r="T3173" s="149">
        <f>S3173+IFERROR(VLOOKUP(A3173,$B$5:$T3172,19,FALSE),0)</f>
        <v>0</v>
      </c>
      <c r="U3173" s="94">
        <f t="shared" si="551"/>
        <v>0</v>
      </c>
      <c r="V3173" s="98">
        <f>U3173+IFERROR(VLOOKUP(A3173,$B$5:$V3172,21,FALSE),0)</f>
        <v>0</v>
      </c>
      <c r="W3173" s="99" t="str">
        <f>IF(Y3173&lt;&gt;"",AD3173&amp;"X"&amp;VLOOKUP(INT(N3173),'Cap. Corr. &amp; Prot.'!$J$4:$M$669,4,FALSE),"")</f>
        <v/>
      </c>
      <c r="X3173" s="100"/>
      <c r="Y3173" s="118"/>
      <c r="Z3173" s="102"/>
      <c r="AB3173" s="59" t="str">
        <f t="shared" si="552"/>
        <v/>
      </c>
      <c r="AC3173" s="59" t="str">
        <f t="shared" si="553"/>
        <v/>
      </c>
      <c r="AD3173" s="59" t="str">
        <f>IFERROR(VLOOKUP('Capacidad_&amp;_Regulación'!H3173,Regulaciones!$L$3:$M$7,2,FALSE),"")</f>
        <v/>
      </c>
      <c r="AE3173" s="74" t="str">
        <f t="shared" si="554"/>
        <v/>
      </c>
      <c r="AF3173" s="74" t="str">
        <f t="shared" si="555"/>
        <v/>
      </c>
      <c r="AG3173" s="74" t="str">
        <f t="shared" si="556"/>
        <v/>
      </c>
      <c r="AH3173" s="74">
        <f>IF(AD3173&lt;&gt;"",VLOOKUP($K$1,'Fact. Corr.'!$B$5:$G$7,HLOOKUP(H3173,'Fact. Corr.'!$C$4:$G$8,5,FALSE),FALSE),0)</f>
        <v>0</v>
      </c>
    </row>
    <row r="3174" spans="1:34" ht="20.100000000000001" hidden="1" customHeight="1" x14ac:dyDescent="0.2">
      <c r="A3174" s="109"/>
      <c r="B3174" s="119"/>
      <c r="C3174" s="111"/>
      <c r="D3174" s="112"/>
      <c r="E3174" s="107">
        <f t="shared" si="547"/>
        <v>0</v>
      </c>
      <c r="F3174" s="108">
        <f t="shared" si="548"/>
        <v>0</v>
      </c>
      <c r="G3174" s="114"/>
      <c r="H3174" s="113"/>
      <c r="I3174" s="114"/>
      <c r="J3174" s="115"/>
      <c r="K3174" s="89"/>
      <c r="L3174" s="116"/>
      <c r="M3174" s="117"/>
      <c r="N3174" s="94" t="str">
        <f t="shared" si="557"/>
        <v/>
      </c>
      <c r="O3174" s="87" t="str">
        <f>IF(N3174&lt;&gt;"",IF(J3174="CR",VLOOKUP(ROUND(N3174,0),'Cap. Corr. &amp; Prot.'!$J$4:$L$669,3,FALSE),VLOOKUP(ROUND(N3174,0),'Cap. Corr. &amp; Prot.'!$J$4:$K$669,2,FALSE)),"")</f>
        <v/>
      </c>
      <c r="P3174" s="95">
        <f t="shared" si="549"/>
        <v>0</v>
      </c>
      <c r="Q3174" s="96" t="str">
        <f>IFERROR(VLOOKUP(Y3174,'Constantes KG'!$B$7:$G$22,HLOOKUP(I3174,'Constantes KG'!$C$5:$G$6,2,FALSE),FALSE),"")</f>
        <v/>
      </c>
      <c r="R3174" s="97">
        <f t="shared" si="550"/>
        <v>0</v>
      </c>
      <c r="S3174" s="149">
        <f>IFERROR(VLOOKUP(J3174,Regulaciones!$B$3:$C$9,2,FALSE),0)</f>
        <v>0</v>
      </c>
      <c r="T3174" s="149">
        <f>S3174+IFERROR(VLOOKUP(A3174,$B$5:$T3173,19,FALSE),0)</f>
        <v>0</v>
      </c>
      <c r="U3174" s="94">
        <f t="shared" si="551"/>
        <v>0</v>
      </c>
      <c r="V3174" s="98">
        <f>U3174+IFERROR(VLOOKUP(A3174,$B$5:$V3173,21,FALSE),0)</f>
        <v>0</v>
      </c>
      <c r="W3174" s="99" t="str">
        <f>IF(Y3174&lt;&gt;"",AD3174&amp;"X"&amp;VLOOKUP(INT(N3174),'Cap. Corr. &amp; Prot.'!$J$4:$M$669,4,FALSE),"")</f>
        <v/>
      </c>
      <c r="X3174" s="100"/>
      <c r="Y3174" s="118"/>
      <c r="Z3174" s="102"/>
      <c r="AB3174" s="59" t="str">
        <f t="shared" si="552"/>
        <v/>
      </c>
      <c r="AC3174" s="59" t="str">
        <f t="shared" si="553"/>
        <v/>
      </c>
      <c r="AD3174" s="59" t="str">
        <f>IFERROR(VLOOKUP('Capacidad_&amp;_Regulación'!H3174,Regulaciones!$L$3:$M$7,2,FALSE),"")</f>
        <v/>
      </c>
      <c r="AE3174" s="74" t="str">
        <f t="shared" si="554"/>
        <v/>
      </c>
      <c r="AF3174" s="74" t="str">
        <f t="shared" si="555"/>
        <v/>
      </c>
      <c r="AG3174" s="74" t="str">
        <f t="shared" si="556"/>
        <v/>
      </c>
      <c r="AH3174" s="74">
        <f>IF(AD3174&lt;&gt;"",VLOOKUP($K$1,'Fact. Corr.'!$B$5:$G$7,HLOOKUP(H3174,'Fact. Corr.'!$C$4:$G$8,5,FALSE),FALSE),0)</f>
        <v>0</v>
      </c>
    </row>
    <row r="3175" spans="1:34" ht="20.100000000000001" hidden="1" customHeight="1" x14ac:dyDescent="0.2">
      <c r="A3175" s="109"/>
      <c r="B3175" s="119"/>
      <c r="C3175" s="111"/>
      <c r="D3175" s="112"/>
      <c r="E3175" s="107">
        <f t="shared" si="547"/>
        <v>0</v>
      </c>
      <c r="F3175" s="108">
        <f t="shared" si="548"/>
        <v>0</v>
      </c>
      <c r="G3175" s="114"/>
      <c r="H3175" s="113"/>
      <c r="I3175" s="114"/>
      <c r="J3175" s="115"/>
      <c r="K3175" s="89"/>
      <c r="L3175" s="116"/>
      <c r="M3175" s="117"/>
      <c r="N3175" s="94" t="str">
        <f t="shared" si="557"/>
        <v/>
      </c>
      <c r="O3175" s="87" t="str">
        <f>IF(N3175&lt;&gt;"",IF(J3175="CR",VLOOKUP(ROUND(N3175,0),'Cap. Corr. &amp; Prot.'!$J$4:$L$669,3,FALSE),VLOOKUP(ROUND(N3175,0),'Cap. Corr. &amp; Prot.'!$J$4:$K$669,2,FALSE)),"")</f>
        <v/>
      </c>
      <c r="P3175" s="95">
        <f t="shared" si="549"/>
        <v>0</v>
      </c>
      <c r="Q3175" s="96" t="str">
        <f>IFERROR(VLOOKUP(Y3175,'Constantes KG'!$B$7:$G$22,HLOOKUP(I3175,'Constantes KG'!$C$5:$G$6,2,FALSE),FALSE),"")</f>
        <v/>
      </c>
      <c r="R3175" s="97">
        <f t="shared" si="550"/>
        <v>0</v>
      </c>
      <c r="S3175" s="149">
        <f>IFERROR(VLOOKUP(J3175,Regulaciones!$B$3:$C$9,2,FALSE),0)</f>
        <v>0</v>
      </c>
      <c r="T3175" s="149">
        <f>S3175+IFERROR(VLOOKUP(A3175,$B$5:$T3174,19,FALSE),0)</f>
        <v>0</v>
      </c>
      <c r="U3175" s="94">
        <f t="shared" si="551"/>
        <v>0</v>
      </c>
      <c r="V3175" s="98">
        <f>U3175+IFERROR(VLOOKUP(A3175,$B$5:$V3174,21,FALSE),0)</f>
        <v>0</v>
      </c>
      <c r="W3175" s="99" t="str">
        <f>IF(Y3175&lt;&gt;"",AD3175&amp;"X"&amp;VLOOKUP(INT(N3175),'Cap. Corr. &amp; Prot.'!$J$4:$M$669,4,FALSE),"")</f>
        <v/>
      </c>
      <c r="X3175" s="100"/>
      <c r="Y3175" s="118"/>
      <c r="Z3175" s="102"/>
      <c r="AB3175" s="59" t="str">
        <f t="shared" si="552"/>
        <v/>
      </c>
      <c r="AC3175" s="59" t="str">
        <f t="shared" si="553"/>
        <v/>
      </c>
      <c r="AD3175" s="59" t="str">
        <f>IFERROR(VLOOKUP('Capacidad_&amp;_Regulación'!H3175,Regulaciones!$L$3:$M$7,2,FALSE),"")</f>
        <v/>
      </c>
      <c r="AE3175" s="74" t="str">
        <f t="shared" si="554"/>
        <v/>
      </c>
      <c r="AF3175" s="74" t="str">
        <f t="shared" si="555"/>
        <v/>
      </c>
      <c r="AG3175" s="74" t="str">
        <f t="shared" si="556"/>
        <v/>
      </c>
      <c r="AH3175" s="74">
        <f>IF(AD3175&lt;&gt;"",VLOOKUP($K$1,'Fact. Corr.'!$B$5:$G$7,HLOOKUP(H3175,'Fact. Corr.'!$C$4:$G$8,5,FALSE),FALSE),0)</f>
        <v>0</v>
      </c>
    </row>
    <row r="3176" spans="1:34" ht="20.100000000000001" hidden="1" customHeight="1" x14ac:dyDescent="0.2">
      <c r="A3176" s="109"/>
      <c r="B3176" s="119"/>
      <c r="C3176" s="111"/>
      <c r="D3176" s="112"/>
      <c r="E3176" s="107">
        <f t="shared" si="547"/>
        <v>0</v>
      </c>
      <c r="F3176" s="108">
        <f t="shared" si="548"/>
        <v>0</v>
      </c>
      <c r="G3176" s="114"/>
      <c r="H3176" s="113"/>
      <c r="I3176" s="114"/>
      <c r="J3176" s="115"/>
      <c r="K3176" s="89"/>
      <c r="L3176" s="116"/>
      <c r="M3176" s="117"/>
      <c r="N3176" s="94" t="str">
        <f t="shared" si="557"/>
        <v/>
      </c>
      <c r="O3176" s="87" t="str">
        <f>IF(N3176&lt;&gt;"",IF(J3176="CR",VLOOKUP(ROUND(N3176,0),'Cap. Corr. &amp; Prot.'!$J$4:$L$669,3,FALSE),VLOOKUP(ROUND(N3176,0),'Cap. Corr. &amp; Prot.'!$J$4:$K$669,2,FALSE)),"")</f>
        <v/>
      </c>
      <c r="P3176" s="95">
        <f t="shared" si="549"/>
        <v>0</v>
      </c>
      <c r="Q3176" s="96" t="str">
        <f>IFERROR(VLOOKUP(Y3176,'Constantes KG'!$B$7:$G$22,HLOOKUP(I3176,'Constantes KG'!$C$5:$G$6,2,FALSE),FALSE),"")</f>
        <v/>
      </c>
      <c r="R3176" s="97">
        <f t="shared" si="550"/>
        <v>0</v>
      </c>
      <c r="S3176" s="149">
        <f>IFERROR(VLOOKUP(J3176,Regulaciones!$B$3:$C$9,2,FALSE),0)</f>
        <v>0</v>
      </c>
      <c r="T3176" s="149">
        <f>S3176+IFERROR(VLOOKUP(A3176,$B$5:$T3175,19,FALSE),0)</f>
        <v>0</v>
      </c>
      <c r="U3176" s="94">
        <f t="shared" si="551"/>
        <v>0</v>
      </c>
      <c r="V3176" s="98">
        <f>U3176+IFERROR(VLOOKUP(A3176,$B$5:$V3175,21,FALSE),0)</f>
        <v>0</v>
      </c>
      <c r="W3176" s="99" t="str">
        <f>IF(Y3176&lt;&gt;"",AD3176&amp;"X"&amp;VLOOKUP(INT(N3176),'Cap. Corr. &amp; Prot.'!$J$4:$M$669,4,FALSE),"")</f>
        <v/>
      </c>
      <c r="X3176" s="100"/>
      <c r="Y3176" s="118"/>
      <c r="Z3176" s="102"/>
      <c r="AB3176" s="59" t="str">
        <f t="shared" si="552"/>
        <v/>
      </c>
      <c r="AC3176" s="59" t="str">
        <f t="shared" si="553"/>
        <v/>
      </c>
      <c r="AD3176" s="59" t="str">
        <f>IFERROR(VLOOKUP('Capacidad_&amp;_Regulación'!H3176,Regulaciones!$L$3:$M$7,2,FALSE),"")</f>
        <v/>
      </c>
      <c r="AE3176" s="74" t="str">
        <f t="shared" si="554"/>
        <v/>
      </c>
      <c r="AF3176" s="74" t="str">
        <f t="shared" si="555"/>
        <v/>
      </c>
      <c r="AG3176" s="74" t="str">
        <f t="shared" si="556"/>
        <v/>
      </c>
      <c r="AH3176" s="74">
        <f>IF(AD3176&lt;&gt;"",VLOOKUP($K$1,'Fact. Corr.'!$B$5:$G$7,HLOOKUP(H3176,'Fact. Corr.'!$C$4:$G$8,5,FALSE),FALSE),0)</f>
        <v>0</v>
      </c>
    </row>
    <row r="3177" spans="1:34" ht="20.100000000000001" hidden="1" customHeight="1" x14ac:dyDescent="0.2">
      <c r="A3177" s="109"/>
      <c r="B3177" s="119"/>
      <c r="C3177" s="111"/>
      <c r="D3177" s="112"/>
      <c r="E3177" s="107">
        <f t="shared" si="547"/>
        <v>0</v>
      </c>
      <c r="F3177" s="108">
        <f t="shared" si="548"/>
        <v>0</v>
      </c>
      <c r="G3177" s="114"/>
      <c r="H3177" s="113"/>
      <c r="I3177" s="114"/>
      <c r="J3177" s="115"/>
      <c r="K3177" s="89"/>
      <c r="L3177" s="116"/>
      <c r="M3177" s="117"/>
      <c r="N3177" s="94" t="str">
        <f t="shared" si="557"/>
        <v/>
      </c>
      <c r="O3177" s="87" t="str">
        <f>IF(N3177&lt;&gt;"",IF(J3177="CR",VLOOKUP(ROUND(N3177,0),'Cap. Corr. &amp; Prot.'!$J$4:$L$669,3,FALSE),VLOOKUP(ROUND(N3177,0),'Cap. Corr. &amp; Prot.'!$J$4:$K$669,2,FALSE)),"")</f>
        <v/>
      </c>
      <c r="P3177" s="95">
        <f t="shared" si="549"/>
        <v>0</v>
      </c>
      <c r="Q3177" s="96" t="str">
        <f>IFERROR(VLOOKUP(Y3177,'Constantes KG'!$B$7:$G$22,HLOOKUP(I3177,'Constantes KG'!$C$5:$G$6,2,FALSE),FALSE),"")</f>
        <v/>
      </c>
      <c r="R3177" s="97">
        <f t="shared" si="550"/>
        <v>0</v>
      </c>
      <c r="S3177" s="149">
        <f>IFERROR(VLOOKUP(J3177,Regulaciones!$B$3:$C$9,2,FALSE),0)</f>
        <v>0</v>
      </c>
      <c r="T3177" s="149">
        <f>S3177+IFERROR(VLOOKUP(A3177,$B$5:$T3176,19,FALSE),0)</f>
        <v>0</v>
      </c>
      <c r="U3177" s="94">
        <f t="shared" si="551"/>
        <v>0</v>
      </c>
      <c r="V3177" s="98">
        <f>U3177+IFERROR(VLOOKUP(A3177,$B$5:$V3176,21,FALSE),0)</f>
        <v>0</v>
      </c>
      <c r="W3177" s="99" t="str">
        <f>IF(Y3177&lt;&gt;"",AD3177&amp;"X"&amp;VLOOKUP(INT(N3177),'Cap. Corr. &amp; Prot.'!$J$4:$M$669,4,FALSE),"")</f>
        <v/>
      </c>
      <c r="X3177" s="100"/>
      <c r="Y3177" s="118"/>
      <c r="Z3177" s="102"/>
      <c r="AB3177" s="59" t="str">
        <f t="shared" si="552"/>
        <v/>
      </c>
      <c r="AC3177" s="59" t="str">
        <f t="shared" si="553"/>
        <v/>
      </c>
      <c r="AD3177" s="59" t="str">
        <f>IFERROR(VLOOKUP('Capacidad_&amp;_Regulación'!H3177,Regulaciones!$L$3:$M$7,2,FALSE),"")</f>
        <v/>
      </c>
      <c r="AE3177" s="74" t="str">
        <f t="shared" si="554"/>
        <v/>
      </c>
      <c r="AF3177" s="74" t="str">
        <f t="shared" si="555"/>
        <v/>
      </c>
      <c r="AG3177" s="74" t="str">
        <f t="shared" si="556"/>
        <v/>
      </c>
      <c r="AH3177" s="74">
        <f>IF(AD3177&lt;&gt;"",VLOOKUP($K$1,'Fact. Corr.'!$B$5:$G$7,HLOOKUP(H3177,'Fact. Corr.'!$C$4:$G$8,5,FALSE),FALSE),0)</f>
        <v>0</v>
      </c>
    </row>
    <row r="3178" spans="1:34" ht="20.100000000000001" hidden="1" customHeight="1" x14ac:dyDescent="0.2">
      <c r="A3178" s="109"/>
      <c r="B3178" s="119"/>
      <c r="C3178" s="111"/>
      <c r="D3178" s="112"/>
      <c r="E3178" s="107">
        <f t="shared" si="547"/>
        <v>0</v>
      </c>
      <c r="F3178" s="108">
        <f t="shared" si="548"/>
        <v>0</v>
      </c>
      <c r="G3178" s="114"/>
      <c r="H3178" s="113"/>
      <c r="I3178" s="114"/>
      <c r="J3178" s="115"/>
      <c r="K3178" s="89"/>
      <c r="L3178" s="116"/>
      <c r="M3178" s="117"/>
      <c r="N3178" s="94" t="str">
        <f t="shared" si="557"/>
        <v/>
      </c>
      <c r="O3178" s="87" t="str">
        <f>IF(N3178&lt;&gt;"",IF(J3178="CR",VLOOKUP(ROUND(N3178,0),'Cap. Corr. &amp; Prot.'!$J$4:$L$669,3,FALSE),VLOOKUP(ROUND(N3178,0),'Cap. Corr. &amp; Prot.'!$J$4:$K$669,2,FALSE)),"")</f>
        <v/>
      </c>
      <c r="P3178" s="95">
        <f t="shared" si="549"/>
        <v>0</v>
      </c>
      <c r="Q3178" s="96" t="str">
        <f>IFERROR(VLOOKUP(Y3178,'Constantes KG'!$B$7:$G$22,HLOOKUP(I3178,'Constantes KG'!$C$5:$G$6,2,FALSE),FALSE),"")</f>
        <v/>
      </c>
      <c r="R3178" s="97">
        <f t="shared" si="550"/>
        <v>0</v>
      </c>
      <c r="S3178" s="149">
        <f>IFERROR(VLOOKUP(J3178,Regulaciones!$B$3:$C$9,2,FALSE),0)</f>
        <v>0</v>
      </c>
      <c r="T3178" s="149">
        <f>S3178+IFERROR(VLOOKUP(A3178,$B$5:$T3177,19,FALSE),0)</f>
        <v>0</v>
      </c>
      <c r="U3178" s="94">
        <f t="shared" si="551"/>
        <v>0</v>
      </c>
      <c r="V3178" s="98">
        <f>U3178+IFERROR(VLOOKUP(A3178,$B$5:$V3177,21,FALSE),0)</f>
        <v>0</v>
      </c>
      <c r="W3178" s="99" t="str">
        <f>IF(Y3178&lt;&gt;"",AD3178&amp;"X"&amp;VLOOKUP(INT(N3178),'Cap. Corr. &amp; Prot.'!$J$4:$M$669,4,FALSE),"")</f>
        <v/>
      </c>
      <c r="X3178" s="100"/>
      <c r="Y3178" s="118"/>
      <c r="Z3178" s="102"/>
      <c r="AB3178" s="59" t="str">
        <f t="shared" si="552"/>
        <v/>
      </c>
      <c r="AC3178" s="59" t="str">
        <f t="shared" si="553"/>
        <v/>
      </c>
      <c r="AD3178" s="59" t="str">
        <f>IFERROR(VLOOKUP('Capacidad_&amp;_Regulación'!H3178,Regulaciones!$L$3:$M$7,2,FALSE),"")</f>
        <v/>
      </c>
      <c r="AE3178" s="74" t="str">
        <f t="shared" si="554"/>
        <v/>
      </c>
      <c r="AF3178" s="74" t="str">
        <f t="shared" si="555"/>
        <v/>
      </c>
      <c r="AG3178" s="74" t="str">
        <f t="shared" si="556"/>
        <v/>
      </c>
      <c r="AH3178" s="74">
        <f>IF(AD3178&lt;&gt;"",VLOOKUP($K$1,'Fact. Corr.'!$B$5:$G$7,HLOOKUP(H3178,'Fact. Corr.'!$C$4:$G$8,5,FALSE),FALSE),0)</f>
        <v>0</v>
      </c>
    </row>
    <row r="3179" spans="1:34" ht="20.100000000000001" hidden="1" customHeight="1" x14ac:dyDescent="0.2">
      <c r="A3179" s="109"/>
      <c r="B3179" s="119"/>
      <c r="C3179" s="111"/>
      <c r="D3179" s="112"/>
      <c r="E3179" s="107">
        <f t="shared" si="547"/>
        <v>0</v>
      </c>
      <c r="F3179" s="108">
        <f t="shared" si="548"/>
        <v>0</v>
      </c>
      <c r="G3179" s="114"/>
      <c r="H3179" s="113"/>
      <c r="I3179" s="114"/>
      <c r="J3179" s="115"/>
      <c r="K3179" s="89"/>
      <c r="L3179" s="116"/>
      <c r="M3179" s="117"/>
      <c r="N3179" s="94" t="str">
        <f t="shared" si="557"/>
        <v/>
      </c>
      <c r="O3179" s="87" t="str">
        <f>IF(N3179&lt;&gt;"",IF(J3179="CR",VLOOKUP(ROUND(N3179,0),'Cap. Corr. &amp; Prot.'!$J$4:$L$669,3,FALSE),VLOOKUP(ROUND(N3179,0),'Cap. Corr. &amp; Prot.'!$J$4:$K$669,2,FALSE)),"")</f>
        <v/>
      </c>
      <c r="P3179" s="95">
        <f t="shared" si="549"/>
        <v>0</v>
      </c>
      <c r="Q3179" s="96" t="str">
        <f>IFERROR(VLOOKUP(Y3179,'Constantes KG'!$B$7:$G$22,HLOOKUP(I3179,'Constantes KG'!$C$5:$G$6,2,FALSE),FALSE),"")</f>
        <v/>
      </c>
      <c r="R3179" s="97">
        <f t="shared" si="550"/>
        <v>0</v>
      </c>
      <c r="S3179" s="149">
        <f>IFERROR(VLOOKUP(J3179,Regulaciones!$B$3:$C$9,2,FALSE),0)</f>
        <v>0</v>
      </c>
      <c r="T3179" s="149">
        <f>S3179+IFERROR(VLOOKUP(A3179,$B$5:$T3178,19,FALSE),0)</f>
        <v>0</v>
      </c>
      <c r="U3179" s="94">
        <f t="shared" si="551"/>
        <v>0</v>
      </c>
      <c r="V3179" s="98">
        <f>U3179+IFERROR(VLOOKUP(A3179,$B$5:$V3178,21,FALSE),0)</f>
        <v>0</v>
      </c>
      <c r="W3179" s="99" t="str">
        <f>IF(Y3179&lt;&gt;"",AD3179&amp;"X"&amp;VLOOKUP(INT(N3179),'Cap. Corr. &amp; Prot.'!$J$4:$M$669,4,FALSE),"")</f>
        <v/>
      </c>
      <c r="X3179" s="100"/>
      <c r="Y3179" s="118"/>
      <c r="Z3179" s="102"/>
      <c r="AB3179" s="59" t="str">
        <f t="shared" si="552"/>
        <v/>
      </c>
      <c r="AC3179" s="59" t="str">
        <f t="shared" si="553"/>
        <v/>
      </c>
      <c r="AD3179" s="59" t="str">
        <f>IFERROR(VLOOKUP('Capacidad_&amp;_Regulación'!H3179,Regulaciones!$L$3:$M$7,2,FALSE),"")</f>
        <v/>
      </c>
      <c r="AE3179" s="74" t="str">
        <f t="shared" si="554"/>
        <v/>
      </c>
      <c r="AF3179" s="74" t="str">
        <f t="shared" si="555"/>
        <v/>
      </c>
      <c r="AG3179" s="74" t="str">
        <f t="shared" si="556"/>
        <v/>
      </c>
      <c r="AH3179" s="74">
        <f>IF(AD3179&lt;&gt;"",VLOOKUP($K$1,'Fact. Corr.'!$B$5:$G$7,HLOOKUP(H3179,'Fact. Corr.'!$C$4:$G$8,5,FALSE),FALSE),0)</f>
        <v>0</v>
      </c>
    </row>
    <row r="3180" spans="1:34" ht="20.100000000000001" hidden="1" customHeight="1" x14ac:dyDescent="0.2">
      <c r="A3180" s="109"/>
      <c r="B3180" s="119"/>
      <c r="C3180" s="111"/>
      <c r="D3180" s="112"/>
      <c r="E3180" s="107">
        <f t="shared" si="547"/>
        <v>0</v>
      </c>
      <c r="F3180" s="108">
        <f t="shared" si="548"/>
        <v>0</v>
      </c>
      <c r="G3180" s="114"/>
      <c r="H3180" s="113"/>
      <c r="I3180" s="114"/>
      <c r="J3180" s="115"/>
      <c r="K3180" s="89"/>
      <c r="L3180" s="116"/>
      <c r="M3180" s="117"/>
      <c r="N3180" s="94" t="str">
        <f t="shared" si="557"/>
        <v/>
      </c>
      <c r="O3180" s="87" t="str">
        <f>IF(N3180&lt;&gt;"",IF(J3180="CR",VLOOKUP(ROUND(N3180,0),'Cap. Corr. &amp; Prot.'!$J$4:$L$669,3,FALSE),VLOOKUP(ROUND(N3180,0),'Cap. Corr. &amp; Prot.'!$J$4:$K$669,2,FALSE)),"")</f>
        <v/>
      </c>
      <c r="P3180" s="95">
        <f t="shared" si="549"/>
        <v>0</v>
      </c>
      <c r="Q3180" s="96" t="str">
        <f>IFERROR(VLOOKUP(Y3180,'Constantes KG'!$B$7:$G$22,HLOOKUP(I3180,'Constantes KG'!$C$5:$G$6,2,FALSE),FALSE),"")</f>
        <v/>
      </c>
      <c r="R3180" s="97">
        <f t="shared" si="550"/>
        <v>0</v>
      </c>
      <c r="S3180" s="149">
        <f>IFERROR(VLOOKUP(J3180,Regulaciones!$B$3:$C$9,2,FALSE),0)</f>
        <v>0</v>
      </c>
      <c r="T3180" s="149">
        <f>S3180+IFERROR(VLOOKUP(A3180,$B$5:$T3179,19,FALSE),0)</f>
        <v>0</v>
      </c>
      <c r="U3180" s="94">
        <f t="shared" si="551"/>
        <v>0</v>
      </c>
      <c r="V3180" s="98">
        <f>U3180+IFERROR(VLOOKUP(A3180,$B$5:$V3179,21,FALSE),0)</f>
        <v>0</v>
      </c>
      <c r="W3180" s="99" t="str">
        <f>IF(Y3180&lt;&gt;"",AD3180&amp;"X"&amp;VLOOKUP(INT(N3180),'Cap. Corr. &amp; Prot.'!$J$4:$M$669,4,FALSE),"")</f>
        <v/>
      </c>
      <c r="X3180" s="100"/>
      <c r="Y3180" s="118"/>
      <c r="Z3180" s="102"/>
      <c r="AB3180" s="59" t="str">
        <f t="shared" si="552"/>
        <v/>
      </c>
      <c r="AC3180" s="59" t="str">
        <f t="shared" si="553"/>
        <v/>
      </c>
      <c r="AD3180" s="59" t="str">
        <f>IFERROR(VLOOKUP('Capacidad_&amp;_Regulación'!H3180,Regulaciones!$L$3:$M$7,2,FALSE),"")</f>
        <v/>
      </c>
      <c r="AE3180" s="74" t="str">
        <f t="shared" si="554"/>
        <v/>
      </c>
      <c r="AF3180" s="74" t="str">
        <f t="shared" si="555"/>
        <v/>
      </c>
      <c r="AG3180" s="74" t="str">
        <f t="shared" si="556"/>
        <v/>
      </c>
      <c r="AH3180" s="74">
        <f>IF(AD3180&lt;&gt;"",VLOOKUP($K$1,'Fact. Corr.'!$B$5:$G$7,HLOOKUP(H3180,'Fact. Corr.'!$C$4:$G$8,5,FALSE),FALSE),0)</f>
        <v>0</v>
      </c>
    </row>
    <row r="3181" spans="1:34" ht="20.100000000000001" hidden="1" customHeight="1" x14ac:dyDescent="0.2">
      <c r="A3181" s="109"/>
      <c r="B3181" s="119"/>
      <c r="C3181" s="111"/>
      <c r="D3181" s="112"/>
      <c r="E3181" s="107">
        <f t="shared" si="547"/>
        <v>0</v>
      </c>
      <c r="F3181" s="108">
        <f t="shared" si="548"/>
        <v>0</v>
      </c>
      <c r="G3181" s="114"/>
      <c r="H3181" s="113"/>
      <c r="I3181" s="114"/>
      <c r="J3181" s="115"/>
      <c r="K3181" s="89"/>
      <c r="L3181" s="116"/>
      <c r="M3181" s="117"/>
      <c r="N3181" s="94" t="str">
        <f t="shared" si="557"/>
        <v/>
      </c>
      <c r="O3181" s="87" t="str">
        <f>IF(N3181&lt;&gt;"",IF(J3181="CR",VLOOKUP(ROUND(N3181,0),'Cap. Corr. &amp; Prot.'!$J$4:$L$669,3,FALSE),VLOOKUP(ROUND(N3181,0),'Cap. Corr. &amp; Prot.'!$J$4:$K$669,2,FALSE)),"")</f>
        <v/>
      </c>
      <c r="P3181" s="95">
        <f t="shared" si="549"/>
        <v>0</v>
      </c>
      <c r="Q3181" s="96" t="str">
        <f>IFERROR(VLOOKUP(Y3181,'Constantes KG'!$B$7:$G$22,HLOOKUP(I3181,'Constantes KG'!$C$5:$G$6,2,FALSE),FALSE),"")</f>
        <v/>
      </c>
      <c r="R3181" s="97">
        <f t="shared" si="550"/>
        <v>0</v>
      </c>
      <c r="S3181" s="149">
        <f>IFERROR(VLOOKUP(J3181,Regulaciones!$B$3:$C$9,2,FALSE),0)</f>
        <v>0</v>
      </c>
      <c r="T3181" s="149">
        <f>S3181+IFERROR(VLOOKUP(A3181,$B$5:$T3180,19,FALSE),0)</f>
        <v>0</v>
      </c>
      <c r="U3181" s="94">
        <f t="shared" si="551"/>
        <v>0</v>
      </c>
      <c r="V3181" s="98">
        <f>U3181+IFERROR(VLOOKUP(A3181,$B$5:$V3180,21,FALSE),0)</f>
        <v>0</v>
      </c>
      <c r="W3181" s="99" t="str">
        <f>IF(Y3181&lt;&gt;"",AD3181&amp;"X"&amp;VLOOKUP(INT(N3181),'Cap. Corr. &amp; Prot.'!$J$4:$M$669,4,FALSE),"")</f>
        <v/>
      </c>
      <c r="X3181" s="100"/>
      <c r="Y3181" s="118"/>
      <c r="Z3181" s="102"/>
      <c r="AB3181" s="59" t="str">
        <f t="shared" si="552"/>
        <v/>
      </c>
      <c r="AC3181" s="59" t="str">
        <f t="shared" si="553"/>
        <v/>
      </c>
      <c r="AD3181" s="59" t="str">
        <f>IFERROR(VLOOKUP('Capacidad_&amp;_Regulación'!H3181,Regulaciones!$L$3:$M$7,2,FALSE),"")</f>
        <v/>
      </c>
      <c r="AE3181" s="74" t="str">
        <f t="shared" si="554"/>
        <v/>
      </c>
      <c r="AF3181" s="74" t="str">
        <f t="shared" si="555"/>
        <v/>
      </c>
      <c r="AG3181" s="74" t="str">
        <f t="shared" si="556"/>
        <v/>
      </c>
      <c r="AH3181" s="74">
        <f>IF(AD3181&lt;&gt;"",VLOOKUP($K$1,'Fact. Corr.'!$B$5:$G$7,HLOOKUP(H3181,'Fact. Corr.'!$C$4:$G$8,5,FALSE),FALSE),0)</f>
        <v>0</v>
      </c>
    </row>
    <row r="3182" spans="1:34" ht="20.100000000000001" hidden="1" customHeight="1" x14ac:dyDescent="0.2">
      <c r="A3182" s="109"/>
      <c r="B3182" s="119"/>
      <c r="C3182" s="111"/>
      <c r="D3182" s="112"/>
      <c r="E3182" s="107">
        <f t="shared" si="547"/>
        <v>0</v>
      </c>
      <c r="F3182" s="108">
        <f t="shared" si="548"/>
        <v>0</v>
      </c>
      <c r="G3182" s="114"/>
      <c r="H3182" s="113"/>
      <c r="I3182" s="114"/>
      <c r="J3182" s="115"/>
      <c r="K3182" s="89"/>
      <c r="L3182" s="116"/>
      <c r="M3182" s="117"/>
      <c r="N3182" s="94" t="str">
        <f t="shared" si="557"/>
        <v/>
      </c>
      <c r="O3182" s="87" t="str">
        <f>IF(N3182&lt;&gt;"",IF(J3182="CR",VLOOKUP(ROUND(N3182,0),'Cap. Corr. &amp; Prot.'!$J$4:$L$669,3,FALSE),VLOOKUP(ROUND(N3182,0),'Cap. Corr. &amp; Prot.'!$J$4:$K$669,2,FALSE)),"")</f>
        <v/>
      </c>
      <c r="P3182" s="95">
        <f t="shared" si="549"/>
        <v>0</v>
      </c>
      <c r="Q3182" s="96" t="str">
        <f>IFERROR(VLOOKUP(Y3182,'Constantes KG'!$B$7:$G$22,HLOOKUP(I3182,'Constantes KG'!$C$5:$G$6,2,FALSE),FALSE),"")</f>
        <v/>
      </c>
      <c r="R3182" s="97">
        <f t="shared" si="550"/>
        <v>0</v>
      </c>
      <c r="S3182" s="149">
        <f>IFERROR(VLOOKUP(J3182,Regulaciones!$B$3:$C$9,2,FALSE),0)</f>
        <v>0</v>
      </c>
      <c r="T3182" s="149">
        <f>S3182+IFERROR(VLOOKUP(A3182,$B$5:$T3181,19,FALSE),0)</f>
        <v>0</v>
      </c>
      <c r="U3182" s="94">
        <f t="shared" si="551"/>
        <v>0</v>
      </c>
      <c r="V3182" s="98">
        <f>U3182+IFERROR(VLOOKUP(A3182,$B$5:$V3181,21,FALSE),0)</f>
        <v>0</v>
      </c>
      <c r="W3182" s="99" t="str">
        <f>IF(Y3182&lt;&gt;"",AD3182&amp;"X"&amp;VLOOKUP(INT(N3182),'Cap. Corr. &amp; Prot.'!$J$4:$M$669,4,FALSE),"")</f>
        <v/>
      </c>
      <c r="X3182" s="100"/>
      <c r="Y3182" s="118"/>
      <c r="Z3182" s="102"/>
      <c r="AB3182" s="59" t="str">
        <f t="shared" si="552"/>
        <v/>
      </c>
      <c r="AC3182" s="59" t="str">
        <f t="shared" si="553"/>
        <v/>
      </c>
      <c r="AD3182" s="59" t="str">
        <f>IFERROR(VLOOKUP('Capacidad_&amp;_Regulación'!H3182,Regulaciones!$L$3:$M$7,2,FALSE),"")</f>
        <v/>
      </c>
      <c r="AE3182" s="74" t="str">
        <f t="shared" si="554"/>
        <v/>
      </c>
      <c r="AF3182" s="74" t="str">
        <f t="shared" si="555"/>
        <v/>
      </c>
      <c r="AG3182" s="74" t="str">
        <f t="shared" si="556"/>
        <v/>
      </c>
      <c r="AH3182" s="74">
        <f>IF(AD3182&lt;&gt;"",VLOOKUP($K$1,'Fact. Corr.'!$B$5:$G$7,HLOOKUP(H3182,'Fact. Corr.'!$C$4:$G$8,5,FALSE),FALSE),0)</f>
        <v>0</v>
      </c>
    </row>
    <row r="3183" spans="1:34" ht="20.100000000000001" hidden="1" customHeight="1" x14ac:dyDescent="0.2">
      <c r="A3183" s="109"/>
      <c r="B3183" s="119"/>
      <c r="C3183" s="111"/>
      <c r="D3183" s="112"/>
      <c r="E3183" s="107">
        <f t="shared" si="547"/>
        <v>0</v>
      </c>
      <c r="F3183" s="108">
        <f t="shared" si="548"/>
        <v>0</v>
      </c>
      <c r="G3183" s="114"/>
      <c r="H3183" s="113"/>
      <c r="I3183" s="114"/>
      <c r="J3183" s="115"/>
      <c r="K3183" s="89"/>
      <c r="L3183" s="116"/>
      <c r="M3183" s="117"/>
      <c r="N3183" s="94" t="str">
        <f t="shared" si="557"/>
        <v/>
      </c>
      <c r="O3183" s="87" t="str">
        <f>IF(N3183&lt;&gt;"",IF(J3183="CR",VLOOKUP(ROUND(N3183,0),'Cap. Corr. &amp; Prot.'!$J$4:$L$669,3,FALSE),VLOOKUP(ROUND(N3183,0),'Cap. Corr. &amp; Prot.'!$J$4:$K$669,2,FALSE)),"")</f>
        <v/>
      </c>
      <c r="P3183" s="95">
        <f t="shared" si="549"/>
        <v>0</v>
      </c>
      <c r="Q3183" s="96" t="str">
        <f>IFERROR(VLOOKUP(Y3183,'Constantes KG'!$B$7:$G$22,HLOOKUP(I3183,'Constantes KG'!$C$5:$G$6,2,FALSE),FALSE),"")</f>
        <v/>
      </c>
      <c r="R3183" s="97">
        <f t="shared" si="550"/>
        <v>0</v>
      </c>
      <c r="S3183" s="149">
        <f>IFERROR(VLOOKUP(J3183,Regulaciones!$B$3:$C$9,2,FALSE),0)</f>
        <v>0</v>
      </c>
      <c r="T3183" s="149">
        <f>S3183+IFERROR(VLOOKUP(A3183,$B$5:$T3182,19,FALSE),0)</f>
        <v>0</v>
      </c>
      <c r="U3183" s="94">
        <f t="shared" si="551"/>
        <v>0</v>
      </c>
      <c r="V3183" s="98">
        <f>U3183+IFERROR(VLOOKUP(A3183,$B$5:$V3182,21,FALSE),0)</f>
        <v>0</v>
      </c>
      <c r="W3183" s="99" t="str">
        <f>IF(Y3183&lt;&gt;"",AD3183&amp;"X"&amp;VLOOKUP(INT(N3183),'Cap. Corr. &amp; Prot.'!$J$4:$M$669,4,FALSE),"")</f>
        <v/>
      </c>
      <c r="X3183" s="100"/>
      <c r="Y3183" s="118"/>
      <c r="Z3183" s="102"/>
      <c r="AB3183" s="59" t="str">
        <f t="shared" si="552"/>
        <v/>
      </c>
      <c r="AC3183" s="59" t="str">
        <f t="shared" si="553"/>
        <v/>
      </c>
      <c r="AD3183" s="59" t="str">
        <f>IFERROR(VLOOKUP('Capacidad_&amp;_Regulación'!H3183,Regulaciones!$L$3:$M$7,2,FALSE),"")</f>
        <v/>
      </c>
      <c r="AE3183" s="74" t="str">
        <f t="shared" si="554"/>
        <v/>
      </c>
      <c r="AF3183" s="74" t="str">
        <f t="shared" si="555"/>
        <v/>
      </c>
      <c r="AG3183" s="74" t="str">
        <f t="shared" si="556"/>
        <v/>
      </c>
      <c r="AH3183" s="74">
        <f>IF(AD3183&lt;&gt;"",VLOOKUP($K$1,'Fact. Corr.'!$B$5:$G$7,HLOOKUP(H3183,'Fact. Corr.'!$C$4:$G$8,5,FALSE),FALSE),0)</f>
        <v>0</v>
      </c>
    </row>
    <row r="3184" spans="1:34" ht="20.100000000000001" hidden="1" customHeight="1" x14ac:dyDescent="0.2">
      <c r="A3184" s="109"/>
      <c r="B3184" s="119"/>
      <c r="C3184" s="111"/>
      <c r="D3184" s="112"/>
      <c r="E3184" s="107">
        <f t="shared" si="547"/>
        <v>0</v>
      </c>
      <c r="F3184" s="108">
        <f t="shared" si="548"/>
        <v>0</v>
      </c>
      <c r="G3184" s="114"/>
      <c r="H3184" s="113"/>
      <c r="I3184" s="114"/>
      <c r="J3184" s="115"/>
      <c r="K3184" s="89"/>
      <c r="L3184" s="116"/>
      <c r="M3184" s="117"/>
      <c r="N3184" s="94" t="str">
        <f t="shared" si="557"/>
        <v/>
      </c>
      <c r="O3184" s="87" t="str">
        <f>IF(N3184&lt;&gt;"",IF(J3184="CR",VLOOKUP(ROUND(N3184,0),'Cap. Corr. &amp; Prot.'!$J$4:$L$669,3,FALSE),VLOOKUP(ROUND(N3184,0),'Cap. Corr. &amp; Prot.'!$J$4:$K$669,2,FALSE)),"")</f>
        <v/>
      </c>
      <c r="P3184" s="95">
        <f t="shared" si="549"/>
        <v>0</v>
      </c>
      <c r="Q3184" s="96" t="str">
        <f>IFERROR(VLOOKUP(Y3184,'Constantes KG'!$B$7:$G$22,HLOOKUP(I3184,'Constantes KG'!$C$5:$G$6,2,FALSE),FALSE),"")</f>
        <v/>
      </c>
      <c r="R3184" s="97">
        <f t="shared" si="550"/>
        <v>0</v>
      </c>
      <c r="S3184" s="149">
        <f>IFERROR(VLOOKUP(J3184,Regulaciones!$B$3:$C$9,2,FALSE),0)</f>
        <v>0</v>
      </c>
      <c r="T3184" s="149">
        <f>S3184+IFERROR(VLOOKUP(A3184,$B$5:$T3183,19,FALSE),0)</f>
        <v>0</v>
      </c>
      <c r="U3184" s="94">
        <f t="shared" si="551"/>
        <v>0</v>
      </c>
      <c r="V3184" s="98">
        <f>U3184+IFERROR(VLOOKUP(A3184,$B$5:$V3183,21,FALSE),0)</f>
        <v>0</v>
      </c>
      <c r="W3184" s="99" t="str">
        <f>IF(Y3184&lt;&gt;"",AD3184&amp;"X"&amp;VLOOKUP(INT(N3184),'Cap. Corr. &amp; Prot.'!$J$4:$M$669,4,FALSE),"")</f>
        <v/>
      </c>
      <c r="X3184" s="100"/>
      <c r="Y3184" s="118"/>
      <c r="Z3184" s="102"/>
      <c r="AB3184" s="59" t="str">
        <f t="shared" si="552"/>
        <v/>
      </c>
      <c r="AC3184" s="59" t="str">
        <f t="shared" si="553"/>
        <v/>
      </c>
      <c r="AD3184" s="59" t="str">
        <f>IFERROR(VLOOKUP('Capacidad_&amp;_Regulación'!H3184,Regulaciones!$L$3:$M$7,2,FALSE),"")</f>
        <v/>
      </c>
      <c r="AE3184" s="74" t="str">
        <f t="shared" si="554"/>
        <v/>
      </c>
      <c r="AF3184" s="74" t="str">
        <f t="shared" si="555"/>
        <v/>
      </c>
      <c r="AG3184" s="74" t="str">
        <f t="shared" si="556"/>
        <v/>
      </c>
      <c r="AH3184" s="74">
        <f>IF(AD3184&lt;&gt;"",VLOOKUP($K$1,'Fact. Corr.'!$B$5:$G$7,HLOOKUP(H3184,'Fact. Corr.'!$C$4:$G$8,5,FALSE),FALSE),0)</f>
        <v>0</v>
      </c>
    </row>
    <row r="3185" spans="1:34" ht="20.100000000000001" hidden="1" customHeight="1" x14ac:dyDescent="0.2">
      <c r="A3185" s="109"/>
      <c r="B3185" s="119"/>
      <c r="C3185" s="111"/>
      <c r="D3185" s="112"/>
      <c r="E3185" s="107">
        <f t="shared" si="547"/>
        <v>0</v>
      </c>
      <c r="F3185" s="108">
        <f t="shared" si="548"/>
        <v>0</v>
      </c>
      <c r="G3185" s="114"/>
      <c r="H3185" s="113"/>
      <c r="I3185" s="114"/>
      <c r="J3185" s="115"/>
      <c r="K3185" s="89"/>
      <c r="L3185" s="116"/>
      <c r="M3185" s="117"/>
      <c r="N3185" s="94" t="str">
        <f t="shared" si="557"/>
        <v/>
      </c>
      <c r="O3185" s="87" t="str">
        <f>IF(N3185&lt;&gt;"",IF(J3185="CR",VLOOKUP(ROUND(N3185,0),'Cap. Corr. &amp; Prot.'!$J$4:$L$669,3,FALSE),VLOOKUP(ROUND(N3185,0),'Cap. Corr. &amp; Prot.'!$J$4:$K$669,2,FALSE)),"")</f>
        <v/>
      </c>
      <c r="P3185" s="95">
        <f t="shared" si="549"/>
        <v>0</v>
      </c>
      <c r="Q3185" s="96" t="str">
        <f>IFERROR(VLOOKUP(Y3185,'Constantes KG'!$B$7:$G$22,HLOOKUP(I3185,'Constantes KG'!$C$5:$G$6,2,FALSE),FALSE),"")</f>
        <v/>
      </c>
      <c r="R3185" s="97">
        <f t="shared" si="550"/>
        <v>0</v>
      </c>
      <c r="S3185" s="149">
        <f>IFERROR(VLOOKUP(J3185,Regulaciones!$B$3:$C$9,2,FALSE),0)</f>
        <v>0</v>
      </c>
      <c r="T3185" s="149">
        <f>S3185+IFERROR(VLOOKUP(A3185,$B$5:$T3184,19,FALSE),0)</f>
        <v>0</v>
      </c>
      <c r="U3185" s="94">
        <f t="shared" si="551"/>
        <v>0</v>
      </c>
      <c r="V3185" s="98">
        <f>U3185+IFERROR(VLOOKUP(A3185,$B$5:$V3184,21,FALSE),0)</f>
        <v>0</v>
      </c>
      <c r="W3185" s="99" t="str">
        <f>IF(Y3185&lt;&gt;"",AD3185&amp;"X"&amp;VLOOKUP(INT(N3185),'Cap. Corr. &amp; Prot.'!$J$4:$M$669,4,FALSE),"")</f>
        <v/>
      </c>
      <c r="X3185" s="100"/>
      <c r="Y3185" s="118"/>
      <c r="Z3185" s="102"/>
      <c r="AB3185" s="59" t="str">
        <f t="shared" si="552"/>
        <v/>
      </c>
      <c r="AC3185" s="59" t="str">
        <f t="shared" si="553"/>
        <v/>
      </c>
      <c r="AD3185" s="59" t="str">
        <f>IFERROR(VLOOKUP('Capacidad_&amp;_Regulación'!H3185,Regulaciones!$L$3:$M$7,2,FALSE),"")</f>
        <v/>
      </c>
      <c r="AE3185" s="74" t="str">
        <f t="shared" si="554"/>
        <v/>
      </c>
      <c r="AF3185" s="74" t="str">
        <f t="shared" si="555"/>
        <v/>
      </c>
      <c r="AG3185" s="74" t="str">
        <f t="shared" si="556"/>
        <v/>
      </c>
      <c r="AH3185" s="74">
        <f>IF(AD3185&lt;&gt;"",VLOOKUP($K$1,'Fact. Corr.'!$B$5:$G$7,HLOOKUP(H3185,'Fact. Corr.'!$C$4:$G$8,5,FALSE),FALSE),0)</f>
        <v>0</v>
      </c>
    </row>
    <row r="3186" spans="1:34" ht="20.100000000000001" hidden="1" customHeight="1" x14ac:dyDescent="0.2">
      <c r="A3186" s="109"/>
      <c r="B3186" s="119"/>
      <c r="C3186" s="111"/>
      <c r="D3186" s="112"/>
      <c r="E3186" s="107">
        <f t="shared" si="547"/>
        <v>0</v>
      </c>
      <c r="F3186" s="108">
        <f t="shared" si="548"/>
        <v>0</v>
      </c>
      <c r="G3186" s="114"/>
      <c r="H3186" s="113"/>
      <c r="I3186" s="114"/>
      <c r="J3186" s="115"/>
      <c r="K3186" s="89"/>
      <c r="L3186" s="116"/>
      <c r="M3186" s="117"/>
      <c r="N3186" s="94" t="str">
        <f t="shared" si="557"/>
        <v/>
      </c>
      <c r="O3186" s="87" t="str">
        <f>IF(N3186&lt;&gt;"",IF(J3186="CR",VLOOKUP(ROUND(N3186,0),'Cap. Corr. &amp; Prot.'!$J$4:$L$669,3,FALSE),VLOOKUP(ROUND(N3186,0),'Cap. Corr. &amp; Prot.'!$J$4:$K$669,2,FALSE)),"")</f>
        <v/>
      </c>
      <c r="P3186" s="95">
        <f t="shared" si="549"/>
        <v>0</v>
      </c>
      <c r="Q3186" s="96" t="str">
        <f>IFERROR(VLOOKUP(Y3186,'Constantes KG'!$B$7:$G$22,HLOOKUP(I3186,'Constantes KG'!$C$5:$G$6,2,FALSE),FALSE),"")</f>
        <v/>
      </c>
      <c r="R3186" s="97">
        <f t="shared" si="550"/>
        <v>0</v>
      </c>
      <c r="S3186" s="149">
        <f>IFERROR(VLOOKUP(J3186,Regulaciones!$B$3:$C$9,2,FALSE),0)</f>
        <v>0</v>
      </c>
      <c r="T3186" s="149">
        <f>S3186+IFERROR(VLOOKUP(A3186,$B$5:$T3185,19,FALSE),0)</f>
        <v>0</v>
      </c>
      <c r="U3186" s="94">
        <f t="shared" si="551"/>
        <v>0</v>
      </c>
      <c r="V3186" s="98">
        <f>U3186+IFERROR(VLOOKUP(A3186,$B$5:$V3185,21,FALSE),0)</f>
        <v>0</v>
      </c>
      <c r="W3186" s="99" t="str">
        <f>IF(Y3186&lt;&gt;"",AD3186&amp;"X"&amp;VLOOKUP(INT(N3186),'Cap. Corr. &amp; Prot.'!$J$4:$M$669,4,FALSE),"")</f>
        <v/>
      </c>
      <c r="X3186" s="100"/>
      <c r="Y3186" s="118"/>
      <c r="Z3186" s="102"/>
      <c r="AB3186" s="59" t="str">
        <f t="shared" si="552"/>
        <v/>
      </c>
      <c r="AC3186" s="59" t="str">
        <f t="shared" si="553"/>
        <v/>
      </c>
      <c r="AD3186" s="59" t="str">
        <f>IFERROR(VLOOKUP('Capacidad_&amp;_Regulación'!H3186,Regulaciones!$L$3:$M$7,2,FALSE),"")</f>
        <v/>
      </c>
      <c r="AE3186" s="74" t="str">
        <f t="shared" si="554"/>
        <v/>
      </c>
      <c r="AF3186" s="74" t="str">
        <f t="shared" si="555"/>
        <v/>
      </c>
      <c r="AG3186" s="74" t="str">
        <f t="shared" si="556"/>
        <v/>
      </c>
      <c r="AH3186" s="74">
        <f>IF(AD3186&lt;&gt;"",VLOOKUP($K$1,'Fact. Corr.'!$B$5:$G$7,HLOOKUP(H3186,'Fact. Corr.'!$C$4:$G$8,5,FALSE),FALSE),0)</f>
        <v>0</v>
      </c>
    </row>
    <row r="3187" spans="1:34" ht="20.100000000000001" hidden="1" customHeight="1" x14ac:dyDescent="0.2">
      <c r="A3187" s="109"/>
      <c r="B3187" s="119"/>
      <c r="C3187" s="111"/>
      <c r="D3187" s="112"/>
      <c r="E3187" s="107">
        <f t="shared" si="547"/>
        <v>0</v>
      </c>
      <c r="F3187" s="108">
        <f t="shared" si="548"/>
        <v>0</v>
      </c>
      <c r="G3187" s="114"/>
      <c r="H3187" s="113"/>
      <c r="I3187" s="114"/>
      <c r="J3187" s="115"/>
      <c r="K3187" s="89"/>
      <c r="L3187" s="116"/>
      <c r="M3187" s="117"/>
      <c r="N3187" s="94" t="str">
        <f t="shared" si="557"/>
        <v/>
      </c>
      <c r="O3187" s="87" t="str">
        <f>IF(N3187&lt;&gt;"",IF(J3187="CR",VLOOKUP(ROUND(N3187,0),'Cap. Corr. &amp; Prot.'!$J$4:$L$669,3,FALSE),VLOOKUP(ROUND(N3187,0),'Cap. Corr. &amp; Prot.'!$J$4:$K$669,2,FALSE)),"")</f>
        <v/>
      </c>
      <c r="P3187" s="95">
        <f t="shared" si="549"/>
        <v>0</v>
      </c>
      <c r="Q3187" s="96" t="str">
        <f>IFERROR(VLOOKUP(Y3187,'Constantes KG'!$B$7:$G$22,HLOOKUP(I3187,'Constantes KG'!$C$5:$G$6,2,FALSE),FALSE),"")</f>
        <v/>
      </c>
      <c r="R3187" s="97">
        <f t="shared" si="550"/>
        <v>0</v>
      </c>
      <c r="S3187" s="149">
        <f>IFERROR(VLOOKUP(J3187,Regulaciones!$B$3:$C$9,2,FALSE),0)</f>
        <v>0</v>
      </c>
      <c r="T3187" s="149">
        <f>S3187+IFERROR(VLOOKUP(A3187,$B$5:$T3186,19,FALSE),0)</f>
        <v>0</v>
      </c>
      <c r="U3187" s="94">
        <f t="shared" si="551"/>
        <v>0</v>
      </c>
      <c r="V3187" s="98">
        <f>U3187+IFERROR(VLOOKUP(A3187,$B$5:$V3186,21,FALSE),0)</f>
        <v>0</v>
      </c>
      <c r="W3187" s="99" t="str">
        <f>IF(Y3187&lt;&gt;"",AD3187&amp;"X"&amp;VLOOKUP(INT(N3187),'Cap. Corr. &amp; Prot.'!$J$4:$M$669,4,FALSE),"")</f>
        <v/>
      </c>
      <c r="X3187" s="100"/>
      <c r="Y3187" s="118"/>
      <c r="Z3187" s="102"/>
      <c r="AB3187" s="59" t="str">
        <f t="shared" si="552"/>
        <v/>
      </c>
      <c r="AC3187" s="59" t="str">
        <f t="shared" si="553"/>
        <v/>
      </c>
      <c r="AD3187" s="59" t="str">
        <f>IFERROR(VLOOKUP('Capacidad_&amp;_Regulación'!H3187,Regulaciones!$L$3:$M$7,2,FALSE),"")</f>
        <v/>
      </c>
      <c r="AE3187" s="74" t="str">
        <f t="shared" si="554"/>
        <v/>
      </c>
      <c r="AF3187" s="74" t="str">
        <f t="shared" si="555"/>
        <v/>
      </c>
      <c r="AG3187" s="74" t="str">
        <f t="shared" si="556"/>
        <v/>
      </c>
      <c r="AH3187" s="74">
        <f>IF(AD3187&lt;&gt;"",VLOOKUP($K$1,'Fact. Corr.'!$B$5:$G$7,HLOOKUP(H3187,'Fact. Corr.'!$C$4:$G$8,5,FALSE),FALSE),0)</f>
        <v>0</v>
      </c>
    </row>
    <row r="3188" spans="1:34" ht="20.100000000000001" hidden="1" customHeight="1" x14ac:dyDescent="0.2">
      <c r="A3188" s="109"/>
      <c r="B3188" s="119"/>
      <c r="C3188" s="111"/>
      <c r="D3188" s="112"/>
      <c r="E3188" s="107">
        <f t="shared" si="547"/>
        <v>0</v>
      </c>
      <c r="F3188" s="108">
        <f t="shared" si="548"/>
        <v>0</v>
      </c>
      <c r="G3188" s="114"/>
      <c r="H3188" s="113"/>
      <c r="I3188" s="114"/>
      <c r="J3188" s="115"/>
      <c r="K3188" s="89"/>
      <c r="L3188" s="116"/>
      <c r="M3188" s="117"/>
      <c r="N3188" s="94" t="str">
        <f t="shared" si="557"/>
        <v/>
      </c>
      <c r="O3188" s="87" t="str">
        <f>IF(N3188&lt;&gt;"",IF(J3188="CR",VLOOKUP(ROUND(N3188,0),'Cap. Corr. &amp; Prot.'!$J$4:$L$669,3,FALSE),VLOOKUP(ROUND(N3188,0),'Cap. Corr. &amp; Prot.'!$J$4:$K$669,2,FALSE)),"")</f>
        <v/>
      </c>
      <c r="P3188" s="95">
        <f t="shared" si="549"/>
        <v>0</v>
      </c>
      <c r="Q3188" s="96" t="str">
        <f>IFERROR(VLOOKUP(Y3188,'Constantes KG'!$B$7:$G$22,HLOOKUP(I3188,'Constantes KG'!$C$5:$G$6,2,FALSE),FALSE),"")</f>
        <v/>
      </c>
      <c r="R3188" s="97">
        <f t="shared" si="550"/>
        <v>0</v>
      </c>
      <c r="S3188" s="149">
        <f>IFERROR(VLOOKUP(J3188,Regulaciones!$B$3:$C$9,2,FALSE),0)</f>
        <v>0</v>
      </c>
      <c r="T3188" s="149">
        <f>S3188+IFERROR(VLOOKUP(A3188,$B$5:$T3187,19,FALSE),0)</f>
        <v>0</v>
      </c>
      <c r="U3188" s="94">
        <f t="shared" si="551"/>
        <v>0</v>
      </c>
      <c r="V3188" s="98">
        <f>U3188+IFERROR(VLOOKUP(A3188,$B$5:$V3187,21,FALSE),0)</f>
        <v>0</v>
      </c>
      <c r="W3188" s="99" t="str">
        <f>IF(Y3188&lt;&gt;"",AD3188&amp;"X"&amp;VLOOKUP(INT(N3188),'Cap. Corr. &amp; Prot.'!$J$4:$M$669,4,FALSE),"")</f>
        <v/>
      </c>
      <c r="X3188" s="100"/>
      <c r="Y3188" s="118"/>
      <c r="Z3188" s="102"/>
      <c r="AB3188" s="59" t="str">
        <f t="shared" si="552"/>
        <v/>
      </c>
      <c r="AC3188" s="59" t="str">
        <f t="shared" si="553"/>
        <v/>
      </c>
      <c r="AD3188" s="59" t="str">
        <f>IFERROR(VLOOKUP('Capacidad_&amp;_Regulación'!H3188,Regulaciones!$L$3:$M$7,2,FALSE),"")</f>
        <v/>
      </c>
      <c r="AE3188" s="74" t="str">
        <f t="shared" si="554"/>
        <v/>
      </c>
      <c r="AF3188" s="74" t="str">
        <f t="shared" si="555"/>
        <v/>
      </c>
      <c r="AG3188" s="74" t="str">
        <f t="shared" si="556"/>
        <v/>
      </c>
      <c r="AH3188" s="74">
        <f>IF(AD3188&lt;&gt;"",VLOOKUP($K$1,'Fact. Corr.'!$B$5:$G$7,HLOOKUP(H3188,'Fact. Corr.'!$C$4:$G$8,5,FALSE),FALSE),0)</f>
        <v>0</v>
      </c>
    </row>
    <row r="3189" spans="1:34" ht="20.100000000000001" hidden="1" customHeight="1" x14ac:dyDescent="0.2">
      <c r="A3189" s="109"/>
      <c r="B3189" s="119"/>
      <c r="C3189" s="111"/>
      <c r="D3189" s="112"/>
      <c r="E3189" s="107">
        <f t="shared" si="547"/>
        <v>0</v>
      </c>
      <c r="F3189" s="108">
        <f t="shared" si="548"/>
        <v>0</v>
      </c>
      <c r="G3189" s="114"/>
      <c r="H3189" s="113"/>
      <c r="I3189" s="114"/>
      <c r="J3189" s="115"/>
      <c r="K3189" s="89"/>
      <c r="L3189" s="116"/>
      <c r="M3189" s="117"/>
      <c r="N3189" s="94" t="str">
        <f t="shared" si="557"/>
        <v/>
      </c>
      <c r="O3189" s="87" t="str">
        <f>IF(N3189&lt;&gt;"",IF(J3189="CR",VLOOKUP(ROUND(N3189,0),'Cap. Corr. &amp; Prot.'!$J$4:$L$669,3,FALSE),VLOOKUP(ROUND(N3189,0),'Cap. Corr. &amp; Prot.'!$J$4:$K$669,2,FALSE)),"")</f>
        <v/>
      </c>
      <c r="P3189" s="95">
        <f t="shared" si="549"/>
        <v>0</v>
      </c>
      <c r="Q3189" s="96" t="str">
        <f>IFERROR(VLOOKUP(Y3189,'Constantes KG'!$B$7:$G$22,HLOOKUP(I3189,'Constantes KG'!$C$5:$G$6,2,FALSE),FALSE),"")</f>
        <v/>
      </c>
      <c r="R3189" s="97">
        <f t="shared" si="550"/>
        <v>0</v>
      </c>
      <c r="S3189" s="149">
        <f>IFERROR(VLOOKUP(J3189,Regulaciones!$B$3:$C$9,2,FALSE),0)</f>
        <v>0</v>
      </c>
      <c r="T3189" s="149">
        <f>S3189+IFERROR(VLOOKUP(A3189,$B$5:$T3188,19,FALSE),0)</f>
        <v>0</v>
      </c>
      <c r="U3189" s="94">
        <f t="shared" si="551"/>
        <v>0</v>
      </c>
      <c r="V3189" s="98">
        <f>U3189+IFERROR(VLOOKUP(A3189,$B$5:$V3188,21,FALSE),0)</f>
        <v>0</v>
      </c>
      <c r="W3189" s="99" t="str">
        <f>IF(Y3189&lt;&gt;"",AD3189&amp;"X"&amp;VLOOKUP(INT(N3189),'Cap. Corr. &amp; Prot.'!$J$4:$M$669,4,FALSE),"")</f>
        <v/>
      </c>
      <c r="X3189" s="100"/>
      <c r="Y3189" s="118"/>
      <c r="Z3189" s="102"/>
      <c r="AB3189" s="59" t="str">
        <f t="shared" si="552"/>
        <v/>
      </c>
      <c r="AC3189" s="59" t="str">
        <f t="shared" si="553"/>
        <v/>
      </c>
      <c r="AD3189" s="59" t="str">
        <f>IFERROR(VLOOKUP('Capacidad_&amp;_Regulación'!H3189,Regulaciones!$L$3:$M$7,2,FALSE),"")</f>
        <v/>
      </c>
      <c r="AE3189" s="74" t="str">
        <f t="shared" si="554"/>
        <v/>
      </c>
      <c r="AF3189" s="74" t="str">
        <f t="shared" si="555"/>
        <v/>
      </c>
      <c r="AG3189" s="74" t="str">
        <f t="shared" si="556"/>
        <v/>
      </c>
      <c r="AH3189" s="74">
        <f>IF(AD3189&lt;&gt;"",VLOOKUP($K$1,'Fact. Corr.'!$B$5:$G$7,HLOOKUP(H3189,'Fact. Corr.'!$C$4:$G$8,5,FALSE),FALSE),0)</f>
        <v>0</v>
      </c>
    </row>
    <row r="3190" spans="1:34" ht="20.100000000000001" hidden="1" customHeight="1" x14ac:dyDescent="0.2">
      <c r="A3190" s="109"/>
      <c r="B3190" s="119"/>
      <c r="C3190" s="111"/>
      <c r="D3190" s="112"/>
      <c r="E3190" s="107">
        <f t="shared" si="547"/>
        <v>0</v>
      </c>
      <c r="F3190" s="108">
        <f t="shared" si="548"/>
        <v>0</v>
      </c>
      <c r="G3190" s="114"/>
      <c r="H3190" s="113"/>
      <c r="I3190" s="114"/>
      <c r="J3190" s="115"/>
      <c r="K3190" s="89"/>
      <c r="L3190" s="116"/>
      <c r="M3190" s="117"/>
      <c r="N3190" s="94" t="str">
        <f t="shared" si="557"/>
        <v/>
      </c>
      <c r="O3190" s="87" t="str">
        <f>IF(N3190&lt;&gt;"",IF(J3190="CR",VLOOKUP(ROUND(N3190,0),'Cap. Corr. &amp; Prot.'!$J$4:$L$669,3,FALSE),VLOOKUP(ROUND(N3190,0),'Cap. Corr. &amp; Prot.'!$J$4:$K$669,2,FALSE)),"")</f>
        <v/>
      </c>
      <c r="P3190" s="95">
        <f t="shared" si="549"/>
        <v>0</v>
      </c>
      <c r="Q3190" s="96" t="str">
        <f>IFERROR(VLOOKUP(Y3190,'Constantes KG'!$B$7:$G$22,HLOOKUP(I3190,'Constantes KG'!$C$5:$G$6,2,FALSE),FALSE),"")</f>
        <v/>
      </c>
      <c r="R3190" s="97">
        <f t="shared" si="550"/>
        <v>0</v>
      </c>
      <c r="S3190" s="149">
        <f>IFERROR(VLOOKUP(J3190,Regulaciones!$B$3:$C$9,2,FALSE),0)</f>
        <v>0</v>
      </c>
      <c r="T3190" s="149">
        <f>S3190+IFERROR(VLOOKUP(A3190,$B$5:$T3189,19,FALSE),0)</f>
        <v>0</v>
      </c>
      <c r="U3190" s="94">
        <f t="shared" si="551"/>
        <v>0</v>
      </c>
      <c r="V3190" s="98">
        <f>U3190+IFERROR(VLOOKUP(A3190,$B$5:$V3189,21,FALSE),0)</f>
        <v>0</v>
      </c>
      <c r="W3190" s="99" t="str">
        <f>IF(Y3190&lt;&gt;"",AD3190&amp;"X"&amp;VLOOKUP(INT(N3190),'Cap. Corr. &amp; Prot.'!$J$4:$M$669,4,FALSE),"")</f>
        <v/>
      </c>
      <c r="X3190" s="100"/>
      <c r="Y3190" s="118"/>
      <c r="Z3190" s="102"/>
      <c r="AB3190" s="59" t="str">
        <f t="shared" si="552"/>
        <v/>
      </c>
      <c r="AC3190" s="59" t="str">
        <f t="shared" si="553"/>
        <v/>
      </c>
      <c r="AD3190" s="59" t="str">
        <f>IFERROR(VLOOKUP('Capacidad_&amp;_Regulación'!H3190,Regulaciones!$L$3:$M$7,2,FALSE),"")</f>
        <v/>
      </c>
      <c r="AE3190" s="74" t="str">
        <f t="shared" si="554"/>
        <v/>
      </c>
      <c r="AF3190" s="74" t="str">
        <f t="shared" si="555"/>
        <v/>
      </c>
      <c r="AG3190" s="74" t="str">
        <f t="shared" si="556"/>
        <v/>
      </c>
      <c r="AH3190" s="74">
        <f>IF(AD3190&lt;&gt;"",VLOOKUP($K$1,'Fact. Corr.'!$B$5:$G$7,HLOOKUP(H3190,'Fact. Corr.'!$C$4:$G$8,5,FALSE),FALSE),0)</f>
        <v>0</v>
      </c>
    </row>
    <row r="3191" spans="1:34" ht="20.100000000000001" hidden="1" customHeight="1" x14ac:dyDescent="0.2">
      <c r="A3191" s="109"/>
      <c r="B3191" s="119"/>
      <c r="C3191" s="111"/>
      <c r="D3191" s="112"/>
      <c r="E3191" s="107">
        <f t="shared" si="547"/>
        <v>0</v>
      </c>
      <c r="F3191" s="108">
        <f t="shared" si="548"/>
        <v>0</v>
      </c>
      <c r="G3191" s="114"/>
      <c r="H3191" s="113"/>
      <c r="I3191" s="114"/>
      <c r="J3191" s="115"/>
      <c r="K3191" s="89"/>
      <c r="L3191" s="116"/>
      <c r="M3191" s="117"/>
      <c r="N3191" s="94" t="str">
        <f t="shared" si="557"/>
        <v/>
      </c>
      <c r="O3191" s="87" t="str">
        <f>IF(N3191&lt;&gt;"",IF(J3191="CR",VLOOKUP(ROUND(N3191,0),'Cap. Corr. &amp; Prot.'!$J$4:$L$669,3,FALSE),VLOOKUP(ROUND(N3191,0),'Cap. Corr. &amp; Prot.'!$J$4:$K$669,2,FALSE)),"")</f>
        <v/>
      </c>
      <c r="P3191" s="95">
        <f t="shared" si="549"/>
        <v>0</v>
      </c>
      <c r="Q3191" s="96" t="str">
        <f>IFERROR(VLOOKUP(Y3191,'Constantes KG'!$B$7:$G$22,HLOOKUP(I3191,'Constantes KG'!$C$5:$G$6,2,FALSE),FALSE),"")</f>
        <v/>
      </c>
      <c r="R3191" s="97">
        <f t="shared" si="550"/>
        <v>0</v>
      </c>
      <c r="S3191" s="149">
        <f>IFERROR(VLOOKUP(J3191,Regulaciones!$B$3:$C$9,2,FALSE),0)</f>
        <v>0</v>
      </c>
      <c r="T3191" s="149">
        <f>S3191+IFERROR(VLOOKUP(A3191,$B$5:$T3190,19,FALSE),0)</f>
        <v>0</v>
      </c>
      <c r="U3191" s="94">
        <f t="shared" si="551"/>
        <v>0</v>
      </c>
      <c r="V3191" s="98">
        <f>U3191+IFERROR(VLOOKUP(A3191,$B$5:$V3190,21,FALSE),0)</f>
        <v>0</v>
      </c>
      <c r="W3191" s="99" t="str">
        <f>IF(Y3191&lt;&gt;"",AD3191&amp;"X"&amp;VLOOKUP(INT(N3191),'Cap. Corr. &amp; Prot.'!$J$4:$M$669,4,FALSE),"")</f>
        <v/>
      </c>
      <c r="X3191" s="100"/>
      <c r="Y3191" s="118"/>
      <c r="Z3191" s="102"/>
      <c r="AB3191" s="59" t="str">
        <f t="shared" si="552"/>
        <v/>
      </c>
      <c r="AC3191" s="59" t="str">
        <f t="shared" si="553"/>
        <v/>
      </c>
      <c r="AD3191" s="59" t="str">
        <f>IFERROR(VLOOKUP('Capacidad_&amp;_Regulación'!H3191,Regulaciones!$L$3:$M$7,2,FALSE),"")</f>
        <v/>
      </c>
      <c r="AE3191" s="74" t="str">
        <f t="shared" si="554"/>
        <v/>
      </c>
      <c r="AF3191" s="74" t="str">
        <f t="shared" si="555"/>
        <v/>
      </c>
      <c r="AG3191" s="74" t="str">
        <f t="shared" si="556"/>
        <v/>
      </c>
      <c r="AH3191" s="74">
        <f>IF(AD3191&lt;&gt;"",VLOOKUP($K$1,'Fact. Corr.'!$B$5:$G$7,HLOOKUP(H3191,'Fact. Corr.'!$C$4:$G$8,5,FALSE),FALSE),0)</f>
        <v>0</v>
      </c>
    </row>
    <row r="3192" spans="1:34" ht="20.100000000000001" hidden="1" customHeight="1" x14ac:dyDescent="0.2">
      <c r="A3192" s="109"/>
      <c r="B3192" s="119"/>
      <c r="C3192" s="111"/>
      <c r="D3192" s="112"/>
      <c r="E3192" s="107">
        <f t="shared" si="547"/>
        <v>0</v>
      </c>
      <c r="F3192" s="108">
        <f t="shared" si="548"/>
        <v>0</v>
      </c>
      <c r="G3192" s="114"/>
      <c r="H3192" s="113"/>
      <c r="I3192" s="114"/>
      <c r="J3192" s="115"/>
      <c r="K3192" s="89"/>
      <c r="L3192" s="116"/>
      <c r="M3192" s="117"/>
      <c r="N3192" s="94" t="str">
        <f t="shared" si="557"/>
        <v/>
      </c>
      <c r="O3192" s="87" t="str">
        <f>IF(N3192&lt;&gt;"",IF(J3192="CR",VLOOKUP(ROUND(N3192,0),'Cap. Corr. &amp; Prot.'!$J$4:$L$669,3,FALSE),VLOOKUP(ROUND(N3192,0),'Cap. Corr. &amp; Prot.'!$J$4:$K$669,2,FALSE)),"")</f>
        <v/>
      </c>
      <c r="P3192" s="95">
        <f t="shared" si="549"/>
        <v>0</v>
      </c>
      <c r="Q3192" s="96" t="str">
        <f>IFERROR(VLOOKUP(Y3192,'Constantes KG'!$B$7:$G$22,HLOOKUP(I3192,'Constantes KG'!$C$5:$G$6,2,FALSE),FALSE),"")</f>
        <v/>
      </c>
      <c r="R3192" s="97">
        <f t="shared" si="550"/>
        <v>0</v>
      </c>
      <c r="S3192" s="149">
        <f>IFERROR(VLOOKUP(J3192,Regulaciones!$B$3:$C$9,2,FALSE),0)</f>
        <v>0</v>
      </c>
      <c r="T3192" s="149">
        <f>S3192+IFERROR(VLOOKUP(A3192,$B$5:$T3191,19,FALSE),0)</f>
        <v>0</v>
      </c>
      <c r="U3192" s="94">
        <f t="shared" si="551"/>
        <v>0</v>
      </c>
      <c r="V3192" s="98">
        <f>U3192+IFERROR(VLOOKUP(A3192,$B$5:$V3191,21,FALSE),0)</f>
        <v>0</v>
      </c>
      <c r="W3192" s="99" t="str">
        <f>IF(Y3192&lt;&gt;"",AD3192&amp;"X"&amp;VLOOKUP(INT(N3192),'Cap. Corr. &amp; Prot.'!$J$4:$M$669,4,FALSE),"")</f>
        <v/>
      </c>
      <c r="X3192" s="100"/>
      <c r="Y3192" s="118"/>
      <c r="Z3192" s="102"/>
      <c r="AB3192" s="59" t="str">
        <f t="shared" si="552"/>
        <v/>
      </c>
      <c r="AC3192" s="59" t="str">
        <f t="shared" si="553"/>
        <v/>
      </c>
      <c r="AD3192" s="59" t="str">
        <f>IFERROR(VLOOKUP('Capacidad_&amp;_Regulación'!H3192,Regulaciones!$L$3:$M$7,2,FALSE),"")</f>
        <v/>
      </c>
      <c r="AE3192" s="74" t="str">
        <f t="shared" si="554"/>
        <v/>
      </c>
      <c r="AF3192" s="74" t="str">
        <f t="shared" si="555"/>
        <v/>
      </c>
      <c r="AG3192" s="74" t="str">
        <f t="shared" si="556"/>
        <v/>
      </c>
      <c r="AH3192" s="74">
        <f>IF(AD3192&lt;&gt;"",VLOOKUP($K$1,'Fact. Corr.'!$B$5:$G$7,HLOOKUP(H3192,'Fact. Corr.'!$C$4:$G$8,5,FALSE),FALSE),0)</f>
        <v>0</v>
      </c>
    </row>
    <row r="3193" spans="1:34" ht="20.100000000000001" hidden="1" customHeight="1" x14ac:dyDescent="0.2">
      <c r="A3193" s="109"/>
      <c r="B3193" s="119"/>
      <c r="C3193" s="111"/>
      <c r="D3193" s="112"/>
      <c r="E3193" s="107">
        <f t="shared" si="547"/>
        <v>0</v>
      </c>
      <c r="F3193" s="108">
        <f t="shared" si="548"/>
        <v>0</v>
      </c>
      <c r="G3193" s="114"/>
      <c r="H3193" s="113"/>
      <c r="I3193" s="114"/>
      <c r="J3193" s="115"/>
      <c r="K3193" s="89"/>
      <c r="L3193" s="116"/>
      <c r="M3193" s="117"/>
      <c r="N3193" s="94" t="str">
        <f t="shared" si="557"/>
        <v/>
      </c>
      <c r="O3193" s="87" t="str">
        <f>IF(N3193&lt;&gt;"",IF(J3193="CR",VLOOKUP(ROUND(N3193,0),'Cap. Corr. &amp; Prot.'!$J$4:$L$669,3,FALSE),VLOOKUP(ROUND(N3193,0),'Cap. Corr. &amp; Prot.'!$J$4:$K$669,2,FALSE)),"")</f>
        <v/>
      </c>
      <c r="P3193" s="95">
        <f t="shared" si="549"/>
        <v>0</v>
      </c>
      <c r="Q3193" s="96" t="str">
        <f>IFERROR(VLOOKUP(Y3193,'Constantes KG'!$B$7:$G$22,HLOOKUP(I3193,'Constantes KG'!$C$5:$G$6,2,FALSE),FALSE),"")</f>
        <v/>
      </c>
      <c r="R3193" s="97">
        <f t="shared" si="550"/>
        <v>0</v>
      </c>
      <c r="S3193" s="149">
        <f>IFERROR(VLOOKUP(J3193,Regulaciones!$B$3:$C$9,2,FALSE),0)</f>
        <v>0</v>
      </c>
      <c r="T3193" s="149">
        <f>S3193+IFERROR(VLOOKUP(A3193,$B$5:$T3192,19,FALSE),0)</f>
        <v>0</v>
      </c>
      <c r="U3193" s="94">
        <f t="shared" si="551"/>
        <v>0</v>
      </c>
      <c r="V3193" s="98">
        <f>U3193+IFERROR(VLOOKUP(A3193,$B$5:$V3192,21,FALSE),0)</f>
        <v>0</v>
      </c>
      <c r="W3193" s="99" t="str">
        <f>IF(Y3193&lt;&gt;"",AD3193&amp;"X"&amp;VLOOKUP(INT(N3193),'Cap. Corr. &amp; Prot.'!$J$4:$M$669,4,FALSE),"")</f>
        <v/>
      </c>
      <c r="X3193" s="100"/>
      <c r="Y3193" s="118"/>
      <c r="Z3193" s="102"/>
      <c r="AB3193" s="59" t="str">
        <f t="shared" si="552"/>
        <v/>
      </c>
      <c r="AC3193" s="59" t="str">
        <f t="shared" si="553"/>
        <v/>
      </c>
      <c r="AD3193" s="59" t="str">
        <f>IFERROR(VLOOKUP('Capacidad_&amp;_Regulación'!H3193,Regulaciones!$L$3:$M$7,2,FALSE),"")</f>
        <v/>
      </c>
      <c r="AE3193" s="74" t="str">
        <f t="shared" si="554"/>
        <v/>
      </c>
      <c r="AF3193" s="74" t="str">
        <f t="shared" si="555"/>
        <v/>
      </c>
      <c r="AG3193" s="74" t="str">
        <f t="shared" si="556"/>
        <v/>
      </c>
      <c r="AH3193" s="74">
        <f>IF(AD3193&lt;&gt;"",VLOOKUP($K$1,'Fact. Corr.'!$B$5:$G$7,HLOOKUP(H3193,'Fact. Corr.'!$C$4:$G$8,5,FALSE),FALSE),0)</f>
        <v>0</v>
      </c>
    </row>
    <row r="3194" spans="1:34" ht="20.100000000000001" hidden="1" customHeight="1" x14ac:dyDescent="0.2">
      <c r="A3194" s="109"/>
      <c r="B3194" s="119"/>
      <c r="C3194" s="111"/>
      <c r="D3194" s="112"/>
      <c r="E3194" s="107">
        <f t="shared" si="547"/>
        <v>0</v>
      </c>
      <c r="F3194" s="108">
        <f t="shared" si="548"/>
        <v>0</v>
      </c>
      <c r="G3194" s="114"/>
      <c r="H3194" s="113"/>
      <c r="I3194" s="114"/>
      <c r="J3194" s="115"/>
      <c r="K3194" s="89"/>
      <c r="L3194" s="116"/>
      <c r="M3194" s="117"/>
      <c r="N3194" s="94" t="str">
        <f t="shared" si="557"/>
        <v/>
      </c>
      <c r="O3194" s="87" t="str">
        <f>IF(N3194&lt;&gt;"",IF(J3194="CR",VLOOKUP(ROUND(N3194,0),'Cap. Corr. &amp; Prot.'!$J$4:$L$669,3,FALSE),VLOOKUP(ROUND(N3194,0),'Cap. Corr. &amp; Prot.'!$J$4:$K$669,2,FALSE)),"")</f>
        <v/>
      </c>
      <c r="P3194" s="95">
        <f t="shared" si="549"/>
        <v>0</v>
      </c>
      <c r="Q3194" s="96" t="str">
        <f>IFERROR(VLOOKUP(Y3194,'Constantes KG'!$B$7:$G$22,HLOOKUP(I3194,'Constantes KG'!$C$5:$G$6,2,FALSE),FALSE),"")</f>
        <v/>
      </c>
      <c r="R3194" s="97">
        <f t="shared" si="550"/>
        <v>0</v>
      </c>
      <c r="S3194" s="149">
        <f>IFERROR(VLOOKUP(J3194,Regulaciones!$B$3:$C$9,2,FALSE),0)</f>
        <v>0</v>
      </c>
      <c r="T3194" s="149">
        <f>S3194+IFERROR(VLOOKUP(A3194,$B$5:$T3193,19,FALSE),0)</f>
        <v>0</v>
      </c>
      <c r="U3194" s="94">
        <f t="shared" si="551"/>
        <v>0</v>
      </c>
      <c r="V3194" s="98">
        <f>U3194+IFERROR(VLOOKUP(A3194,$B$5:$V3193,21,FALSE),0)</f>
        <v>0</v>
      </c>
      <c r="W3194" s="99" t="str">
        <f>IF(Y3194&lt;&gt;"",AD3194&amp;"X"&amp;VLOOKUP(INT(N3194),'Cap. Corr. &amp; Prot.'!$J$4:$M$669,4,FALSE),"")</f>
        <v/>
      </c>
      <c r="X3194" s="100"/>
      <c r="Y3194" s="118"/>
      <c r="Z3194" s="102"/>
      <c r="AB3194" s="59" t="str">
        <f t="shared" si="552"/>
        <v/>
      </c>
      <c r="AC3194" s="59" t="str">
        <f t="shared" si="553"/>
        <v/>
      </c>
      <c r="AD3194" s="59" t="str">
        <f>IFERROR(VLOOKUP('Capacidad_&amp;_Regulación'!H3194,Regulaciones!$L$3:$M$7,2,FALSE),"")</f>
        <v/>
      </c>
      <c r="AE3194" s="74" t="str">
        <f t="shared" si="554"/>
        <v/>
      </c>
      <c r="AF3194" s="74" t="str">
        <f t="shared" si="555"/>
        <v/>
      </c>
      <c r="AG3194" s="74" t="str">
        <f t="shared" si="556"/>
        <v/>
      </c>
      <c r="AH3194" s="74">
        <f>IF(AD3194&lt;&gt;"",VLOOKUP($K$1,'Fact. Corr.'!$B$5:$G$7,HLOOKUP(H3194,'Fact. Corr.'!$C$4:$G$8,5,FALSE),FALSE),0)</f>
        <v>0</v>
      </c>
    </row>
    <row r="3195" spans="1:34" ht="20.100000000000001" hidden="1" customHeight="1" x14ac:dyDescent="0.2">
      <c r="A3195" s="109"/>
      <c r="B3195" s="119"/>
      <c r="C3195" s="111"/>
      <c r="D3195" s="112"/>
      <c r="E3195" s="107">
        <f t="shared" si="547"/>
        <v>0</v>
      </c>
      <c r="F3195" s="108">
        <f t="shared" si="548"/>
        <v>0</v>
      </c>
      <c r="G3195" s="114"/>
      <c r="H3195" s="113"/>
      <c r="I3195" s="114"/>
      <c r="J3195" s="115"/>
      <c r="K3195" s="89"/>
      <c r="L3195" s="116"/>
      <c r="M3195" s="117"/>
      <c r="N3195" s="94" t="str">
        <f t="shared" si="557"/>
        <v/>
      </c>
      <c r="O3195" s="87" t="str">
        <f>IF(N3195&lt;&gt;"",IF(J3195="CR",VLOOKUP(ROUND(N3195,0),'Cap. Corr. &amp; Prot.'!$J$4:$L$669,3,FALSE),VLOOKUP(ROUND(N3195,0),'Cap. Corr. &amp; Prot.'!$J$4:$K$669,2,FALSE)),"")</f>
        <v/>
      </c>
      <c r="P3195" s="95">
        <f t="shared" si="549"/>
        <v>0</v>
      </c>
      <c r="Q3195" s="96" t="str">
        <f>IFERROR(VLOOKUP(Y3195,'Constantes KG'!$B$7:$G$22,HLOOKUP(I3195,'Constantes KG'!$C$5:$G$6,2,FALSE),FALSE),"")</f>
        <v/>
      </c>
      <c r="R3195" s="97">
        <f t="shared" si="550"/>
        <v>0</v>
      </c>
      <c r="S3195" s="149">
        <f>IFERROR(VLOOKUP(J3195,Regulaciones!$B$3:$C$9,2,FALSE),0)</f>
        <v>0</v>
      </c>
      <c r="T3195" s="149">
        <f>S3195+IFERROR(VLOOKUP(A3195,$B$5:$T3194,19,FALSE),0)</f>
        <v>0</v>
      </c>
      <c r="U3195" s="94">
        <f t="shared" si="551"/>
        <v>0</v>
      </c>
      <c r="V3195" s="98">
        <f>U3195+IFERROR(VLOOKUP(A3195,$B$5:$V3194,21,FALSE),0)</f>
        <v>0</v>
      </c>
      <c r="W3195" s="99" t="str">
        <f>IF(Y3195&lt;&gt;"",AD3195&amp;"X"&amp;VLOOKUP(INT(N3195),'Cap. Corr. &amp; Prot.'!$J$4:$M$669,4,FALSE),"")</f>
        <v/>
      </c>
      <c r="X3195" s="100"/>
      <c r="Y3195" s="118"/>
      <c r="Z3195" s="102"/>
      <c r="AB3195" s="59" t="str">
        <f t="shared" si="552"/>
        <v/>
      </c>
      <c r="AC3195" s="59" t="str">
        <f t="shared" si="553"/>
        <v/>
      </c>
      <c r="AD3195" s="59" t="str">
        <f>IFERROR(VLOOKUP('Capacidad_&amp;_Regulación'!H3195,Regulaciones!$L$3:$M$7,2,FALSE),"")</f>
        <v/>
      </c>
      <c r="AE3195" s="74" t="str">
        <f t="shared" si="554"/>
        <v/>
      </c>
      <c r="AF3195" s="74" t="str">
        <f t="shared" si="555"/>
        <v/>
      </c>
      <c r="AG3195" s="74" t="str">
        <f t="shared" si="556"/>
        <v/>
      </c>
      <c r="AH3195" s="74">
        <f>IF(AD3195&lt;&gt;"",VLOOKUP($K$1,'Fact. Corr.'!$B$5:$G$7,HLOOKUP(H3195,'Fact. Corr.'!$C$4:$G$8,5,FALSE),FALSE),0)</f>
        <v>0</v>
      </c>
    </row>
    <row r="3196" spans="1:34" ht="20.100000000000001" hidden="1" customHeight="1" x14ac:dyDescent="0.2">
      <c r="A3196" s="109"/>
      <c r="B3196" s="119"/>
      <c r="C3196" s="111"/>
      <c r="D3196" s="112"/>
      <c r="E3196" s="107">
        <f t="shared" si="547"/>
        <v>0</v>
      </c>
      <c r="F3196" s="108">
        <f t="shared" si="548"/>
        <v>0</v>
      </c>
      <c r="G3196" s="114"/>
      <c r="H3196" s="113"/>
      <c r="I3196" s="114"/>
      <c r="J3196" s="115"/>
      <c r="K3196" s="89"/>
      <c r="L3196" s="116"/>
      <c r="M3196" s="117"/>
      <c r="N3196" s="94" t="str">
        <f t="shared" si="557"/>
        <v/>
      </c>
      <c r="O3196" s="87" t="str">
        <f>IF(N3196&lt;&gt;"",IF(J3196="CR",VLOOKUP(ROUND(N3196,0),'Cap. Corr. &amp; Prot.'!$J$4:$L$669,3,FALSE),VLOOKUP(ROUND(N3196,0),'Cap. Corr. &amp; Prot.'!$J$4:$K$669,2,FALSE)),"")</f>
        <v/>
      </c>
      <c r="P3196" s="95">
        <f t="shared" si="549"/>
        <v>0</v>
      </c>
      <c r="Q3196" s="96" t="str">
        <f>IFERROR(VLOOKUP(Y3196,'Constantes KG'!$B$7:$G$22,HLOOKUP(I3196,'Constantes KG'!$C$5:$G$6,2,FALSE),FALSE),"")</f>
        <v/>
      </c>
      <c r="R3196" s="97">
        <f t="shared" si="550"/>
        <v>0</v>
      </c>
      <c r="S3196" s="149">
        <f>IFERROR(VLOOKUP(J3196,Regulaciones!$B$3:$C$9,2,FALSE),0)</f>
        <v>0</v>
      </c>
      <c r="T3196" s="149">
        <f>S3196+IFERROR(VLOOKUP(A3196,$B$5:$T3195,19,FALSE),0)</f>
        <v>0</v>
      </c>
      <c r="U3196" s="94">
        <f t="shared" si="551"/>
        <v>0</v>
      </c>
      <c r="V3196" s="98">
        <f>U3196+IFERROR(VLOOKUP(A3196,$B$5:$V3195,21,FALSE),0)</f>
        <v>0</v>
      </c>
      <c r="W3196" s="99" t="str">
        <f>IF(Y3196&lt;&gt;"",AD3196&amp;"X"&amp;VLOOKUP(INT(N3196),'Cap. Corr. &amp; Prot.'!$J$4:$M$669,4,FALSE),"")</f>
        <v/>
      </c>
      <c r="X3196" s="100"/>
      <c r="Y3196" s="118"/>
      <c r="Z3196" s="102"/>
      <c r="AB3196" s="59" t="str">
        <f t="shared" si="552"/>
        <v/>
      </c>
      <c r="AC3196" s="59" t="str">
        <f t="shared" si="553"/>
        <v/>
      </c>
      <c r="AD3196" s="59" t="str">
        <f>IFERROR(VLOOKUP('Capacidad_&amp;_Regulación'!H3196,Regulaciones!$L$3:$M$7,2,FALSE),"")</f>
        <v/>
      </c>
      <c r="AE3196" s="74" t="str">
        <f t="shared" si="554"/>
        <v/>
      </c>
      <c r="AF3196" s="74" t="str">
        <f t="shared" si="555"/>
        <v/>
      </c>
      <c r="AG3196" s="74" t="str">
        <f t="shared" si="556"/>
        <v/>
      </c>
      <c r="AH3196" s="74">
        <f>IF(AD3196&lt;&gt;"",VLOOKUP($K$1,'Fact. Corr.'!$B$5:$G$7,HLOOKUP(H3196,'Fact. Corr.'!$C$4:$G$8,5,FALSE),FALSE),0)</f>
        <v>0</v>
      </c>
    </row>
    <row r="3197" spans="1:34" ht="20.100000000000001" hidden="1" customHeight="1" x14ac:dyDescent="0.2">
      <c r="A3197" s="109"/>
      <c r="B3197" s="119"/>
      <c r="C3197" s="111"/>
      <c r="D3197" s="112"/>
      <c r="E3197" s="107">
        <f t="shared" si="547"/>
        <v>0</v>
      </c>
      <c r="F3197" s="108">
        <f t="shared" si="548"/>
        <v>0</v>
      </c>
      <c r="G3197" s="114"/>
      <c r="H3197" s="113"/>
      <c r="I3197" s="114"/>
      <c r="J3197" s="115"/>
      <c r="K3197" s="89"/>
      <c r="L3197" s="116"/>
      <c r="M3197" s="117"/>
      <c r="N3197" s="94" t="str">
        <f t="shared" si="557"/>
        <v/>
      </c>
      <c r="O3197" s="87" t="str">
        <f>IF(N3197&lt;&gt;"",IF(J3197="CR",VLOOKUP(ROUND(N3197,0),'Cap. Corr. &amp; Prot.'!$J$4:$L$669,3,FALSE),VLOOKUP(ROUND(N3197,0),'Cap. Corr. &amp; Prot.'!$J$4:$K$669,2,FALSE)),"")</f>
        <v/>
      </c>
      <c r="P3197" s="95">
        <f t="shared" si="549"/>
        <v>0</v>
      </c>
      <c r="Q3197" s="96" t="str">
        <f>IFERROR(VLOOKUP(Y3197,'Constantes KG'!$B$7:$G$22,HLOOKUP(I3197,'Constantes KG'!$C$5:$G$6,2,FALSE),FALSE),"")</f>
        <v/>
      </c>
      <c r="R3197" s="97">
        <f t="shared" si="550"/>
        <v>0</v>
      </c>
      <c r="S3197" s="149">
        <f>IFERROR(VLOOKUP(J3197,Regulaciones!$B$3:$C$9,2,FALSE),0)</f>
        <v>0</v>
      </c>
      <c r="T3197" s="149">
        <f>S3197+IFERROR(VLOOKUP(A3197,$B$5:$T3196,19,FALSE),0)</f>
        <v>0</v>
      </c>
      <c r="U3197" s="94">
        <f t="shared" si="551"/>
        <v>0</v>
      </c>
      <c r="V3197" s="98">
        <f>U3197+IFERROR(VLOOKUP(A3197,$B$5:$V3196,21,FALSE),0)</f>
        <v>0</v>
      </c>
      <c r="W3197" s="99" t="str">
        <f>IF(Y3197&lt;&gt;"",AD3197&amp;"X"&amp;VLOOKUP(INT(N3197),'Cap. Corr. &amp; Prot.'!$J$4:$M$669,4,FALSE),"")</f>
        <v/>
      </c>
      <c r="X3197" s="100"/>
      <c r="Y3197" s="118"/>
      <c r="Z3197" s="102"/>
      <c r="AB3197" s="59" t="str">
        <f t="shared" si="552"/>
        <v/>
      </c>
      <c r="AC3197" s="59" t="str">
        <f t="shared" si="553"/>
        <v/>
      </c>
      <c r="AD3197" s="59" t="str">
        <f>IFERROR(VLOOKUP('Capacidad_&amp;_Regulación'!H3197,Regulaciones!$L$3:$M$7,2,FALSE),"")</f>
        <v/>
      </c>
      <c r="AE3197" s="74" t="str">
        <f t="shared" si="554"/>
        <v/>
      </c>
      <c r="AF3197" s="74" t="str">
        <f t="shared" si="555"/>
        <v/>
      </c>
      <c r="AG3197" s="74" t="str">
        <f t="shared" si="556"/>
        <v/>
      </c>
      <c r="AH3197" s="74">
        <f>IF(AD3197&lt;&gt;"",VLOOKUP($K$1,'Fact. Corr.'!$B$5:$G$7,HLOOKUP(H3197,'Fact. Corr.'!$C$4:$G$8,5,FALSE),FALSE),0)</f>
        <v>0</v>
      </c>
    </row>
    <row r="3198" spans="1:34" ht="20.100000000000001" hidden="1" customHeight="1" x14ac:dyDescent="0.2">
      <c r="A3198" s="109"/>
      <c r="B3198" s="119"/>
      <c r="C3198" s="111"/>
      <c r="D3198" s="112"/>
      <c r="E3198" s="107">
        <f t="shared" si="547"/>
        <v>0</v>
      </c>
      <c r="F3198" s="108">
        <f t="shared" si="548"/>
        <v>0</v>
      </c>
      <c r="G3198" s="114"/>
      <c r="H3198" s="113"/>
      <c r="I3198" s="114"/>
      <c r="J3198" s="115"/>
      <c r="K3198" s="89"/>
      <c r="L3198" s="116"/>
      <c r="M3198" s="117"/>
      <c r="N3198" s="94" t="str">
        <f t="shared" si="557"/>
        <v/>
      </c>
      <c r="O3198" s="87" t="str">
        <f>IF(N3198&lt;&gt;"",IF(J3198="CR",VLOOKUP(ROUND(N3198,0),'Cap. Corr. &amp; Prot.'!$J$4:$L$669,3,FALSE),VLOOKUP(ROUND(N3198,0),'Cap. Corr. &amp; Prot.'!$J$4:$K$669,2,FALSE)),"")</f>
        <v/>
      </c>
      <c r="P3198" s="95">
        <f t="shared" si="549"/>
        <v>0</v>
      </c>
      <c r="Q3198" s="96" t="str">
        <f>IFERROR(VLOOKUP(Y3198,'Constantes KG'!$B$7:$G$22,HLOOKUP(I3198,'Constantes KG'!$C$5:$G$6,2,FALSE),FALSE),"")</f>
        <v/>
      </c>
      <c r="R3198" s="97">
        <f t="shared" si="550"/>
        <v>0</v>
      </c>
      <c r="S3198" s="149">
        <f>IFERROR(VLOOKUP(J3198,Regulaciones!$B$3:$C$9,2,FALSE),0)</f>
        <v>0</v>
      </c>
      <c r="T3198" s="149">
        <f>S3198+IFERROR(VLOOKUP(A3198,$B$5:$T3197,19,FALSE),0)</f>
        <v>0</v>
      </c>
      <c r="U3198" s="94">
        <f t="shared" si="551"/>
        <v>0</v>
      </c>
      <c r="V3198" s="98">
        <f>U3198+IFERROR(VLOOKUP(A3198,$B$5:$V3197,21,FALSE),0)</f>
        <v>0</v>
      </c>
      <c r="W3198" s="99" t="str">
        <f>IF(Y3198&lt;&gt;"",AD3198&amp;"X"&amp;VLOOKUP(INT(N3198),'Cap. Corr. &amp; Prot.'!$J$4:$M$669,4,FALSE),"")</f>
        <v/>
      </c>
      <c r="X3198" s="100"/>
      <c r="Y3198" s="118"/>
      <c r="Z3198" s="102"/>
      <c r="AB3198" s="59" t="str">
        <f t="shared" si="552"/>
        <v/>
      </c>
      <c r="AC3198" s="59" t="str">
        <f t="shared" si="553"/>
        <v/>
      </c>
      <c r="AD3198" s="59" t="str">
        <f>IFERROR(VLOOKUP('Capacidad_&amp;_Regulación'!H3198,Regulaciones!$L$3:$M$7,2,FALSE),"")</f>
        <v/>
      </c>
      <c r="AE3198" s="74" t="str">
        <f t="shared" si="554"/>
        <v/>
      </c>
      <c r="AF3198" s="74" t="str">
        <f t="shared" si="555"/>
        <v/>
      </c>
      <c r="AG3198" s="74" t="str">
        <f t="shared" si="556"/>
        <v/>
      </c>
      <c r="AH3198" s="74">
        <f>IF(AD3198&lt;&gt;"",VLOOKUP($K$1,'Fact. Corr.'!$B$5:$G$7,HLOOKUP(H3198,'Fact. Corr.'!$C$4:$G$8,5,FALSE),FALSE),0)</f>
        <v>0</v>
      </c>
    </row>
    <row r="3199" spans="1:34" ht="20.100000000000001" hidden="1" customHeight="1" x14ac:dyDescent="0.2">
      <c r="A3199" s="109"/>
      <c r="B3199" s="119"/>
      <c r="C3199" s="111"/>
      <c r="D3199" s="112"/>
      <c r="E3199" s="107">
        <f t="shared" si="547"/>
        <v>0</v>
      </c>
      <c r="F3199" s="108">
        <f t="shared" si="548"/>
        <v>0</v>
      </c>
      <c r="G3199" s="114"/>
      <c r="H3199" s="113"/>
      <c r="I3199" s="114"/>
      <c r="J3199" s="115"/>
      <c r="K3199" s="89"/>
      <c r="L3199" s="116"/>
      <c r="M3199" s="117"/>
      <c r="N3199" s="94" t="str">
        <f t="shared" si="557"/>
        <v/>
      </c>
      <c r="O3199" s="87" t="str">
        <f>IF(N3199&lt;&gt;"",IF(J3199="CR",VLOOKUP(ROUND(N3199,0),'Cap. Corr. &amp; Prot.'!$J$4:$L$669,3,FALSE),VLOOKUP(ROUND(N3199,0),'Cap. Corr. &amp; Prot.'!$J$4:$K$669,2,FALSE)),"")</f>
        <v/>
      </c>
      <c r="P3199" s="95">
        <f t="shared" si="549"/>
        <v>0</v>
      </c>
      <c r="Q3199" s="96" t="str">
        <f>IFERROR(VLOOKUP(Y3199,'Constantes KG'!$B$7:$G$22,HLOOKUP(I3199,'Constantes KG'!$C$5:$G$6,2,FALSE),FALSE),"")</f>
        <v/>
      </c>
      <c r="R3199" s="97">
        <f t="shared" si="550"/>
        <v>0</v>
      </c>
      <c r="S3199" s="149">
        <f>IFERROR(VLOOKUP(J3199,Regulaciones!$B$3:$C$9,2,FALSE),0)</f>
        <v>0</v>
      </c>
      <c r="T3199" s="149">
        <f>S3199+IFERROR(VLOOKUP(A3199,$B$5:$T3198,19,FALSE),0)</f>
        <v>0</v>
      </c>
      <c r="U3199" s="94">
        <f t="shared" si="551"/>
        <v>0</v>
      </c>
      <c r="V3199" s="98">
        <f>U3199+IFERROR(VLOOKUP(A3199,$B$5:$V3198,21,FALSE),0)</f>
        <v>0</v>
      </c>
      <c r="W3199" s="99" t="str">
        <f>IF(Y3199&lt;&gt;"",AD3199&amp;"X"&amp;VLOOKUP(INT(N3199),'Cap. Corr. &amp; Prot.'!$J$4:$M$669,4,FALSE),"")</f>
        <v/>
      </c>
      <c r="X3199" s="100"/>
      <c r="Y3199" s="118"/>
      <c r="Z3199" s="102"/>
      <c r="AB3199" s="59" t="str">
        <f t="shared" si="552"/>
        <v/>
      </c>
      <c r="AC3199" s="59" t="str">
        <f t="shared" si="553"/>
        <v/>
      </c>
      <c r="AD3199" s="59" t="str">
        <f>IFERROR(VLOOKUP('Capacidad_&amp;_Regulación'!H3199,Regulaciones!$L$3:$M$7,2,FALSE),"")</f>
        <v/>
      </c>
      <c r="AE3199" s="74" t="str">
        <f t="shared" si="554"/>
        <v/>
      </c>
      <c r="AF3199" s="74" t="str">
        <f t="shared" si="555"/>
        <v/>
      </c>
      <c r="AG3199" s="74" t="str">
        <f t="shared" si="556"/>
        <v/>
      </c>
      <c r="AH3199" s="74">
        <f>IF(AD3199&lt;&gt;"",VLOOKUP($K$1,'Fact. Corr.'!$B$5:$G$7,HLOOKUP(H3199,'Fact. Corr.'!$C$4:$G$8,5,FALSE),FALSE),0)</f>
        <v>0</v>
      </c>
    </row>
    <row r="3200" spans="1:34" ht="20.100000000000001" hidden="1" customHeight="1" x14ac:dyDescent="0.2">
      <c r="A3200" s="109"/>
      <c r="B3200" s="119"/>
      <c r="C3200" s="111"/>
      <c r="D3200" s="112"/>
      <c r="E3200" s="107">
        <f t="shared" si="547"/>
        <v>0</v>
      </c>
      <c r="F3200" s="108">
        <f t="shared" si="548"/>
        <v>0</v>
      </c>
      <c r="G3200" s="114"/>
      <c r="H3200" s="113"/>
      <c r="I3200" s="114"/>
      <c r="J3200" s="115"/>
      <c r="K3200" s="89"/>
      <c r="L3200" s="116"/>
      <c r="M3200" s="117"/>
      <c r="N3200" s="94" t="str">
        <f t="shared" si="557"/>
        <v/>
      </c>
      <c r="O3200" s="87" t="str">
        <f>IF(N3200&lt;&gt;"",IF(J3200="CR",VLOOKUP(ROUND(N3200,0),'Cap. Corr. &amp; Prot.'!$J$4:$L$669,3,FALSE),VLOOKUP(ROUND(N3200,0),'Cap. Corr. &amp; Prot.'!$J$4:$K$669,2,FALSE)),"")</f>
        <v/>
      </c>
      <c r="P3200" s="95">
        <f t="shared" si="549"/>
        <v>0</v>
      </c>
      <c r="Q3200" s="96" t="str">
        <f>IFERROR(VLOOKUP(Y3200,'Constantes KG'!$B$7:$G$22,HLOOKUP(I3200,'Constantes KG'!$C$5:$G$6,2,FALSE),FALSE),"")</f>
        <v/>
      </c>
      <c r="R3200" s="97">
        <f t="shared" si="550"/>
        <v>0</v>
      </c>
      <c r="S3200" s="149">
        <f>IFERROR(VLOOKUP(J3200,Regulaciones!$B$3:$C$9,2,FALSE),0)</f>
        <v>0</v>
      </c>
      <c r="T3200" s="149">
        <f>S3200+IFERROR(VLOOKUP(A3200,$B$5:$T3199,19,FALSE),0)</f>
        <v>0</v>
      </c>
      <c r="U3200" s="94">
        <f t="shared" si="551"/>
        <v>0</v>
      </c>
      <c r="V3200" s="98">
        <f>U3200+IFERROR(VLOOKUP(A3200,$B$5:$V3199,21,FALSE),0)</f>
        <v>0</v>
      </c>
      <c r="W3200" s="99" t="str">
        <f>IF(Y3200&lt;&gt;"",AD3200&amp;"X"&amp;VLOOKUP(INT(N3200),'Cap. Corr. &amp; Prot.'!$J$4:$M$669,4,FALSE),"")</f>
        <v/>
      </c>
      <c r="X3200" s="100"/>
      <c r="Y3200" s="118"/>
      <c r="Z3200" s="102"/>
      <c r="AB3200" s="59" t="str">
        <f t="shared" si="552"/>
        <v/>
      </c>
      <c r="AC3200" s="59" t="str">
        <f t="shared" si="553"/>
        <v/>
      </c>
      <c r="AD3200" s="59" t="str">
        <f>IFERROR(VLOOKUP('Capacidad_&amp;_Regulación'!H3200,Regulaciones!$L$3:$M$7,2,FALSE),"")</f>
        <v/>
      </c>
      <c r="AE3200" s="74" t="str">
        <f t="shared" si="554"/>
        <v/>
      </c>
      <c r="AF3200" s="74" t="str">
        <f t="shared" si="555"/>
        <v/>
      </c>
      <c r="AG3200" s="74" t="str">
        <f t="shared" si="556"/>
        <v/>
      </c>
      <c r="AH3200" s="74">
        <f>IF(AD3200&lt;&gt;"",VLOOKUP($K$1,'Fact. Corr.'!$B$5:$G$7,HLOOKUP(H3200,'Fact. Corr.'!$C$4:$G$8,5,FALSE),FALSE),0)</f>
        <v>0</v>
      </c>
    </row>
    <row r="3201" spans="1:34" ht="20.100000000000001" hidden="1" customHeight="1" x14ac:dyDescent="0.2">
      <c r="A3201" s="109"/>
      <c r="B3201" s="119"/>
      <c r="C3201" s="111"/>
      <c r="D3201" s="112"/>
      <c r="E3201" s="107">
        <f t="shared" si="547"/>
        <v>0</v>
      </c>
      <c r="F3201" s="108">
        <f t="shared" si="548"/>
        <v>0</v>
      </c>
      <c r="G3201" s="114"/>
      <c r="H3201" s="113"/>
      <c r="I3201" s="114"/>
      <c r="J3201" s="115"/>
      <c r="K3201" s="89"/>
      <c r="L3201" s="116"/>
      <c r="M3201" s="117"/>
      <c r="N3201" s="94" t="str">
        <f t="shared" si="557"/>
        <v/>
      </c>
      <c r="O3201" s="87" t="str">
        <f>IF(N3201&lt;&gt;"",IF(J3201="CR",VLOOKUP(ROUND(N3201,0),'Cap. Corr. &amp; Prot.'!$J$4:$L$669,3,FALSE),VLOOKUP(ROUND(N3201,0),'Cap. Corr. &amp; Prot.'!$J$4:$K$669,2,FALSE)),"")</f>
        <v/>
      </c>
      <c r="P3201" s="95">
        <f t="shared" si="549"/>
        <v>0</v>
      </c>
      <c r="Q3201" s="96" t="str">
        <f>IFERROR(VLOOKUP(Y3201,'Constantes KG'!$B$7:$G$22,HLOOKUP(I3201,'Constantes KG'!$C$5:$G$6,2,FALSE),FALSE),"")</f>
        <v/>
      </c>
      <c r="R3201" s="97">
        <f t="shared" si="550"/>
        <v>0</v>
      </c>
      <c r="S3201" s="149">
        <f>IFERROR(VLOOKUP(J3201,Regulaciones!$B$3:$C$9,2,FALSE),0)</f>
        <v>0</v>
      </c>
      <c r="T3201" s="149">
        <f>S3201+IFERROR(VLOOKUP(A3201,$B$5:$T3200,19,FALSE),0)</f>
        <v>0</v>
      </c>
      <c r="U3201" s="94">
        <f t="shared" si="551"/>
        <v>0</v>
      </c>
      <c r="V3201" s="98">
        <f>U3201+IFERROR(VLOOKUP(A3201,$B$5:$V3200,21,FALSE),0)</f>
        <v>0</v>
      </c>
      <c r="W3201" s="99" t="str">
        <f>IF(Y3201&lt;&gt;"",AD3201&amp;"X"&amp;VLOOKUP(INT(N3201),'Cap. Corr. &amp; Prot.'!$J$4:$M$669,4,FALSE),"")</f>
        <v/>
      </c>
      <c r="X3201" s="100"/>
      <c r="Y3201" s="118"/>
      <c r="Z3201" s="102"/>
      <c r="AB3201" s="59" t="str">
        <f t="shared" si="552"/>
        <v/>
      </c>
      <c r="AC3201" s="59" t="str">
        <f t="shared" si="553"/>
        <v/>
      </c>
      <c r="AD3201" s="59" t="str">
        <f>IFERROR(VLOOKUP('Capacidad_&amp;_Regulación'!H3201,Regulaciones!$L$3:$M$7,2,FALSE),"")</f>
        <v/>
      </c>
      <c r="AE3201" s="74" t="str">
        <f t="shared" si="554"/>
        <v/>
      </c>
      <c r="AF3201" s="74" t="str">
        <f t="shared" si="555"/>
        <v/>
      </c>
      <c r="AG3201" s="74" t="str">
        <f t="shared" si="556"/>
        <v/>
      </c>
      <c r="AH3201" s="74">
        <f>IF(AD3201&lt;&gt;"",VLOOKUP($K$1,'Fact. Corr.'!$B$5:$G$7,HLOOKUP(H3201,'Fact. Corr.'!$C$4:$G$8,5,FALSE),FALSE),0)</f>
        <v>0</v>
      </c>
    </row>
    <row r="3202" spans="1:34" ht="20.100000000000001" hidden="1" customHeight="1" x14ac:dyDescent="0.2">
      <c r="A3202" s="109"/>
      <c r="B3202" s="119"/>
      <c r="C3202" s="111"/>
      <c r="D3202" s="112"/>
      <c r="E3202" s="107">
        <f t="shared" si="547"/>
        <v>0</v>
      </c>
      <c r="F3202" s="108">
        <f t="shared" si="548"/>
        <v>0</v>
      </c>
      <c r="G3202" s="114"/>
      <c r="H3202" s="113"/>
      <c r="I3202" s="114"/>
      <c r="J3202" s="115"/>
      <c r="K3202" s="89"/>
      <c r="L3202" s="116"/>
      <c r="M3202" s="117"/>
      <c r="N3202" s="94" t="str">
        <f t="shared" si="557"/>
        <v/>
      </c>
      <c r="O3202" s="87" t="str">
        <f>IF(N3202&lt;&gt;"",IF(J3202="CR",VLOOKUP(ROUND(N3202,0),'Cap. Corr. &amp; Prot.'!$J$4:$L$669,3,FALSE),VLOOKUP(ROUND(N3202,0),'Cap. Corr. &amp; Prot.'!$J$4:$K$669,2,FALSE)),"")</f>
        <v/>
      </c>
      <c r="P3202" s="95">
        <f t="shared" si="549"/>
        <v>0</v>
      </c>
      <c r="Q3202" s="96" t="str">
        <f>IFERROR(VLOOKUP(Y3202,'Constantes KG'!$B$7:$G$22,HLOOKUP(I3202,'Constantes KG'!$C$5:$G$6,2,FALSE),FALSE),"")</f>
        <v/>
      </c>
      <c r="R3202" s="97">
        <f t="shared" si="550"/>
        <v>0</v>
      </c>
      <c r="S3202" s="149">
        <f>IFERROR(VLOOKUP(J3202,Regulaciones!$B$3:$C$9,2,FALSE),0)</f>
        <v>0</v>
      </c>
      <c r="T3202" s="149">
        <f>S3202+IFERROR(VLOOKUP(A3202,$B$5:$T3201,19,FALSE),0)</f>
        <v>0</v>
      </c>
      <c r="U3202" s="94">
        <f t="shared" si="551"/>
        <v>0</v>
      </c>
      <c r="V3202" s="98">
        <f>U3202+IFERROR(VLOOKUP(A3202,$B$5:$V3201,21,FALSE),0)</f>
        <v>0</v>
      </c>
      <c r="W3202" s="99" t="str">
        <f>IF(Y3202&lt;&gt;"",AD3202&amp;"X"&amp;VLOOKUP(INT(N3202),'Cap. Corr. &amp; Prot.'!$J$4:$M$669,4,FALSE),"")</f>
        <v/>
      </c>
      <c r="X3202" s="100"/>
      <c r="Y3202" s="118"/>
      <c r="Z3202" s="102"/>
      <c r="AB3202" s="59" t="str">
        <f t="shared" si="552"/>
        <v/>
      </c>
      <c r="AC3202" s="59" t="str">
        <f t="shared" si="553"/>
        <v/>
      </c>
      <c r="AD3202" s="59" t="str">
        <f>IFERROR(VLOOKUP('Capacidad_&amp;_Regulación'!H3202,Regulaciones!$L$3:$M$7,2,FALSE),"")</f>
        <v/>
      </c>
      <c r="AE3202" s="74" t="str">
        <f t="shared" si="554"/>
        <v/>
      </c>
      <c r="AF3202" s="74" t="str">
        <f t="shared" si="555"/>
        <v/>
      </c>
      <c r="AG3202" s="74" t="str">
        <f t="shared" si="556"/>
        <v/>
      </c>
      <c r="AH3202" s="74">
        <f>IF(AD3202&lt;&gt;"",VLOOKUP($K$1,'Fact. Corr.'!$B$5:$G$7,HLOOKUP(H3202,'Fact. Corr.'!$C$4:$G$8,5,FALSE),FALSE),0)</f>
        <v>0</v>
      </c>
    </row>
    <row r="3203" spans="1:34" ht="20.100000000000001" hidden="1" customHeight="1" x14ac:dyDescent="0.2">
      <c r="A3203" s="109"/>
      <c r="B3203" s="119"/>
      <c r="C3203" s="111"/>
      <c r="D3203" s="112"/>
      <c r="E3203" s="107">
        <f t="shared" si="547"/>
        <v>0</v>
      </c>
      <c r="F3203" s="108">
        <f t="shared" si="548"/>
        <v>0</v>
      </c>
      <c r="G3203" s="114"/>
      <c r="H3203" s="113"/>
      <c r="I3203" s="114"/>
      <c r="J3203" s="115"/>
      <c r="K3203" s="89"/>
      <c r="L3203" s="116"/>
      <c r="M3203" s="117"/>
      <c r="N3203" s="94" t="str">
        <f t="shared" si="557"/>
        <v/>
      </c>
      <c r="O3203" s="87" t="str">
        <f>IF(N3203&lt;&gt;"",IF(J3203="CR",VLOOKUP(ROUND(N3203,0),'Cap. Corr. &amp; Prot.'!$J$4:$L$669,3,FALSE),VLOOKUP(ROUND(N3203,0),'Cap. Corr. &amp; Prot.'!$J$4:$K$669,2,FALSE)),"")</f>
        <v/>
      </c>
      <c r="P3203" s="95">
        <f t="shared" si="549"/>
        <v>0</v>
      </c>
      <c r="Q3203" s="96" t="str">
        <f>IFERROR(VLOOKUP(Y3203,'Constantes KG'!$B$7:$G$22,HLOOKUP(I3203,'Constantes KG'!$C$5:$G$6,2,FALSE),FALSE),"")</f>
        <v/>
      </c>
      <c r="R3203" s="97">
        <f t="shared" si="550"/>
        <v>0</v>
      </c>
      <c r="S3203" s="149">
        <f>IFERROR(VLOOKUP(J3203,Regulaciones!$B$3:$C$9,2,FALSE),0)</f>
        <v>0</v>
      </c>
      <c r="T3203" s="149">
        <f>S3203+IFERROR(VLOOKUP(A3203,$B$5:$T3202,19,FALSE),0)</f>
        <v>0</v>
      </c>
      <c r="U3203" s="94">
        <f t="shared" si="551"/>
        <v>0</v>
      </c>
      <c r="V3203" s="98">
        <f>U3203+IFERROR(VLOOKUP(A3203,$B$5:$V3202,21,FALSE),0)</f>
        <v>0</v>
      </c>
      <c r="W3203" s="99" t="str">
        <f>IF(Y3203&lt;&gt;"",AD3203&amp;"X"&amp;VLOOKUP(INT(N3203),'Cap. Corr. &amp; Prot.'!$J$4:$M$669,4,FALSE),"")</f>
        <v/>
      </c>
      <c r="X3203" s="100"/>
      <c r="Y3203" s="118"/>
      <c r="Z3203" s="102"/>
      <c r="AB3203" s="59" t="str">
        <f t="shared" si="552"/>
        <v/>
      </c>
      <c r="AC3203" s="59" t="str">
        <f t="shared" si="553"/>
        <v/>
      </c>
      <c r="AD3203" s="59" t="str">
        <f>IFERROR(VLOOKUP('Capacidad_&amp;_Regulación'!H3203,Regulaciones!$L$3:$M$7,2,FALSE),"")</f>
        <v/>
      </c>
      <c r="AE3203" s="74" t="str">
        <f t="shared" si="554"/>
        <v/>
      </c>
      <c r="AF3203" s="74" t="str">
        <f t="shared" si="555"/>
        <v/>
      </c>
      <c r="AG3203" s="74" t="str">
        <f t="shared" si="556"/>
        <v/>
      </c>
      <c r="AH3203" s="74">
        <f>IF(AD3203&lt;&gt;"",VLOOKUP($K$1,'Fact. Corr.'!$B$5:$G$7,HLOOKUP(H3203,'Fact. Corr.'!$C$4:$G$8,5,FALSE),FALSE),0)</f>
        <v>0</v>
      </c>
    </row>
    <row r="3204" spans="1:34" ht="20.100000000000001" hidden="1" customHeight="1" x14ac:dyDescent="0.2">
      <c r="A3204" s="109"/>
      <c r="B3204" s="119"/>
      <c r="C3204" s="111"/>
      <c r="D3204" s="112"/>
      <c r="E3204" s="107">
        <f t="shared" ref="E3204:E3267" si="558">SUM(C3204:D3204)</f>
        <v>0</v>
      </c>
      <c r="F3204" s="108">
        <f t="shared" ref="F3204:F3267" si="559">G3204*I3204*1000</f>
        <v>0</v>
      </c>
      <c r="G3204" s="114"/>
      <c r="H3204" s="113"/>
      <c r="I3204" s="114"/>
      <c r="J3204" s="115"/>
      <c r="K3204" s="89"/>
      <c r="L3204" s="116"/>
      <c r="M3204" s="117"/>
      <c r="N3204" s="94" t="str">
        <f t="shared" si="557"/>
        <v/>
      </c>
      <c r="O3204" s="87" t="str">
        <f>IF(N3204&lt;&gt;"",IF(J3204="CR",VLOOKUP(ROUND(N3204,0),'Cap. Corr. &amp; Prot.'!$J$4:$L$669,3,FALSE),VLOOKUP(ROUND(N3204,0),'Cap. Corr. &amp; Prot.'!$J$4:$K$669,2,FALSE)),"")</f>
        <v/>
      </c>
      <c r="P3204" s="95">
        <f t="shared" ref="P3204:P3267" si="560">G3204*E3204</f>
        <v>0</v>
      </c>
      <c r="Q3204" s="96" t="str">
        <f>IFERROR(VLOOKUP(Y3204,'Constantes KG'!$B$7:$G$22,HLOOKUP(I3204,'Constantes KG'!$C$5:$G$6,2,FALSE),FALSE),"")</f>
        <v/>
      </c>
      <c r="R3204" s="97">
        <f t="shared" ref="R3204:R3267" si="561">IFERROR(Q3204/RIGHT(M3204,3)^2,0)</f>
        <v>0</v>
      </c>
      <c r="S3204" s="149">
        <f>IFERROR(VLOOKUP(J3204,Regulaciones!$B$3:$C$9,2,FALSE),0)</f>
        <v>0</v>
      </c>
      <c r="T3204" s="149">
        <f>S3204+IFERROR(VLOOKUP(A3204,$B$5:$T3203,19,FALSE),0)</f>
        <v>0</v>
      </c>
      <c r="U3204" s="94">
        <f t="shared" ref="U3204:U3267" si="562">P3204*R3204*AH3204</f>
        <v>0</v>
      </c>
      <c r="V3204" s="98">
        <f>U3204+IFERROR(VLOOKUP(A3204,$B$5:$V3203,21,FALSE),0)</f>
        <v>0</v>
      </c>
      <c r="W3204" s="99" t="str">
        <f>IF(Y3204&lt;&gt;"",AD3204&amp;"X"&amp;VLOOKUP(INT(N3204),'Cap. Corr. &amp; Prot.'!$J$4:$M$669,4,FALSE),"")</f>
        <v/>
      </c>
      <c r="X3204" s="100"/>
      <c r="Y3204" s="118"/>
      <c r="Z3204" s="102"/>
      <c r="AB3204" s="59" t="str">
        <f t="shared" ref="AB3204:AB3267" si="563">IFERROR(VALUE(LEFT(M3204,3)),"")</f>
        <v/>
      </c>
      <c r="AC3204" s="59" t="str">
        <f t="shared" ref="AC3204:AC3267" si="564">IFERROR(VALUE(RIGHT(M3204,3)),"")</f>
        <v/>
      </c>
      <c r="AD3204" s="59" t="str">
        <f>IFERROR(VLOOKUP('Capacidad_&amp;_Regulación'!H3204,Regulaciones!$L$3:$M$7,2,FALSE),"")</f>
        <v/>
      </c>
      <c r="AE3204" s="74" t="str">
        <f t="shared" ref="AE3204:AE3267" si="565">IFERROR(L3204*((1000*G3204)/(AB3204)),"")</f>
        <v/>
      </c>
      <c r="AF3204" s="74" t="str">
        <f t="shared" ref="AF3204:AF3267" si="566">IFERROR(L3204*((1000*G3204)/(AC3204)),"")</f>
        <v/>
      </c>
      <c r="AG3204" s="74" t="str">
        <f t="shared" ref="AG3204:AG3267" si="567">IFERROR(L3204*((1000*G3204)/(SQRT(3)*AC3204)),"")</f>
        <v/>
      </c>
      <c r="AH3204" s="74">
        <f>IF(AD3204&lt;&gt;"",VLOOKUP($K$1,'Fact. Corr.'!$B$5:$G$7,HLOOKUP(H3204,'Fact. Corr.'!$C$4:$G$8,5,FALSE),FALSE),0)</f>
        <v>0</v>
      </c>
    </row>
    <row r="3205" spans="1:34" ht="20.100000000000001" hidden="1" customHeight="1" x14ac:dyDescent="0.2">
      <c r="A3205" s="109"/>
      <c r="B3205" s="119"/>
      <c r="C3205" s="111"/>
      <c r="D3205" s="112"/>
      <c r="E3205" s="107">
        <f t="shared" si="558"/>
        <v>0</v>
      </c>
      <c r="F3205" s="108">
        <f t="shared" si="559"/>
        <v>0</v>
      </c>
      <c r="G3205" s="114"/>
      <c r="H3205" s="113"/>
      <c r="I3205" s="114"/>
      <c r="J3205" s="115"/>
      <c r="K3205" s="89"/>
      <c r="L3205" s="116"/>
      <c r="M3205" s="117"/>
      <c r="N3205" s="94" t="str">
        <f t="shared" si="557"/>
        <v/>
      </c>
      <c r="O3205" s="87" t="str">
        <f>IF(N3205&lt;&gt;"",IF(J3205="CR",VLOOKUP(ROUND(N3205,0),'Cap. Corr. &amp; Prot.'!$J$4:$L$669,3,FALSE),VLOOKUP(ROUND(N3205,0),'Cap. Corr. &amp; Prot.'!$J$4:$K$669,2,FALSE)),"")</f>
        <v/>
      </c>
      <c r="P3205" s="95">
        <f t="shared" si="560"/>
        <v>0</v>
      </c>
      <c r="Q3205" s="96" t="str">
        <f>IFERROR(VLOOKUP(Y3205,'Constantes KG'!$B$7:$G$22,HLOOKUP(I3205,'Constantes KG'!$C$5:$G$6,2,FALSE),FALSE),"")</f>
        <v/>
      </c>
      <c r="R3205" s="97">
        <f t="shared" si="561"/>
        <v>0</v>
      </c>
      <c r="S3205" s="149">
        <f>IFERROR(VLOOKUP(J3205,Regulaciones!$B$3:$C$9,2,FALSE),0)</f>
        <v>0</v>
      </c>
      <c r="T3205" s="149">
        <f>S3205+IFERROR(VLOOKUP(A3205,$B$5:$T3204,19,FALSE),0)</f>
        <v>0</v>
      </c>
      <c r="U3205" s="94">
        <f t="shared" si="562"/>
        <v>0</v>
      </c>
      <c r="V3205" s="98">
        <f>U3205+IFERROR(VLOOKUP(A3205,$B$5:$V3204,21,FALSE),0)</f>
        <v>0</v>
      </c>
      <c r="W3205" s="99" t="str">
        <f>IF(Y3205&lt;&gt;"",AD3205&amp;"X"&amp;VLOOKUP(INT(N3205),'Cap. Corr. &amp; Prot.'!$J$4:$M$669,4,FALSE),"")</f>
        <v/>
      </c>
      <c r="X3205" s="100"/>
      <c r="Y3205" s="118"/>
      <c r="Z3205" s="102"/>
      <c r="AB3205" s="59" t="str">
        <f t="shared" si="563"/>
        <v/>
      </c>
      <c r="AC3205" s="59" t="str">
        <f t="shared" si="564"/>
        <v/>
      </c>
      <c r="AD3205" s="59" t="str">
        <f>IFERROR(VLOOKUP('Capacidad_&amp;_Regulación'!H3205,Regulaciones!$L$3:$M$7,2,FALSE),"")</f>
        <v/>
      </c>
      <c r="AE3205" s="74" t="str">
        <f t="shared" si="565"/>
        <v/>
      </c>
      <c r="AF3205" s="74" t="str">
        <f t="shared" si="566"/>
        <v/>
      </c>
      <c r="AG3205" s="74" t="str">
        <f t="shared" si="567"/>
        <v/>
      </c>
      <c r="AH3205" s="74">
        <f>IF(AD3205&lt;&gt;"",VLOOKUP($K$1,'Fact. Corr.'!$B$5:$G$7,HLOOKUP(H3205,'Fact. Corr.'!$C$4:$G$8,5,FALSE),FALSE),0)</f>
        <v>0</v>
      </c>
    </row>
    <row r="3206" spans="1:34" ht="20.100000000000001" hidden="1" customHeight="1" x14ac:dyDescent="0.2">
      <c r="A3206" s="109"/>
      <c r="B3206" s="119"/>
      <c r="C3206" s="111"/>
      <c r="D3206" s="112"/>
      <c r="E3206" s="107">
        <f t="shared" si="558"/>
        <v>0</v>
      </c>
      <c r="F3206" s="108">
        <f t="shared" si="559"/>
        <v>0</v>
      </c>
      <c r="G3206" s="114"/>
      <c r="H3206" s="113"/>
      <c r="I3206" s="114"/>
      <c r="J3206" s="115"/>
      <c r="K3206" s="89"/>
      <c r="L3206" s="116"/>
      <c r="M3206" s="117"/>
      <c r="N3206" s="94" t="str">
        <f t="shared" si="557"/>
        <v/>
      </c>
      <c r="O3206" s="87" t="str">
        <f>IF(N3206&lt;&gt;"",IF(J3206="CR",VLOOKUP(ROUND(N3206,0),'Cap. Corr. &amp; Prot.'!$J$4:$L$669,3,FALSE),VLOOKUP(ROUND(N3206,0),'Cap. Corr. &amp; Prot.'!$J$4:$K$669,2,FALSE)),"")</f>
        <v/>
      </c>
      <c r="P3206" s="95">
        <f t="shared" si="560"/>
        <v>0</v>
      </c>
      <c r="Q3206" s="96" t="str">
        <f>IFERROR(VLOOKUP(Y3206,'Constantes KG'!$B$7:$G$22,HLOOKUP(I3206,'Constantes KG'!$C$5:$G$6,2,FALSE),FALSE),"")</f>
        <v/>
      </c>
      <c r="R3206" s="97">
        <f t="shared" si="561"/>
        <v>0</v>
      </c>
      <c r="S3206" s="149">
        <f>IFERROR(VLOOKUP(J3206,Regulaciones!$B$3:$C$9,2,FALSE),0)</f>
        <v>0</v>
      </c>
      <c r="T3206" s="149">
        <f>S3206+IFERROR(VLOOKUP(A3206,$B$5:$T3205,19,FALSE),0)</f>
        <v>0</v>
      </c>
      <c r="U3206" s="94">
        <f t="shared" si="562"/>
        <v>0</v>
      </c>
      <c r="V3206" s="98">
        <f>U3206+IFERROR(VLOOKUP(A3206,$B$5:$V3205,21,FALSE),0)</f>
        <v>0</v>
      </c>
      <c r="W3206" s="99" t="str">
        <f>IF(Y3206&lt;&gt;"",AD3206&amp;"X"&amp;VLOOKUP(INT(N3206),'Cap. Corr. &amp; Prot.'!$J$4:$M$669,4,FALSE),"")</f>
        <v/>
      </c>
      <c r="X3206" s="100"/>
      <c r="Y3206" s="118"/>
      <c r="Z3206" s="102"/>
      <c r="AB3206" s="59" t="str">
        <f t="shared" si="563"/>
        <v/>
      </c>
      <c r="AC3206" s="59" t="str">
        <f t="shared" si="564"/>
        <v/>
      </c>
      <c r="AD3206" s="59" t="str">
        <f>IFERROR(VLOOKUP('Capacidad_&amp;_Regulación'!H3206,Regulaciones!$L$3:$M$7,2,FALSE),"")</f>
        <v/>
      </c>
      <c r="AE3206" s="74" t="str">
        <f t="shared" si="565"/>
        <v/>
      </c>
      <c r="AF3206" s="74" t="str">
        <f t="shared" si="566"/>
        <v/>
      </c>
      <c r="AG3206" s="74" t="str">
        <f t="shared" si="567"/>
        <v/>
      </c>
      <c r="AH3206" s="74">
        <f>IF(AD3206&lt;&gt;"",VLOOKUP($K$1,'Fact. Corr.'!$B$5:$G$7,HLOOKUP(H3206,'Fact. Corr.'!$C$4:$G$8,5,FALSE),FALSE),0)</f>
        <v>0</v>
      </c>
    </row>
    <row r="3207" spans="1:34" ht="20.100000000000001" hidden="1" customHeight="1" x14ac:dyDescent="0.2">
      <c r="A3207" s="109"/>
      <c r="B3207" s="119"/>
      <c r="C3207" s="111"/>
      <c r="D3207" s="112"/>
      <c r="E3207" s="107">
        <f t="shared" si="558"/>
        <v>0</v>
      </c>
      <c r="F3207" s="108">
        <f t="shared" si="559"/>
        <v>0</v>
      </c>
      <c r="G3207" s="114"/>
      <c r="H3207" s="113"/>
      <c r="I3207" s="114"/>
      <c r="J3207" s="115"/>
      <c r="K3207" s="89"/>
      <c r="L3207" s="116"/>
      <c r="M3207" s="117"/>
      <c r="N3207" s="94" t="str">
        <f t="shared" ref="N3207:N3270" si="568">IF(AND(G3207&lt;&gt;0,M3207&lt;&gt;""),((G3207*1000)/(SQRT(3)*RIGHT(M3207,3)))*L3207,"")</f>
        <v/>
      </c>
      <c r="O3207" s="87" t="str">
        <f>IF(N3207&lt;&gt;"",IF(J3207="CR",VLOOKUP(ROUND(N3207,0),'Cap. Corr. &amp; Prot.'!$J$4:$L$669,3,FALSE),VLOOKUP(ROUND(N3207,0),'Cap. Corr. &amp; Prot.'!$J$4:$K$669,2,FALSE)),"")</f>
        <v/>
      </c>
      <c r="P3207" s="95">
        <f t="shared" si="560"/>
        <v>0</v>
      </c>
      <c r="Q3207" s="96" t="str">
        <f>IFERROR(VLOOKUP(Y3207,'Constantes KG'!$B$7:$G$22,HLOOKUP(I3207,'Constantes KG'!$C$5:$G$6,2,FALSE),FALSE),"")</f>
        <v/>
      </c>
      <c r="R3207" s="97">
        <f t="shared" si="561"/>
        <v>0</v>
      </c>
      <c r="S3207" s="149">
        <f>IFERROR(VLOOKUP(J3207,Regulaciones!$B$3:$C$9,2,FALSE),0)</f>
        <v>0</v>
      </c>
      <c r="T3207" s="149">
        <f>S3207+IFERROR(VLOOKUP(A3207,$B$5:$T3206,19,FALSE),0)</f>
        <v>0</v>
      </c>
      <c r="U3207" s="94">
        <f t="shared" si="562"/>
        <v>0</v>
      </c>
      <c r="V3207" s="98">
        <f>U3207+IFERROR(VLOOKUP(A3207,$B$5:$V3206,21,FALSE),0)</f>
        <v>0</v>
      </c>
      <c r="W3207" s="99" t="str">
        <f>IF(Y3207&lt;&gt;"",AD3207&amp;"X"&amp;VLOOKUP(INT(N3207),'Cap. Corr. &amp; Prot.'!$J$4:$M$669,4,FALSE),"")</f>
        <v/>
      </c>
      <c r="X3207" s="100"/>
      <c r="Y3207" s="118"/>
      <c r="Z3207" s="102"/>
      <c r="AB3207" s="59" t="str">
        <f t="shared" si="563"/>
        <v/>
      </c>
      <c r="AC3207" s="59" t="str">
        <f t="shared" si="564"/>
        <v/>
      </c>
      <c r="AD3207" s="59" t="str">
        <f>IFERROR(VLOOKUP('Capacidad_&amp;_Regulación'!H3207,Regulaciones!$L$3:$M$7,2,FALSE),"")</f>
        <v/>
      </c>
      <c r="AE3207" s="74" t="str">
        <f t="shared" si="565"/>
        <v/>
      </c>
      <c r="AF3207" s="74" t="str">
        <f t="shared" si="566"/>
        <v/>
      </c>
      <c r="AG3207" s="74" t="str">
        <f t="shared" si="567"/>
        <v/>
      </c>
      <c r="AH3207" s="74">
        <f>IF(AD3207&lt;&gt;"",VLOOKUP($K$1,'Fact. Corr.'!$B$5:$G$7,HLOOKUP(H3207,'Fact. Corr.'!$C$4:$G$8,5,FALSE),FALSE),0)</f>
        <v>0</v>
      </c>
    </row>
    <row r="3208" spans="1:34" ht="20.100000000000001" hidden="1" customHeight="1" x14ac:dyDescent="0.2">
      <c r="A3208" s="109"/>
      <c r="B3208" s="119"/>
      <c r="C3208" s="111"/>
      <c r="D3208" s="112"/>
      <c r="E3208" s="107">
        <f t="shared" si="558"/>
        <v>0</v>
      </c>
      <c r="F3208" s="108">
        <f t="shared" si="559"/>
        <v>0</v>
      </c>
      <c r="G3208" s="114"/>
      <c r="H3208" s="113"/>
      <c r="I3208" s="114"/>
      <c r="J3208" s="115"/>
      <c r="K3208" s="89"/>
      <c r="L3208" s="116"/>
      <c r="M3208" s="117"/>
      <c r="N3208" s="94" t="str">
        <f t="shared" si="568"/>
        <v/>
      </c>
      <c r="O3208" s="87" t="str">
        <f>IF(N3208&lt;&gt;"",IF(J3208="CR",VLOOKUP(ROUND(N3208,0),'Cap. Corr. &amp; Prot.'!$J$4:$L$669,3,FALSE),VLOOKUP(ROUND(N3208,0),'Cap. Corr. &amp; Prot.'!$J$4:$K$669,2,FALSE)),"")</f>
        <v/>
      </c>
      <c r="P3208" s="95">
        <f t="shared" si="560"/>
        <v>0</v>
      </c>
      <c r="Q3208" s="96" t="str">
        <f>IFERROR(VLOOKUP(Y3208,'Constantes KG'!$B$7:$G$22,HLOOKUP(I3208,'Constantes KG'!$C$5:$G$6,2,FALSE),FALSE),"")</f>
        <v/>
      </c>
      <c r="R3208" s="97">
        <f t="shared" si="561"/>
        <v>0</v>
      </c>
      <c r="S3208" s="149">
        <f>IFERROR(VLOOKUP(J3208,Regulaciones!$B$3:$C$9,2,FALSE),0)</f>
        <v>0</v>
      </c>
      <c r="T3208" s="149">
        <f>S3208+IFERROR(VLOOKUP(A3208,$B$5:$T3207,19,FALSE),0)</f>
        <v>0</v>
      </c>
      <c r="U3208" s="94">
        <f t="shared" si="562"/>
        <v>0</v>
      </c>
      <c r="V3208" s="98">
        <f>U3208+IFERROR(VLOOKUP(A3208,$B$5:$V3207,21,FALSE),0)</f>
        <v>0</v>
      </c>
      <c r="W3208" s="99" t="str">
        <f>IF(Y3208&lt;&gt;"",AD3208&amp;"X"&amp;VLOOKUP(INT(N3208),'Cap. Corr. &amp; Prot.'!$J$4:$M$669,4,FALSE),"")</f>
        <v/>
      </c>
      <c r="X3208" s="100"/>
      <c r="Y3208" s="118"/>
      <c r="Z3208" s="102"/>
      <c r="AB3208" s="59" t="str">
        <f t="shared" si="563"/>
        <v/>
      </c>
      <c r="AC3208" s="59" t="str">
        <f t="shared" si="564"/>
        <v/>
      </c>
      <c r="AD3208" s="59" t="str">
        <f>IFERROR(VLOOKUP('Capacidad_&amp;_Regulación'!H3208,Regulaciones!$L$3:$M$7,2,FALSE),"")</f>
        <v/>
      </c>
      <c r="AE3208" s="74" t="str">
        <f t="shared" si="565"/>
        <v/>
      </c>
      <c r="AF3208" s="74" t="str">
        <f t="shared" si="566"/>
        <v/>
      </c>
      <c r="AG3208" s="74" t="str">
        <f t="shared" si="567"/>
        <v/>
      </c>
      <c r="AH3208" s="74">
        <f>IF(AD3208&lt;&gt;"",VLOOKUP($K$1,'Fact. Corr.'!$B$5:$G$7,HLOOKUP(H3208,'Fact. Corr.'!$C$4:$G$8,5,FALSE),FALSE),0)</f>
        <v>0</v>
      </c>
    </row>
    <row r="3209" spans="1:34" ht="20.100000000000001" hidden="1" customHeight="1" x14ac:dyDescent="0.2">
      <c r="A3209" s="109"/>
      <c r="B3209" s="119"/>
      <c r="C3209" s="111"/>
      <c r="D3209" s="112"/>
      <c r="E3209" s="107">
        <f t="shared" si="558"/>
        <v>0</v>
      </c>
      <c r="F3209" s="108">
        <f t="shared" si="559"/>
        <v>0</v>
      </c>
      <c r="G3209" s="114"/>
      <c r="H3209" s="113"/>
      <c r="I3209" s="114"/>
      <c r="J3209" s="115"/>
      <c r="K3209" s="89"/>
      <c r="L3209" s="116"/>
      <c r="M3209" s="117"/>
      <c r="N3209" s="94" t="str">
        <f t="shared" si="568"/>
        <v/>
      </c>
      <c r="O3209" s="87" t="str">
        <f>IF(N3209&lt;&gt;"",IF(J3209="CR",VLOOKUP(ROUND(N3209,0),'Cap. Corr. &amp; Prot.'!$J$4:$L$669,3,FALSE),VLOOKUP(ROUND(N3209,0),'Cap. Corr. &amp; Prot.'!$J$4:$K$669,2,FALSE)),"")</f>
        <v/>
      </c>
      <c r="P3209" s="95">
        <f t="shared" si="560"/>
        <v>0</v>
      </c>
      <c r="Q3209" s="96" t="str">
        <f>IFERROR(VLOOKUP(Y3209,'Constantes KG'!$B$7:$G$22,HLOOKUP(I3209,'Constantes KG'!$C$5:$G$6,2,FALSE),FALSE),"")</f>
        <v/>
      </c>
      <c r="R3209" s="97">
        <f t="shared" si="561"/>
        <v>0</v>
      </c>
      <c r="S3209" s="149">
        <f>IFERROR(VLOOKUP(J3209,Regulaciones!$B$3:$C$9,2,FALSE),0)</f>
        <v>0</v>
      </c>
      <c r="T3209" s="149">
        <f>S3209+IFERROR(VLOOKUP(A3209,$B$5:$T3208,19,FALSE),0)</f>
        <v>0</v>
      </c>
      <c r="U3209" s="94">
        <f t="shared" si="562"/>
        <v>0</v>
      </c>
      <c r="V3209" s="98">
        <f>U3209+IFERROR(VLOOKUP(A3209,$B$5:$V3208,21,FALSE),0)</f>
        <v>0</v>
      </c>
      <c r="W3209" s="99" t="str">
        <f>IF(Y3209&lt;&gt;"",AD3209&amp;"X"&amp;VLOOKUP(INT(N3209),'Cap. Corr. &amp; Prot.'!$J$4:$M$669,4,FALSE),"")</f>
        <v/>
      </c>
      <c r="X3209" s="100"/>
      <c r="Y3209" s="118"/>
      <c r="Z3209" s="102"/>
      <c r="AB3209" s="59" t="str">
        <f t="shared" si="563"/>
        <v/>
      </c>
      <c r="AC3209" s="59" t="str">
        <f t="shared" si="564"/>
        <v/>
      </c>
      <c r="AD3209" s="59" t="str">
        <f>IFERROR(VLOOKUP('Capacidad_&amp;_Regulación'!H3209,Regulaciones!$L$3:$M$7,2,FALSE),"")</f>
        <v/>
      </c>
      <c r="AE3209" s="74" t="str">
        <f t="shared" si="565"/>
        <v/>
      </c>
      <c r="AF3209" s="74" t="str">
        <f t="shared" si="566"/>
        <v/>
      </c>
      <c r="AG3209" s="74" t="str">
        <f t="shared" si="567"/>
        <v/>
      </c>
      <c r="AH3209" s="74">
        <f>IF(AD3209&lt;&gt;"",VLOOKUP($K$1,'Fact. Corr.'!$B$5:$G$7,HLOOKUP(H3209,'Fact. Corr.'!$C$4:$G$8,5,FALSE),FALSE),0)</f>
        <v>0</v>
      </c>
    </row>
    <row r="3210" spans="1:34" ht="20.100000000000001" hidden="1" customHeight="1" x14ac:dyDescent="0.2">
      <c r="A3210" s="109"/>
      <c r="B3210" s="119"/>
      <c r="C3210" s="111"/>
      <c r="D3210" s="112"/>
      <c r="E3210" s="107">
        <f t="shared" si="558"/>
        <v>0</v>
      </c>
      <c r="F3210" s="108">
        <f t="shared" si="559"/>
        <v>0</v>
      </c>
      <c r="G3210" s="114"/>
      <c r="H3210" s="113"/>
      <c r="I3210" s="114"/>
      <c r="J3210" s="115"/>
      <c r="K3210" s="89"/>
      <c r="L3210" s="116"/>
      <c r="M3210" s="117"/>
      <c r="N3210" s="94" t="str">
        <f t="shared" si="568"/>
        <v/>
      </c>
      <c r="O3210" s="87" t="str">
        <f>IF(N3210&lt;&gt;"",IF(J3210="CR",VLOOKUP(ROUND(N3210,0),'Cap. Corr. &amp; Prot.'!$J$4:$L$669,3,FALSE),VLOOKUP(ROUND(N3210,0),'Cap. Corr. &amp; Prot.'!$J$4:$K$669,2,FALSE)),"")</f>
        <v/>
      </c>
      <c r="P3210" s="95">
        <f t="shared" si="560"/>
        <v>0</v>
      </c>
      <c r="Q3210" s="96" t="str">
        <f>IFERROR(VLOOKUP(Y3210,'Constantes KG'!$B$7:$G$22,HLOOKUP(I3210,'Constantes KG'!$C$5:$G$6,2,FALSE),FALSE),"")</f>
        <v/>
      </c>
      <c r="R3210" s="97">
        <f t="shared" si="561"/>
        <v>0</v>
      </c>
      <c r="S3210" s="149">
        <f>IFERROR(VLOOKUP(J3210,Regulaciones!$B$3:$C$9,2,FALSE),0)</f>
        <v>0</v>
      </c>
      <c r="T3210" s="149">
        <f>S3210+IFERROR(VLOOKUP(A3210,$B$5:$T3209,19,FALSE),0)</f>
        <v>0</v>
      </c>
      <c r="U3210" s="94">
        <f t="shared" si="562"/>
        <v>0</v>
      </c>
      <c r="V3210" s="98">
        <f>U3210+IFERROR(VLOOKUP(A3210,$B$5:$V3209,21,FALSE),0)</f>
        <v>0</v>
      </c>
      <c r="W3210" s="99" t="str">
        <f>IF(Y3210&lt;&gt;"",AD3210&amp;"X"&amp;VLOOKUP(INT(N3210),'Cap. Corr. &amp; Prot.'!$J$4:$M$669,4,FALSE),"")</f>
        <v/>
      </c>
      <c r="X3210" s="100"/>
      <c r="Y3210" s="118"/>
      <c r="Z3210" s="102"/>
      <c r="AB3210" s="59" t="str">
        <f t="shared" si="563"/>
        <v/>
      </c>
      <c r="AC3210" s="59" t="str">
        <f t="shared" si="564"/>
        <v/>
      </c>
      <c r="AD3210" s="59" t="str">
        <f>IFERROR(VLOOKUP('Capacidad_&amp;_Regulación'!H3210,Regulaciones!$L$3:$M$7,2,FALSE),"")</f>
        <v/>
      </c>
      <c r="AE3210" s="74" t="str">
        <f t="shared" si="565"/>
        <v/>
      </c>
      <c r="AF3210" s="74" t="str">
        <f t="shared" si="566"/>
        <v/>
      </c>
      <c r="AG3210" s="74" t="str">
        <f t="shared" si="567"/>
        <v/>
      </c>
      <c r="AH3210" s="74">
        <f>IF(AD3210&lt;&gt;"",VLOOKUP($K$1,'Fact. Corr.'!$B$5:$G$7,HLOOKUP(H3210,'Fact. Corr.'!$C$4:$G$8,5,FALSE),FALSE),0)</f>
        <v>0</v>
      </c>
    </row>
    <row r="3211" spans="1:34" ht="20.100000000000001" hidden="1" customHeight="1" x14ac:dyDescent="0.2">
      <c r="A3211" s="109"/>
      <c r="B3211" s="119"/>
      <c r="C3211" s="111"/>
      <c r="D3211" s="112"/>
      <c r="E3211" s="107">
        <f t="shared" si="558"/>
        <v>0</v>
      </c>
      <c r="F3211" s="108">
        <f t="shared" si="559"/>
        <v>0</v>
      </c>
      <c r="G3211" s="114"/>
      <c r="H3211" s="113"/>
      <c r="I3211" s="114"/>
      <c r="J3211" s="115"/>
      <c r="K3211" s="89"/>
      <c r="L3211" s="116"/>
      <c r="M3211" s="117"/>
      <c r="N3211" s="94" t="str">
        <f t="shared" si="568"/>
        <v/>
      </c>
      <c r="O3211" s="87" t="str">
        <f>IF(N3211&lt;&gt;"",IF(J3211="CR",VLOOKUP(ROUND(N3211,0),'Cap. Corr. &amp; Prot.'!$J$4:$L$669,3,FALSE),VLOOKUP(ROUND(N3211,0),'Cap. Corr. &amp; Prot.'!$J$4:$K$669,2,FALSE)),"")</f>
        <v/>
      </c>
      <c r="P3211" s="95">
        <f t="shared" si="560"/>
        <v>0</v>
      </c>
      <c r="Q3211" s="96" t="str">
        <f>IFERROR(VLOOKUP(Y3211,'Constantes KG'!$B$7:$G$22,HLOOKUP(I3211,'Constantes KG'!$C$5:$G$6,2,FALSE),FALSE),"")</f>
        <v/>
      </c>
      <c r="R3211" s="97">
        <f t="shared" si="561"/>
        <v>0</v>
      </c>
      <c r="S3211" s="149">
        <f>IFERROR(VLOOKUP(J3211,Regulaciones!$B$3:$C$9,2,FALSE),0)</f>
        <v>0</v>
      </c>
      <c r="T3211" s="149">
        <f>S3211+IFERROR(VLOOKUP(A3211,$B$5:$T3210,19,FALSE),0)</f>
        <v>0</v>
      </c>
      <c r="U3211" s="94">
        <f t="shared" si="562"/>
        <v>0</v>
      </c>
      <c r="V3211" s="98">
        <f>U3211+IFERROR(VLOOKUP(A3211,$B$5:$V3210,21,FALSE),0)</f>
        <v>0</v>
      </c>
      <c r="W3211" s="99" t="str">
        <f>IF(Y3211&lt;&gt;"",AD3211&amp;"X"&amp;VLOOKUP(INT(N3211),'Cap. Corr. &amp; Prot.'!$J$4:$M$669,4,FALSE),"")</f>
        <v/>
      </c>
      <c r="X3211" s="100"/>
      <c r="Y3211" s="118"/>
      <c r="Z3211" s="102"/>
      <c r="AB3211" s="59" t="str">
        <f t="shared" si="563"/>
        <v/>
      </c>
      <c r="AC3211" s="59" t="str">
        <f t="shared" si="564"/>
        <v/>
      </c>
      <c r="AD3211" s="59" t="str">
        <f>IFERROR(VLOOKUP('Capacidad_&amp;_Regulación'!H3211,Regulaciones!$L$3:$M$7,2,FALSE),"")</f>
        <v/>
      </c>
      <c r="AE3211" s="74" t="str">
        <f t="shared" si="565"/>
        <v/>
      </c>
      <c r="AF3211" s="74" t="str">
        <f t="shared" si="566"/>
        <v/>
      </c>
      <c r="AG3211" s="74" t="str">
        <f t="shared" si="567"/>
        <v/>
      </c>
      <c r="AH3211" s="74">
        <f>IF(AD3211&lt;&gt;"",VLOOKUP($K$1,'Fact. Corr.'!$B$5:$G$7,HLOOKUP(H3211,'Fact. Corr.'!$C$4:$G$8,5,FALSE),FALSE),0)</f>
        <v>0</v>
      </c>
    </row>
    <row r="3212" spans="1:34" ht="20.100000000000001" hidden="1" customHeight="1" x14ac:dyDescent="0.2">
      <c r="A3212" s="109"/>
      <c r="B3212" s="119"/>
      <c r="C3212" s="111"/>
      <c r="D3212" s="112"/>
      <c r="E3212" s="107">
        <f t="shared" si="558"/>
        <v>0</v>
      </c>
      <c r="F3212" s="108">
        <f t="shared" si="559"/>
        <v>0</v>
      </c>
      <c r="G3212" s="114"/>
      <c r="H3212" s="113"/>
      <c r="I3212" s="114"/>
      <c r="J3212" s="115"/>
      <c r="K3212" s="89"/>
      <c r="L3212" s="116"/>
      <c r="M3212" s="117"/>
      <c r="N3212" s="94" t="str">
        <f t="shared" si="568"/>
        <v/>
      </c>
      <c r="O3212" s="87" t="str">
        <f>IF(N3212&lt;&gt;"",IF(J3212="CR",VLOOKUP(ROUND(N3212,0),'Cap. Corr. &amp; Prot.'!$J$4:$L$669,3,FALSE),VLOOKUP(ROUND(N3212,0),'Cap. Corr. &amp; Prot.'!$J$4:$K$669,2,FALSE)),"")</f>
        <v/>
      </c>
      <c r="P3212" s="95">
        <f t="shared" si="560"/>
        <v>0</v>
      </c>
      <c r="Q3212" s="96" t="str">
        <f>IFERROR(VLOOKUP(Y3212,'Constantes KG'!$B$7:$G$22,HLOOKUP(I3212,'Constantes KG'!$C$5:$G$6,2,FALSE),FALSE),"")</f>
        <v/>
      </c>
      <c r="R3212" s="97">
        <f t="shared" si="561"/>
        <v>0</v>
      </c>
      <c r="S3212" s="149">
        <f>IFERROR(VLOOKUP(J3212,Regulaciones!$B$3:$C$9,2,FALSE),0)</f>
        <v>0</v>
      </c>
      <c r="T3212" s="149">
        <f>S3212+IFERROR(VLOOKUP(A3212,$B$5:$T3211,19,FALSE),0)</f>
        <v>0</v>
      </c>
      <c r="U3212" s="94">
        <f t="shared" si="562"/>
        <v>0</v>
      </c>
      <c r="V3212" s="98">
        <f>U3212+IFERROR(VLOOKUP(A3212,$B$5:$V3211,21,FALSE),0)</f>
        <v>0</v>
      </c>
      <c r="W3212" s="99" t="str">
        <f>IF(Y3212&lt;&gt;"",AD3212&amp;"X"&amp;VLOOKUP(INT(N3212),'Cap. Corr. &amp; Prot.'!$J$4:$M$669,4,FALSE),"")</f>
        <v/>
      </c>
      <c r="X3212" s="100"/>
      <c r="Y3212" s="118"/>
      <c r="Z3212" s="102"/>
      <c r="AB3212" s="59" t="str">
        <f t="shared" si="563"/>
        <v/>
      </c>
      <c r="AC3212" s="59" t="str">
        <f t="shared" si="564"/>
        <v/>
      </c>
      <c r="AD3212" s="59" t="str">
        <f>IFERROR(VLOOKUP('Capacidad_&amp;_Regulación'!H3212,Regulaciones!$L$3:$M$7,2,FALSE),"")</f>
        <v/>
      </c>
      <c r="AE3212" s="74" t="str">
        <f t="shared" si="565"/>
        <v/>
      </c>
      <c r="AF3212" s="74" t="str">
        <f t="shared" si="566"/>
        <v/>
      </c>
      <c r="AG3212" s="74" t="str">
        <f t="shared" si="567"/>
        <v/>
      </c>
      <c r="AH3212" s="74">
        <f>IF(AD3212&lt;&gt;"",VLOOKUP($K$1,'Fact. Corr.'!$B$5:$G$7,HLOOKUP(H3212,'Fact. Corr.'!$C$4:$G$8,5,FALSE),FALSE),0)</f>
        <v>0</v>
      </c>
    </row>
    <row r="3213" spans="1:34" ht="20.100000000000001" hidden="1" customHeight="1" x14ac:dyDescent="0.2">
      <c r="A3213" s="109"/>
      <c r="B3213" s="119"/>
      <c r="C3213" s="111"/>
      <c r="D3213" s="112"/>
      <c r="E3213" s="107">
        <f t="shared" si="558"/>
        <v>0</v>
      </c>
      <c r="F3213" s="108">
        <f t="shared" si="559"/>
        <v>0</v>
      </c>
      <c r="G3213" s="114"/>
      <c r="H3213" s="113"/>
      <c r="I3213" s="114"/>
      <c r="J3213" s="115"/>
      <c r="K3213" s="89"/>
      <c r="L3213" s="116"/>
      <c r="M3213" s="117"/>
      <c r="N3213" s="94" t="str">
        <f t="shared" si="568"/>
        <v/>
      </c>
      <c r="O3213" s="87" t="str">
        <f>IF(N3213&lt;&gt;"",IF(J3213="CR",VLOOKUP(ROUND(N3213,0),'Cap. Corr. &amp; Prot.'!$J$4:$L$669,3,FALSE),VLOOKUP(ROUND(N3213,0),'Cap. Corr. &amp; Prot.'!$J$4:$K$669,2,FALSE)),"")</f>
        <v/>
      </c>
      <c r="P3213" s="95">
        <f t="shared" si="560"/>
        <v>0</v>
      </c>
      <c r="Q3213" s="96" t="str">
        <f>IFERROR(VLOOKUP(Y3213,'Constantes KG'!$B$7:$G$22,HLOOKUP(I3213,'Constantes KG'!$C$5:$G$6,2,FALSE),FALSE),"")</f>
        <v/>
      </c>
      <c r="R3213" s="97">
        <f t="shared" si="561"/>
        <v>0</v>
      </c>
      <c r="S3213" s="149">
        <f>IFERROR(VLOOKUP(J3213,Regulaciones!$B$3:$C$9,2,FALSE),0)</f>
        <v>0</v>
      </c>
      <c r="T3213" s="149">
        <f>S3213+IFERROR(VLOOKUP(A3213,$B$5:$T3212,19,FALSE),0)</f>
        <v>0</v>
      </c>
      <c r="U3213" s="94">
        <f t="shared" si="562"/>
        <v>0</v>
      </c>
      <c r="V3213" s="98">
        <f>U3213+IFERROR(VLOOKUP(A3213,$B$5:$V3212,21,FALSE),0)</f>
        <v>0</v>
      </c>
      <c r="W3213" s="99" t="str">
        <f>IF(Y3213&lt;&gt;"",AD3213&amp;"X"&amp;VLOOKUP(INT(N3213),'Cap. Corr. &amp; Prot.'!$J$4:$M$669,4,FALSE),"")</f>
        <v/>
      </c>
      <c r="X3213" s="100"/>
      <c r="Y3213" s="118"/>
      <c r="Z3213" s="102"/>
      <c r="AB3213" s="59" t="str">
        <f t="shared" si="563"/>
        <v/>
      </c>
      <c r="AC3213" s="59" t="str">
        <f t="shared" si="564"/>
        <v/>
      </c>
      <c r="AD3213" s="59" t="str">
        <f>IFERROR(VLOOKUP('Capacidad_&amp;_Regulación'!H3213,Regulaciones!$L$3:$M$7,2,FALSE),"")</f>
        <v/>
      </c>
      <c r="AE3213" s="74" t="str">
        <f t="shared" si="565"/>
        <v/>
      </c>
      <c r="AF3213" s="74" t="str">
        <f t="shared" si="566"/>
        <v/>
      </c>
      <c r="AG3213" s="74" t="str">
        <f t="shared" si="567"/>
        <v/>
      </c>
      <c r="AH3213" s="74">
        <f>IF(AD3213&lt;&gt;"",VLOOKUP($K$1,'Fact. Corr.'!$B$5:$G$7,HLOOKUP(H3213,'Fact. Corr.'!$C$4:$G$8,5,FALSE),FALSE),0)</f>
        <v>0</v>
      </c>
    </row>
    <row r="3214" spans="1:34" ht="20.100000000000001" hidden="1" customHeight="1" x14ac:dyDescent="0.2">
      <c r="A3214" s="109"/>
      <c r="B3214" s="119"/>
      <c r="C3214" s="111"/>
      <c r="D3214" s="112"/>
      <c r="E3214" s="107">
        <f t="shared" si="558"/>
        <v>0</v>
      </c>
      <c r="F3214" s="108">
        <f t="shared" si="559"/>
        <v>0</v>
      </c>
      <c r="G3214" s="114"/>
      <c r="H3214" s="113"/>
      <c r="I3214" s="114"/>
      <c r="J3214" s="115"/>
      <c r="K3214" s="89"/>
      <c r="L3214" s="116"/>
      <c r="M3214" s="117"/>
      <c r="N3214" s="94" t="str">
        <f t="shared" si="568"/>
        <v/>
      </c>
      <c r="O3214" s="87" t="str">
        <f>IF(N3214&lt;&gt;"",IF(J3214="CR",VLOOKUP(ROUND(N3214,0),'Cap. Corr. &amp; Prot.'!$J$4:$L$669,3,FALSE),VLOOKUP(ROUND(N3214,0),'Cap. Corr. &amp; Prot.'!$J$4:$K$669,2,FALSE)),"")</f>
        <v/>
      </c>
      <c r="P3214" s="95">
        <f t="shared" si="560"/>
        <v>0</v>
      </c>
      <c r="Q3214" s="96" t="str">
        <f>IFERROR(VLOOKUP(Y3214,'Constantes KG'!$B$7:$G$22,HLOOKUP(I3214,'Constantes KG'!$C$5:$G$6,2,FALSE),FALSE),"")</f>
        <v/>
      </c>
      <c r="R3214" s="97">
        <f t="shared" si="561"/>
        <v>0</v>
      </c>
      <c r="S3214" s="149">
        <f>IFERROR(VLOOKUP(J3214,Regulaciones!$B$3:$C$9,2,FALSE),0)</f>
        <v>0</v>
      </c>
      <c r="T3214" s="149">
        <f>S3214+IFERROR(VLOOKUP(A3214,$B$5:$T3213,19,FALSE),0)</f>
        <v>0</v>
      </c>
      <c r="U3214" s="94">
        <f t="shared" si="562"/>
        <v>0</v>
      </c>
      <c r="V3214" s="98">
        <f>U3214+IFERROR(VLOOKUP(A3214,$B$5:$V3213,21,FALSE),0)</f>
        <v>0</v>
      </c>
      <c r="W3214" s="99" t="str">
        <f>IF(Y3214&lt;&gt;"",AD3214&amp;"X"&amp;VLOOKUP(INT(N3214),'Cap. Corr. &amp; Prot.'!$J$4:$M$669,4,FALSE),"")</f>
        <v/>
      </c>
      <c r="X3214" s="100"/>
      <c r="Y3214" s="118"/>
      <c r="Z3214" s="102"/>
      <c r="AB3214" s="59" t="str">
        <f t="shared" si="563"/>
        <v/>
      </c>
      <c r="AC3214" s="59" t="str">
        <f t="shared" si="564"/>
        <v/>
      </c>
      <c r="AD3214" s="59" t="str">
        <f>IFERROR(VLOOKUP('Capacidad_&amp;_Regulación'!H3214,Regulaciones!$L$3:$M$7,2,FALSE),"")</f>
        <v/>
      </c>
      <c r="AE3214" s="74" t="str">
        <f t="shared" si="565"/>
        <v/>
      </c>
      <c r="AF3214" s="74" t="str">
        <f t="shared" si="566"/>
        <v/>
      </c>
      <c r="AG3214" s="74" t="str">
        <f t="shared" si="567"/>
        <v/>
      </c>
      <c r="AH3214" s="74">
        <f>IF(AD3214&lt;&gt;"",VLOOKUP($K$1,'Fact. Corr.'!$B$5:$G$7,HLOOKUP(H3214,'Fact. Corr.'!$C$4:$G$8,5,FALSE),FALSE),0)</f>
        <v>0</v>
      </c>
    </row>
    <row r="3215" spans="1:34" ht="20.100000000000001" hidden="1" customHeight="1" x14ac:dyDescent="0.2">
      <c r="A3215" s="109"/>
      <c r="B3215" s="119"/>
      <c r="C3215" s="111"/>
      <c r="D3215" s="112"/>
      <c r="E3215" s="107">
        <f t="shared" si="558"/>
        <v>0</v>
      </c>
      <c r="F3215" s="108">
        <f t="shared" si="559"/>
        <v>0</v>
      </c>
      <c r="G3215" s="114"/>
      <c r="H3215" s="113"/>
      <c r="I3215" s="114"/>
      <c r="J3215" s="115"/>
      <c r="K3215" s="89"/>
      <c r="L3215" s="116"/>
      <c r="M3215" s="117"/>
      <c r="N3215" s="94" t="str">
        <f t="shared" si="568"/>
        <v/>
      </c>
      <c r="O3215" s="87" t="str">
        <f>IF(N3215&lt;&gt;"",IF(J3215="CR",VLOOKUP(ROUND(N3215,0),'Cap. Corr. &amp; Prot.'!$J$4:$L$669,3,FALSE),VLOOKUP(ROUND(N3215,0),'Cap. Corr. &amp; Prot.'!$J$4:$K$669,2,FALSE)),"")</f>
        <v/>
      </c>
      <c r="P3215" s="95">
        <f t="shared" si="560"/>
        <v>0</v>
      </c>
      <c r="Q3215" s="96" t="str">
        <f>IFERROR(VLOOKUP(Y3215,'Constantes KG'!$B$7:$G$22,HLOOKUP(I3215,'Constantes KG'!$C$5:$G$6,2,FALSE),FALSE),"")</f>
        <v/>
      </c>
      <c r="R3215" s="97">
        <f t="shared" si="561"/>
        <v>0</v>
      </c>
      <c r="S3215" s="149">
        <f>IFERROR(VLOOKUP(J3215,Regulaciones!$B$3:$C$9,2,FALSE),0)</f>
        <v>0</v>
      </c>
      <c r="T3215" s="149">
        <f>S3215+IFERROR(VLOOKUP(A3215,$B$5:$T3214,19,FALSE),0)</f>
        <v>0</v>
      </c>
      <c r="U3215" s="94">
        <f t="shared" si="562"/>
        <v>0</v>
      </c>
      <c r="V3215" s="98">
        <f>U3215+IFERROR(VLOOKUP(A3215,$B$5:$V3214,21,FALSE),0)</f>
        <v>0</v>
      </c>
      <c r="W3215" s="99" t="str">
        <f>IF(Y3215&lt;&gt;"",AD3215&amp;"X"&amp;VLOOKUP(INT(N3215),'Cap. Corr. &amp; Prot.'!$J$4:$M$669,4,FALSE),"")</f>
        <v/>
      </c>
      <c r="X3215" s="100"/>
      <c r="Y3215" s="118"/>
      <c r="Z3215" s="102"/>
      <c r="AB3215" s="59" t="str">
        <f t="shared" si="563"/>
        <v/>
      </c>
      <c r="AC3215" s="59" t="str">
        <f t="shared" si="564"/>
        <v/>
      </c>
      <c r="AD3215" s="59" t="str">
        <f>IFERROR(VLOOKUP('Capacidad_&amp;_Regulación'!H3215,Regulaciones!$L$3:$M$7,2,FALSE),"")</f>
        <v/>
      </c>
      <c r="AE3215" s="74" t="str">
        <f t="shared" si="565"/>
        <v/>
      </c>
      <c r="AF3215" s="74" t="str">
        <f t="shared" si="566"/>
        <v/>
      </c>
      <c r="AG3215" s="74" t="str">
        <f t="shared" si="567"/>
        <v/>
      </c>
      <c r="AH3215" s="74">
        <f>IF(AD3215&lt;&gt;"",VLOOKUP($K$1,'Fact. Corr.'!$B$5:$G$7,HLOOKUP(H3215,'Fact. Corr.'!$C$4:$G$8,5,FALSE),FALSE),0)</f>
        <v>0</v>
      </c>
    </row>
    <row r="3216" spans="1:34" ht="20.100000000000001" hidden="1" customHeight="1" x14ac:dyDescent="0.2">
      <c r="A3216" s="109"/>
      <c r="B3216" s="119"/>
      <c r="C3216" s="111"/>
      <c r="D3216" s="112"/>
      <c r="E3216" s="107">
        <f t="shared" si="558"/>
        <v>0</v>
      </c>
      <c r="F3216" s="108">
        <f t="shared" si="559"/>
        <v>0</v>
      </c>
      <c r="G3216" s="114"/>
      <c r="H3216" s="113"/>
      <c r="I3216" s="114"/>
      <c r="J3216" s="115"/>
      <c r="K3216" s="89"/>
      <c r="L3216" s="116"/>
      <c r="M3216" s="117"/>
      <c r="N3216" s="94" t="str">
        <f t="shared" si="568"/>
        <v/>
      </c>
      <c r="O3216" s="87" t="str">
        <f>IF(N3216&lt;&gt;"",IF(J3216="CR",VLOOKUP(ROUND(N3216,0),'Cap. Corr. &amp; Prot.'!$J$4:$L$669,3,FALSE),VLOOKUP(ROUND(N3216,0),'Cap. Corr. &amp; Prot.'!$J$4:$K$669,2,FALSE)),"")</f>
        <v/>
      </c>
      <c r="P3216" s="95">
        <f t="shared" si="560"/>
        <v>0</v>
      </c>
      <c r="Q3216" s="96" t="str">
        <f>IFERROR(VLOOKUP(Y3216,'Constantes KG'!$B$7:$G$22,HLOOKUP(I3216,'Constantes KG'!$C$5:$G$6,2,FALSE),FALSE),"")</f>
        <v/>
      </c>
      <c r="R3216" s="97">
        <f t="shared" si="561"/>
        <v>0</v>
      </c>
      <c r="S3216" s="149">
        <f>IFERROR(VLOOKUP(J3216,Regulaciones!$B$3:$C$9,2,FALSE),0)</f>
        <v>0</v>
      </c>
      <c r="T3216" s="149">
        <f>S3216+IFERROR(VLOOKUP(A3216,$B$5:$T3215,19,FALSE),0)</f>
        <v>0</v>
      </c>
      <c r="U3216" s="94">
        <f t="shared" si="562"/>
        <v>0</v>
      </c>
      <c r="V3216" s="98">
        <f>U3216+IFERROR(VLOOKUP(A3216,$B$5:$V3215,21,FALSE),0)</f>
        <v>0</v>
      </c>
      <c r="W3216" s="99" t="str">
        <f>IF(Y3216&lt;&gt;"",AD3216&amp;"X"&amp;VLOOKUP(INT(N3216),'Cap. Corr. &amp; Prot.'!$J$4:$M$669,4,FALSE),"")</f>
        <v/>
      </c>
      <c r="X3216" s="100"/>
      <c r="Y3216" s="118"/>
      <c r="Z3216" s="102"/>
      <c r="AB3216" s="59" t="str">
        <f t="shared" si="563"/>
        <v/>
      </c>
      <c r="AC3216" s="59" t="str">
        <f t="shared" si="564"/>
        <v/>
      </c>
      <c r="AD3216" s="59" t="str">
        <f>IFERROR(VLOOKUP('Capacidad_&amp;_Regulación'!H3216,Regulaciones!$L$3:$M$7,2,FALSE),"")</f>
        <v/>
      </c>
      <c r="AE3216" s="74" t="str">
        <f t="shared" si="565"/>
        <v/>
      </c>
      <c r="AF3216" s="74" t="str">
        <f t="shared" si="566"/>
        <v/>
      </c>
      <c r="AG3216" s="74" t="str">
        <f t="shared" si="567"/>
        <v/>
      </c>
      <c r="AH3216" s="74">
        <f>IF(AD3216&lt;&gt;"",VLOOKUP($K$1,'Fact. Corr.'!$B$5:$G$7,HLOOKUP(H3216,'Fact. Corr.'!$C$4:$G$8,5,FALSE),FALSE),0)</f>
        <v>0</v>
      </c>
    </row>
    <row r="3217" spans="1:34" ht="20.100000000000001" hidden="1" customHeight="1" x14ac:dyDescent="0.2">
      <c r="A3217" s="109"/>
      <c r="B3217" s="119"/>
      <c r="C3217" s="111"/>
      <c r="D3217" s="112"/>
      <c r="E3217" s="107">
        <f t="shared" si="558"/>
        <v>0</v>
      </c>
      <c r="F3217" s="108">
        <f t="shared" si="559"/>
        <v>0</v>
      </c>
      <c r="G3217" s="114"/>
      <c r="H3217" s="113"/>
      <c r="I3217" s="114"/>
      <c r="J3217" s="115"/>
      <c r="K3217" s="89"/>
      <c r="L3217" s="116"/>
      <c r="M3217" s="117"/>
      <c r="N3217" s="94" t="str">
        <f t="shared" si="568"/>
        <v/>
      </c>
      <c r="O3217" s="87" t="str">
        <f>IF(N3217&lt;&gt;"",IF(J3217="CR",VLOOKUP(ROUND(N3217,0),'Cap. Corr. &amp; Prot.'!$J$4:$L$669,3,FALSE),VLOOKUP(ROUND(N3217,0),'Cap. Corr. &amp; Prot.'!$J$4:$K$669,2,FALSE)),"")</f>
        <v/>
      </c>
      <c r="P3217" s="95">
        <f t="shared" si="560"/>
        <v>0</v>
      </c>
      <c r="Q3217" s="96" t="str">
        <f>IFERROR(VLOOKUP(Y3217,'Constantes KG'!$B$7:$G$22,HLOOKUP(I3217,'Constantes KG'!$C$5:$G$6,2,FALSE),FALSE),"")</f>
        <v/>
      </c>
      <c r="R3217" s="97">
        <f t="shared" si="561"/>
        <v>0</v>
      </c>
      <c r="S3217" s="149">
        <f>IFERROR(VLOOKUP(J3217,Regulaciones!$B$3:$C$9,2,FALSE),0)</f>
        <v>0</v>
      </c>
      <c r="T3217" s="149">
        <f>S3217+IFERROR(VLOOKUP(A3217,$B$5:$T3216,19,FALSE),0)</f>
        <v>0</v>
      </c>
      <c r="U3217" s="94">
        <f t="shared" si="562"/>
        <v>0</v>
      </c>
      <c r="V3217" s="98">
        <f>U3217+IFERROR(VLOOKUP(A3217,$B$5:$V3216,21,FALSE),0)</f>
        <v>0</v>
      </c>
      <c r="W3217" s="99" t="str">
        <f>IF(Y3217&lt;&gt;"",AD3217&amp;"X"&amp;VLOOKUP(INT(N3217),'Cap. Corr. &amp; Prot.'!$J$4:$M$669,4,FALSE),"")</f>
        <v/>
      </c>
      <c r="X3217" s="100"/>
      <c r="Y3217" s="118"/>
      <c r="Z3217" s="102"/>
      <c r="AB3217" s="59" t="str">
        <f t="shared" si="563"/>
        <v/>
      </c>
      <c r="AC3217" s="59" t="str">
        <f t="shared" si="564"/>
        <v/>
      </c>
      <c r="AD3217" s="59" t="str">
        <f>IFERROR(VLOOKUP('Capacidad_&amp;_Regulación'!H3217,Regulaciones!$L$3:$M$7,2,FALSE),"")</f>
        <v/>
      </c>
      <c r="AE3217" s="74" t="str">
        <f t="shared" si="565"/>
        <v/>
      </c>
      <c r="AF3217" s="74" t="str">
        <f t="shared" si="566"/>
        <v/>
      </c>
      <c r="AG3217" s="74" t="str">
        <f t="shared" si="567"/>
        <v/>
      </c>
      <c r="AH3217" s="74">
        <f>IF(AD3217&lt;&gt;"",VLOOKUP($K$1,'Fact. Corr.'!$B$5:$G$7,HLOOKUP(H3217,'Fact. Corr.'!$C$4:$G$8,5,FALSE),FALSE),0)</f>
        <v>0</v>
      </c>
    </row>
    <row r="3218" spans="1:34" ht="20.100000000000001" hidden="1" customHeight="1" x14ac:dyDescent="0.2">
      <c r="A3218" s="109"/>
      <c r="B3218" s="119"/>
      <c r="C3218" s="111"/>
      <c r="D3218" s="112"/>
      <c r="E3218" s="107">
        <f t="shared" si="558"/>
        <v>0</v>
      </c>
      <c r="F3218" s="108">
        <f t="shared" si="559"/>
        <v>0</v>
      </c>
      <c r="G3218" s="114"/>
      <c r="H3218" s="113"/>
      <c r="I3218" s="114"/>
      <c r="J3218" s="115"/>
      <c r="K3218" s="89"/>
      <c r="L3218" s="116"/>
      <c r="M3218" s="117"/>
      <c r="N3218" s="94" t="str">
        <f t="shared" si="568"/>
        <v/>
      </c>
      <c r="O3218" s="87" t="str">
        <f>IF(N3218&lt;&gt;"",IF(J3218="CR",VLOOKUP(ROUND(N3218,0),'Cap. Corr. &amp; Prot.'!$J$4:$L$669,3,FALSE),VLOOKUP(ROUND(N3218,0),'Cap. Corr. &amp; Prot.'!$J$4:$K$669,2,FALSE)),"")</f>
        <v/>
      </c>
      <c r="P3218" s="95">
        <f t="shared" si="560"/>
        <v>0</v>
      </c>
      <c r="Q3218" s="96" t="str">
        <f>IFERROR(VLOOKUP(Y3218,'Constantes KG'!$B$7:$G$22,HLOOKUP(I3218,'Constantes KG'!$C$5:$G$6,2,FALSE),FALSE),"")</f>
        <v/>
      </c>
      <c r="R3218" s="97">
        <f t="shared" si="561"/>
        <v>0</v>
      </c>
      <c r="S3218" s="149">
        <f>IFERROR(VLOOKUP(J3218,Regulaciones!$B$3:$C$9,2,FALSE),0)</f>
        <v>0</v>
      </c>
      <c r="T3218" s="149">
        <f>S3218+IFERROR(VLOOKUP(A3218,$B$5:$T3217,19,FALSE),0)</f>
        <v>0</v>
      </c>
      <c r="U3218" s="94">
        <f t="shared" si="562"/>
        <v>0</v>
      </c>
      <c r="V3218" s="98">
        <f>U3218+IFERROR(VLOOKUP(A3218,$B$5:$V3217,21,FALSE),0)</f>
        <v>0</v>
      </c>
      <c r="W3218" s="99" t="str">
        <f>IF(Y3218&lt;&gt;"",AD3218&amp;"X"&amp;VLOOKUP(INT(N3218),'Cap. Corr. &amp; Prot.'!$J$4:$M$669,4,FALSE),"")</f>
        <v/>
      </c>
      <c r="X3218" s="100"/>
      <c r="Y3218" s="118"/>
      <c r="Z3218" s="102"/>
      <c r="AB3218" s="59" t="str">
        <f t="shared" si="563"/>
        <v/>
      </c>
      <c r="AC3218" s="59" t="str">
        <f t="shared" si="564"/>
        <v/>
      </c>
      <c r="AD3218" s="59" t="str">
        <f>IFERROR(VLOOKUP('Capacidad_&amp;_Regulación'!H3218,Regulaciones!$L$3:$M$7,2,FALSE),"")</f>
        <v/>
      </c>
      <c r="AE3218" s="74" t="str">
        <f t="shared" si="565"/>
        <v/>
      </c>
      <c r="AF3218" s="74" t="str">
        <f t="shared" si="566"/>
        <v/>
      </c>
      <c r="AG3218" s="74" t="str">
        <f t="shared" si="567"/>
        <v/>
      </c>
      <c r="AH3218" s="74">
        <f>IF(AD3218&lt;&gt;"",VLOOKUP($K$1,'Fact. Corr.'!$B$5:$G$7,HLOOKUP(H3218,'Fact. Corr.'!$C$4:$G$8,5,FALSE),FALSE),0)</f>
        <v>0</v>
      </c>
    </row>
    <row r="3219" spans="1:34" ht="20.100000000000001" hidden="1" customHeight="1" x14ac:dyDescent="0.2">
      <c r="A3219" s="109"/>
      <c r="B3219" s="119"/>
      <c r="C3219" s="111"/>
      <c r="D3219" s="112"/>
      <c r="E3219" s="107">
        <f t="shared" si="558"/>
        <v>0</v>
      </c>
      <c r="F3219" s="108">
        <f t="shared" si="559"/>
        <v>0</v>
      </c>
      <c r="G3219" s="114"/>
      <c r="H3219" s="113"/>
      <c r="I3219" s="114"/>
      <c r="J3219" s="115"/>
      <c r="K3219" s="89"/>
      <c r="L3219" s="116"/>
      <c r="M3219" s="117"/>
      <c r="N3219" s="94" t="str">
        <f t="shared" si="568"/>
        <v/>
      </c>
      <c r="O3219" s="87" t="str">
        <f>IF(N3219&lt;&gt;"",IF(J3219="CR",VLOOKUP(ROUND(N3219,0),'Cap. Corr. &amp; Prot.'!$J$4:$L$669,3,FALSE),VLOOKUP(ROUND(N3219,0),'Cap. Corr. &amp; Prot.'!$J$4:$K$669,2,FALSE)),"")</f>
        <v/>
      </c>
      <c r="P3219" s="95">
        <f t="shared" si="560"/>
        <v>0</v>
      </c>
      <c r="Q3219" s="96" t="str">
        <f>IFERROR(VLOOKUP(Y3219,'Constantes KG'!$B$7:$G$22,HLOOKUP(I3219,'Constantes KG'!$C$5:$G$6,2,FALSE),FALSE),"")</f>
        <v/>
      </c>
      <c r="R3219" s="97">
        <f t="shared" si="561"/>
        <v>0</v>
      </c>
      <c r="S3219" s="149">
        <f>IFERROR(VLOOKUP(J3219,Regulaciones!$B$3:$C$9,2,FALSE),0)</f>
        <v>0</v>
      </c>
      <c r="T3219" s="149">
        <f>S3219+IFERROR(VLOOKUP(A3219,$B$5:$T3218,19,FALSE),0)</f>
        <v>0</v>
      </c>
      <c r="U3219" s="94">
        <f t="shared" si="562"/>
        <v>0</v>
      </c>
      <c r="V3219" s="98">
        <f>U3219+IFERROR(VLOOKUP(A3219,$B$5:$V3218,21,FALSE),0)</f>
        <v>0</v>
      </c>
      <c r="W3219" s="99" t="str">
        <f>IF(Y3219&lt;&gt;"",AD3219&amp;"X"&amp;VLOOKUP(INT(N3219),'Cap. Corr. &amp; Prot.'!$J$4:$M$669,4,FALSE),"")</f>
        <v/>
      </c>
      <c r="X3219" s="100"/>
      <c r="Y3219" s="118"/>
      <c r="Z3219" s="102"/>
      <c r="AB3219" s="59" t="str">
        <f t="shared" si="563"/>
        <v/>
      </c>
      <c r="AC3219" s="59" t="str">
        <f t="shared" si="564"/>
        <v/>
      </c>
      <c r="AD3219" s="59" t="str">
        <f>IFERROR(VLOOKUP('Capacidad_&amp;_Regulación'!H3219,Regulaciones!$L$3:$M$7,2,FALSE),"")</f>
        <v/>
      </c>
      <c r="AE3219" s="74" t="str">
        <f t="shared" si="565"/>
        <v/>
      </c>
      <c r="AF3219" s="74" t="str">
        <f t="shared" si="566"/>
        <v/>
      </c>
      <c r="AG3219" s="74" t="str">
        <f t="shared" si="567"/>
        <v/>
      </c>
      <c r="AH3219" s="74">
        <f>IF(AD3219&lt;&gt;"",VLOOKUP($K$1,'Fact. Corr.'!$B$5:$G$7,HLOOKUP(H3219,'Fact. Corr.'!$C$4:$G$8,5,FALSE),FALSE),0)</f>
        <v>0</v>
      </c>
    </row>
    <row r="3220" spans="1:34" ht="20.100000000000001" hidden="1" customHeight="1" x14ac:dyDescent="0.2">
      <c r="A3220" s="109"/>
      <c r="B3220" s="119"/>
      <c r="C3220" s="111"/>
      <c r="D3220" s="112"/>
      <c r="E3220" s="107">
        <f t="shared" si="558"/>
        <v>0</v>
      </c>
      <c r="F3220" s="108">
        <f t="shared" si="559"/>
        <v>0</v>
      </c>
      <c r="G3220" s="114"/>
      <c r="H3220" s="113"/>
      <c r="I3220" s="114"/>
      <c r="J3220" s="115"/>
      <c r="K3220" s="89"/>
      <c r="L3220" s="116"/>
      <c r="M3220" s="117"/>
      <c r="N3220" s="94" t="str">
        <f t="shared" si="568"/>
        <v/>
      </c>
      <c r="O3220" s="87" t="str">
        <f>IF(N3220&lt;&gt;"",IF(J3220="CR",VLOOKUP(ROUND(N3220,0),'Cap. Corr. &amp; Prot.'!$J$4:$L$669,3,FALSE),VLOOKUP(ROUND(N3220,0),'Cap. Corr. &amp; Prot.'!$J$4:$K$669,2,FALSE)),"")</f>
        <v/>
      </c>
      <c r="P3220" s="95">
        <f t="shared" si="560"/>
        <v>0</v>
      </c>
      <c r="Q3220" s="96" t="str">
        <f>IFERROR(VLOOKUP(Y3220,'Constantes KG'!$B$7:$G$22,HLOOKUP(I3220,'Constantes KG'!$C$5:$G$6,2,FALSE),FALSE),"")</f>
        <v/>
      </c>
      <c r="R3220" s="97">
        <f t="shared" si="561"/>
        <v>0</v>
      </c>
      <c r="S3220" s="149">
        <f>IFERROR(VLOOKUP(J3220,Regulaciones!$B$3:$C$9,2,FALSE),0)</f>
        <v>0</v>
      </c>
      <c r="T3220" s="149">
        <f>S3220+IFERROR(VLOOKUP(A3220,$B$5:$T3219,19,FALSE),0)</f>
        <v>0</v>
      </c>
      <c r="U3220" s="94">
        <f t="shared" si="562"/>
        <v>0</v>
      </c>
      <c r="V3220" s="98">
        <f>U3220+IFERROR(VLOOKUP(A3220,$B$5:$V3219,21,FALSE),0)</f>
        <v>0</v>
      </c>
      <c r="W3220" s="99" t="str">
        <f>IF(Y3220&lt;&gt;"",AD3220&amp;"X"&amp;VLOOKUP(INT(N3220),'Cap. Corr. &amp; Prot.'!$J$4:$M$669,4,FALSE),"")</f>
        <v/>
      </c>
      <c r="X3220" s="100"/>
      <c r="Y3220" s="118"/>
      <c r="Z3220" s="102"/>
      <c r="AB3220" s="59" t="str">
        <f t="shared" si="563"/>
        <v/>
      </c>
      <c r="AC3220" s="59" t="str">
        <f t="shared" si="564"/>
        <v/>
      </c>
      <c r="AD3220" s="59" t="str">
        <f>IFERROR(VLOOKUP('Capacidad_&amp;_Regulación'!H3220,Regulaciones!$L$3:$M$7,2,FALSE),"")</f>
        <v/>
      </c>
      <c r="AE3220" s="74" t="str">
        <f t="shared" si="565"/>
        <v/>
      </c>
      <c r="AF3220" s="74" t="str">
        <f t="shared" si="566"/>
        <v/>
      </c>
      <c r="AG3220" s="74" t="str">
        <f t="shared" si="567"/>
        <v/>
      </c>
      <c r="AH3220" s="74">
        <f>IF(AD3220&lt;&gt;"",VLOOKUP($K$1,'Fact. Corr.'!$B$5:$G$7,HLOOKUP(H3220,'Fact. Corr.'!$C$4:$G$8,5,FALSE),FALSE),0)</f>
        <v>0</v>
      </c>
    </row>
    <row r="3221" spans="1:34" ht="20.100000000000001" hidden="1" customHeight="1" x14ac:dyDescent="0.2">
      <c r="A3221" s="109"/>
      <c r="B3221" s="119"/>
      <c r="C3221" s="111"/>
      <c r="D3221" s="112"/>
      <c r="E3221" s="107">
        <f t="shared" si="558"/>
        <v>0</v>
      </c>
      <c r="F3221" s="108">
        <f t="shared" si="559"/>
        <v>0</v>
      </c>
      <c r="G3221" s="114"/>
      <c r="H3221" s="113"/>
      <c r="I3221" s="114"/>
      <c r="J3221" s="115"/>
      <c r="K3221" s="89"/>
      <c r="L3221" s="116"/>
      <c r="M3221" s="117"/>
      <c r="N3221" s="94" t="str">
        <f t="shared" si="568"/>
        <v/>
      </c>
      <c r="O3221" s="87" t="str">
        <f>IF(N3221&lt;&gt;"",IF(J3221="CR",VLOOKUP(ROUND(N3221,0),'Cap. Corr. &amp; Prot.'!$J$4:$L$669,3,FALSE),VLOOKUP(ROUND(N3221,0),'Cap. Corr. &amp; Prot.'!$J$4:$K$669,2,FALSE)),"")</f>
        <v/>
      </c>
      <c r="P3221" s="95">
        <f t="shared" si="560"/>
        <v>0</v>
      </c>
      <c r="Q3221" s="96" t="str">
        <f>IFERROR(VLOOKUP(Y3221,'Constantes KG'!$B$7:$G$22,HLOOKUP(I3221,'Constantes KG'!$C$5:$G$6,2,FALSE),FALSE),"")</f>
        <v/>
      </c>
      <c r="R3221" s="97">
        <f t="shared" si="561"/>
        <v>0</v>
      </c>
      <c r="S3221" s="149">
        <f>IFERROR(VLOOKUP(J3221,Regulaciones!$B$3:$C$9,2,FALSE),0)</f>
        <v>0</v>
      </c>
      <c r="T3221" s="149">
        <f>S3221+IFERROR(VLOOKUP(A3221,$B$5:$T3220,19,FALSE),0)</f>
        <v>0</v>
      </c>
      <c r="U3221" s="94">
        <f t="shared" si="562"/>
        <v>0</v>
      </c>
      <c r="V3221" s="98">
        <f>U3221+IFERROR(VLOOKUP(A3221,$B$5:$V3220,21,FALSE),0)</f>
        <v>0</v>
      </c>
      <c r="W3221" s="99" t="str">
        <f>IF(Y3221&lt;&gt;"",AD3221&amp;"X"&amp;VLOOKUP(INT(N3221),'Cap. Corr. &amp; Prot.'!$J$4:$M$669,4,FALSE),"")</f>
        <v/>
      </c>
      <c r="X3221" s="100"/>
      <c r="Y3221" s="118"/>
      <c r="Z3221" s="102"/>
      <c r="AB3221" s="59" t="str">
        <f t="shared" si="563"/>
        <v/>
      </c>
      <c r="AC3221" s="59" t="str">
        <f t="shared" si="564"/>
        <v/>
      </c>
      <c r="AD3221" s="59" t="str">
        <f>IFERROR(VLOOKUP('Capacidad_&amp;_Regulación'!H3221,Regulaciones!$L$3:$M$7,2,FALSE),"")</f>
        <v/>
      </c>
      <c r="AE3221" s="74" t="str">
        <f t="shared" si="565"/>
        <v/>
      </c>
      <c r="AF3221" s="74" t="str">
        <f t="shared" si="566"/>
        <v/>
      </c>
      <c r="AG3221" s="74" t="str">
        <f t="shared" si="567"/>
        <v/>
      </c>
      <c r="AH3221" s="74">
        <f>IF(AD3221&lt;&gt;"",VLOOKUP($K$1,'Fact. Corr.'!$B$5:$G$7,HLOOKUP(H3221,'Fact. Corr.'!$C$4:$G$8,5,FALSE),FALSE),0)</f>
        <v>0</v>
      </c>
    </row>
    <row r="3222" spans="1:34" ht="20.100000000000001" hidden="1" customHeight="1" x14ac:dyDescent="0.2">
      <c r="A3222" s="109"/>
      <c r="B3222" s="119"/>
      <c r="C3222" s="111"/>
      <c r="D3222" s="112"/>
      <c r="E3222" s="107">
        <f t="shared" si="558"/>
        <v>0</v>
      </c>
      <c r="F3222" s="108">
        <f t="shared" si="559"/>
        <v>0</v>
      </c>
      <c r="G3222" s="114"/>
      <c r="H3222" s="113"/>
      <c r="I3222" s="114"/>
      <c r="J3222" s="115"/>
      <c r="K3222" s="89"/>
      <c r="L3222" s="116"/>
      <c r="M3222" s="117"/>
      <c r="N3222" s="94" t="str">
        <f t="shared" si="568"/>
        <v/>
      </c>
      <c r="O3222" s="87" t="str">
        <f>IF(N3222&lt;&gt;"",IF(J3222="CR",VLOOKUP(ROUND(N3222,0),'Cap. Corr. &amp; Prot.'!$J$4:$L$669,3,FALSE),VLOOKUP(ROUND(N3222,0),'Cap. Corr. &amp; Prot.'!$J$4:$K$669,2,FALSE)),"")</f>
        <v/>
      </c>
      <c r="P3222" s="95">
        <f t="shared" si="560"/>
        <v>0</v>
      </c>
      <c r="Q3222" s="96" t="str">
        <f>IFERROR(VLOOKUP(Y3222,'Constantes KG'!$B$7:$G$22,HLOOKUP(I3222,'Constantes KG'!$C$5:$G$6,2,FALSE),FALSE),"")</f>
        <v/>
      </c>
      <c r="R3222" s="97">
        <f t="shared" si="561"/>
        <v>0</v>
      </c>
      <c r="S3222" s="149">
        <f>IFERROR(VLOOKUP(J3222,Regulaciones!$B$3:$C$9,2,FALSE),0)</f>
        <v>0</v>
      </c>
      <c r="T3222" s="149">
        <f>S3222+IFERROR(VLOOKUP(A3222,$B$5:$T3221,19,FALSE),0)</f>
        <v>0</v>
      </c>
      <c r="U3222" s="94">
        <f t="shared" si="562"/>
        <v>0</v>
      </c>
      <c r="V3222" s="98">
        <f>U3222+IFERROR(VLOOKUP(A3222,$B$5:$V3221,21,FALSE),0)</f>
        <v>0</v>
      </c>
      <c r="W3222" s="99" t="str">
        <f>IF(Y3222&lt;&gt;"",AD3222&amp;"X"&amp;VLOOKUP(INT(N3222),'Cap. Corr. &amp; Prot.'!$J$4:$M$669,4,FALSE),"")</f>
        <v/>
      </c>
      <c r="X3222" s="100"/>
      <c r="Y3222" s="118"/>
      <c r="Z3222" s="102"/>
      <c r="AB3222" s="59" t="str">
        <f t="shared" si="563"/>
        <v/>
      </c>
      <c r="AC3222" s="59" t="str">
        <f t="shared" si="564"/>
        <v/>
      </c>
      <c r="AD3222" s="59" t="str">
        <f>IFERROR(VLOOKUP('Capacidad_&amp;_Regulación'!H3222,Regulaciones!$L$3:$M$7,2,FALSE),"")</f>
        <v/>
      </c>
      <c r="AE3222" s="74" t="str">
        <f t="shared" si="565"/>
        <v/>
      </c>
      <c r="AF3222" s="74" t="str">
        <f t="shared" si="566"/>
        <v/>
      </c>
      <c r="AG3222" s="74" t="str">
        <f t="shared" si="567"/>
        <v/>
      </c>
      <c r="AH3222" s="74">
        <f>IF(AD3222&lt;&gt;"",VLOOKUP($K$1,'Fact. Corr.'!$B$5:$G$7,HLOOKUP(H3222,'Fact. Corr.'!$C$4:$G$8,5,FALSE),FALSE),0)</f>
        <v>0</v>
      </c>
    </row>
    <row r="3223" spans="1:34" ht="20.100000000000001" hidden="1" customHeight="1" x14ac:dyDescent="0.2">
      <c r="A3223" s="109"/>
      <c r="B3223" s="119"/>
      <c r="C3223" s="111"/>
      <c r="D3223" s="112"/>
      <c r="E3223" s="107">
        <f t="shared" si="558"/>
        <v>0</v>
      </c>
      <c r="F3223" s="108">
        <f t="shared" si="559"/>
        <v>0</v>
      </c>
      <c r="G3223" s="114"/>
      <c r="H3223" s="113"/>
      <c r="I3223" s="114"/>
      <c r="J3223" s="115"/>
      <c r="K3223" s="89"/>
      <c r="L3223" s="116"/>
      <c r="M3223" s="117"/>
      <c r="N3223" s="94" t="str">
        <f t="shared" si="568"/>
        <v/>
      </c>
      <c r="O3223" s="87" t="str">
        <f>IF(N3223&lt;&gt;"",IF(J3223="CR",VLOOKUP(ROUND(N3223,0),'Cap. Corr. &amp; Prot.'!$J$4:$L$669,3,FALSE),VLOOKUP(ROUND(N3223,0),'Cap. Corr. &amp; Prot.'!$J$4:$K$669,2,FALSE)),"")</f>
        <v/>
      </c>
      <c r="P3223" s="95">
        <f t="shared" si="560"/>
        <v>0</v>
      </c>
      <c r="Q3223" s="96" t="str">
        <f>IFERROR(VLOOKUP(Y3223,'Constantes KG'!$B$7:$G$22,HLOOKUP(I3223,'Constantes KG'!$C$5:$G$6,2,FALSE),FALSE),"")</f>
        <v/>
      </c>
      <c r="R3223" s="97">
        <f t="shared" si="561"/>
        <v>0</v>
      </c>
      <c r="S3223" s="149">
        <f>IFERROR(VLOOKUP(J3223,Regulaciones!$B$3:$C$9,2,FALSE),0)</f>
        <v>0</v>
      </c>
      <c r="T3223" s="149">
        <f>S3223+IFERROR(VLOOKUP(A3223,$B$5:$T3222,19,FALSE),0)</f>
        <v>0</v>
      </c>
      <c r="U3223" s="94">
        <f t="shared" si="562"/>
        <v>0</v>
      </c>
      <c r="V3223" s="98">
        <f>U3223+IFERROR(VLOOKUP(A3223,$B$5:$V3222,21,FALSE),0)</f>
        <v>0</v>
      </c>
      <c r="W3223" s="99" t="str">
        <f>IF(Y3223&lt;&gt;"",AD3223&amp;"X"&amp;VLOOKUP(INT(N3223),'Cap. Corr. &amp; Prot.'!$J$4:$M$669,4,FALSE),"")</f>
        <v/>
      </c>
      <c r="X3223" s="100"/>
      <c r="Y3223" s="118"/>
      <c r="Z3223" s="102"/>
      <c r="AB3223" s="59" t="str">
        <f t="shared" si="563"/>
        <v/>
      </c>
      <c r="AC3223" s="59" t="str">
        <f t="shared" si="564"/>
        <v/>
      </c>
      <c r="AD3223" s="59" t="str">
        <f>IFERROR(VLOOKUP('Capacidad_&amp;_Regulación'!H3223,Regulaciones!$L$3:$M$7,2,FALSE),"")</f>
        <v/>
      </c>
      <c r="AE3223" s="74" t="str">
        <f t="shared" si="565"/>
        <v/>
      </c>
      <c r="AF3223" s="74" t="str">
        <f t="shared" si="566"/>
        <v/>
      </c>
      <c r="AG3223" s="74" t="str">
        <f t="shared" si="567"/>
        <v/>
      </c>
      <c r="AH3223" s="74">
        <f>IF(AD3223&lt;&gt;"",VLOOKUP($K$1,'Fact. Corr.'!$B$5:$G$7,HLOOKUP(H3223,'Fact. Corr.'!$C$4:$G$8,5,FALSE),FALSE),0)</f>
        <v>0</v>
      </c>
    </row>
    <row r="3224" spans="1:34" ht="20.100000000000001" hidden="1" customHeight="1" x14ac:dyDescent="0.2">
      <c r="A3224" s="109"/>
      <c r="B3224" s="119"/>
      <c r="C3224" s="111"/>
      <c r="D3224" s="112"/>
      <c r="E3224" s="107">
        <f t="shared" si="558"/>
        <v>0</v>
      </c>
      <c r="F3224" s="108">
        <f t="shared" si="559"/>
        <v>0</v>
      </c>
      <c r="G3224" s="114"/>
      <c r="H3224" s="113"/>
      <c r="I3224" s="114"/>
      <c r="J3224" s="115"/>
      <c r="K3224" s="89"/>
      <c r="L3224" s="116"/>
      <c r="M3224" s="117"/>
      <c r="N3224" s="94" t="str">
        <f t="shared" si="568"/>
        <v/>
      </c>
      <c r="O3224" s="87" t="str">
        <f>IF(N3224&lt;&gt;"",IF(J3224="CR",VLOOKUP(ROUND(N3224,0),'Cap. Corr. &amp; Prot.'!$J$4:$L$669,3,FALSE),VLOOKUP(ROUND(N3224,0),'Cap. Corr. &amp; Prot.'!$J$4:$K$669,2,FALSE)),"")</f>
        <v/>
      </c>
      <c r="P3224" s="95">
        <f t="shared" si="560"/>
        <v>0</v>
      </c>
      <c r="Q3224" s="96" t="str">
        <f>IFERROR(VLOOKUP(Y3224,'Constantes KG'!$B$7:$G$22,HLOOKUP(I3224,'Constantes KG'!$C$5:$G$6,2,FALSE),FALSE),"")</f>
        <v/>
      </c>
      <c r="R3224" s="97">
        <f t="shared" si="561"/>
        <v>0</v>
      </c>
      <c r="S3224" s="149">
        <f>IFERROR(VLOOKUP(J3224,Regulaciones!$B$3:$C$9,2,FALSE),0)</f>
        <v>0</v>
      </c>
      <c r="T3224" s="149">
        <f>S3224+IFERROR(VLOOKUP(A3224,$B$5:$T3223,19,FALSE),0)</f>
        <v>0</v>
      </c>
      <c r="U3224" s="94">
        <f t="shared" si="562"/>
        <v>0</v>
      </c>
      <c r="V3224" s="98">
        <f>U3224+IFERROR(VLOOKUP(A3224,$B$5:$V3223,21,FALSE),0)</f>
        <v>0</v>
      </c>
      <c r="W3224" s="99" t="str">
        <f>IF(Y3224&lt;&gt;"",AD3224&amp;"X"&amp;VLOOKUP(INT(N3224),'Cap. Corr. &amp; Prot.'!$J$4:$M$669,4,FALSE),"")</f>
        <v/>
      </c>
      <c r="X3224" s="100"/>
      <c r="Y3224" s="118"/>
      <c r="Z3224" s="102"/>
      <c r="AB3224" s="59" t="str">
        <f t="shared" si="563"/>
        <v/>
      </c>
      <c r="AC3224" s="59" t="str">
        <f t="shared" si="564"/>
        <v/>
      </c>
      <c r="AD3224" s="59" t="str">
        <f>IFERROR(VLOOKUP('Capacidad_&amp;_Regulación'!H3224,Regulaciones!$L$3:$M$7,2,FALSE),"")</f>
        <v/>
      </c>
      <c r="AE3224" s="74" t="str">
        <f t="shared" si="565"/>
        <v/>
      </c>
      <c r="AF3224" s="74" t="str">
        <f t="shared" si="566"/>
        <v/>
      </c>
      <c r="AG3224" s="74" t="str">
        <f t="shared" si="567"/>
        <v/>
      </c>
      <c r="AH3224" s="74">
        <f>IF(AD3224&lt;&gt;"",VLOOKUP($K$1,'Fact. Corr.'!$B$5:$G$7,HLOOKUP(H3224,'Fact. Corr.'!$C$4:$G$8,5,FALSE),FALSE),0)</f>
        <v>0</v>
      </c>
    </row>
    <row r="3225" spans="1:34" ht="20.100000000000001" hidden="1" customHeight="1" x14ac:dyDescent="0.2">
      <c r="A3225" s="109"/>
      <c r="B3225" s="119"/>
      <c r="C3225" s="111"/>
      <c r="D3225" s="112"/>
      <c r="E3225" s="107">
        <f t="shared" si="558"/>
        <v>0</v>
      </c>
      <c r="F3225" s="108">
        <f t="shared" si="559"/>
        <v>0</v>
      </c>
      <c r="G3225" s="114"/>
      <c r="H3225" s="113"/>
      <c r="I3225" s="114"/>
      <c r="J3225" s="115"/>
      <c r="K3225" s="89"/>
      <c r="L3225" s="116"/>
      <c r="M3225" s="117"/>
      <c r="N3225" s="94" t="str">
        <f t="shared" si="568"/>
        <v/>
      </c>
      <c r="O3225" s="87" t="str">
        <f>IF(N3225&lt;&gt;"",IF(J3225="CR",VLOOKUP(ROUND(N3225,0),'Cap. Corr. &amp; Prot.'!$J$4:$L$669,3,FALSE),VLOOKUP(ROUND(N3225,0),'Cap. Corr. &amp; Prot.'!$J$4:$K$669,2,FALSE)),"")</f>
        <v/>
      </c>
      <c r="P3225" s="95">
        <f t="shared" si="560"/>
        <v>0</v>
      </c>
      <c r="Q3225" s="96" t="str">
        <f>IFERROR(VLOOKUP(Y3225,'Constantes KG'!$B$7:$G$22,HLOOKUP(I3225,'Constantes KG'!$C$5:$G$6,2,FALSE),FALSE),"")</f>
        <v/>
      </c>
      <c r="R3225" s="97">
        <f t="shared" si="561"/>
        <v>0</v>
      </c>
      <c r="S3225" s="149">
        <f>IFERROR(VLOOKUP(J3225,Regulaciones!$B$3:$C$9,2,FALSE),0)</f>
        <v>0</v>
      </c>
      <c r="T3225" s="149">
        <f>S3225+IFERROR(VLOOKUP(A3225,$B$5:$T3224,19,FALSE),0)</f>
        <v>0</v>
      </c>
      <c r="U3225" s="94">
        <f t="shared" si="562"/>
        <v>0</v>
      </c>
      <c r="V3225" s="98">
        <f>U3225+IFERROR(VLOOKUP(A3225,$B$5:$V3224,21,FALSE),0)</f>
        <v>0</v>
      </c>
      <c r="W3225" s="99" t="str">
        <f>IF(Y3225&lt;&gt;"",AD3225&amp;"X"&amp;VLOOKUP(INT(N3225),'Cap. Corr. &amp; Prot.'!$J$4:$M$669,4,FALSE),"")</f>
        <v/>
      </c>
      <c r="X3225" s="100"/>
      <c r="Y3225" s="118"/>
      <c r="Z3225" s="102"/>
      <c r="AB3225" s="59" t="str">
        <f t="shared" si="563"/>
        <v/>
      </c>
      <c r="AC3225" s="59" t="str">
        <f t="shared" si="564"/>
        <v/>
      </c>
      <c r="AD3225" s="59" t="str">
        <f>IFERROR(VLOOKUP('Capacidad_&amp;_Regulación'!H3225,Regulaciones!$L$3:$M$7,2,FALSE),"")</f>
        <v/>
      </c>
      <c r="AE3225" s="74" t="str">
        <f t="shared" si="565"/>
        <v/>
      </c>
      <c r="AF3225" s="74" t="str">
        <f t="shared" si="566"/>
        <v/>
      </c>
      <c r="AG3225" s="74" t="str">
        <f t="shared" si="567"/>
        <v/>
      </c>
      <c r="AH3225" s="74">
        <f>IF(AD3225&lt;&gt;"",VLOOKUP($K$1,'Fact. Corr.'!$B$5:$G$7,HLOOKUP(H3225,'Fact. Corr.'!$C$4:$G$8,5,FALSE),FALSE),0)</f>
        <v>0</v>
      </c>
    </row>
    <row r="3226" spans="1:34" ht="20.100000000000001" hidden="1" customHeight="1" x14ac:dyDescent="0.2">
      <c r="A3226" s="109"/>
      <c r="B3226" s="119"/>
      <c r="C3226" s="111"/>
      <c r="D3226" s="112"/>
      <c r="E3226" s="107">
        <f t="shared" si="558"/>
        <v>0</v>
      </c>
      <c r="F3226" s="108">
        <f t="shared" si="559"/>
        <v>0</v>
      </c>
      <c r="G3226" s="114"/>
      <c r="H3226" s="113"/>
      <c r="I3226" s="114"/>
      <c r="J3226" s="115"/>
      <c r="K3226" s="89"/>
      <c r="L3226" s="116"/>
      <c r="M3226" s="117"/>
      <c r="N3226" s="94" t="str">
        <f t="shared" si="568"/>
        <v/>
      </c>
      <c r="O3226" s="87" t="str">
        <f>IF(N3226&lt;&gt;"",IF(J3226="CR",VLOOKUP(ROUND(N3226,0),'Cap. Corr. &amp; Prot.'!$J$4:$L$669,3,FALSE),VLOOKUP(ROUND(N3226,0),'Cap. Corr. &amp; Prot.'!$J$4:$K$669,2,FALSE)),"")</f>
        <v/>
      </c>
      <c r="P3226" s="95">
        <f t="shared" si="560"/>
        <v>0</v>
      </c>
      <c r="Q3226" s="96" t="str">
        <f>IFERROR(VLOOKUP(Y3226,'Constantes KG'!$B$7:$G$22,HLOOKUP(I3226,'Constantes KG'!$C$5:$G$6,2,FALSE),FALSE),"")</f>
        <v/>
      </c>
      <c r="R3226" s="97">
        <f t="shared" si="561"/>
        <v>0</v>
      </c>
      <c r="S3226" s="149">
        <f>IFERROR(VLOOKUP(J3226,Regulaciones!$B$3:$C$9,2,FALSE),0)</f>
        <v>0</v>
      </c>
      <c r="T3226" s="149">
        <f>S3226+IFERROR(VLOOKUP(A3226,$B$5:$T3225,19,FALSE),0)</f>
        <v>0</v>
      </c>
      <c r="U3226" s="94">
        <f t="shared" si="562"/>
        <v>0</v>
      </c>
      <c r="V3226" s="98">
        <f>U3226+IFERROR(VLOOKUP(A3226,$B$5:$V3225,21,FALSE),0)</f>
        <v>0</v>
      </c>
      <c r="W3226" s="99" t="str">
        <f>IF(Y3226&lt;&gt;"",AD3226&amp;"X"&amp;VLOOKUP(INT(N3226),'Cap. Corr. &amp; Prot.'!$J$4:$M$669,4,FALSE),"")</f>
        <v/>
      </c>
      <c r="X3226" s="100"/>
      <c r="Y3226" s="118"/>
      <c r="Z3226" s="102"/>
      <c r="AB3226" s="59" t="str">
        <f t="shared" si="563"/>
        <v/>
      </c>
      <c r="AC3226" s="59" t="str">
        <f t="shared" si="564"/>
        <v/>
      </c>
      <c r="AD3226" s="59" t="str">
        <f>IFERROR(VLOOKUP('Capacidad_&amp;_Regulación'!H3226,Regulaciones!$L$3:$M$7,2,FALSE),"")</f>
        <v/>
      </c>
      <c r="AE3226" s="74" t="str">
        <f t="shared" si="565"/>
        <v/>
      </c>
      <c r="AF3226" s="74" t="str">
        <f t="shared" si="566"/>
        <v/>
      </c>
      <c r="AG3226" s="74" t="str">
        <f t="shared" si="567"/>
        <v/>
      </c>
      <c r="AH3226" s="74">
        <f>IF(AD3226&lt;&gt;"",VLOOKUP($K$1,'Fact. Corr.'!$B$5:$G$7,HLOOKUP(H3226,'Fact. Corr.'!$C$4:$G$8,5,FALSE),FALSE),0)</f>
        <v>0</v>
      </c>
    </row>
    <row r="3227" spans="1:34" ht="20.100000000000001" hidden="1" customHeight="1" x14ac:dyDescent="0.2">
      <c r="A3227" s="109"/>
      <c r="B3227" s="119"/>
      <c r="C3227" s="111"/>
      <c r="D3227" s="112"/>
      <c r="E3227" s="107">
        <f t="shared" si="558"/>
        <v>0</v>
      </c>
      <c r="F3227" s="108">
        <f t="shared" si="559"/>
        <v>0</v>
      </c>
      <c r="G3227" s="114"/>
      <c r="H3227" s="113"/>
      <c r="I3227" s="114"/>
      <c r="J3227" s="115"/>
      <c r="K3227" s="89"/>
      <c r="L3227" s="116"/>
      <c r="M3227" s="117"/>
      <c r="N3227" s="94" t="str">
        <f t="shared" si="568"/>
        <v/>
      </c>
      <c r="O3227" s="87" t="str">
        <f>IF(N3227&lt;&gt;"",IF(J3227="CR",VLOOKUP(ROUND(N3227,0),'Cap. Corr. &amp; Prot.'!$J$4:$L$669,3,FALSE),VLOOKUP(ROUND(N3227,0),'Cap. Corr. &amp; Prot.'!$J$4:$K$669,2,FALSE)),"")</f>
        <v/>
      </c>
      <c r="P3227" s="95">
        <f t="shared" si="560"/>
        <v>0</v>
      </c>
      <c r="Q3227" s="96" t="str">
        <f>IFERROR(VLOOKUP(Y3227,'Constantes KG'!$B$7:$G$22,HLOOKUP(I3227,'Constantes KG'!$C$5:$G$6,2,FALSE),FALSE),"")</f>
        <v/>
      </c>
      <c r="R3227" s="97">
        <f t="shared" si="561"/>
        <v>0</v>
      </c>
      <c r="S3227" s="149">
        <f>IFERROR(VLOOKUP(J3227,Regulaciones!$B$3:$C$9,2,FALSE),0)</f>
        <v>0</v>
      </c>
      <c r="T3227" s="149">
        <f>S3227+IFERROR(VLOOKUP(A3227,$B$5:$T3226,19,FALSE),0)</f>
        <v>0</v>
      </c>
      <c r="U3227" s="94">
        <f t="shared" si="562"/>
        <v>0</v>
      </c>
      <c r="V3227" s="98">
        <f>U3227+IFERROR(VLOOKUP(A3227,$B$5:$V3226,21,FALSE),0)</f>
        <v>0</v>
      </c>
      <c r="W3227" s="99" t="str">
        <f>IF(Y3227&lt;&gt;"",AD3227&amp;"X"&amp;VLOOKUP(INT(N3227),'Cap. Corr. &amp; Prot.'!$J$4:$M$669,4,FALSE),"")</f>
        <v/>
      </c>
      <c r="X3227" s="100"/>
      <c r="Y3227" s="118"/>
      <c r="Z3227" s="102"/>
      <c r="AB3227" s="59" t="str">
        <f t="shared" si="563"/>
        <v/>
      </c>
      <c r="AC3227" s="59" t="str">
        <f t="shared" si="564"/>
        <v/>
      </c>
      <c r="AD3227" s="59" t="str">
        <f>IFERROR(VLOOKUP('Capacidad_&amp;_Regulación'!H3227,Regulaciones!$L$3:$M$7,2,FALSE),"")</f>
        <v/>
      </c>
      <c r="AE3227" s="74" t="str">
        <f t="shared" si="565"/>
        <v/>
      </c>
      <c r="AF3227" s="74" t="str">
        <f t="shared" si="566"/>
        <v/>
      </c>
      <c r="AG3227" s="74" t="str">
        <f t="shared" si="567"/>
        <v/>
      </c>
      <c r="AH3227" s="74">
        <f>IF(AD3227&lt;&gt;"",VLOOKUP($K$1,'Fact. Corr.'!$B$5:$G$7,HLOOKUP(H3227,'Fact. Corr.'!$C$4:$G$8,5,FALSE),FALSE),0)</f>
        <v>0</v>
      </c>
    </row>
    <row r="3228" spans="1:34" ht="20.100000000000001" hidden="1" customHeight="1" x14ac:dyDescent="0.2">
      <c r="A3228" s="109"/>
      <c r="B3228" s="119"/>
      <c r="C3228" s="111"/>
      <c r="D3228" s="112"/>
      <c r="E3228" s="107">
        <f t="shared" si="558"/>
        <v>0</v>
      </c>
      <c r="F3228" s="108">
        <f t="shared" si="559"/>
        <v>0</v>
      </c>
      <c r="G3228" s="114"/>
      <c r="H3228" s="113"/>
      <c r="I3228" s="114"/>
      <c r="J3228" s="115"/>
      <c r="K3228" s="89"/>
      <c r="L3228" s="116"/>
      <c r="M3228" s="117"/>
      <c r="N3228" s="94" t="str">
        <f t="shared" si="568"/>
        <v/>
      </c>
      <c r="O3228" s="87" t="str">
        <f>IF(N3228&lt;&gt;"",IF(J3228="CR",VLOOKUP(ROUND(N3228,0),'Cap. Corr. &amp; Prot.'!$J$4:$L$669,3,FALSE),VLOOKUP(ROUND(N3228,0),'Cap. Corr. &amp; Prot.'!$J$4:$K$669,2,FALSE)),"")</f>
        <v/>
      </c>
      <c r="P3228" s="95">
        <f t="shared" si="560"/>
        <v>0</v>
      </c>
      <c r="Q3228" s="96" t="str">
        <f>IFERROR(VLOOKUP(Y3228,'Constantes KG'!$B$7:$G$22,HLOOKUP(I3228,'Constantes KG'!$C$5:$G$6,2,FALSE),FALSE),"")</f>
        <v/>
      </c>
      <c r="R3228" s="97">
        <f t="shared" si="561"/>
        <v>0</v>
      </c>
      <c r="S3228" s="149">
        <f>IFERROR(VLOOKUP(J3228,Regulaciones!$B$3:$C$9,2,FALSE),0)</f>
        <v>0</v>
      </c>
      <c r="T3228" s="149">
        <f>S3228+IFERROR(VLOOKUP(A3228,$B$5:$T3227,19,FALSE),0)</f>
        <v>0</v>
      </c>
      <c r="U3228" s="94">
        <f t="shared" si="562"/>
        <v>0</v>
      </c>
      <c r="V3228" s="98">
        <f>U3228+IFERROR(VLOOKUP(A3228,$B$5:$V3227,21,FALSE),0)</f>
        <v>0</v>
      </c>
      <c r="W3228" s="99" t="str">
        <f>IF(Y3228&lt;&gt;"",AD3228&amp;"X"&amp;VLOOKUP(INT(N3228),'Cap. Corr. &amp; Prot.'!$J$4:$M$669,4,FALSE),"")</f>
        <v/>
      </c>
      <c r="X3228" s="100"/>
      <c r="Y3228" s="118"/>
      <c r="Z3228" s="102"/>
      <c r="AB3228" s="59" t="str">
        <f t="shared" si="563"/>
        <v/>
      </c>
      <c r="AC3228" s="59" t="str">
        <f t="shared" si="564"/>
        <v/>
      </c>
      <c r="AD3228" s="59" t="str">
        <f>IFERROR(VLOOKUP('Capacidad_&amp;_Regulación'!H3228,Regulaciones!$L$3:$M$7,2,FALSE),"")</f>
        <v/>
      </c>
      <c r="AE3228" s="74" t="str">
        <f t="shared" si="565"/>
        <v/>
      </c>
      <c r="AF3228" s="74" t="str">
        <f t="shared" si="566"/>
        <v/>
      </c>
      <c r="AG3228" s="74" t="str">
        <f t="shared" si="567"/>
        <v/>
      </c>
      <c r="AH3228" s="74">
        <f>IF(AD3228&lt;&gt;"",VLOOKUP($K$1,'Fact. Corr.'!$B$5:$G$7,HLOOKUP(H3228,'Fact. Corr.'!$C$4:$G$8,5,FALSE),FALSE),0)</f>
        <v>0</v>
      </c>
    </row>
    <row r="3229" spans="1:34" ht="20.100000000000001" hidden="1" customHeight="1" x14ac:dyDescent="0.2">
      <c r="A3229" s="109"/>
      <c r="B3229" s="119"/>
      <c r="C3229" s="111"/>
      <c r="D3229" s="112"/>
      <c r="E3229" s="107">
        <f t="shared" si="558"/>
        <v>0</v>
      </c>
      <c r="F3229" s="108">
        <f t="shared" si="559"/>
        <v>0</v>
      </c>
      <c r="G3229" s="114"/>
      <c r="H3229" s="113"/>
      <c r="I3229" s="114"/>
      <c r="J3229" s="115"/>
      <c r="K3229" s="89"/>
      <c r="L3229" s="116"/>
      <c r="M3229" s="117"/>
      <c r="N3229" s="94" t="str">
        <f t="shared" si="568"/>
        <v/>
      </c>
      <c r="O3229" s="87" t="str">
        <f>IF(N3229&lt;&gt;"",IF(J3229="CR",VLOOKUP(ROUND(N3229,0),'Cap. Corr. &amp; Prot.'!$J$4:$L$669,3,FALSE),VLOOKUP(ROUND(N3229,0),'Cap. Corr. &amp; Prot.'!$J$4:$K$669,2,FALSE)),"")</f>
        <v/>
      </c>
      <c r="P3229" s="95">
        <f t="shared" si="560"/>
        <v>0</v>
      </c>
      <c r="Q3229" s="96" t="str">
        <f>IFERROR(VLOOKUP(Y3229,'Constantes KG'!$B$7:$G$22,HLOOKUP(I3229,'Constantes KG'!$C$5:$G$6,2,FALSE),FALSE),"")</f>
        <v/>
      </c>
      <c r="R3229" s="97">
        <f t="shared" si="561"/>
        <v>0</v>
      </c>
      <c r="S3229" s="149">
        <f>IFERROR(VLOOKUP(J3229,Regulaciones!$B$3:$C$9,2,FALSE),0)</f>
        <v>0</v>
      </c>
      <c r="T3229" s="149">
        <f>S3229+IFERROR(VLOOKUP(A3229,$B$5:$T3228,19,FALSE),0)</f>
        <v>0</v>
      </c>
      <c r="U3229" s="94">
        <f t="shared" si="562"/>
        <v>0</v>
      </c>
      <c r="V3229" s="98">
        <f>U3229+IFERROR(VLOOKUP(A3229,$B$5:$V3228,21,FALSE),0)</f>
        <v>0</v>
      </c>
      <c r="W3229" s="99" t="str">
        <f>IF(Y3229&lt;&gt;"",AD3229&amp;"X"&amp;VLOOKUP(INT(N3229),'Cap. Corr. &amp; Prot.'!$J$4:$M$669,4,FALSE),"")</f>
        <v/>
      </c>
      <c r="X3229" s="100"/>
      <c r="Y3229" s="118"/>
      <c r="Z3229" s="102"/>
      <c r="AB3229" s="59" t="str">
        <f t="shared" si="563"/>
        <v/>
      </c>
      <c r="AC3229" s="59" t="str">
        <f t="shared" si="564"/>
        <v/>
      </c>
      <c r="AD3229" s="59" t="str">
        <f>IFERROR(VLOOKUP('Capacidad_&amp;_Regulación'!H3229,Regulaciones!$L$3:$M$7,2,FALSE),"")</f>
        <v/>
      </c>
      <c r="AE3229" s="74" t="str">
        <f t="shared" si="565"/>
        <v/>
      </c>
      <c r="AF3229" s="74" t="str">
        <f t="shared" si="566"/>
        <v/>
      </c>
      <c r="AG3229" s="74" t="str">
        <f t="shared" si="567"/>
        <v/>
      </c>
      <c r="AH3229" s="74">
        <f>IF(AD3229&lt;&gt;"",VLOOKUP($K$1,'Fact. Corr.'!$B$5:$G$7,HLOOKUP(H3229,'Fact. Corr.'!$C$4:$G$8,5,FALSE),FALSE),0)</f>
        <v>0</v>
      </c>
    </row>
    <row r="3230" spans="1:34" ht="20.100000000000001" hidden="1" customHeight="1" x14ac:dyDescent="0.2">
      <c r="A3230" s="109"/>
      <c r="B3230" s="119"/>
      <c r="C3230" s="111"/>
      <c r="D3230" s="112"/>
      <c r="E3230" s="107">
        <f t="shared" si="558"/>
        <v>0</v>
      </c>
      <c r="F3230" s="108">
        <f t="shared" si="559"/>
        <v>0</v>
      </c>
      <c r="G3230" s="114"/>
      <c r="H3230" s="113"/>
      <c r="I3230" s="114"/>
      <c r="J3230" s="115"/>
      <c r="K3230" s="89"/>
      <c r="L3230" s="116"/>
      <c r="M3230" s="117"/>
      <c r="N3230" s="94" t="str">
        <f t="shared" si="568"/>
        <v/>
      </c>
      <c r="O3230" s="87" t="str">
        <f>IF(N3230&lt;&gt;"",IF(J3230="CR",VLOOKUP(ROUND(N3230,0),'Cap. Corr. &amp; Prot.'!$J$4:$L$669,3,FALSE),VLOOKUP(ROUND(N3230,0),'Cap. Corr. &amp; Prot.'!$J$4:$K$669,2,FALSE)),"")</f>
        <v/>
      </c>
      <c r="P3230" s="95">
        <f t="shared" si="560"/>
        <v>0</v>
      </c>
      <c r="Q3230" s="96" t="str">
        <f>IFERROR(VLOOKUP(Y3230,'Constantes KG'!$B$7:$G$22,HLOOKUP(I3230,'Constantes KG'!$C$5:$G$6,2,FALSE),FALSE),"")</f>
        <v/>
      </c>
      <c r="R3230" s="97">
        <f t="shared" si="561"/>
        <v>0</v>
      </c>
      <c r="S3230" s="149">
        <f>IFERROR(VLOOKUP(J3230,Regulaciones!$B$3:$C$9,2,FALSE),0)</f>
        <v>0</v>
      </c>
      <c r="T3230" s="149">
        <f>S3230+IFERROR(VLOOKUP(A3230,$B$5:$T3229,19,FALSE),0)</f>
        <v>0</v>
      </c>
      <c r="U3230" s="94">
        <f t="shared" si="562"/>
        <v>0</v>
      </c>
      <c r="V3230" s="98">
        <f>U3230+IFERROR(VLOOKUP(A3230,$B$5:$V3229,21,FALSE),0)</f>
        <v>0</v>
      </c>
      <c r="W3230" s="99" t="str">
        <f>IF(Y3230&lt;&gt;"",AD3230&amp;"X"&amp;VLOOKUP(INT(N3230),'Cap. Corr. &amp; Prot.'!$J$4:$M$669,4,FALSE),"")</f>
        <v/>
      </c>
      <c r="X3230" s="100"/>
      <c r="Y3230" s="118"/>
      <c r="Z3230" s="102"/>
      <c r="AB3230" s="59" t="str">
        <f t="shared" si="563"/>
        <v/>
      </c>
      <c r="AC3230" s="59" t="str">
        <f t="shared" si="564"/>
        <v/>
      </c>
      <c r="AD3230" s="59" t="str">
        <f>IFERROR(VLOOKUP('Capacidad_&amp;_Regulación'!H3230,Regulaciones!$L$3:$M$7,2,FALSE),"")</f>
        <v/>
      </c>
      <c r="AE3230" s="74" t="str">
        <f t="shared" si="565"/>
        <v/>
      </c>
      <c r="AF3230" s="74" t="str">
        <f t="shared" si="566"/>
        <v/>
      </c>
      <c r="AG3230" s="74" t="str">
        <f t="shared" si="567"/>
        <v/>
      </c>
      <c r="AH3230" s="74">
        <f>IF(AD3230&lt;&gt;"",VLOOKUP($K$1,'Fact. Corr.'!$B$5:$G$7,HLOOKUP(H3230,'Fact. Corr.'!$C$4:$G$8,5,FALSE),FALSE),0)</f>
        <v>0</v>
      </c>
    </row>
    <row r="3231" spans="1:34" ht="20.100000000000001" hidden="1" customHeight="1" x14ac:dyDescent="0.2">
      <c r="A3231" s="109"/>
      <c r="B3231" s="119"/>
      <c r="C3231" s="111"/>
      <c r="D3231" s="112"/>
      <c r="E3231" s="107">
        <f t="shared" si="558"/>
        <v>0</v>
      </c>
      <c r="F3231" s="108">
        <f t="shared" si="559"/>
        <v>0</v>
      </c>
      <c r="G3231" s="114"/>
      <c r="H3231" s="113"/>
      <c r="I3231" s="114"/>
      <c r="J3231" s="115"/>
      <c r="K3231" s="89"/>
      <c r="L3231" s="116"/>
      <c r="M3231" s="117"/>
      <c r="N3231" s="94" t="str">
        <f t="shared" si="568"/>
        <v/>
      </c>
      <c r="O3231" s="87" t="str">
        <f>IF(N3231&lt;&gt;"",IF(J3231="CR",VLOOKUP(ROUND(N3231,0),'Cap. Corr. &amp; Prot.'!$J$4:$L$669,3,FALSE),VLOOKUP(ROUND(N3231,0),'Cap. Corr. &amp; Prot.'!$J$4:$K$669,2,FALSE)),"")</f>
        <v/>
      </c>
      <c r="P3231" s="95">
        <f t="shared" si="560"/>
        <v>0</v>
      </c>
      <c r="Q3231" s="96" t="str">
        <f>IFERROR(VLOOKUP(Y3231,'Constantes KG'!$B$7:$G$22,HLOOKUP(I3231,'Constantes KG'!$C$5:$G$6,2,FALSE),FALSE),"")</f>
        <v/>
      </c>
      <c r="R3231" s="97">
        <f t="shared" si="561"/>
        <v>0</v>
      </c>
      <c r="S3231" s="149">
        <f>IFERROR(VLOOKUP(J3231,Regulaciones!$B$3:$C$9,2,FALSE),0)</f>
        <v>0</v>
      </c>
      <c r="T3231" s="149">
        <f>S3231+IFERROR(VLOOKUP(A3231,$B$5:$T3230,19,FALSE),0)</f>
        <v>0</v>
      </c>
      <c r="U3231" s="94">
        <f t="shared" si="562"/>
        <v>0</v>
      </c>
      <c r="V3231" s="98">
        <f>U3231+IFERROR(VLOOKUP(A3231,$B$5:$V3230,21,FALSE),0)</f>
        <v>0</v>
      </c>
      <c r="W3231" s="99" t="str">
        <f>IF(Y3231&lt;&gt;"",AD3231&amp;"X"&amp;VLOOKUP(INT(N3231),'Cap. Corr. &amp; Prot.'!$J$4:$M$669,4,FALSE),"")</f>
        <v/>
      </c>
      <c r="X3231" s="100"/>
      <c r="Y3231" s="118"/>
      <c r="Z3231" s="102"/>
      <c r="AB3231" s="59" t="str">
        <f t="shared" si="563"/>
        <v/>
      </c>
      <c r="AC3231" s="59" t="str">
        <f t="shared" si="564"/>
        <v/>
      </c>
      <c r="AD3231" s="59" t="str">
        <f>IFERROR(VLOOKUP('Capacidad_&amp;_Regulación'!H3231,Regulaciones!$L$3:$M$7,2,FALSE),"")</f>
        <v/>
      </c>
      <c r="AE3231" s="74" t="str">
        <f t="shared" si="565"/>
        <v/>
      </c>
      <c r="AF3231" s="74" t="str">
        <f t="shared" si="566"/>
        <v/>
      </c>
      <c r="AG3231" s="74" t="str">
        <f t="shared" si="567"/>
        <v/>
      </c>
      <c r="AH3231" s="74">
        <f>IF(AD3231&lt;&gt;"",VLOOKUP($K$1,'Fact. Corr.'!$B$5:$G$7,HLOOKUP(H3231,'Fact. Corr.'!$C$4:$G$8,5,FALSE),FALSE),0)</f>
        <v>0</v>
      </c>
    </row>
    <row r="3232" spans="1:34" ht="20.100000000000001" hidden="1" customHeight="1" x14ac:dyDescent="0.2">
      <c r="A3232" s="109"/>
      <c r="B3232" s="119"/>
      <c r="C3232" s="111"/>
      <c r="D3232" s="112"/>
      <c r="E3232" s="107">
        <f t="shared" si="558"/>
        <v>0</v>
      </c>
      <c r="F3232" s="108">
        <f t="shared" si="559"/>
        <v>0</v>
      </c>
      <c r="G3232" s="114"/>
      <c r="H3232" s="113"/>
      <c r="I3232" s="114"/>
      <c r="J3232" s="115"/>
      <c r="K3232" s="89"/>
      <c r="L3232" s="116"/>
      <c r="M3232" s="117"/>
      <c r="N3232" s="94" t="str">
        <f t="shared" si="568"/>
        <v/>
      </c>
      <c r="O3232" s="87" t="str">
        <f>IF(N3232&lt;&gt;"",IF(J3232="CR",VLOOKUP(ROUND(N3232,0),'Cap. Corr. &amp; Prot.'!$J$4:$L$669,3,FALSE),VLOOKUP(ROUND(N3232,0),'Cap. Corr. &amp; Prot.'!$J$4:$K$669,2,FALSE)),"")</f>
        <v/>
      </c>
      <c r="P3232" s="95">
        <f t="shared" si="560"/>
        <v>0</v>
      </c>
      <c r="Q3232" s="96" t="str">
        <f>IFERROR(VLOOKUP(Y3232,'Constantes KG'!$B$7:$G$22,HLOOKUP(I3232,'Constantes KG'!$C$5:$G$6,2,FALSE),FALSE),"")</f>
        <v/>
      </c>
      <c r="R3232" s="97">
        <f t="shared" si="561"/>
        <v>0</v>
      </c>
      <c r="S3232" s="149">
        <f>IFERROR(VLOOKUP(J3232,Regulaciones!$B$3:$C$9,2,FALSE),0)</f>
        <v>0</v>
      </c>
      <c r="T3232" s="149">
        <f>S3232+IFERROR(VLOOKUP(A3232,$B$5:$T3231,19,FALSE),0)</f>
        <v>0</v>
      </c>
      <c r="U3232" s="94">
        <f t="shared" si="562"/>
        <v>0</v>
      </c>
      <c r="V3232" s="98">
        <f>U3232+IFERROR(VLOOKUP(A3232,$B$5:$V3231,21,FALSE),0)</f>
        <v>0</v>
      </c>
      <c r="W3232" s="99" t="str">
        <f>IF(Y3232&lt;&gt;"",AD3232&amp;"X"&amp;VLOOKUP(INT(N3232),'Cap. Corr. &amp; Prot.'!$J$4:$M$669,4,FALSE),"")</f>
        <v/>
      </c>
      <c r="X3232" s="100"/>
      <c r="Y3232" s="118"/>
      <c r="Z3232" s="102"/>
      <c r="AB3232" s="59" t="str">
        <f t="shared" si="563"/>
        <v/>
      </c>
      <c r="AC3232" s="59" t="str">
        <f t="shared" si="564"/>
        <v/>
      </c>
      <c r="AD3232" s="59" t="str">
        <f>IFERROR(VLOOKUP('Capacidad_&amp;_Regulación'!H3232,Regulaciones!$L$3:$M$7,2,FALSE),"")</f>
        <v/>
      </c>
      <c r="AE3232" s="74" t="str">
        <f t="shared" si="565"/>
        <v/>
      </c>
      <c r="AF3232" s="74" t="str">
        <f t="shared" si="566"/>
        <v/>
      </c>
      <c r="AG3232" s="74" t="str">
        <f t="shared" si="567"/>
        <v/>
      </c>
      <c r="AH3232" s="74">
        <f>IF(AD3232&lt;&gt;"",VLOOKUP($K$1,'Fact. Corr.'!$B$5:$G$7,HLOOKUP(H3232,'Fact. Corr.'!$C$4:$G$8,5,FALSE),FALSE),0)</f>
        <v>0</v>
      </c>
    </row>
    <row r="3233" spans="1:34" ht="20.100000000000001" hidden="1" customHeight="1" x14ac:dyDescent="0.2">
      <c r="A3233" s="109"/>
      <c r="B3233" s="119"/>
      <c r="C3233" s="111"/>
      <c r="D3233" s="112"/>
      <c r="E3233" s="107">
        <f t="shared" si="558"/>
        <v>0</v>
      </c>
      <c r="F3233" s="108">
        <f t="shared" si="559"/>
        <v>0</v>
      </c>
      <c r="G3233" s="114"/>
      <c r="H3233" s="113"/>
      <c r="I3233" s="114"/>
      <c r="J3233" s="115"/>
      <c r="K3233" s="89"/>
      <c r="L3233" s="116"/>
      <c r="M3233" s="117"/>
      <c r="N3233" s="94" t="str">
        <f t="shared" si="568"/>
        <v/>
      </c>
      <c r="O3233" s="87" t="str">
        <f>IF(N3233&lt;&gt;"",IF(J3233="CR",VLOOKUP(ROUND(N3233,0),'Cap. Corr. &amp; Prot.'!$J$4:$L$669,3,FALSE),VLOOKUP(ROUND(N3233,0),'Cap. Corr. &amp; Prot.'!$J$4:$K$669,2,FALSE)),"")</f>
        <v/>
      </c>
      <c r="P3233" s="95">
        <f t="shared" si="560"/>
        <v>0</v>
      </c>
      <c r="Q3233" s="96" t="str">
        <f>IFERROR(VLOOKUP(Y3233,'Constantes KG'!$B$7:$G$22,HLOOKUP(I3233,'Constantes KG'!$C$5:$G$6,2,FALSE),FALSE),"")</f>
        <v/>
      </c>
      <c r="R3233" s="97">
        <f t="shared" si="561"/>
        <v>0</v>
      </c>
      <c r="S3233" s="149">
        <f>IFERROR(VLOOKUP(J3233,Regulaciones!$B$3:$C$9,2,FALSE),0)</f>
        <v>0</v>
      </c>
      <c r="T3233" s="149">
        <f>S3233+IFERROR(VLOOKUP(A3233,$B$5:$T3232,19,FALSE),0)</f>
        <v>0</v>
      </c>
      <c r="U3233" s="94">
        <f t="shared" si="562"/>
        <v>0</v>
      </c>
      <c r="V3233" s="98">
        <f>U3233+IFERROR(VLOOKUP(A3233,$B$5:$V3232,21,FALSE),0)</f>
        <v>0</v>
      </c>
      <c r="W3233" s="99" t="str">
        <f>IF(Y3233&lt;&gt;"",AD3233&amp;"X"&amp;VLOOKUP(INT(N3233),'Cap. Corr. &amp; Prot.'!$J$4:$M$669,4,FALSE),"")</f>
        <v/>
      </c>
      <c r="X3233" s="100"/>
      <c r="Y3233" s="118"/>
      <c r="Z3233" s="102"/>
      <c r="AB3233" s="59" t="str">
        <f t="shared" si="563"/>
        <v/>
      </c>
      <c r="AC3233" s="59" t="str">
        <f t="shared" si="564"/>
        <v/>
      </c>
      <c r="AD3233" s="59" t="str">
        <f>IFERROR(VLOOKUP('Capacidad_&amp;_Regulación'!H3233,Regulaciones!$L$3:$M$7,2,FALSE),"")</f>
        <v/>
      </c>
      <c r="AE3233" s="74" t="str">
        <f t="shared" si="565"/>
        <v/>
      </c>
      <c r="AF3233" s="74" t="str">
        <f t="shared" si="566"/>
        <v/>
      </c>
      <c r="AG3233" s="74" t="str">
        <f t="shared" si="567"/>
        <v/>
      </c>
      <c r="AH3233" s="74">
        <f>IF(AD3233&lt;&gt;"",VLOOKUP($K$1,'Fact. Corr.'!$B$5:$G$7,HLOOKUP(H3233,'Fact. Corr.'!$C$4:$G$8,5,FALSE),FALSE),0)</f>
        <v>0</v>
      </c>
    </row>
    <row r="3234" spans="1:34" ht="20.100000000000001" hidden="1" customHeight="1" x14ac:dyDescent="0.2">
      <c r="A3234" s="109"/>
      <c r="B3234" s="119"/>
      <c r="C3234" s="111"/>
      <c r="D3234" s="112"/>
      <c r="E3234" s="107">
        <f t="shared" si="558"/>
        <v>0</v>
      </c>
      <c r="F3234" s="108">
        <f t="shared" si="559"/>
        <v>0</v>
      </c>
      <c r="G3234" s="114"/>
      <c r="H3234" s="113"/>
      <c r="I3234" s="114"/>
      <c r="J3234" s="115"/>
      <c r="K3234" s="89"/>
      <c r="L3234" s="116"/>
      <c r="M3234" s="117"/>
      <c r="N3234" s="94" t="str">
        <f t="shared" si="568"/>
        <v/>
      </c>
      <c r="O3234" s="87" t="str">
        <f>IF(N3234&lt;&gt;"",IF(J3234="CR",VLOOKUP(ROUND(N3234,0),'Cap. Corr. &amp; Prot.'!$J$4:$L$669,3,FALSE),VLOOKUP(ROUND(N3234,0),'Cap. Corr. &amp; Prot.'!$J$4:$K$669,2,FALSE)),"")</f>
        <v/>
      </c>
      <c r="P3234" s="95">
        <f t="shared" si="560"/>
        <v>0</v>
      </c>
      <c r="Q3234" s="96" t="str">
        <f>IFERROR(VLOOKUP(Y3234,'Constantes KG'!$B$7:$G$22,HLOOKUP(I3234,'Constantes KG'!$C$5:$G$6,2,FALSE),FALSE),"")</f>
        <v/>
      </c>
      <c r="R3234" s="97">
        <f t="shared" si="561"/>
        <v>0</v>
      </c>
      <c r="S3234" s="149">
        <f>IFERROR(VLOOKUP(J3234,Regulaciones!$B$3:$C$9,2,FALSE),0)</f>
        <v>0</v>
      </c>
      <c r="T3234" s="149">
        <f>S3234+IFERROR(VLOOKUP(A3234,$B$5:$T3233,19,FALSE),0)</f>
        <v>0</v>
      </c>
      <c r="U3234" s="94">
        <f t="shared" si="562"/>
        <v>0</v>
      </c>
      <c r="V3234" s="98">
        <f>U3234+IFERROR(VLOOKUP(A3234,$B$5:$V3233,21,FALSE),0)</f>
        <v>0</v>
      </c>
      <c r="W3234" s="99" t="str">
        <f>IF(Y3234&lt;&gt;"",AD3234&amp;"X"&amp;VLOOKUP(INT(N3234),'Cap. Corr. &amp; Prot.'!$J$4:$M$669,4,FALSE),"")</f>
        <v/>
      </c>
      <c r="X3234" s="100"/>
      <c r="Y3234" s="118"/>
      <c r="Z3234" s="102"/>
      <c r="AB3234" s="59" t="str">
        <f t="shared" si="563"/>
        <v/>
      </c>
      <c r="AC3234" s="59" t="str">
        <f t="shared" si="564"/>
        <v/>
      </c>
      <c r="AD3234" s="59" t="str">
        <f>IFERROR(VLOOKUP('Capacidad_&amp;_Regulación'!H3234,Regulaciones!$L$3:$M$7,2,FALSE),"")</f>
        <v/>
      </c>
      <c r="AE3234" s="74" t="str">
        <f t="shared" si="565"/>
        <v/>
      </c>
      <c r="AF3234" s="74" t="str">
        <f t="shared" si="566"/>
        <v/>
      </c>
      <c r="AG3234" s="74" t="str">
        <f t="shared" si="567"/>
        <v/>
      </c>
      <c r="AH3234" s="74">
        <f>IF(AD3234&lt;&gt;"",VLOOKUP($K$1,'Fact. Corr.'!$B$5:$G$7,HLOOKUP(H3234,'Fact. Corr.'!$C$4:$G$8,5,FALSE),FALSE),0)</f>
        <v>0</v>
      </c>
    </row>
    <row r="3235" spans="1:34" ht="20.100000000000001" hidden="1" customHeight="1" x14ac:dyDescent="0.2">
      <c r="A3235" s="109"/>
      <c r="B3235" s="119"/>
      <c r="C3235" s="111"/>
      <c r="D3235" s="112"/>
      <c r="E3235" s="107">
        <f t="shared" si="558"/>
        <v>0</v>
      </c>
      <c r="F3235" s="108">
        <f t="shared" si="559"/>
        <v>0</v>
      </c>
      <c r="G3235" s="114"/>
      <c r="H3235" s="113"/>
      <c r="I3235" s="114"/>
      <c r="J3235" s="115"/>
      <c r="K3235" s="89"/>
      <c r="L3235" s="116"/>
      <c r="M3235" s="117"/>
      <c r="N3235" s="94" t="str">
        <f t="shared" si="568"/>
        <v/>
      </c>
      <c r="O3235" s="87" t="str">
        <f>IF(N3235&lt;&gt;"",IF(J3235="CR",VLOOKUP(ROUND(N3235,0),'Cap. Corr. &amp; Prot.'!$J$4:$L$669,3,FALSE),VLOOKUP(ROUND(N3235,0),'Cap. Corr. &amp; Prot.'!$J$4:$K$669,2,FALSE)),"")</f>
        <v/>
      </c>
      <c r="P3235" s="95">
        <f t="shared" si="560"/>
        <v>0</v>
      </c>
      <c r="Q3235" s="96" t="str">
        <f>IFERROR(VLOOKUP(Y3235,'Constantes KG'!$B$7:$G$22,HLOOKUP(I3235,'Constantes KG'!$C$5:$G$6,2,FALSE),FALSE),"")</f>
        <v/>
      </c>
      <c r="R3235" s="97">
        <f t="shared" si="561"/>
        <v>0</v>
      </c>
      <c r="S3235" s="149">
        <f>IFERROR(VLOOKUP(J3235,Regulaciones!$B$3:$C$9,2,FALSE),0)</f>
        <v>0</v>
      </c>
      <c r="T3235" s="149">
        <f>S3235+IFERROR(VLOOKUP(A3235,$B$5:$T3234,19,FALSE),0)</f>
        <v>0</v>
      </c>
      <c r="U3235" s="94">
        <f t="shared" si="562"/>
        <v>0</v>
      </c>
      <c r="V3235" s="98">
        <f>U3235+IFERROR(VLOOKUP(A3235,$B$5:$V3234,21,FALSE),0)</f>
        <v>0</v>
      </c>
      <c r="W3235" s="99" t="str">
        <f>IF(Y3235&lt;&gt;"",AD3235&amp;"X"&amp;VLOOKUP(INT(N3235),'Cap. Corr. &amp; Prot.'!$J$4:$M$669,4,FALSE),"")</f>
        <v/>
      </c>
      <c r="X3235" s="100"/>
      <c r="Y3235" s="118"/>
      <c r="Z3235" s="102"/>
      <c r="AB3235" s="59" t="str">
        <f t="shared" si="563"/>
        <v/>
      </c>
      <c r="AC3235" s="59" t="str">
        <f t="shared" si="564"/>
        <v/>
      </c>
      <c r="AD3235" s="59" t="str">
        <f>IFERROR(VLOOKUP('Capacidad_&amp;_Regulación'!H3235,Regulaciones!$L$3:$M$7,2,FALSE),"")</f>
        <v/>
      </c>
      <c r="AE3235" s="74" t="str">
        <f t="shared" si="565"/>
        <v/>
      </c>
      <c r="AF3235" s="74" t="str">
        <f t="shared" si="566"/>
        <v/>
      </c>
      <c r="AG3235" s="74" t="str">
        <f t="shared" si="567"/>
        <v/>
      </c>
      <c r="AH3235" s="74">
        <f>IF(AD3235&lt;&gt;"",VLOOKUP($K$1,'Fact. Corr.'!$B$5:$G$7,HLOOKUP(H3235,'Fact. Corr.'!$C$4:$G$8,5,FALSE),FALSE),0)</f>
        <v>0</v>
      </c>
    </row>
    <row r="3236" spans="1:34" ht="20.100000000000001" hidden="1" customHeight="1" x14ac:dyDescent="0.2">
      <c r="A3236" s="109"/>
      <c r="B3236" s="119"/>
      <c r="C3236" s="111"/>
      <c r="D3236" s="112"/>
      <c r="E3236" s="107">
        <f t="shared" si="558"/>
        <v>0</v>
      </c>
      <c r="F3236" s="108">
        <f t="shared" si="559"/>
        <v>0</v>
      </c>
      <c r="G3236" s="114"/>
      <c r="H3236" s="113"/>
      <c r="I3236" s="114"/>
      <c r="J3236" s="115"/>
      <c r="K3236" s="89"/>
      <c r="L3236" s="116"/>
      <c r="M3236" s="117"/>
      <c r="N3236" s="94" t="str">
        <f t="shared" si="568"/>
        <v/>
      </c>
      <c r="O3236" s="87" t="str">
        <f>IF(N3236&lt;&gt;"",IF(J3236="CR",VLOOKUP(ROUND(N3236,0),'Cap. Corr. &amp; Prot.'!$J$4:$L$669,3,FALSE),VLOOKUP(ROUND(N3236,0),'Cap. Corr. &amp; Prot.'!$J$4:$K$669,2,FALSE)),"")</f>
        <v/>
      </c>
      <c r="P3236" s="95">
        <f t="shared" si="560"/>
        <v>0</v>
      </c>
      <c r="Q3236" s="96" t="str">
        <f>IFERROR(VLOOKUP(Y3236,'Constantes KG'!$B$7:$G$22,HLOOKUP(I3236,'Constantes KG'!$C$5:$G$6,2,FALSE),FALSE),"")</f>
        <v/>
      </c>
      <c r="R3236" s="97">
        <f t="shared" si="561"/>
        <v>0</v>
      </c>
      <c r="S3236" s="149">
        <f>IFERROR(VLOOKUP(J3236,Regulaciones!$B$3:$C$9,2,FALSE),0)</f>
        <v>0</v>
      </c>
      <c r="T3236" s="149">
        <f>S3236+IFERROR(VLOOKUP(A3236,$B$5:$T3235,19,FALSE),0)</f>
        <v>0</v>
      </c>
      <c r="U3236" s="94">
        <f t="shared" si="562"/>
        <v>0</v>
      </c>
      <c r="V3236" s="98">
        <f>U3236+IFERROR(VLOOKUP(A3236,$B$5:$V3235,21,FALSE),0)</f>
        <v>0</v>
      </c>
      <c r="W3236" s="99" t="str">
        <f>IF(Y3236&lt;&gt;"",AD3236&amp;"X"&amp;VLOOKUP(INT(N3236),'Cap. Corr. &amp; Prot.'!$J$4:$M$669,4,FALSE),"")</f>
        <v/>
      </c>
      <c r="X3236" s="100"/>
      <c r="Y3236" s="118"/>
      <c r="Z3236" s="102"/>
      <c r="AB3236" s="59" t="str">
        <f t="shared" si="563"/>
        <v/>
      </c>
      <c r="AC3236" s="59" t="str">
        <f t="shared" si="564"/>
        <v/>
      </c>
      <c r="AD3236" s="59" t="str">
        <f>IFERROR(VLOOKUP('Capacidad_&amp;_Regulación'!H3236,Regulaciones!$L$3:$M$7,2,FALSE),"")</f>
        <v/>
      </c>
      <c r="AE3236" s="74" t="str">
        <f t="shared" si="565"/>
        <v/>
      </c>
      <c r="AF3236" s="74" t="str">
        <f t="shared" si="566"/>
        <v/>
      </c>
      <c r="AG3236" s="74" t="str">
        <f t="shared" si="567"/>
        <v/>
      </c>
      <c r="AH3236" s="74">
        <f>IF(AD3236&lt;&gt;"",VLOOKUP($K$1,'Fact. Corr.'!$B$5:$G$7,HLOOKUP(H3236,'Fact. Corr.'!$C$4:$G$8,5,FALSE),FALSE),0)</f>
        <v>0</v>
      </c>
    </row>
    <row r="3237" spans="1:34" ht="20.100000000000001" hidden="1" customHeight="1" x14ac:dyDescent="0.2">
      <c r="A3237" s="109"/>
      <c r="B3237" s="119"/>
      <c r="C3237" s="111"/>
      <c r="D3237" s="112"/>
      <c r="E3237" s="107">
        <f t="shared" si="558"/>
        <v>0</v>
      </c>
      <c r="F3237" s="108">
        <f t="shared" si="559"/>
        <v>0</v>
      </c>
      <c r="G3237" s="114"/>
      <c r="H3237" s="113"/>
      <c r="I3237" s="114"/>
      <c r="J3237" s="115"/>
      <c r="K3237" s="89"/>
      <c r="L3237" s="116"/>
      <c r="M3237" s="117"/>
      <c r="N3237" s="94" t="str">
        <f t="shared" si="568"/>
        <v/>
      </c>
      <c r="O3237" s="87" t="str">
        <f>IF(N3237&lt;&gt;"",IF(J3237="CR",VLOOKUP(ROUND(N3237,0),'Cap. Corr. &amp; Prot.'!$J$4:$L$669,3,FALSE),VLOOKUP(ROUND(N3237,0),'Cap. Corr. &amp; Prot.'!$J$4:$K$669,2,FALSE)),"")</f>
        <v/>
      </c>
      <c r="P3237" s="95">
        <f t="shared" si="560"/>
        <v>0</v>
      </c>
      <c r="Q3237" s="96" t="str">
        <f>IFERROR(VLOOKUP(Y3237,'Constantes KG'!$B$7:$G$22,HLOOKUP(I3237,'Constantes KG'!$C$5:$G$6,2,FALSE),FALSE),"")</f>
        <v/>
      </c>
      <c r="R3237" s="97">
        <f t="shared" si="561"/>
        <v>0</v>
      </c>
      <c r="S3237" s="149">
        <f>IFERROR(VLOOKUP(J3237,Regulaciones!$B$3:$C$9,2,FALSE),0)</f>
        <v>0</v>
      </c>
      <c r="T3237" s="149">
        <f>S3237+IFERROR(VLOOKUP(A3237,$B$5:$T3236,19,FALSE),0)</f>
        <v>0</v>
      </c>
      <c r="U3237" s="94">
        <f t="shared" si="562"/>
        <v>0</v>
      </c>
      <c r="V3237" s="98">
        <f>U3237+IFERROR(VLOOKUP(A3237,$B$5:$V3236,21,FALSE),0)</f>
        <v>0</v>
      </c>
      <c r="W3237" s="99" t="str">
        <f>IF(Y3237&lt;&gt;"",AD3237&amp;"X"&amp;VLOOKUP(INT(N3237),'Cap. Corr. &amp; Prot.'!$J$4:$M$669,4,FALSE),"")</f>
        <v/>
      </c>
      <c r="X3237" s="100"/>
      <c r="Y3237" s="118"/>
      <c r="Z3237" s="102"/>
      <c r="AB3237" s="59" t="str">
        <f t="shared" si="563"/>
        <v/>
      </c>
      <c r="AC3237" s="59" t="str">
        <f t="shared" si="564"/>
        <v/>
      </c>
      <c r="AD3237" s="59" t="str">
        <f>IFERROR(VLOOKUP('Capacidad_&amp;_Regulación'!H3237,Regulaciones!$L$3:$M$7,2,FALSE),"")</f>
        <v/>
      </c>
      <c r="AE3237" s="74" t="str">
        <f t="shared" si="565"/>
        <v/>
      </c>
      <c r="AF3237" s="74" t="str">
        <f t="shared" si="566"/>
        <v/>
      </c>
      <c r="AG3237" s="74" t="str">
        <f t="shared" si="567"/>
        <v/>
      </c>
      <c r="AH3237" s="74">
        <f>IF(AD3237&lt;&gt;"",VLOOKUP($K$1,'Fact. Corr.'!$B$5:$G$7,HLOOKUP(H3237,'Fact. Corr.'!$C$4:$G$8,5,FALSE),FALSE),0)</f>
        <v>0</v>
      </c>
    </row>
    <row r="3238" spans="1:34" ht="20.100000000000001" hidden="1" customHeight="1" x14ac:dyDescent="0.2">
      <c r="A3238" s="109"/>
      <c r="B3238" s="119"/>
      <c r="C3238" s="111"/>
      <c r="D3238" s="112"/>
      <c r="E3238" s="107">
        <f t="shared" si="558"/>
        <v>0</v>
      </c>
      <c r="F3238" s="108">
        <f t="shared" si="559"/>
        <v>0</v>
      </c>
      <c r="G3238" s="114"/>
      <c r="H3238" s="113"/>
      <c r="I3238" s="114"/>
      <c r="J3238" s="115"/>
      <c r="K3238" s="89"/>
      <c r="L3238" s="116"/>
      <c r="M3238" s="117"/>
      <c r="N3238" s="94" t="str">
        <f t="shared" si="568"/>
        <v/>
      </c>
      <c r="O3238" s="87" t="str">
        <f>IF(N3238&lt;&gt;"",IF(J3238="CR",VLOOKUP(ROUND(N3238,0),'Cap. Corr. &amp; Prot.'!$J$4:$L$669,3,FALSE),VLOOKUP(ROUND(N3238,0),'Cap. Corr. &amp; Prot.'!$J$4:$K$669,2,FALSE)),"")</f>
        <v/>
      </c>
      <c r="P3238" s="95">
        <f t="shared" si="560"/>
        <v>0</v>
      </c>
      <c r="Q3238" s="96" t="str">
        <f>IFERROR(VLOOKUP(Y3238,'Constantes KG'!$B$7:$G$22,HLOOKUP(I3238,'Constantes KG'!$C$5:$G$6,2,FALSE),FALSE),"")</f>
        <v/>
      </c>
      <c r="R3238" s="97">
        <f t="shared" si="561"/>
        <v>0</v>
      </c>
      <c r="S3238" s="149">
        <f>IFERROR(VLOOKUP(J3238,Regulaciones!$B$3:$C$9,2,FALSE),0)</f>
        <v>0</v>
      </c>
      <c r="T3238" s="149">
        <f>S3238+IFERROR(VLOOKUP(A3238,$B$5:$T3237,19,FALSE),0)</f>
        <v>0</v>
      </c>
      <c r="U3238" s="94">
        <f t="shared" si="562"/>
        <v>0</v>
      </c>
      <c r="V3238" s="98">
        <f>U3238+IFERROR(VLOOKUP(A3238,$B$5:$V3237,21,FALSE),0)</f>
        <v>0</v>
      </c>
      <c r="W3238" s="99" t="str">
        <f>IF(Y3238&lt;&gt;"",AD3238&amp;"X"&amp;VLOOKUP(INT(N3238),'Cap. Corr. &amp; Prot.'!$J$4:$M$669,4,FALSE),"")</f>
        <v/>
      </c>
      <c r="X3238" s="100"/>
      <c r="Y3238" s="118"/>
      <c r="Z3238" s="102"/>
      <c r="AB3238" s="59" t="str">
        <f t="shared" si="563"/>
        <v/>
      </c>
      <c r="AC3238" s="59" t="str">
        <f t="shared" si="564"/>
        <v/>
      </c>
      <c r="AD3238" s="59" t="str">
        <f>IFERROR(VLOOKUP('Capacidad_&amp;_Regulación'!H3238,Regulaciones!$L$3:$M$7,2,FALSE),"")</f>
        <v/>
      </c>
      <c r="AE3238" s="74" t="str">
        <f t="shared" si="565"/>
        <v/>
      </c>
      <c r="AF3238" s="74" t="str">
        <f t="shared" si="566"/>
        <v/>
      </c>
      <c r="AG3238" s="74" t="str">
        <f t="shared" si="567"/>
        <v/>
      </c>
      <c r="AH3238" s="74">
        <f>IF(AD3238&lt;&gt;"",VLOOKUP($K$1,'Fact. Corr.'!$B$5:$G$7,HLOOKUP(H3238,'Fact. Corr.'!$C$4:$G$8,5,FALSE),FALSE),0)</f>
        <v>0</v>
      </c>
    </row>
    <row r="3239" spans="1:34" ht="20.100000000000001" hidden="1" customHeight="1" x14ac:dyDescent="0.2">
      <c r="A3239" s="109"/>
      <c r="B3239" s="119"/>
      <c r="C3239" s="111"/>
      <c r="D3239" s="112"/>
      <c r="E3239" s="107">
        <f t="shared" si="558"/>
        <v>0</v>
      </c>
      <c r="F3239" s="108">
        <f t="shared" si="559"/>
        <v>0</v>
      </c>
      <c r="G3239" s="114"/>
      <c r="H3239" s="113"/>
      <c r="I3239" s="114"/>
      <c r="J3239" s="115"/>
      <c r="K3239" s="89"/>
      <c r="L3239" s="116"/>
      <c r="M3239" s="117"/>
      <c r="N3239" s="94" t="str">
        <f t="shared" si="568"/>
        <v/>
      </c>
      <c r="O3239" s="87" t="str">
        <f>IF(N3239&lt;&gt;"",IF(J3239="CR",VLOOKUP(ROUND(N3239,0),'Cap. Corr. &amp; Prot.'!$J$4:$L$669,3,FALSE),VLOOKUP(ROUND(N3239,0),'Cap. Corr. &amp; Prot.'!$J$4:$K$669,2,FALSE)),"")</f>
        <v/>
      </c>
      <c r="P3239" s="95">
        <f t="shared" si="560"/>
        <v>0</v>
      </c>
      <c r="Q3239" s="96" t="str">
        <f>IFERROR(VLOOKUP(Y3239,'Constantes KG'!$B$7:$G$22,HLOOKUP(I3239,'Constantes KG'!$C$5:$G$6,2,FALSE),FALSE),"")</f>
        <v/>
      </c>
      <c r="R3239" s="97">
        <f t="shared" si="561"/>
        <v>0</v>
      </c>
      <c r="S3239" s="149">
        <f>IFERROR(VLOOKUP(J3239,Regulaciones!$B$3:$C$9,2,FALSE),0)</f>
        <v>0</v>
      </c>
      <c r="T3239" s="149">
        <f>S3239+IFERROR(VLOOKUP(A3239,$B$5:$T3238,19,FALSE),0)</f>
        <v>0</v>
      </c>
      <c r="U3239" s="94">
        <f t="shared" si="562"/>
        <v>0</v>
      </c>
      <c r="V3239" s="98">
        <f>U3239+IFERROR(VLOOKUP(A3239,$B$5:$V3238,21,FALSE),0)</f>
        <v>0</v>
      </c>
      <c r="W3239" s="99" t="str">
        <f>IF(Y3239&lt;&gt;"",AD3239&amp;"X"&amp;VLOOKUP(INT(N3239),'Cap. Corr. &amp; Prot.'!$J$4:$M$669,4,FALSE),"")</f>
        <v/>
      </c>
      <c r="X3239" s="100"/>
      <c r="Y3239" s="118"/>
      <c r="Z3239" s="102"/>
      <c r="AB3239" s="59" t="str">
        <f t="shared" si="563"/>
        <v/>
      </c>
      <c r="AC3239" s="59" t="str">
        <f t="shared" si="564"/>
        <v/>
      </c>
      <c r="AD3239" s="59" t="str">
        <f>IFERROR(VLOOKUP('Capacidad_&amp;_Regulación'!H3239,Regulaciones!$L$3:$M$7,2,FALSE),"")</f>
        <v/>
      </c>
      <c r="AE3239" s="74" t="str">
        <f t="shared" si="565"/>
        <v/>
      </c>
      <c r="AF3239" s="74" t="str">
        <f t="shared" si="566"/>
        <v/>
      </c>
      <c r="AG3239" s="74" t="str">
        <f t="shared" si="567"/>
        <v/>
      </c>
      <c r="AH3239" s="74">
        <f>IF(AD3239&lt;&gt;"",VLOOKUP($K$1,'Fact. Corr.'!$B$5:$G$7,HLOOKUP(H3239,'Fact. Corr.'!$C$4:$G$8,5,FALSE),FALSE),0)</f>
        <v>0</v>
      </c>
    </row>
    <row r="3240" spans="1:34" ht="20.100000000000001" hidden="1" customHeight="1" x14ac:dyDescent="0.2">
      <c r="A3240" s="109"/>
      <c r="B3240" s="119"/>
      <c r="C3240" s="111"/>
      <c r="D3240" s="112"/>
      <c r="E3240" s="107">
        <f t="shared" si="558"/>
        <v>0</v>
      </c>
      <c r="F3240" s="108">
        <f t="shared" si="559"/>
        <v>0</v>
      </c>
      <c r="G3240" s="114"/>
      <c r="H3240" s="113"/>
      <c r="I3240" s="114"/>
      <c r="J3240" s="115"/>
      <c r="K3240" s="89"/>
      <c r="L3240" s="116"/>
      <c r="M3240" s="117"/>
      <c r="N3240" s="94" t="str">
        <f t="shared" si="568"/>
        <v/>
      </c>
      <c r="O3240" s="87" t="str">
        <f>IF(N3240&lt;&gt;"",IF(J3240="CR",VLOOKUP(ROUND(N3240,0),'Cap. Corr. &amp; Prot.'!$J$4:$L$669,3,FALSE),VLOOKUP(ROUND(N3240,0),'Cap. Corr. &amp; Prot.'!$J$4:$K$669,2,FALSE)),"")</f>
        <v/>
      </c>
      <c r="P3240" s="95">
        <f t="shared" si="560"/>
        <v>0</v>
      </c>
      <c r="Q3240" s="96" t="str">
        <f>IFERROR(VLOOKUP(Y3240,'Constantes KG'!$B$7:$G$22,HLOOKUP(I3240,'Constantes KG'!$C$5:$G$6,2,FALSE),FALSE),"")</f>
        <v/>
      </c>
      <c r="R3240" s="97">
        <f t="shared" si="561"/>
        <v>0</v>
      </c>
      <c r="S3240" s="149">
        <f>IFERROR(VLOOKUP(J3240,Regulaciones!$B$3:$C$9,2,FALSE),0)</f>
        <v>0</v>
      </c>
      <c r="T3240" s="149">
        <f>S3240+IFERROR(VLOOKUP(A3240,$B$5:$T3239,19,FALSE),0)</f>
        <v>0</v>
      </c>
      <c r="U3240" s="94">
        <f t="shared" si="562"/>
        <v>0</v>
      </c>
      <c r="V3240" s="98">
        <f>U3240+IFERROR(VLOOKUP(A3240,$B$5:$V3239,21,FALSE),0)</f>
        <v>0</v>
      </c>
      <c r="W3240" s="99" t="str">
        <f>IF(Y3240&lt;&gt;"",AD3240&amp;"X"&amp;VLOOKUP(INT(N3240),'Cap. Corr. &amp; Prot.'!$J$4:$M$669,4,FALSE),"")</f>
        <v/>
      </c>
      <c r="X3240" s="100"/>
      <c r="Y3240" s="118"/>
      <c r="Z3240" s="102"/>
      <c r="AB3240" s="59" t="str">
        <f t="shared" si="563"/>
        <v/>
      </c>
      <c r="AC3240" s="59" t="str">
        <f t="shared" si="564"/>
        <v/>
      </c>
      <c r="AD3240" s="59" t="str">
        <f>IFERROR(VLOOKUP('Capacidad_&amp;_Regulación'!H3240,Regulaciones!$L$3:$M$7,2,FALSE),"")</f>
        <v/>
      </c>
      <c r="AE3240" s="74" t="str">
        <f t="shared" si="565"/>
        <v/>
      </c>
      <c r="AF3240" s="74" t="str">
        <f t="shared" si="566"/>
        <v/>
      </c>
      <c r="AG3240" s="74" t="str">
        <f t="shared" si="567"/>
        <v/>
      </c>
      <c r="AH3240" s="74">
        <f>IF(AD3240&lt;&gt;"",VLOOKUP($K$1,'Fact. Corr.'!$B$5:$G$7,HLOOKUP(H3240,'Fact. Corr.'!$C$4:$G$8,5,FALSE),FALSE),0)</f>
        <v>0</v>
      </c>
    </row>
    <row r="3241" spans="1:34" ht="20.100000000000001" hidden="1" customHeight="1" x14ac:dyDescent="0.2">
      <c r="A3241" s="109"/>
      <c r="B3241" s="119"/>
      <c r="C3241" s="111"/>
      <c r="D3241" s="112"/>
      <c r="E3241" s="107">
        <f t="shared" si="558"/>
        <v>0</v>
      </c>
      <c r="F3241" s="108">
        <f t="shared" si="559"/>
        <v>0</v>
      </c>
      <c r="G3241" s="114"/>
      <c r="H3241" s="113"/>
      <c r="I3241" s="114"/>
      <c r="J3241" s="115"/>
      <c r="K3241" s="89"/>
      <c r="L3241" s="116"/>
      <c r="M3241" s="117"/>
      <c r="N3241" s="94" t="str">
        <f t="shared" si="568"/>
        <v/>
      </c>
      <c r="O3241" s="87" t="str">
        <f>IF(N3241&lt;&gt;"",IF(J3241="CR",VLOOKUP(ROUND(N3241,0),'Cap. Corr. &amp; Prot.'!$J$4:$L$669,3,FALSE),VLOOKUP(ROUND(N3241,0),'Cap. Corr. &amp; Prot.'!$J$4:$K$669,2,FALSE)),"")</f>
        <v/>
      </c>
      <c r="P3241" s="95">
        <f t="shared" si="560"/>
        <v>0</v>
      </c>
      <c r="Q3241" s="96" t="str">
        <f>IFERROR(VLOOKUP(Y3241,'Constantes KG'!$B$7:$G$22,HLOOKUP(I3241,'Constantes KG'!$C$5:$G$6,2,FALSE),FALSE),"")</f>
        <v/>
      </c>
      <c r="R3241" s="97">
        <f t="shared" si="561"/>
        <v>0</v>
      </c>
      <c r="S3241" s="149">
        <f>IFERROR(VLOOKUP(J3241,Regulaciones!$B$3:$C$9,2,FALSE),0)</f>
        <v>0</v>
      </c>
      <c r="T3241" s="149">
        <f>S3241+IFERROR(VLOOKUP(A3241,$B$5:$T3240,19,FALSE),0)</f>
        <v>0</v>
      </c>
      <c r="U3241" s="94">
        <f t="shared" si="562"/>
        <v>0</v>
      </c>
      <c r="V3241" s="98">
        <f>U3241+IFERROR(VLOOKUP(A3241,$B$5:$V3240,21,FALSE),0)</f>
        <v>0</v>
      </c>
      <c r="W3241" s="99" t="str">
        <f>IF(Y3241&lt;&gt;"",AD3241&amp;"X"&amp;VLOOKUP(INT(N3241),'Cap. Corr. &amp; Prot.'!$J$4:$M$669,4,FALSE),"")</f>
        <v/>
      </c>
      <c r="X3241" s="100"/>
      <c r="Y3241" s="118"/>
      <c r="Z3241" s="102"/>
      <c r="AB3241" s="59" t="str">
        <f t="shared" si="563"/>
        <v/>
      </c>
      <c r="AC3241" s="59" t="str">
        <f t="shared" si="564"/>
        <v/>
      </c>
      <c r="AD3241" s="59" t="str">
        <f>IFERROR(VLOOKUP('Capacidad_&amp;_Regulación'!H3241,Regulaciones!$L$3:$M$7,2,FALSE),"")</f>
        <v/>
      </c>
      <c r="AE3241" s="74" t="str">
        <f t="shared" si="565"/>
        <v/>
      </c>
      <c r="AF3241" s="74" t="str">
        <f t="shared" si="566"/>
        <v/>
      </c>
      <c r="AG3241" s="74" t="str">
        <f t="shared" si="567"/>
        <v/>
      </c>
      <c r="AH3241" s="74">
        <f>IF(AD3241&lt;&gt;"",VLOOKUP($K$1,'Fact. Corr.'!$B$5:$G$7,HLOOKUP(H3241,'Fact. Corr.'!$C$4:$G$8,5,FALSE),FALSE),0)</f>
        <v>0</v>
      </c>
    </row>
    <row r="3242" spans="1:34" ht="20.100000000000001" hidden="1" customHeight="1" x14ac:dyDescent="0.2">
      <c r="A3242" s="109"/>
      <c r="B3242" s="119"/>
      <c r="C3242" s="111"/>
      <c r="D3242" s="112"/>
      <c r="E3242" s="107">
        <f t="shared" si="558"/>
        <v>0</v>
      </c>
      <c r="F3242" s="108">
        <f t="shared" si="559"/>
        <v>0</v>
      </c>
      <c r="G3242" s="114"/>
      <c r="H3242" s="113"/>
      <c r="I3242" s="114"/>
      <c r="J3242" s="115"/>
      <c r="K3242" s="89"/>
      <c r="L3242" s="116"/>
      <c r="M3242" s="117"/>
      <c r="N3242" s="94" t="str">
        <f t="shared" si="568"/>
        <v/>
      </c>
      <c r="O3242" s="87" t="str">
        <f>IF(N3242&lt;&gt;"",IF(J3242="CR",VLOOKUP(ROUND(N3242,0),'Cap. Corr. &amp; Prot.'!$J$4:$L$669,3,FALSE),VLOOKUP(ROUND(N3242,0),'Cap. Corr. &amp; Prot.'!$J$4:$K$669,2,FALSE)),"")</f>
        <v/>
      </c>
      <c r="P3242" s="95">
        <f t="shared" si="560"/>
        <v>0</v>
      </c>
      <c r="Q3242" s="96" t="str">
        <f>IFERROR(VLOOKUP(Y3242,'Constantes KG'!$B$7:$G$22,HLOOKUP(I3242,'Constantes KG'!$C$5:$G$6,2,FALSE),FALSE),"")</f>
        <v/>
      </c>
      <c r="R3242" s="97">
        <f t="shared" si="561"/>
        <v>0</v>
      </c>
      <c r="S3242" s="149">
        <f>IFERROR(VLOOKUP(J3242,Regulaciones!$B$3:$C$9,2,FALSE),0)</f>
        <v>0</v>
      </c>
      <c r="T3242" s="149">
        <f>S3242+IFERROR(VLOOKUP(A3242,$B$5:$T3241,19,FALSE),0)</f>
        <v>0</v>
      </c>
      <c r="U3242" s="94">
        <f t="shared" si="562"/>
        <v>0</v>
      </c>
      <c r="V3242" s="98">
        <f>U3242+IFERROR(VLOOKUP(A3242,$B$5:$V3241,21,FALSE),0)</f>
        <v>0</v>
      </c>
      <c r="W3242" s="99" t="str">
        <f>IF(Y3242&lt;&gt;"",AD3242&amp;"X"&amp;VLOOKUP(INT(N3242),'Cap. Corr. &amp; Prot.'!$J$4:$M$669,4,FALSE),"")</f>
        <v/>
      </c>
      <c r="X3242" s="100"/>
      <c r="Y3242" s="118"/>
      <c r="Z3242" s="102"/>
      <c r="AB3242" s="59" t="str">
        <f t="shared" si="563"/>
        <v/>
      </c>
      <c r="AC3242" s="59" t="str">
        <f t="shared" si="564"/>
        <v/>
      </c>
      <c r="AD3242" s="59" t="str">
        <f>IFERROR(VLOOKUP('Capacidad_&amp;_Regulación'!H3242,Regulaciones!$L$3:$M$7,2,FALSE),"")</f>
        <v/>
      </c>
      <c r="AE3242" s="74" t="str">
        <f t="shared" si="565"/>
        <v/>
      </c>
      <c r="AF3242" s="74" t="str">
        <f t="shared" si="566"/>
        <v/>
      </c>
      <c r="AG3242" s="74" t="str">
        <f t="shared" si="567"/>
        <v/>
      </c>
      <c r="AH3242" s="74">
        <f>IF(AD3242&lt;&gt;"",VLOOKUP($K$1,'Fact. Corr.'!$B$5:$G$7,HLOOKUP(H3242,'Fact. Corr.'!$C$4:$G$8,5,FALSE),FALSE),0)</f>
        <v>0</v>
      </c>
    </row>
    <row r="3243" spans="1:34" ht="20.100000000000001" hidden="1" customHeight="1" x14ac:dyDescent="0.2">
      <c r="A3243" s="109"/>
      <c r="B3243" s="119"/>
      <c r="C3243" s="111"/>
      <c r="D3243" s="112"/>
      <c r="E3243" s="107">
        <f t="shared" si="558"/>
        <v>0</v>
      </c>
      <c r="F3243" s="108">
        <f t="shared" si="559"/>
        <v>0</v>
      </c>
      <c r="G3243" s="114"/>
      <c r="H3243" s="113"/>
      <c r="I3243" s="114"/>
      <c r="J3243" s="115"/>
      <c r="K3243" s="89"/>
      <c r="L3243" s="116"/>
      <c r="M3243" s="117"/>
      <c r="N3243" s="94" t="str">
        <f t="shared" si="568"/>
        <v/>
      </c>
      <c r="O3243" s="87" t="str">
        <f>IF(N3243&lt;&gt;"",IF(J3243="CR",VLOOKUP(ROUND(N3243,0),'Cap. Corr. &amp; Prot.'!$J$4:$L$669,3,FALSE),VLOOKUP(ROUND(N3243,0),'Cap. Corr. &amp; Prot.'!$J$4:$K$669,2,FALSE)),"")</f>
        <v/>
      </c>
      <c r="P3243" s="95">
        <f t="shared" si="560"/>
        <v>0</v>
      </c>
      <c r="Q3243" s="96" t="str">
        <f>IFERROR(VLOOKUP(Y3243,'Constantes KG'!$B$7:$G$22,HLOOKUP(I3243,'Constantes KG'!$C$5:$G$6,2,FALSE),FALSE),"")</f>
        <v/>
      </c>
      <c r="R3243" s="97">
        <f t="shared" si="561"/>
        <v>0</v>
      </c>
      <c r="S3243" s="149">
        <f>IFERROR(VLOOKUP(J3243,Regulaciones!$B$3:$C$9,2,FALSE),0)</f>
        <v>0</v>
      </c>
      <c r="T3243" s="149">
        <f>S3243+IFERROR(VLOOKUP(A3243,$B$5:$T3242,19,FALSE),0)</f>
        <v>0</v>
      </c>
      <c r="U3243" s="94">
        <f t="shared" si="562"/>
        <v>0</v>
      </c>
      <c r="V3243" s="98">
        <f>U3243+IFERROR(VLOOKUP(A3243,$B$5:$V3242,21,FALSE),0)</f>
        <v>0</v>
      </c>
      <c r="W3243" s="99" t="str">
        <f>IF(Y3243&lt;&gt;"",AD3243&amp;"X"&amp;VLOOKUP(INT(N3243),'Cap. Corr. &amp; Prot.'!$J$4:$M$669,4,FALSE),"")</f>
        <v/>
      </c>
      <c r="X3243" s="100"/>
      <c r="Y3243" s="118"/>
      <c r="Z3243" s="102"/>
      <c r="AB3243" s="59" t="str">
        <f t="shared" si="563"/>
        <v/>
      </c>
      <c r="AC3243" s="59" t="str">
        <f t="shared" si="564"/>
        <v/>
      </c>
      <c r="AD3243" s="59" t="str">
        <f>IFERROR(VLOOKUP('Capacidad_&amp;_Regulación'!H3243,Regulaciones!$L$3:$M$7,2,FALSE),"")</f>
        <v/>
      </c>
      <c r="AE3243" s="74" t="str">
        <f t="shared" si="565"/>
        <v/>
      </c>
      <c r="AF3243" s="74" t="str">
        <f t="shared" si="566"/>
        <v/>
      </c>
      <c r="AG3243" s="74" t="str">
        <f t="shared" si="567"/>
        <v/>
      </c>
      <c r="AH3243" s="74">
        <f>IF(AD3243&lt;&gt;"",VLOOKUP($K$1,'Fact. Corr.'!$B$5:$G$7,HLOOKUP(H3243,'Fact. Corr.'!$C$4:$G$8,5,FALSE),FALSE),0)</f>
        <v>0</v>
      </c>
    </row>
    <row r="3244" spans="1:34" ht="20.100000000000001" hidden="1" customHeight="1" x14ac:dyDescent="0.2">
      <c r="A3244" s="109"/>
      <c r="B3244" s="119"/>
      <c r="C3244" s="111"/>
      <c r="D3244" s="112"/>
      <c r="E3244" s="107">
        <f t="shared" si="558"/>
        <v>0</v>
      </c>
      <c r="F3244" s="108">
        <f t="shared" si="559"/>
        <v>0</v>
      </c>
      <c r="G3244" s="114"/>
      <c r="H3244" s="113"/>
      <c r="I3244" s="114"/>
      <c r="J3244" s="115"/>
      <c r="K3244" s="89"/>
      <c r="L3244" s="116"/>
      <c r="M3244" s="117"/>
      <c r="N3244" s="94" t="str">
        <f t="shared" si="568"/>
        <v/>
      </c>
      <c r="O3244" s="87" t="str">
        <f>IF(N3244&lt;&gt;"",IF(J3244="CR",VLOOKUP(ROUND(N3244,0),'Cap. Corr. &amp; Prot.'!$J$4:$L$669,3,FALSE),VLOOKUP(ROUND(N3244,0),'Cap. Corr. &amp; Prot.'!$J$4:$K$669,2,FALSE)),"")</f>
        <v/>
      </c>
      <c r="P3244" s="95">
        <f t="shared" si="560"/>
        <v>0</v>
      </c>
      <c r="Q3244" s="96" t="str">
        <f>IFERROR(VLOOKUP(Y3244,'Constantes KG'!$B$7:$G$22,HLOOKUP(I3244,'Constantes KG'!$C$5:$G$6,2,FALSE),FALSE),"")</f>
        <v/>
      </c>
      <c r="R3244" s="97">
        <f t="shared" si="561"/>
        <v>0</v>
      </c>
      <c r="S3244" s="149">
        <f>IFERROR(VLOOKUP(J3244,Regulaciones!$B$3:$C$9,2,FALSE),0)</f>
        <v>0</v>
      </c>
      <c r="T3244" s="149">
        <f>S3244+IFERROR(VLOOKUP(A3244,$B$5:$T3243,19,FALSE),0)</f>
        <v>0</v>
      </c>
      <c r="U3244" s="94">
        <f t="shared" si="562"/>
        <v>0</v>
      </c>
      <c r="V3244" s="98">
        <f>U3244+IFERROR(VLOOKUP(A3244,$B$5:$V3243,21,FALSE),0)</f>
        <v>0</v>
      </c>
      <c r="W3244" s="99" t="str">
        <f>IF(Y3244&lt;&gt;"",AD3244&amp;"X"&amp;VLOOKUP(INT(N3244),'Cap. Corr. &amp; Prot.'!$J$4:$M$669,4,FALSE),"")</f>
        <v/>
      </c>
      <c r="X3244" s="100"/>
      <c r="Y3244" s="118"/>
      <c r="Z3244" s="102"/>
      <c r="AB3244" s="59" t="str">
        <f t="shared" si="563"/>
        <v/>
      </c>
      <c r="AC3244" s="59" t="str">
        <f t="shared" si="564"/>
        <v/>
      </c>
      <c r="AD3244" s="59" t="str">
        <f>IFERROR(VLOOKUP('Capacidad_&amp;_Regulación'!H3244,Regulaciones!$L$3:$M$7,2,FALSE),"")</f>
        <v/>
      </c>
      <c r="AE3244" s="74" t="str">
        <f t="shared" si="565"/>
        <v/>
      </c>
      <c r="AF3244" s="74" t="str">
        <f t="shared" si="566"/>
        <v/>
      </c>
      <c r="AG3244" s="74" t="str">
        <f t="shared" si="567"/>
        <v/>
      </c>
      <c r="AH3244" s="74">
        <f>IF(AD3244&lt;&gt;"",VLOOKUP($K$1,'Fact. Corr.'!$B$5:$G$7,HLOOKUP(H3244,'Fact. Corr.'!$C$4:$G$8,5,FALSE),FALSE),0)</f>
        <v>0</v>
      </c>
    </row>
    <row r="3245" spans="1:34" ht="20.100000000000001" hidden="1" customHeight="1" x14ac:dyDescent="0.2">
      <c r="A3245" s="109"/>
      <c r="B3245" s="119"/>
      <c r="C3245" s="111"/>
      <c r="D3245" s="112"/>
      <c r="E3245" s="107">
        <f t="shared" si="558"/>
        <v>0</v>
      </c>
      <c r="F3245" s="108">
        <f t="shared" si="559"/>
        <v>0</v>
      </c>
      <c r="G3245" s="114"/>
      <c r="H3245" s="113"/>
      <c r="I3245" s="114"/>
      <c r="J3245" s="115"/>
      <c r="K3245" s="89"/>
      <c r="L3245" s="116"/>
      <c r="M3245" s="117"/>
      <c r="N3245" s="94" t="str">
        <f t="shared" si="568"/>
        <v/>
      </c>
      <c r="O3245" s="87" t="str">
        <f>IF(N3245&lt;&gt;"",IF(J3245="CR",VLOOKUP(ROUND(N3245,0),'Cap. Corr. &amp; Prot.'!$J$4:$L$669,3,FALSE),VLOOKUP(ROUND(N3245,0),'Cap. Corr. &amp; Prot.'!$J$4:$K$669,2,FALSE)),"")</f>
        <v/>
      </c>
      <c r="P3245" s="95">
        <f t="shared" si="560"/>
        <v>0</v>
      </c>
      <c r="Q3245" s="96" t="str">
        <f>IFERROR(VLOOKUP(Y3245,'Constantes KG'!$B$7:$G$22,HLOOKUP(I3245,'Constantes KG'!$C$5:$G$6,2,FALSE),FALSE),"")</f>
        <v/>
      </c>
      <c r="R3245" s="97">
        <f t="shared" si="561"/>
        <v>0</v>
      </c>
      <c r="S3245" s="149">
        <f>IFERROR(VLOOKUP(J3245,Regulaciones!$B$3:$C$9,2,FALSE),0)</f>
        <v>0</v>
      </c>
      <c r="T3245" s="149">
        <f>S3245+IFERROR(VLOOKUP(A3245,$B$5:$T3244,19,FALSE),0)</f>
        <v>0</v>
      </c>
      <c r="U3245" s="94">
        <f t="shared" si="562"/>
        <v>0</v>
      </c>
      <c r="V3245" s="98">
        <f>U3245+IFERROR(VLOOKUP(A3245,$B$5:$V3244,21,FALSE),0)</f>
        <v>0</v>
      </c>
      <c r="W3245" s="99" t="str">
        <f>IF(Y3245&lt;&gt;"",AD3245&amp;"X"&amp;VLOOKUP(INT(N3245),'Cap. Corr. &amp; Prot.'!$J$4:$M$669,4,FALSE),"")</f>
        <v/>
      </c>
      <c r="X3245" s="100"/>
      <c r="Y3245" s="118"/>
      <c r="Z3245" s="102"/>
      <c r="AB3245" s="59" t="str">
        <f t="shared" si="563"/>
        <v/>
      </c>
      <c r="AC3245" s="59" t="str">
        <f t="shared" si="564"/>
        <v/>
      </c>
      <c r="AD3245" s="59" t="str">
        <f>IFERROR(VLOOKUP('Capacidad_&amp;_Regulación'!H3245,Regulaciones!$L$3:$M$7,2,FALSE),"")</f>
        <v/>
      </c>
      <c r="AE3245" s="74" t="str">
        <f t="shared" si="565"/>
        <v/>
      </c>
      <c r="AF3245" s="74" t="str">
        <f t="shared" si="566"/>
        <v/>
      </c>
      <c r="AG3245" s="74" t="str">
        <f t="shared" si="567"/>
        <v/>
      </c>
      <c r="AH3245" s="74">
        <f>IF(AD3245&lt;&gt;"",VLOOKUP($K$1,'Fact. Corr.'!$B$5:$G$7,HLOOKUP(H3245,'Fact. Corr.'!$C$4:$G$8,5,FALSE),FALSE),0)</f>
        <v>0</v>
      </c>
    </row>
    <row r="3246" spans="1:34" ht="20.100000000000001" hidden="1" customHeight="1" x14ac:dyDescent="0.2">
      <c r="A3246" s="109"/>
      <c r="B3246" s="119"/>
      <c r="C3246" s="111"/>
      <c r="D3246" s="112"/>
      <c r="E3246" s="107">
        <f t="shared" si="558"/>
        <v>0</v>
      </c>
      <c r="F3246" s="108">
        <f t="shared" si="559"/>
        <v>0</v>
      </c>
      <c r="G3246" s="114"/>
      <c r="H3246" s="113"/>
      <c r="I3246" s="114"/>
      <c r="J3246" s="115"/>
      <c r="K3246" s="89"/>
      <c r="L3246" s="116"/>
      <c r="M3246" s="117"/>
      <c r="N3246" s="94" t="str">
        <f t="shared" si="568"/>
        <v/>
      </c>
      <c r="O3246" s="87" t="str">
        <f>IF(N3246&lt;&gt;"",IF(J3246="CR",VLOOKUP(ROUND(N3246,0),'Cap. Corr. &amp; Prot.'!$J$4:$L$669,3,FALSE),VLOOKUP(ROUND(N3246,0),'Cap. Corr. &amp; Prot.'!$J$4:$K$669,2,FALSE)),"")</f>
        <v/>
      </c>
      <c r="P3246" s="95">
        <f t="shared" si="560"/>
        <v>0</v>
      </c>
      <c r="Q3246" s="96" t="str">
        <f>IFERROR(VLOOKUP(Y3246,'Constantes KG'!$B$7:$G$22,HLOOKUP(I3246,'Constantes KG'!$C$5:$G$6,2,FALSE),FALSE),"")</f>
        <v/>
      </c>
      <c r="R3246" s="97">
        <f t="shared" si="561"/>
        <v>0</v>
      </c>
      <c r="S3246" s="149">
        <f>IFERROR(VLOOKUP(J3246,Regulaciones!$B$3:$C$9,2,FALSE),0)</f>
        <v>0</v>
      </c>
      <c r="T3246" s="149">
        <f>S3246+IFERROR(VLOOKUP(A3246,$B$5:$T3245,19,FALSE),0)</f>
        <v>0</v>
      </c>
      <c r="U3246" s="94">
        <f t="shared" si="562"/>
        <v>0</v>
      </c>
      <c r="V3246" s="98">
        <f>U3246+IFERROR(VLOOKUP(A3246,$B$5:$V3245,21,FALSE),0)</f>
        <v>0</v>
      </c>
      <c r="W3246" s="99" t="str">
        <f>IF(Y3246&lt;&gt;"",AD3246&amp;"X"&amp;VLOOKUP(INT(N3246),'Cap. Corr. &amp; Prot.'!$J$4:$M$669,4,FALSE),"")</f>
        <v/>
      </c>
      <c r="X3246" s="100"/>
      <c r="Y3246" s="118"/>
      <c r="Z3246" s="102"/>
      <c r="AB3246" s="59" t="str">
        <f t="shared" si="563"/>
        <v/>
      </c>
      <c r="AC3246" s="59" t="str">
        <f t="shared" si="564"/>
        <v/>
      </c>
      <c r="AD3246" s="59" t="str">
        <f>IFERROR(VLOOKUP('Capacidad_&amp;_Regulación'!H3246,Regulaciones!$L$3:$M$7,2,FALSE),"")</f>
        <v/>
      </c>
      <c r="AE3246" s="74" t="str">
        <f t="shared" si="565"/>
        <v/>
      </c>
      <c r="AF3246" s="74" t="str">
        <f t="shared" si="566"/>
        <v/>
      </c>
      <c r="AG3246" s="74" t="str">
        <f t="shared" si="567"/>
        <v/>
      </c>
      <c r="AH3246" s="74">
        <f>IF(AD3246&lt;&gt;"",VLOOKUP($K$1,'Fact. Corr.'!$B$5:$G$7,HLOOKUP(H3246,'Fact. Corr.'!$C$4:$G$8,5,FALSE),FALSE),0)</f>
        <v>0</v>
      </c>
    </row>
    <row r="3247" spans="1:34" ht="20.100000000000001" hidden="1" customHeight="1" x14ac:dyDescent="0.2">
      <c r="A3247" s="109"/>
      <c r="B3247" s="119"/>
      <c r="C3247" s="111"/>
      <c r="D3247" s="112"/>
      <c r="E3247" s="107">
        <f t="shared" si="558"/>
        <v>0</v>
      </c>
      <c r="F3247" s="108">
        <f t="shared" si="559"/>
        <v>0</v>
      </c>
      <c r="G3247" s="114"/>
      <c r="H3247" s="113"/>
      <c r="I3247" s="114"/>
      <c r="J3247" s="115"/>
      <c r="K3247" s="89"/>
      <c r="L3247" s="116"/>
      <c r="M3247" s="117"/>
      <c r="N3247" s="94" t="str">
        <f t="shared" si="568"/>
        <v/>
      </c>
      <c r="O3247" s="87" t="str">
        <f>IF(N3247&lt;&gt;"",IF(J3247="CR",VLOOKUP(ROUND(N3247,0),'Cap. Corr. &amp; Prot.'!$J$4:$L$669,3,FALSE),VLOOKUP(ROUND(N3247,0),'Cap. Corr. &amp; Prot.'!$J$4:$K$669,2,FALSE)),"")</f>
        <v/>
      </c>
      <c r="P3247" s="95">
        <f t="shared" si="560"/>
        <v>0</v>
      </c>
      <c r="Q3247" s="96" t="str">
        <f>IFERROR(VLOOKUP(Y3247,'Constantes KG'!$B$7:$G$22,HLOOKUP(I3247,'Constantes KG'!$C$5:$G$6,2,FALSE),FALSE),"")</f>
        <v/>
      </c>
      <c r="R3247" s="97">
        <f t="shared" si="561"/>
        <v>0</v>
      </c>
      <c r="S3247" s="149">
        <f>IFERROR(VLOOKUP(J3247,Regulaciones!$B$3:$C$9,2,FALSE),0)</f>
        <v>0</v>
      </c>
      <c r="T3247" s="149">
        <f>S3247+IFERROR(VLOOKUP(A3247,$B$5:$T3246,19,FALSE),0)</f>
        <v>0</v>
      </c>
      <c r="U3247" s="94">
        <f t="shared" si="562"/>
        <v>0</v>
      </c>
      <c r="V3247" s="98">
        <f>U3247+IFERROR(VLOOKUP(A3247,$B$5:$V3246,21,FALSE),0)</f>
        <v>0</v>
      </c>
      <c r="W3247" s="99" t="str">
        <f>IF(Y3247&lt;&gt;"",AD3247&amp;"X"&amp;VLOOKUP(INT(N3247),'Cap. Corr. &amp; Prot.'!$J$4:$M$669,4,FALSE),"")</f>
        <v/>
      </c>
      <c r="X3247" s="100"/>
      <c r="Y3247" s="118"/>
      <c r="Z3247" s="102"/>
      <c r="AB3247" s="59" t="str">
        <f t="shared" si="563"/>
        <v/>
      </c>
      <c r="AC3247" s="59" t="str">
        <f t="shared" si="564"/>
        <v/>
      </c>
      <c r="AD3247" s="59" t="str">
        <f>IFERROR(VLOOKUP('Capacidad_&amp;_Regulación'!H3247,Regulaciones!$L$3:$M$7,2,FALSE),"")</f>
        <v/>
      </c>
      <c r="AE3247" s="74" t="str">
        <f t="shared" si="565"/>
        <v/>
      </c>
      <c r="AF3247" s="74" t="str">
        <f t="shared" si="566"/>
        <v/>
      </c>
      <c r="AG3247" s="74" t="str">
        <f t="shared" si="567"/>
        <v/>
      </c>
      <c r="AH3247" s="74">
        <f>IF(AD3247&lt;&gt;"",VLOOKUP($K$1,'Fact. Corr.'!$B$5:$G$7,HLOOKUP(H3247,'Fact. Corr.'!$C$4:$G$8,5,FALSE),FALSE),0)</f>
        <v>0</v>
      </c>
    </row>
    <row r="3248" spans="1:34" ht="20.100000000000001" hidden="1" customHeight="1" x14ac:dyDescent="0.2">
      <c r="A3248" s="109"/>
      <c r="B3248" s="119"/>
      <c r="C3248" s="111"/>
      <c r="D3248" s="112"/>
      <c r="E3248" s="107">
        <f t="shared" si="558"/>
        <v>0</v>
      </c>
      <c r="F3248" s="108">
        <f t="shared" si="559"/>
        <v>0</v>
      </c>
      <c r="G3248" s="114"/>
      <c r="H3248" s="113"/>
      <c r="I3248" s="114"/>
      <c r="J3248" s="115"/>
      <c r="K3248" s="89"/>
      <c r="L3248" s="116"/>
      <c r="M3248" s="117"/>
      <c r="N3248" s="94" t="str">
        <f t="shared" si="568"/>
        <v/>
      </c>
      <c r="O3248" s="87" t="str">
        <f>IF(N3248&lt;&gt;"",IF(J3248="CR",VLOOKUP(ROUND(N3248,0),'Cap. Corr. &amp; Prot.'!$J$4:$L$669,3,FALSE),VLOOKUP(ROUND(N3248,0),'Cap. Corr. &amp; Prot.'!$J$4:$K$669,2,FALSE)),"")</f>
        <v/>
      </c>
      <c r="P3248" s="95">
        <f t="shared" si="560"/>
        <v>0</v>
      </c>
      <c r="Q3248" s="96" t="str">
        <f>IFERROR(VLOOKUP(Y3248,'Constantes KG'!$B$7:$G$22,HLOOKUP(I3248,'Constantes KG'!$C$5:$G$6,2,FALSE),FALSE),"")</f>
        <v/>
      </c>
      <c r="R3248" s="97">
        <f t="shared" si="561"/>
        <v>0</v>
      </c>
      <c r="S3248" s="149">
        <f>IFERROR(VLOOKUP(J3248,Regulaciones!$B$3:$C$9,2,FALSE),0)</f>
        <v>0</v>
      </c>
      <c r="T3248" s="149">
        <f>S3248+IFERROR(VLOOKUP(A3248,$B$5:$T3247,19,FALSE),0)</f>
        <v>0</v>
      </c>
      <c r="U3248" s="94">
        <f t="shared" si="562"/>
        <v>0</v>
      </c>
      <c r="V3248" s="98">
        <f>U3248+IFERROR(VLOOKUP(A3248,$B$5:$V3247,21,FALSE),0)</f>
        <v>0</v>
      </c>
      <c r="W3248" s="99" t="str">
        <f>IF(Y3248&lt;&gt;"",AD3248&amp;"X"&amp;VLOOKUP(INT(N3248),'Cap. Corr. &amp; Prot.'!$J$4:$M$669,4,FALSE),"")</f>
        <v/>
      </c>
      <c r="X3248" s="100"/>
      <c r="Y3248" s="118"/>
      <c r="Z3248" s="102"/>
      <c r="AB3248" s="59" t="str">
        <f t="shared" si="563"/>
        <v/>
      </c>
      <c r="AC3248" s="59" t="str">
        <f t="shared" si="564"/>
        <v/>
      </c>
      <c r="AD3248" s="59" t="str">
        <f>IFERROR(VLOOKUP('Capacidad_&amp;_Regulación'!H3248,Regulaciones!$L$3:$M$7,2,FALSE),"")</f>
        <v/>
      </c>
      <c r="AE3248" s="74" t="str">
        <f t="shared" si="565"/>
        <v/>
      </c>
      <c r="AF3248" s="74" t="str">
        <f t="shared" si="566"/>
        <v/>
      </c>
      <c r="AG3248" s="74" t="str">
        <f t="shared" si="567"/>
        <v/>
      </c>
      <c r="AH3248" s="74">
        <f>IF(AD3248&lt;&gt;"",VLOOKUP($K$1,'Fact. Corr.'!$B$5:$G$7,HLOOKUP(H3248,'Fact. Corr.'!$C$4:$G$8,5,FALSE),FALSE),0)</f>
        <v>0</v>
      </c>
    </row>
    <row r="3249" spans="1:34" ht="20.100000000000001" hidden="1" customHeight="1" x14ac:dyDescent="0.2">
      <c r="A3249" s="109"/>
      <c r="B3249" s="119"/>
      <c r="C3249" s="111"/>
      <c r="D3249" s="112"/>
      <c r="E3249" s="107">
        <f t="shared" si="558"/>
        <v>0</v>
      </c>
      <c r="F3249" s="108">
        <f t="shared" si="559"/>
        <v>0</v>
      </c>
      <c r="G3249" s="114"/>
      <c r="H3249" s="113"/>
      <c r="I3249" s="114"/>
      <c r="J3249" s="115"/>
      <c r="K3249" s="89"/>
      <c r="L3249" s="116"/>
      <c r="M3249" s="117"/>
      <c r="N3249" s="94" t="str">
        <f t="shared" si="568"/>
        <v/>
      </c>
      <c r="O3249" s="87" t="str">
        <f>IF(N3249&lt;&gt;"",IF(J3249="CR",VLOOKUP(ROUND(N3249,0),'Cap. Corr. &amp; Prot.'!$J$4:$L$669,3,FALSE),VLOOKUP(ROUND(N3249,0),'Cap. Corr. &amp; Prot.'!$J$4:$K$669,2,FALSE)),"")</f>
        <v/>
      </c>
      <c r="P3249" s="95">
        <f t="shared" si="560"/>
        <v>0</v>
      </c>
      <c r="Q3249" s="96" t="str">
        <f>IFERROR(VLOOKUP(Y3249,'Constantes KG'!$B$7:$G$22,HLOOKUP(I3249,'Constantes KG'!$C$5:$G$6,2,FALSE),FALSE),"")</f>
        <v/>
      </c>
      <c r="R3249" s="97">
        <f t="shared" si="561"/>
        <v>0</v>
      </c>
      <c r="S3249" s="149">
        <f>IFERROR(VLOOKUP(J3249,Regulaciones!$B$3:$C$9,2,FALSE),0)</f>
        <v>0</v>
      </c>
      <c r="T3249" s="149">
        <f>S3249+IFERROR(VLOOKUP(A3249,$B$5:$T3248,19,FALSE),0)</f>
        <v>0</v>
      </c>
      <c r="U3249" s="94">
        <f t="shared" si="562"/>
        <v>0</v>
      </c>
      <c r="V3249" s="98">
        <f>U3249+IFERROR(VLOOKUP(A3249,$B$5:$V3248,21,FALSE),0)</f>
        <v>0</v>
      </c>
      <c r="W3249" s="99" t="str">
        <f>IF(Y3249&lt;&gt;"",AD3249&amp;"X"&amp;VLOOKUP(INT(N3249),'Cap. Corr. &amp; Prot.'!$J$4:$M$669,4,FALSE),"")</f>
        <v/>
      </c>
      <c r="X3249" s="100"/>
      <c r="Y3249" s="118"/>
      <c r="Z3249" s="102"/>
      <c r="AB3249" s="59" t="str">
        <f t="shared" si="563"/>
        <v/>
      </c>
      <c r="AC3249" s="59" t="str">
        <f t="shared" si="564"/>
        <v/>
      </c>
      <c r="AD3249" s="59" t="str">
        <f>IFERROR(VLOOKUP('Capacidad_&amp;_Regulación'!H3249,Regulaciones!$L$3:$M$7,2,FALSE),"")</f>
        <v/>
      </c>
      <c r="AE3249" s="74" t="str">
        <f t="shared" si="565"/>
        <v/>
      </c>
      <c r="AF3249" s="74" t="str">
        <f t="shared" si="566"/>
        <v/>
      </c>
      <c r="AG3249" s="74" t="str">
        <f t="shared" si="567"/>
        <v/>
      </c>
      <c r="AH3249" s="74">
        <f>IF(AD3249&lt;&gt;"",VLOOKUP($K$1,'Fact. Corr.'!$B$5:$G$7,HLOOKUP(H3249,'Fact. Corr.'!$C$4:$G$8,5,FALSE),FALSE),0)</f>
        <v>0</v>
      </c>
    </row>
    <row r="3250" spans="1:34" ht="20.100000000000001" hidden="1" customHeight="1" x14ac:dyDescent="0.2">
      <c r="A3250" s="109"/>
      <c r="B3250" s="119"/>
      <c r="C3250" s="111"/>
      <c r="D3250" s="112"/>
      <c r="E3250" s="107">
        <f t="shared" si="558"/>
        <v>0</v>
      </c>
      <c r="F3250" s="108">
        <f t="shared" si="559"/>
        <v>0</v>
      </c>
      <c r="G3250" s="114"/>
      <c r="H3250" s="113"/>
      <c r="I3250" s="114"/>
      <c r="J3250" s="115"/>
      <c r="K3250" s="89"/>
      <c r="L3250" s="116"/>
      <c r="M3250" s="117"/>
      <c r="N3250" s="94" t="str">
        <f t="shared" si="568"/>
        <v/>
      </c>
      <c r="O3250" s="87" t="str">
        <f>IF(N3250&lt;&gt;"",IF(J3250="CR",VLOOKUP(ROUND(N3250,0),'Cap. Corr. &amp; Prot.'!$J$4:$L$669,3,FALSE),VLOOKUP(ROUND(N3250,0),'Cap. Corr. &amp; Prot.'!$J$4:$K$669,2,FALSE)),"")</f>
        <v/>
      </c>
      <c r="P3250" s="95">
        <f t="shared" si="560"/>
        <v>0</v>
      </c>
      <c r="Q3250" s="96" t="str">
        <f>IFERROR(VLOOKUP(Y3250,'Constantes KG'!$B$7:$G$22,HLOOKUP(I3250,'Constantes KG'!$C$5:$G$6,2,FALSE),FALSE),"")</f>
        <v/>
      </c>
      <c r="R3250" s="97">
        <f t="shared" si="561"/>
        <v>0</v>
      </c>
      <c r="S3250" s="149">
        <f>IFERROR(VLOOKUP(J3250,Regulaciones!$B$3:$C$9,2,FALSE),0)</f>
        <v>0</v>
      </c>
      <c r="T3250" s="149">
        <f>S3250+IFERROR(VLOOKUP(A3250,$B$5:$T3249,19,FALSE),0)</f>
        <v>0</v>
      </c>
      <c r="U3250" s="94">
        <f t="shared" si="562"/>
        <v>0</v>
      </c>
      <c r="V3250" s="98">
        <f>U3250+IFERROR(VLOOKUP(A3250,$B$5:$V3249,21,FALSE),0)</f>
        <v>0</v>
      </c>
      <c r="W3250" s="99" t="str">
        <f>IF(Y3250&lt;&gt;"",AD3250&amp;"X"&amp;VLOOKUP(INT(N3250),'Cap. Corr. &amp; Prot.'!$J$4:$M$669,4,FALSE),"")</f>
        <v/>
      </c>
      <c r="X3250" s="100"/>
      <c r="Y3250" s="118"/>
      <c r="Z3250" s="102"/>
      <c r="AB3250" s="59" t="str">
        <f t="shared" si="563"/>
        <v/>
      </c>
      <c r="AC3250" s="59" t="str">
        <f t="shared" si="564"/>
        <v/>
      </c>
      <c r="AD3250" s="59" t="str">
        <f>IFERROR(VLOOKUP('Capacidad_&amp;_Regulación'!H3250,Regulaciones!$L$3:$M$7,2,FALSE),"")</f>
        <v/>
      </c>
      <c r="AE3250" s="74" t="str">
        <f t="shared" si="565"/>
        <v/>
      </c>
      <c r="AF3250" s="74" t="str">
        <f t="shared" si="566"/>
        <v/>
      </c>
      <c r="AG3250" s="74" t="str">
        <f t="shared" si="567"/>
        <v/>
      </c>
      <c r="AH3250" s="74">
        <f>IF(AD3250&lt;&gt;"",VLOOKUP($K$1,'Fact. Corr.'!$B$5:$G$7,HLOOKUP(H3250,'Fact. Corr.'!$C$4:$G$8,5,FALSE),FALSE),0)</f>
        <v>0</v>
      </c>
    </row>
    <row r="3251" spans="1:34" ht="20.100000000000001" hidden="1" customHeight="1" x14ac:dyDescent="0.2">
      <c r="A3251" s="109"/>
      <c r="B3251" s="119"/>
      <c r="C3251" s="111"/>
      <c r="D3251" s="112"/>
      <c r="E3251" s="107">
        <f t="shared" si="558"/>
        <v>0</v>
      </c>
      <c r="F3251" s="108">
        <f t="shared" si="559"/>
        <v>0</v>
      </c>
      <c r="G3251" s="114"/>
      <c r="H3251" s="113"/>
      <c r="I3251" s="114"/>
      <c r="J3251" s="115"/>
      <c r="K3251" s="89"/>
      <c r="L3251" s="116"/>
      <c r="M3251" s="117"/>
      <c r="N3251" s="94" t="str">
        <f t="shared" si="568"/>
        <v/>
      </c>
      <c r="O3251" s="87" t="str">
        <f>IF(N3251&lt;&gt;"",IF(J3251="CR",VLOOKUP(ROUND(N3251,0),'Cap. Corr. &amp; Prot.'!$J$4:$L$669,3,FALSE),VLOOKUP(ROUND(N3251,0),'Cap. Corr. &amp; Prot.'!$J$4:$K$669,2,FALSE)),"")</f>
        <v/>
      </c>
      <c r="P3251" s="95">
        <f t="shared" si="560"/>
        <v>0</v>
      </c>
      <c r="Q3251" s="96" t="str">
        <f>IFERROR(VLOOKUP(Y3251,'Constantes KG'!$B$7:$G$22,HLOOKUP(I3251,'Constantes KG'!$C$5:$G$6,2,FALSE),FALSE),"")</f>
        <v/>
      </c>
      <c r="R3251" s="97">
        <f t="shared" si="561"/>
        <v>0</v>
      </c>
      <c r="S3251" s="149">
        <f>IFERROR(VLOOKUP(J3251,Regulaciones!$B$3:$C$9,2,FALSE),0)</f>
        <v>0</v>
      </c>
      <c r="T3251" s="149">
        <f>S3251+IFERROR(VLOOKUP(A3251,$B$5:$T3250,19,FALSE),0)</f>
        <v>0</v>
      </c>
      <c r="U3251" s="94">
        <f t="shared" si="562"/>
        <v>0</v>
      </c>
      <c r="V3251" s="98">
        <f>U3251+IFERROR(VLOOKUP(A3251,$B$5:$V3250,21,FALSE),0)</f>
        <v>0</v>
      </c>
      <c r="W3251" s="99" t="str">
        <f>IF(Y3251&lt;&gt;"",AD3251&amp;"X"&amp;VLOOKUP(INT(N3251),'Cap. Corr. &amp; Prot.'!$J$4:$M$669,4,FALSE),"")</f>
        <v/>
      </c>
      <c r="X3251" s="100"/>
      <c r="Y3251" s="118"/>
      <c r="Z3251" s="102"/>
      <c r="AB3251" s="59" t="str">
        <f t="shared" si="563"/>
        <v/>
      </c>
      <c r="AC3251" s="59" t="str">
        <f t="shared" si="564"/>
        <v/>
      </c>
      <c r="AD3251" s="59" t="str">
        <f>IFERROR(VLOOKUP('Capacidad_&amp;_Regulación'!H3251,Regulaciones!$L$3:$M$7,2,FALSE),"")</f>
        <v/>
      </c>
      <c r="AE3251" s="74" t="str">
        <f t="shared" si="565"/>
        <v/>
      </c>
      <c r="AF3251" s="74" t="str">
        <f t="shared" si="566"/>
        <v/>
      </c>
      <c r="AG3251" s="74" t="str">
        <f t="shared" si="567"/>
        <v/>
      </c>
      <c r="AH3251" s="74">
        <f>IF(AD3251&lt;&gt;"",VLOOKUP($K$1,'Fact. Corr.'!$B$5:$G$7,HLOOKUP(H3251,'Fact. Corr.'!$C$4:$G$8,5,FALSE),FALSE),0)</f>
        <v>0</v>
      </c>
    </row>
    <row r="3252" spans="1:34" ht="20.100000000000001" hidden="1" customHeight="1" x14ac:dyDescent="0.2">
      <c r="A3252" s="109"/>
      <c r="B3252" s="119"/>
      <c r="C3252" s="111"/>
      <c r="D3252" s="112"/>
      <c r="E3252" s="107">
        <f t="shared" si="558"/>
        <v>0</v>
      </c>
      <c r="F3252" s="108">
        <f t="shared" si="559"/>
        <v>0</v>
      </c>
      <c r="G3252" s="114"/>
      <c r="H3252" s="113"/>
      <c r="I3252" s="114"/>
      <c r="J3252" s="115"/>
      <c r="K3252" s="89"/>
      <c r="L3252" s="116"/>
      <c r="M3252" s="117"/>
      <c r="N3252" s="94" t="str">
        <f t="shared" si="568"/>
        <v/>
      </c>
      <c r="O3252" s="87" t="str">
        <f>IF(N3252&lt;&gt;"",IF(J3252="CR",VLOOKUP(ROUND(N3252,0),'Cap. Corr. &amp; Prot.'!$J$4:$L$669,3,FALSE),VLOOKUP(ROUND(N3252,0),'Cap. Corr. &amp; Prot.'!$J$4:$K$669,2,FALSE)),"")</f>
        <v/>
      </c>
      <c r="P3252" s="95">
        <f t="shared" si="560"/>
        <v>0</v>
      </c>
      <c r="Q3252" s="96" t="str">
        <f>IFERROR(VLOOKUP(Y3252,'Constantes KG'!$B$7:$G$22,HLOOKUP(I3252,'Constantes KG'!$C$5:$G$6,2,FALSE),FALSE),"")</f>
        <v/>
      </c>
      <c r="R3252" s="97">
        <f t="shared" si="561"/>
        <v>0</v>
      </c>
      <c r="S3252" s="149">
        <f>IFERROR(VLOOKUP(J3252,Regulaciones!$B$3:$C$9,2,FALSE),0)</f>
        <v>0</v>
      </c>
      <c r="T3252" s="149">
        <f>S3252+IFERROR(VLOOKUP(A3252,$B$5:$T3251,19,FALSE),0)</f>
        <v>0</v>
      </c>
      <c r="U3252" s="94">
        <f t="shared" si="562"/>
        <v>0</v>
      </c>
      <c r="V3252" s="98">
        <f>U3252+IFERROR(VLOOKUP(A3252,$B$5:$V3251,21,FALSE),0)</f>
        <v>0</v>
      </c>
      <c r="W3252" s="99" t="str">
        <f>IF(Y3252&lt;&gt;"",AD3252&amp;"X"&amp;VLOOKUP(INT(N3252),'Cap. Corr. &amp; Prot.'!$J$4:$M$669,4,FALSE),"")</f>
        <v/>
      </c>
      <c r="X3252" s="100"/>
      <c r="Y3252" s="118"/>
      <c r="Z3252" s="102"/>
      <c r="AB3252" s="59" t="str">
        <f t="shared" si="563"/>
        <v/>
      </c>
      <c r="AC3252" s="59" t="str">
        <f t="shared" si="564"/>
        <v/>
      </c>
      <c r="AD3252" s="59" t="str">
        <f>IFERROR(VLOOKUP('Capacidad_&amp;_Regulación'!H3252,Regulaciones!$L$3:$M$7,2,FALSE),"")</f>
        <v/>
      </c>
      <c r="AE3252" s="74" t="str">
        <f t="shared" si="565"/>
        <v/>
      </c>
      <c r="AF3252" s="74" t="str">
        <f t="shared" si="566"/>
        <v/>
      </c>
      <c r="AG3252" s="74" t="str">
        <f t="shared" si="567"/>
        <v/>
      </c>
      <c r="AH3252" s="74">
        <f>IF(AD3252&lt;&gt;"",VLOOKUP($K$1,'Fact. Corr.'!$B$5:$G$7,HLOOKUP(H3252,'Fact. Corr.'!$C$4:$G$8,5,FALSE),FALSE),0)</f>
        <v>0</v>
      </c>
    </row>
    <row r="3253" spans="1:34" ht="20.100000000000001" hidden="1" customHeight="1" x14ac:dyDescent="0.2">
      <c r="A3253" s="109"/>
      <c r="B3253" s="119"/>
      <c r="C3253" s="111"/>
      <c r="D3253" s="112"/>
      <c r="E3253" s="107">
        <f t="shared" si="558"/>
        <v>0</v>
      </c>
      <c r="F3253" s="108">
        <f t="shared" si="559"/>
        <v>0</v>
      </c>
      <c r="G3253" s="114"/>
      <c r="H3253" s="113"/>
      <c r="I3253" s="114"/>
      <c r="J3253" s="115"/>
      <c r="K3253" s="89"/>
      <c r="L3253" s="116"/>
      <c r="M3253" s="117"/>
      <c r="N3253" s="94" t="str">
        <f t="shared" si="568"/>
        <v/>
      </c>
      <c r="O3253" s="87" t="str">
        <f>IF(N3253&lt;&gt;"",IF(J3253="CR",VLOOKUP(ROUND(N3253,0),'Cap. Corr. &amp; Prot.'!$J$4:$L$669,3,FALSE),VLOOKUP(ROUND(N3253,0),'Cap. Corr. &amp; Prot.'!$J$4:$K$669,2,FALSE)),"")</f>
        <v/>
      </c>
      <c r="P3253" s="95">
        <f t="shared" si="560"/>
        <v>0</v>
      </c>
      <c r="Q3253" s="96" t="str">
        <f>IFERROR(VLOOKUP(Y3253,'Constantes KG'!$B$7:$G$22,HLOOKUP(I3253,'Constantes KG'!$C$5:$G$6,2,FALSE),FALSE),"")</f>
        <v/>
      </c>
      <c r="R3253" s="97">
        <f t="shared" si="561"/>
        <v>0</v>
      </c>
      <c r="S3253" s="149">
        <f>IFERROR(VLOOKUP(J3253,Regulaciones!$B$3:$C$9,2,FALSE),0)</f>
        <v>0</v>
      </c>
      <c r="T3253" s="149">
        <f>S3253+IFERROR(VLOOKUP(A3253,$B$5:$T3252,19,FALSE),0)</f>
        <v>0</v>
      </c>
      <c r="U3253" s="94">
        <f t="shared" si="562"/>
        <v>0</v>
      </c>
      <c r="V3253" s="98">
        <f>U3253+IFERROR(VLOOKUP(A3253,$B$5:$V3252,21,FALSE),0)</f>
        <v>0</v>
      </c>
      <c r="W3253" s="99" t="str">
        <f>IF(Y3253&lt;&gt;"",AD3253&amp;"X"&amp;VLOOKUP(INT(N3253),'Cap. Corr. &amp; Prot.'!$J$4:$M$669,4,FALSE),"")</f>
        <v/>
      </c>
      <c r="X3253" s="100"/>
      <c r="Y3253" s="118"/>
      <c r="Z3253" s="102"/>
      <c r="AB3253" s="59" t="str">
        <f t="shared" si="563"/>
        <v/>
      </c>
      <c r="AC3253" s="59" t="str">
        <f t="shared" si="564"/>
        <v/>
      </c>
      <c r="AD3253" s="59" t="str">
        <f>IFERROR(VLOOKUP('Capacidad_&amp;_Regulación'!H3253,Regulaciones!$L$3:$M$7,2,FALSE),"")</f>
        <v/>
      </c>
      <c r="AE3253" s="74" t="str">
        <f t="shared" si="565"/>
        <v/>
      </c>
      <c r="AF3253" s="74" t="str">
        <f t="shared" si="566"/>
        <v/>
      </c>
      <c r="AG3253" s="74" t="str">
        <f t="shared" si="567"/>
        <v/>
      </c>
      <c r="AH3253" s="74">
        <f>IF(AD3253&lt;&gt;"",VLOOKUP($K$1,'Fact. Corr.'!$B$5:$G$7,HLOOKUP(H3253,'Fact. Corr.'!$C$4:$G$8,5,FALSE),FALSE),0)</f>
        <v>0</v>
      </c>
    </row>
    <row r="3254" spans="1:34" ht="20.100000000000001" hidden="1" customHeight="1" x14ac:dyDescent="0.2">
      <c r="A3254" s="109"/>
      <c r="B3254" s="119"/>
      <c r="C3254" s="111"/>
      <c r="D3254" s="112"/>
      <c r="E3254" s="107">
        <f t="shared" si="558"/>
        <v>0</v>
      </c>
      <c r="F3254" s="108">
        <f t="shared" si="559"/>
        <v>0</v>
      </c>
      <c r="G3254" s="114"/>
      <c r="H3254" s="113"/>
      <c r="I3254" s="114"/>
      <c r="J3254" s="115"/>
      <c r="K3254" s="89"/>
      <c r="L3254" s="116"/>
      <c r="M3254" s="117"/>
      <c r="N3254" s="94" t="str">
        <f t="shared" si="568"/>
        <v/>
      </c>
      <c r="O3254" s="87" t="str">
        <f>IF(N3254&lt;&gt;"",IF(J3254="CR",VLOOKUP(ROUND(N3254,0),'Cap. Corr. &amp; Prot.'!$J$4:$L$669,3,FALSE),VLOOKUP(ROUND(N3254,0),'Cap. Corr. &amp; Prot.'!$J$4:$K$669,2,FALSE)),"")</f>
        <v/>
      </c>
      <c r="P3254" s="95">
        <f t="shared" si="560"/>
        <v>0</v>
      </c>
      <c r="Q3254" s="96" t="str">
        <f>IFERROR(VLOOKUP(Y3254,'Constantes KG'!$B$7:$G$22,HLOOKUP(I3254,'Constantes KG'!$C$5:$G$6,2,FALSE),FALSE),"")</f>
        <v/>
      </c>
      <c r="R3254" s="97">
        <f t="shared" si="561"/>
        <v>0</v>
      </c>
      <c r="S3254" s="149">
        <f>IFERROR(VLOOKUP(J3254,Regulaciones!$B$3:$C$9,2,FALSE),0)</f>
        <v>0</v>
      </c>
      <c r="T3254" s="149">
        <f>S3254+IFERROR(VLOOKUP(A3254,$B$5:$T3253,19,FALSE),0)</f>
        <v>0</v>
      </c>
      <c r="U3254" s="94">
        <f t="shared" si="562"/>
        <v>0</v>
      </c>
      <c r="V3254" s="98">
        <f>U3254+IFERROR(VLOOKUP(A3254,$B$5:$V3253,21,FALSE),0)</f>
        <v>0</v>
      </c>
      <c r="W3254" s="99" t="str">
        <f>IF(Y3254&lt;&gt;"",AD3254&amp;"X"&amp;VLOOKUP(INT(N3254),'Cap. Corr. &amp; Prot.'!$J$4:$M$669,4,FALSE),"")</f>
        <v/>
      </c>
      <c r="X3254" s="100"/>
      <c r="Y3254" s="118"/>
      <c r="Z3254" s="102"/>
      <c r="AB3254" s="59" t="str">
        <f t="shared" si="563"/>
        <v/>
      </c>
      <c r="AC3254" s="59" t="str">
        <f t="shared" si="564"/>
        <v/>
      </c>
      <c r="AD3254" s="59" t="str">
        <f>IFERROR(VLOOKUP('Capacidad_&amp;_Regulación'!H3254,Regulaciones!$L$3:$M$7,2,FALSE),"")</f>
        <v/>
      </c>
      <c r="AE3254" s="74" t="str">
        <f t="shared" si="565"/>
        <v/>
      </c>
      <c r="AF3254" s="74" t="str">
        <f t="shared" si="566"/>
        <v/>
      </c>
      <c r="AG3254" s="74" t="str">
        <f t="shared" si="567"/>
        <v/>
      </c>
      <c r="AH3254" s="74">
        <f>IF(AD3254&lt;&gt;"",VLOOKUP($K$1,'Fact. Corr.'!$B$5:$G$7,HLOOKUP(H3254,'Fact. Corr.'!$C$4:$G$8,5,FALSE),FALSE),0)</f>
        <v>0</v>
      </c>
    </row>
    <row r="3255" spans="1:34" ht="20.100000000000001" hidden="1" customHeight="1" x14ac:dyDescent="0.2">
      <c r="A3255" s="109"/>
      <c r="B3255" s="119"/>
      <c r="C3255" s="111"/>
      <c r="D3255" s="112"/>
      <c r="E3255" s="107">
        <f t="shared" si="558"/>
        <v>0</v>
      </c>
      <c r="F3255" s="108">
        <f t="shared" si="559"/>
        <v>0</v>
      </c>
      <c r="G3255" s="114"/>
      <c r="H3255" s="113"/>
      <c r="I3255" s="114"/>
      <c r="J3255" s="115"/>
      <c r="K3255" s="89"/>
      <c r="L3255" s="116"/>
      <c r="M3255" s="117"/>
      <c r="N3255" s="94" t="str">
        <f t="shared" si="568"/>
        <v/>
      </c>
      <c r="O3255" s="87" t="str">
        <f>IF(N3255&lt;&gt;"",IF(J3255="CR",VLOOKUP(ROUND(N3255,0),'Cap. Corr. &amp; Prot.'!$J$4:$L$669,3,FALSE),VLOOKUP(ROUND(N3255,0),'Cap. Corr. &amp; Prot.'!$J$4:$K$669,2,FALSE)),"")</f>
        <v/>
      </c>
      <c r="P3255" s="95">
        <f t="shared" si="560"/>
        <v>0</v>
      </c>
      <c r="Q3255" s="96" t="str">
        <f>IFERROR(VLOOKUP(Y3255,'Constantes KG'!$B$7:$G$22,HLOOKUP(I3255,'Constantes KG'!$C$5:$G$6,2,FALSE),FALSE),"")</f>
        <v/>
      </c>
      <c r="R3255" s="97">
        <f t="shared" si="561"/>
        <v>0</v>
      </c>
      <c r="S3255" s="149">
        <f>IFERROR(VLOOKUP(J3255,Regulaciones!$B$3:$C$9,2,FALSE),0)</f>
        <v>0</v>
      </c>
      <c r="T3255" s="149">
        <f>S3255+IFERROR(VLOOKUP(A3255,$B$5:$T3254,19,FALSE),0)</f>
        <v>0</v>
      </c>
      <c r="U3255" s="94">
        <f t="shared" si="562"/>
        <v>0</v>
      </c>
      <c r="V3255" s="98">
        <f>U3255+IFERROR(VLOOKUP(A3255,$B$5:$V3254,21,FALSE),0)</f>
        <v>0</v>
      </c>
      <c r="W3255" s="99" t="str">
        <f>IF(Y3255&lt;&gt;"",AD3255&amp;"X"&amp;VLOOKUP(INT(N3255),'Cap. Corr. &amp; Prot.'!$J$4:$M$669,4,FALSE),"")</f>
        <v/>
      </c>
      <c r="X3255" s="100"/>
      <c r="Y3255" s="118"/>
      <c r="Z3255" s="102"/>
      <c r="AB3255" s="59" t="str">
        <f t="shared" si="563"/>
        <v/>
      </c>
      <c r="AC3255" s="59" t="str">
        <f t="shared" si="564"/>
        <v/>
      </c>
      <c r="AD3255" s="59" t="str">
        <f>IFERROR(VLOOKUP('Capacidad_&amp;_Regulación'!H3255,Regulaciones!$L$3:$M$7,2,FALSE),"")</f>
        <v/>
      </c>
      <c r="AE3255" s="74" t="str">
        <f t="shared" si="565"/>
        <v/>
      </c>
      <c r="AF3255" s="74" t="str">
        <f t="shared" si="566"/>
        <v/>
      </c>
      <c r="AG3255" s="74" t="str">
        <f t="shared" si="567"/>
        <v/>
      </c>
      <c r="AH3255" s="74">
        <f>IF(AD3255&lt;&gt;"",VLOOKUP($K$1,'Fact. Corr.'!$B$5:$G$7,HLOOKUP(H3255,'Fact. Corr.'!$C$4:$G$8,5,FALSE),FALSE),0)</f>
        <v>0</v>
      </c>
    </row>
    <row r="3256" spans="1:34" ht="20.100000000000001" hidden="1" customHeight="1" x14ac:dyDescent="0.2">
      <c r="A3256" s="109"/>
      <c r="B3256" s="119"/>
      <c r="C3256" s="111"/>
      <c r="D3256" s="112"/>
      <c r="E3256" s="107">
        <f t="shared" si="558"/>
        <v>0</v>
      </c>
      <c r="F3256" s="108">
        <f t="shared" si="559"/>
        <v>0</v>
      </c>
      <c r="G3256" s="114"/>
      <c r="H3256" s="113"/>
      <c r="I3256" s="114"/>
      <c r="J3256" s="115"/>
      <c r="K3256" s="89"/>
      <c r="L3256" s="116"/>
      <c r="M3256" s="117"/>
      <c r="N3256" s="94" t="str">
        <f t="shared" si="568"/>
        <v/>
      </c>
      <c r="O3256" s="87" t="str">
        <f>IF(N3256&lt;&gt;"",IF(J3256="CR",VLOOKUP(ROUND(N3256,0),'Cap. Corr. &amp; Prot.'!$J$4:$L$669,3,FALSE),VLOOKUP(ROUND(N3256,0),'Cap. Corr. &amp; Prot.'!$J$4:$K$669,2,FALSE)),"")</f>
        <v/>
      </c>
      <c r="P3256" s="95">
        <f t="shared" si="560"/>
        <v>0</v>
      </c>
      <c r="Q3256" s="96" t="str">
        <f>IFERROR(VLOOKUP(Y3256,'Constantes KG'!$B$7:$G$22,HLOOKUP(I3256,'Constantes KG'!$C$5:$G$6,2,FALSE),FALSE),"")</f>
        <v/>
      </c>
      <c r="R3256" s="97">
        <f t="shared" si="561"/>
        <v>0</v>
      </c>
      <c r="S3256" s="149">
        <f>IFERROR(VLOOKUP(J3256,Regulaciones!$B$3:$C$9,2,FALSE),0)</f>
        <v>0</v>
      </c>
      <c r="T3256" s="149">
        <f>S3256+IFERROR(VLOOKUP(A3256,$B$5:$T3255,19,FALSE),0)</f>
        <v>0</v>
      </c>
      <c r="U3256" s="94">
        <f t="shared" si="562"/>
        <v>0</v>
      </c>
      <c r="V3256" s="98">
        <f>U3256+IFERROR(VLOOKUP(A3256,$B$5:$V3255,21,FALSE),0)</f>
        <v>0</v>
      </c>
      <c r="W3256" s="99" t="str">
        <f>IF(Y3256&lt;&gt;"",AD3256&amp;"X"&amp;VLOOKUP(INT(N3256),'Cap. Corr. &amp; Prot.'!$J$4:$M$669,4,FALSE),"")</f>
        <v/>
      </c>
      <c r="X3256" s="100"/>
      <c r="Y3256" s="118"/>
      <c r="Z3256" s="102"/>
      <c r="AB3256" s="59" t="str">
        <f t="shared" si="563"/>
        <v/>
      </c>
      <c r="AC3256" s="59" t="str">
        <f t="shared" si="564"/>
        <v/>
      </c>
      <c r="AD3256" s="59" t="str">
        <f>IFERROR(VLOOKUP('Capacidad_&amp;_Regulación'!H3256,Regulaciones!$L$3:$M$7,2,FALSE),"")</f>
        <v/>
      </c>
      <c r="AE3256" s="74" t="str">
        <f t="shared" si="565"/>
        <v/>
      </c>
      <c r="AF3256" s="74" t="str">
        <f t="shared" si="566"/>
        <v/>
      </c>
      <c r="AG3256" s="74" t="str">
        <f t="shared" si="567"/>
        <v/>
      </c>
      <c r="AH3256" s="74">
        <f>IF(AD3256&lt;&gt;"",VLOOKUP($K$1,'Fact. Corr.'!$B$5:$G$7,HLOOKUP(H3256,'Fact. Corr.'!$C$4:$G$8,5,FALSE),FALSE),0)</f>
        <v>0</v>
      </c>
    </row>
    <row r="3257" spans="1:34" ht="20.100000000000001" hidden="1" customHeight="1" x14ac:dyDescent="0.2">
      <c r="A3257" s="109"/>
      <c r="B3257" s="119"/>
      <c r="C3257" s="111"/>
      <c r="D3257" s="112"/>
      <c r="E3257" s="107">
        <f t="shared" si="558"/>
        <v>0</v>
      </c>
      <c r="F3257" s="108">
        <f t="shared" si="559"/>
        <v>0</v>
      </c>
      <c r="G3257" s="114"/>
      <c r="H3257" s="113"/>
      <c r="I3257" s="114"/>
      <c r="J3257" s="115"/>
      <c r="K3257" s="89"/>
      <c r="L3257" s="116"/>
      <c r="M3257" s="117"/>
      <c r="N3257" s="94" t="str">
        <f t="shared" si="568"/>
        <v/>
      </c>
      <c r="O3257" s="87" t="str">
        <f>IF(N3257&lt;&gt;"",IF(J3257="CR",VLOOKUP(ROUND(N3257,0),'Cap. Corr. &amp; Prot.'!$J$4:$L$669,3,FALSE),VLOOKUP(ROUND(N3257,0),'Cap. Corr. &amp; Prot.'!$J$4:$K$669,2,FALSE)),"")</f>
        <v/>
      </c>
      <c r="P3257" s="95">
        <f t="shared" si="560"/>
        <v>0</v>
      </c>
      <c r="Q3257" s="96" t="str">
        <f>IFERROR(VLOOKUP(Y3257,'Constantes KG'!$B$7:$G$22,HLOOKUP(I3257,'Constantes KG'!$C$5:$G$6,2,FALSE),FALSE),"")</f>
        <v/>
      </c>
      <c r="R3257" s="97">
        <f t="shared" si="561"/>
        <v>0</v>
      </c>
      <c r="S3257" s="149">
        <f>IFERROR(VLOOKUP(J3257,Regulaciones!$B$3:$C$9,2,FALSE),0)</f>
        <v>0</v>
      </c>
      <c r="T3257" s="149">
        <f>S3257+IFERROR(VLOOKUP(A3257,$B$5:$T3256,19,FALSE),0)</f>
        <v>0</v>
      </c>
      <c r="U3257" s="94">
        <f t="shared" si="562"/>
        <v>0</v>
      </c>
      <c r="V3257" s="98">
        <f>U3257+IFERROR(VLOOKUP(A3257,$B$5:$V3256,21,FALSE),0)</f>
        <v>0</v>
      </c>
      <c r="W3257" s="99" t="str">
        <f>IF(Y3257&lt;&gt;"",AD3257&amp;"X"&amp;VLOOKUP(INT(N3257),'Cap. Corr. &amp; Prot.'!$J$4:$M$669,4,FALSE),"")</f>
        <v/>
      </c>
      <c r="X3257" s="100"/>
      <c r="Y3257" s="118"/>
      <c r="Z3257" s="102"/>
      <c r="AB3257" s="59" t="str">
        <f t="shared" si="563"/>
        <v/>
      </c>
      <c r="AC3257" s="59" t="str">
        <f t="shared" si="564"/>
        <v/>
      </c>
      <c r="AD3257" s="59" t="str">
        <f>IFERROR(VLOOKUP('Capacidad_&amp;_Regulación'!H3257,Regulaciones!$L$3:$M$7,2,FALSE),"")</f>
        <v/>
      </c>
      <c r="AE3257" s="74" t="str">
        <f t="shared" si="565"/>
        <v/>
      </c>
      <c r="AF3257" s="74" t="str">
        <f t="shared" si="566"/>
        <v/>
      </c>
      <c r="AG3257" s="74" t="str">
        <f t="shared" si="567"/>
        <v/>
      </c>
      <c r="AH3257" s="74">
        <f>IF(AD3257&lt;&gt;"",VLOOKUP($K$1,'Fact. Corr.'!$B$5:$G$7,HLOOKUP(H3257,'Fact. Corr.'!$C$4:$G$8,5,FALSE),FALSE),0)</f>
        <v>0</v>
      </c>
    </row>
    <row r="3258" spans="1:34" ht="20.100000000000001" hidden="1" customHeight="1" x14ac:dyDescent="0.2">
      <c r="A3258" s="109"/>
      <c r="B3258" s="119"/>
      <c r="C3258" s="111"/>
      <c r="D3258" s="112"/>
      <c r="E3258" s="107">
        <f t="shared" si="558"/>
        <v>0</v>
      </c>
      <c r="F3258" s="108">
        <f t="shared" si="559"/>
        <v>0</v>
      </c>
      <c r="G3258" s="114"/>
      <c r="H3258" s="113"/>
      <c r="I3258" s="114"/>
      <c r="J3258" s="115"/>
      <c r="K3258" s="89"/>
      <c r="L3258" s="116"/>
      <c r="M3258" s="117"/>
      <c r="N3258" s="94" t="str">
        <f t="shared" si="568"/>
        <v/>
      </c>
      <c r="O3258" s="87" t="str">
        <f>IF(N3258&lt;&gt;"",IF(J3258="CR",VLOOKUP(ROUND(N3258,0),'Cap. Corr. &amp; Prot.'!$J$4:$L$669,3,FALSE),VLOOKUP(ROUND(N3258,0),'Cap. Corr. &amp; Prot.'!$J$4:$K$669,2,FALSE)),"")</f>
        <v/>
      </c>
      <c r="P3258" s="95">
        <f t="shared" si="560"/>
        <v>0</v>
      </c>
      <c r="Q3258" s="96" t="str">
        <f>IFERROR(VLOOKUP(Y3258,'Constantes KG'!$B$7:$G$22,HLOOKUP(I3258,'Constantes KG'!$C$5:$G$6,2,FALSE),FALSE),"")</f>
        <v/>
      </c>
      <c r="R3258" s="97">
        <f t="shared" si="561"/>
        <v>0</v>
      </c>
      <c r="S3258" s="149">
        <f>IFERROR(VLOOKUP(J3258,Regulaciones!$B$3:$C$9,2,FALSE),0)</f>
        <v>0</v>
      </c>
      <c r="T3258" s="149">
        <f>S3258+IFERROR(VLOOKUP(A3258,$B$5:$T3257,19,FALSE),0)</f>
        <v>0</v>
      </c>
      <c r="U3258" s="94">
        <f t="shared" si="562"/>
        <v>0</v>
      </c>
      <c r="V3258" s="98">
        <f>U3258+IFERROR(VLOOKUP(A3258,$B$5:$V3257,21,FALSE),0)</f>
        <v>0</v>
      </c>
      <c r="W3258" s="99" t="str">
        <f>IF(Y3258&lt;&gt;"",AD3258&amp;"X"&amp;VLOOKUP(INT(N3258),'Cap. Corr. &amp; Prot.'!$J$4:$M$669,4,FALSE),"")</f>
        <v/>
      </c>
      <c r="X3258" s="100"/>
      <c r="Y3258" s="118"/>
      <c r="Z3258" s="102"/>
      <c r="AB3258" s="59" t="str">
        <f t="shared" si="563"/>
        <v/>
      </c>
      <c r="AC3258" s="59" t="str">
        <f t="shared" si="564"/>
        <v/>
      </c>
      <c r="AD3258" s="59" t="str">
        <f>IFERROR(VLOOKUP('Capacidad_&amp;_Regulación'!H3258,Regulaciones!$L$3:$M$7,2,FALSE),"")</f>
        <v/>
      </c>
      <c r="AE3258" s="74" t="str">
        <f t="shared" si="565"/>
        <v/>
      </c>
      <c r="AF3258" s="74" t="str">
        <f t="shared" si="566"/>
        <v/>
      </c>
      <c r="AG3258" s="74" t="str">
        <f t="shared" si="567"/>
        <v/>
      </c>
      <c r="AH3258" s="74">
        <f>IF(AD3258&lt;&gt;"",VLOOKUP($K$1,'Fact. Corr.'!$B$5:$G$7,HLOOKUP(H3258,'Fact. Corr.'!$C$4:$G$8,5,FALSE),FALSE),0)</f>
        <v>0</v>
      </c>
    </row>
    <row r="3259" spans="1:34" ht="20.100000000000001" hidden="1" customHeight="1" x14ac:dyDescent="0.2">
      <c r="A3259" s="109"/>
      <c r="B3259" s="119"/>
      <c r="C3259" s="111"/>
      <c r="D3259" s="112"/>
      <c r="E3259" s="107">
        <f t="shared" si="558"/>
        <v>0</v>
      </c>
      <c r="F3259" s="108">
        <f t="shared" si="559"/>
        <v>0</v>
      </c>
      <c r="G3259" s="114"/>
      <c r="H3259" s="113"/>
      <c r="I3259" s="114"/>
      <c r="J3259" s="115"/>
      <c r="K3259" s="89"/>
      <c r="L3259" s="116"/>
      <c r="M3259" s="117"/>
      <c r="N3259" s="94" t="str">
        <f t="shared" si="568"/>
        <v/>
      </c>
      <c r="O3259" s="87" t="str">
        <f>IF(N3259&lt;&gt;"",IF(J3259="CR",VLOOKUP(ROUND(N3259,0),'Cap. Corr. &amp; Prot.'!$J$4:$L$669,3,FALSE),VLOOKUP(ROUND(N3259,0),'Cap. Corr. &amp; Prot.'!$J$4:$K$669,2,FALSE)),"")</f>
        <v/>
      </c>
      <c r="P3259" s="95">
        <f t="shared" si="560"/>
        <v>0</v>
      </c>
      <c r="Q3259" s="96" t="str">
        <f>IFERROR(VLOOKUP(Y3259,'Constantes KG'!$B$7:$G$22,HLOOKUP(I3259,'Constantes KG'!$C$5:$G$6,2,FALSE),FALSE),"")</f>
        <v/>
      </c>
      <c r="R3259" s="97">
        <f t="shared" si="561"/>
        <v>0</v>
      </c>
      <c r="S3259" s="149">
        <f>IFERROR(VLOOKUP(J3259,Regulaciones!$B$3:$C$9,2,FALSE),0)</f>
        <v>0</v>
      </c>
      <c r="T3259" s="149">
        <f>S3259+IFERROR(VLOOKUP(A3259,$B$5:$T3258,19,FALSE),0)</f>
        <v>0</v>
      </c>
      <c r="U3259" s="94">
        <f t="shared" si="562"/>
        <v>0</v>
      </c>
      <c r="V3259" s="98">
        <f>U3259+IFERROR(VLOOKUP(A3259,$B$5:$V3258,21,FALSE),0)</f>
        <v>0</v>
      </c>
      <c r="W3259" s="99" t="str">
        <f>IF(Y3259&lt;&gt;"",AD3259&amp;"X"&amp;VLOOKUP(INT(N3259),'Cap. Corr. &amp; Prot.'!$J$4:$M$669,4,FALSE),"")</f>
        <v/>
      </c>
      <c r="X3259" s="100"/>
      <c r="Y3259" s="118"/>
      <c r="Z3259" s="102"/>
      <c r="AB3259" s="59" t="str">
        <f t="shared" si="563"/>
        <v/>
      </c>
      <c r="AC3259" s="59" t="str">
        <f t="shared" si="564"/>
        <v/>
      </c>
      <c r="AD3259" s="59" t="str">
        <f>IFERROR(VLOOKUP('Capacidad_&amp;_Regulación'!H3259,Regulaciones!$L$3:$M$7,2,FALSE),"")</f>
        <v/>
      </c>
      <c r="AE3259" s="74" t="str">
        <f t="shared" si="565"/>
        <v/>
      </c>
      <c r="AF3259" s="74" t="str">
        <f t="shared" si="566"/>
        <v/>
      </c>
      <c r="AG3259" s="74" t="str">
        <f t="shared" si="567"/>
        <v/>
      </c>
      <c r="AH3259" s="74">
        <f>IF(AD3259&lt;&gt;"",VLOOKUP($K$1,'Fact. Corr.'!$B$5:$G$7,HLOOKUP(H3259,'Fact. Corr.'!$C$4:$G$8,5,FALSE),FALSE),0)</f>
        <v>0</v>
      </c>
    </row>
    <row r="3260" spans="1:34" ht="20.100000000000001" hidden="1" customHeight="1" x14ac:dyDescent="0.2">
      <c r="A3260" s="109"/>
      <c r="B3260" s="119"/>
      <c r="C3260" s="111"/>
      <c r="D3260" s="112"/>
      <c r="E3260" s="107">
        <f t="shared" si="558"/>
        <v>0</v>
      </c>
      <c r="F3260" s="108">
        <f t="shared" si="559"/>
        <v>0</v>
      </c>
      <c r="G3260" s="114"/>
      <c r="H3260" s="113"/>
      <c r="I3260" s="114"/>
      <c r="J3260" s="115"/>
      <c r="K3260" s="89"/>
      <c r="L3260" s="116"/>
      <c r="M3260" s="117"/>
      <c r="N3260" s="94" t="str">
        <f t="shared" si="568"/>
        <v/>
      </c>
      <c r="O3260" s="87" t="str">
        <f>IF(N3260&lt;&gt;"",IF(J3260="CR",VLOOKUP(ROUND(N3260,0),'Cap. Corr. &amp; Prot.'!$J$4:$L$669,3,FALSE),VLOOKUP(ROUND(N3260,0),'Cap. Corr. &amp; Prot.'!$J$4:$K$669,2,FALSE)),"")</f>
        <v/>
      </c>
      <c r="P3260" s="95">
        <f t="shared" si="560"/>
        <v>0</v>
      </c>
      <c r="Q3260" s="96" t="str">
        <f>IFERROR(VLOOKUP(Y3260,'Constantes KG'!$B$7:$G$22,HLOOKUP(I3260,'Constantes KG'!$C$5:$G$6,2,FALSE),FALSE),"")</f>
        <v/>
      </c>
      <c r="R3260" s="97">
        <f t="shared" si="561"/>
        <v>0</v>
      </c>
      <c r="S3260" s="149">
        <f>IFERROR(VLOOKUP(J3260,Regulaciones!$B$3:$C$9,2,FALSE),0)</f>
        <v>0</v>
      </c>
      <c r="T3260" s="149">
        <f>S3260+IFERROR(VLOOKUP(A3260,$B$5:$T3259,19,FALSE),0)</f>
        <v>0</v>
      </c>
      <c r="U3260" s="94">
        <f t="shared" si="562"/>
        <v>0</v>
      </c>
      <c r="V3260" s="98">
        <f>U3260+IFERROR(VLOOKUP(A3260,$B$5:$V3259,21,FALSE),0)</f>
        <v>0</v>
      </c>
      <c r="W3260" s="99" t="str">
        <f>IF(Y3260&lt;&gt;"",AD3260&amp;"X"&amp;VLOOKUP(INT(N3260),'Cap. Corr. &amp; Prot.'!$J$4:$M$669,4,FALSE),"")</f>
        <v/>
      </c>
      <c r="X3260" s="100"/>
      <c r="Y3260" s="118"/>
      <c r="Z3260" s="102"/>
      <c r="AB3260" s="59" t="str">
        <f t="shared" si="563"/>
        <v/>
      </c>
      <c r="AC3260" s="59" t="str">
        <f t="shared" si="564"/>
        <v/>
      </c>
      <c r="AD3260" s="59" t="str">
        <f>IFERROR(VLOOKUP('Capacidad_&amp;_Regulación'!H3260,Regulaciones!$L$3:$M$7,2,FALSE),"")</f>
        <v/>
      </c>
      <c r="AE3260" s="74" t="str">
        <f t="shared" si="565"/>
        <v/>
      </c>
      <c r="AF3260" s="74" t="str">
        <f t="shared" si="566"/>
        <v/>
      </c>
      <c r="AG3260" s="74" t="str">
        <f t="shared" si="567"/>
        <v/>
      </c>
      <c r="AH3260" s="74">
        <f>IF(AD3260&lt;&gt;"",VLOOKUP($K$1,'Fact. Corr.'!$B$5:$G$7,HLOOKUP(H3260,'Fact. Corr.'!$C$4:$G$8,5,FALSE),FALSE),0)</f>
        <v>0</v>
      </c>
    </row>
    <row r="3261" spans="1:34" ht="20.100000000000001" hidden="1" customHeight="1" x14ac:dyDescent="0.2">
      <c r="A3261" s="109"/>
      <c r="B3261" s="119"/>
      <c r="C3261" s="111"/>
      <c r="D3261" s="112"/>
      <c r="E3261" s="107">
        <f t="shared" si="558"/>
        <v>0</v>
      </c>
      <c r="F3261" s="108">
        <f t="shared" si="559"/>
        <v>0</v>
      </c>
      <c r="G3261" s="114"/>
      <c r="H3261" s="113"/>
      <c r="I3261" s="114"/>
      <c r="J3261" s="115"/>
      <c r="K3261" s="89"/>
      <c r="L3261" s="116"/>
      <c r="M3261" s="117"/>
      <c r="N3261" s="94" t="str">
        <f t="shared" si="568"/>
        <v/>
      </c>
      <c r="O3261" s="87" t="str">
        <f>IF(N3261&lt;&gt;"",IF(J3261="CR",VLOOKUP(ROUND(N3261,0),'Cap. Corr. &amp; Prot.'!$J$4:$L$669,3,FALSE),VLOOKUP(ROUND(N3261,0),'Cap. Corr. &amp; Prot.'!$J$4:$K$669,2,FALSE)),"")</f>
        <v/>
      </c>
      <c r="P3261" s="95">
        <f t="shared" si="560"/>
        <v>0</v>
      </c>
      <c r="Q3261" s="96" t="str">
        <f>IFERROR(VLOOKUP(Y3261,'Constantes KG'!$B$7:$G$22,HLOOKUP(I3261,'Constantes KG'!$C$5:$G$6,2,FALSE),FALSE),"")</f>
        <v/>
      </c>
      <c r="R3261" s="97">
        <f t="shared" si="561"/>
        <v>0</v>
      </c>
      <c r="S3261" s="149">
        <f>IFERROR(VLOOKUP(J3261,Regulaciones!$B$3:$C$9,2,FALSE),0)</f>
        <v>0</v>
      </c>
      <c r="T3261" s="149">
        <f>S3261+IFERROR(VLOOKUP(A3261,$B$5:$T3260,19,FALSE),0)</f>
        <v>0</v>
      </c>
      <c r="U3261" s="94">
        <f t="shared" si="562"/>
        <v>0</v>
      </c>
      <c r="V3261" s="98">
        <f>U3261+IFERROR(VLOOKUP(A3261,$B$5:$V3260,21,FALSE),0)</f>
        <v>0</v>
      </c>
      <c r="W3261" s="99" t="str">
        <f>IF(Y3261&lt;&gt;"",AD3261&amp;"X"&amp;VLOOKUP(INT(N3261),'Cap. Corr. &amp; Prot.'!$J$4:$M$669,4,FALSE),"")</f>
        <v/>
      </c>
      <c r="X3261" s="100"/>
      <c r="Y3261" s="118"/>
      <c r="Z3261" s="102"/>
      <c r="AB3261" s="59" t="str">
        <f t="shared" si="563"/>
        <v/>
      </c>
      <c r="AC3261" s="59" t="str">
        <f t="shared" si="564"/>
        <v/>
      </c>
      <c r="AD3261" s="59" t="str">
        <f>IFERROR(VLOOKUP('Capacidad_&amp;_Regulación'!H3261,Regulaciones!$L$3:$M$7,2,FALSE),"")</f>
        <v/>
      </c>
      <c r="AE3261" s="74" t="str">
        <f t="shared" si="565"/>
        <v/>
      </c>
      <c r="AF3261" s="74" t="str">
        <f t="shared" si="566"/>
        <v/>
      </c>
      <c r="AG3261" s="74" t="str">
        <f t="shared" si="567"/>
        <v/>
      </c>
      <c r="AH3261" s="74">
        <f>IF(AD3261&lt;&gt;"",VLOOKUP($K$1,'Fact. Corr.'!$B$5:$G$7,HLOOKUP(H3261,'Fact. Corr.'!$C$4:$G$8,5,FALSE),FALSE),0)</f>
        <v>0</v>
      </c>
    </row>
    <row r="3262" spans="1:34" ht="20.100000000000001" hidden="1" customHeight="1" x14ac:dyDescent="0.2">
      <c r="A3262" s="109"/>
      <c r="B3262" s="119"/>
      <c r="C3262" s="111"/>
      <c r="D3262" s="112"/>
      <c r="E3262" s="107">
        <f t="shared" si="558"/>
        <v>0</v>
      </c>
      <c r="F3262" s="108">
        <f t="shared" si="559"/>
        <v>0</v>
      </c>
      <c r="G3262" s="114"/>
      <c r="H3262" s="113"/>
      <c r="I3262" s="114"/>
      <c r="J3262" s="115"/>
      <c r="K3262" s="89"/>
      <c r="L3262" s="116"/>
      <c r="M3262" s="117"/>
      <c r="N3262" s="94" t="str">
        <f t="shared" si="568"/>
        <v/>
      </c>
      <c r="O3262" s="87" t="str">
        <f>IF(N3262&lt;&gt;"",IF(J3262="CR",VLOOKUP(ROUND(N3262,0),'Cap. Corr. &amp; Prot.'!$J$4:$L$669,3,FALSE),VLOOKUP(ROUND(N3262,0),'Cap. Corr. &amp; Prot.'!$J$4:$K$669,2,FALSE)),"")</f>
        <v/>
      </c>
      <c r="P3262" s="95">
        <f t="shared" si="560"/>
        <v>0</v>
      </c>
      <c r="Q3262" s="96" t="str">
        <f>IFERROR(VLOOKUP(Y3262,'Constantes KG'!$B$7:$G$22,HLOOKUP(I3262,'Constantes KG'!$C$5:$G$6,2,FALSE),FALSE),"")</f>
        <v/>
      </c>
      <c r="R3262" s="97">
        <f t="shared" si="561"/>
        <v>0</v>
      </c>
      <c r="S3262" s="149">
        <f>IFERROR(VLOOKUP(J3262,Regulaciones!$B$3:$C$9,2,FALSE),0)</f>
        <v>0</v>
      </c>
      <c r="T3262" s="149">
        <f>S3262+IFERROR(VLOOKUP(A3262,$B$5:$T3261,19,FALSE),0)</f>
        <v>0</v>
      </c>
      <c r="U3262" s="94">
        <f t="shared" si="562"/>
        <v>0</v>
      </c>
      <c r="V3262" s="98">
        <f>U3262+IFERROR(VLOOKUP(A3262,$B$5:$V3261,21,FALSE),0)</f>
        <v>0</v>
      </c>
      <c r="W3262" s="99" t="str">
        <f>IF(Y3262&lt;&gt;"",AD3262&amp;"X"&amp;VLOOKUP(INT(N3262),'Cap. Corr. &amp; Prot.'!$J$4:$M$669,4,FALSE),"")</f>
        <v/>
      </c>
      <c r="X3262" s="100"/>
      <c r="Y3262" s="118"/>
      <c r="Z3262" s="102"/>
      <c r="AB3262" s="59" t="str">
        <f t="shared" si="563"/>
        <v/>
      </c>
      <c r="AC3262" s="59" t="str">
        <f t="shared" si="564"/>
        <v/>
      </c>
      <c r="AD3262" s="59" t="str">
        <f>IFERROR(VLOOKUP('Capacidad_&amp;_Regulación'!H3262,Regulaciones!$L$3:$M$7,2,FALSE),"")</f>
        <v/>
      </c>
      <c r="AE3262" s="74" t="str">
        <f t="shared" si="565"/>
        <v/>
      </c>
      <c r="AF3262" s="74" t="str">
        <f t="shared" si="566"/>
        <v/>
      </c>
      <c r="AG3262" s="74" t="str">
        <f t="shared" si="567"/>
        <v/>
      </c>
      <c r="AH3262" s="74">
        <f>IF(AD3262&lt;&gt;"",VLOOKUP($K$1,'Fact. Corr.'!$B$5:$G$7,HLOOKUP(H3262,'Fact. Corr.'!$C$4:$G$8,5,FALSE),FALSE),0)</f>
        <v>0</v>
      </c>
    </row>
    <row r="3263" spans="1:34" ht="20.100000000000001" hidden="1" customHeight="1" x14ac:dyDescent="0.2">
      <c r="A3263" s="109"/>
      <c r="B3263" s="119"/>
      <c r="C3263" s="111"/>
      <c r="D3263" s="112"/>
      <c r="E3263" s="107">
        <f t="shared" si="558"/>
        <v>0</v>
      </c>
      <c r="F3263" s="108">
        <f t="shared" si="559"/>
        <v>0</v>
      </c>
      <c r="G3263" s="114"/>
      <c r="H3263" s="113"/>
      <c r="I3263" s="114"/>
      <c r="J3263" s="115"/>
      <c r="K3263" s="89"/>
      <c r="L3263" s="116"/>
      <c r="M3263" s="117"/>
      <c r="N3263" s="94" t="str">
        <f t="shared" si="568"/>
        <v/>
      </c>
      <c r="O3263" s="87" t="str">
        <f>IF(N3263&lt;&gt;"",IF(J3263="CR",VLOOKUP(ROUND(N3263,0),'Cap. Corr. &amp; Prot.'!$J$4:$L$669,3,FALSE),VLOOKUP(ROUND(N3263,0),'Cap. Corr. &amp; Prot.'!$J$4:$K$669,2,FALSE)),"")</f>
        <v/>
      </c>
      <c r="P3263" s="95">
        <f t="shared" si="560"/>
        <v>0</v>
      </c>
      <c r="Q3263" s="96" t="str">
        <f>IFERROR(VLOOKUP(Y3263,'Constantes KG'!$B$7:$G$22,HLOOKUP(I3263,'Constantes KG'!$C$5:$G$6,2,FALSE),FALSE),"")</f>
        <v/>
      </c>
      <c r="R3263" s="97">
        <f t="shared" si="561"/>
        <v>0</v>
      </c>
      <c r="S3263" s="149">
        <f>IFERROR(VLOOKUP(J3263,Regulaciones!$B$3:$C$9,2,FALSE),0)</f>
        <v>0</v>
      </c>
      <c r="T3263" s="149">
        <f>S3263+IFERROR(VLOOKUP(A3263,$B$5:$T3262,19,FALSE),0)</f>
        <v>0</v>
      </c>
      <c r="U3263" s="94">
        <f t="shared" si="562"/>
        <v>0</v>
      </c>
      <c r="V3263" s="98">
        <f>U3263+IFERROR(VLOOKUP(A3263,$B$5:$V3262,21,FALSE),0)</f>
        <v>0</v>
      </c>
      <c r="W3263" s="99" t="str">
        <f>IF(Y3263&lt;&gt;"",AD3263&amp;"X"&amp;VLOOKUP(INT(N3263),'Cap. Corr. &amp; Prot.'!$J$4:$M$669,4,FALSE),"")</f>
        <v/>
      </c>
      <c r="X3263" s="100"/>
      <c r="Y3263" s="118"/>
      <c r="Z3263" s="102"/>
      <c r="AB3263" s="59" t="str">
        <f t="shared" si="563"/>
        <v/>
      </c>
      <c r="AC3263" s="59" t="str">
        <f t="shared" si="564"/>
        <v/>
      </c>
      <c r="AD3263" s="59" t="str">
        <f>IFERROR(VLOOKUP('Capacidad_&amp;_Regulación'!H3263,Regulaciones!$L$3:$M$7,2,FALSE),"")</f>
        <v/>
      </c>
      <c r="AE3263" s="74" t="str">
        <f t="shared" si="565"/>
        <v/>
      </c>
      <c r="AF3263" s="74" t="str">
        <f t="shared" si="566"/>
        <v/>
      </c>
      <c r="AG3263" s="74" t="str">
        <f t="shared" si="567"/>
        <v/>
      </c>
      <c r="AH3263" s="74">
        <f>IF(AD3263&lt;&gt;"",VLOOKUP($K$1,'Fact. Corr.'!$B$5:$G$7,HLOOKUP(H3263,'Fact. Corr.'!$C$4:$G$8,5,FALSE),FALSE),0)</f>
        <v>0</v>
      </c>
    </row>
    <row r="3264" spans="1:34" ht="20.100000000000001" hidden="1" customHeight="1" x14ac:dyDescent="0.2">
      <c r="A3264" s="109"/>
      <c r="B3264" s="119"/>
      <c r="C3264" s="111"/>
      <c r="D3264" s="112"/>
      <c r="E3264" s="107">
        <f t="shared" si="558"/>
        <v>0</v>
      </c>
      <c r="F3264" s="108">
        <f t="shared" si="559"/>
        <v>0</v>
      </c>
      <c r="G3264" s="114"/>
      <c r="H3264" s="113"/>
      <c r="I3264" s="114"/>
      <c r="J3264" s="115"/>
      <c r="K3264" s="89"/>
      <c r="L3264" s="116"/>
      <c r="M3264" s="117"/>
      <c r="N3264" s="94" t="str">
        <f t="shared" si="568"/>
        <v/>
      </c>
      <c r="O3264" s="87" t="str">
        <f>IF(N3264&lt;&gt;"",IF(J3264="CR",VLOOKUP(ROUND(N3264,0),'Cap. Corr. &amp; Prot.'!$J$4:$L$669,3,FALSE),VLOOKUP(ROUND(N3264,0),'Cap. Corr. &amp; Prot.'!$J$4:$K$669,2,FALSE)),"")</f>
        <v/>
      </c>
      <c r="P3264" s="95">
        <f t="shared" si="560"/>
        <v>0</v>
      </c>
      <c r="Q3264" s="96" t="str">
        <f>IFERROR(VLOOKUP(Y3264,'Constantes KG'!$B$7:$G$22,HLOOKUP(I3264,'Constantes KG'!$C$5:$G$6,2,FALSE),FALSE),"")</f>
        <v/>
      </c>
      <c r="R3264" s="97">
        <f t="shared" si="561"/>
        <v>0</v>
      </c>
      <c r="S3264" s="149">
        <f>IFERROR(VLOOKUP(J3264,Regulaciones!$B$3:$C$9,2,FALSE),0)</f>
        <v>0</v>
      </c>
      <c r="T3264" s="149">
        <f>S3264+IFERROR(VLOOKUP(A3264,$B$5:$T3263,19,FALSE),0)</f>
        <v>0</v>
      </c>
      <c r="U3264" s="94">
        <f t="shared" si="562"/>
        <v>0</v>
      </c>
      <c r="V3264" s="98">
        <f>U3264+IFERROR(VLOOKUP(A3264,$B$5:$V3263,21,FALSE),0)</f>
        <v>0</v>
      </c>
      <c r="W3264" s="99" t="str">
        <f>IF(Y3264&lt;&gt;"",AD3264&amp;"X"&amp;VLOOKUP(INT(N3264),'Cap. Corr. &amp; Prot.'!$J$4:$M$669,4,FALSE),"")</f>
        <v/>
      </c>
      <c r="X3264" s="100"/>
      <c r="Y3264" s="118"/>
      <c r="Z3264" s="102"/>
      <c r="AB3264" s="59" t="str">
        <f t="shared" si="563"/>
        <v/>
      </c>
      <c r="AC3264" s="59" t="str">
        <f t="shared" si="564"/>
        <v/>
      </c>
      <c r="AD3264" s="59" t="str">
        <f>IFERROR(VLOOKUP('Capacidad_&amp;_Regulación'!H3264,Regulaciones!$L$3:$M$7,2,FALSE),"")</f>
        <v/>
      </c>
      <c r="AE3264" s="74" t="str">
        <f t="shared" si="565"/>
        <v/>
      </c>
      <c r="AF3264" s="74" t="str">
        <f t="shared" si="566"/>
        <v/>
      </c>
      <c r="AG3264" s="74" t="str">
        <f t="shared" si="567"/>
        <v/>
      </c>
      <c r="AH3264" s="74">
        <f>IF(AD3264&lt;&gt;"",VLOOKUP($K$1,'Fact. Corr.'!$B$5:$G$7,HLOOKUP(H3264,'Fact. Corr.'!$C$4:$G$8,5,FALSE),FALSE),0)</f>
        <v>0</v>
      </c>
    </row>
    <row r="3265" spans="1:34" ht="20.100000000000001" hidden="1" customHeight="1" x14ac:dyDescent="0.2">
      <c r="A3265" s="109"/>
      <c r="B3265" s="119"/>
      <c r="C3265" s="111"/>
      <c r="D3265" s="112"/>
      <c r="E3265" s="107">
        <f t="shared" si="558"/>
        <v>0</v>
      </c>
      <c r="F3265" s="108">
        <f t="shared" si="559"/>
        <v>0</v>
      </c>
      <c r="G3265" s="114"/>
      <c r="H3265" s="113"/>
      <c r="I3265" s="114"/>
      <c r="J3265" s="115"/>
      <c r="K3265" s="89"/>
      <c r="L3265" s="116"/>
      <c r="M3265" s="117"/>
      <c r="N3265" s="94" t="str">
        <f t="shared" si="568"/>
        <v/>
      </c>
      <c r="O3265" s="87" t="str">
        <f>IF(N3265&lt;&gt;"",IF(J3265="CR",VLOOKUP(ROUND(N3265,0),'Cap. Corr. &amp; Prot.'!$J$4:$L$669,3,FALSE),VLOOKUP(ROUND(N3265,0),'Cap. Corr. &amp; Prot.'!$J$4:$K$669,2,FALSE)),"")</f>
        <v/>
      </c>
      <c r="P3265" s="95">
        <f t="shared" si="560"/>
        <v>0</v>
      </c>
      <c r="Q3265" s="96" t="str">
        <f>IFERROR(VLOOKUP(Y3265,'Constantes KG'!$B$7:$G$22,HLOOKUP(I3265,'Constantes KG'!$C$5:$G$6,2,FALSE),FALSE),"")</f>
        <v/>
      </c>
      <c r="R3265" s="97">
        <f t="shared" si="561"/>
        <v>0</v>
      </c>
      <c r="S3265" s="149">
        <f>IFERROR(VLOOKUP(J3265,Regulaciones!$B$3:$C$9,2,FALSE),0)</f>
        <v>0</v>
      </c>
      <c r="T3265" s="149">
        <f>S3265+IFERROR(VLOOKUP(A3265,$B$5:$T3264,19,FALSE),0)</f>
        <v>0</v>
      </c>
      <c r="U3265" s="94">
        <f t="shared" si="562"/>
        <v>0</v>
      </c>
      <c r="V3265" s="98">
        <f>U3265+IFERROR(VLOOKUP(A3265,$B$5:$V3264,21,FALSE),0)</f>
        <v>0</v>
      </c>
      <c r="W3265" s="99" t="str">
        <f>IF(Y3265&lt;&gt;"",AD3265&amp;"X"&amp;VLOOKUP(INT(N3265),'Cap. Corr. &amp; Prot.'!$J$4:$M$669,4,FALSE),"")</f>
        <v/>
      </c>
      <c r="X3265" s="100"/>
      <c r="Y3265" s="118"/>
      <c r="Z3265" s="102"/>
      <c r="AB3265" s="59" t="str">
        <f t="shared" si="563"/>
        <v/>
      </c>
      <c r="AC3265" s="59" t="str">
        <f t="shared" si="564"/>
        <v/>
      </c>
      <c r="AD3265" s="59" t="str">
        <f>IFERROR(VLOOKUP('Capacidad_&amp;_Regulación'!H3265,Regulaciones!$L$3:$M$7,2,FALSE),"")</f>
        <v/>
      </c>
      <c r="AE3265" s="74" t="str">
        <f t="shared" si="565"/>
        <v/>
      </c>
      <c r="AF3265" s="74" t="str">
        <f t="shared" si="566"/>
        <v/>
      </c>
      <c r="AG3265" s="74" t="str">
        <f t="shared" si="567"/>
        <v/>
      </c>
      <c r="AH3265" s="74">
        <f>IF(AD3265&lt;&gt;"",VLOOKUP($K$1,'Fact. Corr.'!$B$5:$G$7,HLOOKUP(H3265,'Fact. Corr.'!$C$4:$G$8,5,FALSE),FALSE),0)</f>
        <v>0</v>
      </c>
    </row>
    <row r="3266" spans="1:34" ht="20.100000000000001" hidden="1" customHeight="1" x14ac:dyDescent="0.2">
      <c r="A3266" s="109"/>
      <c r="B3266" s="119"/>
      <c r="C3266" s="111"/>
      <c r="D3266" s="112"/>
      <c r="E3266" s="107">
        <f t="shared" si="558"/>
        <v>0</v>
      </c>
      <c r="F3266" s="108">
        <f t="shared" si="559"/>
        <v>0</v>
      </c>
      <c r="G3266" s="114"/>
      <c r="H3266" s="113"/>
      <c r="I3266" s="114"/>
      <c r="J3266" s="115"/>
      <c r="K3266" s="89"/>
      <c r="L3266" s="116"/>
      <c r="M3266" s="117"/>
      <c r="N3266" s="94" t="str">
        <f t="shared" si="568"/>
        <v/>
      </c>
      <c r="O3266" s="87" t="str">
        <f>IF(N3266&lt;&gt;"",IF(J3266="CR",VLOOKUP(ROUND(N3266,0),'Cap. Corr. &amp; Prot.'!$J$4:$L$669,3,FALSE),VLOOKUP(ROUND(N3266,0),'Cap. Corr. &amp; Prot.'!$J$4:$K$669,2,FALSE)),"")</f>
        <v/>
      </c>
      <c r="P3266" s="95">
        <f t="shared" si="560"/>
        <v>0</v>
      </c>
      <c r="Q3266" s="96" t="str">
        <f>IFERROR(VLOOKUP(Y3266,'Constantes KG'!$B$7:$G$22,HLOOKUP(I3266,'Constantes KG'!$C$5:$G$6,2,FALSE),FALSE),"")</f>
        <v/>
      </c>
      <c r="R3266" s="97">
        <f t="shared" si="561"/>
        <v>0</v>
      </c>
      <c r="S3266" s="149">
        <f>IFERROR(VLOOKUP(J3266,Regulaciones!$B$3:$C$9,2,FALSE),0)</f>
        <v>0</v>
      </c>
      <c r="T3266" s="149">
        <f>S3266+IFERROR(VLOOKUP(A3266,$B$5:$T3265,19,FALSE),0)</f>
        <v>0</v>
      </c>
      <c r="U3266" s="94">
        <f t="shared" si="562"/>
        <v>0</v>
      </c>
      <c r="V3266" s="98">
        <f>U3266+IFERROR(VLOOKUP(A3266,$B$5:$V3265,21,FALSE),0)</f>
        <v>0</v>
      </c>
      <c r="W3266" s="99" t="str">
        <f>IF(Y3266&lt;&gt;"",AD3266&amp;"X"&amp;VLOOKUP(INT(N3266),'Cap. Corr. &amp; Prot.'!$J$4:$M$669,4,FALSE),"")</f>
        <v/>
      </c>
      <c r="X3266" s="100"/>
      <c r="Y3266" s="118"/>
      <c r="Z3266" s="102"/>
      <c r="AB3266" s="59" t="str">
        <f t="shared" si="563"/>
        <v/>
      </c>
      <c r="AC3266" s="59" t="str">
        <f t="shared" si="564"/>
        <v/>
      </c>
      <c r="AD3266" s="59" t="str">
        <f>IFERROR(VLOOKUP('Capacidad_&amp;_Regulación'!H3266,Regulaciones!$L$3:$M$7,2,FALSE),"")</f>
        <v/>
      </c>
      <c r="AE3266" s="74" t="str">
        <f t="shared" si="565"/>
        <v/>
      </c>
      <c r="AF3266" s="74" t="str">
        <f t="shared" si="566"/>
        <v/>
      </c>
      <c r="AG3266" s="74" t="str">
        <f t="shared" si="567"/>
        <v/>
      </c>
      <c r="AH3266" s="74">
        <f>IF(AD3266&lt;&gt;"",VLOOKUP($K$1,'Fact. Corr.'!$B$5:$G$7,HLOOKUP(H3266,'Fact. Corr.'!$C$4:$G$8,5,FALSE),FALSE),0)</f>
        <v>0</v>
      </c>
    </row>
    <row r="3267" spans="1:34" ht="20.100000000000001" hidden="1" customHeight="1" x14ac:dyDescent="0.2">
      <c r="A3267" s="109"/>
      <c r="B3267" s="119"/>
      <c r="C3267" s="111"/>
      <c r="D3267" s="112"/>
      <c r="E3267" s="107">
        <f t="shared" si="558"/>
        <v>0</v>
      </c>
      <c r="F3267" s="108">
        <f t="shared" si="559"/>
        <v>0</v>
      </c>
      <c r="G3267" s="114"/>
      <c r="H3267" s="113"/>
      <c r="I3267" s="114"/>
      <c r="J3267" s="115"/>
      <c r="K3267" s="89"/>
      <c r="L3267" s="116"/>
      <c r="M3267" s="117"/>
      <c r="N3267" s="94" t="str">
        <f t="shared" si="568"/>
        <v/>
      </c>
      <c r="O3267" s="87" t="str">
        <f>IF(N3267&lt;&gt;"",IF(J3267="CR",VLOOKUP(ROUND(N3267,0),'Cap. Corr. &amp; Prot.'!$J$4:$L$669,3,FALSE),VLOOKUP(ROUND(N3267,0),'Cap. Corr. &amp; Prot.'!$J$4:$K$669,2,FALSE)),"")</f>
        <v/>
      </c>
      <c r="P3267" s="95">
        <f t="shared" si="560"/>
        <v>0</v>
      </c>
      <c r="Q3267" s="96" t="str">
        <f>IFERROR(VLOOKUP(Y3267,'Constantes KG'!$B$7:$G$22,HLOOKUP(I3267,'Constantes KG'!$C$5:$G$6,2,FALSE),FALSE),"")</f>
        <v/>
      </c>
      <c r="R3267" s="97">
        <f t="shared" si="561"/>
        <v>0</v>
      </c>
      <c r="S3267" s="149">
        <f>IFERROR(VLOOKUP(J3267,Regulaciones!$B$3:$C$9,2,FALSE),0)</f>
        <v>0</v>
      </c>
      <c r="T3267" s="149">
        <f>S3267+IFERROR(VLOOKUP(A3267,$B$5:$T3266,19,FALSE),0)</f>
        <v>0</v>
      </c>
      <c r="U3267" s="94">
        <f t="shared" si="562"/>
        <v>0</v>
      </c>
      <c r="V3267" s="98">
        <f>U3267+IFERROR(VLOOKUP(A3267,$B$5:$V3266,21,FALSE),0)</f>
        <v>0</v>
      </c>
      <c r="W3267" s="99" t="str">
        <f>IF(Y3267&lt;&gt;"",AD3267&amp;"X"&amp;VLOOKUP(INT(N3267),'Cap. Corr. &amp; Prot.'!$J$4:$M$669,4,FALSE),"")</f>
        <v/>
      </c>
      <c r="X3267" s="100"/>
      <c r="Y3267" s="118"/>
      <c r="Z3267" s="102"/>
      <c r="AB3267" s="59" t="str">
        <f t="shared" si="563"/>
        <v/>
      </c>
      <c r="AC3267" s="59" t="str">
        <f t="shared" si="564"/>
        <v/>
      </c>
      <c r="AD3267" s="59" t="str">
        <f>IFERROR(VLOOKUP('Capacidad_&amp;_Regulación'!H3267,Regulaciones!$L$3:$M$7,2,FALSE),"")</f>
        <v/>
      </c>
      <c r="AE3267" s="74" t="str">
        <f t="shared" si="565"/>
        <v/>
      </c>
      <c r="AF3267" s="74" t="str">
        <f t="shared" si="566"/>
        <v/>
      </c>
      <c r="AG3267" s="74" t="str">
        <f t="shared" si="567"/>
        <v/>
      </c>
      <c r="AH3267" s="74">
        <f>IF(AD3267&lt;&gt;"",VLOOKUP($K$1,'Fact. Corr.'!$B$5:$G$7,HLOOKUP(H3267,'Fact. Corr.'!$C$4:$G$8,5,FALSE),FALSE),0)</f>
        <v>0</v>
      </c>
    </row>
    <row r="3268" spans="1:34" ht="20.100000000000001" hidden="1" customHeight="1" x14ac:dyDescent="0.2">
      <c r="A3268" s="109"/>
      <c r="B3268" s="119"/>
      <c r="C3268" s="111"/>
      <c r="D3268" s="112"/>
      <c r="E3268" s="107">
        <f t="shared" ref="E3268:E3331" si="569">SUM(C3268:D3268)</f>
        <v>0</v>
      </c>
      <c r="F3268" s="108">
        <f t="shared" ref="F3268:F3331" si="570">G3268*I3268*1000</f>
        <v>0</v>
      </c>
      <c r="G3268" s="114"/>
      <c r="H3268" s="113"/>
      <c r="I3268" s="114"/>
      <c r="J3268" s="115"/>
      <c r="K3268" s="89"/>
      <c r="L3268" s="116"/>
      <c r="M3268" s="117"/>
      <c r="N3268" s="94" t="str">
        <f t="shared" si="568"/>
        <v/>
      </c>
      <c r="O3268" s="87" t="str">
        <f>IF(N3268&lt;&gt;"",IF(J3268="CR",VLOOKUP(ROUND(N3268,0),'Cap. Corr. &amp; Prot.'!$J$4:$L$669,3,FALSE),VLOOKUP(ROUND(N3268,0),'Cap. Corr. &amp; Prot.'!$J$4:$K$669,2,FALSE)),"")</f>
        <v/>
      </c>
      <c r="P3268" s="95">
        <f t="shared" ref="P3268:P3331" si="571">G3268*E3268</f>
        <v>0</v>
      </c>
      <c r="Q3268" s="96" t="str">
        <f>IFERROR(VLOOKUP(Y3268,'Constantes KG'!$B$7:$G$22,HLOOKUP(I3268,'Constantes KG'!$C$5:$G$6,2,FALSE),FALSE),"")</f>
        <v/>
      </c>
      <c r="R3268" s="97">
        <f t="shared" ref="R3268:R3331" si="572">IFERROR(Q3268/RIGHT(M3268,3)^2,0)</f>
        <v>0</v>
      </c>
      <c r="S3268" s="149">
        <f>IFERROR(VLOOKUP(J3268,Regulaciones!$B$3:$C$9,2,FALSE),0)</f>
        <v>0</v>
      </c>
      <c r="T3268" s="149">
        <f>S3268+IFERROR(VLOOKUP(A3268,$B$5:$T3267,19,FALSE),0)</f>
        <v>0</v>
      </c>
      <c r="U3268" s="94">
        <f t="shared" ref="U3268:U3331" si="573">P3268*R3268*AH3268</f>
        <v>0</v>
      </c>
      <c r="V3268" s="98">
        <f>U3268+IFERROR(VLOOKUP(A3268,$B$5:$V3267,21,FALSE),0)</f>
        <v>0</v>
      </c>
      <c r="W3268" s="99" t="str">
        <f>IF(Y3268&lt;&gt;"",AD3268&amp;"X"&amp;VLOOKUP(INT(N3268),'Cap. Corr. &amp; Prot.'!$J$4:$M$669,4,FALSE),"")</f>
        <v/>
      </c>
      <c r="X3268" s="100"/>
      <c r="Y3268" s="118"/>
      <c r="Z3268" s="102"/>
      <c r="AB3268" s="59" t="str">
        <f t="shared" ref="AB3268:AB3331" si="574">IFERROR(VALUE(LEFT(M3268,3)),"")</f>
        <v/>
      </c>
      <c r="AC3268" s="59" t="str">
        <f t="shared" ref="AC3268:AC3331" si="575">IFERROR(VALUE(RIGHT(M3268,3)),"")</f>
        <v/>
      </c>
      <c r="AD3268" s="59" t="str">
        <f>IFERROR(VLOOKUP('Capacidad_&amp;_Regulación'!H3268,Regulaciones!$L$3:$M$7,2,FALSE),"")</f>
        <v/>
      </c>
      <c r="AE3268" s="74" t="str">
        <f t="shared" ref="AE3268:AE3331" si="576">IFERROR(L3268*((1000*G3268)/(AB3268)),"")</f>
        <v/>
      </c>
      <c r="AF3268" s="74" t="str">
        <f t="shared" ref="AF3268:AF3331" si="577">IFERROR(L3268*((1000*G3268)/(AC3268)),"")</f>
        <v/>
      </c>
      <c r="AG3268" s="74" t="str">
        <f t="shared" ref="AG3268:AG3331" si="578">IFERROR(L3268*((1000*G3268)/(SQRT(3)*AC3268)),"")</f>
        <v/>
      </c>
      <c r="AH3268" s="74">
        <f>IF(AD3268&lt;&gt;"",VLOOKUP($K$1,'Fact. Corr.'!$B$5:$G$7,HLOOKUP(H3268,'Fact. Corr.'!$C$4:$G$8,5,FALSE),FALSE),0)</f>
        <v>0</v>
      </c>
    </row>
    <row r="3269" spans="1:34" ht="20.100000000000001" hidden="1" customHeight="1" x14ac:dyDescent="0.2">
      <c r="A3269" s="109"/>
      <c r="B3269" s="119"/>
      <c r="C3269" s="111"/>
      <c r="D3269" s="112"/>
      <c r="E3269" s="107">
        <f t="shared" si="569"/>
        <v>0</v>
      </c>
      <c r="F3269" s="108">
        <f t="shared" si="570"/>
        <v>0</v>
      </c>
      <c r="G3269" s="114"/>
      <c r="H3269" s="113"/>
      <c r="I3269" s="114"/>
      <c r="J3269" s="115"/>
      <c r="K3269" s="89"/>
      <c r="L3269" s="116"/>
      <c r="M3269" s="117"/>
      <c r="N3269" s="94" t="str">
        <f t="shared" si="568"/>
        <v/>
      </c>
      <c r="O3269" s="87" t="str">
        <f>IF(N3269&lt;&gt;"",IF(J3269="CR",VLOOKUP(ROUND(N3269,0),'Cap. Corr. &amp; Prot.'!$J$4:$L$669,3,FALSE),VLOOKUP(ROUND(N3269,0),'Cap. Corr. &amp; Prot.'!$J$4:$K$669,2,FALSE)),"")</f>
        <v/>
      </c>
      <c r="P3269" s="95">
        <f t="shared" si="571"/>
        <v>0</v>
      </c>
      <c r="Q3269" s="96" t="str">
        <f>IFERROR(VLOOKUP(Y3269,'Constantes KG'!$B$7:$G$22,HLOOKUP(I3269,'Constantes KG'!$C$5:$G$6,2,FALSE),FALSE),"")</f>
        <v/>
      </c>
      <c r="R3269" s="97">
        <f t="shared" si="572"/>
        <v>0</v>
      </c>
      <c r="S3269" s="149">
        <f>IFERROR(VLOOKUP(J3269,Regulaciones!$B$3:$C$9,2,FALSE),0)</f>
        <v>0</v>
      </c>
      <c r="T3269" s="149">
        <f>S3269+IFERROR(VLOOKUP(A3269,$B$5:$T3268,19,FALSE),0)</f>
        <v>0</v>
      </c>
      <c r="U3269" s="94">
        <f t="shared" si="573"/>
        <v>0</v>
      </c>
      <c r="V3269" s="98">
        <f>U3269+IFERROR(VLOOKUP(A3269,$B$5:$V3268,21,FALSE),0)</f>
        <v>0</v>
      </c>
      <c r="W3269" s="99" t="str">
        <f>IF(Y3269&lt;&gt;"",AD3269&amp;"X"&amp;VLOOKUP(INT(N3269),'Cap. Corr. &amp; Prot.'!$J$4:$M$669,4,FALSE),"")</f>
        <v/>
      </c>
      <c r="X3269" s="100"/>
      <c r="Y3269" s="118"/>
      <c r="Z3269" s="102"/>
      <c r="AB3269" s="59" t="str">
        <f t="shared" si="574"/>
        <v/>
      </c>
      <c r="AC3269" s="59" t="str">
        <f t="shared" si="575"/>
        <v/>
      </c>
      <c r="AD3269" s="59" t="str">
        <f>IFERROR(VLOOKUP('Capacidad_&amp;_Regulación'!H3269,Regulaciones!$L$3:$M$7,2,FALSE),"")</f>
        <v/>
      </c>
      <c r="AE3269" s="74" t="str">
        <f t="shared" si="576"/>
        <v/>
      </c>
      <c r="AF3269" s="74" t="str">
        <f t="shared" si="577"/>
        <v/>
      </c>
      <c r="AG3269" s="74" t="str">
        <f t="shared" si="578"/>
        <v/>
      </c>
      <c r="AH3269" s="74">
        <f>IF(AD3269&lt;&gt;"",VLOOKUP($K$1,'Fact. Corr.'!$B$5:$G$7,HLOOKUP(H3269,'Fact. Corr.'!$C$4:$G$8,5,FALSE),FALSE),0)</f>
        <v>0</v>
      </c>
    </row>
    <row r="3270" spans="1:34" ht="20.100000000000001" hidden="1" customHeight="1" x14ac:dyDescent="0.2">
      <c r="A3270" s="109"/>
      <c r="B3270" s="119"/>
      <c r="C3270" s="111"/>
      <c r="D3270" s="112"/>
      <c r="E3270" s="107">
        <f t="shared" si="569"/>
        <v>0</v>
      </c>
      <c r="F3270" s="108">
        <f t="shared" si="570"/>
        <v>0</v>
      </c>
      <c r="G3270" s="114"/>
      <c r="H3270" s="113"/>
      <c r="I3270" s="114"/>
      <c r="J3270" s="115"/>
      <c r="K3270" s="89"/>
      <c r="L3270" s="116"/>
      <c r="M3270" s="117"/>
      <c r="N3270" s="94" t="str">
        <f t="shared" si="568"/>
        <v/>
      </c>
      <c r="O3270" s="87" t="str">
        <f>IF(N3270&lt;&gt;"",IF(J3270="CR",VLOOKUP(ROUND(N3270,0),'Cap. Corr. &amp; Prot.'!$J$4:$L$669,3,FALSE),VLOOKUP(ROUND(N3270,0),'Cap. Corr. &amp; Prot.'!$J$4:$K$669,2,FALSE)),"")</f>
        <v/>
      </c>
      <c r="P3270" s="95">
        <f t="shared" si="571"/>
        <v>0</v>
      </c>
      <c r="Q3270" s="96" t="str">
        <f>IFERROR(VLOOKUP(Y3270,'Constantes KG'!$B$7:$G$22,HLOOKUP(I3270,'Constantes KG'!$C$5:$G$6,2,FALSE),FALSE),"")</f>
        <v/>
      </c>
      <c r="R3270" s="97">
        <f t="shared" si="572"/>
        <v>0</v>
      </c>
      <c r="S3270" s="149">
        <f>IFERROR(VLOOKUP(J3270,Regulaciones!$B$3:$C$9,2,FALSE),0)</f>
        <v>0</v>
      </c>
      <c r="T3270" s="149">
        <f>S3270+IFERROR(VLOOKUP(A3270,$B$5:$T3269,19,FALSE),0)</f>
        <v>0</v>
      </c>
      <c r="U3270" s="94">
        <f t="shared" si="573"/>
        <v>0</v>
      </c>
      <c r="V3270" s="98">
        <f>U3270+IFERROR(VLOOKUP(A3270,$B$5:$V3269,21,FALSE),0)</f>
        <v>0</v>
      </c>
      <c r="W3270" s="99" t="str">
        <f>IF(Y3270&lt;&gt;"",AD3270&amp;"X"&amp;VLOOKUP(INT(N3270),'Cap. Corr. &amp; Prot.'!$J$4:$M$669,4,FALSE),"")</f>
        <v/>
      </c>
      <c r="X3270" s="100"/>
      <c r="Y3270" s="118"/>
      <c r="Z3270" s="102"/>
      <c r="AB3270" s="59" t="str">
        <f t="shared" si="574"/>
        <v/>
      </c>
      <c r="AC3270" s="59" t="str">
        <f t="shared" si="575"/>
        <v/>
      </c>
      <c r="AD3270" s="59" t="str">
        <f>IFERROR(VLOOKUP('Capacidad_&amp;_Regulación'!H3270,Regulaciones!$L$3:$M$7,2,FALSE),"")</f>
        <v/>
      </c>
      <c r="AE3270" s="74" t="str">
        <f t="shared" si="576"/>
        <v/>
      </c>
      <c r="AF3270" s="74" t="str">
        <f t="shared" si="577"/>
        <v/>
      </c>
      <c r="AG3270" s="74" t="str">
        <f t="shared" si="578"/>
        <v/>
      </c>
      <c r="AH3270" s="74">
        <f>IF(AD3270&lt;&gt;"",VLOOKUP($K$1,'Fact. Corr.'!$B$5:$G$7,HLOOKUP(H3270,'Fact. Corr.'!$C$4:$G$8,5,FALSE),FALSE),0)</f>
        <v>0</v>
      </c>
    </row>
    <row r="3271" spans="1:34" ht="20.100000000000001" hidden="1" customHeight="1" x14ac:dyDescent="0.2">
      <c r="A3271" s="109"/>
      <c r="B3271" s="119"/>
      <c r="C3271" s="111"/>
      <c r="D3271" s="112"/>
      <c r="E3271" s="107">
        <f t="shared" si="569"/>
        <v>0</v>
      </c>
      <c r="F3271" s="108">
        <f t="shared" si="570"/>
        <v>0</v>
      </c>
      <c r="G3271" s="114"/>
      <c r="H3271" s="113"/>
      <c r="I3271" s="114"/>
      <c r="J3271" s="115"/>
      <c r="K3271" s="89"/>
      <c r="L3271" s="116"/>
      <c r="M3271" s="117"/>
      <c r="N3271" s="94" t="str">
        <f t="shared" ref="N3271:N3334" si="579">IF(AND(G3271&lt;&gt;0,M3271&lt;&gt;""),((G3271*1000)/(SQRT(3)*RIGHT(M3271,3)))*L3271,"")</f>
        <v/>
      </c>
      <c r="O3271" s="87" t="str">
        <f>IF(N3271&lt;&gt;"",IF(J3271="CR",VLOOKUP(ROUND(N3271,0),'Cap. Corr. &amp; Prot.'!$J$4:$L$669,3,FALSE),VLOOKUP(ROUND(N3271,0),'Cap. Corr. &amp; Prot.'!$J$4:$K$669,2,FALSE)),"")</f>
        <v/>
      </c>
      <c r="P3271" s="95">
        <f t="shared" si="571"/>
        <v>0</v>
      </c>
      <c r="Q3271" s="96" t="str">
        <f>IFERROR(VLOOKUP(Y3271,'Constantes KG'!$B$7:$G$22,HLOOKUP(I3271,'Constantes KG'!$C$5:$G$6,2,FALSE),FALSE),"")</f>
        <v/>
      </c>
      <c r="R3271" s="97">
        <f t="shared" si="572"/>
        <v>0</v>
      </c>
      <c r="S3271" s="149">
        <f>IFERROR(VLOOKUP(J3271,Regulaciones!$B$3:$C$9,2,FALSE),0)</f>
        <v>0</v>
      </c>
      <c r="T3271" s="149">
        <f>S3271+IFERROR(VLOOKUP(A3271,$B$5:$T3270,19,FALSE),0)</f>
        <v>0</v>
      </c>
      <c r="U3271" s="94">
        <f t="shared" si="573"/>
        <v>0</v>
      </c>
      <c r="V3271" s="98">
        <f>U3271+IFERROR(VLOOKUP(A3271,$B$5:$V3270,21,FALSE),0)</f>
        <v>0</v>
      </c>
      <c r="W3271" s="99" t="str">
        <f>IF(Y3271&lt;&gt;"",AD3271&amp;"X"&amp;VLOOKUP(INT(N3271),'Cap. Corr. &amp; Prot.'!$J$4:$M$669,4,FALSE),"")</f>
        <v/>
      </c>
      <c r="X3271" s="100"/>
      <c r="Y3271" s="118"/>
      <c r="Z3271" s="102"/>
      <c r="AB3271" s="59" t="str">
        <f t="shared" si="574"/>
        <v/>
      </c>
      <c r="AC3271" s="59" t="str">
        <f t="shared" si="575"/>
        <v/>
      </c>
      <c r="AD3271" s="59" t="str">
        <f>IFERROR(VLOOKUP('Capacidad_&amp;_Regulación'!H3271,Regulaciones!$L$3:$M$7,2,FALSE),"")</f>
        <v/>
      </c>
      <c r="AE3271" s="74" t="str">
        <f t="shared" si="576"/>
        <v/>
      </c>
      <c r="AF3271" s="74" t="str">
        <f t="shared" si="577"/>
        <v/>
      </c>
      <c r="AG3271" s="74" t="str">
        <f t="shared" si="578"/>
        <v/>
      </c>
      <c r="AH3271" s="74">
        <f>IF(AD3271&lt;&gt;"",VLOOKUP($K$1,'Fact. Corr.'!$B$5:$G$7,HLOOKUP(H3271,'Fact. Corr.'!$C$4:$G$8,5,FALSE),FALSE),0)</f>
        <v>0</v>
      </c>
    </row>
    <row r="3272" spans="1:34" ht="20.100000000000001" hidden="1" customHeight="1" x14ac:dyDescent="0.2">
      <c r="A3272" s="109"/>
      <c r="B3272" s="119"/>
      <c r="C3272" s="111"/>
      <c r="D3272" s="112"/>
      <c r="E3272" s="107">
        <f t="shared" si="569"/>
        <v>0</v>
      </c>
      <c r="F3272" s="108">
        <f t="shared" si="570"/>
        <v>0</v>
      </c>
      <c r="G3272" s="114"/>
      <c r="H3272" s="113"/>
      <c r="I3272" s="114"/>
      <c r="J3272" s="115"/>
      <c r="K3272" s="89"/>
      <c r="L3272" s="116"/>
      <c r="M3272" s="117"/>
      <c r="N3272" s="94" t="str">
        <f t="shared" si="579"/>
        <v/>
      </c>
      <c r="O3272" s="87" t="str">
        <f>IF(N3272&lt;&gt;"",IF(J3272="CR",VLOOKUP(ROUND(N3272,0),'Cap. Corr. &amp; Prot.'!$J$4:$L$669,3,FALSE),VLOOKUP(ROUND(N3272,0),'Cap. Corr. &amp; Prot.'!$J$4:$K$669,2,FALSE)),"")</f>
        <v/>
      </c>
      <c r="P3272" s="95">
        <f t="shared" si="571"/>
        <v>0</v>
      </c>
      <c r="Q3272" s="96" t="str">
        <f>IFERROR(VLOOKUP(Y3272,'Constantes KG'!$B$7:$G$22,HLOOKUP(I3272,'Constantes KG'!$C$5:$G$6,2,FALSE),FALSE),"")</f>
        <v/>
      </c>
      <c r="R3272" s="97">
        <f t="shared" si="572"/>
        <v>0</v>
      </c>
      <c r="S3272" s="149">
        <f>IFERROR(VLOOKUP(J3272,Regulaciones!$B$3:$C$9,2,FALSE),0)</f>
        <v>0</v>
      </c>
      <c r="T3272" s="149">
        <f>S3272+IFERROR(VLOOKUP(A3272,$B$5:$T3271,19,FALSE),0)</f>
        <v>0</v>
      </c>
      <c r="U3272" s="94">
        <f t="shared" si="573"/>
        <v>0</v>
      </c>
      <c r="V3272" s="98">
        <f>U3272+IFERROR(VLOOKUP(A3272,$B$5:$V3271,21,FALSE),0)</f>
        <v>0</v>
      </c>
      <c r="W3272" s="99" t="str">
        <f>IF(Y3272&lt;&gt;"",AD3272&amp;"X"&amp;VLOOKUP(INT(N3272),'Cap. Corr. &amp; Prot.'!$J$4:$M$669,4,FALSE),"")</f>
        <v/>
      </c>
      <c r="X3272" s="100"/>
      <c r="Y3272" s="118"/>
      <c r="Z3272" s="102"/>
      <c r="AB3272" s="59" t="str">
        <f t="shared" si="574"/>
        <v/>
      </c>
      <c r="AC3272" s="59" t="str">
        <f t="shared" si="575"/>
        <v/>
      </c>
      <c r="AD3272" s="59" t="str">
        <f>IFERROR(VLOOKUP('Capacidad_&amp;_Regulación'!H3272,Regulaciones!$L$3:$M$7,2,FALSE),"")</f>
        <v/>
      </c>
      <c r="AE3272" s="74" t="str">
        <f t="shared" si="576"/>
        <v/>
      </c>
      <c r="AF3272" s="74" t="str">
        <f t="shared" si="577"/>
        <v/>
      </c>
      <c r="AG3272" s="74" t="str">
        <f t="shared" si="578"/>
        <v/>
      </c>
      <c r="AH3272" s="74">
        <f>IF(AD3272&lt;&gt;"",VLOOKUP($K$1,'Fact. Corr.'!$B$5:$G$7,HLOOKUP(H3272,'Fact. Corr.'!$C$4:$G$8,5,FALSE),FALSE),0)</f>
        <v>0</v>
      </c>
    </row>
    <row r="3273" spans="1:34" ht="20.100000000000001" hidden="1" customHeight="1" x14ac:dyDescent="0.2">
      <c r="A3273" s="109"/>
      <c r="B3273" s="119"/>
      <c r="C3273" s="111"/>
      <c r="D3273" s="112"/>
      <c r="E3273" s="107">
        <f t="shared" si="569"/>
        <v>0</v>
      </c>
      <c r="F3273" s="108">
        <f t="shared" si="570"/>
        <v>0</v>
      </c>
      <c r="G3273" s="114"/>
      <c r="H3273" s="113"/>
      <c r="I3273" s="114"/>
      <c r="J3273" s="115"/>
      <c r="K3273" s="89"/>
      <c r="L3273" s="116"/>
      <c r="M3273" s="117"/>
      <c r="N3273" s="94" t="str">
        <f t="shared" si="579"/>
        <v/>
      </c>
      <c r="O3273" s="87" t="str">
        <f>IF(N3273&lt;&gt;"",IF(J3273="CR",VLOOKUP(ROUND(N3273,0),'Cap. Corr. &amp; Prot.'!$J$4:$L$669,3,FALSE),VLOOKUP(ROUND(N3273,0),'Cap. Corr. &amp; Prot.'!$J$4:$K$669,2,FALSE)),"")</f>
        <v/>
      </c>
      <c r="P3273" s="95">
        <f t="shared" si="571"/>
        <v>0</v>
      </c>
      <c r="Q3273" s="96" t="str">
        <f>IFERROR(VLOOKUP(Y3273,'Constantes KG'!$B$7:$G$22,HLOOKUP(I3273,'Constantes KG'!$C$5:$G$6,2,FALSE),FALSE),"")</f>
        <v/>
      </c>
      <c r="R3273" s="97">
        <f t="shared" si="572"/>
        <v>0</v>
      </c>
      <c r="S3273" s="149">
        <f>IFERROR(VLOOKUP(J3273,Regulaciones!$B$3:$C$9,2,FALSE),0)</f>
        <v>0</v>
      </c>
      <c r="T3273" s="149">
        <f>S3273+IFERROR(VLOOKUP(A3273,$B$5:$T3272,19,FALSE),0)</f>
        <v>0</v>
      </c>
      <c r="U3273" s="94">
        <f t="shared" si="573"/>
        <v>0</v>
      </c>
      <c r="V3273" s="98">
        <f>U3273+IFERROR(VLOOKUP(A3273,$B$5:$V3272,21,FALSE),0)</f>
        <v>0</v>
      </c>
      <c r="W3273" s="99" t="str">
        <f>IF(Y3273&lt;&gt;"",AD3273&amp;"X"&amp;VLOOKUP(INT(N3273),'Cap. Corr. &amp; Prot.'!$J$4:$M$669,4,FALSE),"")</f>
        <v/>
      </c>
      <c r="X3273" s="100"/>
      <c r="Y3273" s="118"/>
      <c r="Z3273" s="102"/>
      <c r="AB3273" s="59" t="str">
        <f t="shared" si="574"/>
        <v/>
      </c>
      <c r="AC3273" s="59" t="str">
        <f t="shared" si="575"/>
        <v/>
      </c>
      <c r="AD3273" s="59" t="str">
        <f>IFERROR(VLOOKUP('Capacidad_&amp;_Regulación'!H3273,Regulaciones!$L$3:$M$7,2,FALSE),"")</f>
        <v/>
      </c>
      <c r="AE3273" s="74" t="str">
        <f t="shared" si="576"/>
        <v/>
      </c>
      <c r="AF3273" s="74" t="str">
        <f t="shared" si="577"/>
        <v/>
      </c>
      <c r="AG3273" s="74" t="str">
        <f t="shared" si="578"/>
        <v/>
      </c>
      <c r="AH3273" s="74">
        <f>IF(AD3273&lt;&gt;"",VLOOKUP($K$1,'Fact. Corr.'!$B$5:$G$7,HLOOKUP(H3273,'Fact. Corr.'!$C$4:$G$8,5,FALSE),FALSE),0)</f>
        <v>0</v>
      </c>
    </row>
    <row r="3274" spans="1:34" ht="20.100000000000001" hidden="1" customHeight="1" x14ac:dyDescent="0.2">
      <c r="A3274" s="109"/>
      <c r="B3274" s="119"/>
      <c r="C3274" s="111"/>
      <c r="D3274" s="112"/>
      <c r="E3274" s="107">
        <f t="shared" si="569"/>
        <v>0</v>
      </c>
      <c r="F3274" s="108">
        <f t="shared" si="570"/>
        <v>0</v>
      </c>
      <c r="G3274" s="114"/>
      <c r="H3274" s="113"/>
      <c r="I3274" s="114"/>
      <c r="J3274" s="115"/>
      <c r="K3274" s="89"/>
      <c r="L3274" s="116"/>
      <c r="M3274" s="117"/>
      <c r="N3274" s="94" t="str">
        <f t="shared" si="579"/>
        <v/>
      </c>
      <c r="O3274" s="87" t="str">
        <f>IF(N3274&lt;&gt;"",IF(J3274="CR",VLOOKUP(ROUND(N3274,0),'Cap. Corr. &amp; Prot.'!$J$4:$L$669,3,FALSE),VLOOKUP(ROUND(N3274,0),'Cap. Corr. &amp; Prot.'!$J$4:$K$669,2,FALSE)),"")</f>
        <v/>
      </c>
      <c r="P3274" s="95">
        <f t="shared" si="571"/>
        <v>0</v>
      </c>
      <c r="Q3274" s="96" t="str">
        <f>IFERROR(VLOOKUP(Y3274,'Constantes KG'!$B$7:$G$22,HLOOKUP(I3274,'Constantes KG'!$C$5:$G$6,2,FALSE),FALSE),"")</f>
        <v/>
      </c>
      <c r="R3274" s="97">
        <f t="shared" si="572"/>
        <v>0</v>
      </c>
      <c r="S3274" s="149">
        <f>IFERROR(VLOOKUP(J3274,Regulaciones!$B$3:$C$9,2,FALSE),0)</f>
        <v>0</v>
      </c>
      <c r="T3274" s="149">
        <f>S3274+IFERROR(VLOOKUP(A3274,$B$5:$T3273,19,FALSE),0)</f>
        <v>0</v>
      </c>
      <c r="U3274" s="94">
        <f t="shared" si="573"/>
        <v>0</v>
      </c>
      <c r="V3274" s="98">
        <f>U3274+IFERROR(VLOOKUP(A3274,$B$5:$V3273,21,FALSE),0)</f>
        <v>0</v>
      </c>
      <c r="W3274" s="99" t="str">
        <f>IF(Y3274&lt;&gt;"",AD3274&amp;"X"&amp;VLOOKUP(INT(N3274),'Cap. Corr. &amp; Prot.'!$J$4:$M$669,4,FALSE),"")</f>
        <v/>
      </c>
      <c r="X3274" s="100"/>
      <c r="Y3274" s="118"/>
      <c r="Z3274" s="102"/>
      <c r="AB3274" s="59" t="str">
        <f t="shared" si="574"/>
        <v/>
      </c>
      <c r="AC3274" s="59" t="str">
        <f t="shared" si="575"/>
        <v/>
      </c>
      <c r="AD3274" s="59" t="str">
        <f>IFERROR(VLOOKUP('Capacidad_&amp;_Regulación'!H3274,Regulaciones!$L$3:$M$7,2,FALSE),"")</f>
        <v/>
      </c>
      <c r="AE3274" s="74" t="str">
        <f t="shared" si="576"/>
        <v/>
      </c>
      <c r="AF3274" s="74" t="str">
        <f t="shared" si="577"/>
        <v/>
      </c>
      <c r="AG3274" s="74" t="str">
        <f t="shared" si="578"/>
        <v/>
      </c>
      <c r="AH3274" s="74">
        <f>IF(AD3274&lt;&gt;"",VLOOKUP($K$1,'Fact. Corr.'!$B$5:$G$7,HLOOKUP(H3274,'Fact. Corr.'!$C$4:$G$8,5,FALSE),FALSE),0)</f>
        <v>0</v>
      </c>
    </row>
    <row r="3275" spans="1:34" ht="20.100000000000001" hidden="1" customHeight="1" x14ac:dyDescent="0.2">
      <c r="A3275" s="109"/>
      <c r="B3275" s="119"/>
      <c r="C3275" s="111"/>
      <c r="D3275" s="112"/>
      <c r="E3275" s="107">
        <f t="shared" si="569"/>
        <v>0</v>
      </c>
      <c r="F3275" s="108">
        <f t="shared" si="570"/>
        <v>0</v>
      </c>
      <c r="G3275" s="114"/>
      <c r="H3275" s="113"/>
      <c r="I3275" s="114"/>
      <c r="J3275" s="115"/>
      <c r="K3275" s="89"/>
      <c r="L3275" s="116"/>
      <c r="M3275" s="117"/>
      <c r="N3275" s="94" t="str">
        <f t="shared" si="579"/>
        <v/>
      </c>
      <c r="O3275" s="87" t="str">
        <f>IF(N3275&lt;&gt;"",IF(J3275="CR",VLOOKUP(ROUND(N3275,0),'Cap. Corr. &amp; Prot.'!$J$4:$L$669,3,FALSE),VLOOKUP(ROUND(N3275,0),'Cap. Corr. &amp; Prot.'!$J$4:$K$669,2,FALSE)),"")</f>
        <v/>
      </c>
      <c r="P3275" s="95">
        <f t="shared" si="571"/>
        <v>0</v>
      </c>
      <c r="Q3275" s="96" t="str">
        <f>IFERROR(VLOOKUP(Y3275,'Constantes KG'!$B$7:$G$22,HLOOKUP(I3275,'Constantes KG'!$C$5:$G$6,2,FALSE),FALSE),"")</f>
        <v/>
      </c>
      <c r="R3275" s="97">
        <f t="shared" si="572"/>
        <v>0</v>
      </c>
      <c r="S3275" s="149">
        <f>IFERROR(VLOOKUP(J3275,Regulaciones!$B$3:$C$9,2,FALSE),0)</f>
        <v>0</v>
      </c>
      <c r="T3275" s="149">
        <f>S3275+IFERROR(VLOOKUP(A3275,$B$5:$T3274,19,FALSE),0)</f>
        <v>0</v>
      </c>
      <c r="U3275" s="94">
        <f t="shared" si="573"/>
        <v>0</v>
      </c>
      <c r="V3275" s="98">
        <f>U3275+IFERROR(VLOOKUP(A3275,$B$5:$V3274,21,FALSE),0)</f>
        <v>0</v>
      </c>
      <c r="W3275" s="99" t="str">
        <f>IF(Y3275&lt;&gt;"",AD3275&amp;"X"&amp;VLOOKUP(INT(N3275),'Cap. Corr. &amp; Prot.'!$J$4:$M$669,4,FALSE),"")</f>
        <v/>
      </c>
      <c r="X3275" s="100"/>
      <c r="Y3275" s="118"/>
      <c r="Z3275" s="102"/>
      <c r="AB3275" s="59" t="str">
        <f t="shared" si="574"/>
        <v/>
      </c>
      <c r="AC3275" s="59" t="str">
        <f t="shared" si="575"/>
        <v/>
      </c>
      <c r="AD3275" s="59" t="str">
        <f>IFERROR(VLOOKUP('Capacidad_&amp;_Regulación'!H3275,Regulaciones!$L$3:$M$7,2,FALSE),"")</f>
        <v/>
      </c>
      <c r="AE3275" s="74" t="str">
        <f t="shared" si="576"/>
        <v/>
      </c>
      <c r="AF3275" s="74" t="str">
        <f t="shared" si="577"/>
        <v/>
      </c>
      <c r="AG3275" s="74" t="str">
        <f t="shared" si="578"/>
        <v/>
      </c>
      <c r="AH3275" s="74">
        <f>IF(AD3275&lt;&gt;"",VLOOKUP($K$1,'Fact. Corr.'!$B$5:$G$7,HLOOKUP(H3275,'Fact. Corr.'!$C$4:$G$8,5,FALSE),FALSE),0)</f>
        <v>0</v>
      </c>
    </row>
    <row r="3276" spans="1:34" ht="20.100000000000001" hidden="1" customHeight="1" x14ac:dyDescent="0.2">
      <c r="A3276" s="109"/>
      <c r="B3276" s="119"/>
      <c r="C3276" s="111"/>
      <c r="D3276" s="112"/>
      <c r="E3276" s="107">
        <f t="shared" si="569"/>
        <v>0</v>
      </c>
      <c r="F3276" s="108">
        <f t="shared" si="570"/>
        <v>0</v>
      </c>
      <c r="G3276" s="114"/>
      <c r="H3276" s="113"/>
      <c r="I3276" s="114"/>
      <c r="J3276" s="115"/>
      <c r="K3276" s="89"/>
      <c r="L3276" s="116"/>
      <c r="M3276" s="117"/>
      <c r="N3276" s="94" t="str">
        <f t="shared" si="579"/>
        <v/>
      </c>
      <c r="O3276" s="87" t="str">
        <f>IF(N3276&lt;&gt;"",IF(J3276="CR",VLOOKUP(ROUND(N3276,0),'Cap. Corr. &amp; Prot.'!$J$4:$L$669,3,FALSE),VLOOKUP(ROUND(N3276,0),'Cap. Corr. &amp; Prot.'!$J$4:$K$669,2,FALSE)),"")</f>
        <v/>
      </c>
      <c r="P3276" s="95">
        <f t="shared" si="571"/>
        <v>0</v>
      </c>
      <c r="Q3276" s="96" t="str">
        <f>IFERROR(VLOOKUP(Y3276,'Constantes KG'!$B$7:$G$22,HLOOKUP(I3276,'Constantes KG'!$C$5:$G$6,2,FALSE),FALSE),"")</f>
        <v/>
      </c>
      <c r="R3276" s="97">
        <f t="shared" si="572"/>
        <v>0</v>
      </c>
      <c r="S3276" s="149">
        <f>IFERROR(VLOOKUP(J3276,Regulaciones!$B$3:$C$9,2,FALSE),0)</f>
        <v>0</v>
      </c>
      <c r="T3276" s="149">
        <f>S3276+IFERROR(VLOOKUP(A3276,$B$5:$T3275,19,FALSE),0)</f>
        <v>0</v>
      </c>
      <c r="U3276" s="94">
        <f t="shared" si="573"/>
        <v>0</v>
      </c>
      <c r="V3276" s="98">
        <f>U3276+IFERROR(VLOOKUP(A3276,$B$5:$V3275,21,FALSE),0)</f>
        <v>0</v>
      </c>
      <c r="W3276" s="99" t="str">
        <f>IF(Y3276&lt;&gt;"",AD3276&amp;"X"&amp;VLOOKUP(INT(N3276),'Cap. Corr. &amp; Prot.'!$J$4:$M$669,4,FALSE),"")</f>
        <v/>
      </c>
      <c r="X3276" s="100"/>
      <c r="Y3276" s="118"/>
      <c r="Z3276" s="102"/>
      <c r="AB3276" s="59" t="str">
        <f t="shared" si="574"/>
        <v/>
      </c>
      <c r="AC3276" s="59" t="str">
        <f t="shared" si="575"/>
        <v/>
      </c>
      <c r="AD3276" s="59" t="str">
        <f>IFERROR(VLOOKUP('Capacidad_&amp;_Regulación'!H3276,Regulaciones!$L$3:$M$7,2,FALSE),"")</f>
        <v/>
      </c>
      <c r="AE3276" s="74" t="str">
        <f t="shared" si="576"/>
        <v/>
      </c>
      <c r="AF3276" s="74" t="str">
        <f t="shared" si="577"/>
        <v/>
      </c>
      <c r="AG3276" s="74" t="str">
        <f t="shared" si="578"/>
        <v/>
      </c>
      <c r="AH3276" s="74">
        <f>IF(AD3276&lt;&gt;"",VLOOKUP($K$1,'Fact. Corr.'!$B$5:$G$7,HLOOKUP(H3276,'Fact. Corr.'!$C$4:$G$8,5,FALSE),FALSE),0)</f>
        <v>0</v>
      </c>
    </row>
    <row r="3277" spans="1:34" ht="20.100000000000001" hidden="1" customHeight="1" x14ac:dyDescent="0.2">
      <c r="A3277" s="109"/>
      <c r="B3277" s="119"/>
      <c r="C3277" s="111"/>
      <c r="D3277" s="112"/>
      <c r="E3277" s="107">
        <f t="shared" si="569"/>
        <v>0</v>
      </c>
      <c r="F3277" s="108">
        <f t="shared" si="570"/>
        <v>0</v>
      </c>
      <c r="G3277" s="114"/>
      <c r="H3277" s="113"/>
      <c r="I3277" s="114"/>
      <c r="J3277" s="115"/>
      <c r="K3277" s="89"/>
      <c r="L3277" s="116"/>
      <c r="M3277" s="117"/>
      <c r="N3277" s="94" t="str">
        <f t="shared" si="579"/>
        <v/>
      </c>
      <c r="O3277" s="87" t="str">
        <f>IF(N3277&lt;&gt;"",IF(J3277="CR",VLOOKUP(ROUND(N3277,0),'Cap. Corr. &amp; Prot.'!$J$4:$L$669,3,FALSE),VLOOKUP(ROUND(N3277,0),'Cap. Corr. &amp; Prot.'!$J$4:$K$669,2,FALSE)),"")</f>
        <v/>
      </c>
      <c r="P3277" s="95">
        <f t="shared" si="571"/>
        <v>0</v>
      </c>
      <c r="Q3277" s="96" t="str">
        <f>IFERROR(VLOOKUP(Y3277,'Constantes KG'!$B$7:$G$22,HLOOKUP(I3277,'Constantes KG'!$C$5:$G$6,2,FALSE),FALSE),"")</f>
        <v/>
      </c>
      <c r="R3277" s="97">
        <f t="shared" si="572"/>
        <v>0</v>
      </c>
      <c r="S3277" s="149">
        <f>IFERROR(VLOOKUP(J3277,Regulaciones!$B$3:$C$9,2,FALSE),0)</f>
        <v>0</v>
      </c>
      <c r="T3277" s="149">
        <f>S3277+IFERROR(VLOOKUP(A3277,$B$5:$T3276,19,FALSE),0)</f>
        <v>0</v>
      </c>
      <c r="U3277" s="94">
        <f t="shared" si="573"/>
        <v>0</v>
      </c>
      <c r="V3277" s="98">
        <f>U3277+IFERROR(VLOOKUP(A3277,$B$5:$V3276,21,FALSE),0)</f>
        <v>0</v>
      </c>
      <c r="W3277" s="99" t="str">
        <f>IF(Y3277&lt;&gt;"",AD3277&amp;"X"&amp;VLOOKUP(INT(N3277),'Cap. Corr. &amp; Prot.'!$J$4:$M$669,4,FALSE),"")</f>
        <v/>
      </c>
      <c r="X3277" s="100"/>
      <c r="Y3277" s="118"/>
      <c r="Z3277" s="102"/>
      <c r="AB3277" s="59" t="str">
        <f t="shared" si="574"/>
        <v/>
      </c>
      <c r="AC3277" s="59" t="str">
        <f t="shared" si="575"/>
        <v/>
      </c>
      <c r="AD3277" s="59" t="str">
        <f>IFERROR(VLOOKUP('Capacidad_&amp;_Regulación'!H3277,Regulaciones!$L$3:$M$7,2,FALSE),"")</f>
        <v/>
      </c>
      <c r="AE3277" s="74" t="str">
        <f t="shared" si="576"/>
        <v/>
      </c>
      <c r="AF3277" s="74" t="str">
        <f t="shared" si="577"/>
        <v/>
      </c>
      <c r="AG3277" s="74" t="str">
        <f t="shared" si="578"/>
        <v/>
      </c>
      <c r="AH3277" s="74">
        <f>IF(AD3277&lt;&gt;"",VLOOKUP($K$1,'Fact. Corr.'!$B$5:$G$7,HLOOKUP(H3277,'Fact. Corr.'!$C$4:$G$8,5,FALSE),FALSE),0)</f>
        <v>0</v>
      </c>
    </row>
    <row r="3278" spans="1:34" ht="20.100000000000001" hidden="1" customHeight="1" x14ac:dyDescent="0.2">
      <c r="A3278" s="109"/>
      <c r="B3278" s="119"/>
      <c r="C3278" s="111"/>
      <c r="D3278" s="112"/>
      <c r="E3278" s="107">
        <f t="shared" si="569"/>
        <v>0</v>
      </c>
      <c r="F3278" s="108">
        <f t="shared" si="570"/>
        <v>0</v>
      </c>
      <c r="G3278" s="114"/>
      <c r="H3278" s="113"/>
      <c r="I3278" s="114"/>
      <c r="J3278" s="115"/>
      <c r="K3278" s="89"/>
      <c r="L3278" s="116"/>
      <c r="M3278" s="117"/>
      <c r="N3278" s="94" t="str">
        <f t="shared" si="579"/>
        <v/>
      </c>
      <c r="O3278" s="87" t="str">
        <f>IF(N3278&lt;&gt;"",IF(J3278="CR",VLOOKUP(ROUND(N3278,0),'Cap. Corr. &amp; Prot.'!$J$4:$L$669,3,FALSE),VLOOKUP(ROUND(N3278,0),'Cap. Corr. &amp; Prot.'!$J$4:$K$669,2,FALSE)),"")</f>
        <v/>
      </c>
      <c r="P3278" s="95">
        <f t="shared" si="571"/>
        <v>0</v>
      </c>
      <c r="Q3278" s="96" t="str">
        <f>IFERROR(VLOOKUP(Y3278,'Constantes KG'!$B$7:$G$22,HLOOKUP(I3278,'Constantes KG'!$C$5:$G$6,2,FALSE),FALSE),"")</f>
        <v/>
      </c>
      <c r="R3278" s="97">
        <f t="shared" si="572"/>
        <v>0</v>
      </c>
      <c r="S3278" s="149">
        <f>IFERROR(VLOOKUP(J3278,Regulaciones!$B$3:$C$9,2,FALSE),0)</f>
        <v>0</v>
      </c>
      <c r="T3278" s="149">
        <f>S3278+IFERROR(VLOOKUP(A3278,$B$5:$T3277,19,FALSE),0)</f>
        <v>0</v>
      </c>
      <c r="U3278" s="94">
        <f t="shared" si="573"/>
        <v>0</v>
      </c>
      <c r="V3278" s="98">
        <f>U3278+IFERROR(VLOOKUP(A3278,$B$5:$V3277,21,FALSE),0)</f>
        <v>0</v>
      </c>
      <c r="W3278" s="99" t="str">
        <f>IF(Y3278&lt;&gt;"",AD3278&amp;"X"&amp;VLOOKUP(INT(N3278),'Cap. Corr. &amp; Prot.'!$J$4:$M$669,4,FALSE),"")</f>
        <v/>
      </c>
      <c r="X3278" s="100"/>
      <c r="Y3278" s="118"/>
      <c r="Z3278" s="102"/>
      <c r="AB3278" s="59" t="str">
        <f t="shared" si="574"/>
        <v/>
      </c>
      <c r="AC3278" s="59" t="str">
        <f t="shared" si="575"/>
        <v/>
      </c>
      <c r="AD3278" s="59" t="str">
        <f>IFERROR(VLOOKUP('Capacidad_&amp;_Regulación'!H3278,Regulaciones!$L$3:$M$7,2,FALSE),"")</f>
        <v/>
      </c>
      <c r="AE3278" s="74" t="str">
        <f t="shared" si="576"/>
        <v/>
      </c>
      <c r="AF3278" s="74" t="str">
        <f t="shared" si="577"/>
        <v/>
      </c>
      <c r="AG3278" s="74" t="str">
        <f t="shared" si="578"/>
        <v/>
      </c>
      <c r="AH3278" s="74">
        <f>IF(AD3278&lt;&gt;"",VLOOKUP($K$1,'Fact. Corr.'!$B$5:$G$7,HLOOKUP(H3278,'Fact. Corr.'!$C$4:$G$8,5,FALSE),FALSE),0)</f>
        <v>0</v>
      </c>
    </row>
    <row r="3279" spans="1:34" ht="20.100000000000001" hidden="1" customHeight="1" x14ac:dyDescent="0.2">
      <c r="A3279" s="109"/>
      <c r="B3279" s="119"/>
      <c r="C3279" s="111"/>
      <c r="D3279" s="112"/>
      <c r="E3279" s="107">
        <f t="shared" si="569"/>
        <v>0</v>
      </c>
      <c r="F3279" s="108">
        <f t="shared" si="570"/>
        <v>0</v>
      </c>
      <c r="G3279" s="114"/>
      <c r="H3279" s="113"/>
      <c r="I3279" s="114"/>
      <c r="J3279" s="115"/>
      <c r="K3279" s="89"/>
      <c r="L3279" s="116"/>
      <c r="M3279" s="117"/>
      <c r="N3279" s="94" t="str">
        <f t="shared" si="579"/>
        <v/>
      </c>
      <c r="O3279" s="87" t="str">
        <f>IF(N3279&lt;&gt;"",IF(J3279="CR",VLOOKUP(ROUND(N3279,0),'Cap. Corr. &amp; Prot.'!$J$4:$L$669,3,FALSE),VLOOKUP(ROUND(N3279,0),'Cap. Corr. &amp; Prot.'!$J$4:$K$669,2,FALSE)),"")</f>
        <v/>
      </c>
      <c r="P3279" s="95">
        <f t="shared" si="571"/>
        <v>0</v>
      </c>
      <c r="Q3279" s="96" t="str">
        <f>IFERROR(VLOOKUP(Y3279,'Constantes KG'!$B$7:$G$22,HLOOKUP(I3279,'Constantes KG'!$C$5:$G$6,2,FALSE),FALSE),"")</f>
        <v/>
      </c>
      <c r="R3279" s="97">
        <f t="shared" si="572"/>
        <v>0</v>
      </c>
      <c r="S3279" s="149">
        <f>IFERROR(VLOOKUP(J3279,Regulaciones!$B$3:$C$9,2,FALSE),0)</f>
        <v>0</v>
      </c>
      <c r="T3279" s="149">
        <f>S3279+IFERROR(VLOOKUP(A3279,$B$5:$T3278,19,FALSE),0)</f>
        <v>0</v>
      </c>
      <c r="U3279" s="94">
        <f t="shared" si="573"/>
        <v>0</v>
      </c>
      <c r="V3279" s="98">
        <f>U3279+IFERROR(VLOOKUP(A3279,$B$5:$V3278,21,FALSE),0)</f>
        <v>0</v>
      </c>
      <c r="W3279" s="99" t="str">
        <f>IF(Y3279&lt;&gt;"",AD3279&amp;"X"&amp;VLOOKUP(INT(N3279),'Cap. Corr. &amp; Prot.'!$J$4:$M$669,4,FALSE),"")</f>
        <v/>
      </c>
      <c r="X3279" s="100"/>
      <c r="Y3279" s="118"/>
      <c r="Z3279" s="102"/>
      <c r="AB3279" s="59" t="str">
        <f t="shared" si="574"/>
        <v/>
      </c>
      <c r="AC3279" s="59" t="str">
        <f t="shared" si="575"/>
        <v/>
      </c>
      <c r="AD3279" s="59" t="str">
        <f>IFERROR(VLOOKUP('Capacidad_&amp;_Regulación'!H3279,Regulaciones!$L$3:$M$7,2,FALSE),"")</f>
        <v/>
      </c>
      <c r="AE3279" s="74" t="str">
        <f t="shared" si="576"/>
        <v/>
      </c>
      <c r="AF3279" s="74" t="str">
        <f t="shared" si="577"/>
        <v/>
      </c>
      <c r="AG3279" s="74" t="str">
        <f t="shared" si="578"/>
        <v/>
      </c>
      <c r="AH3279" s="74">
        <f>IF(AD3279&lt;&gt;"",VLOOKUP($K$1,'Fact. Corr.'!$B$5:$G$7,HLOOKUP(H3279,'Fact. Corr.'!$C$4:$G$8,5,FALSE),FALSE),0)</f>
        <v>0</v>
      </c>
    </row>
    <row r="3280" spans="1:34" ht="20.100000000000001" hidden="1" customHeight="1" x14ac:dyDescent="0.2">
      <c r="A3280" s="109"/>
      <c r="B3280" s="119"/>
      <c r="C3280" s="111"/>
      <c r="D3280" s="112"/>
      <c r="E3280" s="107">
        <f t="shared" si="569"/>
        <v>0</v>
      </c>
      <c r="F3280" s="108">
        <f t="shared" si="570"/>
        <v>0</v>
      </c>
      <c r="G3280" s="114"/>
      <c r="H3280" s="113"/>
      <c r="I3280" s="114"/>
      <c r="J3280" s="115"/>
      <c r="K3280" s="89"/>
      <c r="L3280" s="116"/>
      <c r="M3280" s="117"/>
      <c r="N3280" s="94" t="str">
        <f t="shared" si="579"/>
        <v/>
      </c>
      <c r="O3280" s="87" t="str">
        <f>IF(N3280&lt;&gt;"",IF(J3280="CR",VLOOKUP(ROUND(N3280,0),'Cap. Corr. &amp; Prot.'!$J$4:$L$669,3,FALSE),VLOOKUP(ROUND(N3280,0),'Cap. Corr. &amp; Prot.'!$J$4:$K$669,2,FALSE)),"")</f>
        <v/>
      </c>
      <c r="P3280" s="95">
        <f t="shared" si="571"/>
        <v>0</v>
      </c>
      <c r="Q3280" s="96" t="str">
        <f>IFERROR(VLOOKUP(Y3280,'Constantes KG'!$B$7:$G$22,HLOOKUP(I3280,'Constantes KG'!$C$5:$G$6,2,FALSE),FALSE),"")</f>
        <v/>
      </c>
      <c r="R3280" s="97">
        <f t="shared" si="572"/>
        <v>0</v>
      </c>
      <c r="S3280" s="149">
        <f>IFERROR(VLOOKUP(J3280,Regulaciones!$B$3:$C$9,2,FALSE),0)</f>
        <v>0</v>
      </c>
      <c r="T3280" s="149">
        <f>S3280+IFERROR(VLOOKUP(A3280,$B$5:$T3279,19,FALSE),0)</f>
        <v>0</v>
      </c>
      <c r="U3280" s="94">
        <f t="shared" si="573"/>
        <v>0</v>
      </c>
      <c r="V3280" s="98">
        <f>U3280+IFERROR(VLOOKUP(A3280,$B$5:$V3279,21,FALSE),0)</f>
        <v>0</v>
      </c>
      <c r="W3280" s="99" t="str">
        <f>IF(Y3280&lt;&gt;"",AD3280&amp;"X"&amp;VLOOKUP(INT(N3280),'Cap. Corr. &amp; Prot.'!$J$4:$M$669,4,FALSE),"")</f>
        <v/>
      </c>
      <c r="X3280" s="100"/>
      <c r="Y3280" s="118"/>
      <c r="Z3280" s="102"/>
      <c r="AB3280" s="59" t="str">
        <f t="shared" si="574"/>
        <v/>
      </c>
      <c r="AC3280" s="59" t="str">
        <f t="shared" si="575"/>
        <v/>
      </c>
      <c r="AD3280" s="59" t="str">
        <f>IFERROR(VLOOKUP('Capacidad_&amp;_Regulación'!H3280,Regulaciones!$L$3:$M$7,2,FALSE),"")</f>
        <v/>
      </c>
      <c r="AE3280" s="74" t="str">
        <f t="shared" si="576"/>
        <v/>
      </c>
      <c r="AF3280" s="74" t="str">
        <f t="shared" si="577"/>
        <v/>
      </c>
      <c r="AG3280" s="74" t="str">
        <f t="shared" si="578"/>
        <v/>
      </c>
      <c r="AH3280" s="74">
        <f>IF(AD3280&lt;&gt;"",VLOOKUP($K$1,'Fact. Corr.'!$B$5:$G$7,HLOOKUP(H3280,'Fact. Corr.'!$C$4:$G$8,5,FALSE),FALSE),0)</f>
        <v>0</v>
      </c>
    </row>
    <row r="3281" spans="1:34" ht="20.100000000000001" hidden="1" customHeight="1" x14ac:dyDescent="0.2">
      <c r="A3281" s="109"/>
      <c r="B3281" s="119"/>
      <c r="C3281" s="111"/>
      <c r="D3281" s="112"/>
      <c r="E3281" s="107">
        <f t="shared" si="569"/>
        <v>0</v>
      </c>
      <c r="F3281" s="108">
        <f t="shared" si="570"/>
        <v>0</v>
      </c>
      <c r="G3281" s="114"/>
      <c r="H3281" s="113"/>
      <c r="I3281" s="114"/>
      <c r="J3281" s="115"/>
      <c r="K3281" s="89"/>
      <c r="L3281" s="116"/>
      <c r="M3281" s="117"/>
      <c r="N3281" s="94" t="str">
        <f t="shared" si="579"/>
        <v/>
      </c>
      <c r="O3281" s="87" t="str">
        <f>IF(N3281&lt;&gt;"",IF(J3281="CR",VLOOKUP(ROUND(N3281,0),'Cap. Corr. &amp; Prot.'!$J$4:$L$669,3,FALSE),VLOOKUP(ROUND(N3281,0),'Cap. Corr. &amp; Prot.'!$J$4:$K$669,2,FALSE)),"")</f>
        <v/>
      </c>
      <c r="P3281" s="95">
        <f t="shared" si="571"/>
        <v>0</v>
      </c>
      <c r="Q3281" s="96" t="str">
        <f>IFERROR(VLOOKUP(Y3281,'Constantes KG'!$B$7:$G$22,HLOOKUP(I3281,'Constantes KG'!$C$5:$G$6,2,FALSE),FALSE),"")</f>
        <v/>
      </c>
      <c r="R3281" s="97">
        <f t="shared" si="572"/>
        <v>0</v>
      </c>
      <c r="S3281" s="149">
        <f>IFERROR(VLOOKUP(J3281,Regulaciones!$B$3:$C$9,2,FALSE),0)</f>
        <v>0</v>
      </c>
      <c r="T3281" s="149">
        <f>S3281+IFERROR(VLOOKUP(A3281,$B$5:$T3280,19,FALSE),0)</f>
        <v>0</v>
      </c>
      <c r="U3281" s="94">
        <f t="shared" si="573"/>
        <v>0</v>
      </c>
      <c r="V3281" s="98">
        <f>U3281+IFERROR(VLOOKUP(A3281,$B$5:$V3280,21,FALSE),0)</f>
        <v>0</v>
      </c>
      <c r="W3281" s="99" t="str">
        <f>IF(Y3281&lt;&gt;"",AD3281&amp;"X"&amp;VLOOKUP(INT(N3281),'Cap. Corr. &amp; Prot.'!$J$4:$M$669,4,FALSE),"")</f>
        <v/>
      </c>
      <c r="X3281" s="100"/>
      <c r="Y3281" s="118"/>
      <c r="Z3281" s="102"/>
      <c r="AB3281" s="59" t="str">
        <f t="shared" si="574"/>
        <v/>
      </c>
      <c r="AC3281" s="59" t="str">
        <f t="shared" si="575"/>
        <v/>
      </c>
      <c r="AD3281" s="59" t="str">
        <f>IFERROR(VLOOKUP('Capacidad_&amp;_Regulación'!H3281,Regulaciones!$L$3:$M$7,2,FALSE),"")</f>
        <v/>
      </c>
      <c r="AE3281" s="74" t="str">
        <f t="shared" si="576"/>
        <v/>
      </c>
      <c r="AF3281" s="74" t="str">
        <f t="shared" si="577"/>
        <v/>
      </c>
      <c r="AG3281" s="74" t="str">
        <f t="shared" si="578"/>
        <v/>
      </c>
      <c r="AH3281" s="74">
        <f>IF(AD3281&lt;&gt;"",VLOOKUP($K$1,'Fact. Corr.'!$B$5:$G$7,HLOOKUP(H3281,'Fact. Corr.'!$C$4:$G$8,5,FALSE),FALSE),0)</f>
        <v>0</v>
      </c>
    </row>
    <row r="3282" spans="1:34" ht="20.100000000000001" hidden="1" customHeight="1" x14ac:dyDescent="0.2">
      <c r="A3282" s="109"/>
      <c r="B3282" s="119"/>
      <c r="C3282" s="111"/>
      <c r="D3282" s="112"/>
      <c r="E3282" s="107">
        <f t="shared" si="569"/>
        <v>0</v>
      </c>
      <c r="F3282" s="108">
        <f t="shared" si="570"/>
        <v>0</v>
      </c>
      <c r="G3282" s="114"/>
      <c r="H3282" s="113"/>
      <c r="I3282" s="114"/>
      <c r="J3282" s="115"/>
      <c r="K3282" s="89"/>
      <c r="L3282" s="116"/>
      <c r="M3282" s="117"/>
      <c r="N3282" s="94" t="str">
        <f t="shared" si="579"/>
        <v/>
      </c>
      <c r="O3282" s="87" t="str">
        <f>IF(N3282&lt;&gt;"",IF(J3282="CR",VLOOKUP(ROUND(N3282,0),'Cap. Corr. &amp; Prot.'!$J$4:$L$669,3,FALSE),VLOOKUP(ROUND(N3282,0),'Cap. Corr. &amp; Prot.'!$J$4:$K$669,2,FALSE)),"")</f>
        <v/>
      </c>
      <c r="P3282" s="95">
        <f t="shared" si="571"/>
        <v>0</v>
      </c>
      <c r="Q3282" s="96" t="str">
        <f>IFERROR(VLOOKUP(Y3282,'Constantes KG'!$B$7:$G$22,HLOOKUP(I3282,'Constantes KG'!$C$5:$G$6,2,FALSE),FALSE),"")</f>
        <v/>
      </c>
      <c r="R3282" s="97">
        <f t="shared" si="572"/>
        <v>0</v>
      </c>
      <c r="S3282" s="149">
        <f>IFERROR(VLOOKUP(J3282,Regulaciones!$B$3:$C$9,2,FALSE),0)</f>
        <v>0</v>
      </c>
      <c r="T3282" s="149">
        <f>S3282+IFERROR(VLOOKUP(A3282,$B$5:$T3281,19,FALSE),0)</f>
        <v>0</v>
      </c>
      <c r="U3282" s="94">
        <f t="shared" si="573"/>
        <v>0</v>
      </c>
      <c r="V3282" s="98">
        <f>U3282+IFERROR(VLOOKUP(A3282,$B$5:$V3281,21,FALSE),0)</f>
        <v>0</v>
      </c>
      <c r="W3282" s="99" t="str">
        <f>IF(Y3282&lt;&gt;"",AD3282&amp;"X"&amp;VLOOKUP(INT(N3282),'Cap. Corr. &amp; Prot.'!$J$4:$M$669,4,FALSE),"")</f>
        <v/>
      </c>
      <c r="X3282" s="100"/>
      <c r="Y3282" s="118"/>
      <c r="Z3282" s="102"/>
      <c r="AB3282" s="59" t="str">
        <f t="shared" si="574"/>
        <v/>
      </c>
      <c r="AC3282" s="59" t="str">
        <f t="shared" si="575"/>
        <v/>
      </c>
      <c r="AD3282" s="59" t="str">
        <f>IFERROR(VLOOKUP('Capacidad_&amp;_Regulación'!H3282,Regulaciones!$L$3:$M$7,2,FALSE),"")</f>
        <v/>
      </c>
      <c r="AE3282" s="74" t="str">
        <f t="shared" si="576"/>
        <v/>
      </c>
      <c r="AF3282" s="74" t="str">
        <f t="shared" si="577"/>
        <v/>
      </c>
      <c r="AG3282" s="74" t="str">
        <f t="shared" si="578"/>
        <v/>
      </c>
      <c r="AH3282" s="74">
        <f>IF(AD3282&lt;&gt;"",VLOOKUP($K$1,'Fact. Corr.'!$B$5:$G$7,HLOOKUP(H3282,'Fact. Corr.'!$C$4:$G$8,5,FALSE),FALSE),0)</f>
        <v>0</v>
      </c>
    </row>
    <row r="3283" spans="1:34" ht="20.100000000000001" hidden="1" customHeight="1" x14ac:dyDescent="0.2">
      <c r="A3283" s="109"/>
      <c r="B3283" s="119"/>
      <c r="C3283" s="111"/>
      <c r="D3283" s="112"/>
      <c r="E3283" s="107">
        <f t="shared" si="569"/>
        <v>0</v>
      </c>
      <c r="F3283" s="108">
        <f t="shared" si="570"/>
        <v>0</v>
      </c>
      <c r="G3283" s="114"/>
      <c r="H3283" s="113"/>
      <c r="I3283" s="114"/>
      <c r="J3283" s="115"/>
      <c r="K3283" s="89"/>
      <c r="L3283" s="116"/>
      <c r="M3283" s="117"/>
      <c r="N3283" s="94" t="str">
        <f t="shared" si="579"/>
        <v/>
      </c>
      <c r="O3283" s="87" t="str">
        <f>IF(N3283&lt;&gt;"",IF(J3283="CR",VLOOKUP(ROUND(N3283,0),'Cap. Corr. &amp; Prot.'!$J$4:$L$669,3,FALSE),VLOOKUP(ROUND(N3283,0),'Cap. Corr. &amp; Prot.'!$J$4:$K$669,2,FALSE)),"")</f>
        <v/>
      </c>
      <c r="P3283" s="95">
        <f t="shared" si="571"/>
        <v>0</v>
      </c>
      <c r="Q3283" s="96" t="str">
        <f>IFERROR(VLOOKUP(Y3283,'Constantes KG'!$B$7:$G$22,HLOOKUP(I3283,'Constantes KG'!$C$5:$G$6,2,FALSE),FALSE),"")</f>
        <v/>
      </c>
      <c r="R3283" s="97">
        <f t="shared" si="572"/>
        <v>0</v>
      </c>
      <c r="S3283" s="149">
        <f>IFERROR(VLOOKUP(J3283,Regulaciones!$B$3:$C$9,2,FALSE),0)</f>
        <v>0</v>
      </c>
      <c r="T3283" s="149">
        <f>S3283+IFERROR(VLOOKUP(A3283,$B$5:$T3282,19,FALSE),0)</f>
        <v>0</v>
      </c>
      <c r="U3283" s="94">
        <f t="shared" si="573"/>
        <v>0</v>
      </c>
      <c r="V3283" s="98">
        <f>U3283+IFERROR(VLOOKUP(A3283,$B$5:$V3282,21,FALSE),0)</f>
        <v>0</v>
      </c>
      <c r="W3283" s="99" t="str">
        <f>IF(Y3283&lt;&gt;"",AD3283&amp;"X"&amp;VLOOKUP(INT(N3283),'Cap. Corr. &amp; Prot.'!$J$4:$M$669,4,FALSE),"")</f>
        <v/>
      </c>
      <c r="X3283" s="100"/>
      <c r="Y3283" s="118"/>
      <c r="Z3283" s="102"/>
      <c r="AB3283" s="59" t="str">
        <f t="shared" si="574"/>
        <v/>
      </c>
      <c r="AC3283" s="59" t="str">
        <f t="shared" si="575"/>
        <v/>
      </c>
      <c r="AD3283" s="59" t="str">
        <f>IFERROR(VLOOKUP('Capacidad_&amp;_Regulación'!H3283,Regulaciones!$L$3:$M$7,2,FALSE),"")</f>
        <v/>
      </c>
      <c r="AE3283" s="74" t="str">
        <f t="shared" si="576"/>
        <v/>
      </c>
      <c r="AF3283" s="74" t="str">
        <f t="shared" si="577"/>
        <v/>
      </c>
      <c r="AG3283" s="74" t="str">
        <f t="shared" si="578"/>
        <v/>
      </c>
      <c r="AH3283" s="74">
        <f>IF(AD3283&lt;&gt;"",VLOOKUP($K$1,'Fact. Corr.'!$B$5:$G$7,HLOOKUP(H3283,'Fact. Corr.'!$C$4:$G$8,5,FALSE),FALSE),0)</f>
        <v>0</v>
      </c>
    </row>
    <row r="3284" spans="1:34" ht="20.100000000000001" hidden="1" customHeight="1" x14ac:dyDescent="0.2">
      <c r="A3284" s="109"/>
      <c r="B3284" s="119"/>
      <c r="C3284" s="111"/>
      <c r="D3284" s="112"/>
      <c r="E3284" s="107">
        <f t="shared" si="569"/>
        <v>0</v>
      </c>
      <c r="F3284" s="108">
        <f t="shared" si="570"/>
        <v>0</v>
      </c>
      <c r="G3284" s="114"/>
      <c r="H3284" s="113"/>
      <c r="I3284" s="114"/>
      <c r="J3284" s="115"/>
      <c r="K3284" s="89"/>
      <c r="L3284" s="116"/>
      <c r="M3284" s="117"/>
      <c r="N3284" s="94" t="str">
        <f t="shared" si="579"/>
        <v/>
      </c>
      <c r="O3284" s="87" t="str">
        <f>IF(N3284&lt;&gt;"",IF(J3284="CR",VLOOKUP(ROUND(N3284,0),'Cap. Corr. &amp; Prot.'!$J$4:$L$669,3,FALSE),VLOOKUP(ROUND(N3284,0),'Cap. Corr. &amp; Prot.'!$J$4:$K$669,2,FALSE)),"")</f>
        <v/>
      </c>
      <c r="P3284" s="95">
        <f t="shared" si="571"/>
        <v>0</v>
      </c>
      <c r="Q3284" s="96" t="str">
        <f>IFERROR(VLOOKUP(Y3284,'Constantes KG'!$B$7:$G$22,HLOOKUP(I3284,'Constantes KG'!$C$5:$G$6,2,FALSE),FALSE),"")</f>
        <v/>
      </c>
      <c r="R3284" s="97">
        <f t="shared" si="572"/>
        <v>0</v>
      </c>
      <c r="S3284" s="149">
        <f>IFERROR(VLOOKUP(J3284,Regulaciones!$B$3:$C$9,2,FALSE),0)</f>
        <v>0</v>
      </c>
      <c r="T3284" s="149">
        <f>S3284+IFERROR(VLOOKUP(A3284,$B$5:$T3283,19,FALSE),0)</f>
        <v>0</v>
      </c>
      <c r="U3284" s="94">
        <f t="shared" si="573"/>
        <v>0</v>
      </c>
      <c r="V3284" s="98">
        <f>U3284+IFERROR(VLOOKUP(A3284,$B$5:$V3283,21,FALSE),0)</f>
        <v>0</v>
      </c>
      <c r="W3284" s="99" t="str">
        <f>IF(Y3284&lt;&gt;"",AD3284&amp;"X"&amp;VLOOKUP(INT(N3284),'Cap. Corr. &amp; Prot.'!$J$4:$M$669,4,FALSE),"")</f>
        <v/>
      </c>
      <c r="X3284" s="100"/>
      <c r="Y3284" s="118"/>
      <c r="Z3284" s="102"/>
      <c r="AB3284" s="59" t="str">
        <f t="shared" si="574"/>
        <v/>
      </c>
      <c r="AC3284" s="59" t="str">
        <f t="shared" si="575"/>
        <v/>
      </c>
      <c r="AD3284" s="59" t="str">
        <f>IFERROR(VLOOKUP('Capacidad_&amp;_Regulación'!H3284,Regulaciones!$L$3:$M$7,2,FALSE),"")</f>
        <v/>
      </c>
      <c r="AE3284" s="74" t="str">
        <f t="shared" si="576"/>
        <v/>
      </c>
      <c r="AF3284" s="74" t="str">
        <f t="shared" si="577"/>
        <v/>
      </c>
      <c r="AG3284" s="74" t="str">
        <f t="shared" si="578"/>
        <v/>
      </c>
      <c r="AH3284" s="74">
        <f>IF(AD3284&lt;&gt;"",VLOOKUP($K$1,'Fact. Corr.'!$B$5:$G$7,HLOOKUP(H3284,'Fact. Corr.'!$C$4:$G$8,5,FALSE),FALSE),0)</f>
        <v>0</v>
      </c>
    </row>
    <row r="3285" spans="1:34" ht="20.100000000000001" hidden="1" customHeight="1" x14ac:dyDescent="0.2">
      <c r="A3285" s="109"/>
      <c r="B3285" s="119"/>
      <c r="C3285" s="111"/>
      <c r="D3285" s="112"/>
      <c r="E3285" s="107">
        <f t="shared" si="569"/>
        <v>0</v>
      </c>
      <c r="F3285" s="108">
        <f t="shared" si="570"/>
        <v>0</v>
      </c>
      <c r="G3285" s="114"/>
      <c r="H3285" s="113"/>
      <c r="I3285" s="114"/>
      <c r="J3285" s="115"/>
      <c r="K3285" s="89"/>
      <c r="L3285" s="116"/>
      <c r="M3285" s="117"/>
      <c r="N3285" s="94" t="str">
        <f t="shared" si="579"/>
        <v/>
      </c>
      <c r="O3285" s="87" t="str">
        <f>IF(N3285&lt;&gt;"",IF(J3285="CR",VLOOKUP(ROUND(N3285,0),'Cap. Corr. &amp; Prot.'!$J$4:$L$669,3,FALSE),VLOOKUP(ROUND(N3285,0),'Cap. Corr. &amp; Prot.'!$J$4:$K$669,2,FALSE)),"")</f>
        <v/>
      </c>
      <c r="P3285" s="95">
        <f t="shared" si="571"/>
        <v>0</v>
      </c>
      <c r="Q3285" s="96" t="str">
        <f>IFERROR(VLOOKUP(Y3285,'Constantes KG'!$B$7:$G$22,HLOOKUP(I3285,'Constantes KG'!$C$5:$G$6,2,FALSE),FALSE),"")</f>
        <v/>
      </c>
      <c r="R3285" s="97">
        <f t="shared" si="572"/>
        <v>0</v>
      </c>
      <c r="S3285" s="149">
        <f>IFERROR(VLOOKUP(J3285,Regulaciones!$B$3:$C$9,2,FALSE),0)</f>
        <v>0</v>
      </c>
      <c r="T3285" s="149">
        <f>S3285+IFERROR(VLOOKUP(A3285,$B$5:$T3284,19,FALSE),0)</f>
        <v>0</v>
      </c>
      <c r="U3285" s="94">
        <f t="shared" si="573"/>
        <v>0</v>
      </c>
      <c r="V3285" s="98">
        <f>U3285+IFERROR(VLOOKUP(A3285,$B$5:$V3284,21,FALSE),0)</f>
        <v>0</v>
      </c>
      <c r="W3285" s="99" t="str">
        <f>IF(Y3285&lt;&gt;"",AD3285&amp;"X"&amp;VLOOKUP(INT(N3285),'Cap. Corr. &amp; Prot.'!$J$4:$M$669,4,FALSE),"")</f>
        <v/>
      </c>
      <c r="X3285" s="100"/>
      <c r="Y3285" s="118"/>
      <c r="Z3285" s="102"/>
      <c r="AB3285" s="59" t="str">
        <f t="shared" si="574"/>
        <v/>
      </c>
      <c r="AC3285" s="59" t="str">
        <f t="shared" si="575"/>
        <v/>
      </c>
      <c r="AD3285" s="59" t="str">
        <f>IFERROR(VLOOKUP('Capacidad_&amp;_Regulación'!H3285,Regulaciones!$L$3:$M$7,2,FALSE),"")</f>
        <v/>
      </c>
      <c r="AE3285" s="74" t="str">
        <f t="shared" si="576"/>
        <v/>
      </c>
      <c r="AF3285" s="74" t="str">
        <f t="shared" si="577"/>
        <v/>
      </c>
      <c r="AG3285" s="74" t="str">
        <f t="shared" si="578"/>
        <v/>
      </c>
      <c r="AH3285" s="74">
        <f>IF(AD3285&lt;&gt;"",VLOOKUP($K$1,'Fact. Corr.'!$B$5:$G$7,HLOOKUP(H3285,'Fact. Corr.'!$C$4:$G$8,5,FALSE),FALSE),0)</f>
        <v>0</v>
      </c>
    </row>
    <row r="3286" spans="1:34" ht="20.100000000000001" hidden="1" customHeight="1" x14ac:dyDescent="0.2">
      <c r="A3286" s="109"/>
      <c r="B3286" s="119"/>
      <c r="C3286" s="111"/>
      <c r="D3286" s="112"/>
      <c r="E3286" s="107">
        <f t="shared" si="569"/>
        <v>0</v>
      </c>
      <c r="F3286" s="108">
        <f t="shared" si="570"/>
        <v>0</v>
      </c>
      <c r="G3286" s="114"/>
      <c r="H3286" s="113"/>
      <c r="I3286" s="114"/>
      <c r="J3286" s="115"/>
      <c r="K3286" s="89"/>
      <c r="L3286" s="116"/>
      <c r="M3286" s="117"/>
      <c r="N3286" s="94" t="str">
        <f t="shared" si="579"/>
        <v/>
      </c>
      <c r="O3286" s="87" t="str">
        <f>IF(N3286&lt;&gt;"",IF(J3286="CR",VLOOKUP(ROUND(N3286,0),'Cap. Corr. &amp; Prot.'!$J$4:$L$669,3,FALSE),VLOOKUP(ROUND(N3286,0),'Cap. Corr. &amp; Prot.'!$J$4:$K$669,2,FALSE)),"")</f>
        <v/>
      </c>
      <c r="P3286" s="95">
        <f t="shared" si="571"/>
        <v>0</v>
      </c>
      <c r="Q3286" s="96" t="str">
        <f>IFERROR(VLOOKUP(Y3286,'Constantes KG'!$B$7:$G$22,HLOOKUP(I3286,'Constantes KG'!$C$5:$G$6,2,FALSE),FALSE),"")</f>
        <v/>
      </c>
      <c r="R3286" s="97">
        <f t="shared" si="572"/>
        <v>0</v>
      </c>
      <c r="S3286" s="149">
        <f>IFERROR(VLOOKUP(J3286,Regulaciones!$B$3:$C$9,2,FALSE),0)</f>
        <v>0</v>
      </c>
      <c r="T3286" s="149">
        <f>S3286+IFERROR(VLOOKUP(A3286,$B$5:$T3285,19,FALSE),0)</f>
        <v>0</v>
      </c>
      <c r="U3286" s="94">
        <f t="shared" si="573"/>
        <v>0</v>
      </c>
      <c r="V3286" s="98">
        <f>U3286+IFERROR(VLOOKUP(A3286,$B$5:$V3285,21,FALSE),0)</f>
        <v>0</v>
      </c>
      <c r="W3286" s="99" t="str">
        <f>IF(Y3286&lt;&gt;"",AD3286&amp;"X"&amp;VLOOKUP(INT(N3286),'Cap. Corr. &amp; Prot.'!$J$4:$M$669,4,FALSE),"")</f>
        <v/>
      </c>
      <c r="X3286" s="100"/>
      <c r="Y3286" s="118"/>
      <c r="Z3286" s="102"/>
      <c r="AB3286" s="59" t="str">
        <f t="shared" si="574"/>
        <v/>
      </c>
      <c r="AC3286" s="59" t="str">
        <f t="shared" si="575"/>
        <v/>
      </c>
      <c r="AD3286" s="59" t="str">
        <f>IFERROR(VLOOKUP('Capacidad_&amp;_Regulación'!H3286,Regulaciones!$L$3:$M$7,2,FALSE),"")</f>
        <v/>
      </c>
      <c r="AE3286" s="74" t="str">
        <f t="shared" si="576"/>
        <v/>
      </c>
      <c r="AF3286" s="74" t="str">
        <f t="shared" si="577"/>
        <v/>
      </c>
      <c r="AG3286" s="74" t="str">
        <f t="shared" si="578"/>
        <v/>
      </c>
      <c r="AH3286" s="74">
        <f>IF(AD3286&lt;&gt;"",VLOOKUP($K$1,'Fact. Corr.'!$B$5:$G$7,HLOOKUP(H3286,'Fact. Corr.'!$C$4:$G$8,5,FALSE),FALSE),0)</f>
        <v>0</v>
      </c>
    </row>
    <row r="3287" spans="1:34" ht="20.100000000000001" hidden="1" customHeight="1" x14ac:dyDescent="0.2">
      <c r="A3287" s="109"/>
      <c r="B3287" s="119"/>
      <c r="C3287" s="111"/>
      <c r="D3287" s="112"/>
      <c r="E3287" s="107">
        <f t="shared" si="569"/>
        <v>0</v>
      </c>
      <c r="F3287" s="108">
        <f t="shared" si="570"/>
        <v>0</v>
      </c>
      <c r="G3287" s="114"/>
      <c r="H3287" s="113"/>
      <c r="I3287" s="114"/>
      <c r="J3287" s="115"/>
      <c r="K3287" s="89"/>
      <c r="L3287" s="116"/>
      <c r="M3287" s="117"/>
      <c r="N3287" s="94" t="str">
        <f t="shared" si="579"/>
        <v/>
      </c>
      <c r="O3287" s="87" t="str">
        <f>IF(N3287&lt;&gt;"",IF(J3287="CR",VLOOKUP(ROUND(N3287,0),'Cap. Corr. &amp; Prot.'!$J$4:$L$669,3,FALSE),VLOOKUP(ROUND(N3287,0),'Cap. Corr. &amp; Prot.'!$J$4:$K$669,2,FALSE)),"")</f>
        <v/>
      </c>
      <c r="P3287" s="95">
        <f t="shared" si="571"/>
        <v>0</v>
      </c>
      <c r="Q3287" s="96" t="str">
        <f>IFERROR(VLOOKUP(Y3287,'Constantes KG'!$B$7:$G$22,HLOOKUP(I3287,'Constantes KG'!$C$5:$G$6,2,FALSE),FALSE),"")</f>
        <v/>
      </c>
      <c r="R3287" s="97">
        <f t="shared" si="572"/>
        <v>0</v>
      </c>
      <c r="S3287" s="149">
        <f>IFERROR(VLOOKUP(J3287,Regulaciones!$B$3:$C$9,2,FALSE),0)</f>
        <v>0</v>
      </c>
      <c r="T3287" s="149">
        <f>S3287+IFERROR(VLOOKUP(A3287,$B$5:$T3286,19,FALSE),0)</f>
        <v>0</v>
      </c>
      <c r="U3287" s="94">
        <f t="shared" si="573"/>
        <v>0</v>
      </c>
      <c r="V3287" s="98">
        <f>U3287+IFERROR(VLOOKUP(A3287,$B$5:$V3286,21,FALSE),0)</f>
        <v>0</v>
      </c>
      <c r="W3287" s="99" t="str">
        <f>IF(Y3287&lt;&gt;"",AD3287&amp;"X"&amp;VLOOKUP(INT(N3287),'Cap. Corr. &amp; Prot.'!$J$4:$M$669,4,FALSE),"")</f>
        <v/>
      </c>
      <c r="X3287" s="100"/>
      <c r="Y3287" s="118"/>
      <c r="Z3287" s="102"/>
      <c r="AB3287" s="59" t="str">
        <f t="shared" si="574"/>
        <v/>
      </c>
      <c r="AC3287" s="59" t="str">
        <f t="shared" si="575"/>
        <v/>
      </c>
      <c r="AD3287" s="59" t="str">
        <f>IFERROR(VLOOKUP('Capacidad_&amp;_Regulación'!H3287,Regulaciones!$L$3:$M$7,2,FALSE),"")</f>
        <v/>
      </c>
      <c r="AE3287" s="74" t="str">
        <f t="shared" si="576"/>
        <v/>
      </c>
      <c r="AF3287" s="74" t="str">
        <f t="shared" si="577"/>
        <v/>
      </c>
      <c r="AG3287" s="74" t="str">
        <f t="shared" si="578"/>
        <v/>
      </c>
      <c r="AH3287" s="74">
        <f>IF(AD3287&lt;&gt;"",VLOOKUP($K$1,'Fact. Corr.'!$B$5:$G$7,HLOOKUP(H3287,'Fact. Corr.'!$C$4:$G$8,5,FALSE),FALSE),0)</f>
        <v>0</v>
      </c>
    </row>
    <row r="3288" spans="1:34" ht="20.100000000000001" hidden="1" customHeight="1" x14ac:dyDescent="0.2">
      <c r="A3288" s="109"/>
      <c r="B3288" s="119"/>
      <c r="C3288" s="111"/>
      <c r="D3288" s="112"/>
      <c r="E3288" s="107">
        <f t="shared" si="569"/>
        <v>0</v>
      </c>
      <c r="F3288" s="108">
        <f t="shared" si="570"/>
        <v>0</v>
      </c>
      <c r="G3288" s="114"/>
      <c r="H3288" s="113"/>
      <c r="I3288" s="114"/>
      <c r="J3288" s="115"/>
      <c r="K3288" s="89"/>
      <c r="L3288" s="116"/>
      <c r="M3288" s="117"/>
      <c r="N3288" s="94" t="str">
        <f t="shared" si="579"/>
        <v/>
      </c>
      <c r="O3288" s="87" t="str">
        <f>IF(N3288&lt;&gt;"",IF(J3288="CR",VLOOKUP(ROUND(N3288,0),'Cap. Corr. &amp; Prot.'!$J$4:$L$669,3,FALSE),VLOOKUP(ROUND(N3288,0),'Cap. Corr. &amp; Prot.'!$J$4:$K$669,2,FALSE)),"")</f>
        <v/>
      </c>
      <c r="P3288" s="95">
        <f t="shared" si="571"/>
        <v>0</v>
      </c>
      <c r="Q3288" s="96" t="str">
        <f>IFERROR(VLOOKUP(Y3288,'Constantes KG'!$B$7:$G$22,HLOOKUP(I3288,'Constantes KG'!$C$5:$G$6,2,FALSE),FALSE),"")</f>
        <v/>
      </c>
      <c r="R3288" s="97">
        <f t="shared" si="572"/>
        <v>0</v>
      </c>
      <c r="S3288" s="149">
        <f>IFERROR(VLOOKUP(J3288,Regulaciones!$B$3:$C$9,2,FALSE),0)</f>
        <v>0</v>
      </c>
      <c r="T3288" s="149">
        <f>S3288+IFERROR(VLOOKUP(A3288,$B$5:$T3287,19,FALSE),0)</f>
        <v>0</v>
      </c>
      <c r="U3288" s="94">
        <f t="shared" si="573"/>
        <v>0</v>
      </c>
      <c r="V3288" s="98">
        <f>U3288+IFERROR(VLOOKUP(A3288,$B$5:$V3287,21,FALSE),0)</f>
        <v>0</v>
      </c>
      <c r="W3288" s="99" t="str">
        <f>IF(Y3288&lt;&gt;"",AD3288&amp;"X"&amp;VLOOKUP(INT(N3288),'Cap. Corr. &amp; Prot.'!$J$4:$M$669,4,FALSE),"")</f>
        <v/>
      </c>
      <c r="X3288" s="100"/>
      <c r="Y3288" s="118"/>
      <c r="Z3288" s="102"/>
      <c r="AB3288" s="59" t="str">
        <f t="shared" si="574"/>
        <v/>
      </c>
      <c r="AC3288" s="59" t="str">
        <f t="shared" si="575"/>
        <v/>
      </c>
      <c r="AD3288" s="59" t="str">
        <f>IFERROR(VLOOKUP('Capacidad_&amp;_Regulación'!H3288,Regulaciones!$L$3:$M$7,2,FALSE),"")</f>
        <v/>
      </c>
      <c r="AE3288" s="74" t="str">
        <f t="shared" si="576"/>
        <v/>
      </c>
      <c r="AF3288" s="74" t="str">
        <f t="shared" si="577"/>
        <v/>
      </c>
      <c r="AG3288" s="74" t="str">
        <f t="shared" si="578"/>
        <v/>
      </c>
      <c r="AH3288" s="74">
        <f>IF(AD3288&lt;&gt;"",VLOOKUP($K$1,'Fact. Corr.'!$B$5:$G$7,HLOOKUP(H3288,'Fact. Corr.'!$C$4:$G$8,5,FALSE),FALSE),0)</f>
        <v>0</v>
      </c>
    </row>
    <row r="3289" spans="1:34" ht="20.100000000000001" hidden="1" customHeight="1" x14ac:dyDescent="0.2">
      <c r="A3289" s="109"/>
      <c r="B3289" s="119"/>
      <c r="C3289" s="111"/>
      <c r="D3289" s="112"/>
      <c r="E3289" s="107">
        <f t="shared" si="569"/>
        <v>0</v>
      </c>
      <c r="F3289" s="108">
        <f t="shared" si="570"/>
        <v>0</v>
      </c>
      <c r="G3289" s="114"/>
      <c r="H3289" s="113"/>
      <c r="I3289" s="114"/>
      <c r="J3289" s="115"/>
      <c r="K3289" s="89"/>
      <c r="L3289" s="116"/>
      <c r="M3289" s="117"/>
      <c r="N3289" s="94" t="str">
        <f t="shared" si="579"/>
        <v/>
      </c>
      <c r="O3289" s="87" t="str">
        <f>IF(N3289&lt;&gt;"",IF(J3289="CR",VLOOKUP(ROUND(N3289,0),'Cap. Corr. &amp; Prot.'!$J$4:$L$669,3,FALSE),VLOOKUP(ROUND(N3289,0),'Cap. Corr. &amp; Prot.'!$J$4:$K$669,2,FALSE)),"")</f>
        <v/>
      </c>
      <c r="P3289" s="95">
        <f t="shared" si="571"/>
        <v>0</v>
      </c>
      <c r="Q3289" s="96" t="str">
        <f>IFERROR(VLOOKUP(Y3289,'Constantes KG'!$B$7:$G$22,HLOOKUP(I3289,'Constantes KG'!$C$5:$G$6,2,FALSE),FALSE),"")</f>
        <v/>
      </c>
      <c r="R3289" s="97">
        <f t="shared" si="572"/>
        <v>0</v>
      </c>
      <c r="S3289" s="149">
        <f>IFERROR(VLOOKUP(J3289,Regulaciones!$B$3:$C$9,2,FALSE),0)</f>
        <v>0</v>
      </c>
      <c r="T3289" s="149">
        <f>S3289+IFERROR(VLOOKUP(A3289,$B$5:$T3288,19,FALSE),0)</f>
        <v>0</v>
      </c>
      <c r="U3289" s="94">
        <f t="shared" si="573"/>
        <v>0</v>
      </c>
      <c r="V3289" s="98">
        <f>U3289+IFERROR(VLOOKUP(A3289,$B$5:$V3288,21,FALSE),0)</f>
        <v>0</v>
      </c>
      <c r="W3289" s="99" t="str">
        <f>IF(Y3289&lt;&gt;"",AD3289&amp;"X"&amp;VLOOKUP(INT(N3289),'Cap. Corr. &amp; Prot.'!$J$4:$M$669,4,FALSE),"")</f>
        <v/>
      </c>
      <c r="X3289" s="100"/>
      <c r="Y3289" s="118"/>
      <c r="Z3289" s="102"/>
      <c r="AB3289" s="59" t="str">
        <f t="shared" si="574"/>
        <v/>
      </c>
      <c r="AC3289" s="59" t="str">
        <f t="shared" si="575"/>
        <v/>
      </c>
      <c r="AD3289" s="59" t="str">
        <f>IFERROR(VLOOKUP('Capacidad_&amp;_Regulación'!H3289,Regulaciones!$L$3:$M$7,2,FALSE),"")</f>
        <v/>
      </c>
      <c r="AE3289" s="74" t="str">
        <f t="shared" si="576"/>
        <v/>
      </c>
      <c r="AF3289" s="74" t="str">
        <f t="shared" si="577"/>
        <v/>
      </c>
      <c r="AG3289" s="74" t="str">
        <f t="shared" si="578"/>
        <v/>
      </c>
      <c r="AH3289" s="74">
        <f>IF(AD3289&lt;&gt;"",VLOOKUP($K$1,'Fact. Corr.'!$B$5:$G$7,HLOOKUP(H3289,'Fact. Corr.'!$C$4:$G$8,5,FALSE),FALSE),0)</f>
        <v>0</v>
      </c>
    </row>
    <row r="3290" spans="1:34" ht="20.100000000000001" hidden="1" customHeight="1" x14ac:dyDescent="0.2">
      <c r="A3290" s="109"/>
      <c r="B3290" s="119"/>
      <c r="C3290" s="111"/>
      <c r="D3290" s="112"/>
      <c r="E3290" s="107">
        <f t="shared" si="569"/>
        <v>0</v>
      </c>
      <c r="F3290" s="108">
        <f t="shared" si="570"/>
        <v>0</v>
      </c>
      <c r="G3290" s="114"/>
      <c r="H3290" s="113"/>
      <c r="I3290" s="114"/>
      <c r="J3290" s="115"/>
      <c r="K3290" s="89"/>
      <c r="L3290" s="116"/>
      <c r="M3290" s="117"/>
      <c r="N3290" s="94" t="str">
        <f t="shared" si="579"/>
        <v/>
      </c>
      <c r="O3290" s="87" t="str">
        <f>IF(N3290&lt;&gt;"",IF(J3290="CR",VLOOKUP(ROUND(N3290,0),'Cap. Corr. &amp; Prot.'!$J$4:$L$669,3,FALSE),VLOOKUP(ROUND(N3290,0),'Cap. Corr. &amp; Prot.'!$J$4:$K$669,2,FALSE)),"")</f>
        <v/>
      </c>
      <c r="P3290" s="95">
        <f t="shared" si="571"/>
        <v>0</v>
      </c>
      <c r="Q3290" s="96" t="str">
        <f>IFERROR(VLOOKUP(Y3290,'Constantes KG'!$B$7:$G$22,HLOOKUP(I3290,'Constantes KG'!$C$5:$G$6,2,FALSE),FALSE),"")</f>
        <v/>
      </c>
      <c r="R3290" s="97">
        <f t="shared" si="572"/>
        <v>0</v>
      </c>
      <c r="S3290" s="149">
        <f>IFERROR(VLOOKUP(J3290,Regulaciones!$B$3:$C$9,2,FALSE),0)</f>
        <v>0</v>
      </c>
      <c r="T3290" s="149">
        <f>S3290+IFERROR(VLOOKUP(A3290,$B$5:$T3289,19,FALSE),0)</f>
        <v>0</v>
      </c>
      <c r="U3290" s="94">
        <f t="shared" si="573"/>
        <v>0</v>
      </c>
      <c r="V3290" s="98">
        <f>U3290+IFERROR(VLOOKUP(A3290,$B$5:$V3289,21,FALSE),0)</f>
        <v>0</v>
      </c>
      <c r="W3290" s="99" t="str">
        <f>IF(Y3290&lt;&gt;"",AD3290&amp;"X"&amp;VLOOKUP(INT(N3290),'Cap. Corr. &amp; Prot.'!$J$4:$M$669,4,FALSE),"")</f>
        <v/>
      </c>
      <c r="X3290" s="100"/>
      <c r="Y3290" s="118"/>
      <c r="Z3290" s="102"/>
      <c r="AB3290" s="59" t="str">
        <f t="shared" si="574"/>
        <v/>
      </c>
      <c r="AC3290" s="59" t="str">
        <f t="shared" si="575"/>
        <v/>
      </c>
      <c r="AD3290" s="59" t="str">
        <f>IFERROR(VLOOKUP('Capacidad_&amp;_Regulación'!H3290,Regulaciones!$L$3:$M$7,2,FALSE),"")</f>
        <v/>
      </c>
      <c r="AE3290" s="74" t="str">
        <f t="shared" si="576"/>
        <v/>
      </c>
      <c r="AF3290" s="74" t="str">
        <f t="shared" si="577"/>
        <v/>
      </c>
      <c r="AG3290" s="74" t="str">
        <f t="shared" si="578"/>
        <v/>
      </c>
      <c r="AH3290" s="74">
        <f>IF(AD3290&lt;&gt;"",VLOOKUP($K$1,'Fact. Corr.'!$B$5:$G$7,HLOOKUP(H3290,'Fact. Corr.'!$C$4:$G$8,5,FALSE),FALSE),0)</f>
        <v>0</v>
      </c>
    </row>
    <row r="3291" spans="1:34" ht="20.100000000000001" hidden="1" customHeight="1" x14ac:dyDescent="0.2">
      <c r="A3291" s="109"/>
      <c r="B3291" s="119"/>
      <c r="C3291" s="111"/>
      <c r="D3291" s="112"/>
      <c r="E3291" s="107">
        <f t="shared" si="569"/>
        <v>0</v>
      </c>
      <c r="F3291" s="108">
        <f t="shared" si="570"/>
        <v>0</v>
      </c>
      <c r="G3291" s="114"/>
      <c r="H3291" s="113"/>
      <c r="I3291" s="114"/>
      <c r="J3291" s="115"/>
      <c r="K3291" s="89"/>
      <c r="L3291" s="116"/>
      <c r="M3291" s="117"/>
      <c r="N3291" s="94" t="str">
        <f t="shared" si="579"/>
        <v/>
      </c>
      <c r="O3291" s="87" t="str">
        <f>IF(N3291&lt;&gt;"",IF(J3291="CR",VLOOKUP(ROUND(N3291,0),'Cap. Corr. &amp; Prot.'!$J$4:$L$669,3,FALSE),VLOOKUP(ROUND(N3291,0),'Cap. Corr. &amp; Prot.'!$J$4:$K$669,2,FALSE)),"")</f>
        <v/>
      </c>
      <c r="P3291" s="95">
        <f t="shared" si="571"/>
        <v>0</v>
      </c>
      <c r="Q3291" s="96" t="str">
        <f>IFERROR(VLOOKUP(Y3291,'Constantes KG'!$B$7:$G$22,HLOOKUP(I3291,'Constantes KG'!$C$5:$G$6,2,FALSE),FALSE),"")</f>
        <v/>
      </c>
      <c r="R3291" s="97">
        <f t="shared" si="572"/>
        <v>0</v>
      </c>
      <c r="S3291" s="149">
        <f>IFERROR(VLOOKUP(J3291,Regulaciones!$B$3:$C$9,2,FALSE),0)</f>
        <v>0</v>
      </c>
      <c r="T3291" s="149">
        <f>S3291+IFERROR(VLOOKUP(A3291,$B$5:$T3290,19,FALSE),0)</f>
        <v>0</v>
      </c>
      <c r="U3291" s="94">
        <f t="shared" si="573"/>
        <v>0</v>
      </c>
      <c r="V3291" s="98">
        <f>U3291+IFERROR(VLOOKUP(A3291,$B$5:$V3290,21,FALSE),0)</f>
        <v>0</v>
      </c>
      <c r="W3291" s="99" t="str">
        <f>IF(Y3291&lt;&gt;"",AD3291&amp;"X"&amp;VLOOKUP(INT(N3291),'Cap. Corr. &amp; Prot.'!$J$4:$M$669,4,FALSE),"")</f>
        <v/>
      </c>
      <c r="X3291" s="100"/>
      <c r="Y3291" s="118"/>
      <c r="Z3291" s="102"/>
      <c r="AB3291" s="59" t="str">
        <f t="shared" si="574"/>
        <v/>
      </c>
      <c r="AC3291" s="59" t="str">
        <f t="shared" si="575"/>
        <v/>
      </c>
      <c r="AD3291" s="59" t="str">
        <f>IFERROR(VLOOKUP('Capacidad_&amp;_Regulación'!H3291,Regulaciones!$L$3:$M$7,2,FALSE),"")</f>
        <v/>
      </c>
      <c r="AE3291" s="74" t="str">
        <f t="shared" si="576"/>
        <v/>
      </c>
      <c r="AF3291" s="74" t="str">
        <f t="shared" si="577"/>
        <v/>
      </c>
      <c r="AG3291" s="74" t="str">
        <f t="shared" si="578"/>
        <v/>
      </c>
      <c r="AH3291" s="74">
        <f>IF(AD3291&lt;&gt;"",VLOOKUP($K$1,'Fact. Corr.'!$B$5:$G$7,HLOOKUP(H3291,'Fact. Corr.'!$C$4:$G$8,5,FALSE),FALSE),0)</f>
        <v>0</v>
      </c>
    </row>
    <row r="3292" spans="1:34" ht="20.100000000000001" hidden="1" customHeight="1" x14ac:dyDescent="0.2">
      <c r="A3292" s="109"/>
      <c r="B3292" s="119"/>
      <c r="C3292" s="111"/>
      <c r="D3292" s="112"/>
      <c r="E3292" s="107">
        <f t="shared" si="569"/>
        <v>0</v>
      </c>
      <c r="F3292" s="108">
        <f t="shared" si="570"/>
        <v>0</v>
      </c>
      <c r="G3292" s="114"/>
      <c r="H3292" s="113"/>
      <c r="I3292" s="114"/>
      <c r="J3292" s="115"/>
      <c r="K3292" s="89"/>
      <c r="L3292" s="116"/>
      <c r="M3292" s="117"/>
      <c r="N3292" s="94" t="str">
        <f t="shared" si="579"/>
        <v/>
      </c>
      <c r="O3292" s="87" t="str">
        <f>IF(N3292&lt;&gt;"",IF(J3292="CR",VLOOKUP(ROUND(N3292,0),'Cap. Corr. &amp; Prot.'!$J$4:$L$669,3,FALSE),VLOOKUP(ROUND(N3292,0),'Cap. Corr. &amp; Prot.'!$J$4:$K$669,2,FALSE)),"")</f>
        <v/>
      </c>
      <c r="P3292" s="95">
        <f t="shared" si="571"/>
        <v>0</v>
      </c>
      <c r="Q3292" s="96" t="str">
        <f>IFERROR(VLOOKUP(Y3292,'Constantes KG'!$B$7:$G$22,HLOOKUP(I3292,'Constantes KG'!$C$5:$G$6,2,FALSE),FALSE),"")</f>
        <v/>
      </c>
      <c r="R3292" s="97">
        <f t="shared" si="572"/>
        <v>0</v>
      </c>
      <c r="S3292" s="149">
        <f>IFERROR(VLOOKUP(J3292,Regulaciones!$B$3:$C$9,2,FALSE),0)</f>
        <v>0</v>
      </c>
      <c r="T3292" s="149">
        <f>S3292+IFERROR(VLOOKUP(A3292,$B$5:$T3291,19,FALSE),0)</f>
        <v>0</v>
      </c>
      <c r="U3292" s="94">
        <f t="shared" si="573"/>
        <v>0</v>
      </c>
      <c r="V3292" s="98">
        <f>U3292+IFERROR(VLOOKUP(A3292,$B$5:$V3291,21,FALSE),0)</f>
        <v>0</v>
      </c>
      <c r="W3292" s="99" t="str">
        <f>IF(Y3292&lt;&gt;"",AD3292&amp;"X"&amp;VLOOKUP(INT(N3292),'Cap. Corr. &amp; Prot.'!$J$4:$M$669,4,FALSE),"")</f>
        <v/>
      </c>
      <c r="X3292" s="100"/>
      <c r="Y3292" s="118"/>
      <c r="Z3292" s="102"/>
      <c r="AB3292" s="59" t="str">
        <f t="shared" si="574"/>
        <v/>
      </c>
      <c r="AC3292" s="59" t="str">
        <f t="shared" si="575"/>
        <v/>
      </c>
      <c r="AD3292" s="59" t="str">
        <f>IFERROR(VLOOKUP('Capacidad_&amp;_Regulación'!H3292,Regulaciones!$L$3:$M$7,2,FALSE),"")</f>
        <v/>
      </c>
      <c r="AE3292" s="74" t="str">
        <f t="shared" si="576"/>
        <v/>
      </c>
      <c r="AF3292" s="74" t="str">
        <f t="shared" si="577"/>
        <v/>
      </c>
      <c r="AG3292" s="74" t="str">
        <f t="shared" si="578"/>
        <v/>
      </c>
      <c r="AH3292" s="74">
        <f>IF(AD3292&lt;&gt;"",VLOOKUP($K$1,'Fact. Corr.'!$B$5:$G$7,HLOOKUP(H3292,'Fact. Corr.'!$C$4:$G$8,5,FALSE),FALSE),0)</f>
        <v>0</v>
      </c>
    </row>
    <row r="3293" spans="1:34" ht="20.100000000000001" hidden="1" customHeight="1" x14ac:dyDescent="0.2">
      <c r="A3293" s="109"/>
      <c r="B3293" s="119"/>
      <c r="C3293" s="111"/>
      <c r="D3293" s="112"/>
      <c r="E3293" s="107">
        <f t="shared" si="569"/>
        <v>0</v>
      </c>
      <c r="F3293" s="108">
        <f t="shared" si="570"/>
        <v>0</v>
      </c>
      <c r="G3293" s="114"/>
      <c r="H3293" s="113"/>
      <c r="I3293" s="114"/>
      <c r="J3293" s="115"/>
      <c r="K3293" s="89"/>
      <c r="L3293" s="116"/>
      <c r="M3293" s="117"/>
      <c r="N3293" s="94" t="str">
        <f t="shared" si="579"/>
        <v/>
      </c>
      <c r="O3293" s="87" t="str">
        <f>IF(N3293&lt;&gt;"",IF(J3293="CR",VLOOKUP(ROUND(N3293,0),'Cap. Corr. &amp; Prot.'!$J$4:$L$669,3,FALSE),VLOOKUP(ROUND(N3293,0),'Cap. Corr. &amp; Prot.'!$J$4:$K$669,2,FALSE)),"")</f>
        <v/>
      </c>
      <c r="P3293" s="95">
        <f t="shared" si="571"/>
        <v>0</v>
      </c>
      <c r="Q3293" s="96" t="str">
        <f>IFERROR(VLOOKUP(Y3293,'Constantes KG'!$B$7:$G$22,HLOOKUP(I3293,'Constantes KG'!$C$5:$G$6,2,FALSE),FALSE),"")</f>
        <v/>
      </c>
      <c r="R3293" s="97">
        <f t="shared" si="572"/>
        <v>0</v>
      </c>
      <c r="S3293" s="149">
        <f>IFERROR(VLOOKUP(J3293,Regulaciones!$B$3:$C$9,2,FALSE),0)</f>
        <v>0</v>
      </c>
      <c r="T3293" s="149">
        <f>S3293+IFERROR(VLOOKUP(A3293,$B$5:$T3292,19,FALSE),0)</f>
        <v>0</v>
      </c>
      <c r="U3293" s="94">
        <f t="shared" si="573"/>
        <v>0</v>
      </c>
      <c r="V3293" s="98">
        <f>U3293+IFERROR(VLOOKUP(A3293,$B$5:$V3292,21,FALSE),0)</f>
        <v>0</v>
      </c>
      <c r="W3293" s="99" t="str">
        <f>IF(Y3293&lt;&gt;"",AD3293&amp;"X"&amp;VLOOKUP(INT(N3293),'Cap. Corr. &amp; Prot.'!$J$4:$M$669,4,FALSE),"")</f>
        <v/>
      </c>
      <c r="X3293" s="100"/>
      <c r="Y3293" s="118"/>
      <c r="Z3293" s="102"/>
      <c r="AB3293" s="59" t="str">
        <f t="shared" si="574"/>
        <v/>
      </c>
      <c r="AC3293" s="59" t="str">
        <f t="shared" si="575"/>
        <v/>
      </c>
      <c r="AD3293" s="59" t="str">
        <f>IFERROR(VLOOKUP('Capacidad_&amp;_Regulación'!H3293,Regulaciones!$L$3:$M$7,2,FALSE),"")</f>
        <v/>
      </c>
      <c r="AE3293" s="74" t="str">
        <f t="shared" si="576"/>
        <v/>
      </c>
      <c r="AF3293" s="74" t="str">
        <f t="shared" si="577"/>
        <v/>
      </c>
      <c r="AG3293" s="74" t="str">
        <f t="shared" si="578"/>
        <v/>
      </c>
      <c r="AH3293" s="74">
        <f>IF(AD3293&lt;&gt;"",VLOOKUP($K$1,'Fact. Corr.'!$B$5:$G$7,HLOOKUP(H3293,'Fact. Corr.'!$C$4:$G$8,5,FALSE),FALSE),0)</f>
        <v>0</v>
      </c>
    </row>
    <row r="3294" spans="1:34" ht="20.100000000000001" hidden="1" customHeight="1" x14ac:dyDescent="0.2">
      <c r="A3294" s="109"/>
      <c r="B3294" s="119"/>
      <c r="C3294" s="111"/>
      <c r="D3294" s="112"/>
      <c r="E3294" s="107">
        <f t="shared" si="569"/>
        <v>0</v>
      </c>
      <c r="F3294" s="108">
        <f t="shared" si="570"/>
        <v>0</v>
      </c>
      <c r="G3294" s="114"/>
      <c r="H3294" s="113"/>
      <c r="I3294" s="114"/>
      <c r="J3294" s="115"/>
      <c r="K3294" s="89"/>
      <c r="L3294" s="116"/>
      <c r="M3294" s="117"/>
      <c r="N3294" s="94" t="str">
        <f t="shared" si="579"/>
        <v/>
      </c>
      <c r="O3294" s="87" t="str">
        <f>IF(N3294&lt;&gt;"",IF(J3294="CR",VLOOKUP(ROUND(N3294,0),'Cap. Corr. &amp; Prot.'!$J$4:$L$669,3,FALSE),VLOOKUP(ROUND(N3294,0),'Cap. Corr. &amp; Prot.'!$J$4:$K$669,2,FALSE)),"")</f>
        <v/>
      </c>
      <c r="P3294" s="95">
        <f t="shared" si="571"/>
        <v>0</v>
      </c>
      <c r="Q3294" s="96" t="str">
        <f>IFERROR(VLOOKUP(Y3294,'Constantes KG'!$B$7:$G$22,HLOOKUP(I3294,'Constantes KG'!$C$5:$G$6,2,FALSE),FALSE),"")</f>
        <v/>
      </c>
      <c r="R3294" s="97">
        <f t="shared" si="572"/>
        <v>0</v>
      </c>
      <c r="S3294" s="149">
        <f>IFERROR(VLOOKUP(J3294,Regulaciones!$B$3:$C$9,2,FALSE),0)</f>
        <v>0</v>
      </c>
      <c r="T3294" s="149">
        <f>S3294+IFERROR(VLOOKUP(A3294,$B$5:$T3293,19,FALSE),0)</f>
        <v>0</v>
      </c>
      <c r="U3294" s="94">
        <f t="shared" si="573"/>
        <v>0</v>
      </c>
      <c r="V3294" s="98">
        <f>U3294+IFERROR(VLOOKUP(A3294,$B$5:$V3293,21,FALSE),0)</f>
        <v>0</v>
      </c>
      <c r="W3294" s="99" t="str">
        <f>IF(Y3294&lt;&gt;"",AD3294&amp;"X"&amp;VLOOKUP(INT(N3294),'Cap. Corr. &amp; Prot.'!$J$4:$M$669,4,FALSE),"")</f>
        <v/>
      </c>
      <c r="X3294" s="100"/>
      <c r="Y3294" s="118"/>
      <c r="Z3294" s="102"/>
      <c r="AB3294" s="59" t="str">
        <f t="shared" si="574"/>
        <v/>
      </c>
      <c r="AC3294" s="59" t="str">
        <f t="shared" si="575"/>
        <v/>
      </c>
      <c r="AD3294" s="59" t="str">
        <f>IFERROR(VLOOKUP('Capacidad_&amp;_Regulación'!H3294,Regulaciones!$L$3:$M$7,2,FALSE),"")</f>
        <v/>
      </c>
      <c r="AE3294" s="74" t="str">
        <f t="shared" si="576"/>
        <v/>
      </c>
      <c r="AF3294" s="74" t="str">
        <f t="shared" si="577"/>
        <v/>
      </c>
      <c r="AG3294" s="74" t="str">
        <f t="shared" si="578"/>
        <v/>
      </c>
      <c r="AH3294" s="74">
        <f>IF(AD3294&lt;&gt;"",VLOOKUP($K$1,'Fact. Corr.'!$B$5:$G$7,HLOOKUP(H3294,'Fact. Corr.'!$C$4:$G$8,5,FALSE),FALSE),0)</f>
        <v>0</v>
      </c>
    </row>
    <row r="3295" spans="1:34" ht="20.100000000000001" hidden="1" customHeight="1" x14ac:dyDescent="0.2">
      <c r="A3295" s="109"/>
      <c r="B3295" s="119"/>
      <c r="C3295" s="111"/>
      <c r="D3295" s="112"/>
      <c r="E3295" s="107">
        <f t="shared" si="569"/>
        <v>0</v>
      </c>
      <c r="F3295" s="108">
        <f t="shared" si="570"/>
        <v>0</v>
      </c>
      <c r="G3295" s="114"/>
      <c r="H3295" s="113"/>
      <c r="I3295" s="114"/>
      <c r="J3295" s="115"/>
      <c r="K3295" s="89"/>
      <c r="L3295" s="116"/>
      <c r="M3295" s="117"/>
      <c r="N3295" s="94" t="str">
        <f t="shared" si="579"/>
        <v/>
      </c>
      <c r="O3295" s="87" t="str">
        <f>IF(N3295&lt;&gt;"",IF(J3295="CR",VLOOKUP(ROUND(N3295,0),'Cap. Corr. &amp; Prot.'!$J$4:$L$669,3,FALSE),VLOOKUP(ROUND(N3295,0),'Cap. Corr. &amp; Prot.'!$J$4:$K$669,2,FALSE)),"")</f>
        <v/>
      </c>
      <c r="P3295" s="95">
        <f t="shared" si="571"/>
        <v>0</v>
      </c>
      <c r="Q3295" s="96" t="str">
        <f>IFERROR(VLOOKUP(Y3295,'Constantes KG'!$B$7:$G$22,HLOOKUP(I3295,'Constantes KG'!$C$5:$G$6,2,FALSE),FALSE),"")</f>
        <v/>
      </c>
      <c r="R3295" s="97">
        <f t="shared" si="572"/>
        <v>0</v>
      </c>
      <c r="S3295" s="149">
        <f>IFERROR(VLOOKUP(J3295,Regulaciones!$B$3:$C$9,2,FALSE),0)</f>
        <v>0</v>
      </c>
      <c r="T3295" s="149">
        <f>S3295+IFERROR(VLOOKUP(A3295,$B$5:$T3294,19,FALSE),0)</f>
        <v>0</v>
      </c>
      <c r="U3295" s="94">
        <f t="shared" si="573"/>
        <v>0</v>
      </c>
      <c r="V3295" s="98">
        <f>U3295+IFERROR(VLOOKUP(A3295,$B$5:$V3294,21,FALSE),0)</f>
        <v>0</v>
      </c>
      <c r="W3295" s="99" t="str">
        <f>IF(Y3295&lt;&gt;"",AD3295&amp;"X"&amp;VLOOKUP(INT(N3295),'Cap. Corr. &amp; Prot.'!$J$4:$M$669,4,FALSE),"")</f>
        <v/>
      </c>
      <c r="X3295" s="100"/>
      <c r="Y3295" s="118"/>
      <c r="Z3295" s="102"/>
      <c r="AB3295" s="59" t="str">
        <f t="shared" si="574"/>
        <v/>
      </c>
      <c r="AC3295" s="59" t="str">
        <f t="shared" si="575"/>
        <v/>
      </c>
      <c r="AD3295" s="59" t="str">
        <f>IFERROR(VLOOKUP('Capacidad_&amp;_Regulación'!H3295,Regulaciones!$L$3:$M$7,2,FALSE),"")</f>
        <v/>
      </c>
      <c r="AE3295" s="74" t="str">
        <f t="shared" si="576"/>
        <v/>
      </c>
      <c r="AF3295" s="74" t="str">
        <f t="shared" si="577"/>
        <v/>
      </c>
      <c r="AG3295" s="74" t="str">
        <f t="shared" si="578"/>
        <v/>
      </c>
      <c r="AH3295" s="74">
        <f>IF(AD3295&lt;&gt;"",VLOOKUP($K$1,'Fact. Corr.'!$B$5:$G$7,HLOOKUP(H3295,'Fact. Corr.'!$C$4:$G$8,5,FALSE),FALSE),0)</f>
        <v>0</v>
      </c>
    </row>
    <row r="3296" spans="1:34" ht="20.100000000000001" hidden="1" customHeight="1" x14ac:dyDescent="0.2">
      <c r="A3296" s="109"/>
      <c r="B3296" s="119"/>
      <c r="C3296" s="111"/>
      <c r="D3296" s="112"/>
      <c r="E3296" s="107">
        <f t="shared" si="569"/>
        <v>0</v>
      </c>
      <c r="F3296" s="108">
        <f t="shared" si="570"/>
        <v>0</v>
      </c>
      <c r="G3296" s="114"/>
      <c r="H3296" s="113"/>
      <c r="I3296" s="114"/>
      <c r="J3296" s="115"/>
      <c r="K3296" s="89"/>
      <c r="L3296" s="116"/>
      <c r="M3296" s="117"/>
      <c r="N3296" s="94" t="str">
        <f t="shared" si="579"/>
        <v/>
      </c>
      <c r="O3296" s="87" t="str">
        <f>IF(N3296&lt;&gt;"",IF(J3296="CR",VLOOKUP(ROUND(N3296,0),'Cap. Corr. &amp; Prot.'!$J$4:$L$669,3,FALSE),VLOOKUP(ROUND(N3296,0),'Cap. Corr. &amp; Prot.'!$J$4:$K$669,2,FALSE)),"")</f>
        <v/>
      </c>
      <c r="P3296" s="95">
        <f t="shared" si="571"/>
        <v>0</v>
      </c>
      <c r="Q3296" s="96" t="str">
        <f>IFERROR(VLOOKUP(Y3296,'Constantes KG'!$B$7:$G$22,HLOOKUP(I3296,'Constantes KG'!$C$5:$G$6,2,FALSE),FALSE),"")</f>
        <v/>
      </c>
      <c r="R3296" s="97">
        <f t="shared" si="572"/>
        <v>0</v>
      </c>
      <c r="S3296" s="149">
        <f>IFERROR(VLOOKUP(J3296,Regulaciones!$B$3:$C$9,2,FALSE),0)</f>
        <v>0</v>
      </c>
      <c r="T3296" s="149">
        <f>S3296+IFERROR(VLOOKUP(A3296,$B$5:$T3295,19,FALSE),0)</f>
        <v>0</v>
      </c>
      <c r="U3296" s="94">
        <f t="shared" si="573"/>
        <v>0</v>
      </c>
      <c r="V3296" s="98">
        <f>U3296+IFERROR(VLOOKUP(A3296,$B$5:$V3295,21,FALSE),0)</f>
        <v>0</v>
      </c>
      <c r="W3296" s="99" t="str">
        <f>IF(Y3296&lt;&gt;"",AD3296&amp;"X"&amp;VLOOKUP(INT(N3296),'Cap. Corr. &amp; Prot.'!$J$4:$M$669,4,FALSE),"")</f>
        <v/>
      </c>
      <c r="X3296" s="100"/>
      <c r="Y3296" s="118"/>
      <c r="Z3296" s="102"/>
      <c r="AB3296" s="59" t="str">
        <f t="shared" si="574"/>
        <v/>
      </c>
      <c r="AC3296" s="59" t="str">
        <f t="shared" si="575"/>
        <v/>
      </c>
      <c r="AD3296" s="59" t="str">
        <f>IFERROR(VLOOKUP('Capacidad_&amp;_Regulación'!H3296,Regulaciones!$L$3:$M$7,2,FALSE),"")</f>
        <v/>
      </c>
      <c r="AE3296" s="74" t="str">
        <f t="shared" si="576"/>
        <v/>
      </c>
      <c r="AF3296" s="74" t="str">
        <f t="shared" si="577"/>
        <v/>
      </c>
      <c r="AG3296" s="74" t="str">
        <f t="shared" si="578"/>
        <v/>
      </c>
      <c r="AH3296" s="74">
        <f>IF(AD3296&lt;&gt;"",VLOOKUP($K$1,'Fact. Corr.'!$B$5:$G$7,HLOOKUP(H3296,'Fact. Corr.'!$C$4:$G$8,5,FALSE),FALSE),0)</f>
        <v>0</v>
      </c>
    </row>
    <row r="3297" spans="1:34" ht="20.100000000000001" hidden="1" customHeight="1" x14ac:dyDescent="0.2">
      <c r="A3297" s="109"/>
      <c r="B3297" s="119"/>
      <c r="C3297" s="111"/>
      <c r="D3297" s="112"/>
      <c r="E3297" s="107">
        <f t="shared" si="569"/>
        <v>0</v>
      </c>
      <c r="F3297" s="108">
        <f t="shared" si="570"/>
        <v>0</v>
      </c>
      <c r="G3297" s="114"/>
      <c r="H3297" s="113"/>
      <c r="I3297" s="114"/>
      <c r="J3297" s="115"/>
      <c r="K3297" s="89"/>
      <c r="L3297" s="116"/>
      <c r="M3297" s="117"/>
      <c r="N3297" s="94" t="str">
        <f t="shared" si="579"/>
        <v/>
      </c>
      <c r="O3297" s="87" t="str">
        <f>IF(N3297&lt;&gt;"",IF(J3297="CR",VLOOKUP(ROUND(N3297,0),'Cap. Corr. &amp; Prot.'!$J$4:$L$669,3,FALSE),VLOOKUP(ROUND(N3297,0),'Cap. Corr. &amp; Prot.'!$J$4:$K$669,2,FALSE)),"")</f>
        <v/>
      </c>
      <c r="P3297" s="95">
        <f t="shared" si="571"/>
        <v>0</v>
      </c>
      <c r="Q3297" s="96" t="str">
        <f>IFERROR(VLOOKUP(Y3297,'Constantes KG'!$B$7:$G$22,HLOOKUP(I3297,'Constantes KG'!$C$5:$G$6,2,FALSE),FALSE),"")</f>
        <v/>
      </c>
      <c r="R3297" s="97">
        <f t="shared" si="572"/>
        <v>0</v>
      </c>
      <c r="S3297" s="149">
        <f>IFERROR(VLOOKUP(J3297,Regulaciones!$B$3:$C$9,2,FALSE),0)</f>
        <v>0</v>
      </c>
      <c r="T3297" s="149">
        <f>S3297+IFERROR(VLOOKUP(A3297,$B$5:$T3296,19,FALSE),0)</f>
        <v>0</v>
      </c>
      <c r="U3297" s="94">
        <f t="shared" si="573"/>
        <v>0</v>
      </c>
      <c r="V3297" s="98">
        <f>U3297+IFERROR(VLOOKUP(A3297,$B$5:$V3296,21,FALSE),0)</f>
        <v>0</v>
      </c>
      <c r="W3297" s="99" t="str">
        <f>IF(Y3297&lt;&gt;"",AD3297&amp;"X"&amp;VLOOKUP(INT(N3297),'Cap. Corr. &amp; Prot.'!$J$4:$M$669,4,FALSE),"")</f>
        <v/>
      </c>
      <c r="X3297" s="100"/>
      <c r="Y3297" s="118"/>
      <c r="Z3297" s="102"/>
      <c r="AB3297" s="59" t="str">
        <f t="shared" si="574"/>
        <v/>
      </c>
      <c r="AC3297" s="59" t="str">
        <f t="shared" si="575"/>
        <v/>
      </c>
      <c r="AD3297" s="59" t="str">
        <f>IFERROR(VLOOKUP('Capacidad_&amp;_Regulación'!H3297,Regulaciones!$L$3:$M$7,2,FALSE),"")</f>
        <v/>
      </c>
      <c r="AE3297" s="74" t="str">
        <f t="shared" si="576"/>
        <v/>
      </c>
      <c r="AF3297" s="74" t="str">
        <f t="shared" si="577"/>
        <v/>
      </c>
      <c r="AG3297" s="74" t="str">
        <f t="shared" si="578"/>
        <v/>
      </c>
      <c r="AH3297" s="74">
        <f>IF(AD3297&lt;&gt;"",VLOOKUP($K$1,'Fact. Corr.'!$B$5:$G$7,HLOOKUP(H3297,'Fact. Corr.'!$C$4:$G$8,5,FALSE),FALSE),0)</f>
        <v>0</v>
      </c>
    </row>
    <row r="3298" spans="1:34" ht="20.100000000000001" hidden="1" customHeight="1" x14ac:dyDescent="0.2">
      <c r="A3298" s="109"/>
      <c r="B3298" s="119"/>
      <c r="C3298" s="111"/>
      <c r="D3298" s="112"/>
      <c r="E3298" s="107">
        <f t="shared" si="569"/>
        <v>0</v>
      </c>
      <c r="F3298" s="108">
        <f t="shared" si="570"/>
        <v>0</v>
      </c>
      <c r="G3298" s="114"/>
      <c r="H3298" s="113"/>
      <c r="I3298" s="114"/>
      <c r="J3298" s="115"/>
      <c r="K3298" s="89"/>
      <c r="L3298" s="116"/>
      <c r="M3298" s="117"/>
      <c r="N3298" s="94" t="str">
        <f t="shared" si="579"/>
        <v/>
      </c>
      <c r="O3298" s="87" t="str">
        <f>IF(N3298&lt;&gt;"",IF(J3298="CR",VLOOKUP(ROUND(N3298,0),'Cap. Corr. &amp; Prot.'!$J$4:$L$669,3,FALSE),VLOOKUP(ROUND(N3298,0),'Cap. Corr. &amp; Prot.'!$J$4:$K$669,2,FALSE)),"")</f>
        <v/>
      </c>
      <c r="P3298" s="95">
        <f t="shared" si="571"/>
        <v>0</v>
      </c>
      <c r="Q3298" s="96" t="str">
        <f>IFERROR(VLOOKUP(Y3298,'Constantes KG'!$B$7:$G$22,HLOOKUP(I3298,'Constantes KG'!$C$5:$G$6,2,FALSE),FALSE),"")</f>
        <v/>
      </c>
      <c r="R3298" s="97">
        <f t="shared" si="572"/>
        <v>0</v>
      </c>
      <c r="S3298" s="149">
        <f>IFERROR(VLOOKUP(J3298,Regulaciones!$B$3:$C$9,2,FALSE),0)</f>
        <v>0</v>
      </c>
      <c r="T3298" s="149">
        <f>S3298+IFERROR(VLOOKUP(A3298,$B$5:$T3297,19,FALSE),0)</f>
        <v>0</v>
      </c>
      <c r="U3298" s="94">
        <f t="shared" si="573"/>
        <v>0</v>
      </c>
      <c r="V3298" s="98">
        <f>U3298+IFERROR(VLOOKUP(A3298,$B$5:$V3297,21,FALSE),0)</f>
        <v>0</v>
      </c>
      <c r="W3298" s="99" t="str">
        <f>IF(Y3298&lt;&gt;"",AD3298&amp;"X"&amp;VLOOKUP(INT(N3298),'Cap. Corr. &amp; Prot.'!$J$4:$M$669,4,FALSE),"")</f>
        <v/>
      </c>
      <c r="X3298" s="100"/>
      <c r="Y3298" s="118"/>
      <c r="Z3298" s="102"/>
      <c r="AB3298" s="59" t="str">
        <f t="shared" si="574"/>
        <v/>
      </c>
      <c r="AC3298" s="59" t="str">
        <f t="shared" si="575"/>
        <v/>
      </c>
      <c r="AD3298" s="59" t="str">
        <f>IFERROR(VLOOKUP('Capacidad_&amp;_Regulación'!H3298,Regulaciones!$L$3:$M$7,2,FALSE),"")</f>
        <v/>
      </c>
      <c r="AE3298" s="74" t="str">
        <f t="shared" si="576"/>
        <v/>
      </c>
      <c r="AF3298" s="74" t="str">
        <f t="shared" si="577"/>
        <v/>
      </c>
      <c r="AG3298" s="74" t="str">
        <f t="shared" si="578"/>
        <v/>
      </c>
      <c r="AH3298" s="74">
        <f>IF(AD3298&lt;&gt;"",VLOOKUP($K$1,'Fact. Corr.'!$B$5:$G$7,HLOOKUP(H3298,'Fact. Corr.'!$C$4:$G$8,5,FALSE),FALSE),0)</f>
        <v>0</v>
      </c>
    </row>
    <row r="3299" spans="1:34" ht="20.100000000000001" hidden="1" customHeight="1" x14ac:dyDescent="0.2">
      <c r="A3299" s="109"/>
      <c r="B3299" s="119"/>
      <c r="C3299" s="111"/>
      <c r="D3299" s="112"/>
      <c r="E3299" s="107">
        <f t="shared" si="569"/>
        <v>0</v>
      </c>
      <c r="F3299" s="108">
        <f t="shared" si="570"/>
        <v>0</v>
      </c>
      <c r="G3299" s="114"/>
      <c r="H3299" s="113"/>
      <c r="I3299" s="114"/>
      <c r="J3299" s="115"/>
      <c r="K3299" s="89"/>
      <c r="L3299" s="116"/>
      <c r="M3299" s="117"/>
      <c r="N3299" s="94" t="str">
        <f t="shared" si="579"/>
        <v/>
      </c>
      <c r="O3299" s="87" t="str">
        <f>IF(N3299&lt;&gt;"",IF(J3299="CR",VLOOKUP(ROUND(N3299,0),'Cap. Corr. &amp; Prot.'!$J$4:$L$669,3,FALSE),VLOOKUP(ROUND(N3299,0),'Cap. Corr. &amp; Prot.'!$J$4:$K$669,2,FALSE)),"")</f>
        <v/>
      </c>
      <c r="P3299" s="95">
        <f t="shared" si="571"/>
        <v>0</v>
      </c>
      <c r="Q3299" s="96" t="str">
        <f>IFERROR(VLOOKUP(Y3299,'Constantes KG'!$B$7:$G$22,HLOOKUP(I3299,'Constantes KG'!$C$5:$G$6,2,FALSE),FALSE),"")</f>
        <v/>
      </c>
      <c r="R3299" s="97">
        <f t="shared" si="572"/>
        <v>0</v>
      </c>
      <c r="S3299" s="149">
        <f>IFERROR(VLOOKUP(J3299,Regulaciones!$B$3:$C$9,2,FALSE),0)</f>
        <v>0</v>
      </c>
      <c r="T3299" s="149">
        <f>S3299+IFERROR(VLOOKUP(A3299,$B$5:$T3298,19,FALSE),0)</f>
        <v>0</v>
      </c>
      <c r="U3299" s="94">
        <f t="shared" si="573"/>
        <v>0</v>
      </c>
      <c r="V3299" s="98">
        <f>U3299+IFERROR(VLOOKUP(A3299,$B$5:$V3298,21,FALSE),0)</f>
        <v>0</v>
      </c>
      <c r="W3299" s="99" t="str">
        <f>IF(Y3299&lt;&gt;"",AD3299&amp;"X"&amp;VLOOKUP(INT(N3299),'Cap. Corr. &amp; Prot.'!$J$4:$M$669,4,FALSE),"")</f>
        <v/>
      </c>
      <c r="X3299" s="100"/>
      <c r="Y3299" s="118"/>
      <c r="Z3299" s="102"/>
      <c r="AB3299" s="59" t="str">
        <f t="shared" si="574"/>
        <v/>
      </c>
      <c r="AC3299" s="59" t="str">
        <f t="shared" si="575"/>
        <v/>
      </c>
      <c r="AD3299" s="59" t="str">
        <f>IFERROR(VLOOKUP('Capacidad_&amp;_Regulación'!H3299,Regulaciones!$L$3:$M$7,2,FALSE),"")</f>
        <v/>
      </c>
      <c r="AE3299" s="74" t="str">
        <f t="shared" si="576"/>
        <v/>
      </c>
      <c r="AF3299" s="74" t="str">
        <f t="shared" si="577"/>
        <v/>
      </c>
      <c r="AG3299" s="74" t="str">
        <f t="shared" si="578"/>
        <v/>
      </c>
      <c r="AH3299" s="74">
        <f>IF(AD3299&lt;&gt;"",VLOOKUP($K$1,'Fact. Corr.'!$B$5:$G$7,HLOOKUP(H3299,'Fact. Corr.'!$C$4:$G$8,5,FALSE),FALSE),0)</f>
        <v>0</v>
      </c>
    </row>
    <row r="3300" spans="1:34" ht="20.100000000000001" hidden="1" customHeight="1" x14ac:dyDescent="0.2">
      <c r="A3300" s="109"/>
      <c r="B3300" s="119"/>
      <c r="C3300" s="111"/>
      <c r="D3300" s="112"/>
      <c r="E3300" s="107">
        <f t="shared" si="569"/>
        <v>0</v>
      </c>
      <c r="F3300" s="108">
        <f t="shared" si="570"/>
        <v>0</v>
      </c>
      <c r="G3300" s="114"/>
      <c r="H3300" s="113"/>
      <c r="I3300" s="114"/>
      <c r="J3300" s="115"/>
      <c r="K3300" s="89"/>
      <c r="L3300" s="116"/>
      <c r="M3300" s="117"/>
      <c r="N3300" s="94" t="str">
        <f t="shared" si="579"/>
        <v/>
      </c>
      <c r="O3300" s="87" t="str">
        <f>IF(N3300&lt;&gt;"",IF(J3300="CR",VLOOKUP(ROUND(N3300,0),'Cap. Corr. &amp; Prot.'!$J$4:$L$669,3,FALSE),VLOOKUP(ROUND(N3300,0),'Cap. Corr. &amp; Prot.'!$J$4:$K$669,2,FALSE)),"")</f>
        <v/>
      </c>
      <c r="P3300" s="95">
        <f t="shared" si="571"/>
        <v>0</v>
      </c>
      <c r="Q3300" s="96" t="str">
        <f>IFERROR(VLOOKUP(Y3300,'Constantes KG'!$B$7:$G$22,HLOOKUP(I3300,'Constantes KG'!$C$5:$G$6,2,FALSE),FALSE),"")</f>
        <v/>
      </c>
      <c r="R3300" s="97">
        <f t="shared" si="572"/>
        <v>0</v>
      </c>
      <c r="S3300" s="149">
        <f>IFERROR(VLOOKUP(J3300,Regulaciones!$B$3:$C$9,2,FALSE),0)</f>
        <v>0</v>
      </c>
      <c r="T3300" s="149">
        <f>S3300+IFERROR(VLOOKUP(A3300,$B$5:$T3299,19,FALSE),0)</f>
        <v>0</v>
      </c>
      <c r="U3300" s="94">
        <f t="shared" si="573"/>
        <v>0</v>
      </c>
      <c r="V3300" s="98">
        <f>U3300+IFERROR(VLOOKUP(A3300,$B$5:$V3299,21,FALSE),0)</f>
        <v>0</v>
      </c>
      <c r="W3300" s="99" t="str">
        <f>IF(Y3300&lt;&gt;"",AD3300&amp;"X"&amp;VLOOKUP(INT(N3300),'Cap. Corr. &amp; Prot.'!$J$4:$M$669,4,FALSE),"")</f>
        <v/>
      </c>
      <c r="X3300" s="100"/>
      <c r="Y3300" s="118"/>
      <c r="Z3300" s="102"/>
      <c r="AB3300" s="59" t="str">
        <f t="shared" si="574"/>
        <v/>
      </c>
      <c r="AC3300" s="59" t="str">
        <f t="shared" si="575"/>
        <v/>
      </c>
      <c r="AD3300" s="59" t="str">
        <f>IFERROR(VLOOKUP('Capacidad_&amp;_Regulación'!H3300,Regulaciones!$L$3:$M$7,2,FALSE),"")</f>
        <v/>
      </c>
      <c r="AE3300" s="74" t="str">
        <f t="shared" si="576"/>
        <v/>
      </c>
      <c r="AF3300" s="74" t="str">
        <f t="shared" si="577"/>
        <v/>
      </c>
      <c r="AG3300" s="74" t="str">
        <f t="shared" si="578"/>
        <v/>
      </c>
      <c r="AH3300" s="74">
        <f>IF(AD3300&lt;&gt;"",VLOOKUP($K$1,'Fact. Corr.'!$B$5:$G$7,HLOOKUP(H3300,'Fact. Corr.'!$C$4:$G$8,5,FALSE),FALSE),0)</f>
        <v>0</v>
      </c>
    </row>
    <row r="3301" spans="1:34" ht="20.100000000000001" hidden="1" customHeight="1" x14ac:dyDescent="0.2">
      <c r="A3301" s="109"/>
      <c r="B3301" s="119"/>
      <c r="C3301" s="111"/>
      <c r="D3301" s="112"/>
      <c r="E3301" s="107">
        <f t="shared" si="569"/>
        <v>0</v>
      </c>
      <c r="F3301" s="108">
        <f t="shared" si="570"/>
        <v>0</v>
      </c>
      <c r="G3301" s="114"/>
      <c r="H3301" s="113"/>
      <c r="I3301" s="114"/>
      <c r="J3301" s="115"/>
      <c r="K3301" s="89"/>
      <c r="L3301" s="116"/>
      <c r="M3301" s="117"/>
      <c r="N3301" s="94" t="str">
        <f t="shared" si="579"/>
        <v/>
      </c>
      <c r="O3301" s="87" t="str">
        <f>IF(N3301&lt;&gt;"",IF(J3301="CR",VLOOKUP(ROUND(N3301,0),'Cap. Corr. &amp; Prot.'!$J$4:$L$669,3,FALSE),VLOOKUP(ROUND(N3301,0),'Cap. Corr. &amp; Prot.'!$J$4:$K$669,2,FALSE)),"")</f>
        <v/>
      </c>
      <c r="P3301" s="95">
        <f t="shared" si="571"/>
        <v>0</v>
      </c>
      <c r="Q3301" s="96" t="str">
        <f>IFERROR(VLOOKUP(Y3301,'Constantes KG'!$B$7:$G$22,HLOOKUP(I3301,'Constantes KG'!$C$5:$G$6,2,FALSE),FALSE),"")</f>
        <v/>
      </c>
      <c r="R3301" s="97">
        <f t="shared" si="572"/>
        <v>0</v>
      </c>
      <c r="S3301" s="149">
        <f>IFERROR(VLOOKUP(J3301,Regulaciones!$B$3:$C$9,2,FALSE),0)</f>
        <v>0</v>
      </c>
      <c r="T3301" s="149">
        <f>S3301+IFERROR(VLOOKUP(A3301,$B$5:$T3300,19,FALSE),0)</f>
        <v>0</v>
      </c>
      <c r="U3301" s="94">
        <f t="shared" si="573"/>
        <v>0</v>
      </c>
      <c r="V3301" s="98">
        <f>U3301+IFERROR(VLOOKUP(A3301,$B$5:$V3300,21,FALSE),0)</f>
        <v>0</v>
      </c>
      <c r="W3301" s="99" t="str">
        <f>IF(Y3301&lt;&gt;"",AD3301&amp;"X"&amp;VLOOKUP(INT(N3301),'Cap. Corr. &amp; Prot.'!$J$4:$M$669,4,FALSE),"")</f>
        <v/>
      </c>
      <c r="X3301" s="100"/>
      <c r="Y3301" s="118"/>
      <c r="Z3301" s="102"/>
      <c r="AB3301" s="59" t="str">
        <f t="shared" si="574"/>
        <v/>
      </c>
      <c r="AC3301" s="59" t="str">
        <f t="shared" si="575"/>
        <v/>
      </c>
      <c r="AD3301" s="59" t="str">
        <f>IFERROR(VLOOKUP('Capacidad_&amp;_Regulación'!H3301,Regulaciones!$L$3:$M$7,2,FALSE),"")</f>
        <v/>
      </c>
      <c r="AE3301" s="74" t="str">
        <f t="shared" si="576"/>
        <v/>
      </c>
      <c r="AF3301" s="74" t="str">
        <f t="shared" si="577"/>
        <v/>
      </c>
      <c r="AG3301" s="74" t="str">
        <f t="shared" si="578"/>
        <v/>
      </c>
      <c r="AH3301" s="74">
        <f>IF(AD3301&lt;&gt;"",VLOOKUP($K$1,'Fact. Corr.'!$B$5:$G$7,HLOOKUP(H3301,'Fact. Corr.'!$C$4:$G$8,5,FALSE),FALSE),0)</f>
        <v>0</v>
      </c>
    </row>
    <row r="3302" spans="1:34" ht="20.100000000000001" hidden="1" customHeight="1" x14ac:dyDescent="0.2">
      <c r="A3302" s="109"/>
      <c r="B3302" s="119"/>
      <c r="C3302" s="111"/>
      <c r="D3302" s="112"/>
      <c r="E3302" s="107">
        <f t="shared" si="569"/>
        <v>0</v>
      </c>
      <c r="F3302" s="108">
        <f t="shared" si="570"/>
        <v>0</v>
      </c>
      <c r="G3302" s="114"/>
      <c r="H3302" s="113"/>
      <c r="I3302" s="114"/>
      <c r="J3302" s="115"/>
      <c r="K3302" s="89"/>
      <c r="L3302" s="116"/>
      <c r="M3302" s="117"/>
      <c r="N3302" s="94" t="str">
        <f t="shared" si="579"/>
        <v/>
      </c>
      <c r="O3302" s="87" t="str">
        <f>IF(N3302&lt;&gt;"",IF(J3302="CR",VLOOKUP(ROUND(N3302,0),'Cap. Corr. &amp; Prot.'!$J$4:$L$669,3,FALSE),VLOOKUP(ROUND(N3302,0),'Cap. Corr. &amp; Prot.'!$J$4:$K$669,2,FALSE)),"")</f>
        <v/>
      </c>
      <c r="P3302" s="95">
        <f t="shared" si="571"/>
        <v>0</v>
      </c>
      <c r="Q3302" s="96" t="str">
        <f>IFERROR(VLOOKUP(Y3302,'Constantes KG'!$B$7:$G$22,HLOOKUP(I3302,'Constantes KG'!$C$5:$G$6,2,FALSE),FALSE),"")</f>
        <v/>
      </c>
      <c r="R3302" s="97">
        <f t="shared" si="572"/>
        <v>0</v>
      </c>
      <c r="S3302" s="149">
        <f>IFERROR(VLOOKUP(J3302,Regulaciones!$B$3:$C$9,2,FALSE),0)</f>
        <v>0</v>
      </c>
      <c r="T3302" s="149">
        <f>S3302+IFERROR(VLOOKUP(A3302,$B$5:$T3301,19,FALSE),0)</f>
        <v>0</v>
      </c>
      <c r="U3302" s="94">
        <f t="shared" si="573"/>
        <v>0</v>
      </c>
      <c r="V3302" s="98">
        <f>U3302+IFERROR(VLOOKUP(A3302,$B$5:$V3301,21,FALSE),0)</f>
        <v>0</v>
      </c>
      <c r="W3302" s="99" t="str">
        <f>IF(Y3302&lt;&gt;"",AD3302&amp;"X"&amp;VLOOKUP(INT(N3302),'Cap. Corr. &amp; Prot.'!$J$4:$M$669,4,FALSE),"")</f>
        <v/>
      </c>
      <c r="X3302" s="100"/>
      <c r="Y3302" s="118"/>
      <c r="Z3302" s="102"/>
      <c r="AB3302" s="59" t="str">
        <f t="shared" si="574"/>
        <v/>
      </c>
      <c r="AC3302" s="59" t="str">
        <f t="shared" si="575"/>
        <v/>
      </c>
      <c r="AD3302" s="59" t="str">
        <f>IFERROR(VLOOKUP('Capacidad_&amp;_Regulación'!H3302,Regulaciones!$L$3:$M$7,2,FALSE),"")</f>
        <v/>
      </c>
      <c r="AE3302" s="74" t="str">
        <f t="shared" si="576"/>
        <v/>
      </c>
      <c r="AF3302" s="74" t="str">
        <f t="shared" si="577"/>
        <v/>
      </c>
      <c r="AG3302" s="74" t="str">
        <f t="shared" si="578"/>
        <v/>
      </c>
      <c r="AH3302" s="74">
        <f>IF(AD3302&lt;&gt;"",VLOOKUP($K$1,'Fact. Corr.'!$B$5:$G$7,HLOOKUP(H3302,'Fact. Corr.'!$C$4:$G$8,5,FALSE),FALSE),0)</f>
        <v>0</v>
      </c>
    </row>
    <row r="3303" spans="1:34" ht="20.100000000000001" hidden="1" customHeight="1" x14ac:dyDescent="0.2">
      <c r="A3303" s="109"/>
      <c r="B3303" s="119"/>
      <c r="C3303" s="111"/>
      <c r="D3303" s="112"/>
      <c r="E3303" s="107">
        <f t="shared" si="569"/>
        <v>0</v>
      </c>
      <c r="F3303" s="108">
        <f t="shared" si="570"/>
        <v>0</v>
      </c>
      <c r="G3303" s="114"/>
      <c r="H3303" s="113"/>
      <c r="I3303" s="114"/>
      <c r="J3303" s="115"/>
      <c r="K3303" s="89"/>
      <c r="L3303" s="116"/>
      <c r="M3303" s="117"/>
      <c r="N3303" s="94" t="str">
        <f t="shared" si="579"/>
        <v/>
      </c>
      <c r="O3303" s="87" t="str">
        <f>IF(N3303&lt;&gt;"",IF(J3303="CR",VLOOKUP(ROUND(N3303,0),'Cap. Corr. &amp; Prot.'!$J$4:$L$669,3,FALSE),VLOOKUP(ROUND(N3303,0),'Cap. Corr. &amp; Prot.'!$J$4:$K$669,2,FALSE)),"")</f>
        <v/>
      </c>
      <c r="P3303" s="95">
        <f t="shared" si="571"/>
        <v>0</v>
      </c>
      <c r="Q3303" s="96" t="str">
        <f>IFERROR(VLOOKUP(Y3303,'Constantes KG'!$B$7:$G$22,HLOOKUP(I3303,'Constantes KG'!$C$5:$G$6,2,FALSE),FALSE),"")</f>
        <v/>
      </c>
      <c r="R3303" s="97">
        <f t="shared" si="572"/>
        <v>0</v>
      </c>
      <c r="S3303" s="149">
        <f>IFERROR(VLOOKUP(J3303,Regulaciones!$B$3:$C$9,2,FALSE),0)</f>
        <v>0</v>
      </c>
      <c r="T3303" s="149">
        <f>S3303+IFERROR(VLOOKUP(A3303,$B$5:$T3302,19,FALSE),0)</f>
        <v>0</v>
      </c>
      <c r="U3303" s="94">
        <f t="shared" si="573"/>
        <v>0</v>
      </c>
      <c r="V3303" s="98">
        <f>U3303+IFERROR(VLOOKUP(A3303,$B$5:$V3302,21,FALSE),0)</f>
        <v>0</v>
      </c>
      <c r="W3303" s="99" t="str">
        <f>IF(Y3303&lt;&gt;"",AD3303&amp;"X"&amp;VLOOKUP(INT(N3303),'Cap. Corr. &amp; Prot.'!$J$4:$M$669,4,FALSE),"")</f>
        <v/>
      </c>
      <c r="X3303" s="100"/>
      <c r="Y3303" s="118"/>
      <c r="Z3303" s="102"/>
      <c r="AB3303" s="59" t="str">
        <f t="shared" si="574"/>
        <v/>
      </c>
      <c r="AC3303" s="59" t="str">
        <f t="shared" si="575"/>
        <v/>
      </c>
      <c r="AD3303" s="59" t="str">
        <f>IFERROR(VLOOKUP('Capacidad_&amp;_Regulación'!H3303,Regulaciones!$L$3:$M$7,2,FALSE),"")</f>
        <v/>
      </c>
      <c r="AE3303" s="74" t="str">
        <f t="shared" si="576"/>
        <v/>
      </c>
      <c r="AF3303" s="74" t="str">
        <f t="shared" si="577"/>
        <v/>
      </c>
      <c r="AG3303" s="74" t="str">
        <f t="shared" si="578"/>
        <v/>
      </c>
      <c r="AH3303" s="74">
        <f>IF(AD3303&lt;&gt;"",VLOOKUP($K$1,'Fact. Corr.'!$B$5:$G$7,HLOOKUP(H3303,'Fact. Corr.'!$C$4:$G$8,5,FALSE),FALSE),0)</f>
        <v>0</v>
      </c>
    </row>
    <row r="3304" spans="1:34" ht="20.100000000000001" hidden="1" customHeight="1" x14ac:dyDescent="0.2">
      <c r="A3304" s="109"/>
      <c r="B3304" s="119"/>
      <c r="C3304" s="111"/>
      <c r="D3304" s="112"/>
      <c r="E3304" s="107">
        <f t="shared" si="569"/>
        <v>0</v>
      </c>
      <c r="F3304" s="108">
        <f t="shared" si="570"/>
        <v>0</v>
      </c>
      <c r="G3304" s="114"/>
      <c r="H3304" s="113"/>
      <c r="I3304" s="114"/>
      <c r="J3304" s="115"/>
      <c r="K3304" s="89"/>
      <c r="L3304" s="116"/>
      <c r="M3304" s="117"/>
      <c r="N3304" s="94" t="str">
        <f t="shared" si="579"/>
        <v/>
      </c>
      <c r="O3304" s="87" t="str">
        <f>IF(N3304&lt;&gt;"",IF(J3304="CR",VLOOKUP(ROUND(N3304,0),'Cap. Corr. &amp; Prot.'!$J$4:$L$669,3,FALSE),VLOOKUP(ROUND(N3304,0),'Cap. Corr. &amp; Prot.'!$J$4:$K$669,2,FALSE)),"")</f>
        <v/>
      </c>
      <c r="P3304" s="95">
        <f t="shared" si="571"/>
        <v>0</v>
      </c>
      <c r="Q3304" s="96" t="str">
        <f>IFERROR(VLOOKUP(Y3304,'Constantes KG'!$B$7:$G$22,HLOOKUP(I3304,'Constantes KG'!$C$5:$G$6,2,FALSE),FALSE),"")</f>
        <v/>
      </c>
      <c r="R3304" s="97">
        <f t="shared" si="572"/>
        <v>0</v>
      </c>
      <c r="S3304" s="149">
        <f>IFERROR(VLOOKUP(J3304,Regulaciones!$B$3:$C$9,2,FALSE),0)</f>
        <v>0</v>
      </c>
      <c r="T3304" s="149">
        <f>S3304+IFERROR(VLOOKUP(A3304,$B$5:$T3303,19,FALSE),0)</f>
        <v>0</v>
      </c>
      <c r="U3304" s="94">
        <f t="shared" si="573"/>
        <v>0</v>
      </c>
      <c r="V3304" s="98">
        <f>U3304+IFERROR(VLOOKUP(A3304,$B$5:$V3303,21,FALSE),0)</f>
        <v>0</v>
      </c>
      <c r="W3304" s="99" t="str">
        <f>IF(Y3304&lt;&gt;"",AD3304&amp;"X"&amp;VLOOKUP(INT(N3304),'Cap. Corr. &amp; Prot.'!$J$4:$M$669,4,FALSE),"")</f>
        <v/>
      </c>
      <c r="X3304" s="100"/>
      <c r="Y3304" s="118"/>
      <c r="Z3304" s="102"/>
      <c r="AB3304" s="59" t="str">
        <f t="shared" si="574"/>
        <v/>
      </c>
      <c r="AC3304" s="59" t="str">
        <f t="shared" si="575"/>
        <v/>
      </c>
      <c r="AD3304" s="59" t="str">
        <f>IFERROR(VLOOKUP('Capacidad_&amp;_Regulación'!H3304,Regulaciones!$L$3:$M$7,2,FALSE),"")</f>
        <v/>
      </c>
      <c r="AE3304" s="74" t="str">
        <f t="shared" si="576"/>
        <v/>
      </c>
      <c r="AF3304" s="74" t="str">
        <f t="shared" si="577"/>
        <v/>
      </c>
      <c r="AG3304" s="74" t="str">
        <f t="shared" si="578"/>
        <v/>
      </c>
      <c r="AH3304" s="74">
        <f>IF(AD3304&lt;&gt;"",VLOOKUP($K$1,'Fact. Corr.'!$B$5:$G$7,HLOOKUP(H3304,'Fact. Corr.'!$C$4:$G$8,5,FALSE),FALSE),0)</f>
        <v>0</v>
      </c>
    </row>
    <row r="3305" spans="1:34" ht="20.100000000000001" hidden="1" customHeight="1" x14ac:dyDescent="0.2">
      <c r="A3305" s="109"/>
      <c r="B3305" s="119"/>
      <c r="C3305" s="111"/>
      <c r="D3305" s="112"/>
      <c r="E3305" s="107">
        <f t="shared" si="569"/>
        <v>0</v>
      </c>
      <c r="F3305" s="108">
        <f t="shared" si="570"/>
        <v>0</v>
      </c>
      <c r="G3305" s="114"/>
      <c r="H3305" s="113"/>
      <c r="I3305" s="114"/>
      <c r="J3305" s="115"/>
      <c r="K3305" s="89"/>
      <c r="L3305" s="116"/>
      <c r="M3305" s="117"/>
      <c r="N3305" s="94" t="str">
        <f t="shared" si="579"/>
        <v/>
      </c>
      <c r="O3305" s="87" t="str">
        <f>IF(N3305&lt;&gt;"",IF(J3305="CR",VLOOKUP(ROUND(N3305,0),'Cap. Corr. &amp; Prot.'!$J$4:$L$669,3,FALSE),VLOOKUP(ROUND(N3305,0),'Cap. Corr. &amp; Prot.'!$J$4:$K$669,2,FALSE)),"")</f>
        <v/>
      </c>
      <c r="P3305" s="95">
        <f t="shared" si="571"/>
        <v>0</v>
      </c>
      <c r="Q3305" s="96" t="str">
        <f>IFERROR(VLOOKUP(Y3305,'Constantes KG'!$B$7:$G$22,HLOOKUP(I3305,'Constantes KG'!$C$5:$G$6,2,FALSE),FALSE),"")</f>
        <v/>
      </c>
      <c r="R3305" s="97">
        <f t="shared" si="572"/>
        <v>0</v>
      </c>
      <c r="S3305" s="149">
        <f>IFERROR(VLOOKUP(J3305,Regulaciones!$B$3:$C$9,2,FALSE),0)</f>
        <v>0</v>
      </c>
      <c r="T3305" s="149">
        <f>S3305+IFERROR(VLOOKUP(A3305,$B$5:$T3304,19,FALSE),0)</f>
        <v>0</v>
      </c>
      <c r="U3305" s="94">
        <f t="shared" si="573"/>
        <v>0</v>
      </c>
      <c r="V3305" s="98">
        <f>U3305+IFERROR(VLOOKUP(A3305,$B$5:$V3304,21,FALSE),0)</f>
        <v>0</v>
      </c>
      <c r="W3305" s="99" t="str">
        <f>IF(Y3305&lt;&gt;"",AD3305&amp;"X"&amp;VLOOKUP(INT(N3305),'Cap. Corr. &amp; Prot.'!$J$4:$M$669,4,FALSE),"")</f>
        <v/>
      </c>
      <c r="X3305" s="100"/>
      <c r="Y3305" s="118"/>
      <c r="Z3305" s="102"/>
      <c r="AB3305" s="59" t="str">
        <f t="shared" si="574"/>
        <v/>
      </c>
      <c r="AC3305" s="59" t="str">
        <f t="shared" si="575"/>
        <v/>
      </c>
      <c r="AD3305" s="59" t="str">
        <f>IFERROR(VLOOKUP('Capacidad_&amp;_Regulación'!H3305,Regulaciones!$L$3:$M$7,2,FALSE),"")</f>
        <v/>
      </c>
      <c r="AE3305" s="74" t="str">
        <f t="shared" si="576"/>
        <v/>
      </c>
      <c r="AF3305" s="74" t="str">
        <f t="shared" si="577"/>
        <v/>
      </c>
      <c r="AG3305" s="74" t="str">
        <f t="shared" si="578"/>
        <v/>
      </c>
      <c r="AH3305" s="74">
        <f>IF(AD3305&lt;&gt;"",VLOOKUP($K$1,'Fact. Corr.'!$B$5:$G$7,HLOOKUP(H3305,'Fact. Corr.'!$C$4:$G$8,5,FALSE),FALSE),0)</f>
        <v>0</v>
      </c>
    </row>
    <row r="3306" spans="1:34" ht="20.100000000000001" hidden="1" customHeight="1" x14ac:dyDescent="0.2">
      <c r="A3306" s="109"/>
      <c r="B3306" s="119"/>
      <c r="C3306" s="111"/>
      <c r="D3306" s="112"/>
      <c r="E3306" s="107">
        <f t="shared" si="569"/>
        <v>0</v>
      </c>
      <c r="F3306" s="108">
        <f t="shared" si="570"/>
        <v>0</v>
      </c>
      <c r="G3306" s="114"/>
      <c r="H3306" s="113"/>
      <c r="I3306" s="114"/>
      <c r="J3306" s="115"/>
      <c r="K3306" s="89"/>
      <c r="L3306" s="116"/>
      <c r="M3306" s="117"/>
      <c r="N3306" s="94" t="str">
        <f t="shared" si="579"/>
        <v/>
      </c>
      <c r="O3306" s="87" t="str">
        <f>IF(N3306&lt;&gt;"",IF(J3306="CR",VLOOKUP(ROUND(N3306,0),'Cap. Corr. &amp; Prot.'!$J$4:$L$669,3,FALSE),VLOOKUP(ROUND(N3306,0),'Cap. Corr. &amp; Prot.'!$J$4:$K$669,2,FALSE)),"")</f>
        <v/>
      </c>
      <c r="P3306" s="95">
        <f t="shared" si="571"/>
        <v>0</v>
      </c>
      <c r="Q3306" s="96" t="str">
        <f>IFERROR(VLOOKUP(Y3306,'Constantes KG'!$B$7:$G$22,HLOOKUP(I3306,'Constantes KG'!$C$5:$G$6,2,FALSE),FALSE),"")</f>
        <v/>
      </c>
      <c r="R3306" s="97">
        <f t="shared" si="572"/>
        <v>0</v>
      </c>
      <c r="S3306" s="149">
        <f>IFERROR(VLOOKUP(J3306,Regulaciones!$B$3:$C$9,2,FALSE),0)</f>
        <v>0</v>
      </c>
      <c r="T3306" s="149">
        <f>S3306+IFERROR(VLOOKUP(A3306,$B$5:$T3305,19,FALSE),0)</f>
        <v>0</v>
      </c>
      <c r="U3306" s="94">
        <f t="shared" si="573"/>
        <v>0</v>
      </c>
      <c r="V3306" s="98">
        <f>U3306+IFERROR(VLOOKUP(A3306,$B$5:$V3305,21,FALSE),0)</f>
        <v>0</v>
      </c>
      <c r="W3306" s="99" t="str">
        <f>IF(Y3306&lt;&gt;"",AD3306&amp;"X"&amp;VLOOKUP(INT(N3306),'Cap. Corr. &amp; Prot.'!$J$4:$M$669,4,FALSE),"")</f>
        <v/>
      </c>
      <c r="X3306" s="100"/>
      <c r="Y3306" s="118"/>
      <c r="Z3306" s="102"/>
      <c r="AB3306" s="59" t="str">
        <f t="shared" si="574"/>
        <v/>
      </c>
      <c r="AC3306" s="59" t="str">
        <f t="shared" si="575"/>
        <v/>
      </c>
      <c r="AD3306" s="59" t="str">
        <f>IFERROR(VLOOKUP('Capacidad_&amp;_Regulación'!H3306,Regulaciones!$L$3:$M$7,2,FALSE),"")</f>
        <v/>
      </c>
      <c r="AE3306" s="74" t="str">
        <f t="shared" si="576"/>
        <v/>
      </c>
      <c r="AF3306" s="74" t="str">
        <f t="shared" si="577"/>
        <v/>
      </c>
      <c r="AG3306" s="74" t="str">
        <f t="shared" si="578"/>
        <v/>
      </c>
      <c r="AH3306" s="74">
        <f>IF(AD3306&lt;&gt;"",VLOOKUP($K$1,'Fact. Corr.'!$B$5:$G$7,HLOOKUP(H3306,'Fact. Corr.'!$C$4:$G$8,5,FALSE),FALSE),0)</f>
        <v>0</v>
      </c>
    </row>
    <row r="3307" spans="1:34" ht="20.100000000000001" hidden="1" customHeight="1" x14ac:dyDescent="0.2">
      <c r="A3307" s="109"/>
      <c r="B3307" s="119"/>
      <c r="C3307" s="111"/>
      <c r="D3307" s="112"/>
      <c r="E3307" s="107">
        <f t="shared" si="569"/>
        <v>0</v>
      </c>
      <c r="F3307" s="108">
        <f t="shared" si="570"/>
        <v>0</v>
      </c>
      <c r="G3307" s="114"/>
      <c r="H3307" s="113"/>
      <c r="I3307" s="114"/>
      <c r="J3307" s="115"/>
      <c r="K3307" s="89"/>
      <c r="L3307" s="116"/>
      <c r="M3307" s="117"/>
      <c r="N3307" s="94" t="str">
        <f t="shared" si="579"/>
        <v/>
      </c>
      <c r="O3307" s="87" t="str">
        <f>IF(N3307&lt;&gt;"",IF(J3307="CR",VLOOKUP(ROUND(N3307,0),'Cap. Corr. &amp; Prot.'!$J$4:$L$669,3,FALSE),VLOOKUP(ROUND(N3307,0),'Cap. Corr. &amp; Prot.'!$J$4:$K$669,2,FALSE)),"")</f>
        <v/>
      </c>
      <c r="P3307" s="95">
        <f t="shared" si="571"/>
        <v>0</v>
      </c>
      <c r="Q3307" s="96" t="str">
        <f>IFERROR(VLOOKUP(Y3307,'Constantes KG'!$B$7:$G$22,HLOOKUP(I3307,'Constantes KG'!$C$5:$G$6,2,FALSE),FALSE),"")</f>
        <v/>
      </c>
      <c r="R3307" s="97">
        <f t="shared" si="572"/>
        <v>0</v>
      </c>
      <c r="S3307" s="149">
        <f>IFERROR(VLOOKUP(J3307,Regulaciones!$B$3:$C$9,2,FALSE),0)</f>
        <v>0</v>
      </c>
      <c r="T3307" s="149">
        <f>S3307+IFERROR(VLOOKUP(A3307,$B$5:$T3306,19,FALSE),0)</f>
        <v>0</v>
      </c>
      <c r="U3307" s="94">
        <f t="shared" si="573"/>
        <v>0</v>
      </c>
      <c r="V3307" s="98">
        <f>U3307+IFERROR(VLOOKUP(A3307,$B$5:$V3306,21,FALSE),0)</f>
        <v>0</v>
      </c>
      <c r="W3307" s="99" t="str">
        <f>IF(Y3307&lt;&gt;"",AD3307&amp;"X"&amp;VLOOKUP(INT(N3307),'Cap. Corr. &amp; Prot.'!$J$4:$M$669,4,FALSE),"")</f>
        <v/>
      </c>
      <c r="X3307" s="100"/>
      <c r="Y3307" s="118"/>
      <c r="Z3307" s="102"/>
      <c r="AB3307" s="59" t="str">
        <f t="shared" si="574"/>
        <v/>
      </c>
      <c r="AC3307" s="59" t="str">
        <f t="shared" si="575"/>
        <v/>
      </c>
      <c r="AD3307" s="59" t="str">
        <f>IFERROR(VLOOKUP('Capacidad_&amp;_Regulación'!H3307,Regulaciones!$L$3:$M$7,2,FALSE),"")</f>
        <v/>
      </c>
      <c r="AE3307" s="74" t="str">
        <f t="shared" si="576"/>
        <v/>
      </c>
      <c r="AF3307" s="74" t="str">
        <f t="shared" si="577"/>
        <v/>
      </c>
      <c r="AG3307" s="74" t="str">
        <f t="shared" si="578"/>
        <v/>
      </c>
      <c r="AH3307" s="74">
        <f>IF(AD3307&lt;&gt;"",VLOOKUP($K$1,'Fact. Corr.'!$B$5:$G$7,HLOOKUP(H3307,'Fact. Corr.'!$C$4:$G$8,5,FALSE),FALSE),0)</f>
        <v>0</v>
      </c>
    </row>
    <row r="3308" spans="1:34" ht="20.100000000000001" hidden="1" customHeight="1" x14ac:dyDescent="0.2">
      <c r="A3308" s="109"/>
      <c r="B3308" s="119"/>
      <c r="C3308" s="111"/>
      <c r="D3308" s="112"/>
      <c r="E3308" s="107">
        <f t="shared" si="569"/>
        <v>0</v>
      </c>
      <c r="F3308" s="108">
        <f t="shared" si="570"/>
        <v>0</v>
      </c>
      <c r="G3308" s="114"/>
      <c r="H3308" s="113"/>
      <c r="I3308" s="114"/>
      <c r="J3308" s="115"/>
      <c r="K3308" s="89"/>
      <c r="L3308" s="116"/>
      <c r="M3308" s="117"/>
      <c r="N3308" s="94" t="str">
        <f t="shared" si="579"/>
        <v/>
      </c>
      <c r="O3308" s="87" t="str">
        <f>IF(N3308&lt;&gt;"",IF(J3308="CR",VLOOKUP(ROUND(N3308,0),'Cap. Corr. &amp; Prot.'!$J$4:$L$669,3,FALSE),VLOOKUP(ROUND(N3308,0),'Cap. Corr. &amp; Prot.'!$J$4:$K$669,2,FALSE)),"")</f>
        <v/>
      </c>
      <c r="P3308" s="95">
        <f t="shared" si="571"/>
        <v>0</v>
      </c>
      <c r="Q3308" s="96" t="str">
        <f>IFERROR(VLOOKUP(Y3308,'Constantes KG'!$B$7:$G$22,HLOOKUP(I3308,'Constantes KG'!$C$5:$G$6,2,FALSE),FALSE),"")</f>
        <v/>
      </c>
      <c r="R3308" s="97">
        <f t="shared" si="572"/>
        <v>0</v>
      </c>
      <c r="S3308" s="149">
        <f>IFERROR(VLOOKUP(J3308,Regulaciones!$B$3:$C$9,2,FALSE),0)</f>
        <v>0</v>
      </c>
      <c r="T3308" s="149">
        <f>S3308+IFERROR(VLOOKUP(A3308,$B$5:$T3307,19,FALSE),0)</f>
        <v>0</v>
      </c>
      <c r="U3308" s="94">
        <f t="shared" si="573"/>
        <v>0</v>
      </c>
      <c r="V3308" s="98">
        <f>U3308+IFERROR(VLOOKUP(A3308,$B$5:$V3307,21,FALSE),0)</f>
        <v>0</v>
      </c>
      <c r="W3308" s="99" t="str">
        <f>IF(Y3308&lt;&gt;"",AD3308&amp;"X"&amp;VLOOKUP(INT(N3308),'Cap. Corr. &amp; Prot.'!$J$4:$M$669,4,FALSE),"")</f>
        <v/>
      </c>
      <c r="X3308" s="100"/>
      <c r="Y3308" s="118"/>
      <c r="Z3308" s="102"/>
      <c r="AB3308" s="59" t="str">
        <f t="shared" si="574"/>
        <v/>
      </c>
      <c r="AC3308" s="59" t="str">
        <f t="shared" si="575"/>
        <v/>
      </c>
      <c r="AD3308" s="59" t="str">
        <f>IFERROR(VLOOKUP('Capacidad_&amp;_Regulación'!H3308,Regulaciones!$L$3:$M$7,2,FALSE),"")</f>
        <v/>
      </c>
      <c r="AE3308" s="74" t="str">
        <f t="shared" si="576"/>
        <v/>
      </c>
      <c r="AF3308" s="74" t="str">
        <f t="shared" si="577"/>
        <v/>
      </c>
      <c r="AG3308" s="74" t="str">
        <f t="shared" si="578"/>
        <v/>
      </c>
      <c r="AH3308" s="74">
        <f>IF(AD3308&lt;&gt;"",VLOOKUP($K$1,'Fact. Corr.'!$B$5:$G$7,HLOOKUP(H3308,'Fact. Corr.'!$C$4:$G$8,5,FALSE),FALSE),0)</f>
        <v>0</v>
      </c>
    </row>
    <row r="3309" spans="1:34" ht="20.100000000000001" hidden="1" customHeight="1" x14ac:dyDescent="0.2">
      <c r="A3309" s="109"/>
      <c r="B3309" s="119"/>
      <c r="C3309" s="111"/>
      <c r="D3309" s="112"/>
      <c r="E3309" s="107">
        <f t="shared" si="569"/>
        <v>0</v>
      </c>
      <c r="F3309" s="108">
        <f t="shared" si="570"/>
        <v>0</v>
      </c>
      <c r="G3309" s="114"/>
      <c r="H3309" s="113"/>
      <c r="I3309" s="114"/>
      <c r="J3309" s="115"/>
      <c r="K3309" s="89"/>
      <c r="L3309" s="116"/>
      <c r="M3309" s="117"/>
      <c r="N3309" s="94" t="str">
        <f t="shared" si="579"/>
        <v/>
      </c>
      <c r="O3309" s="87" t="str">
        <f>IF(N3309&lt;&gt;"",IF(J3309="CR",VLOOKUP(ROUND(N3309,0),'Cap. Corr. &amp; Prot.'!$J$4:$L$669,3,FALSE),VLOOKUP(ROUND(N3309,0),'Cap. Corr. &amp; Prot.'!$J$4:$K$669,2,FALSE)),"")</f>
        <v/>
      </c>
      <c r="P3309" s="95">
        <f t="shared" si="571"/>
        <v>0</v>
      </c>
      <c r="Q3309" s="96" t="str">
        <f>IFERROR(VLOOKUP(Y3309,'Constantes KG'!$B$7:$G$22,HLOOKUP(I3309,'Constantes KG'!$C$5:$G$6,2,FALSE),FALSE),"")</f>
        <v/>
      </c>
      <c r="R3309" s="97">
        <f t="shared" si="572"/>
        <v>0</v>
      </c>
      <c r="S3309" s="149">
        <f>IFERROR(VLOOKUP(J3309,Regulaciones!$B$3:$C$9,2,FALSE),0)</f>
        <v>0</v>
      </c>
      <c r="T3309" s="149">
        <f>S3309+IFERROR(VLOOKUP(A3309,$B$5:$T3308,19,FALSE),0)</f>
        <v>0</v>
      </c>
      <c r="U3309" s="94">
        <f t="shared" si="573"/>
        <v>0</v>
      </c>
      <c r="V3309" s="98">
        <f>U3309+IFERROR(VLOOKUP(A3309,$B$5:$V3308,21,FALSE),0)</f>
        <v>0</v>
      </c>
      <c r="W3309" s="99" t="str">
        <f>IF(Y3309&lt;&gt;"",AD3309&amp;"X"&amp;VLOOKUP(INT(N3309),'Cap. Corr. &amp; Prot.'!$J$4:$M$669,4,FALSE),"")</f>
        <v/>
      </c>
      <c r="X3309" s="100"/>
      <c r="Y3309" s="118"/>
      <c r="Z3309" s="102"/>
      <c r="AB3309" s="59" t="str">
        <f t="shared" si="574"/>
        <v/>
      </c>
      <c r="AC3309" s="59" t="str">
        <f t="shared" si="575"/>
        <v/>
      </c>
      <c r="AD3309" s="59" t="str">
        <f>IFERROR(VLOOKUP('Capacidad_&amp;_Regulación'!H3309,Regulaciones!$L$3:$M$7,2,FALSE),"")</f>
        <v/>
      </c>
      <c r="AE3309" s="74" t="str">
        <f t="shared" si="576"/>
        <v/>
      </c>
      <c r="AF3309" s="74" t="str">
        <f t="shared" si="577"/>
        <v/>
      </c>
      <c r="AG3309" s="74" t="str">
        <f t="shared" si="578"/>
        <v/>
      </c>
      <c r="AH3309" s="74">
        <f>IF(AD3309&lt;&gt;"",VLOOKUP($K$1,'Fact. Corr.'!$B$5:$G$7,HLOOKUP(H3309,'Fact. Corr.'!$C$4:$G$8,5,FALSE),FALSE),0)</f>
        <v>0</v>
      </c>
    </row>
    <row r="3310" spans="1:34" ht="20.100000000000001" hidden="1" customHeight="1" x14ac:dyDescent="0.2">
      <c r="A3310" s="109"/>
      <c r="B3310" s="119"/>
      <c r="C3310" s="111"/>
      <c r="D3310" s="112"/>
      <c r="E3310" s="107">
        <f t="shared" si="569"/>
        <v>0</v>
      </c>
      <c r="F3310" s="108">
        <f t="shared" si="570"/>
        <v>0</v>
      </c>
      <c r="G3310" s="114"/>
      <c r="H3310" s="113"/>
      <c r="I3310" s="114"/>
      <c r="J3310" s="115"/>
      <c r="K3310" s="89"/>
      <c r="L3310" s="116"/>
      <c r="M3310" s="117"/>
      <c r="N3310" s="94" t="str">
        <f t="shared" si="579"/>
        <v/>
      </c>
      <c r="O3310" s="87" t="str">
        <f>IF(N3310&lt;&gt;"",IF(J3310="CR",VLOOKUP(ROUND(N3310,0),'Cap. Corr. &amp; Prot.'!$J$4:$L$669,3,FALSE),VLOOKUP(ROUND(N3310,0),'Cap. Corr. &amp; Prot.'!$J$4:$K$669,2,FALSE)),"")</f>
        <v/>
      </c>
      <c r="P3310" s="95">
        <f t="shared" si="571"/>
        <v>0</v>
      </c>
      <c r="Q3310" s="96" t="str">
        <f>IFERROR(VLOOKUP(Y3310,'Constantes KG'!$B$7:$G$22,HLOOKUP(I3310,'Constantes KG'!$C$5:$G$6,2,FALSE),FALSE),"")</f>
        <v/>
      </c>
      <c r="R3310" s="97">
        <f t="shared" si="572"/>
        <v>0</v>
      </c>
      <c r="S3310" s="149">
        <f>IFERROR(VLOOKUP(J3310,Regulaciones!$B$3:$C$9,2,FALSE),0)</f>
        <v>0</v>
      </c>
      <c r="T3310" s="149">
        <f>S3310+IFERROR(VLOOKUP(A3310,$B$5:$T3309,19,FALSE),0)</f>
        <v>0</v>
      </c>
      <c r="U3310" s="94">
        <f t="shared" si="573"/>
        <v>0</v>
      </c>
      <c r="V3310" s="98">
        <f>U3310+IFERROR(VLOOKUP(A3310,$B$5:$V3309,21,FALSE),0)</f>
        <v>0</v>
      </c>
      <c r="W3310" s="99" t="str">
        <f>IF(Y3310&lt;&gt;"",AD3310&amp;"X"&amp;VLOOKUP(INT(N3310),'Cap. Corr. &amp; Prot.'!$J$4:$M$669,4,FALSE),"")</f>
        <v/>
      </c>
      <c r="X3310" s="100"/>
      <c r="Y3310" s="118"/>
      <c r="Z3310" s="102"/>
      <c r="AB3310" s="59" t="str">
        <f t="shared" si="574"/>
        <v/>
      </c>
      <c r="AC3310" s="59" t="str">
        <f t="shared" si="575"/>
        <v/>
      </c>
      <c r="AD3310" s="59" t="str">
        <f>IFERROR(VLOOKUP('Capacidad_&amp;_Regulación'!H3310,Regulaciones!$L$3:$M$7,2,FALSE),"")</f>
        <v/>
      </c>
      <c r="AE3310" s="74" t="str">
        <f t="shared" si="576"/>
        <v/>
      </c>
      <c r="AF3310" s="74" t="str">
        <f t="shared" si="577"/>
        <v/>
      </c>
      <c r="AG3310" s="74" t="str">
        <f t="shared" si="578"/>
        <v/>
      </c>
      <c r="AH3310" s="74">
        <f>IF(AD3310&lt;&gt;"",VLOOKUP($K$1,'Fact. Corr.'!$B$5:$G$7,HLOOKUP(H3310,'Fact. Corr.'!$C$4:$G$8,5,FALSE),FALSE),0)</f>
        <v>0</v>
      </c>
    </row>
    <row r="3311" spans="1:34" ht="20.100000000000001" hidden="1" customHeight="1" x14ac:dyDescent="0.2">
      <c r="A3311" s="109"/>
      <c r="B3311" s="119"/>
      <c r="C3311" s="111"/>
      <c r="D3311" s="112"/>
      <c r="E3311" s="107">
        <f t="shared" si="569"/>
        <v>0</v>
      </c>
      <c r="F3311" s="108">
        <f t="shared" si="570"/>
        <v>0</v>
      </c>
      <c r="G3311" s="114"/>
      <c r="H3311" s="113"/>
      <c r="I3311" s="114"/>
      <c r="J3311" s="115"/>
      <c r="K3311" s="89"/>
      <c r="L3311" s="116"/>
      <c r="M3311" s="117"/>
      <c r="N3311" s="94" t="str">
        <f t="shared" si="579"/>
        <v/>
      </c>
      <c r="O3311" s="87" t="str">
        <f>IF(N3311&lt;&gt;"",IF(J3311="CR",VLOOKUP(ROUND(N3311,0),'Cap. Corr. &amp; Prot.'!$J$4:$L$669,3,FALSE),VLOOKUP(ROUND(N3311,0),'Cap. Corr. &amp; Prot.'!$J$4:$K$669,2,FALSE)),"")</f>
        <v/>
      </c>
      <c r="P3311" s="95">
        <f t="shared" si="571"/>
        <v>0</v>
      </c>
      <c r="Q3311" s="96" t="str">
        <f>IFERROR(VLOOKUP(Y3311,'Constantes KG'!$B$7:$G$22,HLOOKUP(I3311,'Constantes KG'!$C$5:$G$6,2,FALSE),FALSE),"")</f>
        <v/>
      </c>
      <c r="R3311" s="97">
        <f t="shared" si="572"/>
        <v>0</v>
      </c>
      <c r="S3311" s="149">
        <f>IFERROR(VLOOKUP(J3311,Regulaciones!$B$3:$C$9,2,FALSE),0)</f>
        <v>0</v>
      </c>
      <c r="T3311" s="149">
        <f>S3311+IFERROR(VLOOKUP(A3311,$B$5:$T3310,19,FALSE),0)</f>
        <v>0</v>
      </c>
      <c r="U3311" s="94">
        <f t="shared" si="573"/>
        <v>0</v>
      </c>
      <c r="V3311" s="98">
        <f>U3311+IFERROR(VLOOKUP(A3311,$B$5:$V3310,21,FALSE),0)</f>
        <v>0</v>
      </c>
      <c r="W3311" s="99" t="str">
        <f>IF(Y3311&lt;&gt;"",AD3311&amp;"X"&amp;VLOOKUP(INT(N3311),'Cap. Corr. &amp; Prot.'!$J$4:$M$669,4,FALSE),"")</f>
        <v/>
      </c>
      <c r="X3311" s="100"/>
      <c r="Y3311" s="118"/>
      <c r="Z3311" s="102"/>
      <c r="AB3311" s="59" t="str">
        <f t="shared" si="574"/>
        <v/>
      </c>
      <c r="AC3311" s="59" t="str">
        <f t="shared" si="575"/>
        <v/>
      </c>
      <c r="AD3311" s="59" t="str">
        <f>IFERROR(VLOOKUP('Capacidad_&amp;_Regulación'!H3311,Regulaciones!$L$3:$M$7,2,FALSE),"")</f>
        <v/>
      </c>
      <c r="AE3311" s="74" t="str">
        <f t="shared" si="576"/>
        <v/>
      </c>
      <c r="AF3311" s="74" t="str">
        <f t="shared" si="577"/>
        <v/>
      </c>
      <c r="AG3311" s="74" t="str">
        <f t="shared" si="578"/>
        <v/>
      </c>
      <c r="AH3311" s="74">
        <f>IF(AD3311&lt;&gt;"",VLOOKUP($K$1,'Fact. Corr.'!$B$5:$G$7,HLOOKUP(H3311,'Fact. Corr.'!$C$4:$G$8,5,FALSE),FALSE),0)</f>
        <v>0</v>
      </c>
    </row>
    <row r="3312" spans="1:34" ht="20.100000000000001" hidden="1" customHeight="1" x14ac:dyDescent="0.2">
      <c r="A3312" s="109"/>
      <c r="B3312" s="119"/>
      <c r="C3312" s="111"/>
      <c r="D3312" s="112"/>
      <c r="E3312" s="107">
        <f t="shared" si="569"/>
        <v>0</v>
      </c>
      <c r="F3312" s="108">
        <f t="shared" si="570"/>
        <v>0</v>
      </c>
      <c r="G3312" s="114"/>
      <c r="H3312" s="113"/>
      <c r="I3312" s="114"/>
      <c r="J3312" s="115"/>
      <c r="K3312" s="89"/>
      <c r="L3312" s="116"/>
      <c r="M3312" s="117"/>
      <c r="N3312" s="94" t="str">
        <f t="shared" si="579"/>
        <v/>
      </c>
      <c r="O3312" s="87" t="str">
        <f>IF(N3312&lt;&gt;"",IF(J3312="CR",VLOOKUP(ROUND(N3312,0),'Cap. Corr. &amp; Prot.'!$J$4:$L$669,3,FALSE),VLOOKUP(ROUND(N3312,0),'Cap. Corr. &amp; Prot.'!$J$4:$K$669,2,FALSE)),"")</f>
        <v/>
      </c>
      <c r="P3312" s="95">
        <f t="shared" si="571"/>
        <v>0</v>
      </c>
      <c r="Q3312" s="96" t="str">
        <f>IFERROR(VLOOKUP(Y3312,'Constantes KG'!$B$7:$G$22,HLOOKUP(I3312,'Constantes KG'!$C$5:$G$6,2,FALSE),FALSE),"")</f>
        <v/>
      </c>
      <c r="R3312" s="97">
        <f t="shared" si="572"/>
        <v>0</v>
      </c>
      <c r="S3312" s="149">
        <f>IFERROR(VLOOKUP(J3312,Regulaciones!$B$3:$C$9,2,FALSE),0)</f>
        <v>0</v>
      </c>
      <c r="T3312" s="149">
        <f>S3312+IFERROR(VLOOKUP(A3312,$B$5:$T3311,19,FALSE),0)</f>
        <v>0</v>
      </c>
      <c r="U3312" s="94">
        <f t="shared" si="573"/>
        <v>0</v>
      </c>
      <c r="V3312" s="98">
        <f>U3312+IFERROR(VLOOKUP(A3312,$B$5:$V3311,21,FALSE),0)</f>
        <v>0</v>
      </c>
      <c r="W3312" s="99" t="str">
        <f>IF(Y3312&lt;&gt;"",AD3312&amp;"X"&amp;VLOOKUP(INT(N3312),'Cap. Corr. &amp; Prot.'!$J$4:$M$669,4,FALSE),"")</f>
        <v/>
      </c>
      <c r="X3312" s="100"/>
      <c r="Y3312" s="118"/>
      <c r="Z3312" s="102"/>
      <c r="AB3312" s="59" t="str">
        <f t="shared" si="574"/>
        <v/>
      </c>
      <c r="AC3312" s="59" t="str">
        <f t="shared" si="575"/>
        <v/>
      </c>
      <c r="AD3312" s="59" t="str">
        <f>IFERROR(VLOOKUP('Capacidad_&amp;_Regulación'!H3312,Regulaciones!$L$3:$M$7,2,FALSE),"")</f>
        <v/>
      </c>
      <c r="AE3312" s="74" t="str">
        <f t="shared" si="576"/>
        <v/>
      </c>
      <c r="AF3312" s="74" t="str">
        <f t="shared" si="577"/>
        <v/>
      </c>
      <c r="AG3312" s="74" t="str">
        <f t="shared" si="578"/>
        <v/>
      </c>
      <c r="AH3312" s="74">
        <f>IF(AD3312&lt;&gt;"",VLOOKUP($K$1,'Fact. Corr.'!$B$5:$G$7,HLOOKUP(H3312,'Fact. Corr.'!$C$4:$G$8,5,FALSE),FALSE),0)</f>
        <v>0</v>
      </c>
    </row>
    <row r="3313" spans="1:34" ht="20.100000000000001" hidden="1" customHeight="1" x14ac:dyDescent="0.2">
      <c r="A3313" s="109"/>
      <c r="B3313" s="119"/>
      <c r="C3313" s="111"/>
      <c r="D3313" s="112"/>
      <c r="E3313" s="107">
        <f t="shared" si="569"/>
        <v>0</v>
      </c>
      <c r="F3313" s="108">
        <f t="shared" si="570"/>
        <v>0</v>
      </c>
      <c r="G3313" s="114"/>
      <c r="H3313" s="113"/>
      <c r="I3313" s="114"/>
      <c r="J3313" s="115"/>
      <c r="K3313" s="89"/>
      <c r="L3313" s="116"/>
      <c r="M3313" s="117"/>
      <c r="N3313" s="94" t="str">
        <f t="shared" si="579"/>
        <v/>
      </c>
      <c r="O3313" s="87" t="str">
        <f>IF(N3313&lt;&gt;"",IF(J3313="CR",VLOOKUP(ROUND(N3313,0),'Cap. Corr. &amp; Prot.'!$J$4:$L$669,3,FALSE),VLOOKUP(ROUND(N3313,0),'Cap. Corr. &amp; Prot.'!$J$4:$K$669,2,FALSE)),"")</f>
        <v/>
      </c>
      <c r="P3313" s="95">
        <f t="shared" si="571"/>
        <v>0</v>
      </c>
      <c r="Q3313" s="96" t="str">
        <f>IFERROR(VLOOKUP(Y3313,'Constantes KG'!$B$7:$G$22,HLOOKUP(I3313,'Constantes KG'!$C$5:$G$6,2,FALSE),FALSE),"")</f>
        <v/>
      </c>
      <c r="R3313" s="97">
        <f t="shared" si="572"/>
        <v>0</v>
      </c>
      <c r="S3313" s="149">
        <f>IFERROR(VLOOKUP(J3313,Regulaciones!$B$3:$C$9,2,FALSE),0)</f>
        <v>0</v>
      </c>
      <c r="T3313" s="149">
        <f>S3313+IFERROR(VLOOKUP(A3313,$B$5:$T3312,19,FALSE),0)</f>
        <v>0</v>
      </c>
      <c r="U3313" s="94">
        <f t="shared" si="573"/>
        <v>0</v>
      </c>
      <c r="V3313" s="98">
        <f>U3313+IFERROR(VLOOKUP(A3313,$B$5:$V3312,21,FALSE),0)</f>
        <v>0</v>
      </c>
      <c r="W3313" s="99" t="str">
        <f>IF(Y3313&lt;&gt;"",AD3313&amp;"X"&amp;VLOOKUP(INT(N3313),'Cap. Corr. &amp; Prot.'!$J$4:$M$669,4,FALSE),"")</f>
        <v/>
      </c>
      <c r="X3313" s="100"/>
      <c r="Y3313" s="118"/>
      <c r="Z3313" s="102"/>
      <c r="AB3313" s="59" t="str">
        <f t="shared" si="574"/>
        <v/>
      </c>
      <c r="AC3313" s="59" t="str">
        <f t="shared" si="575"/>
        <v/>
      </c>
      <c r="AD3313" s="59" t="str">
        <f>IFERROR(VLOOKUP('Capacidad_&amp;_Regulación'!H3313,Regulaciones!$L$3:$M$7,2,FALSE),"")</f>
        <v/>
      </c>
      <c r="AE3313" s="74" t="str">
        <f t="shared" si="576"/>
        <v/>
      </c>
      <c r="AF3313" s="74" t="str">
        <f t="shared" si="577"/>
        <v/>
      </c>
      <c r="AG3313" s="74" t="str">
        <f t="shared" si="578"/>
        <v/>
      </c>
      <c r="AH3313" s="74">
        <f>IF(AD3313&lt;&gt;"",VLOOKUP($K$1,'Fact. Corr.'!$B$5:$G$7,HLOOKUP(H3313,'Fact. Corr.'!$C$4:$G$8,5,FALSE),FALSE),0)</f>
        <v>0</v>
      </c>
    </row>
    <row r="3314" spans="1:34" ht="20.100000000000001" hidden="1" customHeight="1" x14ac:dyDescent="0.2">
      <c r="A3314" s="109"/>
      <c r="B3314" s="119"/>
      <c r="C3314" s="111"/>
      <c r="D3314" s="112"/>
      <c r="E3314" s="107">
        <f t="shared" si="569"/>
        <v>0</v>
      </c>
      <c r="F3314" s="108">
        <f t="shared" si="570"/>
        <v>0</v>
      </c>
      <c r="G3314" s="114"/>
      <c r="H3314" s="113"/>
      <c r="I3314" s="114"/>
      <c r="J3314" s="115"/>
      <c r="K3314" s="89"/>
      <c r="L3314" s="116"/>
      <c r="M3314" s="117"/>
      <c r="N3314" s="94" t="str">
        <f t="shared" si="579"/>
        <v/>
      </c>
      <c r="O3314" s="87" t="str">
        <f>IF(N3314&lt;&gt;"",IF(J3314="CR",VLOOKUP(ROUND(N3314,0),'Cap. Corr. &amp; Prot.'!$J$4:$L$669,3,FALSE),VLOOKUP(ROUND(N3314,0),'Cap. Corr. &amp; Prot.'!$J$4:$K$669,2,FALSE)),"")</f>
        <v/>
      </c>
      <c r="P3314" s="95">
        <f t="shared" si="571"/>
        <v>0</v>
      </c>
      <c r="Q3314" s="96" t="str">
        <f>IFERROR(VLOOKUP(Y3314,'Constantes KG'!$B$7:$G$22,HLOOKUP(I3314,'Constantes KG'!$C$5:$G$6,2,FALSE),FALSE),"")</f>
        <v/>
      </c>
      <c r="R3314" s="97">
        <f t="shared" si="572"/>
        <v>0</v>
      </c>
      <c r="S3314" s="149">
        <f>IFERROR(VLOOKUP(J3314,Regulaciones!$B$3:$C$9,2,FALSE),0)</f>
        <v>0</v>
      </c>
      <c r="T3314" s="149">
        <f>S3314+IFERROR(VLOOKUP(A3314,$B$5:$T3313,19,FALSE),0)</f>
        <v>0</v>
      </c>
      <c r="U3314" s="94">
        <f t="shared" si="573"/>
        <v>0</v>
      </c>
      <c r="V3314" s="98">
        <f>U3314+IFERROR(VLOOKUP(A3314,$B$5:$V3313,21,FALSE),0)</f>
        <v>0</v>
      </c>
      <c r="W3314" s="99" t="str">
        <f>IF(Y3314&lt;&gt;"",AD3314&amp;"X"&amp;VLOOKUP(INT(N3314),'Cap. Corr. &amp; Prot.'!$J$4:$M$669,4,FALSE),"")</f>
        <v/>
      </c>
      <c r="X3314" s="100"/>
      <c r="Y3314" s="118"/>
      <c r="Z3314" s="102"/>
      <c r="AB3314" s="59" t="str">
        <f t="shared" si="574"/>
        <v/>
      </c>
      <c r="AC3314" s="59" t="str">
        <f t="shared" si="575"/>
        <v/>
      </c>
      <c r="AD3314" s="59" t="str">
        <f>IFERROR(VLOOKUP('Capacidad_&amp;_Regulación'!H3314,Regulaciones!$L$3:$M$7,2,FALSE),"")</f>
        <v/>
      </c>
      <c r="AE3314" s="74" t="str">
        <f t="shared" si="576"/>
        <v/>
      </c>
      <c r="AF3314" s="74" t="str">
        <f t="shared" si="577"/>
        <v/>
      </c>
      <c r="AG3314" s="74" t="str">
        <f t="shared" si="578"/>
        <v/>
      </c>
      <c r="AH3314" s="74">
        <f>IF(AD3314&lt;&gt;"",VLOOKUP($K$1,'Fact. Corr.'!$B$5:$G$7,HLOOKUP(H3314,'Fact. Corr.'!$C$4:$G$8,5,FALSE),FALSE),0)</f>
        <v>0</v>
      </c>
    </row>
    <row r="3315" spans="1:34" ht="20.100000000000001" hidden="1" customHeight="1" x14ac:dyDescent="0.2">
      <c r="A3315" s="109"/>
      <c r="B3315" s="119"/>
      <c r="C3315" s="111"/>
      <c r="D3315" s="112"/>
      <c r="E3315" s="107">
        <f t="shared" si="569"/>
        <v>0</v>
      </c>
      <c r="F3315" s="108">
        <f t="shared" si="570"/>
        <v>0</v>
      </c>
      <c r="G3315" s="114"/>
      <c r="H3315" s="113"/>
      <c r="I3315" s="114"/>
      <c r="J3315" s="115"/>
      <c r="K3315" s="89"/>
      <c r="L3315" s="116"/>
      <c r="M3315" s="117"/>
      <c r="N3315" s="94" t="str">
        <f t="shared" si="579"/>
        <v/>
      </c>
      <c r="O3315" s="87" t="str">
        <f>IF(N3315&lt;&gt;"",IF(J3315="CR",VLOOKUP(ROUND(N3315,0),'Cap. Corr. &amp; Prot.'!$J$4:$L$669,3,FALSE),VLOOKUP(ROUND(N3315,0),'Cap. Corr. &amp; Prot.'!$J$4:$K$669,2,FALSE)),"")</f>
        <v/>
      </c>
      <c r="P3315" s="95">
        <f t="shared" si="571"/>
        <v>0</v>
      </c>
      <c r="Q3315" s="96" t="str">
        <f>IFERROR(VLOOKUP(Y3315,'Constantes KG'!$B$7:$G$22,HLOOKUP(I3315,'Constantes KG'!$C$5:$G$6,2,FALSE),FALSE),"")</f>
        <v/>
      </c>
      <c r="R3315" s="97">
        <f t="shared" si="572"/>
        <v>0</v>
      </c>
      <c r="S3315" s="149">
        <f>IFERROR(VLOOKUP(J3315,Regulaciones!$B$3:$C$9,2,FALSE),0)</f>
        <v>0</v>
      </c>
      <c r="T3315" s="149">
        <f>S3315+IFERROR(VLOOKUP(A3315,$B$5:$T3314,19,FALSE),0)</f>
        <v>0</v>
      </c>
      <c r="U3315" s="94">
        <f t="shared" si="573"/>
        <v>0</v>
      </c>
      <c r="V3315" s="98">
        <f>U3315+IFERROR(VLOOKUP(A3315,$B$5:$V3314,21,FALSE),0)</f>
        <v>0</v>
      </c>
      <c r="W3315" s="99" t="str">
        <f>IF(Y3315&lt;&gt;"",AD3315&amp;"X"&amp;VLOOKUP(INT(N3315),'Cap. Corr. &amp; Prot.'!$J$4:$M$669,4,FALSE),"")</f>
        <v/>
      </c>
      <c r="X3315" s="100"/>
      <c r="Y3315" s="118"/>
      <c r="Z3315" s="102"/>
      <c r="AB3315" s="59" t="str">
        <f t="shared" si="574"/>
        <v/>
      </c>
      <c r="AC3315" s="59" t="str">
        <f t="shared" si="575"/>
        <v/>
      </c>
      <c r="AD3315" s="59" t="str">
        <f>IFERROR(VLOOKUP('Capacidad_&amp;_Regulación'!H3315,Regulaciones!$L$3:$M$7,2,FALSE),"")</f>
        <v/>
      </c>
      <c r="AE3315" s="74" t="str">
        <f t="shared" si="576"/>
        <v/>
      </c>
      <c r="AF3315" s="74" t="str">
        <f t="shared" si="577"/>
        <v/>
      </c>
      <c r="AG3315" s="74" t="str">
        <f t="shared" si="578"/>
        <v/>
      </c>
      <c r="AH3315" s="74">
        <f>IF(AD3315&lt;&gt;"",VLOOKUP($K$1,'Fact. Corr.'!$B$5:$G$7,HLOOKUP(H3315,'Fact. Corr.'!$C$4:$G$8,5,FALSE),FALSE),0)</f>
        <v>0</v>
      </c>
    </row>
    <row r="3316" spans="1:34" ht="20.100000000000001" hidden="1" customHeight="1" x14ac:dyDescent="0.2">
      <c r="A3316" s="109"/>
      <c r="B3316" s="119"/>
      <c r="C3316" s="111"/>
      <c r="D3316" s="112"/>
      <c r="E3316" s="107">
        <f t="shared" si="569"/>
        <v>0</v>
      </c>
      <c r="F3316" s="108">
        <f t="shared" si="570"/>
        <v>0</v>
      </c>
      <c r="G3316" s="114"/>
      <c r="H3316" s="113"/>
      <c r="I3316" s="114"/>
      <c r="J3316" s="115"/>
      <c r="K3316" s="89"/>
      <c r="L3316" s="116"/>
      <c r="M3316" s="117"/>
      <c r="N3316" s="94" t="str">
        <f t="shared" si="579"/>
        <v/>
      </c>
      <c r="O3316" s="87" t="str">
        <f>IF(N3316&lt;&gt;"",IF(J3316="CR",VLOOKUP(ROUND(N3316,0),'Cap. Corr. &amp; Prot.'!$J$4:$L$669,3,FALSE),VLOOKUP(ROUND(N3316,0),'Cap. Corr. &amp; Prot.'!$J$4:$K$669,2,FALSE)),"")</f>
        <v/>
      </c>
      <c r="P3316" s="95">
        <f t="shared" si="571"/>
        <v>0</v>
      </c>
      <c r="Q3316" s="96" t="str">
        <f>IFERROR(VLOOKUP(Y3316,'Constantes KG'!$B$7:$G$22,HLOOKUP(I3316,'Constantes KG'!$C$5:$G$6,2,FALSE),FALSE),"")</f>
        <v/>
      </c>
      <c r="R3316" s="97">
        <f t="shared" si="572"/>
        <v>0</v>
      </c>
      <c r="S3316" s="149">
        <f>IFERROR(VLOOKUP(J3316,Regulaciones!$B$3:$C$9,2,FALSE),0)</f>
        <v>0</v>
      </c>
      <c r="T3316" s="149">
        <f>S3316+IFERROR(VLOOKUP(A3316,$B$5:$T3315,19,FALSE),0)</f>
        <v>0</v>
      </c>
      <c r="U3316" s="94">
        <f t="shared" si="573"/>
        <v>0</v>
      </c>
      <c r="V3316" s="98">
        <f>U3316+IFERROR(VLOOKUP(A3316,$B$5:$V3315,21,FALSE),0)</f>
        <v>0</v>
      </c>
      <c r="W3316" s="99" t="str">
        <f>IF(Y3316&lt;&gt;"",AD3316&amp;"X"&amp;VLOOKUP(INT(N3316),'Cap. Corr. &amp; Prot.'!$J$4:$M$669,4,FALSE),"")</f>
        <v/>
      </c>
      <c r="X3316" s="100"/>
      <c r="Y3316" s="118"/>
      <c r="Z3316" s="102"/>
      <c r="AB3316" s="59" t="str">
        <f t="shared" si="574"/>
        <v/>
      </c>
      <c r="AC3316" s="59" t="str">
        <f t="shared" si="575"/>
        <v/>
      </c>
      <c r="AD3316" s="59" t="str">
        <f>IFERROR(VLOOKUP('Capacidad_&amp;_Regulación'!H3316,Regulaciones!$L$3:$M$7,2,FALSE),"")</f>
        <v/>
      </c>
      <c r="AE3316" s="74" t="str">
        <f t="shared" si="576"/>
        <v/>
      </c>
      <c r="AF3316" s="74" t="str">
        <f t="shared" si="577"/>
        <v/>
      </c>
      <c r="AG3316" s="74" t="str">
        <f t="shared" si="578"/>
        <v/>
      </c>
      <c r="AH3316" s="74">
        <f>IF(AD3316&lt;&gt;"",VLOOKUP($K$1,'Fact. Corr.'!$B$5:$G$7,HLOOKUP(H3316,'Fact. Corr.'!$C$4:$G$8,5,FALSE),FALSE),0)</f>
        <v>0</v>
      </c>
    </row>
    <row r="3317" spans="1:34" ht="20.100000000000001" hidden="1" customHeight="1" x14ac:dyDescent="0.2">
      <c r="A3317" s="109"/>
      <c r="B3317" s="119"/>
      <c r="C3317" s="111"/>
      <c r="D3317" s="112"/>
      <c r="E3317" s="107">
        <f t="shared" si="569"/>
        <v>0</v>
      </c>
      <c r="F3317" s="108">
        <f t="shared" si="570"/>
        <v>0</v>
      </c>
      <c r="G3317" s="114"/>
      <c r="H3317" s="113"/>
      <c r="I3317" s="114"/>
      <c r="J3317" s="115"/>
      <c r="K3317" s="89"/>
      <c r="L3317" s="116"/>
      <c r="M3317" s="117"/>
      <c r="N3317" s="94" t="str">
        <f t="shared" si="579"/>
        <v/>
      </c>
      <c r="O3317" s="87" t="str">
        <f>IF(N3317&lt;&gt;"",IF(J3317="CR",VLOOKUP(ROUND(N3317,0),'Cap. Corr. &amp; Prot.'!$J$4:$L$669,3,FALSE),VLOOKUP(ROUND(N3317,0),'Cap. Corr. &amp; Prot.'!$J$4:$K$669,2,FALSE)),"")</f>
        <v/>
      </c>
      <c r="P3317" s="95">
        <f t="shared" si="571"/>
        <v>0</v>
      </c>
      <c r="Q3317" s="96" t="str">
        <f>IFERROR(VLOOKUP(Y3317,'Constantes KG'!$B$7:$G$22,HLOOKUP(I3317,'Constantes KG'!$C$5:$G$6,2,FALSE),FALSE),"")</f>
        <v/>
      </c>
      <c r="R3317" s="97">
        <f t="shared" si="572"/>
        <v>0</v>
      </c>
      <c r="S3317" s="149">
        <f>IFERROR(VLOOKUP(J3317,Regulaciones!$B$3:$C$9,2,FALSE),0)</f>
        <v>0</v>
      </c>
      <c r="T3317" s="149">
        <f>S3317+IFERROR(VLOOKUP(A3317,$B$5:$T3316,19,FALSE),0)</f>
        <v>0</v>
      </c>
      <c r="U3317" s="94">
        <f t="shared" si="573"/>
        <v>0</v>
      </c>
      <c r="V3317" s="98">
        <f>U3317+IFERROR(VLOOKUP(A3317,$B$5:$V3316,21,FALSE),0)</f>
        <v>0</v>
      </c>
      <c r="W3317" s="99" t="str">
        <f>IF(Y3317&lt;&gt;"",AD3317&amp;"X"&amp;VLOOKUP(INT(N3317),'Cap. Corr. &amp; Prot.'!$J$4:$M$669,4,FALSE),"")</f>
        <v/>
      </c>
      <c r="X3317" s="100"/>
      <c r="Y3317" s="118"/>
      <c r="Z3317" s="102"/>
      <c r="AB3317" s="59" t="str">
        <f t="shared" si="574"/>
        <v/>
      </c>
      <c r="AC3317" s="59" t="str">
        <f t="shared" si="575"/>
        <v/>
      </c>
      <c r="AD3317" s="59" t="str">
        <f>IFERROR(VLOOKUP('Capacidad_&amp;_Regulación'!H3317,Regulaciones!$L$3:$M$7,2,FALSE),"")</f>
        <v/>
      </c>
      <c r="AE3317" s="74" t="str">
        <f t="shared" si="576"/>
        <v/>
      </c>
      <c r="AF3317" s="74" t="str">
        <f t="shared" si="577"/>
        <v/>
      </c>
      <c r="AG3317" s="74" t="str">
        <f t="shared" si="578"/>
        <v/>
      </c>
      <c r="AH3317" s="74">
        <f>IF(AD3317&lt;&gt;"",VLOOKUP($K$1,'Fact. Corr.'!$B$5:$G$7,HLOOKUP(H3317,'Fact. Corr.'!$C$4:$G$8,5,FALSE),FALSE),0)</f>
        <v>0</v>
      </c>
    </row>
    <row r="3318" spans="1:34" ht="20.100000000000001" hidden="1" customHeight="1" x14ac:dyDescent="0.2">
      <c r="A3318" s="109"/>
      <c r="B3318" s="119"/>
      <c r="C3318" s="111"/>
      <c r="D3318" s="112"/>
      <c r="E3318" s="107">
        <f t="shared" si="569"/>
        <v>0</v>
      </c>
      <c r="F3318" s="108">
        <f t="shared" si="570"/>
        <v>0</v>
      </c>
      <c r="G3318" s="114"/>
      <c r="H3318" s="113"/>
      <c r="I3318" s="114"/>
      <c r="J3318" s="115"/>
      <c r="K3318" s="89"/>
      <c r="L3318" s="116"/>
      <c r="M3318" s="117"/>
      <c r="N3318" s="94" t="str">
        <f t="shared" si="579"/>
        <v/>
      </c>
      <c r="O3318" s="87" t="str">
        <f>IF(N3318&lt;&gt;"",IF(J3318="CR",VLOOKUP(ROUND(N3318,0),'Cap. Corr. &amp; Prot.'!$J$4:$L$669,3,FALSE),VLOOKUP(ROUND(N3318,0),'Cap. Corr. &amp; Prot.'!$J$4:$K$669,2,FALSE)),"")</f>
        <v/>
      </c>
      <c r="P3318" s="95">
        <f t="shared" si="571"/>
        <v>0</v>
      </c>
      <c r="Q3318" s="96" t="str">
        <f>IFERROR(VLOOKUP(Y3318,'Constantes KG'!$B$7:$G$22,HLOOKUP(I3318,'Constantes KG'!$C$5:$G$6,2,FALSE),FALSE),"")</f>
        <v/>
      </c>
      <c r="R3318" s="97">
        <f t="shared" si="572"/>
        <v>0</v>
      </c>
      <c r="S3318" s="149">
        <f>IFERROR(VLOOKUP(J3318,Regulaciones!$B$3:$C$9,2,FALSE),0)</f>
        <v>0</v>
      </c>
      <c r="T3318" s="149">
        <f>S3318+IFERROR(VLOOKUP(A3318,$B$5:$T3317,19,FALSE),0)</f>
        <v>0</v>
      </c>
      <c r="U3318" s="94">
        <f t="shared" si="573"/>
        <v>0</v>
      </c>
      <c r="V3318" s="98">
        <f>U3318+IFERROR(VLOOKUP(A3318,$B$5:$V3317,21,FALSE),0)</f>
        <v>0</v>
      </c>
      <c r="W3318" s="99" t="str">
        <f>IF(Y3318&lt;&gt;"",AD3318&amp;"X"&amp;VLOOKUP(INT(N3318),'Cap. Corr. &amp; Prot.'!$J$4:$M$669,4,FALSE),"")</f>
        <v/>
      </c>
      <c r="X3318" s="100"/>
      <c r="Y3318" s="118"/>
      <c r="Z3318" s="102"/>
      <c r="AB3318" s="59" t="str">
        <f t="shared" si="574"/>
        <v/>
      </c>
      <c r="AC3318" s="59" t="str">
        <f t="shared" si="575"/>
        <v/>
      </c>
      <c r="AD3318" s="59" t="str">
        <f>IFERROR(VLOOKUP('Capacidad_&amp;_Regulación'!H3318,Regulaciones!$L$3:$M$7,2,FALSE),"")</f>
        <v/>
      </c>
      <c r="AE3318" s="74" t="str">
        <f t="shared" si="576"/>
        <v/>
      </c>
      <c r="AF3318" s="74" t="str">
        <f t="shared" si="577"/>
        <v/>
      </c>
      <c r="AG3318" s="74" t="str">
        <f t="shared" si="578"/>
        <v/>
      </c>
      <c r="AH3318" s="74">
        <f>IF(AD3318&lt;&gt;"",VLOOKUP($K$1,'Fact. Corr.'!$B$5:$G$7,HLOOKUP(H3318,'Fact. Corr.'!$C$4:$G$8,5,FALSE),FALSE),0)</f>
        <v>0</v>
      </c>
    </row>
    <row r="3319" spans="1:34" ht="20.100000000000001" hidden="1" customHeight="1" x14ac:dyDescent="0.2">
      <c r="A3319" s="109"/>
      <c r="B3319" s="119"/>
      <c r="C3319" s="111"/>
      <c r="D3319" s="112"/>
      <c r="E3319" s="107">
        <f t="shared" si="569"/>
        <v>0</v>
      </c>
      <c r="F3319" s="108">
        <f t="shared" si="570"/>
        <v>0</v>
      </c>
      <c r="G3319" s="114"/>
      <c r="H3319" s="113"/>
      <c r="I3319" s="114"/>
      <c r="J3319" s="115"/>
      <c r="K3319" s="89"/>
      <c r="L3319" s="116"/>
      <c r="M3319" s="117"/>
      <c r="N3319" s="94" t="str">
        <f t="shared" si="579"/>
        <v/>
      </c>
      <c r="O3319" s="87" t="str">
        <f>IF(N3319&lt;&gt;"",IF(J3319="CR",VLOOKUP(ROUND(N3319,0),'Cap. Corr. &amp; Prot.'!$J$4:$L$669,3,FALSE),VLOOKUP(ROUND(N3319,0),'Cap. Corr. &amp; Prot.'!$J$4:$K$669,2,FALSE)),"")</f>
        <v/>
      </c>
      <c r="P3319" s="95">
        <f t="shared" si="571"/>
        <v>0</v>
      </c>
      <c r="Q3319" s="96" t="str">
        <f>IFERROR(VLOOKUP(Y3319,'Constantes KG'!$B$7:$G$22,HLOOKUP(I3319,'Constantes KG'!$C$5:$G$6,2,FALSE),FALSE),"")</f>
        <v/>
      </c>
      <c r="R3319" s="97">
        <f t="shared" si="572"/>
        <v>0</v>
      </c>
      <c r="S3319" s="149">
        <f>IFERROR(VLOOKUP(J3319,Regulaciones!$B$3:$C$9,2,FALSE),0)</f>
        <v>0</v>
      </c>
      <c r="T3319" s="149">
        <f>S3319+IFERROR(VLOOKUP(A3319,$B$5:$T3318,19,FALSE),0)</f>
        <v>0</v>
      </c>
      <c r="U3319" s="94">
        <f t="shared" si="573"/>
        <v>0</v>
      </c>
      <c r="V3319" s="98">
        <f>U3319+IFERROR(VLOOKUP(A3319,$B$5:$V3318,21,FALSE),0)</f>
        <v>0</v>
      </c>
      <c r="W3319" s="99" t="str">
        <f>IF(Y3319&lt;&gt;"",AD3319&amp;"X"&amp;VLOOKUP(INT(N3319),'Cap. Corr. &amp; Prot.'!$J$4:$M$669,4,FALSE),"")</f>
        <v/>
      </c>
      <c r="X3319" s="100"/>
      <c r="Y3319" s="118"/>
      <c r="Z3319" s="102"/>
      <c r="AB3319" s="59" t="str">
        <f t="shared" si="574"/>
        <v/>
      </c>
      <c r="AC3319" s="59" t="str">
        <f t="shared" si="575"/>
        <v/>
      </c>
      <c r="AD3319" s="59" t="str">
        <f>IFERROR(VLOOKUP('Capacidad_&amp;_Regulación'!H3319,Regulaciones!$L$3:$M$7,2,FALSE),"")</f>
        <v/>
      </c>
      <c r="AE3319" s="74" t="str">
        <f t="shared" si="576"/>
        <v/>
      </c>
      <c r="AF3319" s="74" t="str">
        <f t="shared" si="577"/>
        <v/>
      </c>
      <c r="AG3319" s="74" t="str">
        <f t="shared" si="578"/>
        <v/>
      </c>
      <c r="AH3319" s="74">
        <f>IF(AD3319&lt;&gt;"",VLOOKUP($K$1,'Fact. Corr.'!$B$5:$G$7,HLOOKUP(H3319,'Fact. Corr.'!$C$4:$G$8,5,FALSE),FALSE),0)</f>
        <v>0</v>
      </c>
    </row>
    <row r="3320" spans="1:34" ht="20.100000000000001" hidden="1" customHeight="1" x14ac:dyDescent="0.2">
      <c r="A3320" s="109"/>
      <c r="B3320" s="119"/>
      <c r="C3320" s="111"/>
      <c r="D3320" s="112"/>
      <c r="E3320" s="107">
        <f t="shared" si="569"/>
        <v>0</v>
      </c>
      <c r="F3320" s="108">
        <f t="shared" si="570"/>
        <v>0</v>
      </c>
      <c r="G3320" s="114"/>
      <c r="H3320" s="113"/>
      <c r="I3320" s="114"/>
      <c r="J3320" s="115"/>
      <c r="K3320" s="89"/>
      <c r="L3320" s="116"/>
      <c r="M3320" s="117"/>
      <c r="N3320" s="94" t="str">
        <f t="shared" si="579"/>
        <v/>
      </c>
      <c r="O3320" s="87" t="str">
        <f>IF(N3320&lt;&gt;"",IF(J3320="CR",VLOOKUP(ROUND(N3320,0),'Cap. Corr. &amp; Prot.'!$J$4:$L$669,3,FALSE),VLOOKUP(ROUND(N3320,0),'Cap. Corr. &amp; Prot.'!$J$4:$K$669,2,FALSE)),"")</f>
        <v/>
      </c>
      <c r="P3320" s="95">
        <f t="shared" si="571"/>
        <v>0</v>
      </c>
      <c r="Q3320" s="96" t="str">
        <f>IFERROR(VLOOKUP(Y3320,'Constantes KG'!$B$7:$G$22,HLOOKUP(I3320,'Constantes KG'!$C$5:$G$6,2,FALSE),FALSE),"")</f>
        <v/>
      </c>
      <c r="R3320" s="97">
        <f t="shared" si="572"/>
        <v>0</v>
      </c>
      <c r="S3320" s="149">
        <f>IFERROR(VLOOKUP(J3320,Regulaciones!$B$3:$C$9,2,FALSE),0)</f>
        <v>0</v>
      </c>
      <c r="T3320" s="149">
        <f>S3320+IFERROR(VLOOKUP(A3320,$B$5:$T3319,19,FALSE),0)</f>
        <v>0</v>
      </c>
      <c r="U3320" s="94">
        <f t="shared" si="573"/>
        <v>0</v>
      </c>
      <c r="V3320" s="98">
        <f>U3320+IFERROR(VLOOKUP(A3320,$B$5:$V3319,21,FALSE),0)</f>
        <v>0</v>
      </c>
      <c r="W3320" s="99" t="str">
        <f>IF(Y3320&lt;&gt;"",AD3320&amp;"X"&amp;VLOOKUP(INT(N3320),'Cap. Corr. &amp; Prot.'!$J$4:$M$669,4,FALSE),"")</f>
        <v/>
      </c>
      <c r="X3320" s="100"/>
      <c r="Y3320" s="118"/>
      <c r="Z3320" s="102"/>
      <c r="AB3320" s="59" t="str">
        <f t="shared" si="574"/>
        <v/>
      </c>
      <c r="AC3320" s="59" t="str">
        <f t="shared" si="575"/>
        <v/>
      </c>
      <c r="AD3320" s="59" t="str">
        <f>IFERROR(VLOOKUP('Capacidad_&amp;_Regulación'!H3320,Regulaciones!$L$3:$M$7,2,FALSE),"")</f>
        <v/>
      </c>
      <c r="AE3320" s="74" t="str">
        <f t="shared" si="576"/>
        <v/>
      </c>
      <c r="AF3320" s="74" t="str">
        <f t="shared" si="577"/>
        <v/>
      </c>
      <c r="AG3320" s="74" t="str">
        <f t="shared" si="578"/>
        <v/>
      </c>
      <c r="AH3320" s="74">
        <f>IF(AD3320&lt;&gt;"",VLOOKUP($K$1,'Fact. Corr.'!$B$5:$G$7,HLOOKUP(H3320,'Fact. Corr.'!$C$4:$G$8,5,FALSE),FALSE),0)</f>
        <v>0</v>
      </c>
    </row>
    <row r="3321" spans="1:34" ht="20.100000000000001" hidden="1" customHeight="1" x14ac:dyDescent="0.2">
      <c r="A3321" s="109"/>
      <c r="B3321" s="119"/>
      <c r="C3321" s="111"/>
      <c r="D3321" s="112"/>
      <c r="E3321" s="107">
        <f t="shared" si="569"/>
        <v>0</v>
      </c>
      <c r="F3321" s="108">
        <f t="shared" si="570"/>
        <v>0</v>
      </c>
      <c r="G3321" s="114"/>
      <c r="H3321" s="113"/>
      <c r="I3321" s="114"/>
      <c r="J3321" s="115"/>
      <c r="K3321" s="89"/>
      <c r="L3321" s="116"/>
      <c r="M3321" s="117"/>
      <c r="N3321" s="94" t="str">
        <f t="shared" si="579"/>
        <v/>
      </c>
      <c r="O3321" s="87" t="str">
        <f>IF(N3321&lt;&gt;"",IF(J3321="CR",VLOOKUP(ROUND(N3321,0),'Cap. Corr. &amp; Prot.'!$J$4:$L$669,3,FALSE),VLOOKUP(ROUND(N3321,0),'Cap. Corr. &amp; Prot.'!$J$4:$K$669,2,FALSE)),"")</f>
        <v/>
      </c>
      <c r="P3321" s="95">
        <f t="shared" si="571"/>
        <v>0</v>
      </c>
      <c r="Q3321" s="96" t="str">
        <f>IFERROR(VLOOKUP(Y3321,'Constantes KG'!$B$7:$G$22,HLOOKUP(I3321,'Constantes KG'!$C$5:$G$6,2,FALSE),FALSE),"")</f>
        <v/>
      </c>
      <c r="R3321" s="97">
        <f t="shared" si="572"/>
        <v>0</v>
      </c>
      <c r="S3321" s="149">
        <f>IFERROR(VLOOKUP(J3321,Regulaciones!$B$3:$C$9,2,FALSE),0)</f>
        <v>0</v>
      </c>
      <c r="T3321" s="149">
        <f>S3321+IFERROR(VLOOKUP(A3321,$B$5:$T3320,19,FALSE),0)</f>
        <v>0</v>
      </c>
      <c r="U3321" s="94">
        <f t="shared" si="573"/>
        <v>0</v>
      </c>
      <c r="V3321" s="98">
        <f>U3321+IFERROR(VLOOKUP(A3321,$B$5:$V3320,21,FALSE),0)</f>
        <v>0</v>
      </c>
      <c r="W3321" s="99" t="str">
        <f>IF(Y3321&lt;&gt;"",AD3321&amp;"X"&amp;VLOOKUP(INT(N3321),'Cap. Corr. &amp; Prot.'!$J$4:$M$669,4,FALSE),"")</f>
        <v/>
      </c>
      <c r="X3321" s="100"/>
      <c r="Y3321" s="118"/>
      <c r="Z3321" s="102"/>
      <c r="AB3321" s="59" t="str">
        <f t="shared" si="574"/>
        <v/>
      </c>
      <c r="AC3321" s="59" t="str">
        <f t="shared" si="575"/>
        <v/>
      </c>
      <c r="AD3321" s="59" t="str">
        <f>IFERROR(VLOOKUP('Capacidad_&amp;_Regulación'!H3321,Regulaciones!$L$3:$M$7,2,FALSE),"")</f>
        <v/>
      </c>
      <c r="AE3321" s="74" t="str">
        <f t="shared" si="576"/>
        <v/>
      </c>
      <c r="AF3321" s="74" t="str">
        <f t="shared" si="577"/>
        <v/>
      </c>
      <c r="AG3321" s="74" t="str">
        <f t="shared" si="578"/>
        <v/>
      </c>
      <c r="AH3321" s="74">
        <f>IF(AD3321&lt;&gt;"",VLOOKUP($K$1,'Fact. Corr.'!$B$5:$G$7,HLOOKUP(H3321,'Fact. Corr.'!$C$4:$G$8,5,FALSE),FALSE),0)</f>
        <v>0</v>
      </c>
    </row>
    <row r="3322" spans="1:34" ht="20.100000000000001" hidden="1" customHeight="1" x14ac:dyDescent="0.2">
      <c r="A3322" s="109"/>
      <c r="B3322" s="119"/>
      <c r="C3322" s="111"/>
      <c r="D3322" s="112"/>
      <c r="E3322" s="107">
        <f t="shared" si="569"/>
        <v>0</v>
      </c>
      <c r="F3322" s="108">
        <f t="shared" si="570"/>
        <v>0</v>
      </c>
      <c r="G3322" s="114"/>
      <c r="H3322" s="113"/>
      <c r="I3322" s="114"/>
      <c r="J3322" s="115"/>
      <c r="K3322" s="89"/>
      <c r="L3322" s="116"/>
      <c r="M3322" s="117"/>
      <c r="N3322" s="94" t="str">
        <f t="shared" si="579"/>
        <v/>
      </c>
      <c r="O3322" s="87" t="str">
        <f>IF(N3322&lt;&gt;"",IF(J3322="CR",VLOOKUP(ROUND(N3322,0),'Cap. Corr. &amp; Prot.'!$J$4:$L$669,3,FALSE),VLOOKUP(ROUND(N3322,0),'Cap. Corr. &amp; Prot.'!$J$4:$K$669,2,FALSE)),"")</f>
        <v/>
      </c>
      <c r="P3322" s="95">
        <f t="shared" si="571"/>
        <v>0</v>
      </c>
      <c r="Q3322" s="96" t="str">
        <f>IFERROR(VLOOKUP(Y3322,'Constantes KG'!$B$7:$G$22,HLOOKUP(I3322,'Constantes KG'!$C$5:$G$6,2,FALSE),FALSE),"")</f>
        <v/>
      </c>
      <c r="R3322" s="97">
        <f t="shared" si="572"/>
        <v>0</v>
      </c>
      <c r="S3322" s="149">
        <f>IFERROR(VLOOKUP(J3322,Regulaciones!$B$3:$C$9,2,FALSE),0)</f>
        <v>0</v>
      </c>
      <c r="T3322" s="149">
        <f>S3322+IFERROR(VLOOKUP(A3322,$B$5:$T3321,19,FALSE),0)</f>
        <v>0</v>
      </c>
      <c r="U3322" s="94">
        <f t="shared" si="573"/>
        <v>0</v>
      </c>
      <c r="V3322" s="98">
        <f>U3322+IFERROR(VLOOKUP(A3322,$B$5:$V3321,21,FALSE),0)</f>
        <v>0</v>
      </c>
      <c r="W3322" s="99" t="str">
        <f>IF(Y3322&lt;&gt;"",AD3322&amp;"X"&amp;VLOOKUP(INT(N3322),'Cap. Corr. &amp; Prot.'!$J$4:$M$669,4,FALSE),"")</f>
        <v/>
      </c>
      <c r="X3322" s="100"/>
      <c r="Y3322" s="118"/>
      <c r="Z3322" s="102"/>
      <c r="AB3322" s="59" t="str">
        <f t="shared" si="574"/>
        <v/>
      </c>
      <c r="AC3322" s="59" t="str">
        <f t="shared" si="575"/>
        <v/>
      </c>
      <c r="AD3322" s="59" t="str">
        <f>IFERROR(VLOOKUP('Capacidad_&amp;_Regulación'!H3322,Regulaciones!$L$3:$M$7,2,FALSE),"")</f>
        <v/>
      </c>
      <c r="AE3322" s="74" t="str">
        <f t="shared" si="576"/>
        <v/>
      </c>
      <c r="AF3322" s="74" t="str">
        <f t="shared" si="577"/>
        <v/>
      </c>
      <c r="AG3322" s="74" t="str">
        <f t="shared" si="578"/>
        <v/>
      </c>
      <c r="AH3322" s="74">
        <f>IF(AD3322&lt;&gt;"",VLOOKUP($K$1,'Fact. Corr.'!$B$5:$G$7,HLOOKUP(H3322,'Fact. Corr.'!$C$4:$G$8,5,FALSE),FALSE),0)</f>
        <v>0</v>
      </c>
    </row>
    <row r="3323" spans="1:34" ht="20.100000000000001" hidden="1" customHeight="1" x14ac:dyDescent="0.2">
      <c r="A3323" s="109"/>
      <c r="B3323" s="119"/>
      <c r="C3323" s="111"/>
      <c r="D3323" s="112"/>
      <c r="E3323" s="107">
        <f t="shared" si="569"/>
        <v>0</v>
      </c>
      <c r="F3323" s="108">
        <f t="shared" si="570"/>
        <v>0</v>
      </c>
      <c r="G3323" s="114"/>
      <c r="H3323" s="113"/>
      <c r="I3323" s="114"/>
      <c r="J3323" s="115"/>
      <c r="K3323" s="89"/>
      <c r="L3323" s="116"/>
      <c r="M3323" s="117"/>
      <c r="N3323" s="94" t="str">
        <f t="shared" si="579"/>
        <v/>
      </c>
      <c r="O3323" s="87" t="str">
        <f>IF(N3323&lt;&gt;"",IF(J3323="CR",VLOOKUP(ROUND(N3323,0),'Cap. Corr. &amp; Prot.'!$J$4:$L$669,3,FALSE),VLOOKUP(ROUND(N3323,0),'Cap. Corr. &amp; Prot.'!$J$4:$K$669,2,FALSE)),"")</f>
        <v/>
      </c>
      <c r="P3323" s="95">
        <f t="shared" si="571"/>
        <v>0</v>
      </c>
      <c r="Q3323" s="96" t="str">
        <f>IFERROR(VLOOKUP(Y3323,'Constantes KG'!$B$7:$G$22,HLOOKUP(I3323,'Constantes KG'!$C$5:$G$6,2,FALSE),FALSE),"")</f>
        <v/>
      </c>
      <c r="R3323" s="97">
        <f t="shared" si="572"/>
        <v>0</v>
      </c>
      <c r="S3323" s="149">
        <f>IFERROR(VLOOKUP(J3323,Regulaciones!$B$3:$C$9,2,FALSE),0)</f>
        <v>0</v>
      </c>
      <c r="T3323" s="149">
        <f>S3323+IFERROR(VLOOKUP(A3323,$B$5:$T3322,19,FALSE),0)</f>
        <v>0</v>
      </c>
      <c r="U3323" s="94">
        <f t="shared" si="573"/>
        <v>0</v>
      </c>
      <c r="V3323" s="98">
        <f>U3323+IFERROR(VLOOKUP(A3323,$B$5:$V3322,21,FALSE),0)</f>
        <v>0</v>
      </c>
      <c r="W3323" s="99" t="str">
        <f>IF(Y3323&lt;&gt;"",AD3323&amp;"X"&amp;VLOOKUP(INT(N3323),'Cap. Corr. &amp; Prot.'!$J$4:$M$669,4,FALSE),"")</f>
        <v/>
      </c>
      <c r="X3323" s="100"/>
      <c r="Y3323" s="118"/>
      <c r="Z3323" s="102"/>
      <c r="AB3323" s="59" t="str">
        <f t="shared" si="574"/>
        <v/>
      </c>
      <c r="AC3323" s="59" t="str">
        <f t="shared" si="575"/>
        <v/>
      </c>
      <c r="AD3323" s="59" t="str">
        <f>IFERROR(VLOOKUP('Capacidad_&amp;_Regulación'!H3323,Regulaciones!$L$3:$M$7,2,FALSE),"")</f>
        <v/>
      </c>
      <c r="AE3323" s="74" t="str">
        <f t="shared" si="576"/>
        <v/>
      </c>
      <c r="AF3323" s="74" t="str">
        <f t="shared" si="577"/>
        <v/>
      </c>
      <c r="AG3323" s="74" t="str">
        <f t="shared" si="578"/>
        <v/>
      </c>
      <c r="AH3323" s="74">
        <f>IF(AD3323&lt;&gt;"",VLOOKUP($K$1,'Fact. Corr.'!$B$5:$G$7,HLOOKUP(H3323,'Fact. Corr.'!$C$4:$G$8,5,FALSE),FALSE),0)</f>
        <v>0</v>
      </c>
    </row>
    <row r="3324" spans="1:34" ht="20.100000000000001" hidden="1" customHeight="1" x14ac:dyDescent="0.2">
      <c r="A3324" s="109"/>
      <c r="B3324" s="119"/>
      <c r="C3324" s="111"/>
      <c r="D3324" s="112"/>
      <c r="E3324" s="107">
        <f t="shared" si="569"/>
        <v>0</v>
      </c>
      <c r="F3324" s="108">
        <f t="shared" si="570"/>
        <v>0</v>
      </c>
      <c r="G3324" s="114"/>
      <c r="H3324" s="113"/>
      <c r="I3324" s="114"/>
      <c r="J3324" s="115"/>
      <c r="K3324" s="89"/>
      <c r="L3324" s="116"/>
      <c r="M3324" s="117"/>
      <c r="N3324" s="94" t="str">
        <f t="shared" si="579"/>
        <v/>
      </c>
      <c r="O3324" s="87" t="str">
        <f>IF(N3324&lt;&gt;"",IF(J3324="CR",VLOOKUP(ROUND(N3324,0),'Cap. Corr. &amp; Prot.'!$J$4:$L$669,3,FALSE),VLOOKUP(ROUND(N3324,0),'Cap. Corr. &amp; Prot.'!$J$4:$K$669,2,FALSE)),"")</f>
        <v/>
      </c>
      <c r="P3324" s="95">
        <f t="shared" si="571"/>
        <v>0</v>
      </c>
      <c r="Q3324" s="96" t="str">
        <f>IFERROR(VLOOKUP(Y3324,'Constantes KG'!$B$7:$G$22,HLOOKUP(I3324,'Constantes KG'!$C$5:$G$6,2,FALSE),FALSE),"")</f>
        <v/>
      </c>
      <c r="R3324" s="97">
        <f t="shared" si="572"/>
        <v>0</v>
      </c>
      <c r="S3324" s="149">
        <f>IFERROR(VLOOKUP(J3324,Regulaciones!$B$3:$C$9,2,FALSE),0)</f>
        <v>0</v>
      </c>
      <c r="T3324" s="149">
        <f>S3324+IFERROR(VLOOKUP(A3324,$B$5:$T3323,19,FALSE),0)</f>
        <v>0</v>
      </c>
      <c r="U3324" s="94">
        <f t="shared" si="573"/>
        <v>0</v>
      </c>
      <c r="V3324" s="98">
        <f>U3324+IFERROR(VLOOKUP(A3324,$B$5:$V3323,21,FALSE),0)</f>
        <v>0</v>
      </c>
      <c r="W3324" s="99" t="str">
        <f>IF(Y3324&lt;&gt;"",AD3324&amp;"X"&amp;VLOOKUP(INT(N3324),'Cap. Corr. &amp; Prot.'!$J$4:$M$669,4,FALSE),"")</f>
        <v/>
      </c>
      <c r="X3324" s="100"/>
      <c r="Y3324" s="118"/>
      <c r="Z3324" s="102"/>
      <c r="AB3324" s="59" t="str">
        <f t="shared" si="574"/>
        <v/>
      </c>
      <c r="AC3324" s="59" t="str">
        <f t="shared" si="575"/>
        <v/>
      </c>
      <c r="AD3324" s="59" t="str">
        <f>IFERROR(VLOOKUP('Capacidad_&amp;_Regulación'!H3324,Regulaciones!$L$3:$M$7,2,FALSE),"")</f>
        <v/>
      </c>
      <c r="AE3324" s="74" t="str">
        <f t="shared" si="576"/>
        <v/>
      </c>
      <c r="AF3324" s="74" t="str">
        <f t="shared" si="577"/>
        <v/>
      </c>
      <c r="AG3324" s="74" t="str">
        <f t="shared" si="578"/>
        <v/>
      </c>
      <c r="AH3324" s="74">
        <f>IF(AD3324&lt;&gt;"",VLOOKUP($K$1,'Fact. Corr.'!$B$5:$G$7,HLOOKUP(H3324,'Fact. Corr.'!$C$4:$G$8,5,FALSE),FALSE),0)</f>
        <v>0</v>
      </c>
    </row>
    <row r="3325" spans="1:34" ht="20.100000000000001" hidden="1" customHeight="1" x14ac:dyDescent="0.2">
      <c r="A3325" s="109"/>
      <c r="B3325" s="119"/>
      <c r="C3325" s="111"/>
      <c r="D3325" s="112"/>
      <c r="E3325" s="107">
        <f t="shared" si="569"/>
        <v>0</v>
      </c>
      <c r="F3325" s="108">
        <f t="shared" si="570"/>
        <v>0</v>
      </c>
      <c r="G3325" s="114"/>
      <c r="H3325" s="113"/>
      <c r="I3325" s="114"/>
      <c r="J3325" s="115"/>
      <c r="K3325" s="89"/>
      <c r="L3325" s="116"/>
      <c r="M3325" s="117"/>
      <c r="N3325" s="94" t="str">
        <f t="shared" si="579"/>
        <v/>
      </c>
      <c r="O3325" s="87" t="str">
        <f>IF(N3325&lt;&gt;"",IF(J3325="CR",VLOOKUP(ROUND(N3325,0),'Cap. Corr. &amp; Prot.'!$J$4:$L$669,3,FALSE),VLOOKUP(ROUND(N3325,0),'Cap. Corr. &amp; Prot.'!$J$4:$K$669,2,FALSE)),"")</f>
        <v/>
      </c>
      <c r="P3325" s="95">
        <f t="shared" si="571"/>
        <v>0</v>
      </c>
      <c r="Q3325" s="96" t="str">
        <f>IFERROR(VLOOKUP(Y3325,'Constantes KG'!$B$7:$G$22,HLOOKUP(I3325,'Constantes KG'!$C$5:$G$6,2,FALSE),FALSE),"")</f>
        <v/>
      </c>
      <c r="R3325" s="97">
        <f t="shared" si="572"/>
        <v>0</v>
      </c>
      <c r="S3325" s="149">
        <f>IFERROR(VLOOKUP(J3325,Regulaciones!$B$3:$C$9,2,FALSE),0)</f>
        <v>0</v>
      </c>
      <c r="T3325" s="149">
        <f>S3325+IFERROR(VLOOKUP(A3325,$B$5:$T3324,19,FALSE),0)</f>
        <v>0</v>
      </c>
      <c r="U3325" s="94">
        <f t="shared" si="573"/>
        <v>0</v>
      </c>
      <c r="V3325" s="98">
        <f>U3325+IFERROR(VLOOKUP(A3325,$B$5:$V3324,21,FALSE),0)</f>
        <v>0</v>
      </c>
      <c r="W3325" s="99" t="str">
        <f>IF(Y3325&lt;&gt;"",AD3325&amp;"X"&amp;VLOOKUP(INT(N3325),'Cap. Corr. &amp; Prot.'!$J$4:$M$669,4,FALSE),"")</f>
        <v/>
      </c>
      <c r="X3325" s="100"/>
      <c r="Y3325" s="118"/>
      <c r="Z3325" s="102"/>
      <c r="AB3325" s="59" t="str">
        <f t="shared" si="574"/>
        <v/>
      </c>
      <c r="AC3325" s="59" t="str">
        <f t="shared" si="575"/>
        <v/>
      </c>
      <c r="AD3325" s="59" t="str">
        <f>IFERROR(VLOOKUP('Capacidad_&amp;_Regulación'!H3325,Regulaciones!$L$3:$M$7,2,FALSE),"")</f>
        <v/>
      </c>
      <c r="AE3325" s="74" t="str">
        <f t="shared" si="576"/>
        <v/>
      </c>
      <c r="AF3325" s="74" t="str">
        <f t="shared" si="577"/>
        <v/>
      </c>
      <c r="AG3325" s="74" t="str">
        <f t="shared" si="578"/>
        <v/>
      </c>
      <c r="AH3325" s="74">
        <f>IF(AD3325&lt;&gt;"",VLOOKUP($K$1,'Fact. Corr.'!$B$5:$G$7,HLOOKUP(H3325,'Fact. Corr.'!$C$4:$G$8,5,FALSE),FALSE),0)</f>
        <v>0</v>
      </c>
    </row>
    <row r="3326" spans="1:34" ht="20.100000000000001" hidden="1" customHeight="1" x14ac:dyDescent="0.2">
      <c r="A3326" s="109"/>
      <c r="B3326" s="119"/>
      <c r="C3326" s="111"/>
      <c r="D3326" s="112"/>
      <c r="E3326" s="107">
        <f t="shared" si="569"/>
        <v>0</v>
      </c>
      <c r="F3326" s="108">
        <f t="shared" si="570"/>
        <v>0</v>
      </c>
      <c r="G3326" s="114"/>
      <c r="H3326" s="113"/>
      <c r="I3326" s="114"/>
      <c r="J3326" s="115"/>
      <c r="K3326" s="89"/>
      <c r="L3326" s="116"/>
      <c r="M3326" s="117"/>
      <c r="N3326" s="94" t="str">
        <f t="shared" si="579"/>
        <v/>
      </c>
      <c r="O3326" s="87" t="str">
        <f>IF(N3326&lt;&gt;"",IF(J3326="CR",VLOOKUP(ROUND(N3326,0),'Cap. Corr. &amp; Prot.'!$J$4:$L$669,3,FALSE),VLOOKUP(ROUND(N3326,0),'Cap. Corr. &amp; Prot.'!$J$4:$K$669,2,FALSE)),"")</f>
        <v/>
      </c>
      <c r="P3326" s="95">
        <f t="shared" si="571"/>
        <v>0</v>
      </c>
      <c r="Q3326" s="96" t="str">
        <f>IFERROR(VLOOKUP(Y3326,'Constantes KG'!$B$7:$G$22,HLOOKUP(I3326,'Constantes KG'!$C$5:$G$6,2,FALSE),FALSE),"")</f>
        <v/>
      </c>
      <c r="R3326" s="97">
        <f t="shared" si="572"/>
        <v>0</v>
      </c>
      <c r="S3326" s="149">
        <f>IFERROR(VLOOKUP(J3326,Regulaciones!$B$3:$C$9,2,FALSE),0)</f>
        <v>0</v>
      </c>
      <c r="T3326" s="149">
        <f>S3326+IFERROR(VLOOKUP(A3326,$B$5:$T3325,19,FALSE),0)</f>
        <v>0</v>
      </c>
      <c r="U3326" s="94">
        <f t="shared" si="573"/>
        <v>0</v>
      </c>
      <c r="V3326" s="98">
        <f>U3326+IFERROR(VLOOKUP(A3326,$B$5:$V3325,21,FALSE),0)</f>
        <v>0</v>
      </c>
      <c r="W3326" s="99" t="str">
        <f>IF(Y3326&lt;&gt;"",AD3326&amp;"X"&amp;VLOOKUP(INT(N3326),'Cap. Corr. &amp; Prot.'!$J$4:$M$669,4,FALSE),"")</f>
        <v/>
      </c>
      <c r="X3326" s="100"/>
      <c r="Y3326" s="118"/>
      <c r="Z3326" s="102"/>
      <c r="AB3326" s="59" t="str">
        <f t="shared" si="574"/>
        <v/>
      </c>
      <c r="AC3326" s="59" t="str">
        <f t="shared" si="575"/>
        <v/>
      </c>
      <c r="AD3326" s="59" t="str">
        <f>IFERROR(VLOOKUP('Capacidad_&amp;_Regulación'!H3326,Regulaciones!$L$3:$M$7,2,FALSE),"")</f>
        <v/>
      </c>
      <c r="AE3326" s="74" t="str">
        <f t="shared" si="576"/>
        <v/>
      </c>
      <c r="AF3326" s="74" t="str">
        <f t="shared" si="577"/>
        <v/>
      </c>
      <c r="AG3326" s="74" t="str">
        <f t="shared" si="578"/>
        <v/>
      </c>
      <c r="AH3326" s="74">
        <f>IF(AD3326&lt;&gt;"",VLOOKUP($K$1,'Fact. Corr.'!$B$5:$G$7,HLOOKUP(H3326,'Fact. Corr.'!$C$4:$G$8,5,FALSE),FALSE),0)</f>
        <v>0</v>
      </c>
    </row>
    <row r="3327" spans="1:34" ht="20.100000000000001" hidden="1" customHeight="1" x14ac:dyDescent="0.2">
      <c r="A3327" s="109"/>
      <c r="B3327" s="119"/>
      <c r="C3327" s="111"/>
      <c r="D3327" s="112"/>
      <c r="E3327" s="107">
        <f t="shared" si="569"/>
        <v>0</v>
      </c>
      <c r="F3327" s="108">
        <f t="shared" si="570"/>
        <v>0</v>
      </c>
      <c r="G3327" s="114"/>
      <c r="H3327" s="113"/>
      <c r="I3327" s="114"/>
      <c r="J3327" s="115"/>
      <c r="K3327" s="89"/>
      <c r="L3327" s="116"/>
      <c r="M3327" s="117"/>
      <c r="N3327" s="94" t="str">
        <f t="shared" si="579"/>
        <v/>
      </c>
      <c r="O3327" s="87" t="str">
        <f>IF(N3327&lt;&gt;"",IF(J3327="CR",VLOOKUP(ROUND(N3327,0),'Cap. Corr. &amp; Prot.'!$J$4:$L$669,3,FALSE),VLOOKUP(ROUND(N3327,0),'Cap. Corr. &amp; Prot.'!$J$4:$K$669,2,FALSE)),"")</f>
        <v/>
      </c>
      <c r="P3327" s="95">
        <f t="shared" si="571"/>
        <v>0</v>
      </c>
      <c r="Q3327" s="96" t="str">
        <f>IFERROR(VLOOKUP(Y3327,'Constantes KG'!$B$7:$G$22,HLOOKUP(I3327,'Constantes KG'!$C$5:$G$6,2,FALSE),FALSE),"")</f>
        <v/>
      </c>
      <c r="R3327" s="97">
        <f t="shared" si="572"/>
        <v>0</v>
      </c>
      <c r="S3327" s="149">
        <f>IFERROR(VLOOKUP(J3327,Regulaciones!$B$3:$C$9,2,FALSE),0)</f>
        <v>0</v>
      </c>
      <c r="T3327" s="149">
        <f>S3327+IFERROR(VLOOKUP(A3327,$B$5:$T3326,19,FALSE),0)</f>
        <v>0</v>
      </c>
      <c r="U3327" s="94">
        <f t="shared" si="573"/>
        <v>0</v>
      </c>
      <c r="V3327" s="98">
        <f>U3327+IFERROR(VLOOKUP(A3327,$B$5:$V3326,21,FALSE),0)</f>
        <v>0</v>
      </c>
      <c r="W3327" s="99" t="str">
        <f>IF(Y3327&lt;&gt;"",AD3327&amp;"X"&amp;VLOOKUP(INT(N3327),'Cap. Corr. &amp; Prot.'!$J$4:$M$669,4,FALSE),"")</f>
        <v/>
      </c>
      <c r="X3327" s="100"/>
      <c r="Y3327" s="118"/>
      <c r="Z3327" s="102"/>
      <c r="AB3327" s="59" t="str">
        <f t="shared" si="574"/>
        <v/>
      </c>
      <c r="AC3327" s="59" t="str">
        <f t="shared" si="575"/>
        <v/>
      </c>
      <c r="AD3327" s="59" t="str">
        <f>IFERROR(VLOOKUP('Capacidad_&amp;_Regulación'!H3327,Regulaciones!$L$3:$M$7,2,FALSE),"")</f>
        <v/>
      </c>
      <c r="AE3327" s="74" t="str">
        <f t="shared" si="576"/>
        <v/>
      </c>
      <c r="AF3327" s="74" t="str">
        <f t="shared" si="577"/>
        <v/>
      </c>
      <c r="AG3327" s="74" t="str">
        <f t="shared" si="578"/>
        <v/>
      </c>
      <c r="AH3327" s="74">
        <f>IF(AD3327&lt;&gt;"",VLOOKUP($K$1,'Fact. Corr.'!$B$5:$G$7,HLOOKUP(H3327,'Fact. Corr.'!$C$4:$G$8,5,FALSE),FALSE),0)</f>
        <v>0</v>
      </c>
    </row>
    <row r="3328" spans="1:34" ht="20.100000000000001" hidden="1" customHeight="1" x14ac:dyDescent="0.2">
      <c r="A3328" s="109"/>
      <c r="B3328" s="119"/>
      <c r="C3328" s="111"/>
      <c r="D3328" s="112"/>
      <c r="E3328" s="107">
        <f t="shared" si="569"/>
        <v>0</v>
      </c>
      <c r="F3328" s="108">
        <f t="shared" si="570"/>
        <v>0</v>
      </c>
      <c r="G3328" s="114"/>
      <c r="H3328" s="113"/>
      <c r="I3328" s="114"/>
      <c r="J3328" s="115"/>
      <c r="K3328" s="89"/>
      <c r="L3328" s="116"/>
      <c r="M3328" s="117"/>
      <c r="N3328" s="94" t="str">
        <f t="shared" si="579"/>
        <v/>
      </c>
      <c r="O3328" s="87" t="str">
        <f>IF(N3328&lt;&gt;"",IF(J3328="CR",VLOOKUP(ROUND(N3328,0),'Cap. Corr. &amp; Prot.'!$J$4:$L$669,3,FALSE),VLOOKUP(ROUND(N3328,0),'Cap. Corr. &amp; Prot.'!$J$4:$K$669,2,FALSE)),"")</f>
        <v/>
      </c>
      <c r="P3328" s="95">
        <f t="shared" si="571"/>
        <v>0</v>
      </c>
      <c r="Q3328" s="96" t="str">
        <f>IFERROR(VLOOKUP(Y3328,'Constantes KG'!$B$7:$G$22,HLOOKUP(I3328,'Constantes KG'!$C$5:$G$6,2,FALSE),FALSE),"")</f>
        <v/>
      </c>
      <c r="R3328" s="97">
        <f t="shared" si="572"/>
        <v>0</v>
      </c>
      <c r="S3328" s="149">
        <f>IFERROR(VLOOKUP(J3328,Regulaciones!$B$3:$C$9,2,FALSE),0)</f>
        <v>0</v>
      </c>
      <c r="T3328" s="149">
        <f>S3328+IFERROR(VLOOKUP(A3328,$B$5:$T3327,19,FALSE),0)</f>
        <v>0</v>
      </c>
      <c r="U3328" s="94">
        <f t="shared" si="573"/>
        <v>0</v>
      </c>
      <c r="V3328" s="98">
        <f>U3328+IFERROR(VLOOKUP(A3328,$B$5:$V3327,21,FALSE),0)</f>
        <v>0</v>
      </c>
      <c r="W3328" s="99" t="str">
        <f>IF(Y3328&lt;&gt;"",AD3328&amp;"X"&amp;VLOOKUP(INT(N3328),'Cap. Corr. &amp; Prot.'!$J$4:$M$669,4,FALSE),"")</f>
        <v/>
      </c>
      <c r="X3328" s="100"/>
      <c r="Y3328" s="118"/>
      <c r="Z3328" s="102"/>
      <c r="AB3328" s="59" t="str">
        <f t="shared" si="574"/>
        <v/>
      </c>
      <c r="AC3328" s="59" t="str">
        <f t="shared" si="575"/>
        <v/>
      </c>
      <c r="AD3328" s="59" t="str">
        <f>IFERROR(VLOOKUP('Capacidad_&amp;_Regulación'!H3328,Regulaciones!$L$3:$M$7,2,FALSE),"")</f>
        <v/>
      </c>
      <c r="AE3328" s="74" t="str">
        <f t="shared" si="576"/>
        <v/>
      </c>
      <c r="AF3328" s="74" t="str">
        <f t="shared" si="577"/>
        <v/>
      </c>
      <c r="AG3328" s="74" t="str">
        <f t="shared" si="578"/>
        <v/>
      </c>
      <c r="AH3328" s="74">
        <f>IF(AD3328&lt;&gt;"",VLOOKUP($K$1,'Fact. Corr.'!$B$5:$G$7,HLOOKUP(H3328,'Fact. Corr.'!$C$4:$G$8,5,FALSE),FALSE),0)</f>
        <v>0</v>
      </c>
    </row>
    <row r="3329" spans="1:34" ht="20.100000000000001" hidden="1" customHeight="1" x14ac:dyDescent="0.2">
      <c r="A3329" s="109"/>
      <c r="B3329" s="119"/>
      <c r="C3329" s="111"/>
      <c r="D3329" s="112"/>
      <c r="E3329" s="107">
        <f t="shared" si="569"/>
        <v>0</v>
      </c>
      <c r="F3329" s="108">
        <f t="shared" si="570"/>
        <v>0</v>
      </c>
      <c r="G3329" s="114"/>
      <c r="H3329" s="113"/>
      <c r="I3329" s="114"/>
      <c r="J3329" s="115"/>
      <c r="K3329" s="89"/>
      <c r="L3329" s="116"/>
      <c r="M3329" s="117"/>
      <c r="N3329" s="94" t="str">
        <f t="shared" si="579"/>
        <v/>
      </c>
      <c r="O3329" s="87" t="str">
        <f>IF(N3329&lt;&gt;"",IF(J3329="CR",VLOOKUP(ROUND(N3329,0),'Cap. Corr. &amp; Prot.'!$J$4:$L$669,3,FALSE),VLOOKUP(ROUND(N3329,0),'Cap. Corr. &amp; Prot.'!$J$4:$K$669,2,FALSE)),"")</f>
        <v/>
      </c>
      <c r="P3329" s="95">
        <f t="shared" si="571"/>
        <v>0</v>
      </c>
      <c r="Q3329" s="96" t="str">
        <f>IFERROR(VLOOKUP(Y3329,'Constantes KG'!$B$7:$G$22,HLOOKUP(I3329,'Constantes KG'!$C$5:$G$6,2,FALSE),FALSE),"")</f>
        <v/>
      </c>
      <c r="R3329" s="97">
        <f t="shared" si="572"/>
        <v>0</v>
      </c>
      <c r="S3329" s="149">
        <f>IFERROR(VLOOKUP(J3329,Regulaciones!$B$3:$C$9,2,FALSE),0)</f>
        <v>0</v>
      </c>
      <c r="T3329" s="149">
        <f>S3329+IFERROR(VLOOKUP(A3329,$B$5:$T3328,19,FALSE),0)</f>
        <v>0</v>
      </c>
      <c r="U3329" s="94">
        <f t="shared" si="573"/>
        <v>0</v>
      </c>
      <c r="V3329" s="98">
        <f>U3329+IFERROR(VLOOKUP(A3329,$B$5:$V3328,21,FALSE),0)</f>
        <v>0</v>
      </c>
      <c r="W3329" s="99" t="str">
        <f>IF(Y3329&lt;&gt;"",AD3329&amp;"X"&amp;VLOOKUP(INT(N3329),'Cap. Corr. &amp; Prot.'!$J$4:$M$669,4,FALSE),"")</f>
        <v/>
      </c>
      <c r="X3329" s="100"/>
      <c r="Y3329" s="118"/>
      <c r="Z3329" s="102"/>
      <c r="AB3329" s="59" t="str">
        <f t="shared" si="574"/>
        <v/>
      </c>
      <c r="AC3329" s="59" t="str">
        <f t="shared" si="575"/>
        <v/>
      </c>
      <c r="AD3329" s="59" t="str">
        <f>IFERROR(VLOOKUP('Capacidad_&amp;_Regulación'!H3329,Regulaciones!$L$3:$M$7,2,FALSE),"")</f>
        <v/>
      </c>
      <c r="AE3329" s="74" t="str">
        <f t="shared" si="576"/>
        <v/>
      </c>
      <c r="AF3329" s="74" t="str">
        <f t="shared" si="577"/>
        <v/>
      </c>
      <c r="AG3329" s="74" t="str">
        <f t="shared" si="578"/>
        <v/>
      </c>
      <c r="AH3329" s="74">
        <f>IF(AD3329&lt;&gt;"",VLOOKUP($K$1,'Fact. Corr.'!$B$5:$G$7,HLOOKUP(H3329,'Fact. Corr.'!$C$4:$G$8,5,FALSE),FALSE),0)</f>
        <v>0</v>
      </c>
    </row>
    <row r="3330" spans="1:34" ht="20.100000000000001" hidden="1" customHeight="1" x14ac:dyDescent="0.2">
      <c r="A3330" s="109"/>
      <c r="B3330" s="119"/>
      <c r="C3330" s="111"/>
      <c r="D3330" s="112"/>
      <c r="E3330" s="107">
        <f t="shared" si="569"/>
        <v>0</v>
      </c>
      <c r="F3330" s="108">
        <f t="shared" si="570"/>
        <v>0</v>
      </c>
      <c r="G3330" s="114"/>
      <c r="H3330" s="113"/>
      <c r="I3330" s="114"/>
      <c r="J3330" s="115"/>
      <c r="K3330" s="89"/>
      <c r="L3330" s="116"/>
      <c r="M3330" s="117"/>
      <c r="N3330" s="94" t="str">
        <f t="shared" si="579"/>
        <v/>
      </c>
      <c r="O3330" s="87" t="str">
        <f>IF(N3330&lt;&gt;"",IF(J3330="CR",VLOOKUP(ROUND(N3330,0),'Cap. Corr. &amp; Prot.'!$J$4:$L$669,3,FALSE),VLOOKUP(ROUND(N3330,0),'Cap. Corr. &amp; Prot.'!$J$4:$K$669,2,FALSE)),"")</f>
        <v/>
      </c>
      <c r="P3330" s="95">
        <f t="shared" si="571"/>
        <v>0</v>
      </c>
      <c r="Q3330" s="96" t="str">
        <f>IFERROR(VLOOKUP(Y3330,'Constantes KG'!$B$7:$G$22,HLOOKUP(I3330,'Constantes KG'!$C$5:$G$6,2,FALSE),FALSE),"")</f>
        <v/>
      </c>
      <c r="R3330" s="97">
        <f t="shared" si="572"/>
        <v>0</v>
      </c>
      <c r="S3330" s="149">
        <f>IFERROR(VLOOKUP(J3330,Regulaciones!$B$3:$C$9,2,FALSE),0)</f>
        <v>0</v>
      </c>
      <c r="T3330" s="149">
        <f>S3330+IFERROR(VLOOKUP(A3330,$B$5:$T3329,19,FALSE),0)</f>
        <v>0</v>
      </c>
      <c r="U3330" s="94">
        <f t="shared" si="573"/>
        <v>0</v>
      </c>
      <c r="V3330" s="98">
        <f>U3330+IFERROR(VLOOKUP(A3330,$B$5:$V3329,21,FALSE),0)</f>
        <v>0</v>
      </c>
      <c r="W3330" s="99" t="str">
        <f>IF(Y3330&lt;&gt;"",AD3330&amp;"X"&amp;VLOOKUP(INT(N3330),'Cap. Corr. &amp; Prot.'!$J$4:$M$669,4,FALSE),"")</f>
        <v/>
      </c>
      <c r="X3330" s="100"/>
      <c r="Y3330" s="118"/>
      <c r="Z3330" s="102"/>
      <c r="AB3330" s="59" t="str">
        <f t="shared" si="574"/>
        <v/>
      </c>
      <c r="AC3330" s="59" t="str">
        <f t="shared" si="575"/>
        <v/>
      </c>
      <c r="AD3330" s="59" t="str">
        <f>IFERROR(VLOOKUP('Capacidad_&amp;_Regulación'!H3330,Regulaciones!$L$3:$M$7,2,FALSE),"")</f>
        <v/>
      </c>
      <c r="AE3330" s="74" t="str">
        <f t="shared" si="576"/>
        <v/>
      </c>
      <c r="AF3330" s="74" t="str">
        <f t="shared" si="577"/>
        <v/>
      </c>
      <c r="AG3330" s="74" t="str">
        <f t="shared" si="578"/>
        <v/>
      </c>
      <c r="AH3330" s="74">
        <f>IF(AD3330&lt;&gt;"",VLOOKUP($K$1,'Fact. Corr.'!$B$5:$G$7,HLOOKUP(H3330,'Fact. Corr.'!$C$4:$G$8,5,FALSE),FALSE),0)</f>
        <v>0</v>
      </c>
    </row>
    <row r="3331" spans="1:34" ht="20.100000000000001" hidden="1" customHeight="1" x14ac:dyDescent="0.2">
      <c r="A3331" s="109"/>
      <c r="B3331" s="119"/>
      <c r="C3331" s="111"/>
      <c r="D3331" s="112"/>
      <c r="E3331" s="107">
        <f t="shared" si="569"/>
        <v>0</v>
      </c>
      <c r="F3331" s="108">
        <f t="shared" si="570"/>
        <v>0</v>
      </c>
      <c r="G3331" s="114"/>
      <c r="H3331" s="113"/>
      <c r="I3331" s="114"/>
      <c r="J3331" s="115"/>
      <c r="K3331" s="89"/>
      <c r="L3331" s="116"/>
      <c r="M3331" s="117"/>
      <c r="N3331" s="94" t="str">
        <f t="shared" si="579"/>
        <v/>
      </c>
      <c r="O3331" s="87" t="str">
        <f>IF(N3331&lt;&gt;"",IF(J3331="CR",VLOOKUP(ROUND(N3331,0),'Cap. Corr. &amp; Prot.'!$J$4:$L$669,3,FALSE),VLOOKUP(ROUND(N3331,0),'Cap. Corr. &amp; Prot.'!$J$4:$K$669,2,FALSE)),"")</f>
        <v/>
      </c>
      <c r="P3331" s="95">
        <f t="shared" si="571"/>
        <v>0</v>
      </c>
      <c r="Q3331" s="96" t="str">
        <f>IFERROR(VLOOKUP(Y3331,'Constantes KG'!$B$7:$G$22,HLOOKUP(I3331,'Constantes KG'!$C$5:$G$6,2,FALSE),FALSE),"")</f>
        <v/>
      </c>
      <c r="R3331" s="97">
        <f t="shared" si="572"/>
        <v>0</v>
      </c>
      <c r="S3331" s="149">
        <f>IFERROR(VLOOKUP(J3331,Regulaciones!$B$3:$C$9,2,FALSE),0)</f>
        <v>0</v>
      </c>
      <c r="T3331" s="149">
        <f>S3331+IFERROR(VLOOKUP(A3331,$B$5:$T3330,19,FALSE),0)</f>
        <v>0</v>
      </c>
      <c r="U3331" s="94">
        <f t="shared" si="573"/>
        <v>0</v>
      </c>
      <c r="V3331" s="98">
        <f>U3331+IFERROR(VLOOKUP(A3331,$B$5:$V3330,21,FALSE),0)</f>
        <v>0</v>
      </c>
      <c r="W3331" s="99" t="str">
        <f>IF(Y3331&lt;&gt;"",AD3331&amp;"X"&amp;VLOOKUP(INT(N3331),'Cap. Corr. &amp; Prot.'!$J$4:$M$669,4,FALSE),"")</f>
        <v/>
      </c>
      <c r="X3331" s="100"/>
      <c r="Y3331" s="118"/>
      <c r="Z3331" s="102"/>
      <c r="AB3331" s="59" t="str">
        <f t="shared" si="574"/>
        <v/>
      </c>
      <c r="AC3331" s="59" t="str">
        <f t="shared" si="575"/>
        <v/>
      </c>
      <c r="AD3331" s="59" t="str">
        <f>IFERROR(VLOOKUP('Capacidad_&amp;_Regulación'!H3331,Regulaciones!$L$3:$M$7,2,FALSE),"")</f>
        <v/>
      </c>
      <c r="AE3331" s="74" t="str">
        <f t="shared" si="576"/>
        <v/>
      </c>
      <c r="AF3331" s="74" t="str">
        <f t="shared" si="577"/>
        <v/>
      </c>
      <c r="AG3331" s="74" t="str">
        <f t="shared" si="578"/>
        <v/>
      </c>
      <c r="AH3331" s="74">
        <f>IF(AD3331&lt;&gt;"",VLOOKUP($K$1,'Fact. Corr.'!$B$5:$G$7,HLOOKUP(H3331,'Fact. Corr.'!$C$4:$G$8,5,FALSE),FALSE),0)</f>
        <v>0</v>
      </c>
    </row>
    <row r="3332" spans="1:34" ht="20.100000000000001" hidden="1" customHeight="1" x14ac:dyDescent="0.2">
      <c r="A3332" s="109"/>
      <c r="B3332" s="119"/>
      <c r="C3332" s="111"/>
      <c r="D3332" s="112"/>
      <c r="E3332" s="107">
        <f t="shared" ref="E3332:E3395" si="580">SUM(C3332:D3332)</f>
        <v>0</v>
      </c>
      <c r="F3332" s="108">
        <f t="shared" ref="F3332:F3395" si="581">G3332*I3332*1000</f>
        <v>0</v>
      </c>
      <c r="G3332" s="114"/>
      <c r="H3332" s="113"/>
      <c r="I3332" s="114"/>
      <c r="J3332" s="115"/>
      <c r="K3332" s="89"/>
      <c r="L3332" s="116"/>
      <c r="M3332" s="117"/>
      <c r="N3332" s="94" t="str">
        <f t="shared" si="579"/>
        <v/>
      </c>
      <c r="O3332" s="87" t="str">
        <f>IF(N3332&lt;&gt;"",IF(J3332="CR",VLOOKUP(ROUND(N3332,0),'Cap. Corr. &amp; Prot.'!$J$4:$L$669,3,FALSE),VLOOKUP(ROUND(N3332,0),'Cap. Corr. &amp; Prot.'!$J$4:$K$669,2,FALSE)),"")</f>
        <v/>
      </c>
      <c r="P3332" s="95">
        <f t="shared" ref="P3332:P3395" si="582">G3332*E3332</f>
        <v>0</v>
      </c>
      <c r="Q3332" s="96" t="str">
        <f>IFERROR(VLOOKUP(Y3332,'Constantes KG'!$B$7:$G$22,HLOOKUP(I3332,'Constantes KG'!$C$5:$G$6,2,FALSE),FALSE),"")</f>
        <v/>
      </c>
      <c r="R3332" s="97">
        <f t="shared" ref="R3332:R3395" si="583">IFERROR(Q3332/RIGHT(M3332,3)^2,0)</f>
        <v>0</v>
      </c>
      <c r="S3332" s="149">
        <f>IFERROR(VLOOKUP(J3332,Regulaciones!$B$3:$C$9,2,FALSE),0)</f>
        <v>0</v>
      </c>
      <c r="T3332" s="149">
        <f>S3332+IFERROR(VLOOKUP(A3332,$B$5:$T3331,19,FALSE),0)</f>
        <v>0</v>
      </c>
      <c r="U3332" s="94">
        <f t="shared" ref="U3332:U3395" si="584">P3332*R3332*AH3332</f>
        <v>0</v>
      </c>
      <c r="V3332" s="98">
        <f>U3332+IFERROR(VLOOKUP(A3332,$B$5:$V3331,21,FALSE),0)</f>
        <v>0</v>
      </c>
      <c r="W3332" s="99" t="str">
        <f>IF(Y3332&lt;&gt;"",AD3332&amp;"X"&amp;VLOOKUP(INT(N3332),'Cap. Corr. &amp; Prot.'!$J$4:$M$669,4,FALSE),"")</f>
        <v/>
      </c>
      <c r="X3332" s="100"/>
      <c r="Y3332" s="118"/>
      <c r="Z3332" s="102"/>
      <c r="AB3332" s="59" t="str">
        <f t="shared" ref="AB3332:AB3395" si="585">IFERROR(VALUE(LEFT(M3332,3)),"")</f>
        <v/>
      </c>
      <c r="AC3332" s="59" t="str">
        <f t="shared" ref="AC3332:AC3395" si="586">IFERROR(VALUE(RIGHT(M3332,3)),"")</f>
        <v/>
      </c>
      <c r="AD3332" s="59" t="str">
        <f>IFERROR(VLOOKUP('Capacidad_&amp;_Regulación'!H3332,Regulaciones!$L$3:$M$7,2,FALSE),"")</f>
        <v/>
      </c>
      <c r="AE3332" s="74" t="str">
        <f t="shared" ref="AE3332:AE3395" si="587">IFERROR(L3332*((1000*G3332)/(AB3332)),"")</f>
        <v/>
      </c>
      <c r="AF3332" s="74" t="str">
        <f t="shared" ref="AF3332:AF3395" si="588">IFERROR(L3332*((1000*G3332)/(AC3332)),"")</f>
        <v/>
      </c>
      <c r="AG3332" s="74" t="str">
        <f t="shared" ref="AG3332:AG3395" si="589">IFERROR(L3332*((1000*G3332)/(SQRT(3)*AC3332)),"")</f>
        <v/>
      </c>
      <c r="AH3332" s="74">
        <f>IF(AD3332&lt;&gt;"",VLOOKUP($K$1,'Fact. Corr.'!$B$5:$G$7,HLOOKUP(H3332,'Fact. Corr.'!$C$4:$G$8,5,FALSE),FALSE),0)</f>
        <v>0</v>
      </c>
    </row>
    <row r="3333" spans="1:34" ht="20.100000000000001" hidden="1" customHeight="1" x14ac:dyDescent="0.2">
      <c r="A3333" s="109"/>
      <c r="B3333" s="119"/>
      <c r="C3333" s="111"/>
      <c r="D3333" s="112"/>
      <c r="E3333" s="107">
        <f t="shared" si="580"/>
        <v>0</v>
      </c>
      <c r="F3333" s="108">
        <f t="shared" si="581"/>
        <v>0</v>
      </c>
      <c r="G3333" s="114"/>
      <c r="H3333" s="113"/>
      <c r="I3333" s="114"/>
      <c r="J3333" s="115"/>
      <c r="K3333" s="89"/>
      <c r="L3333" s="116"/>
      <c r="M3333" s="117"/>
      <c r="N3333" s="94" t="str">
        <f t="shared" si="579"/>
        <v/>
      </c>
      <c r="O3333" s="87" t="str">
        <f>IF(N3333&lt;&gt;"",IF(J3333="CR",VLOOKUP(ROUND(N3333,0),'Cap. Corr. &amp; Prot.'!$J$4:$L$669,3,FALSE),VLOOKUP(ROUND(N3333,0),'Cap. Corr. &amp; Prot.'!$J$4:$K$669,2,FALSE)),"")</f>
        <v/>
      </c>
      <c r="P3333" s="95">
        <f t="shared" si="582"/>
        <v>0</v>
      </c>
      <c r="Q3333" s="96" t="str">
        <f>IFERROR(VLOOKUP(Y3333,'Constantes KG'!$B$7:$G$22,HLOOKUP(I3333,'Constantes KG'!$C$5:$G$6,2,FALSE),FALSE),"")</f>
        <v/>
      </c>
      <c r="R3333" s="97">
        <f t="shared" si="583"/>
        <v>0</v>
      </c>
      <c r="S3333" s="149">
        <f>IFERROR(VLOOKUP(J3333,Regulaciones!$B$3:$C$9,2,FALSE),0)</f>
        <v>0</v>
      </c>
      <c r="T3333" s="149">
        <f>S3333+IFERROR(VLOOKUP(A3333,$B$5:$T3332,19,FALSE),0)</f>
        <v>0</v>
      </c>
      <c r="U3333" s="94">
        <f t="shared" si="584"/>
        <v>0</v>
      </c>
      <c r="V3333" s="98">
        <f>U3333+IFERROR(VLOOKUP(A3333,$B$5:$V3332,21,FALSE),0)</f>
        <v>0</v>
      </c>
      <c r="W3333" s="99" t="str">
        <f>IF(Y3333&lt;&gt;"",AD3333&amp;"X"&amp;VLOOKUP(INT(N3333),'Cap. Corr. &amp; Prot.'!$J$4:$M$669,4,FALSE),"")</f>
        <v/>
      </c>
      <c r="X3333" s="100"/>
      <c r="Y3333" s="118"/>
      <c r="Z3333" s="102"/>
      <c r="AB3333" s="59" t="str">
        <f t="shared" si="585"/>
        <v/>
      </c>
      <c r="AC3333" s="59" t="str">
        <f t="shared" si="586"/>
        <v/>
      </c>
      <c r="AD3333" s="59" t="str">
        <f>IFERROR(VLOOKUP('Capacidad_&amp;_Regulación'!H3333,Regulaciones!$L$3:$M$7,2,FALSE),"")</f>
        <v/>
      </c>
      <c r="AE3333" s="74" t="str">
        <f t="shared" si="587"/>
        <v/>
      </c>
      <c r="AF3333" s="74" t="str">
        <f t="shared" si="588"/>
        <v/>
      </c>
      <c r="AG3333" s="74" t="str">
        <f t="shared" si="589"/>
        <v/>
      </c>
      <c r="AH3333" s="74">
        <f>IF(AD3333&lt;&gt;"",VLOOKUP($K$1,'Fact. Corr.'!$B$5:$G$7,HLOOKUP(H3333,'Fact. Corr.'!$C$4:$G$8,5,FALSE),FALSE),0)</f>
        <v>0</v>
      </c>
    </row>
    <row r="3334" spans="1:34" ht="20.100000000000001" hidden="1" customHeight="1" x14ac:dyDescent="0.2">
      <c r="A3334" s="109"/>
      <c r="B3334" s="119"/>
      <c r="C3334" s="111"/>
      <c r="D3334" s="112"/>
      <c r="E3334" s="107">
        <f t="shared" si="580"/>
        <v>0</v>
      </c>
      <c r="F3334" s="108">
        <f t="shared" si="581"/>
        <v>0</v>
      </c>
      <c r="G3334" s="114"/>
      <c r="H3334" s="113"/>
      <c r="I3334" s="114"/>
      <c r="J3334" s="115"/>
      <c r="K3334" s="89"/>
      <c r="L3334" s="116"/>
      <c r="M3334" s="117"/>
      <c r="N3334" s="94" t="str">
        <f t="shared" si="579"/>
        <v/>
      </c>
      <c r="O3334" s="87" t="str">
        <f>IF(N3334&lt;&gt;"",IF(J3334="CR",VLOOKUP(ROUND(N3334,0),'Cap. Corr. &amp; Prot.'!$J$4:$L$669,3,FALSE),VLOOKUP(ROUND(N3334,0),'Cap. Corr. &amp; Prot.'!$J$4:$K$669,2,FALSE)),"")</f>
        <v/>
      </c>
      <c r="P3334" s="95">
        <f t="shared" si="582"/>
        <v>0</v>
      </c>
      <c r="Q3334" s="96" t="str">
        <f>IFERROR(VLOOKUP(Y3334,'Constantes KG'!$B$7:$G$22,HLOOKUP(I3334,'Constantes KG'!$C$5:$G$6,2,FALSE),FALSE),"")</f>
        <v/>
      </c>
      <c r="R3334" s="97">
        <f t="shared" si="583"/>
        <v>0</v>
      </c>
      <c r="S3334" s="149">
        <f>IFERROR(VLOOKUP(J3334,Regulaciones!$B$3:$C$9,2,FALSE),0)</f>
        <v>0</v>
      </c>
      <c r="T3334" s="149">
        <f>S3334+IFERROR(VLOOKUP(A3334,$B$5:$T3333,19,FALSE),0)</f>
        <v>0</v>
      </c>
      <c r="U3334" s="94">
        <f t="shared" si="584"/>
        <v>0</v>
      </c>
      <c r="V3334" s="98">
        <f>U3334+IFERROR(VLOOKUP(A3334,$B$5:$V3333,21,FALSE),0)</f>
        <v>0</v>
      </c>
      <c r="W3334" s="99" t="str">
        <f>IF(Y3334&lt;&gt;"",AD3334&amp;"X"&amp;VLOOKUP(INT(N3334),'Cap. Corr. &amp; Prot.'!$J$4:$M$669,4,FALSE),"")</f>
        <v/>
      </c>
      <c r="X3334" s="100"/>
      <c r="Y3334" s="118"/>
      <c r="Z3334" s="102"/>
      <c r="AB3334" s="59" t="str">
        <f t="shared" si="585"/>
        <v/>
      </c>
      <c r="AC3334" s="59" t="str">
        <f t="shared" si="586"/>
        <v/>
      </c>
      <c r="AD3334" s="59" t="str">
        <f>IFERROR(VLOOKUP('Capacidad_&amp;_Regulación'!H3334,Regulaciones!$L$3:$M$7,2,FALSE),"")</f>
        <v/>
      </c>
      <c r="AE3334" s="74" t="str">
        <f t="shared" si="587"/>
        <v/>
      </c>
      <c r="AF3334" s="74" t="str">
        <f t="shared" si="588"/>
        <v/>
      </c>
      <c r="AG3334" s="74" t="str">
        <f t="shared" si="589"/>
        <v/>
      </c>
      <c r="AH3334" s="74">
        <f>IF(AD3334&lt;&gt;"",VLOOKUP($K$1,'Fact. Corr.'!$B$5:$G$7,HLOOKUP(H3334,'Fact. Corr.'!$C$4:$G$8,5,FALSE),FALSE),0)</f>
        <v>0</v>
      </c>
    </row>
    <row r="3335" spans="1:34" ht="20.100000000000001" hidden="1" customHeight="1" x14ac:dyDescent="0.2">
      <c r="A3335" s="109"/>
      <c r="B3335" s="119"/>
      <c r="C3335" s="111"/>
      <c r="D3335" s="112"/>
      <c r="E3335" s="107">
        <f t="shared" si="580"/>
        <v>0</v>
      </c>
      <c r="F3335" s="108">
        <f t="shared" si="581"/>
        <v>0</v>
      </c>
      <c r="G3335" s="114"/>
      <c r="H3335" s="113"/>
      <c r="I3335" s="114"/>
      <c r="J3335" s="115"/>
      <c r="K3335" s="89"/>
      <c r="L3335" s="116"/>
      <c r="M3335" s="117"/>
      <c r="N3335" s="94" t="str">
        <f t="shared" ref="N3335:N3398" si="590">IF(AND(G3335&lt;&gt;0,M3335&lt;&gt;""),((G3335*1000)/(SQRT(3)*RIGHT(M3335,3)))*L3335,"")</f>
        <v/>
      </c>
      <c r="O3335" s="87" t="str">
        <f>IF(N3335&lt;&gt;"",IF(J3335="CR",VLOOKUP(ROUND(N3335,0),'Cap. Corr. &amp; Prot.'!$J$4:$L$669,3,FALSE),VLOOKUP(ROUND(N3335,0),'Cap. Corr. &amp; Prot.'!$J$4:$K$669,2,FALSE)),"")</f>
        <v/>
      </c>
      <c r="P3335" s="95">
        <f t="shared" si="582"/>
        <v>0</v>
      </c>
      <c r="Q3335" s="96" t="str">
        <f>IFERROR(VLOOKUP(Y3335,'Constantes KG'!$B$7:$G$22,HLOOKUP(I3335,'Constantes KG'!$C$5:$G$6,2,FALSE),FALSE),"")</f>
        <v/>
      </c>
      <c r="R3335" s="97">
        <f t="shared" si="583"/>
        <v>0</v>
      </c>
      <c r="S3335" s="149">
        <f>IFERROR(VLOOKUP(J3335,Regulaciones!$B$3:$C$9,2,FALSE),0)</f>
        <v>0</v>
      </c>
      <c r="T3335" s="149">
        <f>S3335+IFERROR(VLOOKUP(A3335,$B$5:$T3334,19,FALSE),0)</f>
        <v>0</v>
      </c>
      <c r="U3335" s="94">
        <f t="shared" si="584"/>
        <v>0</v>
      </c>
      <c r="V3335" s="98">
        <f>U3335+IFERROR(VLOOKUP(A3335,$B$5:$V3334,21,FALSE),0)</f>
        <v>0</v>
      </c>
      <c r="W3335" s="99" t="str">
        <f>IF(Y3335&lt;&gt;"",AD3335&amp;"X"&amp;VLOOKUP(INT(N3335),'Cap. Corr. &amp; Prot.'!$J$4:$M$669,4,FALSE),"")</f>
        <v/>
      </c>
      <c r="X3335" s="100"/>
      <c r="Y3335" s="118"/>
      <c r="Z3335" s="102"/>
      <c r="AB3335" s="59" t="str">
        <f t="shared" si="585"/>
        <v/>
      </c>
      <c r="AC3335" s="59" t="str">
        <f t="shared" si="586"/>
        <v/>
      </c>
      <c r="AD3335" s="59" t="str">
        <f>IFERROR(VLOOKUP('Capacidad_&amp;_Regulación'!H3335,Regulaciones!$L$3:$M$7,2,FALSE),"")</f>
        <v/>
      </c>
      <c r="AE3335" s="74" t="str">
        <f t="shared" si="587"/>
        <v/>
      </c>
      <c r="AF3335" s="74" t="str">
        <f t="shared" si="588"/>
        <v/>
      </c>
      <c r="AG3335" s="74" t="str">
        <f t="shared" si="589"/>
        <v/>
      </c>
      <c r="AH3335" s="74">
        <f>IF(AD3335&lt;&gt;"",VLOOKUP($K$1,'Fact. Corr.'!$B$5:$G$7,HLOOKUP(H3335,'Fact. Corr.'!$C$4:$G$8,5,FALSE),FALSE),0)</f>
        <v>0</v>
      </c>
    </row>
    <row r="3336" spans="1:34" ht="20.100000000000001" hidden="1" customHeight="1" x14ac:dyDescent="0.2">
      <c r="A3336" s="109"/>
      <c r="B3336" s="119"/>
      <c r="C3336" s="111"/>
      <c r="D3336" s="112"/>
      <c r="E3336" s="107">
        <f t="shared" si="580"/>
        <v>0</v>
      </c>
      <c r="F3336" s="108">
        <f t="shared" si="581"/>
        <v>0</v>
      </c>
      <c r="G3336" s="114"/>
      <c r="H3336" s="113"/>
      <c r="I3336" s="114"/>
      <c r="J3336" s="115"/>
      <c r="K3336" s="89"/>
      <c r="L3336" s="116"/>
      <c r="M3336" s="117"/>
      <c r="N3336" s="94" t="str">
        <f t="shared" si="590"/>
        <v/>
      </c>
      <c r="O3336" s="87" t="str">
        <f>IF(N3336&lt;&gt;"",IF(J3336="CR",VLOOKUP(ROUND(N3336,0),'Cap. Corr. &amp; Prot.'!$J$4:$L$669,3,FALSE),VLOOKUP(ROUND(N3336,0),'Cap. Corr. &amp; Prot.'!$J$4:$K$669,2,FALSE)),"")</f>
        <v/>
      </c>
      <c r="P3336" s="95">
        <f t="shared" si="582"/>
        <v>0</v>
      </c>
      <c r="Q3336" s="96" t="str">
        <f>IFERROR(VLOOKUP(Y3336,'Constantes KG'!$B$7:$G$22,HLOOKUP(I3336,'Constantes KG'!$C$5:$G$6,2,FALSE),FALSE),"")</f>
        <v/>
      </c>
      <c r="R3336" s="97">
        <f t="shared" si="583"/>
        <v>0</v>
      </c>
      <c r="S3336" s="149">
        <f>IFERROR(VLOOKUP(J3336,Regulaciones!$B$3:$C$9,2,FALSE),0)</f>
        <v>0</v>
      </c>
      <c r="T3336" s="149">
        <f>S3336+IFERROR(VLOOKUP(A3336,$B$5:$T3335,19,FALSE),0)</f>
        <v>0</v>
      </c>
      <c r="U3336" s="94">
        <f t="shared" si="584"/>
        <v>0</v>
      </c>
      <c r="V3336" s="98">
        <f>U3336+IFERROR(VLOOKUP(A3336,$B$5:$V3335,21,FALSE),0)</f>
        <v>0</v>
      </c>
      <c r="W3336" s="99" t="str">
        <f>IF(Y3336&lt;&gt;"",AD3336&amp;"X"&amp;VLOOKUP(INT(N3336),'Cap. Corr. &amp; Prot.'!$J$4:$M$669,4,FALSE),"")</f>
        <v/>
      </c>
      <c r="X3336" s="100"/>
      <c r="Y3336" s="118"/>
      <c r="Z3336" s="102"/>
      <c r="AB3336" s="59" t="str">
        <f t="shared" si="585"/>
        <v/>
      </c>
      <c r="AC3336" s="59" t="str">
        <f t="shared" si="586"/>
        <v/>
      </c>
      <c r="AD3336" s="59" t="str">
        <f>IFERROR(VLOOKUP('Capacidad_&amp;_Regulación'!H3336,Regulaciones!$L$3:$M$7,2,FALSE),"")</f>
        <v/>
      </c>
      <c r="AE3336" s="74" t="str">
        <f t="shared" si="587"/>
        <v/>
      </c>
      <c r="AF3336" s="74" t="str">
        <f t="shared" si="588"/>
        <v/>
      </c>
      <c r="AG3336" s="74" t="str">
        <f t="shared" si="589"/>
        <v/>
      </c>
      <c r="AH3336" s="74">
        <f>IF(AD3336&lt;&gt;"",VLOOKUP($K$1,'Fact. Corr.'!$B$5:$G$7,HLOOKUP(H3336,'Fact. Corr.'!$C$4:$G$8,5,FALSE),FALSE),0)</f>
        <v>0</v>
      </c>
    </row>
    <row r="3337" spans="1:34" ht="20.100000000000001" hidden="1" customHeight="1" x14ac:dyDescent="0.2">
      <c r="A3337" s="109"/>
      <c r="B3337" s="119"/>
      <c r="C3337" s="111"/>
      <c r="D3337" s="112"/>
      <c r="E3337" s="107">
        <f t="shared" si="580"/>
        <v>0</v>
      </c>
      <c r="F3337" s="108">
        <f t="shared" si="581"/>
        <v>0</v>
      </c>
      <c r="G3337" s="114"/>
      <c r="H3337" s="113"/>
      <c r="I3337" s="114"/>
      <c r="J3337" s="115"/>
      <c r="K3337" s="89"/>
      <c r="L3337" s="116"/>
      <c r="M3337" s="117"/>
      <c r="N3337" s="94" t="str">
        <f t="shared" si="590"/>
        <v/>
      </c>
      <c r="O3337" s="87" t="str">
        <f>IF(N3337&lt;&gt;"",IF(J3337="CR",VLOOKUP(ROUND(N3337,0),'Cap. Corr. &amp; Prot.'!$J$4:$L$669,3,FALSE),VLOOKUP(ROUND(N3337,0),'Cap. Corr. &amp; Prot.'!$J$4:$K$669,2,FALSE)),"")</f>
        <v/>
      </c>
      <c r="P3337" s="95">
        <f t="shared" si="582"/>
        <v>0</v>
      </c>
      <c r="Q3337" s="96" t="str">
        <f>IFERROR(VLOOKUP(Y3337,'Constantes KG'!$B$7:$G$22,HLOOKUP(I3337,'Constantes KG'!$C$5:$G$6,2,FALSE),FALSE),"")</f>
        <v/>
      </c>
      <c r="R3337" s="97">
        <f t="shared" si="583"/>
        <v>0</v>
      </c>
      <c r="S3337" s="149">
        <f>IFERROR(VLOOKUP(J3337,Regulaciones!$B$3:$C$9,2,FALSE),0)</f>
        <v>0</v>
      </c>
      <c r="T3337" s="149">
        <f>S3337+IFERROR(VLOOKUP(A3337,$B$5:$T3336,19,FALSE),0)</f>
        <v>0</v>
      </c>
      <c r="U3337" s="94">
        <f t="shared" si="584"/>
        <v>0</v>
      </c>
      <c r="V3337" s="98">
        <f>U3337+IFERROR(VLOOKUP(A3337,$B$5:$V3336,21,FALSE),0)</f>
        <v>0</v>
      </c>
      <c r="W3337" s="99" t="str">
        <f>IF(Y3337&lt;&gt;"",AD3337&amp;"X"&amp;VLOOKUP(INT(N3337),'Cap. Corr. &amp; Prot.'!$J$4:$M$669,4,FALSE),"")</f>
        <v/>
      </c>
      <c r="X3337" s="100"/>
      <c r="Y3337" s="118"/>
      <c r="Z3337" s="102"/>
      <c r="AB3337" s="59" t="str">
        <f t="shared" si="585"/>
        <v/>
      </c>
      <c r="AC3337" s="59" t="str">
        <f t="shared" si="586"/>
        <v/>
      </c>
      <c r="AD3337" s="59" t="str">
        <f>IFERROR(VLOOKUP('Capacidad_&amp;_Regulación'!H3337,Regulaciones!$L$3:$M$7,2,FALSE),"")</f>
        <v/>
      </c>
      <c r="AE3337" s="74" t="str">
        <f t="shared" si="587"/>
        <v/>
      </c>
      <c r="AF3337" s="74" t="str">
        <f t="shared" si="588"/>
        <v/>
      </c>
      <c r="AG3337" s="74" t="str">
        <f t="shared" si="589"/>
        <v/>
      </c>
      <c r="AH3337" s="74">
        <f>IF(AD3337&lt;&gt;"",VLOOKUP($K$1,'Fact. Corr.'!$B$5:$G$7,HLOOKUP(H3337,'Fact. Corr.'!$C$4:$G$8,5,FALSE),FALSE),0)</f>
        <v>0</v>
      </c>
    </row>
    <row r="3338" spans="1:34" ht="20.100000000000001" hidden="1" customHeight="1" x14ac:dyDescent="0.2">
      <c r="A3338" s="109"/>
      <c r="B3338" s="119"/>
      <c r="C3338" s="111"/>
      <c r="D3338" s="112"/>
      <c r="E3338" s="107">
        <f t="shared" si="580"/>
        <v>0</v>
      </c>
      <c r="F3338" s="108">
        <f t="shared" si="581"/>
        <v>0</v>
      </c>
      <c r="G3338" s="114"/>
      <c r="H3338" s="113"/>
      <c r="I3338" s="114"/>
      <c r="J3338" s="115"/>
      <c r="K3338" s="89"/>
      <c r="L3338" s="116"/>
      <c r="M3338" s="117"/>
      <c r="N3338" s="94" t="str">
        <f t="shared" si="590"/>
        <v/>
      </c>
      <c r="O3338" s="87" t="str">
        <f>IF(N3338&lt;&gt;"",IF(J3338="CR",VLOOKUP(ROUND(N3338,0),'Cap. Corr. &amp; Prot.'!$J$4:$L$669,3,FALSE),VLOOKUP(ROUND(N3338,0),'Cap. Corr. &amp; Prot.'!$J$4:$K$669,2,FALSE)),"")</f>
        <v/>
      </c>
      <c r="P3338" s="95">
        <f t="shared" si="582"/>
        <v>0</v>
      </c>
      <c r="Q3338" s="96" t="str">
        <f>IFERROR(VLOOKUP(Y3338,'Constantes KG'!$B$7:$G$22,HLOOKUP(I3338,'Constantes KG'!$C$5:$G$6,2,FALSE),FALSE),"")</f>
        <v/>
      </c>
      <c r="R3338" s="97">
        <f t="shared" si="583"/>
        <v>0</v>
      </c>
      <c r="S3338" s="149">
        <f>IFERROR(VLOOKUP(J3338,Regulaciones!$B$3:$C$9,2,FALSE),0)</f>
        <v>0</v>
      </c>
      <c r="T3338" s="149">
        <f>S3338+IFERROR(VLOOKUP(A3338,$B$5:$T3337,19,FALSE),0)</f>
        <v>0</v>
      </c>
      <c r="U3338" s="94">
        <f t="shared" si="584"/>
        <v>0</v>
      </c>
      <c r="V3338" s="98">
        <f>U3338+IFERROR(VLOOKUP(A3338,$B$5:$V3337,21,FALSE),0)</f>
        <v>0</v>
      </c>
      <c r="W3338" s="99" t="str">
        <f>IF(Y3338&lt;&gt;"",AD3338&amp;"X"&amp;VLOOKUP(INT(N3338),'Cap. Corr. &amp; Prot.'!$J$4:$M$669,4,FALSE),"")</f>
        <v/>
      </c>
      <c r="X3338" s="100"/>
      <c r="Y3338" s="118"/>
      <c r="Z3338" s="102"/>
      <c r="AB3338" s="59" t="str">
        <f t="shared" si="585"/>
        <v/>
      </c>
      <c r="AC3338" s="59" t="str">
        <f t="shared" si="586"/>
        <v/>
      </c>
      <c r="AD3338" s="59" t="str">
        <f>IFERROR(VLOOKUP('Capacidad_&amp;_Regulación'!H3338,Regulaciones!$L$3:$M$7,2,FALSE),"")</f>
        <v/>
      </c>
      <c r="AE3338" s="74" t="str">
        <f t="shared" si="587"/>
        <v/>
      </c>
      <c r="AF3338" s="74" t="str">
        <f t="shared" si="588"/>
        <v/>
      </c>
      <c r="AG3338" s="74" t="str">
        <f t="shared" si="589"/>
        <v/>
      </c>
      <c r="AH3338" s="74">
        <f>IF(AD3338&lt;&gt;"",VLOOKUP($K$1,'Fact. Corr.'!$B$5:$G$7,HLOOKUP(H3338,'Fact. Corr.'!$C$4:$G$8,5,FALSE),FALSE),0)</f>
        <v>0</v>
      </c>
    </row>
    <row r="3339" spans="1:34" ht="20.100000000000001" hidden="1" customHeight="1" x14ac:dyDescent="0.2">
      <c r="A3339" s="109"/>
      <c r="B3339" s="119"/>
      <c r="C3339" s="111"/>
      <c r="D3339" s="112"/>
      <c r="E3339" s="107">
        <f t="shared" si="580"/>
        <v>0</v>
      </c>
      <c r="F3339" s="108">
        <f t="shared" si="581"/>
        <v>0</v>
      </c>
      <c r="G3339" s="114"/>
      <c r="H3339" s="113"/>
      <c r="I3339" s="114"/>
      <c r="J3339" s="115"/>
      <c r="K3339" s="89"/>
      <c r="L3339" s="116"/>
      <c r="M3339" s="117"/>
      <c r="N3339" s="94" t="str">
        <f t="shared" si="590"/>
        <v/>
      </c>
      <c r="O3339" s="87" t="str">
        <f>IF(N3339&lt;&gt;"",IF(J3339="CR",VLOOKUP(ROUND(N3339,0),'Cap. Corr. &amp; Prot.'!$J$4:$L$669,3,FALSE),VLOOKUP(ROUND(N3339,0),'Cap. Corr. &amp; Prot.'!$J$4:$K$669,2,FALSE)),"")</f>
        <v/>
      </c>
      <c r="P3339" s="95">
        <f t="shared" si="582"/>
        <v>0</v>
      </c>
      <c r="Q3339" s="96" t="str">
        <f>IFERROR(VLOOKUP(Y3339,'Constantes KG'!$B$7:$G$22,HLOOKUP(I3339,'Constantes KG'!$C$5:$G$6,2,FALSE),FALSE),"")</f>
        <v/>
      </c>
      <c r="R3339" s="97">
        <f t="shared" si="583"/>
        <v>0</v>
      </c>
      <c r="S3339" s="149">
        <f>IFERROR(VLOOKUP(J3339,Regulaciones!$B$3:$C$9,2,FALSE),0)</f>
        <v>0</v>
      </c>
      <c r="T3339" s="149">
        <f>S3339+IFERROR(VLOOKUP(A3339,$B$5:$T3338,19,FALSE),0)</f>
        <v>0</v>
      </c>
      <c r="U3339" s="94">
        <f t="shared" si="584"/>
        <v>0</v>
      </c>
      <c r="V3339" s="98">
        <f>U3339+IFERROR(VLOOKUP(A3339,$B$5:$V3338,21,FALSE),0)</f>
        <v>0</v>
      </c>
      <c r="W3339" s="99" t="str">
        <f>IF(Y3339&lt;&gt;"",AD3339&amp;"X"&amp;VLOOKUP(INT(N3339),'Cap. Corr. &amp; Prot.'!$J$4:$M$669,4,FALSE),"")</f>
        <v/>
      </c>
      <c r="X3339" s="100"/>
      <c r="Y3339" s="118"/>
      <c r="Z3339" s="102"/>
      <c r="AB3339" s="59" t="str">
        <f t="shared" si="585"/>
        <v/>
      </c>
      <c r="AC3339" s="59" t="str">
        <f t="shared" si="586"/>
        <v/>
      </c>
      <c r="AD3339" s="59" t="str">
        <f>IFERROR(VLOOKUP('Capacidad_&amp;_Regulación'!H3339,Regulaciones!$L$3:$M$7,2,FALSE),"")</f>
        <v/>
      </c>
      <c r="AE3339" s="74" t="str">
        <f t="shared" si="587"/>
        <v/>
      </c>
      <c r="AF3339" s="74" t="str">
        <f t="shared" si="588"/>
        <v/>
      </c>
      <c r="AG3339" s="74" t="str">
        <f t="shared" si="589"/>
        <v/>
      </c>
      <c r="AH3339" s="74">
        <f>IF(AD3339&lt;&gt;"",VLOOKUP($K$1,'Fact. Corr.'!$B$5:$G$7,HLOOKUP(H3339,'Fact. Corr.'!$C$4:$G$8,5,FALSE),FALSE),0)</f>
        <v>0</v>
      </c>
    </row>
    <row r="3340" spans="1:34" ht="20.100000000000001" hidden="1" customHeight="1" x14ac:dyDescent="0.2">
      <c r="A3340" s="109"/>
      <c r="B3340" s="119"/>
      <c r="C3340" s="111"/>
      <c r="D3340" s="112"/>
      <c r="E3340" s="107">
        <f t="shared" si="580"/>
        <v>0</v>
      </c>
      <c r="F3340" s="108">
        <f t="shared" si="581"/>
        <v>0</v>
      </c>
      <c r="G3340" s="114"/>
      <c r="H3340" s="113"/>
      <c r="I3340" s="114"/>
      <c r="J3340" s="115"/>
      <c r="K3340" s="89"/>
      <c r="L3340" s="116"/>
      <c r="M3340" s="117"/>
      <c r="N3340" s="94" t="str">
        <f t="shared" si="590"/>
        <v/>
      </c>
      <c r="O3340" s="87" t="str">
        <f>IF(N3340&lt;&gt;"",IF(J3340="CR",VLOOKUP(ROUND(N3340,0),'Cap. Corr. &amp; Prot.'!$J$4:$L$669,3,FALSE),VLOOKUP(ROUND(N3340,0),'Cap. Corr. &amp; Prot.'!$J$4:$K$669,2,FALSE)),"")</f>
        <v/>
      </c>
      <c r="P3340" s="95">
        <f t="shared" si="582"/>
        <v>0</v>
      </c>
      <c r="Q3340" s="96" t="str">
        <f>IFERROR(VLOOKUP(Y3340,'Constantes KG'!$B$7:$G$22,HLOOKUP(I3340,'Constantes KG'!$C$5:$G$6,2,FALSE),FALSE),"")</f>
        <v/>
      </c>
      <c r="R3340" s="97">
        <f t="shared" si="583"/>
        <v>0</v>
      </c>
      <c r="S3340" s="149">
        <f>IFERROR(VLOOKUP(J3340,Regulaciones!$B$3:$C$9,2,FALSE),0)</f>
        <v>0</v>
      </c>
      <c r="T3340" s="149">
        <f>S3340+IFERROR(VLOOKUP(A3340,$B$5:$T3339,19,FALSE),0)</f>
        <v>0</v>
      </c>
      <c r="U3340" s="94">
        <f t="shared" si="584"/>
        <v>0</v>
      </c>
      <c r="V3340" s="98">
        <f>U3340+IFERROR(VLOOKUP(A3340,$B$5:$V3339,21,FALSE),0)</f>
        <v>0</v>
      </c>
      <c r="W3340" s="99" t="str">
        <f>IF(Y3340&lt;&gt;"",AD3340&amp;"X"&amp;VLOOKUP(INT(N3340),'Cap. Corr. &amp; Prot.'!$J$4:$M$669,4,FALSE),"")</f>
        <v/>
      </c>
      <c r="X3340" s="100"/>
      <c r="Y3340" s="118"/>
      <c r="Z3340" s="102"/>
      <c r="AB3340" s="59" t="str">
        <f t="shared" si="585"/>
        <v/>
      </c>
      <c r="AC3340" s="59" t="str">
        <f t="shared" si="586"/>
        <v/>
      </c>
      <c r="AD3340" s="59" t="str">
        <f>IFERROR(VLOOKUP('Capacidad_&amp;_Regulación'!H3340,Regulaciones!$L$3:$M$7,2,FALSE),"")</f>
        <v/>
      </c>
      <c r="AE3340" s="74" t="str">
        <f t="shared" si="587"/>
        <v/>
      </c>
      <c r="AF3340" s="74" t="str">
        <f t="shared" si="588"/>
        <v/>
      </c>
      <c r="AG3340" s="74" t="str">
        <f t="shared" si="589"/>
        <v/>
      </c>
      <c r="AH3340" s="74">
        <f>IF(AD3340&lt;&gt;"",VLOOKUP($K$1,'Fact. Corr.'!$B$5:$G$7,HLOOKUP(H3340,'Fact. Corr.'!$C$4:$G$8,5,FALSE),FALSE),0)</f>
        <v>0</v>
      </c>
    </row>
    <row r="3341" spans="1:34" ht="20.100000000000001" hidden="1" customHeight="1" x14ac:dyDescent="0.2">
      <c r="A3341" s="109"/>
      <c r="B3341" s="119"/>
      <c r="C3341" s="111"/>
      <c r="D3341" s="112"/>
      <c r="E3341" s="107">
        <f t="shared" si="580"/>
        <v>0</v>
      </c>
      <c r="F3341" s="108">
        <f t="shared" si="581"/>
        <v>0</v>
      </c>
      <c r="G3341" s="114"/>
      <c r="H3341" s="113"/>
      <c r="I3341" s="114"/>
      <c r="J3341" s="115"/>
      <c r="K3341" s="89"/>
      <c r="L3341" s="116"/>
      <c r="M3341" s="117"/>
      <c r="N3341" s="94" t="str">
        <f t="shared" si="590"/>
        <v/>
      </c>
      <c r="O3341" s="87" t="str">
        <f>IF(N3341&lt;&gt;"",IF(J3341="CR",VLOOKUP(ROUND(N3341,0),'Cap. Corr. &amp; Prot.'!$J$4:$L$669,3,FALSE),VLOOKUP(ROUND(N3341,0),'Cap. Corr. &amp; Prot.'!$J$4:$K$669,2,FALSE)),"")</f>
        <v/>
      </c>
      <c r="P3341" s="95">
        <f t="shared" si="582"/>
        <v>0</v>
      </c>
      <c r="Q3341" s="96" t="str">
        <f>IFERROR(VLOOKUP(Y3341,'Constantes KG'!$B$7:$G$22,HLOOKUP(I3341,'Constantes KG'!$C$5:$G$6,2,FALSE),FALSE),"")</f>
        <v/>
      </c>
      <c r="R3341" s="97">
        <f t="shared" si="583"/>
        <v>0</v>
      </c>
      <c r="S3341" s="149">
        <f>IFERROR(VLOOKUP(J3341,Regulaciones!$B$3:$C$9,2,FALSE),0)</f>
        <v>0</v>
      </c>
      <c r="T3341" s="149">
        <f>S3341+IFERROR(VLOOKUP(A3341,$B$5:$T3340,19,FALSE),0)</f>
        <v>0</v>
      </c>
      <c r="U3341" s="94">
        <f t="shared" si="584"/>
        <v>0</v>
      </c>
      <c r="V3341" s="98">
        <f>U3341+IFERROR(VLOOKUP(A3341,$B$5:$V3340,21,FALSE),0)</f>
        <v>0</v>
      </c>
      <c r="W3341" s="99" t="str">
        <f>IF(Y3341&lt;&gt;"",AD3341&amp;"X"&amp;VLOOKUP(INT(N3341),'Cap. Corr. &amp; Prot.'!$J$4:$M$669,4,FALSE),"")</f>
        <v/>
      </c>
      <c r="X3341" s="100"/>
      <c r="Y3341" s="118"/>
      <c r="Z3341" s="102"/>
      <c r="AB3341" s="59" t="str">
        <f t="shared" si="585"/>
        <v/>
      </c>
      <c r="AC3341" s="59" t="str">
        <f t="shared" si="586"/>
        <v/>
      </c>
      <c r="AD3341" s="59" t="str">
        <f>IFERROR(VLOOKUP('Capacidad_&amp;_Regulación'!H3341,Regulaciones!$L$3:$M$7,2,FALSE),"")</f>
        <v/>
      </c>
      <c r="AE3341" s="74" t="str">
        <f t="shared" si="587"/>
        <v/>
      </c>
      <c r="AF3341" s="74" t="str">
        <f t="shared" si="588"/>
        <v/>
      </c>
      <c r="AG3341" s="74" t="str">
        <f t="shared" si="589"/>
        <v/>
      </c>
      <c r="AH3341" s="74">
        <f>IF(AD3341&lt;&gt;"",VLOOKUP($K$1,'Fact. Corr.'!$B$5:$G$7,HLOOKUP(H3341,'Fact. Corr.'!$C$4:$G$8,5,FALSE),FALSE),0)</f>
        <v>0</v>
      </c>
    </row>
    <row r="3342" spans="1:34" ht="20.100000000000001" hidden="1" customHeight="1" x14ac:dyDescent="0.2">
      <c r="A3342" s="109"/>
      <c r="B3342" s="119"/>
      <c r="C3342" s="111"/>
      <c r="D3342" s="112"/>
      <c r="E3342" s="107">
        <f t="shared" si="580"/>
        <v>0</v>
      </c>
      <c r="F3342" s="108">
        <f t="shared" si="581"/>
        <v>0</v>
      </c>
      <c r="G3342" s="114"/>
      <c r="H3342" s="113"/>
      <c r="I3342" s="114"/>
      <c r="J3342" s="115"/>
      <c r="K3342" s="89"/>
      <c r="L3342" s="116"/>
      <c r="M3342" s="117"/>
      <c r="N3342" s="94" t="str">
        <f t="shared" si="590"/>
        <v/>
      </c>
      <c r="O3342" s="87" t="str">
        <f>IF(N3342&lt;&gt;"",IF(J3342="CR",VLOOKUP(ROUND(N3342,0),'Cap. Corr. &amp; Prot.'!$J$4:$L$669,3,FALSE),VLOOKUP(ROUND(N3342,0),'Cap. Corr. &amp; Prot.'!$J$4:$K$669,2,FALSE)),"")</f>
        <v/>
      </c>
      <c r="P3342" s="95">
        <f t="shared" si="582"/>
        <v>0</v>
      </c>
      <c r="Q3342" s="96" t="str">
        <f>IFERROR(VLOOKUP(Y3342,'Constantes KG'!$B$7:$G$22,HLOOKUP(I3342,'Constantes KG'!$C$5:$G$6,2,FALSE),FALSE),"")</f>
        <v/>
      </c>
      <c r="R3342" s="97">
        <f t="shared" si="583"/>
        <v>0</v>
      </c>
      <c r="S3342" s="149">
        <f>IFERROR(VLOOKUP(J3342,Regulaciones!$B$3:$C$9,2,FALSE),0)</f>
        <v>0</v>
      </c>
      <c r="T3342" s="149">
        <f>S3342+IFERROR(VLOOKUP(A3342,$B$5:$T3341,19,FALSE),0)</f>
        <v>0</v>
      </c>
      <c r="U3342" s="94">
        <f t="shared" si="584"/>
        <v>0</v>
      </c>
      <c r="V3342" s="98">
        <f>U3342+IFERROR(VLOOKUP(A3342,$B$5:$V3341,21,FALSE),0)</f>
        <v>0</v>
      </c>
      <c r="W3342" s="99" t="str">
        <f>IF(Y3342&lt;&gt;"",AD3342&amp;"X"&amp;VLOOKUP(INT(N3342),'Cap. Corr. &amp; Prot.'!$J$4:$M$669,4,FALSE),"")</f>
        <v/>
      </c>
      <c r="X3342" s="100"/>
      <c r="Y3342" s="118"/>
      <c r="Z3342" s="102"/>
      <c r="AB3342" s="59" t="str">
        <f t="shared" si="585"/>
        <v/>
      </c>
      <c r="AC3342" s="59" t="str">
        <f t="shared" si="586"/>
        <v/>
      </c>
      <c r="AD3342" s="59" t="str">
        <f>IFERROR(VLOOKUP('Capacidad_&amp;_Regulación'!H3342,Regulaciones!$L$3:$M$7,2,FALSE),"")</f>
        <v/>
      </c>
      <c r="AE3342" s="74" t="str">
        <f t="shared" si="587"/>
        <v/>
      </c>
      <c r="AF3342" s="74" t="str">
        <f t="shared" si="588"/>
        <v/>
      </c>
      <c r="AG3342" s="74" t="str">
        <f t="shared" si="589"/>
        <v/>
      </c>
      <c r="AH3342" s="74">
        <f>IF(AD3342&lt;&gt;"",VLOOKUP($K$1,'Fact. Corr.'!$B$5:$G$7,HLOOKUP(H3342,'Fact. Corr.'!$C$4:$G$8,5,FALSE),FALSE),0)</f>
        <v>0</v>
      </c>
    </row>
    <row r="3343" spans="1:34" ht="20.100000000000001" hidden="1" customHeight="1" x14ac:dyDescent="0.2">
      <c r="A3343" s="109"/>
      <c r="B3343" s="119"/>
      <c r="C3343" s="111"/>
      <c r="D3343" s="112"/>
      <c r="E3343" s="107">
        <f t="shared" si="580"/>
        <v>0</v>
      </c>
      <c r="F3343" s="108">
        <f t="shared" si="581"/>
        <v>0</v>
      </c>
      <c r="G3343" s="114"/>
      <c r="H3343" s="113"/>
      <c r="I3343" s="114"/>
      <c r="J3343" s="115"/>
      <c r="K3343" s="89"/>
      <c r="L3343" s="116"/>
      <c r="M3343" s="117"/>
      <c r="N3343" s="94" t="str">
        <f t="shared" si="590"/>
        <v/>
      </c>
      <c r="O3343" s="87" t="str">
        <f>IF(N3343&lt;&gt;"",IF(J3343="CR",VLOOKUP(ROUND(N3343,0),'Cap. Corr. &amp; Prot.'!$J$4:$L$669,3,FALSE),VLOOKUP(ROUND(N3343,0),'Cap. Corr. &amp; Prot.'!$J$4:$K$669,2,FALSE)),"")</f>
        <v/>
      </c>
      <c r="P3343" s="95">
        <f t="shared" si="582"/>
        <v>0</v>
      </c>
      <c r="Q3343" s="96" t="str">
        <f>IFERROR(VLOOKUP(Y3343,'Constantes KG'!$B$7:$G$22,HLOOKUP(I3343,'Constantes KG'!$C$5:$G$6,2,FALSE),FALSE),"")</f>
        <v/>
      </c>
      <c r="R3343" s="97">
        <f t="shared" si="583"/>
        <v>0</v>
      </c>
      <c r="S3343" s="149">
        <f>IFERROR(VLOOKUP(J3343,Regulaciones!$B$3:$C$9,2,FALSE),0)</f>
        <v>0</v>
      </c>
      <c r="T3343" s="149">
        <f>S3343+IFERROR(VLOOKUP(A3343,$B$5:$T3342,19,FALSE),0)</f>
        <v>0</v>
      </c>
      <c r="U3343" s="94">
        <f t="shared" si="584"/>
        <v>0</v>
      </c>
      <c r="V3343" s="98">
        <f>U3343+IFERROR(VLOOKUP(A3343,$B$5:$V3342,21,FALSE),0)</f>
        <v>0</v>
      </c>
      <c r="W3343" s="99" t="str">
        <f>IF(Y3343&lt;&gt;"",AD3343&amp;"X"&amp;VLOOKUP(INT(N3343),'Cap. Corr. &amp; Prot.'!$J$4:$M$669,4,FALSE),"")</f>
        <v/>
      </c>
      <c r="X3343" s="100"/>
      <c r="Y3343" s="118"/>
      <c r="Z3343" s="102"/>
      <c r="AB3343" s="59" t="str">
        <f t="shared" si="585"/>
        <v/>
      </c>
      <c r="AC3343" s="59" t="str">
        <f t="shared" si="586"/>
        <v/>
      </c>
      <c r="AD3343" s="59" t="str">
        <f>IFERROR(VLOOKUP('Capacidad_&amp;_Regulación'!H3343,Regulaciones!$L$3:$M$7,2,FALSE),"")</f>
        <v/>
      </c>
      <c r="AE3343" s="74" t="str">
        <f t="shared" si="587"/>
        <v/>
      </c>
      <c r="AF3343" s="74" t="str">
        <f t="shared" si="588"/>
        <v/>
      </c>
      <c r="AG3343" s="74" t="str">
        <f t="shared" si="589"/>
        <v/>
      </c>
      <c r="AH3343" s="74">
        <f>IF(AD3343&lt;&gt;"",VLOOKUP($K$1,'Fact. Corr.'!$B$5:$G$7,HLOOKUP(H3343,'Fact. Corr.'!$C$4:$G$8,5,FALSE),FALSE),0)</f>
        <v>0</v>
      </c>
    </row>
    <row r="3344" spans="1:34" ht="20.100000000000001" hidden="1" customHeight="1" x14ac:dyDescent="0.2">
      <c r="A3344" s="109"/>
      <c r="B3344" s="119"/>
      <c r="C3344" s="111"/>
      <c r="D3344" s="112"/>
      <c r="E3344" s="107">
        <f t="shared" si="580"/>
        <v>0</v>
      </c>
      <c r="F3344" s="108">
        <f t="shared" si="581"/>
        <v>0</v>
      </c>
      <c r="G3344" s="114"/>
      <c r="H3344" s="113"/>
      <c r="I3344" s="114"/>
      <c r="J3344" s="115"/>
      <c r="K3344" s="89"/>
      <c r="L3344" s="116"/>
      <c r="M3344" s="117"/>
      <c r="N3344" s="94" t="str">
        <f t="shared" si="590"/>
        <v/>
      </c>
      <c r="O3344" s="87" t="str">
        <f>IF(N3344&lt;&gt;"",IF(J3344="CR",VLOOKUP(ROUND(N3344,0),'Cap. Corr. &amp; Prot.'!$J$4:$L$669,3,FALSE),VLOOKUP(ROUND(N3344,0),'Cap. Corr. &amp; Prot.'!$J$4:$K$669,2,FALSE)),"")</f>
        <v/>
      </c>
      <c r="P3344" s="95">
        <f t="shared" si="582"/>
        <v>0</v>
      </c>
      <c r="Q3344" s="96" t="str">
        <f>IFERROR(VLOOKUP(Y3344,'Constantes KG'!$B$7:$G$22,HLOOKUP(I3344,'Constantes KG'!$C$5:$G$6,2,FALSE),FALSE),"")</f>
        <v/>
      </c>
      <c r="R3344" s="97">
        <f t="shared" si="583"/>
        <v>0</v>
      </c>
      <c r="S3344" s="149">
        <f>IFERROR(VLOOKUP(J3344,Regulaciones!$B$3:$C$9,2,FALSE),0)</f>
        <v>0</v>
      </c>
      <c r="T3344" s="149">
        <f>S3344+IFERROR(VLOOKUP(A3344,$B$5:$T3343,19,FALSE),0)</f>
        <v>0</v>
      </c>
      <c r="U3344" s="94">
        <f t="shared" si="584"/>
        <v>0</v>
      </c>
      <c r="V3344" s="98">
        <f>U3344+IFERROR(VLOOKUP(A3344,$B$5:$V3343,21,FALSE),0)</f>
        <v>0</v>
      </c>
      <c r="W3344" s="99" t="str">
        <f>IF(Y3344&lt;&gt;"",AD3344&amp;"X"&amp;VLOOKUP(INT(N3344),'Cap. Corr. &amp; Prot.'!$J$4:$M$669,4,FALSE),"")</f>
        <v/>
      </c>
      <c r="X3344" s="100"/>
      <c r="Y3344" s="118"/>
      <c r="Z3344" s="102"/>
      <c r="AB3344" s="59" t="str">
        <f t="shared" si="585"/>
        <v/>
      </c>
      <c r="AC3344" s="59" t="str">
        <f t="shared" si="586"/>
        <v/>
      </c>
      <c r="AD3344" s="59" t="str">
        <f>IFERROR(VLOOKUP('Capacidad_&amp;_Regulación'!H3344,Regulaciones!$L$3:$M$7,2,FALSE),"")</f>
        <v/>
      </c>
      <c r="AE3344" s="74" t="str">
        <f t="shared" si="587"/>
        <v/>
      </c>
      <c r="AF3344" s="74" t="str">
        <f t="shared" si="588"/>
        <v/>
      </c>
      <c r="AG3344" s="74" t="str">
        <f t="shared" si="589"/>
        <v/>
      </c>
      <c r="AH3344" s="74">
        <f>IF(AD3344&lt;&gt;"",VLOOKUP($K$1,'Fact. Corr.'!$B$5:$G$7,HLOOKUP(H3344,'Fact. Corr.'!$C$4:$G$8,5,FALSE),FALSE),0)</f>
        <v>0</v>
      </c>
    </row>
    <row r="3345" spans="1:34" ht="20.100000000000001" hidden="1" customHeight="1" x14ac:dyDescent="0.2">
      <c r="A3345" s="109"/>
      <c r="B3345" s="119"/>
      <c r="C3345" s="111"/>
      <c r="D3345" s="112"/>
      <c r="E3345" s="107">
        <f t="shared" si="580"/>
        <v>0</v>
      </c>
      <c r="F3345" s="108">
        <f t="shared" si="581"/>
        <v>0</v>
      </c>
      <c r="G3345" s="114"/>
      <c r="H3345" s="113"/>
      <c r="I3345" s="114"/>
      <c r="J3345" s="115"/>
      <c r="K3345" s="89"/>
      <c r="L3345" s="116"/>
      <c r="M3345" s="117"/>
      <c r="N3345" s="94" t="str">
        <f t="shared" si="590"/>
        <v/>
      </c>
      <c r="O3345" s="87" t="str">
        <f>IF(N3345&lt;&gt;"",IF(J3345="CR",VLOOKUP(ROUND(N3345,0),'Cap. Corr. &amp; Prot.'!$J$4:$L$669,3,FALSE),VLOOKUP(ROUND(N3345,0),'Cap. Corr. &amp; Prot.'!$J$4:$K$669,2,FALSE)),"")</f>
        <v/>
      </c>
      <c r="P3345" s="95">
        <f t="shared" si="582"/>
        <v>0</v>
      </c>
      <c r="Q3345" s="96" t="str">
        <f>IFERROR(VLOOKUP(Y3345,'Constantes KG'!$B$7:$G$22,HLOOKUP(I3345,'Constantes KG'!$C$5:$G$6,2,FALSE),FALSE),"")</f>
        <v/>
      </c>
      <c r="R3345" s="97">
        <f t="shared" si="583"/>
        <v>0</v>
      </c>
      <c r="S3345" s="149">
        <f>IFERROR(VLOOKUP(J3345,Regulaciones!$B$3:$C$9,2,FALSE),0)</f>
        <v>0</v>
      </c>
      <c r="T3345" s="149">
        <f>S3345+IFERROR(VLOOKUP(A3345,$B$5:$T3344,19,FALSE),0)</f>
        <v>0</v>
      </c>
      <c r="U3345" s="94">
        <f t="shared" si="584"/>
        <v>0</v>
      </c>
      <c r="V3345" s="98">
        <f>U3345+IFERROR(VLOOKUP(A3345,$B$5:$V3344,21,FALSE),0)</f>
        <v>0</v>
      </c>
      <c r="W3345" s="99" t="str">
        <f>IF(Y3345&lt;&gt;"",AD3345&amp;"X"&amp;VLOOKUP(INT(N3345),'Cap. Corr. &amp; Prot.'!$J$4:$M$669,4,FALSE),"")</f>
        <v/>
      </c>
      <c r="X3345" s="100"/>
      <c r="Y3345" s="118"/>
      <c r="Z3345" s="102"/>
      <c r="AB3345" s="59" t="str">
        <f t="shared" si="585"/>
        <v/>
      </c>
      <c r="AC3345" s="59" t="str">
        <f t="shared" si="586"/>
        <v/>
      </c>
      <c r="AD3345" s="59" t="str">
        <f>IFERROR(VLOOKUP('Capacidad_&amp;_Regulación'!H3345,Regulaciones!$L$3:$M$7,2,FALSE),"")</f>
        <v/>
      </c>
      <c r="AE3345" s="74" t="str">
        <f t="shared" si="587"/>
        <v/>
      </c>
      <c r="AF3345" s="74" t="str">
        <f t="shared" si="588"/>
        <v/>
      </c>
      <c r="AG3345" s="74" t="str">
        <f t="shared" si="589"/>
        <v/>
      </c>
      <c r="AH3345" s="74">
        <f>IF(AD3345&lt;&gt;"",VLOOKUP($K$1,'Fact. Corr.'!$B$5:$G$7,HLOOKUP(H3345,'Fact. Corr.'!$C$4:$G$8,5,FALSE),FALSE),0)</f>
        <v>0</v>
      </c>
    </row>
    <row r="3346" spans="1:34" ht="20.100000000000001" hidden="1" customHeight="1" x14ac:dyDescent="0.2">
      <c r="A3346" s="109"/>
      <c r="B3346" s="119"/>
      <c r="C3346" s="111"/>
      <c r="D3346" s="112"/>
      <c r="E3346" s="107">
        <f t="shared" si="580"/>
        <v>0</v>
      </c>
      <c r="F3346" s="108">
        <f t="shared" si="581"/>
        <v>0</v>
      </c>
      <c r="G3346" s="114"/>
      <c r="H3346" s="113"/>
      <c r="I3346" s="114"/>
      <c r="J3346" s="115"/>
      <c r="K3346" s="89"/>
      <c r="L3346" s="116"/>
      <c r="M3346" s="117"/>
      <c r="N3346" s="94" t="str">
        <f t="shared" si="590"/>
        <v/>
      </c>
      <c r="O3346" s="87" t="str">
        <f>IF(N3346&lt;&gt;"",IF(J3346="CR",VLOOKUP(ROUND(N3346,0),'Cap. Corr. &amp; Prot.'!$J$4:$L$669,3,FALSE),VLOOKUP(ROUND(N3346,0),'Cap. Corr. &amp; Prot.'!$J$4:$K$669,2,FALSE)),"")</f>
        <v/>
      </c>
      <c r="P3346" s="95">
        <f t="shared" si="582"/>
        <v>0</v>
      </c>
      <c r="Q3346" s="96" t="str">
        <f>IFERROR(VLOOKUP(Y3346,'Constantes KG'!$B$7:$G$22,HLOOKUP(I3346,'Constantes KG'!$C$5:$G$6,2,FALSE),FALSE),"")</f>
        <v/>
      </c>
      <c r="R3346" s="97">
        <f t="shared" si="583"/>
        <v>0</v>
      </c>
      <c r="S3346" s="149">
        <f>IFERROR(VLOOKUP(J3346,Regulaciones!$B$3:$C$9,2,FALSE),0)</f>
        <v>0</v>
      </c>
      <c r="T3346" s="149">
        <f>S3346+IFERROR(VLOOKUP(A3346,$B$5:$T3345,19,FALSE),0)</f>
        <v>0</v>
      </c>
      <c r="U3346" s="94">
        <f t="shared" si="584"/>
        <v>0</v>
      </c>
      <c r="V3346" s="98">
        <f>U3346+IFERROR(VLOOKUP(A3346,$B$5:$V3345,21,FALSE),0)</f>
        <v>0</v>
      </c>
      <c r="W3346" s="99" t="str">
        <f>IF(Y3346&lt;&gt;"",AD3346&amp;"X"&amp;VLOOKUP(INT(N3346),'Cap. Corr. &amp; Prot.'!$J$4:$M$669,4,FALSE),"")</f>
        <v/>
      </c>
      <c r="X3346" s="100"/>
      <c r="Y3346" s="118"/>
      <c r="Z3346" s="102"/>
      <c r="AB3346" s="59" t="str">
        <f t="shared" si="585"/>
        <v/>
      </c>
      <c r="AC3346" s="59" t="str">
        <f t="shared" si="586"/>
        <v/>
      </c>
      <c r="AD3346" s="59" t="str">
        <f>IFERROR(VLOOKUP('Capacidad_&amp;_Regulación'!H3346,Regulaciones!$L$3:$M$7,2,FALSE),"")</f>
        <v/>
      </c>
      <c r="AE3346" s="74" t="str">
        <f t="shared" si="587"/>
        <v/>
      </c>
      <c r="AF3346" s="74" t="str">
        <f t="shared" si="588"/>
        <v/>
      </c>
      <c r="AG3346" s="74" t="str">
        <f t="shared" si="589"/>
        <v/>
      </c>
      <c r="AH3346" s="74">
        <f>IF(AD3346&lt;&gt;"",VLOOKUP($K$1,'Fact. Corr.'!$B$5:$G$7,HLOOKUP(H3346,'Fact. Corr.'!$C$4:$G$8,5,FALSE),FALSE),0)</f>
        <v>0</v>
      </c>
    </row>
    <row r="3347" spans="1:34" ht="20.100000000000001" hidden="1" customHeight="1" x14ac:dyDescent="0.2">
      <c r="A3347" s="109"/>
      <c r="B3347" s="119"/>
      <c r="C3347" s="111"/>
      <c r="D3347" s="112"/>
      <c r="E3347" s="107">
        <f t="shared" si="580"/>
        <v>0</v>
      </c>
      <c r="F3347" s="108">
        <f t="shared" si="581"/>
        <v>0</v>
      </c>
      <c r="G3347" s="114"/>
      <c r="H3347" s="113"/>
      <c r="I3347" s="114"/>
      <c r="J3347" s="115"/>
      <c r="K3347" s="89"/>
      <c r="L3347" s="116"/>
      <c r="M3347" s="117"/>
      <c r="N3347" s="94" t="str">
        <f t="shared" si="590"/>
        <v/>
      </c>
      <c r="O3347" s="87" t="str">
        <f>IF(N3347&lt;&gt;"",IF(J3347="CR",VLOOKUP(ROUND(N3347,0),'Cap. Corr. &amp; Prot.'!$J$4:$L$669,3,FALSE),VLOOKUP(ROUND(N3347,0),'Cap. Corr. &amp; Prot.'!$J$4:$K$669,2,FALSE)),"")</f>
        <v/>
      </c>
      <c r="P3347" s="95">
        <f t="shared" si="582"/>
        <v>0</v>
      </c>
      <c r="Q3347" s="96" t="str">
        <f>IFERROR(VLOOKUP(Y3347,'Constantes KG'!$B$7:$G$22,HLOOKUP(I3347,'Constantes KG'!$C$5:$G$6,2,FALSE),FALSE),"")</f>
        <v/>
      </c>
      <c r="R3347" s="97">
        <f t="shared" si="583"/>
        <v>0</v>
      </c>
      <c r="S3347" s="149">
        <f>IFERROR(VLOOKUP(J3347,Regulaciones!$B$3:$C$9,2,FALSE),0)</f>
        <v>0</v>
      </c>
      <c r="T3347" s="149">
        <f>S3347+IFERROR(VLOOKUP(A3347,$B$5:$T3346,19,FALSE),0)</f>
        <v>0</v>
      </c>
      <c r="U3347" s="94">
        <f t="shared" si="584"/>
        <v>0</v>
      </c>
      <c r="V3347" s="98">
        <f>U3347+IFERROR(VLOOKUP(A3347,$B$5:$V3346,21,FALSE),0)</f>
        <v>0</v>
      </c>
      <c r="W3347" s="99" t="str">
        <f>IF(Y3347&lt;&gt;"",AD3347&amp;"X"&amp;VLOOKUP(INT(N3347),'Cap. Corr. &amp; Prot.'!$J$4:$M$669,4,FALSE),"")</f>
        <v/>
      </c>
      <c r="X3347" s="100"/>
      <c r="Y3347" s="118"/>
      <c r="Z3347" s="102"/>
      <c r="AB3347" s="59" t="str">
        <f t="shared" si="585"/>
        <v/>
      </c>
      <c r="AC3347" s="59" t="str">
        <f t="shared" si="586"/>
        <v/>
      </c>
      <c r="AD3347" s="59" t="str">
        <f>IFERROR(VLOOKUP('Capacidad_&amp;_Regulación'!H3347,Regulaciones!$L$3:$M$7,2,FALSE),"")</f>
        <v/>
      </c>
      <c r="AE3347" s="74" t="str">
        <f t="shared" si="587"/>
        <v/>
      </c>
      <c r="AF3347" s="74" t="str">
        <f t="shared" si="588"/>
        <v/>
      </c>
      <c r="AG3347" s="74" t="str">
        <f t="shared" si="589"/>
        <v/>
      </c>
      <c r="AH3347" s="74">
        <f>IF(AD3347&lt;&gt;"",VLOOKUP($K$1,'Fact. Corr.'!$B$5:$G$7,HLOOKUP(H3347,'Fact. Corr.'!$C$4:$G$8,5,FALSE),FALSE),0)</f>
        <v>0</v>
      </c>
    </row>
    <row r="3348" spans="1:34" ht="20.100000000000001" hidden="1" customHeight="1" x14ac:dyDescent="0.2">
      <c r="A3348" s="109"/>
      <c r="B3348" s="119"/>
      <c r="C3348" s="111"/>
      <c r="D3348" s="112"/>
      <c r="E3348" s="107">
        <f t="shared" si="580"/>
        <v>0</v>
      </c>
      <c r="F3348" s="108">
        <f t="shared" si="581"/>
        <v>0</v>
      </c>
      <c r="G3348" s="114"/>
      <c r="H3348" s="113"/>
      <c r="I3348" s="114"/>
      <c r="J3348" s="115"/>
      <c r="K3348" s="89"/>
      <c r="L3348" s="116"/>
      <c r="M3348" s="117"/>
      <c r="N3348" s="94" t="str">
        <f t="shared" si="590"/>
        <v/>
      </c>
      <c r="O3348" s="87" t="str">
        <f>IF(N3348&lt;&gt;"",IF(J3348="CR",VLOOKUP(ROUND(N3348,0),'Cap. Corr. &amp; Prot.'!$J$4:$L$669,3,FALSE),VLOOKUP(ROUND(N3348,0),'Cap. Corr. &amp; Prot.'!$J$4:$K$669,2,FALSE)),"")</f>
        <v/>
      </c>
      <c r="P3348" s="95">
        <f t="shared" si="582"/>
        <v>0</v>
      </c>
      <c r="Q3348" s="96" t="str">
        <f>IFERROR(VLOOKUP(Y3348,'Constantes KG'!$B$7:$G$22,HLOOKUP(I3348,'Constantes KG'!$C$5:$G$6,2,FALSE),FALSE),"")</f>
        <v/>
      </c>
      <c r="R3348" s="97">
        <f t="shared" si="583"/>
        <v>0</v>
      </c>
      <c r="S3348" s="149">
        <f>IFERROR(VLOOKUP(J3348,Regulaciones!$B$3:$C$9,2,FALSE),0)</f>
        <v>0</v>
      </c>
      <c r="T3348" s="149">
        <f>S3348+IFERROR(VLOOKUP(A3348,$B$5:$T3347,19,FALSE),0)</f>
        <v>0</v>
      </c>
      <c r="U3348" s="94">
        <f t="shared" si="584"/>
        <v>0</v>
      </c>
      <c r="V3348" s="98">
        <f>U3348+IFERROR(VLOOKUP(A3348,$B$5:$V3347,21,FALSE),0)</f>
        <v>0</v>
      </c>
      <c r="W3348" s="99" t="str">
        <f>IF(Y3348&lt;&gt;"",AD3348&amp;"X"&amp;VLOOKUP(INT(N3348),'Cap. Corr. &amp; Prot.'!$J$4:$M$669,4,FALSE),"")</f>
        <v/>
      </c>
      <c r="X3348" s="100"/>
      <c r="Y3348" s="118"/>
      <c r="Z3348" s="102"/>
      <c r="AB3348" s="59" t="str">
        <f t="shared" si="585"/>
        <v/>
      </c>
      <c r="AC3348" s="59" t="str">
        <f t="shared" si="586"/>
        <v/>
      </c>
      <c r="AD3348" s="59" t="str">
        <f>IFERROR(VLOOKUP('Capacidad_&amp;_Regulación'!H3348,Regulaciones!$L$3:$M$7,2,FALSE),"")</f>
        <v/>
      </c>
      <c r="AE3348" s="74" t="str">
        <f t="shared" si="587"/>
        <v/>
      </c>
      <c r="AF3348" s="74" t="str">
        <f t="shared" si="588"/>
        <v/>
      </c>
      <c r="AG3348" s="74" t="str">
        <f t="shared" si="589"/>
        <v/>
      </c>
      <c r="AH3348" s="74">
        <f>IF(AD3348&lt;&gt;"",VLOOKUP($K$1,'Fact. Corr.'!$B$5:$G$7,HLOOKUP(H3348,'Fact. Corr.'!$C$4:$G$8,5,FALSE),FALSE),0)</f>
        <v>0</v>
      </c>
    </row>
    <row r="3349" spans="1:34" ht="20.100000000000001" hidden="1" customHeight="1" x14ac:dyDescent="0.2">
      <c r="A3349" s="109"/>
      <c r="B3349" s="119"/>
      <c r="C3349" s="111"/>
      <c r="D3349" s="112"/>
      <c r="E3349" s="107">
        <f t="shared" si="580"/>
        <v>0</v>
      </c>
      <c r="F3349" s="108">
        <f t="shared" si="581"/>
        <v>0</v>
      </c>
      <c r="G3349" s="114"/>
      <c r="H3349" s="113"/>
      <c r="I3349" s="114"/>
      <c r="J3349" s="115"/>
      <c r="K3349" s="89"/>
      <c r="L3349" s="116"/>
      <c r="M3349" s="117"/>
      <c r="N3349" s="94" t="str">
        <f t="shared" si="590"/>
        <v/>
      </c>
      <c r="O3349" s="87" t="str">
        <f>IF(N3349&lt;&gt;"",IF(J3349="CR",VLOOKUP(ROUND(N3349,0),'Cap. Corr. &amp; Prot.'!$J$4:$L$669,3,FALSE),VLOOKUP(ROUND(N3349,0),'Cap. Corr. &amp; Prot.'!$J$4:$K$669,2,FALSE)),"")</f>
        <v/>
      </c>
      <c r="P3349" s="95">
        <f t="shared" si="582"/>
        <v>0</v>
      </c>
      <c r="Q3349" s="96" t="str">
        <f>IFERROR(VLOOKUP(Y3349,'Constantes KG'!$B$7:$G$22,HLOOKUP(I3349,'Constantes KG'!$C$5:$G$6,2,FALSE),FALSE),"")</f>
        <v/>
      </c>
      <c r="R3349" s="97">
        <f t="shared" si="583"/>
        <v>0</v>
      </c>
      <c r="S3349" s="149">
        <f>IFERROR(VLOOKUP(J3349,Regulaciones!$B$3:$C$9,2,FALSE),0)</f>
        <v>0</v>
      </c>
      <c r="T3349" s="149">
        <f>S3349+IFERROR(VLOOKUP(A3349,$B$5:$T3348,19,FALSE),0)</f>
        <v>0</v>
      </c>
      <c r="U3349" s="94">
        <f t="shared" si="584"/>
        <v>0</v>
      </c>
      <c r="V3349" s="98">
        <f>U3349+IFERROR(VLOOKUP(A3349,$B$5:$V3348,21,FALSE),0)</f>
        <v>0</v>
      </c>
      <c r="W3349" s="99" t="str">
        <f>IF(Y3349&lt;&gt;"",AD3349&amp;"X"&amp;VLOOKUP(INT(N3349),'Cap. Corr. &amp; Prot.'!$J$4:$M$669,4,FALSE),"")</f>
        <v/>
      </c>
      <c r="X3349" s="100"/>
      <c r="Y3349" s="118"/>
      <c r="Z3349" s="102"/>
      <c r="AB3349" s="59" t="str">
        <f t="shared" si="585"/>
        <v/>
      </c>
      <c r="AC3349" s="59" t="str">
        <f t="shared" si="586"/>
        <v/>
      </c>
      <c r="AD3349" s="59" t="str">
        <f>IFERROR(VLOOKUP('Capacidad_&amp;_Regulación'!H3349,Regulaciones!$L$3:$M$7,2,FALSE),"")</f>
        <v/>
      </c>
      <c r="AE3349" s="74" t="str">
        <f t="shared" si="587"/>
        <v/>
      </c>
      <c r="AF3349" s="74" t="str">
        <f t="shared" si="588"/>
        <v/>
      </c>
      <c r="AG3349" s="74" t="str">
        <f t="shared" si="589"/>
        <v/>
      </c>
      <c r="AH3349" s="74">
        <f>IF(AD3349&lt;&gt;"",VLOOKUP($K$1,'Fact. Corr.'!$B$5:$G$7,HLOOKUP(H3349,'Fact. Corr.'!$C$4:$G$8,5,FALSE),FALSE),0)</f>
        <v>0</v>
      </c>
    </row>
    <row r="3350" spans="1:34" ht="20.100000000000001" hidden="1" customHeight="1" x14ac:dyDescent="0.2">
      <c r="A3350" s="109"/>
      <c r="B3350" s="119"/>
      <c r="C3350" s="111"/>
      <c r="D3350" s="112"/>
      <c r="E3350" s="107">
        <f t="shared" si="580"/>
        <v>0</v>
      </c>
      <c r="F3350" s="108">
        <f t="shared" si="581"/>
        <v>0</v>
      </c>
      <c r="G3350" s="114"/>
      <c r="H3350" s="113"/>
      <c r="I3350" s="114"/>
      <c r="J3350" s="115"/>
      <c r="K3350" s="89"/>
      <c r="L3350" s="116"/>
      <c r="M3350" s="117"/>
      <c r="N3350" s="94" t="str">
        <f t="shared" si="590"/>
        <v/>
      </c>
      <c r="O3350" s="87" t="str">
        <f>IF(N3350&lt;&gt;"",IF(J3350="CR",VLOOKUP(ROUND(N3350,0),'Cap. Corr. &amp; Prot.'!$J$4:$L$669,3,FALSE),VLOOKUP(ROUND(N3350,0),'Cap. Corr. &amp; Prot.'!$J$4:$K$669,2,FALSE)),"")</f>
        <v/>
      </c>
      <c r="P3350" s="95">
        <f t="shared" si="582"/>
        <v>0</v>
      </c>
      <c r="Q3350" s="96" t="str">
        <f>IFERROR(VLOOKUP(Y3350,'Constantes KG'!$B$7:$G$22,HLOOKUP(I3350,'Constantes KG'!$C$5:$G$6,2,FALSE),FALSE),"")</f>
        <v/>
      </c>
      <c r="R3350" s="97">
        <f t="shared" si="583"/>
        <v>0</v>
      </c>
      <c r="S3350" s="149">
        <f>IFERROR(VLOOKUP(J3350,Regulaciones!$B$3:$C$9,2,FALSE),0)</f>
        <v>0</v>
      </c>
      <c r="T3350" s="149">
        <f>S3350+IFERROR(VLOOKUP(A3350,$B$5:$T3349,19,FALSE),0)</f>
        <v>0</v>
      </c>
      <c r="U3350" s="94">
        <f t="shared" si="584"/>
        <v>0</v>
      </c>
      <c r="V3350" s="98">
        <f>U3350+IFERROR(VLOOKUP(A3350,$B$5:$V3349,21,FALSE),0)</f>
        <v>0</v>
      </c>
      <c r="W3350" s="99" t="str">
        <f>IF(Y3350&lt;&gt;"",AD3350&amp;"X"&amp;VLOOKUP(INT(N3350),'Cap. Corr. &amp; Prot.'!$J$4:$M$669,4,FALSE),"")</f>
        <v/>
      </c>
      <c r="X3350" s="100"/>
      <c r="Y3350" s="118"/>
      <c r="Z3350" s="102"/>
      <c r="AB3350" s="59" t="str">
        <f t="shared" si="585"/>
        <v/>
      </c>
      <c r="AC3350" s="59" t="str">
        <f t="shared" si="586"/>
        <v/>
      </c>
      <c r="AD3350" s="59" t="str">
        <f>IFERROR(VLOOKUP('Capacidad_&amp;_Regulación'!H3350,Regulaciones!$L$3:$M$7,2,FALSE),"")</f>
        <v/>
      </c>
      <c r="AE3350" s="74" t="str">
        <f t="shared" si="587"/>
        <v/>
      </c>
      <c r="AF3350" s="74" t="str">
        <f t="shared" si="588"/>
        <v/>
      </c>
      <c r="AG3350" s="74" t="str">
        <f t="shared" si="589"/>
        <v/>
      </c>
      <c r="AH3350" s="74">
        <f>IF(AD3350&lt;&gt;"",VLOOKUP($K$1,'Fact. Corr.'!$B$5:$G$7,HLOOKUP(H3350,'Fact. Corr.'!$C$4:$G$8,5,FALSE),FALSE),0)</f>
        <v>0</v>
      </c>
    </row>
    <row r="3351" spans="1:34" ht="20.100000000000001" hidden="1" customHeight="1" x14ac:dyDescent="0.2">
      <c r="A3351" s="109"/>
      <c r="B3351" s="119"/>
      <c r="C3351" s="111"/>
      <c r="D3351" s="112"/>
      <c r="E3351" s="107">
        <f t="shared" si="580"/>
        <v>0</v>
      </c>
      <c r="F3351" s="108">
        <f t="shared" si="581"/>
        <v>0</v>
      </c>
      <c r="G3351" s="114"/>
      <c r="H3351" s="113"/>
      <c r="I3351" s="114"/>
      <c r="J3351" s="115"/>
      <c r="K3351" s="89"/>
      <c r="L3351" s="116"/>
      <c r="M3351" s="117"/>
      <c r="N3351" s="94" t="str">
        <f t="shared" si="590"/>
        <v/>
      </c>
      <c r="O3351" s="87" t="str">
        <f>IF(N3351&lt;&gt;"",IF(J3351="CR",VLOOKUP(ROUND(N3351,0),'Cap. Corr. &amp; Prot.'!$J$4:$L$669,3,FALSE),VLOOKUP(ROUND(N3351,0),'Cap. Corr. &amp; Prot.'!$J$4:$K$669,2,FALSE)),"")</f>
        <v/>
      </c>
      <c r="P3351" s="95">
        <f t="shared" si="582"/>
        <v>0</v>
      </c>
      <c r="Q3351" s="96" t="str">
        <f>IFERROR(VLOOKUP(Y3351,'Constantes KG'!$B$7:$G$22,HLOOKUP(I3351,'Constantes KG'!$C$5:$G$6,2,FALSE),FALSE),"")</f>
        <v/>
      </c>
      <c r="R3351" s="97">
        <f t="shared" si="583"/>
        <v>0</v>
      </c>
      <c r="S3351" s="149">
        <f>IFERROR(VLOOKUP(J3351,Regulaciones!$B$3:$C$9,2,FALSE),0)</f>
        <v>0</v>
      </c>
      <c r="T3351" s="149">
        <f>S3351+IFERROR(VLOOKUP(A3351,$B$5:$T3350,19,FALSE),0)</f>
        <v>0</v>
      </c>
      <c r="U3351" s="94">
        <f t="shared" si="584"/>
        <v>0</v>
      </c>
      <c r="V3351" s="98">
        <f>U3351+IFERROR(VLOOKUP(A3351,$B$5:$V3350,21,FALSE),0)</f>
        <v>0</v>
      </c>
      <c r="W3351" s="99" t="str">
        <f>IF(Y3351&lt;&gt;"",AD3351&amp;"X"&amp;VLOOKUP(INT(N3351),'Cap. Corr. &amp; Prot.'!$J$4:$M$669,4,FALSE),"")</f>
        <v/>
      </c>
      <c r="X3351" s="100"/>
      <c r="Y3351" s="118"/>
      <c r="Z3351" s="102"/>
      <c r="AB3351" s="59" t="str">
        <f t="shared" si="585"/>
        <v/>
      </c>
      <c r="AC3351" s="59" t="str">
        <f t="shared" si="586"/>
        <v/>
      </c>
      <c r="AD3351" s="59" t="str">
        <f>IFERROR(VLOOKUP('Capacidad_&amp;_Regulación'!H3351,Regulaciones!$L$3:$M$7,2,FALSE),"")</f>
        <v/>
      </c>
      <c r="AE3351" s="74" t="str">
        <f t="shared" si="587"/>
        <v/>
      </c>
      <c r="AF3351" s="74" t="str">
        <f t="shared" si="588"/>
        <v/>
      </c>
      <c r="AG3351" s="74" t="str">
        <f t="shared" si="589"/>
        <v/>
      </c>
      <c r="AH3351" s="74">
        <f>IF(AD3351&lt;&gt;"",VLOOKUP($K$1,'Fact. Corr.'!$B$5:$G$7,HLOOKUP(H3351,'Fact. Corr.'!$C$4:$G$8,5,FALSE),FALSE),0)</f>
        <v>0</v>
      </c>
    </row>
    <row r="3352" spans="1:34" ht="20.100000000000001" hidden="1" customHeight="1" x14ac:dyDescent="0.2">
      <c r="A3352" s="109"/>
      <c r="B3352" s="119"/>
      <c r="C3352" s="111"/>
      <c r="D3352" s="112"/>
      <c r="E3352" s="107">
        <f t="shared" si="580"/>
        <v>0</v>
      </c>
      <c r="F3352" s="108">
        <f t="shared" si="581"/>
        <v>0</v>
      </c>
      <c r="G3352" s="114"/>
      <c r="H3352" s="113"/>
      <c r="I3352" s="114"/>
      <c r="J3352" s="115"/>
      <c r="K3352" s="89"/>
      <c r="L3352" s="116"/>
      <c r="M3352" s="117"/>
      <c r="N3352" s="94" t="str">
        <f t="shared" si="590"/>
        <v/>
      </c>
      <c r="O3352" s="87" t="str">
        <f>IF(N3352&lt;&gt;"",IF(J3352="CR",VLOOKUP(ROUND(N3352,0),'Cap. Corr. &amp; Prot.'!$J$4:$L$669,3,FALSE),VLOOKUP(ROUND(N3352,0),'Cap. Corr. &amp; Prot.'!$J$4:$K$669,2,FALSE)),"")</f>
        <v/>
      </c>
      <c r="P3352" s="95">
        <f t="shared" si="582"/>
        <v>0</v>
      </c>
      <c r="Q3352" s="96" t="str">
        <f>IFERROR(VLOOKUP(Y3352,'Constantes KG'!$B$7:$G$22,HLOOKUP(I3352,'Constantes KG'!$C$5:$G$6,2,FALSE),FALSE),"")</f>
        <v/>
      </c>
      <c r="R3352" s="97">
        <f t="shared" si="583"/>
        <v>0</v>
      </c>
      <c r="S3352" s="149">
        <f>IFERROR(VLOOKUP(J3352,Regulaciones!$B$3:$C$9,2,FALSE),0)</f>
        <v>0</v>
      </c>
      <c r="T3352" s="149">
        <f>S3352+IFERROR(VLOOKUP(A3352,$B$5:$T3351,19,FALSE),0)</f>
        <v>0</v>
      </c>
      <c r="U3352" s="94">
        <f t="shared" si="584"/>
        <v>0</v>
      </c>
      <c r="V3352" s="98">
        <f>U3352+IFERROR(VLOOKUP(A3352,$B$5:$V3351,21,FALSE),0)</f>
        <v>0</v>
      </c>
      <c r="W3352" s="99" t="str">
        <f>IF(Y3352&lt;&gt;"",AD3352&amp;"X"&amp;VLOOKUP(INT(N3352),'Cap. Corr. &amp; Prot.'!$J$4:$M$669,4,FALSE),"")</f>
        <v/>
      </c>
      <c r="X3352" s="100"/>
      <c r="Y3352" s="118"/>
      <c r="Z3352" s="102"/>
      <c r="AB3352" s="59" t="str">
        <f t="shared" si="585"/>
        <v/>
      </c>
      <c r="AC3352" s="59" t="str">
        <f t="shared" si="586"/>
        <v/>
      </c>
      <c r="AD3352" s="59" t="str">
        <f>IFERROR(VLOOKUP('Capacidad_&amp;_Regulación'!H3352,Regulaciones!$L$3:$M$7,2,FALSE),"")</f>
        <v/>
      </c>
      <c r="AE3352" s="74" t="str">
        <f t="shared" si="587"/>
        <v/>
      </c>
      <c r="AF3352" s="74" t="str">
        <f t="shared" si="588"/>
        <v/>
      </c>
      <c r="AG3352" s="74" t="str">
        <f t="shared" si="589"/>
        <v/>
      </c>
      <c r="AH3352" s="74">
        <f>IF(AD3352&lt;&gt;"",VLOOKUP($K$1,'Fact. Corr.'!$B$5:$G$7,HLOOKUP(H3352,'Fact. Corr.'!$C$4:$G$8,5,FALSE),FALSE),0)</f>
        <v>0</v>
      </c>
    </row>
    <row r="3353" spans="1:34" ht="20.100000000000001" hidden="1" customHeight="1" x14ac:dyDescent="0.2">
      <c r="A3353" s="109"/>
      <c r="B3353" s="119"/>
      <c r="C3353" s="111"/>
      <c r="D3353" s="112"/>
      <c r="E3353" s="107">
        <f t="shared" si="580"/>
        <v>0</v>
      </c>
      <c r="F3353" s="108">
        <f t="shared" si="581"/>
        <v>0</v>
      </c>
      <c r="G3353" s="114"/>
      <c r="H3353" s="113"/>
      <c r="I3353" s="114"/>
      <c r="J3353" s="115"/>
      <c r="K3353" s="89"/>
      <c r="L3353" s="116"/>
      <c r="M3353" s="117"/>
      <c r="N3353" s="94" t="str">
        <f t="shared" si="590"/>
        <v/>
      </c>
      <c r="O3353" s="87" t="str">
        <f>IF(N3353&lt;&gt;"",IF(J3353="CR",VLOOKUP(ROUND(N3353,0),'Cap. Corr. &amp; Prot.'!$J$4:$L$669,3,FALSE),VLOOKUP(ROUND(N3353,0),'Cap. Corr. &amp; Prot.'!$J$4:$K$669,2,FALSE)),"")</f>
        <v/>
      </c>
      <c r="P3353" s="95">
        <f t="shared" si="582"/>
        <v>0</v>
      </c>
      <c r="Q3353" s="96" t="str">
        <f>IFERROR(VLOOKUP(Y3353,'Constantes KG'!$B$7:$G$22,HLOOKUP(I3353,'Constantes KG'!$C$5:$G$6,2,FALSE),FALSE),"")</f>
        <v/>
      </c>
      <c r="R3353" s="97">
        <f t="shared" si="583"/>
        <v>0</v>
      </c>
      <c r="S3353" s="149">
        <f>IFERROR(VLOOKUP(J3353,Regulaciones!$B$3:$C$9,2,FALSE),0)</f>
        <v>0</v>
      </c>
      <c r="T3353" s="149">
        <f>S3353+IFERROR(VLOOKUP(A3353,$B$5:$T3352,19,FALSE),0)</f>
        <v>0</v>
      </c>
      <c r="U3353" s="94">
        <f t="shared" si="584"/>
        <v>0</v>
      </c>
      <c r="V3353" s="98">
        <f>U3353+IFERROR(VLOOKUP(A3353,$B$5:$V3352,21,FALSE),0)</f>
        <v>0</v>
      </c>
      <c r="W3353" s="99" t="str">
        <f>IF(Y3353&lt;&gt;"",AD3353&amp;"X"&amp;VLOOKUP(INT(N3353),'Cap. Corr. &amp; Prot.'!$J$4:$M$669,4,FALSE),"")</f>
        <v/>
      </c>
      <c r="X3353" s="100"/>
      <c r="Y3353" s="118"/>
      <c r="Z3353" s="102"/>
      <c r="AB3353" s="59" t="str">
        <f t="shared" si="585"/>
        <v/>
      </c>
      <c r="AC3353" s="59" t="str">
        <f t="shared" si="586"/>
        <v/>
      </c>
      <c r="AD3353" s="59" t="str">
        <f>IFERROR(VLOOKUP('Capacidad_&amp;_Regulación'!H3353,Regulaciones!$L$3:$M$7,2,FALSE),"")</f>
        <v/>
      </c>
      <c r="AE3353" s="74" t="str">
        <f t="shared" si="587"/>
        <v/>
      </c>
      <c r="AF3353" s="74" t="str">
        <f t="shared" si="588"/>
        <v/>
      </c>
      <c r="AG3353" s="74" t="str">
        <f t="shared" si="589"/>
        <v/>
      </c>
      <c r="AH3353" s="74">
        <f>IF(AD3353&lt;&gt;"",VLOOKUP($K$1,'Fact. Corr.'!$B$5:$G$7,HLOOKUP(H3353,'Fact. Corr.'!$C$4:$G$8,5,FALSE),FALSE),0)</f>
        <v>0</v>
      </c>
    </row>
    <row r="3354" spans="1:34" ht="20.100000000000001" hidden="1" customHeight="1" x14ac:dyDescent="0.2">
      <c r="A3354" s="109"/>
      <c r="B3354" s="119"/>
      <c r="C3354" s="111"/>
      <c r="D3354" s="112"/>
      <c r="E3354" s="107">
        <f t="shared" si="580"/>
        <v>0</v>
      </c>
      <c r="F3354" s="108">
        <f t="shared" si="581"/>
        <v>0</v>
      </c>
      <c r="G3354" s="114"/>
      <c r="H3354" s="113"/>
      <c r="I3354" s="114"/>
      <c r="J3354" s="115"/>
      <c r="K3354" s="89"/>
      <c r="L3354" s="116"/>
      <c r="M3354" s="117"/>
      <c r="N3354" s="94" t="str">
        <f t="shared" si="590"/>
        <v/>
      </c>
      <c r="O3354" s="87" t="str">
        <f>IF(N3354&lt;&gt;"",IF(J3354="CR",VLOOKUP(ROUND(N3354,0),'Cap. Corr. &amp; Prot.'!$J$4:$L$669,3,FALSE),VLOOKUP(ROUND(N3354,0),'Cap. Corr. &amp; Prot.'!$J$4:$K$669,2,FALSE)),"")</f>
        <v/>
      </c>
      <c r="P3354" s="95">
        <f t="shared" si="582"/>
        <v>0</v>
      </c>
      <c r="Q3354" s="96" t="str">
        <f>IFERROR(VLOOKUP(Y3354,'Constantes KG'!$B$7:$G$22,HLOOKUP(I3354,'Constantes KG'!$C$5:$G$6,2,FALSE),FALSE),"")</f>
        <v/>
      </c>
      <c r="R3354" s="97">
        <f t="shared" si="583"/>
        <v>0</v>
      </c>
      <c r="S3354" s="149">
        <f>IFERROR(VLOOKUP(J3354,Regulaciones!$B$3:$C$9,2,FALSE),0)</f>
        <v>0</v>
      </c>
      <c r="T3354" s="149">
        <f>S3354+IFERROR(VLOOKUP(A3354,$B$5:$T3353,19,FALSE),0)</f>
        <v>0</v>
      </c>
      <c r="U3354" s="94">
        <f t="shared" si="584"/>
        <v>0</v>
      </c>
      <c r="V3354" s="98">
        <f>U3354+IFERROR(VLOOKUP(A3354,$B$5:$V3353,21,FALSE),0)</f>
        <v>0</v>
      </c>
      <c r="W3354" s="99" t="str">
        <f>IF(Y3354&lt;&gt;"",AD3354&amp;"X"&amp;VLOOKUP(INT(N3354),'Cap. Corr. &amp; Prot.'!$J$4:$M$669,4,FALSE),"")</f>
        <v/>
      </c>
      <c r="X3354" s="100"/>
      <c r="Y3354" s="118"/>
      <c r="Z3354" s="102"/>
      <c r="AB3354" s="59" t="str">
        <f t="shared" si="585"/>
        <v/>
      </c>
      <c r="AC3354" s="59" t="str">
        <f t="shared" si="586"/>
        <v/>
      </c>
      <c r="AD3354" s="59" t="str">
        <f>IFERROR(VLOOKUP('Capacidad_&amp;_Regulación'!H3354,Regulaciones!$L$3:$M$7,2,FALSE),"")</f>
        <v/>
      </c>
      <c r="AE3354" s="74" t="str">
        <f t="shared" si="587"/>
        <v/>
      </c>
      <c r="AF3354" s="74" t="str">
        <f t="shared" si="588"/>
        <v/>
      </c>
      <c r="AG3354" s="74" t="str">
        <f t="shared" si="589"/>
        <v/>
      </c>
      <c r="AH3354" s="74">
        <f>IF(AD3354&lt;&gt;"",VLOOKUP($K$1,'Fact. Corr.'!$B$5:$G$7,HLOOKUP(H3354,'Fact. Corr.'!$C$4:$G$8,5,FALSE),FALSE),0)</f>
        <v>0</v>
      </c>
    </row>
    <row r="3355" spans="1:34" ht="20.100000000000001" hidden="1" customHeight="1" x14ac:dyDescent="0.2">
      <c r="A3355" s="109"/>
      <c r="B3355" s="119"/>
      <c r="C3355" s="111"/>
      <c r="D3355" s="112"/>
      <c r="E3355" s="107">
        <f t="shared" si="580"/>
        <v>0</v>
      </c>
      <c r="F3355" s="108">
        <f t="shared" si="581"/>
        <v>0</v>
      </c>
      <c r="G3355" s="114"/>
      <c r="H3355" s="113"/>
      <c r="I3355" s="114"/>
      <c r="J3355" s="115"/>
      <c r="K3355" s="89"/>
      <c r="L3355" s="116"/>
      <c r="M3355" s="117"/>
      <c r="N3355" s="94" t="str">
        <f t="shared" si="590"/>
        <v/>
      </c>
      <c r="O3355" s="87" t="str">
        <f>IF(N3355&lt;&gt;"",IF(J3355="CR",VLOOKUP(ROUND(N3355,0),'Cap. Corr. &amp; Prot.'!$J$4:$L$669,3,FALSE),VLOOKUP(ROUND(N3355,0),'Cap. Corr. &amp; Prot.'!$J$4:$K$669,2,FALSE)),"")</f>
        <v/>
      </c>
      <c r="P3355" s="95">
        <f t="shared" si="582"/>
        <v>0</v>
      </c>
      <c r="Q3355" s="96" t="str">
        <f>IFERROR(VLOOKUP(Y3355,'Constantes KG'!$B$7:$G$22,HLOOKUP(I3355,'Constantes KG'!$C$5:$G$6,2,FALSE),FALSE),"")</f>
        <v/>
      </c>
      <c r="R3355" s="97">
        <f t="shared" si="583"/>
        <v>0</v>
      </c>
      <c r="S3355" s="149">
        <f>IFERROR(VLOOKUP(J3355,Regulaciones!$B$3:$C$9,2,FALSE),0)</f>
        <v>0</v>
      </c>
      <c r="T3355" s="149">
        <f>S3355+IFERROR(VLOOKUP(A3355,$B$5:$T3354,19,FALSE),0)</f>
        <v>0</v>
      </c>
      <c r="U3355" s="94">
        <f t="shared" si="584"/>
        <v>0</v>
      </c>
      <c r="V3355" s="98">
        <f>U3355+IFERROR(VLOOKUP(A3355,$B$5:$V3354,21,FALSE),0)</f>
        <v>0</v>
      </c>
      <c r="W3355" s="99" t="str">
        <f>IF(Y3355&lt;&gt;"",AD3355&amp;"X"&amp;VLOOKUP(INT(N3355),'Cap. Corr. &amp; Prot.'!$J$4:$M$669,4,FALSE),"")</f>
        <v/>
      </c>
      <c r="X3355" s="100"/>
      <c r="Y3355" s="118"/>
      <c r="Z3355" s="102"/>
      <c r="AB3355" s="59" t="str">
        <f t="shared" si="585"/>
        <v/>
      </c>
      <c r="AC3355" s="59" t="str">
        <f t="shared" si="586"/>
        <v/>
      </c>
      <c r="AD3355" s="59" t="str">
        <f>IFERROR(VLOOKUP('Capacidad_&amp;_Regulación'!H3355,Regulaciones!$L$3:$M$7,2,FALSE),"")</f>
        <v/>
      </c>
      <c r="AE3355" s="74" t="str">
        <f t="shared" si="587"/>
        <v/>
      </c>
      <c r="AF3355" s="74" t="str">
        <f t="shared" si="588"/>
        <v/>
      </c>
      <c r="AG3355" s="74" t="str">
        <f t="shared" si="589"/>
        <v/>
      </c>
      <c r="AH3355" s="74">
        <f>IF(AD3355&lt;&gt;"",VLOOKUP($K$1,'Fact. Corr.'!$B$5:$G$7,HLOOKUP(H3355,'Fact. Corr.'!$C$4:$G$8,5,FALSE),FALSE),0)</f>
        <v>0</v>
      </c>
    </row>
    <row r="3356" spans="1:34" ht="20.100000000000001" hidden="1" customHeight="1" x14ac:dyDescent="0.2">
      <c r="A3356" s="109"/>
      <c r="B3356" s="119"/>
      <c r="C3356" s="111"/>
      <c r="D3356" s="112"/>
      <c r="E3356" s="107">
        <f t="shared" si="580"/>
        <v>0</v>
      </c>
      <c r="F3356" s="108">
        <f t="shared" si="581"/>
        <v>0</v>
      </c>
      <c r="G3356" s="114"/>
      <c r="H3356" s="113"/>
      <c r="I3356" s="114"/>
      <c r="J3356" s="115"/>
      <c r="K3356" s="89"/>
      <c r="L3356" s="116"/>
      <c r="M3356" s="117"/>
      <c r="N3356" s="94" t="str">
        <f t="shared" si="590"/>
        <v/>
      </c>
      <c r="O3356" s="87" t="str">
        <f>IF(N3356&lt;&gt;"",IF(J3356="CR",VLOOKUP(ROUND(N3356,0),'Cap. Corr. &amp; Prot.'!$J$4:$L$669,3,FALSE),VLOOKUP(ROUND(N3356,0),'Cap. Corr. &amp; Prot.'!$J$4:$K$669,2,FALSE)),"")</f>
        <v/>
      </c>
      <c r="P3356" s="95">
        <f t="shared" si="582"/>
        <v>0</v>
      </c>
      <c r="Q3356" s="96" t="str">
        <f>IFERROR(VLOOKUP(Y3356,'Constantes KG'!$B$7:$G$22,HLOOKUP(I3356,'Constantes KG'!$C$5:$G$6,2,FALSE),FALSE),"")</f>
        <v/>
      </c>
      <c r="R3356" s="97">
        <f t="shared" si="583"/>
        <v>0</v>
      </c>
      <c r="S3356" s="149">
        <f>IFERROR(VLOOKUP(J3356,Regulaciones!$B$3:$C$9,2,FALSE),0)</f>
        <v>0</v>
      </c>
      <c r="T3356" s="149">
        <f>S3356+IFERROR(VLOOKUP(A3356,$B$5:$T3355,19,FALSE),0)</f>
        <v>0</v>
      </c>
      <c r="U3356" s="94">
        <f t="shared" si="584"/>
        <v>0</v>
      </c>
      <c r="V3356" s="98">
        <f>U3356+IFERROR(VLOOKUP(A3356,$B$5:$V3355,21,FALSE),0)</f>
        <v>0</v>
      </c>
      <c r="W3356" s="99" t="str">
        <f>IF(Y3356&lt;&gt;"",AD3356&amp;"X"&amp;VLOOKUP(INT(N3356),'Cap. Corr. &amp; Prot.'!$J$4:$M$669,4,FALSE),"")</f>
        <v/>
      </c>
      <c r="X3356" s="100"/>
      <c r="Y3356" s="118"/>
      <c r="Z3356" s="102"/>
      <c r="AB3356" s="59" t="str">
        <f t="shared" si="585"/>
        <v/>
      </c>
      <c r="AC3356" s="59" t="str">
        <f t="shared" si="586"/>
        <v/>
      </c>
      <c r="AD3356" s="59" t="str">
        <f>IFERROR(VLOOKUP('Capacidad_&amp;_Regulación'!H3356,Regulaciones!$L$3:$M$7,2,FALSE),"")</f>
        <v/>
      </c>
      <c r="AE3356" s="74" t="str">
        <f t="shared" si="587"/>
        <v/>
      </c>
      <c r="AF3356" s="74" t="str">
        <f t="shared" si="588"/>
        <v/>
      </c>
      <c r="AG3356" s="74" t="str">
        <f t="shared" si="589"/>
        <v/>
      </c>
      <c r="AH3356" s="74">
        <f>IF(AD3356&lt;&gt;"",VLOOKUP($K$1,'Fact. Corr.'!$B$5:$G$7,HLOOKUP(H3356,'Fact. Corr.'!$C$4:$G$8,5,FALSE),FALSE),0)</f>
        <v>0</v>
      </c>
    </row>
    <row r="3357" spans="1:34" ht="20.100000000000001" hidden="1" customHeight="1" x14ac:dyDescent="0.2">
      <c r="A3357" s="109"/>
      <c r="B3357" s="119"/>
      <c r="C3357" s="111"/>
      <c r="D3357" s="112"/>
      <c r="E3357" s="107">
        <f t="shared" si="580"/>
        <v>0</v>
      </c>
      <c r="F3357" s="108">
        <f t="shared" si="581"/>
        <v>0</v>
      </c>
      <c r="G3357" s="114"/>
      <c r="H3357" s="113"/>
      <c r="I3357" s="114"/>
      <c r="J3357" s="115"/>
      <c r="K3357" s="89"/>
      <c r="L3357" s="116"/>
      <c r="M3357" s="117"/>
      <c r="N3357" s="94" t="str">
        <f t="shared" si="590"/>
        <v/>
      </c>
      <c r="O3357" s="87" t="str">
        <f>IF(N3357&lt;&gt;"",IF(J3357="CR",VLOOKUP(ROUND(N3357,0),'Cap. Corr. &amp; Prot.'!$J$4:$L$669,3,FALSE),VLOOKUP(ROUND(N3357,0),'Cap. Corr. &amp; Prot.'!$J$4:$K$669,2,FALSE)),"")</f>
        <v/>
      </c>
      <c r="P3357" s="95">
        <f t="shared" si="582"/>
        <v>0</v>
      </c>
      <c r="Q3357" s="96" t="str">
        <f>IFERROR(VLOOKUP(Y3357,'Constantes KG'!$B$7:$G$22,HLOOKUP(I3357,'Constantes KG'!$C$5:$G$6,2,FALSE),FALSE),"")</f>
        <v/>
      </c>
      <c r="R3357" s="97">
        <f t="shared" si="583"/>
        <v>0</v>
      </c>
      <c r="S3357" s="149">
        <f>IFERROR(VLOOKUP(J3357,Regulaciones!$B$3:$C$9,2,FALSE),0)</f>
        <v>0</v>
      </c>
      <c r="T3357" s="149">
        <f>S3357+IFERROR(VLOOKUP(A3357,$B$5:$T3356,19,FALSE),0)</f>
        <v>0</v>
      </c>
      <c r="U3357" s="94">
        <f t="shared" si="584"/>
        <v>0</v>
      </c>
      <c r="V3357" s="98">
        <f>U3357+IFERROR(VLOOKUP(A3357,$B$5:$V3356,21,FALSE),0)</f>
        <v>0</v>
      </c>
      <c r="W3357" s="99" t="str">
        <f>IF(Y3357&lt;&gt;"",AD3357&amp;"X"&amp;VLOOKUP(INT(N3357),'Cap. Corr. &amp; Prot.'!$J$4:$M$669,4,FALSE),"")</f>
        <v/>
      </c>
      <c r="X3357" s="100"/>
      <c r="Y3357" s="118"/>
      <c r="Z3357" s="102"/>
      <c r="AB3357" s="59" t="str">
        <f t="shared" si="585"/>
        <v/>
      </c>
      <c r="AC3357" s="59" t="str">
        <f t="shared" si="586"/>
        <v/>
      </c>
      <c r="AD3357" s="59" t="str">
        <f>IFERROR(VLOOKUP('Capacidad_&amp;_Regulación'!H3357,Regulaciones!$L$3:$M$7,2,FALSE),"")</f>
        <v/>
      </c>
      <c r="AE3357" s="74" t="str">
        <f t="shared" si="587"/>
        <v/>
      </c>
      <c r="AF3357" s="74" t="str">
        <f t="shared" si="588"/>
        <v/>
      </c>
      <c r="AG3357" s="74" t="str">
        <f t="shared" si="589"/>
        <v/>
      </c>
      <c r="AH3357" s="74">
        <f>IF(AD3357&lt;&gt;"",VLOOKUP($K$1,'Fact. Corr.'!$B$5:$G$7,HLOOKUP(H3357,'Fact. Corr.'!$C$4:$G$8,5,FALSE),FALSE),0)</f>
        <v>0</v>
      </c>
    </row>
    <row r="3358" spans="1:34" ht="20.100000000000001" hidden="1" customHeight="1" x14ac:dyDescent="0.2">
      <c r="A3358" s="109"/>
      <c r="B3358" s="119"/>
      <c r="C3358" s="111"/>
      <c r="D3358" s="112"/>
      <c r="E3358" s="107">
        <f t="shared" si="580"/>
        <v>0</v>
      </c>
      <c r="F3358" s="108">
        <f t="shared" si="581"/>
        <v>0</v>
      </c>
      <c r="G3358" s="114"/>
      <c r="H3358" s="113"/>
      <c r="I3358" s="114"/>
      <c r="J3358" s="115"/>
      <c r="K3358" s="89"/>
      <c r="L3358" s="116"/>
      <c r="M3358" s="117"/>
      <c r="N3358" s="94" t="str">
        <f t="shared" si="590"/>
        <v/>
      </c>
      <c r="O3358" s="87" t="str">
        <f>IF(N3358&lt;&gt;"",IF(J3358="CR",VLOOKUP(ROUND(N3358,0),'Cap. Corr. &amp; Prot.'!$J$4:$L$669,3,FALSE),VLOOKUP(ROUND(N3358,0),'Cap. Corr. &amp; Prot.'!$J$4:$K$669,2,FALSE)),"")</f>
        <v/>
      </c>
      <c r="P3358" s="95">
        <f t="shared" si="582"/>
        <v>0</v>
      </c>
      <c r="Q3358" s="96" t="str">
        <f>IFERROR(VLOOKUP(Y3358,'Constantes KG'!$B$7:$G$22,HLOOKUP(I3358,'Constantes KG'!$C$5:$G$6,2,FALSE),FALSE),"")</f>
        <v/>
      </c>
      <c r="R3358" s="97">
        <f t="shared" si="583"/>
        <v>0</v>
      </c>
      <c r="S3358" s="149">
        <f>IFERROR(VLOOKUP(J3358,Regulaciones!$B$3:$C$9,2,FALSE),0)</f>
        <v>0</v>
      </c>
      <c r="T3358" s="149">
        <f>S3358+IFERROR(VLOOKUP(A3358,$B$5:$T3357,19,FALSE),0)</f>
        <v>0</v>
      </c>
      <c r="U3358" s="94">
        <f t="shared" si="584"/>
        <v>0</v>
      </c>
      <c r="V3358" s="98">
        <f>U3358+IFERROR(VLOOKUP(A3358,$B$5:$V3357,21,FALSE),0)</f>
        <v>0</v>
      </c>
      <c r="W3358" s="99" t="str">
        <f>IF(Y3358&lt;&gt;"",AD3358&amp;"X"&amp;VLOOKUP(INT(N3358),'Cap. Corr. &amp; Prot.'!$J$4:$M$669,4,FALSE),"")</f>
        <v/>
      </c>
      <c r="X3358" s="100"/>
      <c r="Y3358" s="118"/>
      <c r="Z3358" s="102"/>
      <c r="AB3358" s="59" t="str">
        <f t="shared" si="585"/>
        <v/>
      </c>
      <c r="AC3358" s="59" t="str">
        <f t="shared" si="586"/>
        <v/>
      </c>
      <c r="AD3358" s="59" t="str">
        <f>IFERROR(VLOOKUP('Capacidad_&amp;_Regulación'!H3358,Regulaciones!$L$3:$M$7,2,FALSE),"")</f>
        <v/>
      </c>
      <c r="AE3358" s="74" t="str">
        <f t="shared" si="587"/>
        <v/>
      </c>
      <c r="AF3358" s="74" t="str">
        <f t="shared" si="588"/>
        <v/>
      </c>
      <c r="AG3358" s="74" t="str">
        <f t="shared" si="589"/>
        <v/>
      </c>
      <c r="AH3358" s="74">
        <f>IF(AD3358&lt;&gt;"",VLOOKUP($K$1,'Fact. Corr.'!$B$5:$G$7,HLOOKUP(H3358,'Fact. Corr.'!$C$4:$G$8,5,FALSE),FALSE),0)</f>
        <v>0</v>
      </c>
    </row>
    <row r="3359" spans="1:34" ht="20.100000000000001" hidden="1" customHeight="1" x14ac:dyDescent="0.2">
      <c r="A3359" s="109"/>
      <c r="B3359" s="119"/>
      <c r="C3359" s="111"/>
      <c r="D3359" s="112"/>
      <c r="E3359" s="107">
        <f t="shared" si="580"/>
        <v>0</v>
      </c>
      <c r="F3359" s="108">
        <f t="shared" si="581"/>
        <v>0</v>
      </c>
      <c r="G3359" s="114"/>
      <c r="H3359" s="113"/>
      <c r="I3359" s="114"/>
      <c r="J3359" s="115"/>
      <c r="K3359" s="89"/>
      <c r="L3359" s="116"/>
      <c r="M3359" s="117"/>
      <c r="N3359" s="94" t="str">
        <f t="shared" si="590"/>
        <v/>
      </c>
      <c r="O3359" s="87" t="str">
        <f>IF(N3359&lt;&gt;"",IF(J3359="CR",VLOOKUP(ROUND(N3359,0),'Cap. Corr. &amp; Prot.'!$J$4:$L$669,3,FALSE),VLOOKUP(ROUND(N3359,0),'Cap. Corr. &amp; Prot.'!$J$4:$K$669,2,FALSE)),"")</f>
        <v/>
      </c>
      <c r="P3359" s="95">
        <f t="shared" si="582"/>
        <v>0</v>
      </c>
      <c r="Q3359" s="96" t="str">
        <f>IFERROR(VLOOKUP(Y3359,'Constantes KG'!$B$7:$G$22,HLOOKUP(I3359,'Constantes KG'!$C$5:$G$6,2,FALSE),FALSE),"")</f>
        <v/>
      </c>
      <c r="R3359" s="97">
        <f t="shared" si="583"/>
        <v>0</v>
      </c>
      <c r="S3359" s="149">
        <f>IFERROR(VLOOKUP(J3359,Regulaciones!$B$3:$C$9,2,FALSE),0)</f>
        <v>0</v>
      </c>
      <c r="T3359" s="149">
        <f>S3359+IFERROR(VLOOKUP(A3359,$B$5:$T3358,19,FALSE),0)</f>
        <v>0</v>
      </c>
      <c r="U3359" s="94">
        <f t="shared" si="584"/>
        <v>0</v>
      </c>
      <c r="V3359" s="98">
        <f>U3359+IFERROR(VLOOKUP(A3359,$B$5:$V3358,21,FALSE),0)</f>
        <v>0</v>
      </c>
      <c r="W3359" s="99" t="str">
        <f>IF(Y3359&lt;&gt;"",AD3359&amp;"X"&amp;VLOOKUP(INT(N3359),'Cap. Corr. &amp; Prot.'!$J$4:$M$669,4,FALSE),"")</f>
        <v/>
      </c>
      <c r="X3359" s="100"/>
      <c r="Y3359" s="118"/>
      <c r="Z3359" s="102"/>
      <c r="AB3359" s="59" t="str">
        <f t="shared" si="585"/>
        <v/>
      </c>
      <c r="AC3359" s="59" t="str">
        <f t="shared" si="586"/>
        <v/>
      </c>
      <c r="AD3359" s="59" t="str">
        <f>IFERROR(VLOOKUP('Capacidad_&amp;_Regulación'!H3359,Regulaciones!$L$3:$M$7,2,FALSE),"")</f>
        <v/>
      </c>
      <c r="AE3359" s="74" t="str">
        <f t="shared" si="587"/>
        <v/>
      </c>
      <c r="AF3359" s="74" t="str">
        <f t="shared" si="588"/>
        <v/>
      </c>
      <c r="AG3359" s="74" t="str">
        <f t="shared" si="589"/>
        <v/>
      </c>
      <c r="AH3359" s="74">
        <f>IF(AD3359&lt;&gt;"",VLOOKUP($K$1,'Fact. Corr.'!$B$5:$G$7,HLOOKUP(H3359,'Fact. Corr.'!$C$4:$G$8,5,FALSE),FALSE),0)</f>
        <v>0</v>
      </c>
    </row>
    <row r="3360" spans="1:34" ht="20.100000000000001" hidden="1" customHeight="1" x14ac:dyDescent="0.2">
      <c r="A3360" s="109"/>
      <c r="B3360" s="119"/>
      <c r="C3360" s="111"/>
      <c r="D3360" s="112"/>
      <c r="E3360" s="107">
        <f t="shared" si="580"/>
        <v>0</v>
      </c>
      <c r="F3360" s="108">
        <f t="shared" si="581"/>
        <v>0</v>
      </c>
      <c r="G3360" s="114"/>
      <c r="H3360" s="113"/>
      <c r="I3360" s="114"/>
      <c r="J3360" s="115"/>
      <c r="K3360" s="89"/>
      <c r="L3360" s="116"/>
      <c r="M3360" s="117"/>
      <c r="N3360" s="94" t="str">
        <f t="shared" si="590"/>
        <v/>
      </c>
      <c r="O3360" s="87" t="str">
        <f>IF(N3360&lt;&gt;"",IF(J3360="CR",VLOOKUP(ROUND(N3360,0),'Cap. Corr. &amp; Prot.'!$J$4:$L$669,3,FALSE),VLOOKUP(ROUND(N3360,0),'Cap. Corr. &amp; Prot.'!$J$4:$K$669,2,FALSE)),"")</f>
        <v/>
      </c>
      <c r="P3360" s="95">
        <f t="shared" si="582"/>
        <v>0</v>
      </c>
      <c r="Q3360" s="96" t="str">
        <f>IFERROR(VLOOKUP(Y3360,'Constantes KG'!$B$7:$G$22,HLOOKUP(I3360,'Constantes KG'!$C$5:$G$6,2,FALSE),FALSE),"")</f>
        <v/>
      </c>
      <c r="R3360" s="97">
        <f t="shared" si="583"/>
        <v>0</v>
      </c>
      <c r="S3360" s="149">
        <f>IFERROR(VLOOKUP(J3360,Regulaciones!$B$3:$C$9,2,FALSE),0)</f>
        <v>0</v>
      </c>
      <c r="T3360" s="149">
        <f>S3360+IFERROR(VLOOKUP(A3360,$B$5:$T3359,19,FALSE),0)</f>
        <v>0</v>
      </c>
      <c r="U3360" s="94">
        <f t="shared" si="584"/>
        <v>0</v>
      </c>
      <c r="V3360" s="98">
        <f>U3360+IFERROR(VLOOKUP(A3360,$B$5:$V3359,21,FALSE),0)</f>
        <v>0</v>
      </c>
      <c r="W3360" s="99" t="str">
        <f>IF(Y3360&lt;&gt;"",AD3360&amp;"X"&amp;VLOOKUP(INT(N3360),'Cap. Corr. &amp; Prot.'!$J$4:$M$669,4,FALSE),"")</f>
        <v/>
      </c>
      <c r="X3360" s="100"/>
      <c r="Y3360" s="118"/>
      <c r="Z3360" s="102"/>
      <c r="AB3360" s="59" t="str">
        <f t="shared" si="585"/>
        <v/>
      </c>
      <c r="AC3360" s="59" t="str">
        <f t="shared" si="586"/>
        <v/>
      </c>
      <c r="AD3360" s="59" t="str">
        <f>IFERROR(VLOOKUP('Capacidad_&amp;_Regulación'!H3360,Regulaciones!$L$3:$M$7,2,FALSE),"")</f>
        <v/>
      </c>
      <c r="AE3360" s="74" t="str">
        <f t="shared" si="587"/>
        <v/>
      </c>
      <c r="AF3360" s="74" t="str">
        <f t="shared" si="588"/>
        <v/>
      </c>
      <c r="AG3360" s="74" t="str">
        <f t="shared" si="589"/>
        <v/>
      </c>
      <c r="AH3360" s="74">
        <f>IF(AD3360&lt;&gt;"",VLOOKUP($K$1,'Fact. Corr.'!$B$5:$G$7,HLOOKUP(H3360,'Fact. Corr.'!$C$4:$G$8,5,FALSE),FALSE),0)</f>
        <v>0</v>
      </c>
    </row>
    <row r="3361" spans="1:34" ht="20.100000000000001" hidden="1" customHeight="1" x14ac:dyDescent="0.2">
      <c r="A3361" s="109"/>
      <c r="B3361" s="119"/>
      <c r="C3361" s="111"/>
      <c r="D3361" s="112"/>
      <c r="E3361" s="107">
        <f t="shared" si="580"/>
        <v>0</v>
      </c>
      <c r="F3361" s="108">
        <f t="shared" si="581"/>
        <v>0</v>
      </c>
      <c r="G3361" s="114"/>
      <c r="H3361" s="113"/>
      <c r="I3361" s="114"/>
      <c r="J3361" s="115"/>
      <c r="K3361" s="89"/>
      <c r="L3361" s="116"/>
      <c r="M3361" s="117"/>
      <c r="N3361" s="94" t="str">
        <f t="shared" si="590"/>
        <v/>
      </c>
      <c r="O3361" s="87" t="str">
        <f>IF(N3361&lt;&gt;"",IF(J3361="CR",VLOOKUP(ROUND(N3361,0),'Cap. Corr. &amp; Prot.'!$J$4:$L$669,3,FALSE),VLOOKUP(ROUND(N3361,0),'Cap. Corr. &amp; Prot.'!$J$4:$K$669,2,FALSE)),"")</f>
        <v/>
      </c>
      <c r="P3361" s="95">
        <f t="shared" si="582"/>
        <v>0</v>
      </c>
      <c r="Q3361" s="96" t="str">
        <f>IFERROR(VLOOKUP(Y3361,'Constantes KG'!$B$7:$G$22,HLOOKUP(I3361,'Constantes KG'!$C$5:$G$6,2,FALSE),FALSE),"")</f>
        <v/>
      </c>
      <c r="R3361" s="97">
        <f t="shared" si="583"/>
        <v>0</v>
      </c>
      <c r="S3361" s="149">
        <f>IFERROR(VLOOKUP(J3361,Regulaciones!$B$3:$C$9,2,FALSE),0)</f>
        <v>0</v>
      </c>
      <c r="T3361" s="149">
        <f>S3361+IFERROR(VLOOKUP(A3361,$B$5:$T3360,19,FALSE),0)</f>
        <v>0</v>
      </c>
      <c r="U3361" s="94">
        <f t="shared" si="584"/>
        <v>0</v>
      </c>
      <c r="V3361" s="98">
        <f>U3361+IFERROR(VLOOKUP(A3361,$B$5:$V3360,21,FALSE),0)</f>
        <v>0</v>
      </c>
      <c r="W3361" s="99" t="str">
        <f>IF(Y3361&lt;&gt;"",AD3361&amp;"X"&amp;VLOOKUP(INT(N3361),'Cap. Corr. &amp; Prot.'!$J$4:$M$669,4,FALSE),"")</f>
        <v/>
      </c>
      <c r="X3361" s="100"/>
      <c r="Y3361" s="118"/>
      <c r="Z3361" s="102"/>
      <c r="AB3361" s="59" t="str">
        <f t="shared" si="585"/>
        <v/>
      </c>
      <c r="AC3361" s="59" t="str">
        <f t="shared" si="586"/>
        <v/>
      </c>
      <c r="AD3361" s="59" t="str">
        <f>IFERROR(VLOOKUP('Capacidad_&amp;_Regulación'!H3361,Regulaciones!$L$3:$M$7,2,FALSE),"")</f>
        <v/>
      </c>
      <c r="AE3361" s="74" t="str">
        <f t="shared" si="587"/>
        <v/>
      </c>
      <c r="AF3361" s="74" t="str">
        <f t="shared" si="588"/>
        <v/>
      </c>
      <c r="AG3361" s="74" t="str">
        <f t="shared" si="589"/>
        <v/>
      </c>
      <c r="AH3361" s="74">
        <f>IF(AD3361&lt;&gt;"",VLOOKUP($K$1,'Fact. Corr.'!$B$5:$G$7,HLOOKUP(H3361,'Fact. Corr.'!$C$4:$G$8,5,FALSE),FALSE),0)</f>
        <v>0</v>
      </c>
    </row>
    <row r="3362" spans="1:34" ht="20.100000000000001" hidden="1" customHeight="1" x14ac:dyDescent="0.2">
      <c r="A3362" s="109"/>
      <c r="B3362" s="119"/>
      <c r="C3362" s="111"/>
      <c r="D3362" s="112"/>
      <c r="E3362" s="107">
        <f t="shared" si="580"/>
        <v>0</v>
      </c>
      <c r="F3362" s="108">
        <f t="shared" si="581"/>
        <v>0</v>
      </c>
      <c r="G3362" s="114"/>
      <c r="H3362" s="113"/>
      <c r="I3362" s="114"/>
      <c r="J3362" s="115"/>
      <c r="K3362" s="89"/>
      <c r="L3362" s="116"/>
      <c r="M3362" s="117"/>
      <c r="N3362" s="94" t="str">
        <f t="shared" si="590"/>
        <v/>
      </c>
      <c r="O3362" s="87" t="str">
        <f>IF(N3362&lt;&gt;"",IF(J3362="CR",VLOOKUP(ROUND(N3362,0),'Cap. Corr. &amp; Prot.'!$J$4:$L$669,3,FALSE),VLOOKUP(ROUND(N3362,0),'Cap. Corr. &amp; Prot.'!$J$4:$K$669,2,FALSE)),"")</f>
        <v/>
      </c>
      <c r="P3362" s="95">
        <f t="shared" si="582"/>
        <v>0</v>
      </c>
      <c r="Q3362" s="96" t="str">
        <f>IFERROR(VLOOKUP(Y3362,'Constantes KG'!$B$7:$G$22,HLOOKUP(I3362,'Constantes KG'!$C$5:$G$6,2,FALSE),FALSE),"")</f>
        <v/>
      </c>
      <c r="R3362" s="97">
        <f t="shared" si="583"/>
        <v>0</v>
      </c>
      <c r="S3362" s="149">
        <f>IFERROR(VLOOKUP(J3362,Regulaciones!$B$3:$C$9,2,FALSE),0)</f>
        <v>0</v>
      </c>
      <c r="T3362" s="149">
        <f>S3362+IFERROR(VLOOKUP(A3362,$B$5:$T3361,19,FALSE),0)</f>
        <v>0</v>
      </c>
      <c r="U3362" s="94">
        <f t="shared" si="584"/>
        <v>0</v>
      </c>
      <c r="V3362" s="98">
        <f>U3362+IFERROR(VLOOKUP(A3362,$B$5:$V3361,21,FALSE),0)</f>
        <v>0</v>
      </c>
      <c r="W3362" s="99" t="str">
        <f>IF(Y3362&lt;&gt;"",AD3362&amp;"X"&amp;VLOOKUP(INT(N3362),'Cap. Corr. &amp; Prot.'!$J$4:$M$669,4,FALSE),"")</f>
        <v/>
      </c>
      <c r="X3362" s="100"/>
      <c r="Y3362" s="118"/>
      <c r="Z3362" s="102"/>
      <c r="AB3362" s="59" t="str">
        <f t="shared" si="585"/>
        <v/>
      </c>
      <c r="AC3362" s="59" t="str">
        <f t="shared" si="586"/>
        <v/>
      </c>
      <c r="AD3362" s="59" t="str">
        <f>IFERROR(VLOOKUP('Capacidad_&amp;_Regulación'!H3362,Regulaciones!$L$3:$M$7,2,FALSE),"")</f>
        <v/>
      </c>
      <c r="AE3362" s="74" t="str">
        <f t="shared" si="587"/>
        <v/>
      </c>
      <c r="AF3362" s="74" t="str">
        <f t="shared" si="588"/>
        <v/>
      </c>
      <c r="AG3362" s="74" t="str">
        <f t="shared" si="589"/>
        <v/>
      </c>
      <c r="AH3362" s="74">
        <f>IF(AD3362&lt;&gt;"",VLOOKUP($K$1,'Fact. Corr.'!$B$5:$G$7,HLOOKUP(H3362,'Fact. Corr.'!$C$4:$G$8,5,FALSE),FALSE),0)</f>
        <v>0</v>
      </c>
    </row>
    <row r="3363" spans="1:34" ht="20.100000000000001" hidden="1" customHeight="1" x14ac:dyDescent="0.2">
      <c r="A3363" s="109"/>
      <c r="B3363" s="119"/>
      <c r="C3363" s="111"/>
      <c r="D3363" s="112"/>
      <c r="E3363" s="107">
        <f t="shared" si="580"/>
        <v>0</v>
      </c>
      <c r="F3363" s="108">
        <f t="shared" si="581"/>
        <v>0</v>
      </c>
      <c r="G3363" s="114"/>
      <c r="H3363" s="113"/>
      <c r="I3363" s="114"/>
      <c r="J3363" s="115"/>
      <c r="K3363" s="89"/>
      <c r="L3363" s="116"/>
      <c r="M3363" s="117"/>
      <c r="N3363" s="94" t="str">
        <f t="shared" si="590"/>
        <v/>
      </c>
      <c r="O3363" s="87" t="str">
        <f>IF(N3363&lt;&gt;"",IF(J3363="CR",VLOOKUP(ROUND(N3363,0),'Cap. Corr. &amp; Prot.'!$J$4:$L$669,3,FALSE),VLOOKUP(ROUND(N3363,0),'Cap. Corr. &amp; Prot.'!$J$4:$K$669,2,FALSE)),"")</f>
        <v/>
      </c>
      <c r="P3363" s="95">
        <f t="shared" si="582"/>
        <v>0</v>
      </c>
      <c r="Q3363" s="96" t="str">
        <f>IFERROR(VLOOKUP(Y3363,'Constantes KG'!$B$7:$G$22,HLOOKUP(I3363,'Constantes KG'!$C$5:$G$6,2,FALSE),FALSE),"")</f>
        <v/>
      </c>
      <c r="R3363" s="97">
        <f t="shared" si="583"/>
        <v>0</v>
      </c>
      <c r="S3363" s="149">
        <f>IFERROR(VLOOKUP(J3363,Regulaciones!$B$3:$C$9,2,FALSE),0)</f>
        <v>0</v>
      </c>
      <c r="T3363" s="149">
        <f>S3363+IFERROR(VLOOKUP(A3363,$B$5:$T3362,19,FALSE),0)</f>
        <v>0</v>
      </c>
      <c r="U3363" s="94">
        <f t="shared" si="584"/>
        <v>0</v>
      </c>
      <c r="V3363" s="98">
        <f>U3363+IFERROR(VLOOKUP(A3363,$B$5:$V3362,21,FALSE),0)</f>
        <v>0</v>
      </c>
      <c r="W3363" s="99" t="str">
        <f>IF(Y3363&lt;&gt;"",AD3363&amp;"X"&amp;VLOOKUP(INT(N3363),'Cap. Corr. &amp; Prot.'!$J$4:$M$669,4,FALSE),"")</f>
        <v/>
      </c>
      <c r="X3363" s="100"/>
      <c r="Y3363" s="118"/>
      <c r="Z3363" s="102"/>
      <c r="AB3363" s="59" t="str">
        <f t="shared" si="585"/>
        <v/>
      </c>
      <c r="AC3363" s="59" t="str">
        <f t="shared" si="586"/>
        <v/>
      </c>
      <c r="AD3363" s="59" t="str">
        <f>IFERROR(VLOOKUP('Capacidad_&amp;_Regulación'!H3363,Regulaciones!$L$3:$M$7,2,FALSE),"")</f>
        <v/>
      </c>
      <c r="AE3363" s="74" t="str">
        <f t="shared" si="587"/>
        <v/>
      </c>
      <c r="AF3363" s="74" t="str">
        <f t="shared" si="588"/>
        <v/>
      </c>
      <c r="AG3363" s="74" t="str">
        <f t="shared" si="589"/>
        <v/>
      </c>
      <c r="AH3363" s="74">
        <f>IF(AD3363&lt;&gt;"",VLOOKUP($K$1,'Fact. Corr.'!$B$5:$G$7,HLOOKUP(H3363,'Fact. Corr.'!$C$4:$G$8,5,FALSE),FALSE),0)</f>
        <v>0</v>
      </c>
    </row>
    <row r="3364" spans="1:34" ht="20.100000000000001" hidden="1" customHeight="1" x14ac:dyDescent="0.2">
      <c r="A3364" s="109"/>
      <c r="B3364" s="119"/>
      <c r="C3364" s="111"/>
      <c r="D3364" s="112"/>
      <c r="E3364" s="107">
        <f t="shared" si="580"/>
        <v>0</v>
      </c>
      <c r="F3364" s="108">
        <f t="shared" si="581"/>
        <v>0</v>
      </c>
      <c r="G3364" s="114"/>
      <c r="H3364" s="113"/>
      <c r="I3364" s="114"/>
      <c r="J3364" s="115"/>
      <c r="K3364" s="89"/>
      <c r="L3364" s="116"/>
      <c r="M3364" s="117"/>
      <c r="N3364" s="94" t="str">
        <f t="shared" si="590"/>
        <v/>
      </c>
      <c r="O3364" s="87" t="str">
        <f>IF(N3364&lt;&gt;"",IF(J3364="CR",VLOOKUP(ROUND(N3364,0),'Cap. Corr. &amp; Prot.'!$J$4:$L$669,3,FALSE),VLOOKUP(ROUND(N3364,0),'Cap. Corr. &amp; Prot.'!$J$4:$K$669,2,FALSE)),"")</f>
        <v/>
      </c>
      <c r="P3364" s="95">
        <f t="shared" si="582"/>
        <v>0</v>
      </c>
      <c r="Q3364" s="96" t="str">
        <f>IFERROR(VLOOKUP(Y3364,'Constantes KG'!$B$7:$G$22,HLOOKUP(I3364,'Constantes KG'!$C$5:$G$6,2,FALSE),FALSE),"")</f>
        <v/>
      </c>
      <c r="R3364" s="97">
        <f t="shared" si="583"/>
        <v>0</v>
      </c>
      <c r="S3364" s="149">
        <f>IFERROR(VLOOKUP(J3364,Regulaciones!$B$3:$C$9,2,FALSE),0)</f>
        <v>0</v>
      </c>
      <c r="T3364" s="149">
        <f>S3364+IFERROR(VLOOKUP(A3364,$B$5:$T3363,19,FALSE),0)</f>
        <v>0</v>
      </c>
      <c r="U3364" s="94">
        <f t="shared" si="584"/>
        <v>0</v>
      </c>
      <c r="V3364" s="98">
        <f>U3364+IFERROR(VLOOKUP(A3364,$B$5:$V3363,21,FALSE),0)</f>
        <v>0</v>
      </c>
      <c r="W3364" s="99" t="str">
        <f>IF(Y3364&lt;&gt;"",AD3364&amp;"X"&amp;VLOOKUP(INT(N3364),'Cap. Corr. &amp; Prot.'!$J$4:$M$669,4,FALSE),"")</f>
        <v/>
      </c>
      <c r="X3364" s="100"/>
      <c r="Y3364" s="118"/>
      <c r="Z3364" s="102"/>
      <c r="AB3364" s="59" t="str">
        <f t="shared" si="585"/>
        <v/>
      </c>
      <c r="AC3364" s="59" t="str">
        <f t="shared" si="586"/>
        <v/>
      </c>
      <c r="AD3364" s="59" t="str">
        <f>IFERROR(VLOOKUP('Capacidad_&amp;_Regulación'!H3364,Regulaciones!$L$3:$M$7,2,FALSE),"")</f>
        <v/>
      </c>
      <c r="AE3364" s="74" t="str">
        <f t="shared" si="587"/>
        <v/>
      </c>
      <c r="AF3364" s="74" t="str">
        <f t="shared" si="588"/>
        <v/>
      </c>
      <c r="AG3364" s="74" t="str">
        <f t="shared" si="589"/>
        <v/>
      </c>
      <c r="AH3364" s="74">
        <f>IF(AD3364&lt;&gt;"",VLOOKUP($K$1,'Fact. Corr.'!$B$5:$G$7,HLOOKUP(H3364,'Fact. Corr.'!$C$4:$G$8,5,FALSE),FALSE),0)</f>
        <v>0</v>
      </c>
    </row>
    <row r="3365" spans="1:34" ht="20.100000000000001" hidden="1" customHeight="1" x14ac:dyDescent="0.2">
      <c r="A3365" s="109"/>
      <c r="B3365" s="119"/>
      <c r="C3365" s="111"/>
      <c r="D3365" s="112"/>
      <c r="E3365" s="107">
        <f t="shared" si="580"/>
        <v>0</v>
      </c>
      <c r="F3365" s="108">
        <f t="shared" si="581"/>
        <v>0</v>
      </c>
      <c r="G3365" s="114"/>
      <c r="H3365" s="113"/>
      <c r="I3365" s="114"/>
      <c r="J3365" s="115"/>
      <c r="K3365" s="89"/>
      <c r="L3365" s="116"/>
      <c r="M3365" s="117"/>
      <c r="N3365" s="94" t="str">
        <f t="shared" si="590"/>
        <v/>
      </c>
      <c r="O3365" s="87" t="str">
        <f>IF(N3365&lt;&gt;"",IF(J3365="CR",VLOOKUP(ROUND(N3365,0),'Cap. Corr. &amp; Prot.'!$J$4:$L$669,3,FALSE),VLOOKUP(ROUND(N3365,0),'Cap. Corr. &amp; Prot.'!$J$4:$K$669,2,FALSE)),"")</f>
        <v/>
      </c>
      <c r="P3365" s="95">
        <f t="shared" si="582"/>
        <v>0</v>
      </c>
      <c r="Q3365" s="96" t="str">
        <f>IFERROR(VLOOKUP(Y3365,'Constantes KG'!$B$7:$G$22,HLOOKUP(I3365,'Constantes KG'!$C$5:$G$6,2,FALSE),FALSE),"")</f>
        <v/>
      </c>
      <c r="R3365" s="97">
        <f t="shared" si="583"/>
        <v>0</v>
      </c>
      <c r="S3365" s="149">
        <f>IFERROR(VLOOKUP(J3365,Regulaciones!$B$3:$C$9,2,FALSE),0)</f>
        <v>0</v>
      </c>
      <c r="T3365" s="149">
        <f>S3365+IFERROR(VLOOKUP(A3365,$B$5:$T3364,19,FALSE),0)</f>
        <v>0</v>
      </c>
      <c r="U3365" s="94">
        <f t="shared" si="584"/>
        <v>0</v>
      </c>
      <c r="V3365" s="98">
        <f>U3365+IFERROR(VLOOKUP(A3365,$B$5:$V3364,21,FALSE),0)</f>
        <v>0</v>
      </c>
      <c r="W3365" s="99" t="str">
        <f>IF(Y3365&lt;&gt;"",AD3365&amp;"X"&amp;VLOOKUP(INT(N3365),'Cap. Corr. &amp; Prot.'!$J$4:$M$669,4,FALSE),"")</f>
        <v/>
      </c>
      <c r="X3365" s="100"/>
      <c r="Y3365" s="118"/>
      <c r="Z3365" s="102"/>
      <c r="AB3365" s="59" t="str">
        <f t="shared" si="585"/>
        <v/>
      </c>
      <c r="AC3365" s="59" t="str">
        <f t="shared" si="586"/>
        <v/>
      </c>
      <c r="AD3365" s="59" t="str">
        <f>IFERROR(VLOOKUP('Capacidad_&amp;_Regulación'!H3365,Regulaciones!$L$3:$M$7,2,FALSE),"")</f>
        <v/>
      </c>
      <c r="AE3365" s="74" t="str">
        <f t="shared" si="587"/>
        <v/>
      </c>
      <c r="AF3365" s="74" t="str">
        <f t="shared" si="588"/>
        <v/>
      </c>
      <c r="AG3365" s="74" t="str">
        <f t="shared" si="589"/>
        <v/>
      </c>
      <c r="AH3365" s="74">
        <f>IF(AD3365&lt;&gt;"",VLOOKUP($K$1,'Fact. Corr.'!$B$5:$G$7,HLOOKUP(H3365,'Fact. Corr.'!$C$4:$G$8,5,FALSE),FALSE),0)</f>
        <v>0</v>
      </c>
    </row>
    <row r="3366" spans="1:34" ht="20.100000000000001" hidden="1" customHeight="1" x14ac:dyDescent="0.2">
      <c r="A3366" s="109"/>
      <c r="B3366" s="119"/>
      <c r="C3366" s="111"/>
      <c r="D3366" s="112"/>
      <c r="E3366" s="107">
        <f t="shared" si="580"/>
        <v>0</v>
      </c>
      <c r="F3366" s="108">
        <f t="shared" si="581"/>
        <v>0</v>
      </c>
      <c r="G3366" s="114"/>
      <c r="H3366" s="113"/>
      <c r="I3366" s="114"/>
      <c r="J3366" s="115"/>
      <c r="K3366" s="89"/>
      <c r="L3366" s="116"/>
      <c r="M3366" s="117"/>
      <c r="N3366" s="94" t="str">
        <f t="shared" si="590"/>
        <v/>
      </c>
      <c r="O3366" s="87" t="str">
        <f>IF(N3366&lt;&gt;"",IF(J3366="CR",VLOOKUP(ROUND(N3366,0),'Cap. Corr. &amp; Prot.'!$J$4:$L$669,3,FALSE),VLOOKUP(ROUND(N3366,0),'Cap. Corr. &amp; Prot.'!$J$4:$K$669,2,FALSE)),"")</f>
        <v/>
      </c>
      <c r="P3366" s="95">
        <f t="shared" si="582"/>
        <v>0</v>
      </c>
      <c r="Q3366" s="96" t="str">
        <f>IFERROR(VLOOKUP(Y3366,'Constantes KG'!$B$7:$G$22,HLOOKUP(I3366,'Constantes KG'!$C$5:$G$6,2,FALSE),FALSE),"")</f>
        <v/>
      </c>
      <c r="R3366" s="97">
        <f t="shared" si="583"/>
        <v>0</v>
      </c>
      <c r="S3366" s="149">
        <f>IFERROR(VLOOKUP(J3366,Regulaciones!$B$3:$C$9,2,FALSE),0)</f>
        <v>0</v>
      </c>
      <c r="T3366" s="149">
        <f>S3366+IFERROR(VLOOKUP(A3366,$B$5:$T3365,19,FALSE),0)</f>
        <v>0</v>
      </c>
      <c r="U3366" s="94">
        <f t="shared" si="584"/>
        <v>0</v>
      </c>
      <c r="V3366" s="98">
        <f>U3366+IFERROR(VLOOKUP(A3366,$B$5:$V3365,21,FALSE),0)</f>
        <v>0</v>
      </c>
      <c r="W3366" s="99" t="str">
        <f>IF(Y3366&lt;&gt;"",AD3366&amp;"X"&amp;VLOOKUP(INT(N3366),'Cap. Corr. &amp; Prot.'!$J$4:$M$669,4,FALSE),"")</f>
        <v/>
      </c>
      <c r="X3366" s="100"/>
      <c r="Y3366" s="118"/>
      <c r="Z3366" s="102"/>
      <c r="AB3366" s="59" t="str">
        <f t="shared" si="585"/>
        <v/>
      </c>
      <c r="AC3366" s="59" t="str">
        <f t="shared" si="586"/>
        <v/>
      </c>
      <c r="AD3366" s="59" t="str">
        <f>IFERROR(VLOOKUP('Capacidad_&amp;_Regulación'!H3366,Regulaciones!$L$3:$M$7,2,FALSE),"")</f>
        <v/>
      </c>
      <c r="AE3366" s="74" t="str">
        <f t="shared" si="587"/>
        <v/>
      </c>
      <c r="AF3366" s="74" t="str">
        <f t="shared" si="588"/>
        <v/>
      </c>
      <c r="AG3366" s="74" t="str">
        <f t="shared" si="589"/>
        <v/>
      </c>
      <c r="AH3366" s="74">
        <f>IF(AD3366&lt;&gt;"",VLOOKUP($K$1,'Fact. Corr.'!$B$5:$G$7,HLOOKUP(H3366,'Fact. Corr.'!$C$4:$G$8,5,FALSE),FALSE),0)</f>
        <v>0</v>
      </c>
    </row>
    <row r="3367" spans="1:34" ht="20.100000000000001" hidden="1" customHeight="1" x14ac:dyDescent="0.2">
      <c r="A3367" s="109"/>
      <c r="B3367" s="119"/>
      <c r="C3367" s="111"/>
      <c r="D3367" s="112"/>
      <c r="E3367" s="107">
        <f t="shared" si="580"/>
        <v>0</v>
      </c>
      <c r="F3367" s="108">
        <f t="shared" si="581"/>
        <v>0</v>
      </c>
      <c r="G3367" s="114"/>
      <c r="H3367" s="113"/>
      <c r="I3367" s="114"/>
      <c r="J3367" s="115"/>
      <c r="K3367" s="89"/>
      <c r="L3367" s="116"/>
      <c r="M3367" s="117"/>
      <c r="N3367" s="94" t="str">
        <f t="shared" si="590"/>
        <v/>
      </c>
      <c r="O3367" s="87" t="str">
        <f>IF(N3367&lt;&gt;"",IF(J3367="CR",VLOOKUP(ROUND(N3367,0),'Cap. Corr. &amp; Prot.'!$J$4:$L$669,3,FALSE),VLOOKUP(ROUND(N3367,0),'Cap. Corr. &amp; Prot.'!$J$4:$K$669,2,FALSE)),"")</f>
        <v/>
      </c>
      <c r="P3367" s="95">
        <f t="shared" si="582"/>
        <v>0</v>
      </c>
      <c r="Q3367" s="96" t="str">
        <f>IFERROR(VLOOKUP(Y3367,'Constantes KG'!$B$7:$G$22,HLOOKUP(I3367,'Constantes KG'!$C$5:$G$6,2,FALSE),FALSE),"")</f>
        <v/>
      </c>
      <c r="R3367" s="97">
        <f t="shared" si="583"/>
        <v>0</v>
      </c>
      <c r="S3367" s="149">
        <f>IFERROR(VLOOKUP(J3367,Regulaciones!$B$3:$C$9,2,FALSE),0)</f>
        <v>0</v>
      </c>
      <c r="T3367" s="149">
        <f>S3367+IFERROR(VLOOKUP(A3367,$B$5:$T3366,19,FALSE),0)</f>
        <v>0</v>
      </c>
      <c r="U3367" s="94">
        <f t="shared" si="584"/>
        <v>0</v>
      </c>
      <c r="V3367" s="98">
        <f>U3367+IFERROR(VLOOKUP(A3367,$B$5:$V3366,21,FALSE),0)</f>
        <v>0</v>
      </c>
      <c r="W3367" s="99" t="str">
        <f>IF(Y3367&lt;&gt;"",AD3367&amp;"X"&amp;VLOOKUP(INT(N3367),'Cap. Corr. &amp; Prot.'!$J$4:$M$669,4,FALSE),"")</f>
        <v/>
      </c>
      <c r="X3367" s="100"/>
      <c r="Y3367" s="118"/>
      <c r="Z3367" s="102"/>
      <c r="AB3367" s="59" t="str">
        <f t="shared" si="585"/>
        <v/>
      </c>
      <c r="AC3367" s="59" t="str">
        <f t="shared" si="586"/>
        <v/>
      </c>
      <c r="AD3367" s="59" t="str">
        <f>IFERROR(VLOOKUP('Capacidad_&amp;_Regulación'!H3367,Regulaciones!$L$3:$M$7,2,FALSE),"")</f>
        <v/>
      </c>
      <c r="AE3367" s="74" t="str">
        <f t="shared" si="587"/>
        <v/>
      </c>
      <c r="AF3367" s="74" t="str">
        <f t="shared" si="588"/>
        <v/>
      </c>
      <c r="AG3367" s="74" t="str">
        <f t="shared" si="589"/>
        <v/>
      </c>
      <c r="AH3367" s="74">
        <f>IF(AD3367&lt;&gt;"",VLOOKUP($K$1,'Fact. Corr.'!$B$5:$G$7,HLOOKUP(H3367,'Fact. Corr.'!$C$4:$G$8,5,FALSE),FALSE),0)</f>
        <v>0</v>
      </c>
    </row>
    <row r="3368" spans="1:34" ht="20.100000000000001" hidden="1" customHeight="1" x14ac:dyDescent="0.2">
      <c r="A3368" s="109"/>
      <c r="B3368" s="119"/>
      <c r="C3368" s="111"/>
      <c r="D3368" s="112"/>
      <c r="E3368" s="107">
        <f t="shared" si="580"/>
        <v>0</v>
      </c>
      <c r="F3368" s="108">
        <f t="shared" si="581"/>
        <v>0</v>
      </c>
      <c r="G3368" s="114"/>
      <c r="H3368" s="113"/>
      <c r="I3368" s="114"/>
      <c r="J3368" s="115"/>
      <c r="K3368" s="89"/>
      <c r="L3368" s="116"/>
      <c r="M3368" s="117"/>
      <c r="N3368" s="94" t="str">
        <f t="shared" si="590"/>
        <v/>
      </c>
      <c r="O3368" s="87" t="str">
        <f>IF(N3368&lt;&gt;"",IF(J3368="CR",VLOOKUP(ROUND(N3368,0),'Cap. Corr. &amp; Prot.'!$J$4:$L$669,3,FALSE),VLOOKUP(ROUND(N3368,0),'Cap. Corr. &amp; Prot.'!$J$4:$K$669,2,FALSE)),"")</f>
        <v/>
      </c>
      <c r="P3368" s="95">
        <f t="shared" si="582"/>
        <v>0</v>
      </c>
      <c r="Q3368" s="96" t="str">
        <f>IFERROR(VLOOKUP(Y3368,'Constantes KG'!$B$7:$G$22,HLOOKUP(I3368,'Constantes KG'!$C$5:$G$6,2,FALSE),FALSE),"")</f>
        <v/>
      </c>
      <c r="R3368" s="97">
        <f t="shared" si="583"/>
        <v>0</v>
      </c>
      <c r="S3368" s="149">
        <f>IFERROR(VLOOKUP(J3368,Regulaciones!$B$3:$C$9,2,FALSE),0)</f>
        <v>0</v>
      </c>
      <c r="T3368" s="149">
        <f>S3368+IFERROR(VLOOKUP(A3368,$B$5:$T3367,19,FALSE),0)</f>
        <v>0</v>
      </c>
      <c r="U3368" s="94">
        <f t="shared" si="584"/>
        <v>0</v>
      </c>
      <c r="V3368" s="98">
        <f>U3368+IFERROR(VLOOKUP(A3368,$B$5:$V3367,21,FALSE),0)</f>
        <v>0</v>
      </c>
      <c r="W3368" s="99" t="str">
        <f>IF(Y3368&lt;&gt;"",AD3368&amp;"X"&amp;VLOOKUP(INT(N3368),'Cap. Corr. &amp; Prot.'!$J$4:$M$669,4,FALSE),"")</f>
        <v/>
      </c>
      <c r="X3368" s="100"/>
      <c r="Y3368" s="118"/>
      <c r="Z3368" s="102"/>
      <c r="AB3368" s="59" t="str">
        <f t="shared" si="585"/>
        <v/>
      </c>
      <c r="AC3368" s="59" t="str">
        <f t="shared" si="586"/>
        <v/>
      </c>
      <c r="AD3368" s="59" t="str">
        <f>IFERROR(VLOOKUP('Capacidad_&amp;_Regulación'!H3368,Regulaciones!$L$3:$M$7,2,FALSE),"")</f>
        <v/>
      </c>
      <c r="AE3368" s="74" t="str">
        <f t="shared" si="587"/>
        <v/>
      </c>
      <c r="AF3368" s="74" t="str">
        <f t="shared" si="588"/>
        <v/>
      </c>
      <c r="AG3368" s="74" t="str">
        <f t="shared" si="589"/>
        <v/>
      </c>
      <c r="AH3368" s="74">
        <f>IF(AD3368&lt;&gt;"",VLOOKUP($K$1,'Fact. Corr.'!$B$5:$G$7,HLOOKUP(H3368,'Fact. Corr.'!$C$4:$G$8,5,FALSE),FALSE),0)</f>
        <v>0</v>
      </c>
    </row>
    <row r="3369" spans="1:34" ht="20.100000000000001" hidden="1" customHeight="1" x14ac:dyDescent="0.2">
      <c r="A3369" s="109"/>
      <c r="B3369" s="119"/>
      <c r="C3369" s="111"/>
      <c r="D3369" s="112"/>
      <c r="E3369" s="107">
        <f t="shared" si="580"/>
        <v>0</v>
      </c>
      <c r="F3369" s="108">
        <f t="shared" si="581"/>
        <v>0</v>
      </c>
      <c r="G3369" s="114"/>
      <c r="H3369" s="113"/>
      <c r="I3369" s="114"/>
      <c r="J3369" s="115"/>
      <c r="K3369" s="89"/>
      <c r="L3369" s="116"/>
      <c r="M3369" s="117"/>
      <c r="N3369" s="94" t="str">
        <f t="shared" si="590"/>
        <v/>
      </c>
      <c r="O3369" s="87" t="str">
        <f>IF(N3369&lt;&gt;"",IF(J3369="CR",VLOOKUP(ROUND(N3369,0),'Cap. Corr. &amp; Prot.'!$J$4:$L$669,3,FALSE),VLOOKUP(ROUND(N3369,0),'Cap. Corr. &amp; Prot.'!$J$4:$K$669,2,FALSE)),"")</f>
        <v/>
      </c>
      <c r="P3369" s="95">
        <f t="shared" si="582"/>
        <v>0</v>
      </c>
      <c r="Q3369" s="96" t="str">
        <f>IFERROR(VLOOKUP(Y3369,'Constantes KG'!$B$7:$G$22,HLOOKUP(I3369,'Constantes KG'!$C$5:$G$6,2,FALSE),FALSE),"")</f>
        <v/>
      </c>
      <c r="R3369" s="97">
        <f t="shared" si="583"/>
        <v>0</v>
      </c>
      <c r="S3369" s="149">
        <f>IFERROR(VLOOKUP(J3369,Regulaciones!$B$3:$C$9,2,FALSE),0)</f>
        <v>0</v>
      </c>
      <c r="T3369" s="149">
        <f>S3369+IFERROR(VLOOKUP(A3369,$B$5:$T3368,19,FALSE),0)</f>
        <v>0</v>
      </c>
      <c r="U3369" s="94">
        <f t="shared" si="584"/>
        <v>0</v>
      </c>
      <c r="V3369" s="98">
        <f>U3369+IFERROR(VLOOKUP(A3369,$B$5:$V3368,21,FALSE),0)</f>
        <v>0</v>
      </c>
      <c r="W3369" s="99" t="str">
        <f>IF(Y3369&lt;&gt;"",AD3369&amp;"X"&amp;VLOOKUP(INT(N3369),'Cap. Corr. &amp; Prot.'!$J$4:$M$669,4,FALSE),"")</f>
        <v/>
      </c>
      <c r="X3369" s="100"/>
      <c r="Y3369" s="118"/>
      <c r="Z3369" s="102"/>
      <c r="AB3369" s="59" t="str">
        <f t="shared" si="585"/>
        <v/>
      </c>
      <c r="AC3369" s="59" t="str">
        <f t="shared" si="586"/>
        <v/>
      </c>
      <c r="AD3369" s="59" t="str">
        <f>IFERROR(VLOOKUP('Capacidad_&amp;_Regulación'!H3369,Regulaciones!$L$3:$M$7,2,FALSE),"")</f>
        <v/>
      </c>
      <c r="AE3369" s="74" t="str">
        <f t="shared" si="587"/>
        <v/>
      </c>
      <c r="AF3369" s="74" t="str">
        <f t="shared" si="588"/>
        <v/>
      </c>
      <c r="AG3369" s="74" t="str">
        <f t="shared" si="589"/>
        <v/>
      </c>
      <c r="AH3369" s="74">
        <f>IF(AD3369&lt;&gt;"",VLOOKUP($K$1,'Fact. Corr.'!$B$5:$G$7,HLOOKUP(H3369,'Fact. Corr.'!$C$4:$G$8,5,FALSE),FALSE),0)</f>
        <v>0</v>
      </c>
    </row>
    <row r="3370" spans="1:34" ht="20.100000000000001" hidden="1" customHeight="1" x14ac:dyDescent="0.2">
      <c r="A3370" s="109"/>
      <c r="B3370" s="119"/>
      <c r="C3370" s="111"/>
      <c r="D3370" s="112"/>
      <c r="E3370" s="107">
        <f t="shared" si="580"/>
        <v>0</v>
      </c>
      <c r="F3370" s="108">
        <f t="shared" si="581"/>
        <v>0</v>
      </c>
      <c r="G3370" s="114"/>
      <c r="H3370" s="113"/>
      <c r="I3370" s="114"/>
      <c r="J3370" s="115"/>
      <c r="K3370" s="89"/>
      <c r="L3370" s="116"/>
      <c r="M3370" s="117"/>
      <c r="N3370" s="94" t="str">
        <f t="shared" si="590"/>
        <v/>
      </c>
      <c r="O3370" s="87" t="str">
        <f>IF(N3370&lt;&gt;"",IF(J3370="CR",VLOOKUP(ROUND(N3370,0),'Cap. Corr. &amp; Prot.'!$J$4:$L$669,3,FALSE),VLOOKUP(ROUND(N3370,0),'Cap. Corr. &amp; Prot.'!$J$4:$K$669,2,FALSE)),"")</f>
        <v/>
      </c>
      <c r="P3370" s="95">
        <f t="shared" si="582"/>
        <v>0</v>
      </c>
      <c r="Q3370" s="96" t="str">
        <f>IFERROR(VLOOKUP(Y3370,'Constantes KG'!$B$7:$G$22,HLOOKUP(I3370,'Constantes KG'!$C$5:$G$6,2,FALSE),FALSE),"")</f>
        <v/>
      </c>
      <c r="R3370" s="97">
        <f t="shared" si="583"/>
        <v>0</v>
      </c>
      <c r="S3370" s="149">
        <f>IFERROR(VLOOKUP(J3370,Regulaciones!$B$3:$C$9,2,FALSE),0)</f>
        <v>0</v>
      </c>
      <c r="T3370" s="149">
        <f>S3370+IFERROR(VLOOKUP(A3370,$B$5:$T3369,19,FALSE),0)</f>
        <v>0</v>
      </c>
      <c r="U3370" s="94">
        <f t="shared" si="584"/>
        <v>0</v>
      </c>
      <c r="V3370" s="98">
        <f>U3370+IFERROR(VLOOKUP(A3370,$B$5:$V3369,21,FALSE),0)</f>
        <v>0</v>
      </c>
      <c r="W3370" s="99" t="str">
        <f>IF(Y3370&lt;&gt;"",AD3370&amp;"X"&amp;VLOOKUP(INT(N3370),'Cap. Corr. &amp; Prot.'!$J$4:$M$669,4,FALSE),"")</f>
        <v/>
      </c>
      <c r="X3370" s="100"/>
      <c r="Y3370" s="118"/>
      <c r="Z3370" s="102"/>
      <c r="AB3370" s="59" t="str">
        <f t="shared" si="585"/>
        <v/>
      </c>
      <c r="AC3370" s="59" t="str">
        <f t="shared" si="586"/>
        <v/>
      </c>
      <c r="AD3370" s="59" t="str">
        <f>IFERROR(VLOOKUP('Capacidad_&amp;_Regulación'!H3370,Regulaciones!$L$3:$M$7,2,FALSE),"")</f>
        <v/>
      </c>
      <c r="AE3370" s="74" t="str">
        <f t="shared" si="587"/>
        <v/>
      </c>
      <c r="AF3370" s="74" t="str">
        <f t="shared" si="588"/>
        <v/>
      </c>
      <c r="AG3370" s="74" t="str">
        <f t="shared" si="589"/>
        <v/>
      </c>
      <c r="AH3370" s="74">
        <f>IF(AD3370&lt;&gt;"",VLOOKUP($K$1,'Fact. Corr.'!$B$5:$G$7,HLOOKUP(H3370,'Fact. Corr.'!$C$4:$G$8,5,FALSE),FALSE),0)</f>
        <v>0</v>
      </c>
    </row>
    <row r="3371" spans="1:34" ht="20.100000000000001" hidden="1" customHeight="1" x14ac:dyDescent="0.2">
      <c r="A3371" s="109"/>
      <c r="B3371" s="119"/>
      <c r="C3371" s="111"/>
      <c r="D3371" s="112"/>
      <c r="E3371" s="107">
        <f t="shared" si="580"/>
        <v>0</v>
      </c>
      <c r="F3371" s="108">
        <f t="shared" si="581"/>
        <v>0</v>
      </c>
      <c r="G3371" s="114"/>
      <c r="H3371" s="113"/>
      <c r="I3371" s="114"/>
      <c r="J3371" s="115"/>
      <c r="K3371" s="89"/>
      <c r="L3371" s="116"/>
      <c r="M3371" s="117"/>
      <c r="N3371" s="94" t="str">
        <f t="shared" si="590"/>
        <v/>
      </c>
      <c r="O3371" s="87" t="str">
        <f>IF(N3371&lt;&gt;"",IF(J3371="CR",VLOOKUP(ROUND(N3371,0),'Cap. Corr. &amp; Prot.'!$J$4:$L$669,3,FALSE),VLOOKUP(ROUND(N3371,0),'Cap. Corr. &amp; Prot.'!$J$4:$K$669,2,FALSE)),"")</f>
        <v/>
      </c>
      <c r="P3371" s="95">
        <f t="shared" si="582"/>
        <v>0</v>
      </c>
      <c r="Q3371" s="96" t="str">
        <f>IFERROR(VLOOKUP(Y3371,'Constantes KG'!$B$7:$G$22,HLOOKUP(I3371,'Constantes KG'!$C$5:$G$6,2,FALSE),FALSE),"")</f>
        <v/>
      </c>
      <c r="R3371" s="97">
        <f t="shared" si="583"/>
        <v>0</v>
      </c>
      <c r="S3371" s="149">
        <f>IFERROR(VLOOKUP(J3371,Regulaciones!$B$3:$C$9,2,FALSE),0)</f>
        <v>0</v>
      </c>
      <c r="T3371" s="149">
        <f>S3371+IFERROR(VLOOKUP(A3371,$B$5:$T3370,19,FALSE),0)</f>
        <v>0</v>
      </c>
      <c r="U3371" s="94">
        <f t="shared" si="584"/>
        <v>0</v>
      </c>
      <c r="V3371" s="98">
        <f>U3371+IFERROR(VLOOKUP(A3371,$B$5:$V3370,21,FALSE),0)</f>
        <v>0</v>
      </c>
      <c r="W3371" s="99" t="str">
        <f>IF(Y3371&lt;&gt;"",AD3371&amp;"X"&amp;VLOOKUP(INT(N3371),'Cap. Corr. &amp; Prot.'!$J$4:$M$669,4,FALSE),"")</f>
        <v/>
      </c>
      <c r="X3371" s="100"/>
      <c r="Y3371" s="118"/>
      <c r="Z3371" s="102"/>
      <c r="AB3371" s="59" t="str">
        <f t="shared" si="585"/>
        <v/>
      </c>
      <c r="AC3371" s="59" t="str">
        <f t="shared" si="586"/>
        <v/>
      </c>
      <c r="AD3371" s="59" t="str">
        <f>IFERROR(VLOOKUP('Capacidad_&amp;_Regulación'!H3371,Regulaciones!$L$3:$M$7,2,FALSE),"")</f>
        <v/>
      </c>
      <c r="AE3371" s="74" t="str">
        <f t="shared" si="587"/>
        <v/>
      </c>
      <c r="AF3371" s="74" t="str">
        <f t="shared" si="588"/>
        <v/>
      </c>
      <c r="AG3371" s="74" t="str">
        <f t="shared" si="589"/>
        <v/>
      </c>
      <c r="AH3371" s="74">
        <f>IF(AD3371&lt;&gt;"",VLOOKUP($K$1,'Fact. Corr.'!$B$5:$G$7,HLOOKUP(H3371,'Fact. Corr.'!$C$4:$G$8,5,FALSE),FALSE),0)</f>
        <v>0</v>
      </c>
    </row>
    <row r="3372" spans="1:34" ht="20.100000000000001" hidden="1" customHeight="1" x14ac:dyDescent="0.2">
      <c r="A3372" s="109"/>
      <c r="B3372" s="119"/>
      <c r="C3372" s="111"/>
      <c r="D3372" s="112"/>
      <c r="E3372" s="107">
        <f t="shared" si="580"/>
        <v>0</v>
      </c>
      <c r="F3372" s="108">
        <f t="shared" si="581"/>
        <v>0</v>
      </c>
      <c r="G3372" s="114"/>
      <c r="H3372" s="113"/>
      <c r="I3372" s="114"/>
      <c r="J3372" s="115"/>
      <c r="K3372" s="89"/>
      <c r="L3372" s="116"/>
      <c r="M3372" s="117"/>
      <c r="N3372" s="94" t="str">
        <f t="shared" si="590"/>
        <v/>
      </c>
      <c r="O3372" s="87" t="str">
        <f>IF(N3372&lt;&gt;"",IF(J3372="CR",VLOOKUP(ROUND(N3372,0),'Cap. Corr. &amp; Prot.'!$J$4:$L$669,3,FALSE),VLOOKUP(ROUND(N3372,0),'Cap. Corr. &amp; Prot.'!$J$4:$K$669,2,FALSE)),"")</f>
        <v/>
      </c>
      <c r="P3372" s="95">
        <f t="shared" si="582"/>
        <v>0</v>
      </c>
      <c r="Q3372" s="96" t="str">
        <f>IFERROR(VLOOKUP(Y3372,'Constantes KG'!$B$7:$G$22,HLOOKUP(I3372,'Constantes KG'!$C$5:$G$6,2,FALSE),FALSE),"")</f>
        <v/>
      </c>
      <c r="R3372" s="97">
        <f t="shared" si="583"/>
        <v>0</v>
      </c>
      <c r="S3372" s="149">
        <f>IFERROR(VLOOKUP(J3372,Regulaciones!$B$3:$C$9,2,FALSE),0)</f>
        <v>0</v>
      </c>
      <c r="T3372" s="149">
        <f>S3372+IFERROR(VLOOKUP(A3372,$B$5:$T3371,19,FALSE),0)</f>
        <v>0</v>
      </c>
      <c r="U3372" s="94">
        <f t="shared" si="584"/>
        <v>0</v>
      </c>
      <c r="V3372" s="98">
        <f>U3372+IFERROR(VLOOKUP(A3372,$B$5:$V3371,21,FALSE),0)</f>
        <v>0</v>
      </c>
      <c r="W3372" s="99" t="str">
        <f>IF(Y3372&lt;&gt;"",AD3372&amp;"X"&amp;VLOOKUP(INT(N3372),'Cap. Corr. &amp; Prot.'!$J$4:$M$669,4,FALSE),"")</f>
        <v/>
      </c>
      <c r="X3372" s="100"/>
      <c r="Y3372" s="118"/>
      <c r="Z3372" s="102"/>
      <c r="AB3372" s="59" t="str">
        <f t="shared" si="585"/>
        <v/>
      </c>
      <c r="AC3372" s="59" t="str">
        <f t="shared" si="586"/>
        <v/>
      </c>
      <c r="AD3372" s="59" t="str">
        <f>IFERROR(VLOOKUP('Capacidad_&amp;_Regulación'!H3372,Regulaciones!$L$3:$M$7,2,FALSE),"")</f>
        <v/>
      </c>
      <c r="AE3372" s="74" t="str">
        <f t="shared" si="587"/>
        <v/>
      </c>
      <c r="AF3372" s="74" t="str">
        <f t="shared" si="588"/>
        <v/>
      </c>
      <c r="AG3372" s="74" t="str">
        <f t="shared" si="589"/>
        <v/>
      </c>
      <c r="AH3372" s="74">
        <f>IF(AD3372&lt;&gt;"",VLOOKUP($K$1,'Fact. Corr.'!$B$5:$G$7,HLOOKUP(H3372,'Fact. Corr.'!$C$4:$G$8,5,FALSE),FALSE),0)</f>
        <v>0</v>
      </c>
    </row>
    <row r="3373" spans="1:34" ht="20.100000000000001" hidden="1" customHeight="1" x14ac:dyDescent="0.2">
      <c r="A3373" s="109"/>
      <c r="B3373" s="119"/>
      <c r="C3373" s="111"/>
      <c r="D3373" s="112"/>
      <c r="E3373" s="107">
        <f t="shared" si="580"/>
        <v>0</v>
      </c>
      <c r="F3373" s="108">
        <f t="shared" si="581"/>
        <v>0</v>
      </c>
      <c r="G3373" s="114"/>
      <c r="H3373" s="113"/>
      <c r="I3373" s="114"/>
      <c r="J3373" s="115"/>
      <c r="K3373" s="89"/>
      <c r="L3373" s="116"/>
      <c r="M3373" s="117"/>
      <c r="N3373" s="94" t="str">
        <f t="shared" si="590"/>
        <v/>
      </c>
      <c r="O3373" s="87" t="str">
        <f>IF(N3373&lt;&gt;"",IF(J3373="CR",VLOOKUP(ROUND(N3373,0),'Cap. Corr. &amp; Prot.'!$J$4:$L$669,3,FALSE),VLOOKUP(ROUND(N3373,0),'Cap. Corr. &amp; Prot.'!$J$4:$K$669,2,FALSE)),"")</f>
        <v/>
      </c>
      <c r="P3373" s="95">
        <f t="shared" si="582"/>
        <v>0</v>
      </c>
      <c r="Q3373" s="96" t="str">
        <f>IFERROR(VLOOKUP(Y3373,'Constantes KG'!$B$7:$G$22,HLOOKUP(I3373,'Constantes KG'!$C$5:$G$6,2,FALSE),FALSE),"")</f>
        <v/>
      </c>
      <c r="R3373" s="97">
        <f t="shared" si="583"/>
        <v>0</v>
      </c>
      <c r="S3373" s="149">
        <f>IFERROR(VLOOKUP(J3373,Regulaciones!$B$3:$C$9,2,FALSE),0)</f>
        <v>0</v>
      </c>
      <c r="T3373" s="149">
        <f>S3373+IFERROR(VLOOKUP(A3373,$B$5:$T3372,19,FALSE),0)</f>
        <v>0</v>
      </c>
      <c r="U3373" s="94">
        <f t="shared" si="584"/>
        <v>0</v>
      </c>
      <c r="V3373" s="98">
        <f>U3373+IFERROR(VLOOKUP(A3373,$B$5:$V3372,21,FALSE),0)</f>
        <v>0</v>
      </c>
      <c r="W3373" s="99" t="str">
        <f>IF(Y3373&lt;&gt;"",AD3373&amp;"X"&amp;VLOOKUP(INT(N3373),'Cap. Corr. &amp; Prot.'!$J$4:$M$669,4,FALSE),"")</f>
        <v/>
      </c>
      <c r="X3373" s="100"/>
      <c r="Y3373" s="118"/>
      <c r="Z3373" s="102"/>
      <c r="AB3373" s="59" t="str">
        <f t="shared" si="585"/>
        <v/>
      </c>
      <c r="AC3373" s="59" t="str">
        <f t="shared" si="586"/>
        <v/>
      </c>
      <c r="AD3373" s="59" t="str">
        <f>IFERROR(VLOOKUP('Capacidad_&amp;_Regulación'!H3373,Regulaciones!$L$3:$M$7,2,FALSE),"")</f>
        <v/>
      </c>
      <c r="AE3373" s="74" t="str">
        <f t="shared" si="587"/>
        <v/>
      </c>
      <c r="AF3373" s="74" t="str">
        <f t="shared" si="588"/>
        <v/>
      </c>
      <c r="AG3373" s="74" t="str">
        <f t="shared" si="589"/>
        <v/>
      </c>
      <c r="AH3373" s="74">
        <f>IF(AD3373&lt;&gt;"",VLOOKUP($K$1,'Fact. Corr.'!$B$5:$G$7,HLOOKUP(H3373,'Fact. Corr.'!$C$4:$G$8,5,FALSE),FALSE),0)</f>
        <v>0</v>
      </c>
    </row>
    <row r="3374" spans="1:34" ht="20.100000000000001" hidden="1" customHeight="1" x14ac:dyDescent="0.2">
      <c r="A3374" s="109"/>
      <c r="B3374" s="119"/>
      <c r="C3374" s="111"/>
      <c r="D3374" s="112"/>
      <c r="E3374" s="107">
        <f t="shared" si="580"/>
        <v>0</v>
      </c>
      <c r="F3374" s="108">
        <f t="shared" si="581"/>
        <v>0</v>
      </c>
      <c r="G3374" s="114"/>
      <c r="H3374" s="113"/>
      <c r="I3374" s="114"/>
      <c r="J3374" s="115"/>
      <c r="K3374" s="89"/>
      <c r="L3374" s="116"/>
      <c r="M3374" s="117"/>
      <c r="N3374" s="94" t="str">
        <f t="shared" si="590"/>
        <v/>
      </c>
      <c r="O3374" s="87" t="str">
        <f>IF(N3374&lt;&gt;"",IF(J3374="CR",VLOOKUP(ROUND(N3374,0),'Cap. Corr. &amp; Prot.'!$J$4:$L$669,3,FALSE),VLOOKUP(ROUND(N3374,0),'Cap. Corr. &amp; Prot.'!$J$4:$K$669,2,FALSE)),"")</f>
        <v/>
      </c>
      <c r="P3374" s="95">
        <f t="shared" si="582"/>
        <v>0</v>
      </c>
      <c r="Q3374" s="96" t="str">
        <f>IFERROR(VLOOKUP(Y3374,'Constantes KG'!$B$7:$G$22,HLOOKUP(I3374,'Constantes KG'!$C$5:$G$6,2,FALSE),FALSE),"")</f>
        <v/>
      </c>
      <c r="R3374" s="97">
        <f t="shared" si="583"/>
        <v>0</v>
      </c>
      <c r="S3374" s="149">
        <f>IFERROR(VLOOKUP(J3374,Regulaciones!$B$3:$C$9,2,FALSE),0)</f>
        <v>0</v>
      </c>
      <c r="T3374" s="149">
        <f>S3374+IFERROR(VLOOKUP(A3374,$B$5:$T3373,19,FALSE),0)</f>
        <v>0</v>
      </c>
      <c r="U3374" s="94">
        <f t="shared" si="584"/>
        <v>0</v>
      </c>
      <c r="V3374" s="98">
        <f>U3374+IFERROR(VLOOKUP(A3374,$B$5:$V3373,21,FALSE),0)</f>
        <v>0</v>
      </c>
      <c r="W3374" s="99" t="str">
        <f>IF(Y3374&lt;&gt;"",AD3374&amp;"X"&amp;VLOOKUP(INT(N3374),'Cap. Corr. &amp; Prot.'!$J$4:$M$669,4,FALSE),"")</f>
        <v/>
      </c>
      <c r="X3374" s="100"/>
      <c r="Y3374" s="118"/>
      <c r="Z3374" s="102"/>
      <c r="AB3374" s="59" t="str">
        <f t="shared" si="585"/>
        <v/>
      </c>
      <c r="AC3374" s="59" t="str">
        <f t="shared" si="586"/>
        <v/>
      </c>
      <c r="AD3374" s="59" t="str">
        <f>IFERROR(VLOOKUP('Capacidad_&amp;_Regulación'!H3374,Regulaciones!$L$3:$M$7,2,FALSE),"")</f>
        <v/>
      </c>
      <c r="AE3374" s="74" t="str">
        <f t="shared" si="587"/>
        <v/>
      </c>
      <c r="AF3374" s="74" t="str">
        <f t="shared" si="588"/>
        <v/>
      </c>
      <c r="AG3374" s="74" t="str">
        <f t="shared" si="589"/>
        <v/>
      </c>
      <c r="AH3374" s="74">
        <f>IF(AD3374&lt;&gt;"",VLOOKUP($K$1,'Fact. Corr.'!$B$5:$G$7,HLOOKUP(H3374,'Fact. Corr.'!$C$4:$G$8,5,FALSE),FALSE),0)</f>
        <v>0</v>
      </c>
    </row>
    <row r="3375" spans="1:34" ht="20.100000000000001" hidden="1" customHeight="1" x14ac:dyDescent="0.2">
      <c r="A3375" s="109"/>
      <c r="B3375" s="119"/>
      <c r="C3375" s="111"/>
      <c r="D3375" s="112"/>
      <c r="E3375" s="107">
        <f t="shared" si="580"/>
        <v>0</v>
      </c>
      <c r="F3375" s="108">
        <f t="shared" si="581"/>
        <v>0</v>
      </c>
      <c r="G3375" s="114"/>
      <c r="H3375" s="113"/>
      <c r="I3375" s="114"/>
      <c r="J3375" s="115"/>
      <c r="K3375" s="89"/>
      <c r="L3375" s="116"/>
      <c r="M3375" s="117"/>
      <c r="N3375" s="94" t="str">
        <f t="shared" si="590"/>
        <v/>
      </c>
      <c r="O3375" s="87" t="str">
        <f>IF(N3375&lt;&gt;"",IF(J3375="CR",VLOOKUP(ROUND(N3375,0),'Cap. Corr. &amp; Prot.'!$J$4:$L$669,3,FALSE),VLOOKUP(ROUND(N3375,0),'Cap. Corr. &amp; Prot.'!$J$4:$K$669,2,FALSE)),"")</f>
        <v/>
      </c>
      <c r="P3375" s="95">
        <f t="shared" si="582"/>
        <v>0</v>
      </c>
      <c r="Q3375" s="96" t="str">
        <f>IFERROR(VLOOKUP(Y3375,'Constantes KG'!$B$7:$G$22,HLOOKUP(I3375,'Constantes KG'!$C$5:$G$6,2,FALSE),FALSE),"")</f>
        <v/>
      </c>
      <c r="R3375" s="97">
        <f t="shared" si="583"/>
        <v>0</v>
      </c>
      <c r="S3375" s="149">
        <f>IFERROR(VLOOKUP(J3375,Regulaciones!$B$3:$C$9,2,FALSE),0)</f>
        <v>0</v>
      </c>
      <c r="T3375" s="149">
        <f>S3375+IFERROR(VLOOKUP(A3375,$B$5:$T3374,19,FALSE),0)</f>
        <v>0</v>
      </c>
      <c r="U3375" s="94">
        <f t="shared" si="584"/>
        <v>0</v>
      </c>
      <c r="V3375" s="98">
        <f>U3375+IFERROR(VLOOKUP(A3375,$B$5:$V3374,21,FALSE),0)</f>
        <v>0</v>
      </c>
      <c r="W3375" s="99" t="str">
        <f>IF(Y3375&lt;&gt;"",AD3375&amp;"X"&amp;VLOOKUP(INT(N3375),'Cap. Corr. &amp; Prot.'!$J$4:$M$669,4,FALSE),"")</f>
        <v/>
      </c>
      <c r="X3375" s="100"/>
      <c r="Y3375" s="118"/>
      <c r="Z3375" s="102"/>
      <c r="AB3375" s="59" t="str">
        <f t="shared" si="585"/>
        <v/>
      </c>
      <c r="AC3375" s="59" t="str">
        <f t="shared" si="586"/>
        <v/>
      </c>
      <c r="AD3375" s="59" t="str">
        <f>IFERROR(VLOOKUP('Capacidad_&amp;_Regulación'!H3375,Regulaciones!$L$3:$M$7,2,FALSE),"")</f>
        <v/>
      </c>
      <c r="AE3375" s="74" t="str">
        <f t="shared" si="587"/>
        <v/>
      </c>
      <c r="AF3375" s="74" t="str">
        <f t="shared" si="588"/>
        <v/>
      </c>
      <c r="AG3375" s="74" t="str">
        <f t="shared" si="589"/>
        <v/>
      </c>
      <c r="AH3375" s="74">
        <f>IF(AD3375&lt;&gt;"",VLOOKUP($K$1,'Fact. Corr.'!$B$5:$G$7,HLOOKUP(H3375,'Fact. Corr.'!$C$4:$G$8,5,FALSE),FALSE),0)</f>
        <v>0</v>
      </c>
    </row>
    <row r="3376" spans="1:34" ht="20.100000000000001" hidden="1" customHeight="1" x14ac:dyDescent="0.2">
      <c r="A3376" s="109"/>
      <c r="B3376" s="119"/>
      <c r="C3376" s="111"/>
      <c r="D3376" s="112"/>
      <c r="E3376" s="107">
        <f t="shared" si="580"/>
        <v>0</v>
      </c>
      <c r="F3376" s="108">
        <f t="shared" si="581"/>
        <v>0</v>
      </c>
      <c r="G3376" s="114"/>
      <c r="H3376" s="113"/>
      <c r="I3376" s="114"/>
      <c r="J3376" s="115"/>
      <c r="K3376" s="89"/>
      <c r="L3376" s="116"/>
      <c r="M3376" s="117"/>
      <c r="N3376" s="94" t="str">
        <f t="shared" si="590"/>
        <v/>
      </c>
      <c r="O3376" s="87" t="str">
        <f>IF(N3376&lt;&gt;"",IF(J3376="CR",VLOOKUP(ROUND(N3376,0),'Cap. Corr. &amp; Prot.'!$J$4:$L$669,3,FALSE),VLOOKUP(ROUND(N3376,0),'Cap. Corr. &amp; Prot.'!$J$4:$K$669,2,FALSE)),"")</f>
        <v/>
      </c>
      <c r="P3376" s="95">
        <f t="shared" si="582"/>
        <v>0</v>
      </c>
      <c r="Q3376" s="96" t="str">
        <f>IFERROR(VLOOKUP(Y3376,'Constantes KG'!$B$7:$G$22,HLOOKUP(I3376,'Constantes KG'!$C$5:$G$6,2,FALSE),FALSE),"")</f>
        <v/>
      </c>
      <c r="R3376" s="97">
        <f t="shared" si="583"/>
        <v>0</v>
      </c>
      <c r="S3376" s="149">
        <f>IFERROR(VLOOKUP(J3376,Regulaciones!$B$3:$C$9,2,FALSE),0)</f>
        <v>0</v>
      </c>
      <c r="T3376" s="149">
        <f>S3376+IFERROR(VLOOKUP(A3376,$B$5:$T3375,19,FALSE),0)</f>
        <v>0</v>
      </c>
      <c r="U3376" s="94">
        <f t="shared" si="584"/>
        <v>0</v>
      </c>
      <c r="V3376" s="98">
        <f>U3376+IFERROR(VLOOKUP(A3376,$B$5:$V3375,21,FALSE),0)</f>
        <v>0</v>
      </c>
      <c r="W3376" s="99" t="str">
        <f>IF(Y3376&lt;&gt;"",AD3376&amp;"X"&amp;VLOOKUP(INT(N3376),'Cap. Corr. &amp; Prot.'!$J$4:$M$669,4,FALSE),"")</f>
        <v/>
      </c>
      <c r="X3376" s="100"/>
      <c r="Y3376" s="118"/>
      <c r="Z3376" s="102"/>
      <c r="AB3376" s="59" t="str">
        <f t="shared" si="585"/>
        <v/>
      </c>
      <c r="AC3376" s="59" t="str">
        <f t="shared" si="586"/>
        <v/>
      </c>
      <c r="AD3376" s="59" t="str">
        <f>IFERROR(VLOOKUP('Capacidad_&amp;_Regulación'!H3376,Regulaciones!$L$3:$M$7,2,FALSE),"")</f>
        <v/>
      </c>
      <c r="AE3376" s="74" t="str">
        <f t="shared" si="587"/>
        <v/>
      </c>
      <c r="AF3376" s="74" t="str">
        <f t="shared" si="588"/>
        <v/>
      </c>
      <c r="AG3376" s="74" t="str">
        <f t="shared" si="589"/>
        <v/>
      </c>
      <c r="AH3376" s="74">
        <f>IF(AD3376&lt;&gt;"",VLOOKUP($K$1,'Fact. Corr.'!$B$5:$G$7,HLOOKUP(H3376,'Fact. Corr.'!$C$4:$G$8,5,FALSE),FALSE),0)</f>
        <v>0</v>
      </c>
    </row>
    <row r="3377" spans="1:34" ht="20.100000000000001" hidden="1" customHeight="1" x14ac:dyDescent="0.2">
      <c r="A3377" s="109"/>
      <c r="B3377" s="119"/>
      <c r="C3377" s="111"/>
      <c r="D3377" s="112"/>
      <c r="E3377" s="107">
        <f t="shared" si="580"/>
        <v>0</v>
      </c>
      <c r="F3377" s="108">
        <f t="shared" si="581"/>
        <v>0</v>
      </c>
      <c r="G3377" s="114"/>
      <c r="H3377" s="113"/>
      <c r="I3377" s="114"/>
      <c r="J3377" s="115"/>
      <c r="K3377" s="89"/>
      <c r="L3377" s="116"/>
      <c r="M3377" s="117"/>
      <c r="N3377" s="94" t="str">
        <f t="shared" si="590"/>
        <v/>
      </c>
      <c r="O3377" s="87" t="str">
        <f>IF(N3377&lt;&gt;"",IF(J3377="CR",VLOOKUP(ROUND(N3377,0),'Cap. Corr. &amp; Prot.'!$J$4:$L$669,3,FALSE),VLOOKUP(ROUND(N3377,0),'Cap. Corr. &amp; Prot.'!$J$4:$K$669,2,FALSE)),"")</f>
        <v/>
      </c>
      <c r="P3377" s="95">
        <f t="shared" si="582"/>
        <v>0</v>
      </c>
      <c r="Q3377" s="96" t="str">
        <f>IFERROR(VLOOKUP(Y3377,'Constantes KG'!$B$7:$G$22,HLOOKUP(I3377,'Constantes KG'!$C$5:$G$6,2,FALSE),FALSE),"")</f>
        <v/>
      </c>
      <c r="R3377" s="97">
        <f t="shared" si="583"/>
        <v>0</v>
      </c>
      <c r="S3377" s="149">
        <f>IFERROR(VLOOKUP(J3377,Regulaciones!$B$3:$C$9,2,FALSE),0)</f>
        <v>0</v>
      </c>
      <c r="T3377" s="149">
        <f>S3377+IFERROR(VLOOKUP(A3377,$B$5:$T3376,19,FALSE),0)</f>
        <v>0</v>
      </c>
      <c r="U3377" s="94">
        <f t="shared" si="584"/>
        <v>0</v>
      </c>
      <c r="V3377" s="98">
        <f>U3377+IFERROR(VLOOKUP(A3377,$B$5:$V3376,21,FALSE),0)</f>
        <v>0</v>
      </c>
      <c r="W3377" s="99" t="str">
        <f>IF(Y3377&lt;&gt;"",AD3377&amp;"X"&amp;VLOOKUP(INT(N3377),'Cap. Corr. &amp; Prot.'!$J$4:$M$669,4,FALSE),"")</f>
        <v/>
      </c>
      <c r="X3377" s="100"/>
      <c r="Y3377" s="118"/>
      <c r="Z3377" s="102"/>
      <c r="AB3377" s="59" t="str">
        <f t="shared" si="585"/>
        <v/>
      </c>
      <c r="AC3377" s="59" t="str">
        <f t="shared" si="586"/>
        <v/>
      </c>
      <c r="AD3377" s="59" t="str">
        <f>IFERROR(VLOOKUP('Capacidad_&amp;_Regulación'!H3377,Regulaciones!$L$3:$M$7,2,FALSE),"")</f>
        <v/>
      </c>
      <c r="AE3377" s="74" t="str">
        <f t="shared" si="587"/>
        <v/>
      </c>
      <c r="AF3377" s="74" t="str">
        <f t="shared" si="588"/>
        <v/>
      </c>
      <c r="AG3377" s="74" t="str">
        <f t="shared" si="589"/>
        <v/>
      </c>
      <c r="AH3377" s="74">
        <f>IF(AD3377&lt;&gt;"",VLOOKUP($K$1,'Fact. Corr.'!$B$5:$G$7,HLOOKUP(H3377,'Fact. Corr.'!$C$4:$G$8,5,FALSE),FALSE),0)</f>
        <v>0</v>
      </c>
    </row>
    <row r="3378" spans="1:34" ht="20.100000000000001" hidden="1" customHeight="1" x14ac:dyDescent="0.2">
      <c r="A3378" s="109"/>
      <c r="B3378" s="119"/>
      <c r="C3378" s="111"/>
      <c r="D3378" s="112"/>
      <c r="E3378" s="107">
        <f t="shared" si="580"/>
        <v>0</v>
      </c>
      <c r="F3378" s="108">
        <f t="shared" si="581"/>
        <v>0</v>
      </c>
      <c r="G3378" s="114"/>
      <c r="H3378" s="113"/>
      <c r="I3378" s="114"/>
      <c r="J3378" s="115"/>
      <c r="K3378" s="89"/>
      <c r="L3378" s="116"/>
      <c r="M3378" s="117"/>
      <c r="N3378" s="94" t="str">
        <f t="shared" si="590"/>
        <v/>
      </c>
      <c r="O3378" s="87" t="str">
        <f>IF(N3378&lt;&gt;"",IF(J3378="CR",VLOOKUP(ROUND(N3378,0),'Cap. Corr. &amp; Prot.'!$J$4:$L$669,3,FALSE),VLOOKUP(ROUND(N3378,0),'Cap. Corr. &amp; Prot.'!$J$4:$K$669,2,FALSE)),"")</f>
        <v/>
      </c>
      <c r="P3378" s="95">
        <f t="shared" si="582"/>
        <v>0</v>
      </c>
      <c r="Q3378" s="96" t="str">
        <f>IFERROR(VLOOKUP(Y3378,'Constantes KG'!$B$7:$G$22,HLOOKUP(I3378,'Constantes KG'!$C$5:$G$6,2,FALSE),FALSE),"")</f>
        <v/>
      </c>
      <c r="R3378" s="97">
        <f t="shared" si="583"/>
        <v>0</v>
      </c>
      <c r="S3378" s="149">
        <f>IFERROR(VLOOKUP(J3378,Regulaciones!$B$3:$C$9,2,FALSE),0)</f>
        <v>0</v>
      </c>
      <c r="T3378" s="149">
        <f>S3378+IFERROR(VLOOKUP(A3378,$B$5:$T3377,19,FALSE),0)</f>
        <v>0</v>
      </c>
      <c r="U3378" s="94">
        <f t="shared" si="584"/>
        <v>0</v>
      </c>
      <c r="V3378" s="98">
        <f>U3378+IFERROR(VLOOKUP(A3378,$B$5:$V3377,21,FALSE),0)</f>
        <v>0</v>
      </c>
      <c r="W3378" s="99" t="str">
        <f>IF(Y3378&lt;&gt;"",AD3378&amp;"X"&amp;VLOOKUP(INT(N3378),'Cap. Corr. &amp; Prot.'!$J$4:$M$669,4,FALSE),"")</f>
        <v/>
      </c>
      <c r="X3378" s="100"/>
      <c r="Y3378" s="118"/>
      <c r="Z3378" s="102"/>
      <c r="AB3378" s="59" t="str">
        <f t="shared" si="585"/>
        <v/>
      </c>
      <c r="AC3378" s="59" t="str">
        <f t="shared" si="586"/>
        <v/>
      </c>
      <c r="AD3378" s="59" t="str">
        <f>IFERROR(VLOOKUP('Capacidad_&amp;_Regulación'!H3378,Regulaciones!$L$3:$M$7,2,FALSE),"")</f>
        <v/>
      </c>
      <c r="AE3378" s="74" t="str">
        <f t="shared" si="587"/>
        <v/>
      </c>
      <c r="AF3378" s="74" t="str">
        <f t="shared" si="588"/>
        <v/>
      </c>
      <c r="AG3378" s="74" t="str">
        <f t="shared" si="589"/>
        <v/>
      </c>
      <c r="AH3378" s="74">
        <f>IF(AD3378&lt;&gt;"",VLOOKUP($K$1,'Fact. Corr.'!$B$5:$G$7,HLOOKUP(H3378,'Fact. Corr.'!$C$4:$G$8,5,FALSE),FALSE),0)</f>
        <v>0</v>
      </c>
    </row>
    <row r="3379" spans="1:34" ht="20.100000000000001" hidden="1" customHeight="1" x14ac:dyDescent="0.2">
      <c r="A3379" s="109"/>
      <c r="B3379" s="119"/>
      <c r="C3379" s="111"/>
      <c r="D3379" s="112"/>
      <c r="E3379" s="107">
        <f t="shared" si="580"/>
        <v>0</v>
      </c>
      <c r="F3379" s="108">
        <f t="shared" si="581"/>
        <v>0</v>
      </c>
      <c r="G3379" s="114"/>
      <c r="H3379" s="113"/>
      <c r="I3379" s="114"/>
      <c r="J3379" s="115"/>
      <c r="K3379" s="89"/>
      <c r="L3379" s="116"/>
      <c r="M3379" s="117"/>
      <c r="N3379" s="94" t="str">
        <f t="shared" si="590"/>
        <v/>
      </c>
      <c r="O3379" s="87" t="str">
        <f>IF(N3379&lt;&gt;"",IF(J3379="CR",VLOOKUP(ROUND(N3379,0),'Cap. Corr. &amp; Prot.'!$J$4:$L$669,3,FALSE),VLOOKUP(ROUND(N3379,0),'Cap. Corr. &amp; Prot.'!$J$4:$K$669,2,FALSE)),"")</f>
        <v/>
      </c>
      <c r="P3379" s="95">
        <f t="shared" si="582"/>
        <v>0</v>
      </c>
      <c r="Q3379" s="96" t="str">
        <f>IFERROR(VLOOKUP(Y3379,'Constantes KG'!$B$7:$G$22,HLOOKUP(I3379,'Constantes KG'!$C$5:$G$6,2,FALSE),FALSE),"")</f>
        <v/>
      </c>
      <c r="R3379" s="97">
        <f t="shared" si="583"/>
        <v>0</v>
      </c>
      <c r="S3379" s="149">
        <f>IFERROR(VLOOKUP(J3379,Regulaciones!$B$3:$C$9,2,FALSE),0)</f>
        <v>0</v>
      </c>
      <c r="T3379" s="149">
        <f>S3379+IFERROR(VLOOKUP(A3379,$B$5:$T3378,19,FALSE),0)</f>
        <v>0</v>
      </c>
      <c r="U3379" s="94">
        <f t="shared" si="584"/>
        <v>0</v>
      </c>
      <c r="V3379" s="98">
        <f>U3379+IFERROR(VLOOKUP(A3379,$B$5:$V3378,21,FALSE),0)</f>
        <v>0</v>
      </c>
      <c r="W3379" s="99" t="str">
        <f>IF(Y3379&lt;&gt;"",AD3379&amp;"X"&amp;VLOOKUP(INT(N3379),'Cap. Corr. &amp; Prot.'!$J$4:$M$669,4,FALSE),"")</f>
        <v/>
      </c>
      <c r="X3379" s="100"/>
      <c r="Y3379" s="118"/>
      <c r="Z3379" s="102"/>
      <c r="AB3379" s="59" t="str">
        <f t="shared" si="585"/>
        <v/>
      </c>
      <c r="AC3379" s="59" t="str">
        <f t="shared" si="586"/>
        <v/>
      </c>
      <c r="AD3379" s="59" t="str">
        <f>IFERROR(VLOOKUP('Capacidad_&amp;_Regulación'!H3379,Regulaciones!$L$3:$M$7,2,FALSE),"")</f>
        <v/>
      </c>
      <c r="AE3379" s="74" t="str">
        <f t="shared" si="587"/>
        <v/>
      </c>
      <c r="AF3379" s="74" t="str">
        <f t="shared" si="588"/>
        <v/>
      </c>
      <c r="AG3379" s="74" t="str">
        <f t="shared" si="589"/>
        <v/>
      </c>
      <c r="AH3379" s="74">
        <f>IF(AD3379&lt;&gt;"",VLOOKUP($K$1,'Fact. Corr.'!$B$5:$G$7,HLOOKUP(H3379,'Fact. Corr.'!$C$4:$G$8,5,FALSE),FALSE),0)</f>
        <v>0</v>
      </c>
    </row>
    <row r="3380" spans="1:34" ht="20.100000000000001" hidden="1" customHeight="1" x14ac:dyDescent="0.2">
      <c r="A3380" s="109"/>
      <c r="B3380" s="119"/>
      <c r="C3380" s="111"/>
      <c r="D3380" s="112"/>
      <c r="E3380" s="107">
        <f t="shared" si="580"/>
        <v>0</v>
      </c>
      <c r="F3380" s="108">
        <f t="shared" si="581"/>
        <v>0</v>
      </c>
      <c r="G3380" s="114"/>
      <c r="H3380" s="113"/>
      <c r="I3380" s="114"/>
      <c r="J3380" s="115"/>
      <c r="K3380" s="89"/>
      <c r="L3380" s="116"/>
      <c r="M3380" s="117"/>
      <c r="N3380" s="94" t="str">
        <f t="shared" si="590"/>
        <v/>
      </c>
      <c r="O3380" s="87" t="str">
        <f>IF(N3380&lt;&gt;"",IF(J3380="CR",VLOOKUP(ROUND(N3380,0),'Cap. Corr. &amp; Prot.'!$J$4:$L$669,3,FALSE),VLOOKUP(ROUND(N3380,0),'Cap. Corr. &amp; Prot.'!$J$4:$K$669,2,FALSE)),"")</f>
        <v/>
      </c>
      <c r="P3380" s="95">
        <f t="shared" si="582"/>
        <v>0</v>
      </c>
      <c r="Q3380" s="96" t="str">
        <f>IFERROR(VLOOKUP(Y3380,'Constantes KG'!$B$7:$G$22,HLOOKUP(I3380,'Constantes KG'!$C$5:$G$6,2,FALSE),FALSE),"")</f>
        <v/>
      </c>
      <c r="R3380" s="97">
        <f t="shared" si="583"/>
        <v>0</v>
      </c>
      <c r="S3380" s="149">
        <f>IFERROR(VLOOKUP(J3380,Regulaciones!$B$3:$C$9,2,FALSE),0)</f>
        <v>0</v>
      </c>
      <c r="T3380" s="149">
        <f>S3380+IFERROR(VLOOKUP(A3380,$B$5:$T3379,19,FALSE),0)</f>
        <v>0</v>
      </c>
      <c r="U3380" s="94">
        <f t="shared" si="584"/>
        <v>0</v>
      </c>
      <c r="V3380" s="98">
        <f>U3380+IFERROR(VLOOKUP(A3380,$B$5:$V3379,21,FALSE),0)</f>
        <v>0</v>
      </c>
      <c r="W3380" s="99" t="str">
        <f>IF(Y3380&lt;&gt;"",AD3380&amp;"X"&amp;VLOOKUP(INT(N3380),'Cap. Corr. &amp; Prot.'!$J$4:$M$669,4,FALSE),"")</f>
        <v/>
      </c>
      <c r="X3380" s="100"/>
      <c r="Y3380" s="118"/>
      <c r="Z3380" s="102"/>
      <c r="AB3380" s="59" t="str">
        <f t="shared" si="585"/>
        <v/>
      </c>
      <c r="AC3380" s="59" t="str">
        <f t="shared" si="586"/>
        <v/>
      </c>
      <c r="AD3380" s="59" t="str">
        <f>IFERROR(VLOOKUP('Capacidad_&amp;_Regulación'!H3380,Regulaciones!$L$3:$M$7,2,FALSE),"")</f>
        <v/>
      </c>
      <c r="AE3380" s="74" t="str">
        <f t="shared" si="587"/>
        <v/>
      </c>
      <c r="AF3380" s="74" t="str">
        <f t="shared" si="588"/>
        <v/>
      </c>
      <c r="AG3380" s="74" t="str">
        <f t="shared" si="589"/>
        <v/>
      </c>
      <c r="AH3380" s="74">
        <f>IF(AD3380&lt;&gt;"",VLOOKUP($K$1,'Fact. Corr.'!$B$5:$G$7,HLOOKUP(H3380,'Fact. Corr.'!$C$4:$G$8,5,FALSE),FALSE),0)</f>
        <v>0</v>
      </c>
    </row>
    <row r="3381" spans="1:34" ht="20.100000000000001" hidden="1" customHeight="1" x14ac:dyDescent="0.2">
      <c r="A3381" s="109"/>
      <c r="B3381" s="119"/>
      <c r="C3381" s="111"/>
      <c r="D3381" s="112"/>
      <c r="E3381" s="107">
        <f t="shared" si="580"/>
        <v>0</v>
      </c>
      <c r="F3381" s="108">
        <f t="shared" si="581"/>
        <v>0</v>
      </c>
      <c r="G3381" s="114"/>
      <c r="H3381" s="113"/>
      <c r="I3381" s="114"/>
      <c r="J3381" s="115"/>
      <c r="K3381" s="89"/>
      <c r="L3381" s="116"/>
      <c r="M3381" s="117"/>
      <c r="N3381" s="94" t="str">
        <f t="shared" si="590"/>
        <v/>
      </c>
      <c r="O3381" s="87" t="str">
        <f>IF(N3381&lt;&gt;"",IF(J3381="CR",VLOOKUP(ROUND(N3381,0),'Cap. Corr. &amp; Prot.'!$J$4:$L$669,3,FALSE),VLOOKUP(ROUND(N3381,0),'Cap. Corr. &amp; Prot.'!$J$4:$K$669,2,FALSE)),"")</f>
        <v/>
      </c>
      <c r="P3381" s="95">
        <f t="shared" si="582"/>
        <v>0</v>
      </c>
      <c r="Q3381" s="96" t="str">
        <f>IFERROR(VLOOKUP(Y3381,'Constantes KG'!$B$7:$G$22,HLOOKUP(I3381,'Constantes KG'!$C$5:$G$6,2,FALSE),FALSE),"")</f>
        <v/>
      </c>
      <c r="R3381" s="97">
        <f t="shared" si="583"/>
        <v>0</v>
      </c>
      <c r="S3381" s="149">
        <f>IFERROR(VLOOKUP(J3381,Regulaciones!$B$3:$C$9,2,FALSE),0)</f>
        <v>0</v>
      </c>
      <c r="T3381" s="149">
        <f>S3381+IFERROR(VLOOKUP(A3381,$B$5:$T3380,19,FALSE),0)</f>
        <v>0</v>
      </c>
      <c r="U3381" s="94">
        <f t="shared" si="584"/>
        <v>0</v>
      </c>
      <c r="V3381" s="98">
        <f>U3381+IFERROR(VLOOKUP(A3381,$B$5:$V3380,21,FALSE),0)</f>
        <v>0</v>
      </c>
      <c r="W3381" s="99" t="str">
        <f>IF(Y3381&lt;&gt;"",AD3381&amp;"X"&amp;VLOOKUP(INT(N3381),'Cap. Corr. &amp; Prot.'!$J$4:$M$669,4,FALSE),"")</f>
        <v/>
      </c>
      <c r="X3381" s="100"/>
      <c r="Y3381" s="118"/>
      <c r="Z3381" s="102"/>
      <c r="AB3381" s="59" t="str">
        <f t="shared" si="585"/>
        <v/>
      </c>
      <c r="AC3381" s="59" t="str">
        <f t="shared" si="586"/>
        <v/>
      </c>
      <c r="AD3381" s="59" t="str">
        <f>IFERROR(VLOOKUP('Capacidad_&amp;_Regulación'!H3381,Regulaciones!$L$3:$M$7,2,FALSE),"")</f>
        <v/>
      </c>
      <c r="AE3381" s="74" t="str">
        <f t="shared" si="587"/>
        <v/>
      </c>
      <c r="AF3381" s="74" t="str">
        <f t="shared" si="588"/>
        <v/>
      </c>
      <c r="AG3381" s="74" t="str">
        <f t="shared" si="589"/>
        <v/>
      </c>
      <c r="AH3381" s="74">
        <f>IF(AD3381&lt;&gt;"",VLOOKUP($K$1,'Fact. Corr.'!$B$5:$G$7,HLOOKUP(H3381,'Fact. Corr.'!$C$4:$G$8,5,FALSE),FALSE),0)</f>
        <v>0</v>
      </c>
    </row>
    <row r="3382" spans="1:34" ht="20.100000000000001" hidden="1" customHeight="1" x14ac:dyDescent="0.2">
      <c r="A3382" s="109"/>
      <c r="B3382" s="119"/>
      <c r="C3382" s="111"/>
      <c r="D3382" s="112"/>
      <c r="E3382" s="107">
        <f t="shared" si="580"/>
        <v>0</v>
      </c>
      <c r="F3382" s="108">
        <f t="shared" si="581"/>
        <v>0</v>
      </c>
      <c r="G3382" s="114"/>
      <c r="H3382" s="113"/>
      <c r="I3382" s="114"/>
      <c r="J3382" s="115"/>
      <c r="K3382" s="89"/>
      <c r="L3382" s="116"/>
      <c r="M3382" s="117"/>
      <c r="N3382" s="94" t="str">
        <f t="shared" si="590"/>
        <v/>
      </c>
      <c r="O3382" s="87" t="str">
        <f>IF(N3382&lt;&gt;"",IF(J3382="CR",VLOOKUP(ROUND(N3382,0),'Cap. Corr. &amp; Prot.'!$J$4:$L$669,3,FALSE),VLOOKUP(ROUND(N3382,0),'Cap. Corr. &amp; Prot.'!$J$4:$K$669,2,FALSE)),"")</f>
        <v/>
      </c>
      <c r="P3382" s="95">
        <f t="shared" si="582"/>
        <v>0</v>
      </c>
      <c r="Q3382" s="96" t="str">
        <f>IFERROR(VLOOKUP(Y3382,'Constantes KG'!$B$7:$G$22,HLOOKUP(I3382,'Constantes KG'!$C$5:$G$6,2,FALSE),FALSE),"")</f>
        <v/>
      </c>
      <c r="R3382" s="97">
        <f t="shared" si="583"/>
        <v>0</v>
      </c>
      <c r="S3382" s="149">
        <f>IFERROR(VLOOKUP(J3382,Regulaciones!$B$3:$C$9,2,FALSE),0)</f>
        <v>0</v>
      </c>
      <c r="T3382" s="149">
        <f>S3382+IFERROR(VLOOKUP(A3382,$B$5:$T3381,19,FALSE),0)</f>
        <v>0</v>
      </c>
      <c r="U3382" s="94">
        <f t="shared" si="584"/>
        <v>0</v>
      </c>
      <c r="V3382" s="98">
        <f>U3382+IFERROR(VLOOKUP(A3382,$B$5:$V3381,21,FALSE),0)</f>
        <v>0</v>
      </c>
      <c r="W3382" s="99" t="str">
        <f>IF(Y3382&lt;&gt;"",AD3382&amp;"X"&amp;VLOOKUP(INT(N3382),'Cap. Corr. &amp; Prot.'!$J$4:$M$669,4,FALSE),"")</f>
        <v/>
      </c>
      <c r="X3382" s="100"/>
      <c r="Y3382" s="118"/>
      <c r="Z3382" s="102"/>
      <c r="AB3382" s="59" t="str">
        <f t="shared" si="585"/>
        <v/>
      </c>
      <c r="AC3382" s="59" t="str">
        <f t="shared" si="586"/>
        <v/>
      </c>
      <c r="AD3382" s="59" t="str">
        <f>IFERROR(VLOOKUP('Capacidad_&amp;_Regulación'!H3382,Regulaciones!$L$3:$M$7,2,FALSE),"")</f>
        <v/>
      </c>
      <c r="AE3382" s="74" t="str">
        <f t="shared" si="587"/>
        <v/>
      </c>
      <c r="AF3382" s="74" t="str">
        <f t="shared" si="588"/>
        <v/>
      </c>
      <c r="AG3382" s="74" t="str">
        <f t="shared" si="589"/>
        <v/>
      </c>
      <c r="AH3382" s="74">
        <f>IF(AD3382&lt;&gt;"",VLOOKUP($K$1,'Fact. Corr.'!$B$5:$G$7,HLOOKUP(H3382,'Fact. Corr.'!$C$4:$G$8,5,FALSE),FALSE),0)</f>
        <v>0</v>
      </c>
    </row>
    <row r="3383" spans="1:34" ht="20.100000000000001" hidden="1" customHeight="1" x14ac:dyDescent="0.2">
      <c r="A3383" s="109"/>
      <c r="B3383" s="119"/>
      <c r="C3383" s="111"/>
      <c r="D3383" s="112"/>
      <c r="E3383" s="107">
        <f t="shared" si="580"/>
        <v>0</v>
      </c>
      <c r="F3383" s="108">
        <f t="shared" si="581"/>
        <v>0</v>
      </c>
      <c r="G3383" s="114"/>
      <c r="H3383" s="113"/>
      <c r="I3383" s="114"/>
      <c r="J3383" s="115"/>
      <c r="K3383" s="89"/>
      <c r="L3383" s="116"/>
      <c r="M3383" s="117"/>
      <c r="N3383" s="94" t="str">
        <f t="shared" si="590"/>
        <v/>
      </c>
      <c r="O3383" s="87" t="str">
        <f>IF(N3383&lt;&gt;"",IF(J3383="CR",VLOOKUP(ROUND(N3383,0),'Cap. Corr. &amp; Prot.'!$J$4:$L$669,3,FALSE),VLOOKUP(ROUND(N3383,0),'Cap. Corr. &amp; Prot.'!$J$4:$K$669,2,FALSE)),"")</f>
        <v/>
      </c>
      <c r="P3383" s="95">
        <f t="shared" si="582"/>
        <v>0</v>
      </c>
      <c r="Q3383" s="96" t="str">
        <f>IFERROR(VLOOKUP(Y3383,'Constantes KG'!$B$7:$G$22,HLOOKUP(I3383,'Constantes KG'!$C$5:$G$6,2,FALSE),FALSE),"")</f>
        <v/>
      </c>
      <c r="R3383" s="97">
        <f t="shared" si="583"/>
        <v>0</v>
      </c>
      <c r="S3383" s="149">
        <f>IFERROR(VLOOKUP(J3383,Regulaciones!$B$3:$C$9,2,FALSE),0)</f>
        <v>0</v>
      </c>
      <c r="T3383" s="149">
        <f>S3383+IFERROR(VLOOKUP(A3383,$B$5:$T3382,19,FALSE),0)</f>
        <v>0</v>
      </c>
      <c r="U3383" s="94">
        <f t="shared" si="584"/>
        <v>0</v>
      </c>
      <c r="V3383" s="98">
        <f>U3383+IFERROR(VLOOKUP(A3383,$B$5:$V3382,21,FALSE),0)</f>
        <v>0</v>
      </c>
      <c r="W3383" s="99" t="str">
        <f>IF(Y3383&lt;&gt;"",AD3383&amp;"X"&amp;VLOOKUP(INT(N3383),'Cap. Corr. &amp; Prot.'!$J$4:$M$669,4,FALSE),"")</f>
        <v/>
      </c>
      <c r="X3383" s="100"/>
      <c r="Y3383" s="118"/>
      <c r="Z3383" s="102"/>
      <c r="AB3383" s="59" t="str">
        <f t="shared" si="585"/>
        <v/>
      </c>
      <c r="AC3383" s="59" t="str">
        <f t="shared" si="586"/>
        <v/>
      </c>
      <c r="AD3383" s="59" t="str">
        <f>IFERROR(VLOOKUP('Capacidad_&amp;_Regulación'!H3383,Regulaciones!$L$3:$M$7,2,FALSE),"")</f>
        <v/>
      </c>
      <c r="AE3383" s="74" t="str">
        <f t="shared" si="587"/>
        <v/>
      </c>
      <c r="AF3383" s="74" t="str">
        <f t="shared" si="588"/>
        <v/>
      </c>
      <c r="AG3383" s="74" t="str">
        <f t="shared" si="589"/>
        <v/>
      </c>
      <c r="AH3383" s="74">
        <f>IF(AD3383&lt;&gt;"",VLOOKUP($K$1,'Fact. Corr.'!$B$5:$G$7,HLOOKUP(H3383,'Fact. Corr.'!$C$4:$G$8,5,FALSE),FALSE),0)</f>
        <v>0</v>
      </c>
    </row>
    <row r="3384" spans="1:34" ht="20.100000000000001" hidden="1" customHeight="1" x14ac:dyDescent="0.2">
      <c r="A3384" s="109"/>
      <c r="B3384" s="119"/>
      <c r="C3384" s="111"/>
      <c r="D3384" s="112"/>
      <c r="E3384" s="107">
        <f t="shared" si="580"/>
        <v>0</v>
      </c>
      <c r="F3384" s="108">
        <f t="shared" si="581"/>
        <v>0</v>
      </c>
      <c r="G3384" s="114"/>
      <c r="H3384" s="113"/>
      <c r="I3384" s="114"/>
      <c r="J3384" s="115"/>
      <c r="K3384" s="89"/>
      <c r="L3384" s="116"/>
      <c r="M3384" s="117"/>
      <c r="N3384" s="94" t="str">
        <f t="shared" si="590"/>
        <v/>
      </c>
      <c r="O3384" s="87" t="str">
        <f>IF(N3384&lt;&gt;"",IF(J3384="CR",VLOOKUP(ROUND(N3384,0),'Cap. Corr. &amp; Prot.'!$J$4:$L$669,3,FALSE),VLOOKUP(ROUND(N3384,0),'Cap. Corr. &amp; Prot.'!$J$4:$K$669,2,FALSE)),"")</f>
        <v/>
      </c>
      <c r="P3384" s="95">
        <f t="shared" si="582"/>
        <v>0</v>
      </c>
      <c r="Q3384" s="96" t="str">
        <f>IFERROR(VLOOKUP(Y3384,'Constantes KG'!$B$7:$G$22,HLOOKUP(I3384,'Constantes KG'!$C$5:$G$6,2,FALSE),FALSE),"")</f>
        <v/>
      </c>
      <c r="R3384" s="97">
        <f t="shared" si="583"/>
        <v>0</v>
      </c>
      <c r="S3384" s="149">
        <f>IFERROR(VLOOKUP(J3384,Regulaciones!$B$3:$C$9,2,FALSE),0)</f>
        <v>0</v>
      </c>
      <c r="T3384" s="149">
        <f>S3384+IFERROR(VLOOKUP(A3384,$B$5:$T3383,19,FALSE),0)</f>
        <v>0</v>
      </c>
      <c r="U3384" s="94">
        <f t="shared" si="584"/>
        <v>0</v>
      </c>
      <c r="V3384" s="98">
        <f>U3384+IFERROR(VLOOKUP(A3384,$B$5:$V3383,21,FALSE),0)</f>
        <v>0</v>
      </c>
      <c r="W3384" s="99" t="str">
        <f>IF(Y3384&lt;&gt;"",AD3384&amp;"X"&amp;VLOOKUP(INT(N3384),'Cap. Corr. &amp; Prot.'!$J$4:$M$669,4,FALSE),"")</f>
        <v/>
      </c>
      <c r="X3384" s="100"/>
      <c r="Y3384" s="118"/>
      <c r="Z3384" s="102"/>
      <c r="AB3384" s="59" t="str">
        <f t="shared" si="585"/>
        <v/>
      </c>
      <c r="AC3384" s="59" t="str">
        <f t="shared" si="586"/>
        <v/>
      </c>
      <c r="AD3384" s="59" t="str">
        <f>IFERROR(VLOOKUP('Capacidad_&amp;_Regulación'!H3384,Regulaciones!$L$3:$M$7,2,FALSE),"")</f>
        <v/>
      </c>
      <c r="AE3384" s="74" t="str">
        <f t="shared" si="587"/>
        <v/>
      </c>
      <c r="AF3384" s="74" t="str">
        <f t="shared" si="588"/>
        <v/>
      </c>
      <c r="AG3384" s="74" t="str">
        <f t="shared" si="589"/>
        <v/>
      </c>
      <c r="AH3384" s="74">
        <f>IF(AD3384&lt;&gt;"",VLOOKUP($K$1,'Fact. Corr.'!$B$5:$G$7,HLOOKUP(H3384,'Fact. Corr.'!$C$4:$G$8,5,FALSE),FALSE),0)</f>
        <v>0</v>
      </c>
    </row>
    <row r="3385" spans="1:34" ht="20.100000000000001" hidden="1" customHeight="1" x14ac:dyDescent="0.2">
      <c r="A3385" s="109"/>
      <c r="B3385" s="119"/>
      <c r="C3385" s="111"/>
      <c r="D3385" s="112"/>
      <c r="E3385" s="107">
        <f t="shared" si="580"/>
        <v>0</v>
      </c>
      <c r="F3385" s="108">
        <f t="shared" si="581"/>
        <v>0</v>
      </c>
      <c r="G3385" s="114"/>
      <c r="H3385" s="113"/>
      <c r="I3385" s="114"/>
      <c r="J3385" s="115"/>
      <c r="K3385" s="89"/>
      <c r="L3385" s="116"/>
      <c r="M3385" s="117"/>
      <c r="N3385" s="94" t="str">
        <f t="shared" si="590"/>
        <v/>
      </c>
      <c r="O3385" s="87" t="str">
        <f>IF(N3385&lt;&gt;"",IF(J3385="CR",VLOOKUP(ROUND(N3385,0),'Cap. Corr. &amp; Prot.'!$J$4:$L$669,3,FALSE),VLOOKUP(ROUND(N3385,0),'Cap. Corr. &amp; Prot.'!$J$4:$K$669,2,FALSE)),"")</f>
        <v/>
      </c>
      <c r="P3385" s="95">
        <f t="shared" si="582"/>
        <v>0</v>
      </c>
      <c r="Q3385" s="96" t="str">
        <f>IFERROR(VLOOKUP(Y3385,'Constantes KG'!$B$7:$G$22,HLOOKUP(I3385,'Constantes KG'!$C$5:$G$6,2,FALSE),FALSE),"")</f>
        <v/>
      </c>
      <c r="R3385" s="97">
        <f t="shared" si="583"/>
        <v>0</v>
      </c>
      <c r="S3385" s="149">
        <f>IFERROR(VLOOKUP(J3385,Regulaciones!$B$3:$C$9,2,FALSE),0)</f>
        <v>0</v>
      </c>
      <c r="T3385" s="149">
        <f>S3385+IFERROR(VLOOKUP(A3385,$B$5:$T3384,19,FALSE),0)</f>
        <v>0</v>
      </c>
      <c r="U3385" s="94">
        <f t="shared" si="584"/>
        <v>0</v>
      </c>
      <c r="V3385" s="98">
        <f>U3385+IFERROR(VLOOKUP(A3385,$B$5:$V3384,21,FALSE),0)</f>
        <v>0</v>
      </c>
      <c r="W3385" s="99" t="str">
        <f>IF(Y3385&lt;&gt;"",AD3385&amp;"X"&amp;VLOOKUP(INT(N3385),'Cap. Corr. &amp; Prot.'!$J$4:$M$669,4,FALSE),"")</f>
        <v/>
      </c>
      <c r="X3385" s="100"/>
      <c r="Y3385" s="118"/>
      <c r="Z3385" s="102"/>
      <c r="AB3385" s="59" t="str">
        <f t="shared" si="585"/>
        <v/>
      </c>
      <c r="AC3385" s="59" t="str">
        <f t="shared" si="586"/>
        <v/>
      </c>
      <c r="AD3385" s="59" t="str">
        <f>IFERROR(VLOOKUP('Capacidad_&amp;_Regulación'!H3385,Regulaciones!$L$3:$M$7,2,FALSE),"")</f>
        <v/>
      </c>
      <c r="AE3385" s="74" t="str">
        <f t="shared" si="587"/>
        <v/>
      </c>
      <c r="AF3385" s="74" t="str">
        <f t="shared" si="588"/>
        <v/>
      </c>
      <c r="AG3385" s="74" t="str">
        <f t="shared" si="589"/>
        <v/>
      </c>
      <c r="AH3385" s="74">
        <f>IF(AD3385&lt;&gt;"",VLOOKUP($K$1,'Fact. Corr.'!$B$5:$G$7,HLOOKUP(H3385,'Fact. Corr.'!$C$4:$G$8,5,FALSE),FALSE),0)</f>
        <v>0</v>
      </c>
    </row>
    <row r="3386" spans="1:34" ht="20.100000000000001" hidden="1" customHeight="1" x14ac:dyDescent="0.2">
      <c r="A3386" s="109"/>
      <c r="B3386" s="119"/>
      <c r="C3386" s="111"/>
      <c r="D3386" s="112"/>
      <c r="E3386" s="107">
        <f t="shared" si="580"/>
        <v>0</v>
      </c>
      <c r="F3386" s="108">
        <f t="shared" si="581"/>
        <v>0</v>
      </c>
      <c r="G3386" s="114"/>
      <c r="H3386" s="113"/>
      <c r="I3386" s="114"/>
      <c r="J3386" s="115"/>
      <c r="K3386" s="89"/>
      <c r="L3386" s="116"/>
      <c r="M3386" s="117"/>
      <c r="N3386" s="94" t="str">
        <f t="shared" si="590"/>
        <v/>
      </c>
      <c r="O3386" s="87" t="str">
        <f>IF(N3386&lt;&gt;"",IF(J3386="CR",VLOOKUP(ROUND(N3386,0),'Cap. Corr. &amp; Prot.'!$J$4:$L$669,3,FALSE),VLOOKUP(ROUND(N3386,0),'Cap. Corr. &amp; Prot.'!$J$4:$K$669,2,FALSE)),"")</f>
        <v/>
      </c>
      <c r="P3386" s="95">
        <f t="shared" si="582"/>
        <v>0</v>
      </c>
      <c r="Q3386" s="96" t="str">
        <f>IFERROR(VLOOKUP(Y3386,'Constantes KG'!$B$7:$G$22,HLOOKUP(I3386,'Constantes KG'!$C$5:$G$6,2,FALSE),FALSE),"")</f>
        <v/>
      </c>
      <c r="R3386" s="97">
        <f t="shared" si="583"/>
        <v>0</v>
      </c>
      <c r="S3386" s="149">
        <f>IFERROR(VLOOKUP(J3386,Regulaciones!$B$3:$C$9,2,FALSE),0)</f>
        <v>0</v>
      </c>
      <c r="T3386" s="149">
        <f>S3386+IFERROR(VLOOKUP(A3386,$B$5:$T3385,19,FALSE),0)</f>
        <v>0</v>
      </c>
      <c r="U3386" s="94">
        <f t="shared" si="584"/>
        <v>0</v>
      </c>
      <c r="V3386" s="98">
        <f>U3386+IFERROR(VLOOKUP(A3386,$B$5:$V3385,21,FALSE),0)</f>
        <v>0</v>
      </c>
      <c r="W3386" s="99" t="str">
        <f>IF(Y3386&lt;&gt;"",AD3386&amp;"X"&amp;VLOOKUP(INT(N3386),'Cap. Corr. &amp; Prot.'!$J$4:$M$669,4,FALSE),"")</f>
        <v/>
      </c>
      <c r="X3386" s="100"/>
      <c r="Y3386" s="118"/>
      <c r="Z3386" s="102"/>
      <c r="AB3386" s="59" t="str">
        <f t="shared" si="585"/>
        <v/>
      </c>
      <c r="AC3386" s="59" t="str">
        <f t="shared" si="586"/>
        <v/>
      </c>
      <c r="AD3386" s="59" t="str">
        <f>IFERROR(VLOOKUP('Capacidad_&amp;_Regulación'!H3386,Regulaciones!$L$3:$M$7,2,FALSE),"")</f>
        <v/>
      </c>
      <c r="AE3386" s="74" t="str">
        <f t="shared" si="587"/>
        <v/>
      </c>
      <c r="AF3386" s="74" t="str">
        <f t="shared" si="588"/>
        <v/>
      </c>
      <c r="AG3386" s="74" t="str">
        <f t="shared" si="589"/>
        <v/>
      </c>
      <c r="AH3386" s="74">
        <f>IF(AD3386&lt;&gt;"",VLOOKUP($K$1,'Fact. Corr.'!$B$5:$G$7,HLOOKUP(H3386,'Fact. Corr.'!$C$4:$G$8,5,FALSE),FALSE),0)</f>
        <v>0</v>
      </c>
    </row>
    <row r="3387" spans="1:34" ht="20.100000000000001" hidden="1" customHeight="1" x14ac:dyDescent="0.2">
      <c r="A3387" s="109"/>
      <c r="B3387" s="119"/>
      <c r="C3387" s="111"/>
      <c r="D3387" s="112"/>
      <c r="E3387" s="107">
        <f t="shared" si="580"/>
        <v>0</v>
      </c>
      <c r="F3387" s="108">
        <f t="shared" si="581"/>
        <v>0</v>
      </c>
      <c r="G3387" s="114"/>
      <c r="H3387" s="113"/>
      <c r="I3387" s="114"/>
      <c r="J3387" s="115"/>
      <c r="K3387" s="89"/>
      <c r="L3387" s="116"/>
      <c r="M3387" s="117"/>
      <c r="N3387" s="94" t="str">
        <f t="shared" si="590"/>
        <v/>
      </c>
      <c r="O3387" s="87" t="str">
        <f>IF(N3387&lt;&gt;"",IF(J3387="CR",VLOOKUP(ROUND(N3387,0),'Cap. Corr. &amp; Prot.'!$J$4:$L$669,3,FALSE),VLOOKUP(ROUND(N3387,0),'Cap. Corr. &amp; Prot.'!$J$4:$K$669,2,FALSE)),"")</f>
        <v/>
      </c>
      <c r="P3387" s="95">
        <f t="shared" si="582"/>
        <v>0</v>
      </c>
      <c r="Q3387" s="96" t="str">
        <f>IFERROR(VLOOKUP(Y3387,'Constantes KG'!$B$7:$G$22,HLOOKUP(I3387,'Constantes KG'!$C$5:$G$6,2,FALSE),FALSE),"")</f>
        <v/>
      </c>
      <c r="R3387" s="97">
        <f t="shared" si="583"/>
        <v>0</v>
      </c>
      <c r="S3387" s="149">
        <f>IFERROR(VLOOKUP(J3387,Regulaciones!$B$3:$C$9,2,FALSE),0)</f>
        <v>0</v>
      </c>
      <c r="T3387" s="149">
        <f>S3387+IFERROR(VLOOKUP(A3387,$B$5:$T3386,19,FALSE),0)</f>
        <v>0</v>
      </c>
      <c r="U3387" s="94">
        <f t="shared" si="584"/>
        <v>0</v>
      </c>
      <c r="V3387" s="98">
        <f>U3387+IFERROR(VLOOKUP(A3387,$B$5:$V3386,21,FALSE),0)</f>
        <v>0</v>
      </c>
      <c r="W3387" s="99" t="str">
        <f>IF(Y3387&lt;&gt;"",AD3387&amp;"X"&amp;VLOOKUP(INT(N3387),'Cap. Corr. &amp; Prot.'!$J$4:$M$669,4,FALSE),"")</f>
        <v/>
      </c>
      <c r="X3387" s="100"/>
      <c r="Y3387" s="118"/>
      <c r="Z3387" s="102"/>
      <c r="AB3387" s="59" t="str">
        <f t="shared" si="585"/>
        <v/>
      </c>
      <c r="AC3387" s="59" t="str">
        <f t="shared" si="586"/>
        <v/>
      </c>
      <c r="AD3387" s="59" t="str">
        <f>IFERROR(VLOOKUP('Capacidad_&amp;_Regulación'!H3387,Regulaciones!$L$3:$M$7,2,FALSE),"")</f>
        <v/>
      </c>
      <c r="AE3387" s="74" t="str">
        <f t="shared" si="587"/>
        <v/>
      </c>
      <c r="AF3387" s="74" t="str">
        <f t="shared" si="588"/>
        <v/>
      </c>
      <c r="AG3387" s="74" t="str">
        <f t="shared" si="589"/>
        <v/>
      </c>
      <c r="AH3387" s="74">
        <f>IF(AD3387&lt;&gt;"",VLOOKUP($K$1,'Fact. Corr.'!$B$5:$G$7,HLOOKUP(H3387,'Fact. Corr.'!$C$4:$G$8,5,FALSE),FALSE),0)</f>
        <v>0</v>
      </c>
    </row>
    <row r="3388" spans="1:34" ht="20.100000000000001" hidden="1" customHeight="1" x14ac:dyDescent="0.2">
      <c r="A3388" s="109"/>
      <c r="B3388" s="119"/>
      <c r="C3388" s="111"/>
      <c r="D3388" s="112"/>
      <c r="E3388" s="107">
        <f t="shared" si="580"/>
        <v>0</v>
      </c>
      <c r="F3388" s="108">
        <f t="shared" si="581"/>
        <v>0</v>
      </c>
      <c r="G3388" s="114"/>
      <c r="H3388" s="113"/>
      <c r="I3388" s="114"/>
      <c r="J3388" s="115"/>
      <c r="K3388" s="89"/>
      <c r="L3388" s="116"/>
      <c r="M3388" s="117"/>
      <c r="N3388" s="94" t="str">
        <f t="shared" si="590"/>
        <v/>
      </c>
      <c r="O3388" s="87" t="str">
        <f>IF(N3388&lt;&gt;"",IF(J3388="CR",VLOOKUP(ROUND(N3388,0),'Cap. Corr. &amp; Prot.'!$J$4:$L$669,3,FALSE),VLOOKUP(ROUND(N3388,0),'Cap. Corr. &amp; Prot.'!$J$4:$K$669,2,FALSE)),"")</f>
        <v/>
      </c>
      <c r="P3388" s="95">
        <f t="shared" si="582"/>
        <v>0</v>
      </c>
      <c r="Q3388" s="96" t="str">
        <f>IFERROR(VLOOKUP(Y3388,'Constantes KG'!$B$7:$G$22,HLOOKUP(I3388,'Constantes KG'!$C$5:$G$6,2,FALSE),FALSE),"")</f>
        <v/>
      </c>
      <c r="R3388" s="97">
        <f t="shared" si="583"/>
        <v>0</v>
      </c>
      <c r="S3388" s="149">
        <f>IFERROR(VLOOKUP(J3388,Regulaciones!$B$3:$C$9,2,FALSE),0)</f>
        <v>0</v>
      </c>
      <c r="T3388" s="149">
        <f>S3388+IFERROR(VLOOKUP(A3388,$B$5:$T3387,19,FALSE),0)</f>
        <v>0</v>
      </c>
      <c r="U3388" s="94">
        <f t="shared" si="584"/>
        <v>0</v>
      </c>
      <c r="V3388" s="98">
        <f>U3388+IFERROR(VLOOKUP(A3388,$B$5:$V3387,21,FALSE),0)</f>
        <v>0</v>
      </c>
      <c r="W3388" s="99" t="str">
        <f>IF(Y3388&lt;&gt;"",AD3388&amp;"X"&amp;VLOOKUP(INT(N3388),'Cap. Corr. &amp; Prot.'!$J$4:$M$669,4,FALSE),"")</f>
        <v/>
      </c>
      <c r="X3388" s="100"/>
      <c r="Y3388" s="118"/>
      <c r="Z3388" s="102"/>
      <c r="AB3388" s="59" t="str">
        <f t="shared" si="585"/>
        <v/>
      </c>
      <c r="AC3388" s="59" t="str">
        <f t="shared" si="586"/>
        <v/>
      </c>
      <c r="AD3388" s="59" t="str">
        <f>IFERROR(VLOOKUP('Capacidad_&amp;_Regulación'!H3388,Regulaciones!$L$3:$M$7,2,FALSE),"")</f>
        <v/>
      </c>
      <c r="AE3388" s="74" t="str">
        <f t="shared" si="587"/>
        <v/>
      </c>
      <c r="AF3388" s="74" t="str">
        <f t="shared" si="588"/>
        <v/>
      </c>
      <c r="AG3388" s="74" t="str">
        <f t="shared" si="589"/>
        <v/>
      </c>
      <c r="AH3388" s="74">
        <f>IF(AD3388&lt;&gt;"",VLOOKUP($K$1,'Fact. Corr.'!$B$5:$G$7,HLOOKUP(H3388,'Fact. Corr.'!$C$4:$G$8,5,FALSE),FALSE),0)</f>
        <v>0</v>
      </c>
    </row>
    <row r="3389" spans="1:34" ht="20.100000000000001" hidden="1" customHeight="1" x14ac:dyDescent="0.2">
      <c r="A3389" s="109"/>
      <c r="B3389" s="119"/>
      <c r="C3389" s="111"/>
      <c r="D3389" s="112"/>
      <c r="E3389" s="107">
        <f t="shared" si="580"/>
        <v>0</v>
      </c>
      <c r="F3389" s="108">
        <f t="shared" si="581"/>
        <v>0</v>
      </c>
      <c r="G3389" s="114"/>
      <c r="H3389" s="113"/>
      <c r="I3389" s="114"/>
      <c r="J3389" s="115"/>
      <c r="K3389" s="89"/>
      <c r="L3389" s="116"/>
      <c r="M3389" s="117"/>
      <c r="N3389" s="94" t="str">
        <f t="shared" si="590"/>
        <v/>
      </c>
      <c r="O3389" s="87" t="str">
        <f>IF(N3389&lt;&gt;"",IF(J3389="CR",VLOOKUP(ROUND(N3389,0),'Cap. Corr. &amp; Prot.'!$J$4:$L$669,3,FALSE),VLOOKUP(ROUND(N3389,0),'Cap. Corr. &amp; Prot.'!$J$4:$K$669,2,FALSE)),"")</f>
        <v/>
      </c>
      <c r="P3389" s="95">
        <f t="shared" si="582"/>
        <v>0</v>
      </c>
      <c r="Q3389" s="96" t="str">
        <f>IFERROR(VLOOKUP(Y3389,'Constantes KG'!$B$7:$G$22,HLOOKUP(I3389,'Constantes KG'!$C$5:$G$6,2,FALSE),FALSE),"")</f>
        <v/>
      </c>
      <c r="R3389" s="97">
        <f t="shared" si="583"/>
        <v>0</v>
      </c>
      <c r="S3389" s="149">
        <f>IFERROR(VLOOKUP(J3389,Regulaciones!$B$3:$C$9,2,FALSE),0)</f>
        <v>0</v>
      </c>
      <c r="T3389" s="149">
        <f>S3389+IFERROR(VLOOKUP(A3389,$B$5:$T3388,19,FALSE),0)</f>
        <v>0</v>
      </c>
      <c r="U3389" s="94">
        <f t="shared" si="584"/>
        <v>0</v>
      </c>
      <c r="V3389" s="98">
        <f>U3389+IFERROR(VLOOKUP(A3389,$B$5:$V3388,21,FALSE),0)</f>
        <v>0</v>
      </c>
      <c r="W3389" s="99" t="str">
        <f>IF(Y3389&lt;&gt;"",AD3389&amp;"X"&amp;VLOOKUP(INT(N3389),'Cap. Corr. &amp; Prot.'!$J$4:$M$669,4,FALSE),"")</f>
        <v/>
      </c>
      <c r="X3389" s="100"/>
      <c r="Y3389" s="118"/>
      <c r="Z3389" s="102"/>
      <c r="AB3389" s="59" t="str">
        <f t="shared" si="585"/>
        <v/>
      </c>
      <c r="AC3389" s="59" t="str">
        <f t="shared" si="586"/>
        <v/>
      </c>
      <c r="AD3389" s="59" t="str">
        <f>IFERROR(VLOOKUP('Capacidad_&amp;_Regulación'!H3389,Regulaciones!$L$3:$M$7,2,FALSE),"")</f>
        <v/>
      </c>
      <c r="AE3389" s="74" t="str">
        <f t="shared" si="587"/>
        <v/>
      </c>
      <c r="AF3389" s="74" t="str">
        <f t="shared" si="588"/>
        <v/>
      </c>
      <c r="AG3389" s="74" t="str">
        <f t="shared" si="589"/>
        <v/>
      </c>
      <c r="AH3389" s="74">
        <f>IF(AD3389&lt;&gt;"",VLOOKUP($K$1,'Fact. Corr.'!$B$5:$G$7,HLOOKUP(H3389,'Fact. Corr.'!$C$4:$G$8,5,FALSE),FALSE),0)</f>
        <v>0</v>
      </c>
    </row>
    <row r="3390" spans="1:34" ht="20.100000000000001" hidden="1" customHeight="1" x14ac:dyDescent="0.2">
      <c r="A3390" s="109"/>
      <c r="B3390" s="119"/>
      <c r="C3390" s="111"/>
      <c r="D3390" s="112"/>
      <c r="E3390" s="107">
        <f t="shared" si="580"/>
        <v>0</v>
      </c>
      <c r="F3390" s="108">
        <f t="shared" si="581"/>
        <v>0</v>
      </c>
      <c r="G3390" s="114"/>
      <c r="H3390" s="113"/>
      <c r="I3390" s="114"/>
      <c r="J3390" s="115"/>
      <c r="K3390" s="89"/>
      <c r="L3390" s="116"/>
      <c r="M3390" s="117"/>
      <c r="N3390" s="94" t="str">
        <f t="shared" si="590"/>
        <v/>
      </c>
      <c r="O3390" s="87" t="str">
        <f>IF(N3390&lt;&gt;"",IF(J3390="CR",VLOOKUP(ROUND(N3390,0),'Cap. Corr. &amp; Prot.'!$J$4:$L$669,3,FALSE),VLOOKUP(ROUND(N3390,0),'Cap. Corr. &amp; Prot.'!$J$4:$K$669,2,FALSE)),"")</f>
        <v/>
      </c>
      <c r="P3390" s="95">
        <f t="shared" si="582"/>
        <v>0</v>
      </c>
      <c r="Q3390" s="96" t="str">
        <f>IFERROR(VLOOKUP(Y3390,'Constantes KG'!$B$7:$G$22,HLOOKUP(I3390,'Constantes KG'!$C$5:$G$6,2,FALSE),FALSE),"")</f>
        <v/>
      </c>
      <c r="R3390" s="97">
        <f t="shared" si="583"/>
        <v>0</v>
      </c>
      <c r="S3390" s="149">
        <f>IFERROR(VLOOKUP(J3390,Regulaciones!$B$3:$C$9,2,FALSE),0)</f>
        <v>0</v>
      </c>
      <c r="T3390" s="149">
        <f>S3390+IFERROR(VLOOKUP(A3390,$B$5:$T3389,19,FALSE),0)</f>
        <v>0</v>
      </c>
      <c r="U3390" s="94">
        <f t="shared" si="584"/>
        <v>0</v>
      </c>
      <c r="V3390" s="98">
        <f>U3390+IFERROR(VLOOKUP(A3390,$B$5:$V3389,21,FALSE),0)</f>
        <v>0</v>
      </c>
      <c r="W3390" s="99" t="str">
        <f>IF(Y3390&lt;&gt;"",AD3390&amp;"X"&amp;VLOOKUP(INT(N3390),'Cap. Corr. &amp; Prot.'!$J$4:$M$669,4,FALSE),"")</f>
        <v/>
      </c>
      <c r="X3390" s="100"/>
      <c r="Y3390" s="118"/>
      <c r="Z3390" s="102"/>
      <c r="AB3390" s="59" t="str">
        <f t="shared" si="585"/>
        <v/>
      </c>
      <c r="AC3390" s="59" t="str">
        <f t="shared" si="586"/>
        <v/>
      </c>
      <c r="AD3390" s="59" t="str">
        <f>IFERROR(VLOOKUP('Capacidad_&amp;_Regulación'!H3390,Regulaciones!$L$3:$M$7,2,FALSE),"")</f>
        <v/>
      </c>
      <c r="AE3390" s="74" t="str">
        <f t="shared" si="587"/>
        <v/>
      </c>
      <c r="AF3390" s="74" t="str">
        <f t="shared" si="588"/>
        <v/>
      </c>
      <c r="AG3390" s="74" t="str">
        <f t="shared" si="589"/>
        <v/>
      </c>
      <c r="AH3390" s="74">
        <f>IF(AD3390&lt;&gt;"",VLOOKUP($K$1,'Fact. Corr.'!$B$5:$G$7,HLOOKUP(H3390,'Fact. Corr.'!$C$4:$G$8,5,FALSE),FALSE),0)</f>
        <v>0</v>
      </c>
    </row>
    <row r="3391" spans="1:34" ht="20.100000000000001" hidden="1" customHeight="1" x14ac:dyDescent="0.2">
      <c r="A3391" s="109"/>
      <c r="B3391" s="119"/>
      <c r="C3391" s="111"/>
      <c r="D3391" s="112"/>
      <c r="E3391" s="107">
        <f t="shared" si="580"/>
        <v>0</v>
      </c>
      <c r="F3391" s="108">
        <f t="shared" si="581"/>
        <v>0</v>
      </c>
      <c r="G3391" s="114"/>
      <c r="H3391" s="113"/>
      <c r="I3391" s="114"/>
      <c r="J3391" s="115"/>
      <c r="K3391" s="89"/>
      <c r="L3391" s="116"/>
      <c r="M3391" s="117"/>
      <c r="N3391" s="94" t="str">
        <f t="shared" si="590"/>
        <v/>
      </c>
      <c r="O3391" s="87" t="str">
        <f>IF(N3391&lt;&gt;"",IF(J3391="CR",VLOOKUP(ROUND(N3391,0),'Cap. Corr. &amp; Prot.'!$J$4:$L$669,3,FALSE),VLOOKUP(ROUND(N3391,0),'Cap. Corr. &amp; Prot.'!$J$4:$K$669,2,FALSE)),"")</f>
        <v/>
      </c>
      <c r="P3391" s="95">
        <f t="shared" si="582"/>
        <v>0</v>
      </c>
      <c r="Q3391" s="96" t="str">
        <f>IFERROR(VLOOKUP(Y3391,'Constantes KG'!$B$7:$G$22,HLOOKUP(I3391,'Constantes KG'!$C$5:$G$6,2,FALSE),FALSE),"")</f>
        <v/>
      </c>
      <c r="R3391" s="97">
        <f t="shared" si="583"/>
        <v>0</v>
      </c>
      <c r="S3391" s="149">
        <f>IFERROR(VLOOKUP(J3391,Regulaciones!$B$3:$C$9,2,FALSE),0)</f>
        <v>0</v>
      </c>
      <c r="T3391" s="149">
        <f>S3391+IFERROR(VLOOKUP(A3391,$B$5:$T3390,19,FALSE),0)</f>
        <v>0</v>
      </c>
      <c r="U3391" s="94">
        <f t="shared" si="584"/>
        <v>0</v>
      </c>
      <c r="V3391" s="98">
        <f>U3391+IFERROR(VLOOKUP(A3391,$B$5:$V3390,21,FALSE),0)</f>
        <v>0</v>
      </c>
      <c r="W3391" s="99" t="str">
        <f>IF(Y3391&lt;&gt;"",AD3391&amp;"X"&amp;VLOOKUP(INT(N3391),'Cap. Corr. &amp; Prot.'!$J$4:$M$669,4,FALSE),"")</f>
        <v/>
      </c>
      <c r="X3391" s="100"/>
      <c r="Y3391" s="118"/>
      <c r="Z3391" s="102"/>
      <c r="AB3391" s="59" t="str">
        <f t="shared" si="585"/>
        <v/>
      </c>
      <c r="AC3391" s="59" t="str">
        <f t="shared" si="586"/>
        <v/>
      </c>
      <c r="AD3391" s="59" t="str">
        <f>IFERROR(VLOOKUP('Capacidad_&amp;_Regulación'!H3391,Regulaciones!$L$3:$M$7,2,FALSE),"")</f>
        <v/>
      </c>
      <c r="AE3391" s="74" t="str">
        <f t="shared" si="587"/>
        <v/>
      </c>
      <c r="AF3391" s="74" t="str">
        <f t="shared" si="588"/>
        <v/>
      </c>
      <c r="AG3391" s="74" t="str">
        <f t="shared" si="589"/>
        <v/>
      </c>
      <c r="AH3391" s="74">
        <f>IF(AD3391&lt;&gt;"",VLOOKUP($K$1,'Fact. Corr.'!$B$5:$G$7,HLOOKUP(H3391,'Fact. Corr.'!$C$4:$G$8,5,FALSE),FALSE),0)</f>
        <v>0</v>
      </c>
    </row>
    <row r="3392" spans="1:34" ht="20.100000000000001" hidden="1" customHeight="1" x14ac:dyDescent="0.2">
      <c r="A3392" s="109"/>
      <c r="B3392" s="119"/>
      <c r="C3392" s="111"/>
      <c r="D3392" s="112"/>
      <c r="E3392" s="107">
        <f t="shared" si="580"/>
        <v>0</v>
      </c>
      <c r="F3392" s="108">
        <f t="shared" si="581"/>
        <v>0</v>
      </c>
      <c r="G3392" s="114"/>
      <c r="H3392" s="113"/>
      <c r="I3392" s="114"/>
      <c r="J3392" s="115"/>
      <c r="K3392" s="89"/>
      <c r="L3392" s="116"/>
      <c r="M3392" s="117"/>
      <c r="N3392" s="94" t="str">
        <f t="shared" si="590"/>
        <v/>
      </c>
      <c r="O3392" s="87" t="str">
        <f>IF(N3392&lt;&gt;"",IF(J3392="CR",VLOOKUP(ROUND(N3392,0),'Cap. Corr. &amp; Prot.'!$J$4:$L$669,3,FALSE),VLOOKUP(ROUND(N3392,0),'Cap. Corr. &amp; Prot.'!$J$4:$K$669,2,FALSE)),"")</f>
        <v/>
      </c>
      <c r="P3392" s="95">
        <f t="shared" si="582"/>
        <v>0</v>
      </c>
      <c r="Q3392" s="96" t="str">
        <f>IFERROR(VLOOKUP(Y3392,'Constantes KG'!$B$7:$G$22,HLOOKUP(I3392,'Constantes KG'!$C$5:$G$6,2,FALSE),FALSE),"")</f>
        <v/>
      </c>
      <c r="R3392" s="97">
        <f t="shared" si="583"/>
        <v>0</v>
      </c>
      <c r="S3392" s="149">
        <f>IFERROR(VLOOKUP(J3392,Regulaciones!$B$3:$C$9,2,FALSE),0)</f>
        <v>0</v>
      </c>
      <c r="T3392" s="149">
        <f>S3392+IFERROR(VLOOKUP(A3392,$B$5:$T3391,19,FALSE),0)</f>
        <v>0</v>
      </c>
      <c r="U3392" s="94">
        <f t="shared" si="584"/>
        <v>0</v>
      </c>
      <c r="V3392" s="98">
        <f>U3392+IFERROR(VLOOKUP(A3392,$B$5:$V3391,21,FALSE),0)</f>
        <v>0</v>
      </c>
      <c r="W3392" s="99" t="str">
        <f>IF(Y3392&lt;&gt;"",AD3392&amp;"X"&amp;VLOOKUP(INT(N3392),'Cap. Corr. &amp; Prot.'!$J$4:$M$669,4,FALSE),"")</f>
        <v/>
      </c>
      <c r="X3392" s="100"/>
      <c r="Y3392" s="118"/>
      <c r="Z3392" s="102"/>
      <c r="AB3392" s="59" t="str">
        <f t="shared" si="585"/>
        <v/>
      </c>
      <c r="AC3392" s="59" t="str">
        <f t="shared" si="586"/>
        <v/>
      </c>
      <c r="AD3392" s="59" t="str">
        <f>IFERROR(VLOOKUP('Capacidad_&amp;_Regulación'!H3392,Regulaciones!$L$3:$M$7,2,FALSE),"")</f>
        <v/>
      </c>
      <c r="AE3392" s="74" t="str">
        <f t="shared" si="587"/>
        <v/>
      </c>
      <c r="AF3392" s="74" t="str">
        <f t="shared" si="588"/>
        <v/>
      </c>
      <c r="AG3392" s="74" t="str">
        <f t="shared" si="589"/>
        <v/>
      </c>
      <c r="AH3392" s="74">
        <f>IF(AD3392&lt;&gt;"",VLOOKUP($K$1,'Fact. Corr.'!$B$5:$G$7,HLOOKUP(H3392,'Fact. Corr.'!$C$4:$G$8,5,FALSE),FALSE),0)</f>
        <v>0</v>
      </c>
    </row>
    <row r="3393" spans="1:34" ht="20.100000000000001" hidden="1" customHeight="1" x14ac:dyDescent="0.2">
      <c r="A3393" s="109"/>
      <c r="B3393" s="119"/>
      <c r="C3393" s="111"/>
      <c r="D3393" s="112"/>
      <c r="E3393" s="107">
        <f t="shared" si="580"/>
        <v>0</v>
      </c>
      <c r="F3393" s="108">
        <f t="shared" si="581"/>
        <v>0</v>
      </c>
      <c r="G3393" s="114"/>
      <c r="H3393" s="113"/>
      <c r="I3393" s="114"/>
      <c r="J3393" s="115"/>
      <c r="K3393" s="89"/>
      <c r="L3393" s="116"/>
      <c r="M3393" s="117"/>
      <c r="N3393" s="94" t="str">
        <f t="shared" si="590"/>
        <v/>
      </c>
      <c r="O3393" s="87" t="str">
        <f>IF(N3393&lt;&gt;"",IF(J3393="CR",VLOOKUP(ROUND(N3393,0),'Cap. Corr. &amp; Prot.'!$J$4:$L$669,3,FALSE),VLOOKUP(ROUND(N3393,0),'Cap. Corr. &amp; Prot.'!$J$4:$K$669,2,FALSE)),"")</f>
        <v/>
      </c>
      <c r="P3393" s="95">
        <f t="shared" si="582"/>
        <v>0</v>
      </c>
      <c r="Q3393" s="96" t="str">
        <f>IFERROR(VLOOKUP(Y3393,'Constantes KG'!$B$7:$G$22,HLOOKUP(I3393,'Constantes KG'!$C$5:$G$6,2,FALSE),FALSE),"")</f>
        <v/>
      </c>
      <c r="R3393" s="97">
        <f t="shared" si="583"/>
        <v>0</v>
      </c>
      <c r="S3393" s="149">
        <f>IFERROR(VLOOKUP(J3393,Regulaciones!$B$3:$C$9,2,FALSE),0)</f>
        <v>0</v>
      </c>
      <c r="T3393" s="149">
        <f>S3393+IFERROR(VLOOKUP(A3393,$B$5:$T3392,19,FALSE),0)</f>
        <v>0</v>
      </c>
      <c r="U3393" s="94">
        <f t="shared" si="584"/>
        <v>0</v>
      </c>
      <c r="V3393" s="98">
        <f>U3393+IFERROR(VLOOKUP(A3393,$B$5:$V3392,21,FALSE),0)</f>
        <v>0</v>
      </c>
      <c r="W3393" s="99" t="str">
        <f>IF(Y3393&lt;&gt;"",AD3393&amp;"X"&amp;VLOOKUP(INT(N3393),'Cap. Corr. &amp; Prot.'!$J$4:$M$669,4,FALSE),"")</f>
        <v/>
      </c>
      <c r="X3393" s="100"/>
      <c r="Y3393" s="118"/>
      <c r="Z3393" s="102"/>
      <c r="AB3393" s="59" t="str">
        <f t="shared" si="585"/>
        <v/>
      </c>
      <c r="AC3393" s="59" t="str">
        <f t="shared" si="586"/>
        <v/>
      </c>
      <c r="AD3393" s="59" t="str">
        <f>IFERROR(VLOOKUP('Capacidad_&amp;_Regulación'!H3393,Regulaciones!$L$3:$M$7,2,FALSE),"")</f>
        <v/>
      </c>
      <c r="AE3393" s="74" t="str">
        <f t="shared" si="587"/>
        <v/>
      </c>
      <c r="AF3393" s="74" t="str">
        <f t="shared" si="588"/>
        <v/>
      </c>
      <c r="AG3393" s="74" t="str">
        <f t="shared" si="589"/>
        <v/>
      </c>
      <c r="AH3393" s="74">
        <f>IF(AD3393&lt;&gt;"",VLOOKUP($K$1,'Fact. Corr.'!$B$5:$G$7,HLOOKUP(H3393,'Fact. Corr.'!$C$4:$G$8,5,FALSE),FALSE),0)</f>
        <v>0</v>
      </c>
    </row>
    <row r="3394" spans="1:34" ht="20.100000000000001" hidden="1" customHeight="1" x14ac:dyDescent="0.2">
      <c r="A3394" s="109"/>
      <c r="B3394" s="119"/>
      <c r="C3394" s="111"/>
      <c r="D3394" s="112"/>
      <c r="E3394" s="107">
        <f t="shared" si="580"/>
        <v>0</v>
      </c>
      <c r="F3394" s="108">
        <f t="shared" si="581"/>
        <v>0</v>
      </c>
      <c r="G3394" s="114"/>
      <c r="H3394" s="113"/>
      <c r="I3394" s="114"/>
      <c r="J3394" s="115"/>
      <c r="K3394" s="89"/>
      <c r="L3394" s="116"/>
      <c r="M3394" s="117"/>
      <c r="N3394" s="94" t="str">
        <f t="shared" si="590"/>
        <v/>
      </c>
      <c r="O3394" s="87" t="str">
        <f>IF(N3394&lt;&gt;"",IF(J3394="CR",VLOOKUP(ROUND(N3394,0),'Cap. Corr. &amp; Prot.'!$J$4:$L$669,3,FALSE),VLOOKUP(ROUND(N3394,0),'Cap. Corr. &amp; Prot.'!$J$4:$K$669,2,FALSE)),"")</f>
        <v/>
      </c>
      <c r="P3394" s="95">
        <f t="shared" si="582"/>
        <v>0</v>
      </c>
      <c r="Q3394" s="96" t="str">
        <f>IFERROR(VLOOKUP(Y3394,'Constantes KG'!$B$7:$G$22,HLOOKUP(I3394,'Constantes KG'!$C$5:$G$6,2,FALSE),FALSE),"")</f>
        <v/>
      </c>
      <c r="R3394" s="97">
        <f t="shared" si="583"/>
        <v>0</v>
      </c>
      <c r="S3394" s="149">
        <f>IFERROR(VLOOKUP(J3394,Regulaciones!$B$3:$C$9,2,FALSE),0)</f>
        <v>0</v>
      </c>
      <c r="T3394" s="149">
        <f>S3394+IFERROR(VLOOKUP(A3394,$B$5:$T3393,19,FALSE),0)</f>
        <v>0</v>
      </c>
      <c r="U3394" s="94">
        <f t="shared" si="584"/>
        <v>0</v>
      </c>
      <c r="V3394" s="98">
        <f>U3394+IFERROR(VLOOKUP(A3394,$B$5:$V3393,21,FALSE),0)</f>
        <v>0</v>
      </c>
      <c r="W3394" s="99" t="str">
        <f>IF(Y3394&lt;&gt;"",AD3394&amp;"X"&amp;VLOOKUP(INT(N3394),'Cap. Corr. &amp; Prot.'!$J$4:$M$669,4,FALSE),"")</f>
        <v/>
      </c>
      <c r="X3394" s="100"/>
      <c r="Y3394" s="118"/>
      <c r="Z3394" s="102"/>
      <c r="AB3394" s="59" t="str">
        <f t="shared" si="585"/>
        <v/>
      </c>
      <c r="AC3394" s="59" t="str">
        <f t="shared" si="586"/>
        <v/>
      </c>
      <c r="AD3394" s="59" t="str">
        <f>IFERROR(VLOOKUP('Capacidad_&amp;_Regulación'!H3394,Regulaciones!$L$3:$M$7,2,FALSE),"")</f>
        <v/>
      </c>
      <c r="AE3394" s="74" t="str">
        <f t="shared" si="587"/>
        <v/>
      </c>
      <c r="AF3394" s="74" t="str">
        <f t="shared" si="588"/>
        <v/>
      </c>
      <c r="AG3394" s="74" t="str">
        <f t="shared" si="589"/>
        <v/>
      </c>
      <c r="AH3394" s="74">
        <f>IF(AD3394&lt;&gt;"",VLOOKUP($K$1,'Fact. Corr.'!$B$5:$G$7,HLOOKUP(H3394,'Fact. Corr.'!$C$4:$G$8,5,FALSE),FALSE),0)</f>
        <v>0</v>
      </c>
    </row>
    <row r="3395" spans="1:34" ht="20.100000000000001" hidden="1" customHeight="1" x14ac:dyDescent="0.2">
      <c r="A3395" s="109"/>
      <c r="B3395" s="119"/>
      <c r="C3395" s="111"/>
      <c r="D3395" s="112"/>
      <c r="E3395" s="107">
        <f t="shared" si="580"/>
        <v>0</v>
      </c>
      <c r="F3395" s="108">
        <f t="shared" si="581"/>
        <v>0</v>
      </c>
      <c r="G3395" s="114"/>
      <c r="H3395" s="113"/>
      <c r="I3395" s="114"/>
      <c r="J3395" s="115"/>
      <c r="K3395" s="89"/>
      <c r="L3395" s="116"/>
      <c r="M3395" s="117"/>
      <c r="N3395" s="94" t="str">
        <f t="shared" si="590"/>
        <v/>
      </c>
      <c r="O3395" s="87" t="str">
        <f>IF(N3395&lt;&gt;"",IF(J3395="CR",VLOOKUP(ROUND(N3395,0),'Cap. Corr. &amp; Prot.'!$J$4:$L$669,3,FALSE),VLOOKUP(ROUND(N3395,0),'Cap. Corr. &amp; Prot.'!$J$4:$K$669,2,FALSE)),"")</f>
        <v/>
      </c>
      <c r="P3395" s="95">
        <f t="shared" si="582"/>
        <v>0</v>
      </c>
      <c r="Q3395" s="96" t="str">
        <f>IFERROR(VLOOKUP(Y3395,'Constantes KG'!$B$7:$G$22,HLOOKUP(I3395,'Constantes KG'!$C$5:$G$6,2,FALSE),FALSE),"")</f>
        <v/>
      </c>
      <c r="R3395" s="97">
        <f t="shared" si="583"/>
        <v>0</v>
      </c>
      <c r="S3395" s="149">
        <f>IFERROR(VLOOKUP(J3395,Regulaciones!$B$3:$C$9,2,FALSE),0)</f>
        <v>0</v>
      </c>
      <c r="T3395" s="149">
        <f>S3395+IFERROR(VLOOKUP(A3395,$B$5:$T3394,19,FALSE),0)</f>
        <v>0</v>
      </c>
      <c r="U3395" s="94">
        <f t="shared" si="584"/>
        <v>0</v>
      </c>
      <c r="V3395" s="98">
        <f>U3395+IFERROR(VLOOKUP(A3395,$B$5:$V3394,21,FALSE),0)</f>
        <v>0</v>
      </c>
      <c r="W3395" s="99" t="str">
        <f>IF(Y3395&lt;&gt;"",AD3395&amp;"X"&amp;VLOOKUP(INT(N3395),'Cap. Corr. &amp; Prot.'!$J$4:$M$669,4,FALSE),"")</f>
        <v/>
      </c>
      <c r="X3395" s="100"/>
      <c r="Y3395" s="118"/>
      <c r="Z3395" s="102"/>
      <c r="AB3395" s="59" t="str">
        <f t="shared" si="585"/>
        <v/>
      </c>
      <c r="AC3395" s="59" t="str">
        <f t="shared" si="586"/>
        <v/>
      </c>
      <c r="AD3395" s="59" t="str">
        <f>IFERROR(VLOOKUP('Capacidad_&amp;_Regulación'!H3395,Regulaciones!$L$3:$M$7,2,FALSE),"")</f>
        <v/>
      </c>
      <c r="AE3395" s="74" t="str">
        <f t="shared" si="587"/>
        <v/>
      </c>
      <c r="AF3395" s="74" t="str">
        <f t="shared" si="588"/>
        <v/>
      </c>
      <c r="AG3395" s="74" t="str">
        <f t="shared" si="589"/>
        <v/>
      </c>
      <c r="AH3395" s="74">
        <f>IF(AD3395&lt;&gt;"",VLOOKUP($K$1,'Fact. Corr.'!$B$5:$G$7,HLOOKUP(H3395,'Fact. Corr.'!$C$4:$G$8,5,FALSE),FALSE),0)</f>
        <v>0</v>
      </c>
    </row>
    <row r="3396" spans="1:34" ht="20.100000000000001" hidden="1" customHeight="1" x14ac:dyDescent="0.2">
      <c r="A3396" s="109"/>
      <c r="B3396" s="119"/>
      <c r="C3396" s="111"/>
      <c r="D3396" s="112"/>
      <c r="E3396" s="107">
        <f t="shared" ref="E3396:E3459" si="591">SUM(C3396:D3396)</f>
        <v>0</v>
      </c>
      <c r="F3396" s="108">
        <f t="shared" ref="F3396:F3459" si="592">G3396*I3396*1000</f>
        <v>0</v>
      </c>
      <c r="G3396" s="114"/>
      <c r="H3396" s="113"/>
      <c r="I3396" s="114"/>
      <c r="J3396" s="115"/>
      <c r="K3396" s="89"/>
      <c r="L3396" s="116"/>
      <c r="M3396" s="117"/>
      <c r="N3396" s="94" t="str">
        <f t="shared" si="590"/>
        <v/>
      </c>
      <c r="O3396" s="87" t="str">
        <f>IF(N3396&lt;&gt;"",IF(J3396="CR",VLOOKUP(ROUND(N3396,0),'Cap. Corr. &amp; Prot.'!$J$4:$L$669,3,FALSE),VLOOKUP(ROUND(N3396,0),'Cap. Corr. &amp; Prot.'!$J$4:$K$669,2,FALSE)),"")</f>
        <v/>
      </c>
      <c r="P3396" s="95">
        <f t="shared" ref="P3396:P3459" si="593">G3396*E3396</f>
        <v>0</v>
      </c>
      <c r="Q3396" s="96" t="str">
        <f>IFERROR(VLOOKUP(Y3396,'Constantes KG'!$B$7:$G$22,HLOOKUP(I3396,'Constantes KG'!$C$5:$G$6,2,FALSE),FALSE),"")</f>
        <v/>
      </c>
      <c r="R3396" s="97">
        <f t="shared" ref="R3396:R3459" si="594">IFERROR(Q3396/RIGHT(M3396,3)^2,0)</f>
        <v>0</v>
      </c>
      <c r="S3396" s="149">
        <f>IFERROR(VLOOKUP(J3396,Regulaciones!$B$3:$C$9,2,FALSE),0)</f>
        <v>0</v>
      </c>
      <c r="T3396" s="149">
        <f>S3396+IFERROR(VLOOKUP(A3396,$B$5:$T3395,19,FALSE),0)</f>
        <v>0</v>
      </c>
      <c r="U3396" s="94">
        <f t="shared" ref="U3396:U3459" si="595">P3396*R3396*AH3396</f>
        <v>0</v>
      </c>
      <c r="V3396" s="98">
        <f>U3396+IFERROR(VLOOKUP(A3396,$B$5:$V3395,21,FALSE),0)</f>
        <v>0</v>
      </c>
      <c r="W3396" s="99" t="str">
        <f>IF(Y3396&lt;&gt;"",AD3396&amp;"X"&amp;VLOOKUP(INT(N3396),'Cap. Corr. &amp; Prot.'!$J$4:$M$669,4,FALSE),"")</f>
        <v/>
      </c>
      <c r="X3396" s="100"/>
      <c r="Y3396" s="118"/>
      <c r="Z3396" s="102"/>
      <c r="AB3396" s="59" t="str">
        <f t="shared" ref="AB3396:AB3459" si="596">IFERROR(VALUE(LEFT(M3396,3)),"")</f>
        <v/>
      </c>
      <c r="AC3396" s="59" t="str">
        <f t="shared" ref="AC3396:AC3459" si="597">IFERROR(VALUE(RIGHT(M3396,3)),"")</f>
        <v/>
      </c>
      <c r="AD3396" s="59" t="str">
        <f>IFERROR(VLOOKUP('Capacidad_&amp;_Regulación'!H3396,Regulaciones!$L$3:$M$7,2,FALSE),"")</f>
        <v/>
      </c>
      <c r="AE3396" s="74" t="str">
        <f t="shared" ref="AE3396:AE3459" si="598">IFERROR(L3396*((1000*G3396)/(AB3396)),"")</f>
        <v/>
      </c>
      <c r="AF3396" s="74" t="str">
        <f t="shared" ref="AF3396:AF3459" si="599">IFERROR(L3396*((1000*G3396)/(AC3396)),"")</f>
        <v/>
      </c>
      <c r="AG3396" s="74" t="str">
        <f t="shared" ref="AG3396:AG3459" si="600">IFERROR(L3396*((1000*G3396)/(SQRT(3)*AC3396)),"")</f>
        <v/>
      </c>
      <c r="AH3396" s="74">
        <f>IF(AD3396&lt;&gt;"",VLOOKUP($K$1,'Fact. Corr.'!$B$5:$G$7,HLOOKUP(H3396,'Fact. Corr.'!$C$4:$G$8,5,FALSE),FALSE),0)</f>
        <v>0</v>
      </c>
    </row>
    <row r="3397" spans="1:34" ht="20.100000000000001" hidden="1" customHeight="1" x14ac:dyDescent="0.2">
      <c r="A3397" s="109"/>
      <c r="B3397" s="119"/>
      <c r="C3397" s="111"/>
      <c r="D3397" s="112"/>
      <c r="E3397" s="107">
        <f t="shared" si="591"/>
        <v>0</v>
      </c>
      <c r="F3397" s="108">
        <f t="shared" si="592"/>
        <v>0</v>
      </c>
      <c r="G3397" s="114"/>
      <c r="H3397" s="113"/>
      <c r="I3397" s="114"/>
      <c r="J3397" s="115"/>
      <c r="K3397" s="89"/>
      <c r="L3397" s="116"/>
      <c r="M3397" s="117"/>
      <c r="N3397" s="94" t="str">
        <f t="shared" si="590"/>
        <v/>
      </c>
      <c r="O3397" s="87" t="str">
        <f>IF(N3397&lt;&gt;"",IF(J3397="CR",VLOOKUP(ROUND(N3397,0),'Cap. Corr. &amp; Prot.'!$J$4:$L$669,3,FALSE),VLOOKUP(ROUND(N3397,0),'Cap. Corr. &amp; Prot.'!$J$4:$K$669,2,FALSE)),"")</f>
        <v/>
      </c>
      <c r="P3397" s="95">
        <f t="shared" si="593"/>
        <v>0</v>
      </c>
      <c r="Q3397" s="96" t="str">
        <f>IFERROR(VLOOKUP(Y3397,'Constantes KG'!$B$7:$G$22,HLOOKUP(I3397,'Constantes KG'!$C$5:$G$6,2,FALSE),FALSE),"")</f>
        <v/>
      </c>
      <c r="R3397" s="97">
        <f t="shared" si="594"/>
        <v>0</v>
      </c>
      <c r="S3397" s="149">
        <f>IFERROR(VLOOKUP(J3397,Regulaciones!$B$3:$C$9,2,FALSE),0)</f>
        <v>0</v>
      </c>
      <c r="T3397" s="149">
        <f>S3397+IFERROR(VLOOKUP(A3397,$B$5:$T3396,19,FALSE),0)</f>
        <v>0</v>
      </c>
      <c r="U3397" s="94">
        <f t="shared" si="595"/>
        <v>0</v>
      </c>
      <c r="V3397" s="98">
        <f>U3397+IFERROR(VLOOKUP(A3397,$B$5:$V3396,21,FALSE),0)</f>
        <v>0</v>
      </c>
      <c r="W3397" s="99" t="str">
        <f>IF(Y3397&lt;&gt;"",AD3397&amp;"X"&amp;VLOOKUP(INT(N3397),'Cap. Corr. &amp; Prot.'!$J$4:$M$669,4,FALSE),"")</f>
        <v/>
      </c>
      <c r="X3397" s="100"/>
      <c r="Y3397" s="118"/>
      <c r="Z3397" s="102"/>
      <c r="AB3397" s="59" t="str">
        <f t="shared" si="596"/>
        <v/>
      </c>
      <c r="AC3397" s="59" t="str">
        <f t="shared" si="597"/>
        <v/>
      </c>
      <c r="AD3397" s="59" t="str">
        <f>IFERROR(VLOOKUP('Capacidad_&amp;_Regulación'!H3397,Regulaciones!$L$3:$M$7,2,FALSE),"")</f>
        <v/>
      </c>
      <c r="AE3397" s="74" t="str">
        <f t="shared" si="598"/>
        <v/>
      </c>
      <c r="AF3397" s="74" t="str">
        <f t="shared" si="599"/>
        <v/>
      </c>
      <c r="AG3397" s="74" t="str">
        <f t="shared" si="600"/>
        <v/>
      </c>
      <c r="AH3397" s="74">
        <f>IF(AD3397&lt;&gt;"",VLOOKUP($K$1,'Fact. Corr.'!$B$5:$G$7,HLOOKUP(H3397,'Fact. Corr.'!$C$4:$G$8,5,FALSE),FALSE),0)</f>
        <v>0</v>
      </c>
    </row>
    <row r="3398" spans="1:34" ht="20.100000000000001" hidden="1" customHeight="1" x14ac:dyDescent="0.2">
      <c r="A3398" s="109"/>
      <c r="B3398" s="119"/>
      <c r="C3398" s="111"/>
      <c r="D3398" s="112"/>
      <c r="E3398" s="107">
        <f t="shared" si="591"/>
        <v>0</v>
      </c>
      <c r="F3398" s="108">
        <f t="shared" si="592"/>
        <v>0</v>
      </c>
      <c r="G3398" s="114"/>
      <c r="H3398" s="113"/>
      <c r="I3398" s="114"/>
      <c r="J3398" s="115"/>
      <c r="K3398" s="89"/>
      <c r="L3398" s="116"/>
      <c r="M3398" s="117"/>
      <c r="N3398" s="94" t="str">
        <f t="shared" si="590"/>
        <v/>
      </c>
      <c r="O3398" s="87" t="str">
        <f>IF(N3398&lt;&gt;"",IF(J3398="CR",VLOOKUP(ROUND(N3398,0),'Cap. Corr. &amp; Prot.'!$J$4:$L$669,3,FALSE),VLOOKUP(ROUND(N3398,0),'Cap. Corr. &amp; Prot.'!$J$4:$K$669,2,FALSE)),"")</f>
        <v/>
      </c>
      <c r="P3398" s="95">
        <f t="shared" si="593"/>
        <v>0</v>
      </c>
      <c r="Q3398" s="96" t="str">
        <f>IFERROR(VLOOKUP(Y3398,'Constantes KG'!$B$7:$G$22,HLOOKUP(I3398,'Constantes KG'!$C$5:$G$6,2,FALSE),FALSE),"")</f>
        <v/>
      </c>
      <c r="R3398" s="97">
        <f t="shared" si="594"/>
        <v>0</v>
      </c>
      <c r="S3398" s="149">
        <f>IFERROR(VLOOKUP(J3398,Regulaciones!$B$3:$C$9,2,FALSE),0)</f>
        <v>0</v>
      </c>
      <c r="T3398" s="149">
        <f>S3398+IFERROR(VLOOKUP(A3398,$B$5:$T3397,19,FALSE),0)</f>
        <v>0</v>
      </c>
      <c r="U3398" s="94">
        <f t="shared" si="595"/>
        <v>0</v>
      </c>
      <c r="V3398" s="98">
        <f>U3398+IFERROR(VLOOKUP(A3398,$B$5:$V3397,21,FALSE),0)</f>
        <v>0</v>
      </c>
      <c r="W3398" s="99" t="str">
        <f>IF(Y3398&lt;&gt;"",AD3398&amp;"X"&amp;VLOOKUP(INT(N3398),'Cap. Corr. &amp; Prot.'!$J$4:$M$669,4,FALSE),"")</f>
        <v/>
      </c>
      <c r="X3398" s="100"/>
      <c r="Y3398" s="118"/>
      <c r="Z3398" s="102"/>
      <c r="AB3398" s="59" t="str">
        <f t="shared" si="596"/>
        <v/>
      </c>
      <c r="AC3398" s="59" t="str">
        <f t="shared" si="597"/>
        <v/>
      </c>
      <c r="AD3398" s="59" t="str">
        <f>IFERROR(VLOOKUP('Capacidad_&amp;_Regulación'!H3398,Regulaciones!$L$3:$M$7,2,FALSE),"")</f>
        <v/>
      </c>
      <c r="AE3398" s="74" t="str">
        <f t="shared" si="598"/>
        <v/>
      </c>
      <c r="AF3398" s="74" t="str">
        <f t="shared" si="599"/>
        <v/>
      </c>
      <c r="AG3398" s="74" t="str">
        <f t="shared" si="600"/>
        <v/>
      </c>
      <c r="AH3398" s="74">
        <f>IF(AD3398&lt;&gt;"",VLOOKUP($K$1,'Fact. Corr.'!$B$5:$G$7,HLOOKUP(H3398,'Fact. Corr.'!$C$4:$G$8,5,FALSE),FALSE),0)</f>
        <v>0</v>
      </c>
    </row>
    <row r="3399" spans="1:34" ht="20.100000000000001" hidden="1" customHeight="1" x14ac:dyDescent="0.2">
      <c r="A3399" s="109"/>
      <c r="B3399" s="119"/>
      <c r="C3399" s="111"/>
      <c r="D3399" s="112"/>
      <c r="E3399" s="107">
        <f t="shared" si="591"/>
        <v>0</v>
      </c>
      <c r="F3399" s="108">
        <f t="shared" si="592"/>
        <v>0</v>
      </c>
      <c r="G3399" s="114"/>
      <c r="H3399" s="113"/>
      <c r="I3399" s="114"/>
      <c r="J3399" s="115"/>
      <c r="K3399" s="89"/>
      <c r="L3399" s="116"/>
      <c r="M3399" s="117"/>
      <c r="N3399" s="94" t="str">
        <f t="shared" ref="N3399:N3462" si="601">IF(AND(G3399&lt;&gt;0,M3399&lt;&gt;""),((G3399*1000)/(SQRT(3)*RIGHT(M3399,3)))*L3399,"")</f>
        <v/>
      </c>
      <c r="O3399" s="87" t="str">
        <f>IF(N3399&lt;&gt;"",IF(J3399="CR",VLOOKUP(ROUND(N3399,0),'Cap. Corr. &amp; Prot.'!$J$4:$L$669,3,FALSE),VLOOKUP(ROUND(N3399,0),'Cap. Corr. &amp; Prot.'!$J$4:$K$669,2,FALSE)),"")</f>
        <v/>
      </c>
      <c r="P3399" s="95">
        <f t="shared" si="593"/>
        <v>0</v>
      </c>
      <c r="Q3399" s="96" t="str">
        <f>IFERROR(VLOOKUP(Y3399,'Constantes KG'!$B$7:$G$22,HLOOKUP(I3399,'Constantes KG'!$C$5:$G$6,2,FALSE),FALSE),"")</f>
        <v/>
      </c>
      <c r="R3399" s="97">
        <f t="shared" si="594"/>
        <v>0</v>
      </c>
      <c r="S3399" s="149">
        <f>IFERROR(VLOOKUP(J3399,Regulaciones!$B$3:$C$9,2,FALSE),0)</f>
        <v>0</v>
      </c>
      <c r="T3399" s="149">
        <f>S3399+IFERROR(VLOOKUP(A3399,$B$5:$T3398,19,FALSE),0)</f>
        <v>0</v>
      </c>
      <c r="U3399" s="94">
        <f t="shared" si="595"/>
        <v>0</v>
      </c>
      <c r="V3399" s="98">
        <f>U3399+IFERROR(VLOOKUP(A3399,$B$5:$V3398,21,FALSE),0)</f>
        <v>0</v>
      </c>
      <c r="W3399" s="99" t="str">
        <f>IF(Y3399&lt;&gt;"",AD3399&amp;"X"&amp;VLOOKUP(INT(N3399),'Cap. Corr. &amp; Prot.'!$J$4:$M$669,4,FALSE),"")</f>
        <v/>
      </c>
      <c r="X3399" s="100"/>
      <c r="Y3399" s="118"/>
      <c r="Z3399" s="102"/>
      <c r="AB3399" s="59" t="str">
        <f t="shared" si="596"/>
        <v/>
      </c>
      <c r="AC3399" s="59" t="str">
        <f t="shared" si="597"/>
        <v/>
      </c>
      <c r="AD3399" s="59" t="str">
        <f>IFERROR(VLOOKUP('Capacidad_&amp;_Regulación'!H3399,Regulaciones!$L$3:$M$7,2,FALSE),"")</f>
        <v/>
      </c>
      <c r="AE3399" s="74" t="str">
        <f t="shared" si="598"/>
        <v/>
      </c>
      <c r="AF3399" s="74" t="str">
        <f t="shared" si="599"/>
        <v/>
      </c>
      <c r="AG3399" s="74" t="str">
        <f t="shared" si="600"/>
        <v/>
      </c>
      <c r="AH3399" s="74">
        <f>IF(AD3399&lt;&gt;"",VLOOKUP($K$1,'Fact. Corr.'!$B$5:$G$7,HLOOKUP(H3399,'Fact. Corr.'!$C$4:$G$8,5,FALSE),FALSE),0)</f>
        <v>0</v>
      </c>
    </row>
    <row r="3400" spans="1:34" ht="20.100000000000001" hidden="1" customHeight="1" x14ac:dyDescent="0.2">
      <c r="A3400" s="109"/>
      <c r="B3400" s="119"/>
      <c r="C3400" s="111"/>
      <c r="D3400" s="112"/>
      <c r="E3400" s="107">
        <f t="shared" si="591"/>
        <v>0</v>
      </c>
      <c r="F3400" s="108">
        <f t="shared" si="592"/>
        <v>0</v>
      </c>
      <c r="G3400" s="114"/>
      <c r="H3400" s="113"/>
      <c r="I3400" s="114"/>
      <c r="J3400" s="115"/>
      <c r="K3400" s="89"/>
      <c r="L3400" s="116"/>
      <c r="M3400" s="117"/>
      <c r="N3400" s="94" t="str">
        <f t="shared" si="601"/>
        <v/>
      </c>
      <c r="O3400" s="87" t="str">
        <f>IF(N3400&lt;&gt;"",IF(J3400="CR",VLOOKUP(ROUND(N3400,0),'Cap. Corr. &amp; Prot.'!$J$4:$L$669,3,FALSE),VLOOKUP(ROUND(N3400,0),'Cap. Corr. &amp; Prot.'!$J$4:$K$669,2,FALSE)),"")</f>
        <v/>
      </c>
      <c r="P3400" s="95">
        <f t="shared" si="593"/>
        <v>0</v>
      </c>
      <c r="Q3400" s="96" t="str">
        <f>IFERROR(VLOOKUP(Y3400,'Constantes KG'!$B$7:$G$22,HLOOKUP(I3400,'Constantes KG'!$C$5:$G$6,2,FALSE),FALSE),"")</f>
        <v/>
      </c>
      <c r="R3400" s="97">
        <f t="shared" si="594"/>
        <v>0</v>
      </c>
      <c r="S3400" s="149">
        <f>IFERROR(VLOOKUP(J3400,Regulaciones!$B$3:$C$9,2,FALSE),0)</f>
        <v>0</v>
      </c>
      <c r="T3400" s="149">
        <f>S3400+IFERROR(VLOOKUP(A3400,$B$5:$T3399,19,FALSE),0)</f>
        <v>0</v>
      </c>
      <c r="U3400" s="94">
        <f t="shared" si="595"/>
        <v>0</v>
      </c>
      <c r="V3400" s="98">
        <f>U3400+IFERROR(VLOOKUP(A3400,$B$5:$V3399,21,FALSE),0)</f>
        <v>0</v>
      </c>
      <c r="W3400" s="99" t="str">
        <f>IF(Y3400&lt;&gt;"",AD3400&amp;"X"&amp;VLOOKUP(INT(N3400),'Cap. Corr. &amp; Prot.'!$J$4:$M$669,4,FALSE),"")</f>
        <v/>
      </c>
      <c r="X3400" s="100"/>
      <c r="Y3400" s="118"/>
      <c r="Z3400" s="102"/>
      <c r="AB3400" s="59" t="str">
        <f t="shared" si="596"/>
        <v/>
      </c>
      <c r="AC3400" s="59" t="str">
        <f t="shared" si="597"/>
        <v/>
      </c>
      <c r="AD3400" s="59" t="str">
        <f>IFERROR(VLOOKUP('Capacidad_&amp;_Regulación'!H3400,Regulaciones!$L$3:$M$7,2,FALSE),"")</f>
        <v/>
      </c>
      <c r="AE3400" s="74" t="str">
        <f t="shared" si="598"/>
        <v/>
      </c>
      <c r="AF3400" s="74" t="str">
        <f t="shared" si="599"/>
        <v/>
      </c>
      <c r="AG3400" s="74" t="str">
        <f t="shared" si="600"/>
        <v/>
      </c>
      <c r="AH3400" s="74">
        <f>IF(AD3400&lt;&gt;"",VLOOKUP($K$1,'Fact. Corr.'!$B$5:$G$7,HLOOKUP(H3400,'Fact. Corr.'!$C$4:$G$8,5,FALSE),FALSE),0)</f>
        <v>0</v>
      </c>
    </row>
    <row r="3401" spans="1:34" ht="20.100000000000001" hidden="1" customHeight="1" x14ac:dyDescent="0.2">
      <c r="A3401" s="109"/>
      <c r="B3401" s="119"/>
      <c r="C3401" s="111"/>
      <c r="D3401" s="112"/>
      <c r="E3401" s="107">
        <f t="shared" si="591"/>
        <v>0</v>
      </c>
      <c r="F3401" s="108">
        <f t="shared" si="592"/>
        <v>0</v>
      </c>
      <c r="G3401" s="114"/>
      <c r="H3401" s="113"/>
      <c r="I3401" s="114"/>
      <c r="J3401" s="115"/>
      <c r="K3401" s="89"/>
      <c r="L3401" s="116"/>
      <c r="M3401" s="117"/>
      <c r="N3401" s="94" t="str">
        <f t="shared" si="601"/>
        <v/>
      </c>
      <c r="O3401" s="87" t="str">
        <f>IF(N3401&lt;&gt;"",IF(J3401="CR",VLOOKUP(ROUND(N3401,0),'Cap. Corr. &amp; Prot.'!$J$4:$L$669,3,FALSE),VLOOKUP(ROUND(N3401,0),'Cap. Corr. &amp; Prot.'!$J$4:$K$669,2,FALSE)),"")</f>
        <v/>
      </c>
      <c r="P3401" s="95">
        <f t="shared" si="593"/>
        <v>0</v>
      </c>
      <c r="Q3401" s="96" t="str">
        <f>IFERROR(VLOOKUP(Y3401,'Constantes KG'!$B$7:$G$22,HLOOKUP(I3401,'Constantes KG'!$C$5:$G$6,2,FALSE),FALSE),"")</f>
        <v/>
      </c>
      <c r="R3401" s="97">
        <f t="shared" si="594"/>
        <v>0</v>
      </c>
      <c r="S3401" s="149">
        <f>IFERROR(VLOOKUP(J3401,Regulaciones!$B$3:$C$9,2,FALSE),0)</f>
        <v>0</v>
      </c>
      <c r="T3401" s="149">
        <f>S3401+IFERROR(VLOOKUP(A3401,$B$5:$T3400,19,FALSE),0)</f>
        <v>0</v>
      </c>
      <c r="U3401" s="94">
        <f t="shared" si="595"/>
        <v>0</v>
      </c>
      <c r="V3401" s="98">
        <f>U3401+IFERROR(VLOOKUP(A3401,$B$5:$V3400,21,FALSE),0)</f>
        <v>0</v>
      </c>
      <c r="W3401" s="99" t="str">
        <f>IF(Y3401&lt;&gt;"",AD3401&amp;"X"&amp;VLOOKUP(INT(N3401),'Cap. Corr. &amp; Prot.'!$J$4:$M$669,4,FALSE),"")</f>
        <v/>
      </c>
      <c r="X3401" s="100"/>
      <c r="Y3401" s="118"/>
      <c r="Z3401" s="102"/>
      <c r="AB3401" s="59" t="str">
        <f t="shared" si="596"/>
        <v/>
      </c>
      <c r="AC3401" s="59" t="str">
        <f t="shared" si="597"/>
        <v/>
      </c>
      <c r="AD3401" s="59" t="str">
        <f>IFERROR(VLOOKUP('Capacidad_&amp;_Regulación'!H3401,Regulaciones!$L$3:$M$7,2,FALSE),"")</f>
        <v/>
      </c>
      <c r="AE3401" s="74" t="str">
        <f t="shared" si="598"/>
        <v/>
      </c>
      <c r="AF3401" s="74" t="str">
        <f t="shared" si="599"/>
        <v/>
      </c>
      <c r="AG3401" s="74" t="str">
        <f t="shared" si="600"/>
        <v/>
      </c>
      <c r="AH3401" s="74">
        <f>IF(AD3401&lt;&gt;"",VLOOKUP($K$1,'Fact. Corr.'!$B$5:$G$7,HLOOKUP(H3401,'Fact. Corr.'!$C$4:$G$8,5,FALSE),FALSE),0)</f>
        <v>0</v>
      </c>
    </row>
    <row r="3402" spans="1:34" ht="20.100000000000001" hidden="1" customHeight="1" x14ac:dyDescent="0.2">
      <c r="A3402" s="109"/>
      <c r="B3402" s="119"/>
      <c r="C3402" s="111"/>
      <c r="D3402" s="112"/>
      <c r="E3402" s="107">
        <f t="shared" si="591"/>
        <v>0</v>
      </c>
      <c r="F3402" s="108">
        <f t="shared" si="592"/>
        <v>0</v>
      </c>
      <c r="G3402" s="114"/>
      <c r="H3402" s="113"/>
      <c r="I3402" s="114"/>
      <c r="J3402" s="115"/>
      <c r="K3402" s="89"/>
      <c r="L3402" s="116"/>
      <c r="M3402" s="117"/>
      <c r="N3402" s="94" t="str">
        <f t="shared" si="601"/>
        <v/>
      </c>
      <c r="O3402" s="87" t="str">
        <f>IF(N3402&lt;&gt;"",IF(J3402="CR",VLOOKUP(ROUND(N3402,0),'Cap. Corr. &amp; Prot.'!$J$4:$L$669,3,FALSE),VLOOKUP(ROUND(N3402,0),'Cap. Corr. &amp; Prot.'!$J$4:$K$669,2,FALSE)),"")</f>
        <v/>
      </c>
      <c r="P3402" s="95">
        <f t="shared" si="593"/>
        <v>0</v>
      </c>
      <c r="Q3402" s="96" t="str">
        <f>IFERROR(VLOOKUP(Y3402,'Constantes KG'!$B$7:$G$22,HLOOKUP(I3402,'Constantes KG'!$C$5:$G$6,2,FALSE),FALSE),"")</f>
        <v/>
      </c>
      <c r="R3402" s="97">
        <f t="shared" si="594"/>
        <v>0</v>
      </c>
      <c r="S3402" s="149">
        <f>IFERROR(VLOOKUP(J3402,Regulaciones!$B$3:$C$9,2,FALSE),0)</f>
        <v>0</v>
      </c>
      <c r="T3402" s="149">
        <f>S3402+IFERROR(VLOOKUP(A3402,$B$5:$T3401,19,FALSE),0)</f>
        <v>0</v>
      </c>
      <c r="U3402" s="94">
        <f t="shared" si="595"/>
        <v>0</v>
      </c>
      <c r="V3402" s="98">
        <f>U3402+IFERROR(VLOOKUP(A3402,$B$5:$V3401,21,FALSE),0)</f>
        <v>0</v>
      </c>
      <c r="W3402" s="99" t="str">
        <f>IF(Y3402&lt;&gt;"",AD3402&amp;"X"&amp;VLOOKUP(INT(N3402),'Cap. Corr. &amp; Prot.'!$J$4:$M$669,4,FALSE),"")</f>
        <v/>
      </c>
      <c r="X3402" s="100"/>
      <c r="Y3402" s="118"/>
      <c r="Z3402" s="102"/>
      <c r="AB3402" s="59" t="str">
        <f t="shared" si="596"/>
        <v/>
      </c>
      <c r="AC3402" s="59" t="str">
        <f t="shared" si="597"/>
        <v/>
      </c>
      <c r="AD3402" s="59" t="str">
        <f>IFERROR(VLOOKUP('Capacidad_&amp;_Regulación'!H3402,Regulaciones!$L$3:$M$7,2,FALSE),"")</f>
        <v/>
      </c>
      <c r="AE3402" s="74" t="str">
        <f t="shared" si="598"/>
        <v/>
      </c>
      <c r="AF3402" s="74" t="str">
        <f t="shared" si="599"/>
        <v/>
      </c>
      <c r="AG3402" s="74" t="str">
        <f t="shared" si="600"/>
        <v/>
      </c>
      <c r="AH3402" s="74">
        <f>IF(AD3402&lt;&gt;"",VLOOKUP($K$1,'Fact. Corr.'!$B$5:$G$7,HLOOKUP(H3402,'Fact. Corr.'!$C$4:$G$8,5,FALSE),FALSE),0)</f>
        <v>0</v>
      </c>
    </row>
    <row r="3403" spans="1:34" ht="20.100000000000001" hidden="1" customHeight="1" x14ac:dyDescent="0.2">
      <c r="A3403" s="109"/>
      <c r="B3403" s="119"/>
      <c r="C3403" s="111"/>
      <c r="D3403" s="112"/>
      <c r="E3403" s="107">
        <f t="shared" si="591"/>
        <v>0</v>
      </c>
      <c r="F3403" s="108">
        <f t="shared" si="592"/>
        <v>0</v>
      </c>
      <c r="G3403" s="114"/>
      <c r="H3403" s="113"/>
      <c r="I3403" s="114"/>
      <c r="J3403" s="115"/>
      <c r="K3403" s="89"/>
      <c r="L3403" s="116"/>
      <c r="M3403" s="117"/>
      <c r="N3403" s="94" t="str">
        <f t="shared" si="601"/>
        <v/>
      </c>
      <c r="O3403" s="87" t="str">
        <f>IF(N3403&lt;&gt;"",IF(J3403="CR",VLOOKUP(ROUND(N3403,0),'Cap. Corr. &amp; Prot.'!$J$4:$L$669,3,FALSE),VLOOKUP(ROUND(N3403,0),'Cap. Corr. &amp; Prot.'!$J$4:$K$669,2,FALSE)),"")</f>
        <v/>
      </c>
      <c r="P3403" s="95">
        <f t="shared" si="593"/>
        <v>0</v>
      </c>
      <c r="Q3403" s="96" t="str">
        <f>IFERROR(VLOOKUP(Y3403,'Constantes KG'!$B$7:$G$22,HLOOKUP(I3403,'Constantes KG'!$C$5:$G$6,2,FALSE),FALSE),"")</f>
        <v/>
      </c>
      <c r="R3403" s="97">
        <f t="shared" si="594"/>
        <v>0</v>
      </c>
      <c r="S3403" s="149">
        <f>IFERROR(VLOOKUP(J3403,Regulaciones!$B$3:$C$9,2,FALSE),0)</f>
        <v>0</v>
      </c>
      <c r="T3403" s="149">
        <f>S3403+IFERROR(VLOOKUP(A3403,$B$5:$T3402,19,FALSE),0)</f>
        <v>0</v>
      </c>
      <c r="U3403" s="94">
        <f t="shared" si="595"/>
        <v>0</v>
      </c>
      <c r="V3403" s="98">
        <f>U3403+IFERROR(VLOOKUP(A3403,$B$5:$V3402,21,FALSE),0)</f>
        <v>0</v>
      </c>
      <c r="W3403" s="99" t="str">
        <f>IF(Y3403&lt;&gt;"",AD3403&amp;"X"&amp;VLOOKUP(INT(N3403),'Cap. Corr. &amp; Prot.'!$J$4:$M$669,4,FALSE),"")</f>
        <v/>
      </c>
      <c r="X3403" s="100"/>
      <c r="Y3403" s="118"/>
      <c r="Z3403" s="102"/>
      <c r="AB3403" s="59" t="str">
        <f t="shared" si="596"/>
        <v/>
      </c>
      <c r="AC3403" s="59" t="str">
        <f t="shared" si="597"/>
        <v/>
      </c>
      <c r="AD3403" s="59" t="str">
        <f>IFERROR(VLOOKUP('Capacidad_&amp;_Regulación'!H3403,Regulaciones!$L$3:$M$7,2,FALSE),"")</f>
        <v/>
      </c>
      <c r="AE3403" s="74" t="str">
        <f t="shared" si="598"/>
        <v/>
      </c>
      <c r="AF3403" s="74" t="str">
        <f t="shared" si="599"/>
        <v/>
      </c>
      <c r="AG3403" s="74" t="str">
        <f t="shared" si="600"/>
        <v/>
      </c>
      <c r="AH3403" s="74">
        <f>IF(AD3403&lt;&gt;"",VLOOKUP($K$1,'Fact. Corr.'!$B$5:$G$7,HLOOKUP(H3403,'Fact. Corr.'!$C$4:$G$8,5,FALSE),FALSE),0)</f>
        <v>0</v>
      </c>
    </row>
    <row r="3404" spans="1:34" ht="20.100000000000001" hidden="1" customHeight="1" x14ac:dyDescent="0.2">
      <c r="A3404" s="109"/>
      <c r="B3404" s="119"/>
      <c r="C3404" s="111"/>
      <c r="D3404" s="112"/>
      <c r="E3404" s="107">
        <f t="shared" si="591"/>
        <v>0</v>
      </c>
      <c r="F3404" s="108">
        <f t="shared" si="592"/>
        <v>0</v>
      </c>
      <c r="G3404" s="114"/>
      <c r="H3404" s="113"/>
      <c r="I3404" s="114"/>
      <c r="J3404" s="115"/>
      <c r="K3404" s="89"/>
      <c r="L3404" s="116"/>
      <c r="M3404" s="117"/>
      <c r="N3404" s="94" t="str">
        <f t="shared" si="601"/>
        <v/>
      </c>
      <c r="O3404" s="87" t="str">
        <f>IF(N3404&lt;&gt;"",IF(J3404="CR",VLOOKUP(ROUND(N3404,0),'Cap. Corr. &amp; Prot.'!$J$4:$L$669,3,FALSE),VLOOKUP(ROUND(N3404,0),'Cap. Corr. &amp; Prot.'!$J$4:$K$669,2,FALSE)),"")</f>
        <v/>
      </c>
      <c r="P3404" s="95">
        <f t="shared" si="593"/>
        <v>0</v>
      </c>
      <c r="Q3404" s="96" t="str">
        <f>IFERROR(VLOOKUP(Y3404,'Constantes KG'!$B$7:$G$22,HLOOKUP(I3404,'Constantes KG'!$C$5:$G$6,2,FALSE),FALSE),"")</f>
        <v/>
      </c>
      <c r="R3404" s="97">
        <f t="shared" si="594"/>
        <v>0</v>
      </c>
      <c r="S3404" s="149">
        <f>IFERROR(VLOOKUP(J3404,Regulaciones!$B$3:$C$9,2,FALSE),0)</f>
        <v>0</v>
      </c>
      <c r="T3404" s="149">
        <f>S3404+IFERROR(VLOOKUP(A3404,$B$5:$T3403,19,FALSE),0)</f>
        <v>0</v>
      </c>
      <c r="U3404" s="94">
        <f t="shared" si="595"/>
        <v>0</v>
      </c>
      <c r="V3404" s="98">
        <f>U3404+IFERROR(VLOOKUP(A3404,$B$5:$V3403,21,FALSE),0)</f>
        <v>0</v>
      </c>
      <c r="W3404" s="99" t="str">
        <f>IF(Y3404&lt;&gt;"",AD3404&amp;"X"&amp;VLOOKUP(INT(N3404),'Cap. Corr. &amp; Prot.'!$J$4:$M$669,4,FALSE),"")</f>
        <v/>
      </c>
      <c r="X3404" s="100"/>
      <c r="Y3404" s="118"/>
      <c r="Z3404" s="102"/>
      <c r="AB3404" s="59" t="str">
        <f t="shared" si="596"/>
        <v/>
      </c>
      <c r="AC3404" s="59" t="str">
        <f t="shared" si="597"/>
        <v/>
      </c>
      <c r="AD3404" s="59" t="str">
        <f>IFERROR(VLOOKUP('Capacidad_&amp;_Regulación'!H3404,Regulaciones!$L$3:$M$7,2,FALSE),"")</f>
        <v/>
      </c>
      <c r="AE3404" s="74" t="str">
        <f t="shared" si="598"/>
        <v/>
      </c>
      <c r="AF3404" s="74" t="str">
        <f t="shared" si="599"/>
        <v/>
      </c>
      <c r="AG3404" s="74" t="str">
        <f t="shared" si="600"/>
        <v/>
      </c>
      <c r="AH3404" s="74">
        <f>IF(AD3404&lt;&gt;"",VLOOKUP($K$1,'Fact. Corr.'!$B$5:$G$7,HLOOKUP(H3404,'Fact. Corr.'!$C$4:$G$8,5,FALSE),FALSE),0)</f>
        <v>0</v>
      </c>
    </row>
    <row r="3405" spans="1:34" ht="20.100000000000001" hidden="1" customHeight="1" x14ac:dyDescent="0.2">
      <c r="A3405" s="109"/>
      <c r="B3405" s="119"/>
      <c r="C3405" s="111"/>
      <c r="D3405" s="112"/>
      <c r="E3405" s="107">
        <f t="shared" si="591"/>
        <v>0</v>
      </c>
      <c r="F3405" s="108">
        <f t="shared" si="592"/>
        <v>0</v>
      </c>
      <c r="G3405" s="114"/>
      <c r="H3405" s="113"/>
      <c r="I3405" s="114"/>
      <c r="J3405" s="115"/>
      <c r="K3405" s="89"/>
      <c r="L3405" s="116"/>
      <c r="M3405" s="117"/>
      <c r="N3405" s="94" t="str">
        <f t="shared" si="601"/>
        <v/>
      </c>
      <c r="O3405" s="87" t="str">
        <f>IF(N3405&lt;&gt;"",IF(J3405="CR",VLOOKUP(ROUND(N3405,0),'Cap. Corr. &amp; Prot.'!$J$4:$L$669,3,FALSE),VLOOKUP(ROUND(N3405,0),'Cap. Corr. &amp; Prot.'!$J$4:$K$669,2,FALSE)),"")</f>
        <v/>
      </c>
      <c r="P3405" s="95">
        <f t="shared" si="593"/>
        <v>0</v>
      </c>
      <c r="Q3405" s="96" t="str">
        <f>IFERROR(VLOOKUP(Y3405,'Constantes KG'!$B$7:$G$22,HLOOKUP(I3405,'Constantes KG'!$C$5:$G$6,2,FALSE),FALSE),"")</f>
        <v/>
      </c>
      <c r="R3405" s="97">
        <f t="shared" si="594"/>
        <v>0</v>
      </c>
      <c r="S3405" s="149">
        <f>IFERROR(VLOOKUP(J3405,Regulaciones!$B$3:$C$9,2,FALSE),0)</f>
        <v>0</v>
      </c>
      <c r="T3405" s="149">
        <f>S3405+IFERROR(VLOOKUP(A3405,$B$5:$T3404,19,FALSE),0)</f>
        <v>0</v>
      </c>
      <c r="U3405" s="94">
        <f t="shared" si="595"/>
        <v>0</v>
      </c>
      <c r="V3405" s="98">
        <f>U3405+IFERROR(VLOOKUP(A3405,$B$5:$V3404,21,FALSE),0)</f>
        <v>0</v>
      </c>
      <c r="W3405" s="99" t="str">
        <f>IF(Y3405&lt;&gt;"",AD3405&amp;"X"&amp;VLOOKUP(INT(N3405),'Cap. Corr. &amp; Prot.'!$J$4:$M$669,4,FALSE),"")</f>
        <v/>
      </c>
      <c r="X3405" s="100"/>
      <c r="Y3405" s="118"/>
      <c r="Z3405" s="102"/>
      <c r="AB3405" s="59" t="str">
        <f t="shared" si="596"/>
        <v/>
      </c>
      <c r="AC3405" s="59" t="str">
        <f t="shared" si="597"/>
        <v/>
      </c>
      <c r="AD3405" s="59" t="str">
        <f>IFERROR(VLOOKUP('Capacidad_&amp;_Regulación'!H3405,Regulaciones!$L$3:$M$7,2,FALSE),"")</f>
        <v/>
      </c>
      <c r="AE3405" s="74" t="str">
        <f t="shared" si="598"/>
        <v/>
      </c>
      <c r="AF3405" s="74" t="str">
        <f t="shared" si="599"/>
        <v/>
      </c>
      <c r="AG3405" s="74" t="str">
        <f t="shared" si="600"/>
        <v/>
      </c>
      <c r="AH3405" s="74">
        <f>IF(AD3405&lt;&gt;"",VLOOKUP($K$1,'Fact. Corr.'!$B$5:$G$7,HLOOKUP(H3405,'Fact. Corr.'!$C$4:$G$8,5,FALSE),FALSE),0)</f>
        <v>0</v>
      </c>
    </row>
    <row r="3406" spans="1:34" ht="20.100000000000001" hidden="1" customHeight="1" x14ac:dyDescent="0.2">
      <c r="A3406" s="109"/>
      <c r="B3406" s="119"/>
      <c r="C3406" s="111"/>
      <c r="D3406" s="112"/>
      <c r="E3406" s="107">
        <f t="shared" si="591"/>
        <v>0</v>
      </c>
      <c r="F3406" s="108">
        <f t="shared" si="592"/>
        <v>0</v>
      </c>
      <c r="G3406" s="114"/>
      <c r="H3406" s="113"/>
      <c r="I3406" s="114"/>
      <c r="J3406" s="115"/>
      <c r="K3406" s="89"/>
      <c r="L3406" s="116"/>
      <c r="M3406" s="117"/>
      <c r="N3406" s="94" t="str">
        <f t="shared" si="601"/>
        <v/>
      </c>
      <c r="O3406" s="87" t="str">
        <f>IF(N3406&lt;&gt;"",IF(J3406="CR",VLOOKUP(ROUND(N3406,0),'Cap. Corr. &amp; Prot.'!$J$4:$L$669,3,FALSE),VLOOKUP(ROUND(N3406,0),'Cap. Corr. &amp; Prot.'!$J$4:$K$669,2,FALSE)),"")</f>
        <v/>
      </c>
      <c r="P3406" s="95">
        <f t="shared" si="593"/>
        <v>0</v>
      </c>
      <c r="Q3406" s="96" t="str">
        <f>IFERROR(VLOOKUP(Y3406,'Constantes KG'!$B$7:$G$22,HLOOKUP(I3406,'Constantes KG'!$C$5:$G$6,2,FALSE),FALSE),"")</f>
        <v/>
      </c>
      <c r="R3406" s="97">
        <f t="shared" si="594"/>
        <v>0</v>
      </c>
      <c r="S3406" s="149">
        <f>IFERROR(VLOOKUP(J3406,Regulaciones!$B$3:$C$9,2,FALSE),0)</f>
        <v>0</v>
      </c>
      <c r="T3406" s="149">
        <f>S3406+IFERROR(VLOOKUP(A3406,$B$5:$T3405,19,FALSE),0)</f>
        <v>0</v>
      </c>
      <c r="U3406" s="94">
        <f t="shared" si="595"/>
        <v>0</v>
      </c>
      <c r="V3406" s="98">
        <f>U3406+IFERROR(VLOOKUP(A3406,$B$5:$V3405,21,FALSE),0)</f>
        <v>0</v>
      </c>
      <c r="W3406" s="99" t="str">
        <f>IF(Y3406&lt;&gt;"",AD3406&amp;"X"&amp;VLOOKUP(INT(N3406),'Cap. Corr. &amp; Prot.'!$J$4:$M$669,4,FALSE),"")</f>
        <v/>
      </c>
      <c r="X3406" s="100"/>
      <c r="Y3406" s="118"/>
      <c r="Z3406" s="102"/>
      <c r="AB3406" s="59" t="str">
        <f t="shared" si="596"/>
        <v/>
      </c>
      <c r="AC3406" s="59" t="str">
        <f t="shared" si="597"/>
        <v/>
      </c>
      <c r="AD3406" s="59" t="str">
        <f>IFERROR(VLOOKUP('Capacidad_&amp;_Regulación'!H3406,Regulaciones!$L$3:$M$7,2,FALSE),"")</f>
        <v/>
      </c>
      <c r="AE3406" s="74" t="str">
        <f t="shared" si="598"/>
        <v/>
      </c>
      <c r="AF3406" s="74" t="str">
        <f t="shared" si="599"/>
        <v/>
      </c>
      <c r="AG3406" s="74" t="str">
        <f t="shared" si="600"/>
        <v/>
      </c>
      <c r="AH3406" s="74">
        <f>IF(AD3406&lt;&gt;"",VLOOKUP($K$1,'Fact. Corr.'!$B$5:$G$7,HLOOKUP(H3406,'Fact. Corr.'!$C$4:$G$8,5,FALSE),FALSE),0)</f>
        <v>0</v>
      </c>
    </row>
    <row r="3407" spans="1:34" ht="20.100000000000001" hidden="1" customHeight="1" x14ac:dyDescent="0.2">
      <c r="A3407" s="109"/>
      <c r="B3407" s="119"/>
      <c r="C3407" s="111"/>
      <c r="D3407" s="112"/>
      <c r="E3407" s="107">
        <f t="shared" si="591"/>
        <v>0</v>
      </c>
      <c r="F3407" s="108">
        <f t="shared" si="592"/>
        <v>0</v>
      </c>
      <c r="G3407" s="114"/>
      <c r="H3407" s="113"/>
      <c r="I3407" s="114"/>
      <c r="J3407" s="115"/>
      <c r="K3407" s="89"/>
      <c r="L3407" s="116"/>
      <c r="M3407" s="117"/>
      <c r="N3407" s="94" t="str">
        <f t="shared" si="601"/>
        <v/>
      </c>
      <c r="O3407" s="87" t="str">
        <f>IF(N3407&lt;&gt;"",IF(J3407="CR",VLOOKUP(ROUND(N3407,0),'Cap. Corr. &amp; Prot.'!$J$4:$L$669,3,FALSE),VLOOKUP(ROUND(N3407,0),'Cap. Corr. &amp; Prot.'!$J$4:$K$669,2,FALSE)),"")</f>
        <v/>
      </c>
      <c r="P3407" s="95">
        <f t="shared" si="593"/>
        <v>0</v>
      </c>
      <c r="Q3407" s="96" t="str">
        <f>IFERROR(VLOOKUP(Y3407,'Constantes KG'!$B$7:$G$22,HLOOKUP(I3407,'Constantes KG'!$C$5:$G$6,2,FALSE),FALSE),"")</f>
        <v/>
      </c>
      <c r="R3407" s="97">
        <f t="shared" si="594"/>
        <v>0</v>
      </c>
      <c r="S3407" s="149">
        <f>IFERROR(VLOOKUP(J3407,Regulaciones!$B$3:$C$9,2,FALSE),0)</f>
        <v>0</v>
      </c>
      <c r="T3407" s="149">
        <f>S3407+IFERROR(VLOOKUP(A3407,$B$5:$T3406,19,FALSE),0)</f>
        <v>0</v>
      </c>
      <c r="U3407" s="94">
        <f t="shared" si="595"/>
        <v>0</v>
      </c>
      <c r="V3407" s="98">
        <f>U3407+IFERROR(VLOOKUP(A3407,$B$5:$V3406,21,FALSE),0)</f>
        <v>0</v>
      </c>
      <c r="W3407" s="99" t="str">
        <f>IF(Y3407&lt;&gt;"",AD3407&amp;"X"&amp;VLOOKUP(INT(N3407),'Cap. Corr. &amp; Prot.'!$J$4:$M$669,4,FALSE),"")</f>
        <v/>
      </c>
      <c r="X3407" s="100"/>
      <c r="Y3407" s="118"/>
      <c r="Z3407" s="102"/>
      <c r="AB3407" s="59" t="str">
        <f t="shared" si="596"/>
        <v/>
      </c>
      <c r="AC3407" s="59" t="str">
        <f t="shared" si="597"/>
        <v/>
      </c>
      <c r="AD3407" s="59" t="str">
        <f>IFERROR(VLOOKUP('Capacidad_&amp;_Regulación'!H3407,Regulaciones!$L$3:$M$7,2,FALSE),"")</f>
        <v/>
      </c>
      <c r="AE3407" s="74" t="str">
        <f t="shared" si="598"/>
        <v/>
      </c>
      <c r="AF3407" s="74" t="str">
        <f t="shared" si="599"/>
        <v/>
      </c>
      <c r="AG3407" s="74" t="str">
        <f t="shared" si="600"/>
        <v/>
      </c>
      <c r="AH3407" s="74">
        <f>IF(AD3407&lt;&gt;"",VLOOKUP($K$1,'Fact. Corr.'!$B$5:$G$7,HLOOKUP(H3407,'Fact. Corr.'!$C$4:$G$8,5,FALSE),FALSE),0)</f>
        <v>0</v>
      </c>
    </row>
    <row r="3408" spans="1:34" ht="20.100000000000001" hidden="1" customHeight="1" x14ac:dyDescent="0.2">
      <c r="A3408" s="109"/>
      <c r="B3408" s="119"/>
      <c r="C3408" s="111"/>
      <c r="D3408" s="112"/>
      <c r="E3408" s="107">
        <f t="shared" si="591"/>
        <v>0</v>
      </c>
      <c r="F3408" s="108">
        <f t="shared" si="592"/>
        <v>0</v>
      </c>
      <c r="G3408" s="114"/>
      <c r="H3408" s="113"/>
      <c r="I3408" s="114"/>
      <c r="J3408" s="115"/>
      <c r="K3408" s="89"/>
      <c r="L3408" s="116"/>
      <c r="M3408" s="117"/>
      <c r="N3408" s="94" t="str">
        <f t="shared" si="601"/>
        <v/>
      </c>
      <c r="O3408" s="87" t="str">
        <f>IF(N3408&lt;&gt;"",IF(J3408="CR",VLOOKUP(ROUND(N3408,0),'Cap. Corr. &amp; Prot.'!$J$4:$L$669,3,FALSE),VLOOKUP(ROUND(N3408,0),'Cap. Corr. &amp; Prot.'!$J$4:$K$669,2,FALSE)),"")</f>
        <v/>
      </c>
      <c r="P3408" s="95">
        <f t="shared" si="593"/>
        <v>0</v>
      </c>
      <c r="Q3408" s="96" t="str">
        <f>IFERROR(VLOOKUP(Y3408,'Constantes KG'!$B$7:$G$22,HLOOKUP(I3408,'Constantes KG'!$C$5:$G$6,2,FALSE),FALSE),"")</f>
        <v/>
      </c>
      <c r="R3408" s="97">
        <f t="shared" si="594"/>
        <v>0</v>
      </c>
      <c r="S3408" s="149">
        <f>IFERROR(VLOOKUP(J3408,Regulaciones!$B$3:$C$9,2,FALSE),0)</f>
        <v>0</v>
      </c>
      <c r="T3408" s="149">
        <f>S3408+IFERROR(VLOOKUP(A3408,$B$5:$T3407,19,FALSE),0)</f>
        <v>0</v>
      </c>
      <c r="U3408" s="94">
        <f t="shared" si="595"/>
        <v>0</v>
      </c>
      <c r="V3408" s="98">
        <f>U3408+IFERROR(VLOOKUP(A3408,$B$5:$V3407,21,FALSE),0)</f>
        <v>0</v>
      </c>
      <c r="W3408" s="99" t="str">
        <f>IF(Y3408&lt;&gt;"",AD3408&amp;"X"&amp;VLOOKUP(INT(N3408),'Cap. Corr. &amp; Prot.'!$J$4:$M$669,4,FALSE),"")</f>
        <v/>
      </c>
      <c r="X3408" s="100"/>
      <c r="Y3408" s="118"/>
      <c r="Z3408" s="102"/>
      <c r="AB3408" s="59" t="str">
        <f t="shared" si="596"/>
        <v/>
      </c>
      <c r="AC3408" s="59" t="str">
        <f t="shared" si="597"/>
        <v/>
      </c>
      <c r="AD3408" s="59" t="str">
        <f>IFERROR(VLOOKUP('Capacidad_&amp;_Regulación'!H3408,Regulaciones!$L$3:$M$7,2,FALSE),"")</f>
        <v/>
      </c>
      <c r="AE3408" s="74" t="str">
        <f t="shared" si="598"/>
        <v/>
      </c>
      <c r="AF3408" s="74" t="str">
        <f t="shared" si="599"/>
        <v/>
      </c>
      <c r="AG3408" s="74" t="str">
        <f t="shared" si="600"/>
        <v/>
      </c>
      <c r="AH3408" s="74">
        <f>IF(AD3408&lt;&gt;"",VLOOKUP($K$1,'Fact. Corr.'!$B$5:$G$7,HLOOKUP(H3408,'Fact. Corr.'!$C$4:$G$8,5,FALSE),FALSE),0)</f>
        <v>0</v>
      </c>
    </row>
    <row r="3409" spans="1:34" ht="20.100000000000001" hidden="1" customHeight="1" x14ac:dyDescent="0.2">
      <c r="A3409" s="109"/>
      <c r="B3409" s="119"/>
      <c r="C3409" s="111"/>
      <c r="D3409" s="112"/>
      <c r="E3409" s="107">
        <f t="shared" si="591"/>
        <v>0</v>
      </c>
      <c r="F3409" s="108">
        <f t="shared" si="592"/>
        <v>0</v>
      </c>
      <c r="G3409" s="114"/>
      <c r="H3409" s="113"/>
      <c r="I3409" s="114"/>
      <c r="J3409" s="115"/>
      <c r="K3409" s="89"/>
      <c r="L3409" s="116"/>
      <c r="M3409" s="117"/>
      <c r="N3409" s="94" t="str">
        <f t="shared" si="601"/>
        <v/>
      </c>
      <c r="O3409" s="87" t="str">
        <f>IF(N3409&lt;&gt;"",IF(J3409="CR",VLOOKUP(ROUND(N3409,0),'Cap. Corr. &amp; Prot.'!$J$4:$L$669,3,FALSE),VLOOKUP(ROUND(N3409,0),'Cap. Corr. &amp; Prot.'!$J$4:$K$669,2,FALSE)),"")</f>
        <v/>
      </c>
      <c r="P3409" s="95">
        <f t="shared" si="593"/>
        <v>0</v>
      </c>
      <c r="Q3409" s="96" t="str">
        <f>IFERROR(VLOOKUP(Y3409,'Constantes KG'!$B$7:$G$22,HLOOKUP(I3409,'Constantes KG'!$C$5:$G$6,2,FALSE),FALSE),"")</f>
        <v/>
      </c>
      <c r="R3409" s="97">
        <f t="shared" si="594"/>
        <v>0</v>
      </c>
      <c r="S3409" s="149">
        <f>IFERROR(VLOOKUP(J3409,Regulaciones!$B$3:$C$9,2,FALSE),0)</f>
        <v>0</v>
      </c>
      <c r="T3409" s="149">
        <f>S3409+IFERROR(VLOOKUP(A3409,$B$5:$T3408,19,FALSE),0)</f>
        <v>0</v>
      </c>
      <c r="U3409" s="94">
        <f t="shared" si="595"/>
        <v>0</v>
      </c>
      <c r="V3409" s="98">
        <f>U3409+IFERROR(VLOOKUP(A3409,$B$5:$V3408,21,FALSE),0)</f>
        <v>0</v>
      </c>
      <c r="W3409" s="99" t="str">
        <f>IF(Y3409&lt;&gt;"",AD3409&amp;"X"&amp;VLOOKUP(INT(N3409),'Cap. Corr. &amp; Prot.'!$J$4:$M$669,4,FALSE),"")</f>
        <v/>
      </c>
      <c r="X3409" s="100"/>
      <c r="Y3409" s="118"/>
      <c r="Z3409" s="102"/>
      <c r="AB3409" s="59" t="str">
        <f t="shared" si="596"/>
        <v/>
      </c>
      <c r="AC3409" s="59" t="str">
        <f t="shared" si="597"/>
        <v/>
      </c>
      <c r="AD3409" s="59" t="str">
        <f>IFERROR(VLOOKUP('Capacidad_&amp;_Regulación'!H3409,Regulaciones!$L$3:$M$7,2,FALSE),"")</f>
        <v/>
      </c>
      <c r="AE3409" s="74" t="str">
        <f t="shared" si="598"/>
        <v/>
      </c>
      <c r="AF3409" s="74" t="str">
        <f t="shared" si="599"/>
        <v/>
      </c>
      <c r="AG3409" s="74" t="str">
        <f t="shared" si="600"/>
        <v/>
      </c>
      <c r="AH3409" s="74">
        <f>IF(AD3409&lt;&gt;"",VLOOKUP($K$1,'Fact. Corr.'!$B$5:$G$7,HLOOKUP(H3409,'Fact. Corr.'!$C$4:$G$8,5,FALSE),FALSE),0)</f>
        <v>0</v>
      </c>
    </row>
    <row r="3410" spans="1:34" ht="20.100000000000001" hidden="1" customHeight="1" x14ac:dyDescent="0.2">
      <c r="A3410" s="109"/>
      <c r="B3410" s="119"/>
      <c r="C3410" s="111"/>
      <c r="D3410" s="112"/>
      <c r="E3410" s="107">
        <f t="shared" si="591"/>
        <v>0</v>
      </c>
      <c r="F3410" s="108">
        <f t="shared" si="592"/>
        <v>0</v>
      </c>
      <c r="G3410" s="114"/>
      <c r="H3410" s="113"/>
      <c r="I3410" s="114"/>
      <c r="J3410" s="115"/>
      <c r="K3410" s="89"/>
      <c r="L3410" s="116"/>
      <c r="M3410" s="117"/>
      <c r="N3410" s="94" t="str">
        <f t="shared" si="601"/>
        <v/>
      </c>
      <c r="O3410" s="87" t="str">
        <f>IF(N3410&lt;&gt;"",IF(J3410="CR",VLOOKUP(ROUND(N3410,0),'Cap. Corr. &amp; Prot.'!$J$4:$L$669,3,FALSE),VLOOKUP(ROUND(N3410,0),'Cap. Corr. &amp; Prot.'!$J$4:$K$669,2,FALSE)),"")</f>
        <v/>
      </c>
      <c r="P3410" s="95">
        <f t="shared" si="593"/>
        <v>0</v>
      </c>
      <c r="Q3410" s="96" t="str">
        <f>IFERROR(VLOOKUP(Y3410,'Constantes KG'!$B$7:$G$22,HLOOKUP(I3410,'Constantes KG'!$C$5:$G$6,2,FALSE),FALSE),"")</f>
        <v/>
      </c>
      <c r="R3410" s="97">
        <f t="shared" si="594"/>
        <v>0</v>
      </c>
      <c r="S3410" s="149">
        <f>IFERROR(VLOOKUP(J3410,Regulaciones!$B$3:$C$9,2,FALSE),0)</f>
        <v>0</v>
      </c>
      <c r="T3410" s="149">
        <f>S3410+IFERROR(VLOOKUP(A3410,$B$5:$T3409,19,FALSE),0)</f>
        <v>0</v>
      </c>
      <c r="U3410" s="94">
        <f t="shared" si="595"/>
        <v>0</v>
      </c>
      <c r="V3410" s="98">
        <f>U3410+IFERROR(VLOOKUP(A3410,$B$5:$V3409,21,FALSE),0)</f>
        <v>0</v>
      </c>
      <c r="W3410" s="99" t="str">
        <f>IF(Y3410&lt;&gt;"",AD3410&amp;"X"&amp;VLOOKUP(INT(N3410),'Cap. Corr. &amp; Prot.'!$J$4:$M$669,4,FALSE),"")</f>
        <v/>
      </c>
      <c r="X3410" s="100"/>
      <c r="Y3410" s="118"/>
      <c r="Z3410" s="102"/>
      <c r="AB3410" s="59" t="str">
        <f t="shared" si="596"/>
        <v/>
      </c>
      <c r="AC3410" s="59" t="str">
        <f t="shared" si="597"/>
        <v/>
      </c>
      <c r="AD3410" s="59" t="str">
        <f>IFERROR(VLOOKUP('Capacidad_&amp;_Regulación'!H3410,Regulaciones!$L$3:$M$7,2,FALSE),"")</f>
        <v/>
      </c>
      <c r="AE3410" s="74" t="str">
        <f t="shared" si="598"/>
        <v/>
      </c>
      <c r="AF3410" s="74" t="str">
        <f t="shared" si="599"/>
        <v/>
      </c>
      <c r="AG3410" s="74" t="str">
        <f t="shared" si="600"/>
        <v/>
      </c>
      <c r="AH3410" s="74">
        <f>IF(AD3410&lt;&gt;"",VLOOKUP($K$1,'Fact. Corr.'!$B$5:$G$7,HLOOKUP(H3410,'Fact. Corr.'!$C$4:$G$8,5,FALSE),FALSE),0)</f>
        <v>0</v>
      </c>
    </row>
    <row r="3411" spans="1:34" ht="20.100000000000001" hidden="1" customHeight="1" x14ac:dyDescent="0.2">
      <c r="A3411" s="109"/>
      <c r="B3411" s="119"/>
      <c r="C3411" s="111"/>
      <c r="D3411" s="112"/>
      <c r="E3411" s="107">
        <f t="shared" si="591"/>
        <v>0</v>
      </c>
      <c r="F3411" s="108">
        <f t="shared" si="592"/>
        <v>0</v>
      </c>
      <c r="G3411" s="114"/>
      <c r="H3411" s="113"/>
      <c r="I3411" s="114"/>
      <c r="J3411" s="115"/>
      <c r="K3411" s="89"/>
      <c r="L3411" s="116"/>
      <c r="M3411" s="117"/>
      <c r="N3411" s="94" t="str">
        <f t="shared" si="601"/>
        <v/>
      </c>
      <c r="O3411" s="87" t="str">
        <f>IF(N3411&lt;&gt;"",IF(J3411="CR",VLOOKUP(ROUND(N3411,0),'Cap. Corr. &amp; Prot.'!$J$4:$L$669,3,FALSE),VLOOKUP(ROUND(N3411,0),'Cap. Corr. &amp; Prot.'!$J$4:$K$669,2,FALSE)),"")</f>
        <v/>
      </c>
      <c r="P3411" s="95">
        <f t="shared" si="593"/>
        <v>0</v>
      </c>
      <c r="Q3411" s="96" t="str">
        <f>IFERROR(VLOOKUP(Y3411,'Constantes KG'!$B$7:$G$22,HLOOKUP(I3411,'Constantes KG'!$C$5:$G$6,2,FALSE),FALSE),"")</f>
        <v/>
      </c>
      <c r="R3411" s="97">
        <f t="shared" si="594"/>
        <v>0</v>
      </c>
      <c r="S3411" s="149">
        <f>IFERROR(VLOOKUP(J3411,Regulaciones!$B$3:$C$9,2,FALSE),0)</f>
        <v>0</v>
      </c>
      <c r="T3411" s="149">
        <f>S3411+IFERROR(VLOOKUP(A3411,$B$5:$T3410,19,FALSE),0)</f>
        <v>0</v>
      </c>
      <c r="U3411" s="94">
        <f t="shared" si="595"/>
        <v>0</v>
      </c>
      <c r="V3411" s="98">
        <f>U3411+IFERROR(VLOOKUP(A3411,$B$5:$V3410,21,FALSE),0)</f>
        <v>0</v>
      </c>
      <c r="W3411" s="99" t="str">
        <f>IF(Y3411&lt;&gt;"",AD3411&amp;"X"&amp;VLOOKUP(INT(N3411),'Cap. Corr. &amp; Prot.'!$J$4:$M$669,4,FALSE),"")</f>
        <v/>
      </c>
      <c r="X3411" s="100"/>
      <c r="Y3411" s="118"/>
      <c r="Z3411" s="102"/>
      <c r="AB3411" s="59" t="str">
        <f t="shared" si="596"/>
        <v/>
      </c>
      <c r="AC3411" s="59" t="str">
        <f t="shared" si="597"/>
        <v/>
      </c>
      <c r="AD3411" s="59" t="str">
        <f>IFERROR(VLOOKUP('Capacidad_&amp;_Regulación'!H3411,Regulaciones!$L$3:$M$7,2,FALSE),"")</f>
        <v/>
      </c>
      <c r="AE3411" s="74" t="str">
        <f t="shared" si="598"/>
        <v/>
      </c>
      <c r="AF3411" s="74" t="str">
        <f t="shared" si="599"/>
        <v/>
      </c>
      <c r="AG3411" s="74" t="str">
        <f t="shared" si="600"/>
        <v/>
      </c>
      <c r="AH3411" s="74">
        <f>IF(AD3411&lt;&gt;"",VLOOKUP($K$1,'Fact. Corr.'!$B$5:$G$7,HLOOKUP(H3411,'Fact. Corr.'!$C$4:$G$8,5,FALSE),FALSE),0)</f>
        <v>0</v>
      </c>
    </row>
    <row r="3412" spans="1:34" ht="20.100000000000001" hidden="1" customHeight="1" x14ac:dyDescent="0.2">
      <c r="A3412" s="109"/>
      <c r="B3412" s="119"/>
      <c r="C3412" s="111"/>
      <c r="D3412" s="112"/>
      <c r="E3412" s="107">
        <f t="shared" si="591"/>
        <v>0</v>
      </c>
      <c r="F3412" s="108">
        <f t="shared" si="592"/>
        <v>0</v>
      </c>
      <c r="G3412" s="114"/>
      <c r="H3412" s="113"/>
      <c r="I3412" s="114"/>
      <c r="J3412" s="115"/>
      <c r="K3412" s="89"/>
      <c r="L3412" s="116"/>
      <c r="M3412" s="117"/>
      <c r="N3412" s="94" t="str">
        <f t="shared" si="601"/>
        <v/>
      </c>
      <c r="O3412" s="87" t="str">
        <f>IF(N3412&lt;&gt;"",IF(J3412="CR",VLOOKUP(ROUND(N3412,0),'Cap. Corr. &amp; Prot.'!$J$4:$L$669,3,FALSE),VLOOKUP(ROUND(N3412,0),'Cap. Corr. &amp; Prot.'!$J$4:$K$669,2,FALSE)),"")</f>
        <v/>
      </c>
      <c r="P3412" s="95">
        <f t="shared" si="593"/>
        <v>0</v>
      </c>
      <c r="Q3412" s="96" t="str">
        <f>IFERROR(VLOOKUP(Y3412,'Constantes KG'!$B$7:$G$22,HLOOKUP(I3412,'Constantes KG'!$C$5:$G$6,2,FALSE),FALSE),"")</f>
        <v/>
      </c>
      <c r="R3412" s="97">
        <f t="shared" si="594"/>
        <v>0</v>
      </c>
      <c r="S3412" s="149">
        <f>IFERROR(VLOOKUP(J3412,Regulaciones!$B$3:$C$9,2,FALSE),0)</f>
        <v>0</v>
      </c>
      <c r="T3412" s="149">
        <f>S3412+IFERROR(VLOOKUP(A3412,$B$5:$T3411,19,FALSE),0)</f>
        <v>0</v>
      </c>
      <c r="U3412" s="94">
        <f t="shared" si="595"/>
        <v>0</v>
      </c>
      <c r="V3412" s="98">
        <f>U3412+IFERROR(VLOOKUP(A3412,$B$5:$V3411,21,FALSE),0)</f>
        <v>0</v>
      </c>
      <c r="W3412" s="99" t="str">
        <f>IF(Y3412&lt;&gt;"",AD3412&amp;"X"&amp;VLOOKUP(INT(N3412),'Cap. Corr. &amp; Prot.'!$J$4:$M$669,4,FALSE),"")</f>
        <v/>
      </c>
      <c r="X3412" s="100"/>
      <c r="Y3412" s="118"/>
      <c r="Z3412" s="102"/>
      <c r="AB3412" s="59" t="str">
        <f t="shared" si="596"/>
        <v/>
      </c>
      <c r="AC3412" s="59" t="str">
        <f t="shared" si="597"/>
        <v/>
      </c>
      <c r="AD3412" s="59" t="str">
        <f>IFERROR(VLOOKUP('Capacidad_&amp;_Regulación'!H3412,Regulaciones!$L$3:$M$7,2,FALSE),"")</f>
        <v/>
      </c>
      <c r="AE3412" s="74" t="str">
        <f t="shared" si="598"/>
        <v/>
      </c>
      <c r="AF3412" s="74" t="str">
        <f t="shared" si="599"/>
        <v/>
      </c>
      <c r="AG3412" s="74" t="str">
        <f t="shared" si="600"/>
        <v/>
      </c>
      <c r="AH3412" s="74">
        <f>IF(AD3412&lt;&gt;"",VLOOKUP($K$1,'Fact. Corr.'!$B$5:$G$7,HLOOKUP(H3412,'Fact. Corr.'!$C$4:$G$8,5,FALSE),FALSE),0)</f>
        <v>0</v>
      </c>
    </row>
    <row r="3413" spans="1:34" ht="20.100000000000001" hidden="1" customHeight="1" x14ac:dyDescent="0.2">
      <c r="A3413" s="109"/>
      <c r="B3413" s="119"/>
      <c r="C3413" s="111"/>
      <c r="D3413" s="112"/>
      <c r="E3413" s="107">
        <f t="shared" si="591"/>
        <v>0</v>
      </c>
      <c r="F3413" s="108">
        <f t="shared" si="592"/>
        <v>0</v>
      </c>
      <c r="G3413" s="114"/>
      <c r="H3413" s="113"/>
      <c r="I3413" s="114"/>
      <c r="J3413" s="115"/>
      <c r="K3413" s="89"/>
      <c r="L3413" s="116"/>
      <c r="M3413" s="117"/>
      <c r="N3413" s="94" t="str">
        <f t="shared" si="601"/>
        <v/>
      </c>
      <c r="O3413" s="87" t="str">
        <f>IF(N3413&lt;&gt;"",IF(J3413="CR",VLOOKUP(ROUND(N3413,0),'Cap. Corr. &amp; Prot.'!$J$4:$L$669,3,FALSE),VLOOKUP(ROUND(N3413,0),'Cap. Corr. &amp; Prot.'!$J$4:$K$669,2,FALSE)),"")</f>
        <v/>
      </c>
      <c r="P3413" s="95">
        <f t="shared" si="593"/>
        <v>0</v>
      </c>
      <c r="Q3413" s="96" t="str">
        <f>IFERROR(VLOOKUP(Y3413,'Constantes KG'!$B$7:$G$22,HLOOKUP(I3413,'Constantes KG'!$C$5:$G$6,2,FALSE),FALSE),"")</f>
        <v/>
      </c>
      <c r="R3413" s="97">
        <f t="shared" si="594"/>
        <v>0</v>
      </c>
      <c r="S3413" s="149">
        <f>IFERROR(VLOOKUP(J3413,Regulaciones!$B$3:$C$9,2,FALSE),0)</f>
        <v>0</v>
      </c>
      <c r="T3413" s="149">
        <f>S3413+IFERROR(VLOOKUP(A3413,$B$5:$T3412,19,FALSE),0)</f>
        <v>0</v>
      </c>
      <c r="U3413" s="94">
        <f t="shared" si="595"/>
        <v>0</v>
      </c>
      <c r="V3413" s="98">
        <f>U3413+IFERROR(VLOOKUP(A3413,$B$5:$V3412,21,FALSE),0)</f>
        <v>0</v>
      </c>
      <c r="W3413" s="99" t="str">
        <f>IF(Y3413&lt;&gt;"",AD3413&amp;"X"&amp;VLOOKUP(INT(N3413),'Cap. Corr. &amp; Prot.'!$J$4:$M$669,4,FALSE),"")</f>
        <v/>
      </c>
      <c r="X3413" s="100"/>
      <c r="Y3413" s="118"/>
      <c r="Z3413" s="102"/>
      <c r="AB3413" s="59" t="str">
        <f t="shared" si="596"/>
        <v/>
      </c>
      <c r="AC3413" s="59" t="str">
        <f t="shared" si="597"/>
        <v/>
      </c>
      <c r="AD3413" s="59" t="str">
        <f>IFERROR(VLOOKUP('Capacidad_&amp;_Regulación'!H3413,Regulaciones!$L$3:$M$7,2,FALSE),"")</f>
        <v/>
      </c>
      <c r="AE3413" s="74" t="str">
        <f t="shared" si="598"/>
        <v/>
      </c>
      <c r="AF3413" s="74" t="str">
        <f t="shared" si="599"/>
        <v/>
      </c>
      <c r="AG3413" s="74" t="str">
        <f t="shared" si="600"/>
        <v/>
      </c>
      <c r="AH3413" s="74">
        <f>IF(AD3413&lt;&gt;"",VLOOKUP($K$1,'Fact. Corr.'!$B$5:$G$7,HLOOKUP(H3413,'Fact. Corr.'!$C$4:$G$8,5,FALSE),FALSE),0)</f>
        <v>0</v>
      </c>
    </row>
    <row r="3414" spans="1:34" ht="20.100000000000001" hidden="1" customHeight="1" x14ac:dyDescent="0.2">
      <c r="A3414" s="109"/>
      <c r="B3414" s="119"/>
      <c r="C3414" s="111"/>
      <c r="D3414" s="112"/>
      <c r="E3414" s="107">
        <f t="shared" si="591"/>
        <v>0</v>
      </c>
      <c r="F3414" s="108">
        <f t="shared" si="592"/>
        <v>0</v>
      </c>
      <c r="G3414" s="114"/>
      <c r="H3414" s="113"/>
      <c r="I3414" s="114"/>
      <c r="J3414" s="115"/>
      <c r="K3414" s="89"/>
      <c r="L3414" s="116"/>
      <c r="M3414" s="117"/>
      <c r="N3414" s="94" t="str">
        <f t="shared" si="601"/>
        <v/>
      </c>
      <c r="O3414" s="87" t="str">
        <f>IF(N3414&lt;&gt;"",IF(J3414="CR",VLOOKUP(ROUND(N3414,0),'Cap. Corr. &amp; Prot.'!$J$4:$L$669,3,FALSE),VLOOKUP(ROUND(N3414,0),'Cap. Corr. &amp; Prot.'!$J$4:$K$669,2,FALSE)),"")</f>
        <v/>
      </c>
      <c r="P3414" s="95">
        <f t="shared" si="593"/>
        <v>0</v>
      </c>
      <c r="Q3414" s="96" t="str">
        <f>IFERROR(VLOOKUP(Y3414,'Constantes KG'!$B$7:$G$22,HLOOKUP(I3414,'Constantes KG'!$C$5:$G$6,2,FALSE),FALSE),"")</f>
        <v/>
      </c>
      <c r="R3414" s="97">
        <f t="shared" si="594"/>
        <v>0</v>
      </c>
      <c r="S3414" s="149">
        <f>IFERROR(VLOOKUP(J3414,Regulaciones!$B$3:$C$9,2,FALSE),0)</f>
        <v>0</v>
      </c>
      <c r="T3414" s="149">
        <f>S3414+IFERROR(VLOOKUP(A3414,$B$5:$T3413,19,FALSE),0)</f>
        <v>0</v>
      </c>
      <c r="U3414" s="94">
        <f t="shared" si="595"/>
        <v>0</v>
      </c>
      <c r="V3414" s="98">
        <f>U3414+IFERROR(VLOOKUP(A3414,$B$5:$V3413,21,FALSE),0)</f>
        <v>0</v>
      </c>
      <c r="W3414" s="99" t="str">
        <f>IF(Y3414&lt;&gt;"",AD3414&amp;"X"&amp;VLOOKUP(INT(N3414),'Cap. Corr. &amp; Prot.'!$J$4:$M$669,4,FALSE),"")</f>
        <v/>
      </c>
      <c r="X3414" s="100"/>
      <c r="Y3414" s="118"/>
      <c r="Z3414" s="102"/>
      <c r="AB3414" s="59" t="str">
        <f t="shared" si="596"/>
        <v/>
      </c>
      <c r="AC3414" s="59" t="str">
        <f t="shared" si="597"/>
        <v/>
      </c>
      <c r="AD3414" s="59" t="str">
        <f>IFERROR(VLOOKUP('Capacidad_&amp;_Regulación'!H3414,Regulaciones!$L$3:$M$7,2,FALSE),"")</f>
        <v/>
      </c>
      <c r="AE3414" s="74" t="str">
        <f t="shared" si="598"/>
        <v/>
      </c>
      <c r="AF3414" s="74" t="str">
        <f t="shared" si="599"/>
        <v/>
      </c>
      <c r="AG3414" s="74" t="str">
        <f t="shared" si="600"/>
        <v/>
      </c>
      <c r="AH3414" s="74">
        <f>IF(AD3414&lt;&gt;"",VLOOKUP($K$1,'Fact. Corr.'!$B$5:$G$7,HLOOKUP(H3414,'Fact. Corr.'!$C$4:$G$8,5,FALSE),FALSE),0)</f>
        <v>0</v>
      </c>
    </row>
    <row r="3415" spans="1:34" ht="20.100000000000001" hidden="1" customHeight="1" x14ac:dyDescent="0.2">
      <c r="A3415" s="109"/>
      <c r="B3415" s="119"/>
      <c r="C3415" s="111"/>
      <c r="D3415" s="112"/>
      <c r="E3415" s="107">
        <f t="shared" si="591"/>
        <v>0</v>
      </c>
      <c r="F3415" s="108">
        <f t="shared" si="592"/>
        <v>0</v>
      </c>
      <c r="G3415" s="114"/>
      <c r="H3415" s="113"/>
      <c r="I3415" s="114"/>
      <c r="J3415" s="115"/>
      <c r="K3415" s="89"/>
      <c r="L3415" s="116"/>
      <c r="M3415" s="117"/>
      <c r="N3415" s="94" t="str">
        <f t="shared" si="601"/>
        <v/>
      </c>
      <c r="O3415" s="87" t="str">
        <f>IF(N3415&lt;&gt;"",IF(J3415="CR",VLOOKUP(ROUND(N3415,0),'Cap. Corr. &amp; Prot.'!$J$4:$L$669,3,FALSE),VLOOKUP(ROUND(N3415,0),'Cap. Corr. &amp; Prot.'!$J$4:$K$669,2,FALSE)),"")</f>
        <v/>
      </c>
      <c r="P3415" s="95">
        <f t="shared" si="593"/>
        <v>0</v>
      </c>
      <c r="Q3415" s="96" t="str">
        <f>IFERROR(VLOOKUP(Y3415,'Constantes KG'!$B$7:$G$22,HLOOKUP(I3415,'Constantes KG'!$C$5:$G$6,2,FALSE),FALSE),"")</f>
        <v/>
      </c>
      <c r="R3415" s="97">
        <f t="shared" si="594"/>
        <v>0</v>
      </c>
      <c r="S3415" s="149">
        <f>IFERROR(VLOOKUP(J3415,Regulaciones!$B$3:$C$9,2,FALSE),0)</f>
        <v>0</v>
      </c>
      <c r="T3415" s="149">
        <f>S3415+IFERROR(VLOOKUP(A3415,$B$5:$T3414,19,FALSE),0)</f>
        <v>0</v>
      </c>
      <c r="U3415" s="94">
        <f t="shared" si="595"/>
        <v>0</v>
      </c>
      <c r="V3415" s="98">
        <f>U3415+IFERROR(VLOOKUP(A3415,$B$5:$V3414,21,FALSE),0)</f>
        <v>0</v>
      </c>
      <c r="W3415" s="99" t="str">
        <f>IF(Y3415&lt;&gt;"",AD3415&amp;"X"&amp;VLOOKUP(INT(N3415),'Cap. Corr. &amp; Prot.'!$J$4:$M$669,4,FALSE),"")</f>
        <v/>
      </c>
      <c r="X3415" s="100"/>
      <c r="Y3415" s="118"/>
      <c r="Z3415" s="102"/>
      <c r="AB3415" s="59" t="str">
        <f t="shared" si="596"/>
        <v/>
      </c>
      <c r="AC3415" s="59" t="str">
        <f t="shared" si="597"/>
        <v/>
      </c>
      <c r="AD3415" s="59" t="str">
        <f>IFERROR(VLOOKUP('Capacidad_&amp;_Regulación'!H3415,Regulaciones!$L$3:$M$7,2,FALSE),"")</f>
        <v/>
      </c>
      <c r="AE3415" s="74" t="str">
        <f t="shared" si="598"/>
        <v/>
      </c>
      <c r="AF3415" s="74" t="str">
        <f t="shared" si="599"/>
        <v/>
      </c>
      <c r="AG3415" s="74" t="str">
        <f t="shared" si="600"/>
        <v/>
      </c>
      <c r="AH3415" s="74">
        <f>IF(AD3415&lt;&gt;"",VLOOKUP($K$1,'Fact. Corr.'!$B$5:$G$7,HLOOKUP(H3415,'Fact. Corr.'!$C$4:$G$8,5,FALSE),FALSE),0)</f>
        <v>0</v>
      </c>
    </row>
    <row r="3416" spans="1:34" ht="20.100000000000001" hidden="1" customHeight="1" x14ac:dyDescent="0.2">
      <c r="A3416" s="109"/>
      <c r="B3416" s="119"/>
      <c r="C3416" s="111"/>
      <c r="D3416" s="112"/>
      <c r="E3416" s="107">
        <f t="shared" si="591"/>
        <v>0</v>
      </c>
      <c r="F3416" s="108">
        <f t="shared" si="592"/>
        <v>0</v>
      </c>
      <c r="G3416" s="114"/>
      <c r="H3416" s="113"/>
      <c r="I3416" s="114"/>
      <c r="J3416" s="115"/>
      <c r="K3416" s="89"/>
      <c r="L3416" s="116"/>
      <c r="M3416" s="117"/>
      <c r="N3416" s="94" t="str">
        <f t="shared" si="601"/>
        <v/>
      </c>
      <c r="O3416" s="87" t="str">
        <f>IF(N3416&lt;&gt;"",IF(J3416="CR",VLOOKUP(ROUND(N3416,0),'Cap. Corr. &amp; Prot.'!$J$4:$L$669,3,FALSE),VLOOKUP(ROUND(N3416,0),'Cap. Corr. &amp; Prot.'!$J$4:$K$669,2,FALSE)),"")</f>
        <v/>
      </c>
      <c r="P3416" s="95">
        <f t="shared" si="593"/>
        <v>0</v>
      </c>
      <c r="Q3416" s="96" t="str">
        <f>IFERROR(VLOOKUP(Y3416,'Constantes KG'!$B$7:$G$22,HLOOKUP(I3416,'Constantes KG'!$C$5:$G$6,2,FALSE),FALSE),"")</f>
        <v/>
      </c>
      <c r="R3416" s="97">
        <f t="shared" si="594"/>
        <v>0</v>
      </c>
      <c r="S3416" s="149">
        <f>IFERROR(VLOOKUP(J3416,Regulaciones!$B$3:$C$9,2,FALSE),0)</f>
        <v>0</v>
      </c>
      <c r="T3416" s="149">
        <f>S3416+IFERROR(VLOOKUP(A3416,$B$5:$T3415,19,FALSE),0)</f>
        <v>0</v>
      </c>
      <c r="U3416" s="94">
        <f t="shared" si="595"/>
        <v>0</v>
      </c>
      <c r="V3416" s="98">
        <f>U3416+IFERROR(VLOOKUP(A3416,$B$5:$V3415,21,FALSE),0)</f>
        <v>0</v>
      </c>
      <c r="W3416" s="99" t="str">
        <f>IF(Y3416&lt;&gt;"",AD3416&amp;"X"&amp;VLOOKUP(INT(N3416),'Cap. Corr. &amp; Prot.'!$J$4:$M$669,4,FALSE),"")</f>
        <v/>
      </c>
      <c r="X3416" s="100"/>
      <c r="Y3416" s="118"/>
      <c r="Z3416" s="102"/>
      <c r="AB3416" s="59" t="str">
        <f t="shared" si="596"/>
        <v/>
      </c>
      <c r="AC3416" s="59" t="str">
        <f t="shared" si="597"/>
        <v/>
      </c>
      <c r="AD3416" s="59" t="str">
        <f>IFERROR(VLOOKUP('Capacidad_&amp;_Regulación'!H3416,Regulaciones!$L$3:$M$7,2,FALSE),"")</f>
        <v/>
      </c>
      <c r="AE3416" s="74" t="str">
        <f t="shared" si="598"/>
        <v/>
      </c>
      <c r="AF3416" s="74" t="str">
        <f t="shared" si="599"/>
        <v/>
      </c>
      <c r="AG3416" s="74" t="str">
        <f t="shared" si="600"/>
        <v/>
      </c>
      <c r="AH3416" s="74">
        <f>IF(AD3416&lt;&gt;"",VLOOKUP($K$1,'Fact. Corr.'!$B$5:$G$7,HLOOKUP(H3416,'Fact. Corr.'!$C$4:$G$8,5,FALSE),FALSE),0)</f>
        <v>0</v>
      </c>
    </row>
    <row r="3417" spans="1:34" ht="20.100000000000001" hidden="1" customHeight="1" x14ac:dyDescent="0.2">
      <c r="A3417" s="109"/>
      <c r="B3417" s="119"/>
      <c r="C3417" s="111"/>
      <c r="D3417" s="112"/>
      <c r="E3417" s="107">
        <f t="shared" si="591"/>
        <v>0</v>
      </c>
      <c r="F3417" s="108">
        <f t="shared" si="592"/>
        <v>0</v>
      </c>
      <c r="G3417" s="114"/>
      <c r="H3417" s="113"/>
      <c r="I3417" s="114"/>
      <c r="J3417" s="115"/>
      <c r="K3417" s="89"/>
      <c r="L3417" s="116"/>
      <c r="M3417" s="117"/>
      <c r="N3417" s="94" t="str">
        <f t="shared" si="601"/>
        <v/>
      </c>
      <c r="O3417" s="87" t="str">
        <f>IF(N3417&lt;&gt;"",IF(J3417="CR",VLOOKUP(ROUND(N3417,0),'Cap. Corr. &amp; Prot.'!$J$4:$L$669,3,FALSE),VLOOKUP(ROUND(N3417,0),'Cap. Corr. &amp; Prot.'!$J$4:$K$669,2,FALSE)),"")</f>
        <v/>
      </c>
      <c r="P3417" s="95">
        <f t="shared" si="593"/>
        <v>0</v>
      </c>
      <c r="Q3417" s="96" t="str">
        <f>IFERROR(VLOOKUP(Y3417,'Constantes KG'!$B$7:$G$22,HLOOKUP(I3417,'Constantes KG'!$C$5:$G$6,2,FALSE),FALSE),"")</f>
        <v/>
      </c>
      <c r="R3417" s="97">
        <f t="shared" si="594"/>
        <v>0</v>
      </c>
      <c r="S3417" s="149">
        <f>IFERROR(VLOOKUP(J3417,Regulaciones!$B$3:$C$9,2,FALSE),0)</f>
        <v>0</v>
      </c>
      <c r="T3417" s="149">
        <f>S3417+IFERROR(VLOOKUP(A3417,$B$5:$T3416,19,FALSE),0)</f>
        <v>0</v>
      </c>
      <c r="U3417" s="94">
        <f t="shared" si="595"/>
        <v>0</v>
      </c>
      <c r="V3417" s="98">
        <f>U3417+IFERROR(VLOOKUP(A3417,$B$5:$V3416,21,FALSE),0)</f>
        <v>0</v>
      </c>
      <c r="W3417" s="99" t="str">
        <f>IF(Y3417&lt;&gt;"",AD3417&amp;"X"&amp;VLOOKUP(INT(N3417),'Cap. Corr. &amp; Prot.'!$J$4:$M$669,4,FALSE),"")</f>
        <v/>
      </c>
      <c r="X3417" s="100"/>
      <c r="Y3417" s="118"/>
      <c r="Z3417" s="102"/>
      <c r="AB3417" s="59" t="str">
        <f t="shared" si="596"/>
        <v/>
      </c>
      <c r="AC3417" s="59" t="str">
        <f t="shared" si="597"/>
        <v/>
      </c>
      <c r="AD3417" s="59" t="str">
        <f>IFERROR(VLOOKUP('Capacidad_&amp;_Regulación'!H3417,Regulaciones!$L$3:$M$7,2,FALSE),"")</f>
        <v/>
      </c>
      <c r="AE3417" s="74" t="str">
        <f t="shared" si="598"/>
        <v/>
      </c>
      <c r="AF3417" s="74" t="str">
        <f t="shared" si="599"/>
        <v/>
      </c>
      <c r="AG3417" s="74" t="str">
        <f t="shared" si="600"/>
        <v/>
      </c>
      <c r="AH3417" s="74">
        <f>IF(AD3417&lt;&gt;"",VLOOKUP($K$1,'Fact. Corr.'!$B$5:$G$7,HLOOKUP(H3417,'Fact. Corr.'!$C$4:$G$8,5,FALSE),FALSE),0)</f>
        <v>0</v>
      </c>
    </row>
    <row r="3418" spans="1:34" ht="20.100000000000001" hidden="1" customHeight="1" x14ac:dyDescent="0.2">
      <c r="A3418" s="109"/>
      <c r="B3418" s="119"/>
      <c r="C3418" s="111"/>
      <c r="D3418" s="112"/>
      <c r="E3418" s="107">
        <f t="shared" si="591"/>
        <v>0</v>
      </c>
      <c r="F3418" s="108">
        <f t="shared" si="592"/>
        <v>0</v>
      </c>
      <c r="G3418" s="114"/>
      <c r="H3418" s="113"/>
      <c r="I3418" s="114"/>
      <c r="J3418" s="115"/>
      <c r="K3418" s="89"/>
      <c r="L3418" s="116"/>
      <c r="M3418" s="117"/>
      <c r="N3418" s="94" t="str">
        <f t="shared" si="601"/>
        <v/>
      </c>
      <c r="O3418" s="87" t="str">
        <f>IF(N3418&lt;&gt;"",IF(J3418="CR",VLOOKUP(ROUND(N3418,0),'Cap. Corr. &amp; Prot.'!$J$4:$L$669,3,FALSE),VLOOKUP(ROUND(N3418,0),'Cap. Corr. &amp; Prot.'!$J$4:$K$669,2,FALSE)),"")</f>
        <v/>
      </c>
      <c r="P3418" s="95">
        <f t="shared" si="593"/>
        <v>0</v>
      </c>
      <c r="Q3418" s="96" t="str">
        <f>IFERROR(VLOOKUP(Y3418,'Constantes KG'!$B$7:$G$22,HLOOKUP(I3418,'Constantes KG'!$C$5:$G$6,2,FALSE),FALSE),"")</f>
        <v/>
      </c>
      <c r="R3418" s="97">
        <f t="shared" si="594"/>
        <v>0</v>
      </c>
      <c r="S3418" s="149">
        <f>IFERROR(VLOOKUP(J3418,Regulaciones!$B$3:$C$9,2,FALSE),0)</f>
        <v>0</v>
      </c>
      <c r="T3418" s="149">
        <f>S3418+IFERROR(VLOOKUP(A3418,$B$5:$T3417,19,FALSE),0)</f>
        <v>0</v>
      </c>
      <c r="U3418" s="94">
        <f t="shared" si="595"/>
        <v>0</v>
      </c>
      <c r="V3418" s="98">
        <f>U3418+IFERROR(VLOOKUP(A3418,$B$5:$V3417,21,FALSE),0)</f>
        <v>0</v>
      </c>
      <c r="W3418" s="99" t="str">
        <f>IF(Y3418&lt;&gt;"",AD3418&amp;"X"&amp;VLOOKUP(INT(N3418),'Cap. Corr. &amp; Prot.'!$J$4:$M$669,4,FALSE),"")</f>
        <v/>
      </c>
      <c r="X3418" s="100"/>
      <c r="Y3418" s="118"/>
      <c r="Z3418" s="102"/>
      <c r="AB3418" s="59" t="str">
        <f t="shared" si="596"/>
        <v/>
      </c>
      <c r="AC3418" s="59" t="str">
        <f t="shared" si="597"/>
        <v/>
      </c>
      <c r="AD3418" s="59" t="str">
        <f>IFERROR(VLOOKUP('Capacidad_&amp;_Regulación'!H3418,Regulaciones!$L$3:$M$7,2,FALSE),"")</f>
        <v/>
      </c>
      <c r="AE3418" s="74" t="str">
        <f t="shared" si="598"/>
        <v/>
      </c>
      <c r="AF3418" s="74" t="str">
        <f t="shared" si="599"/>
        <v/>
      </c>
      <c r="AG3418" s="74" t="str">
        <f t="shared" si="600"/>
        <v/>
      </c>
      <c r="AH3418" s="74">
        <f>IF(AD3418&lt;&gt;"",VLOOKUP($K$1,'Fact. Corr.'!$B$5:$G$7,HLOOKUP(H3418,'Fact. Corr.'!$C$4:$G$8,5,FALSE),FALSE),0)</f>
        <v>0</v>
      </c>
    </row>
    <row r="3419" spans="1:34" ht="20.100000000000001" hidden="1" customHeight="1" x14ac:dyDescent="0.2">
      <c r="A3419" s="109"/>
      <c r="B3419" s="119"/>
      <c r="C3419" s="111"/>
      <c r="D3419" s="112"/>
      <c r="E3419" s="107">
        <f t="shared" si="591"/>
        <v>0</v>
      </c>
      <c r="F3419" s="108">
        <f t="shared" si="592"/>
        <v>0</v>
      </c>
      <c r="G3419" s="114"/>
      <c r="H3419" s="113"/>
      <c r="I3419" s="114"/>
      <c r="J3419" s="115"/>
      <c r="K3419" s="89"/>
      <c r="L3419" s="116"/>
      <c r="M3419" s="117"/>
      <c r="N3419" s="94" t="str">
        <f t="shared" si="601"/>
        <v/>
      </c>
      <c r="O3419" s="87" t="str">
        <f>IF(N3419&lt;&gt;"",IF(J3419="CR",VLOOKUP(ROUND(N3419,0),'Cap. Corr. &amp; Prot.'!$J$4:$L$669,3,FALSE),VLOOKUP(ROUND(N3419,0),'Cap. Corr. &amp; Prot.'!$J$4:$K$669,2,FALSE)),"")</f>
        <v/>
      </c>
      <c r="P3419" s="95">
        <f t="shared" si="593"/>
        <v>0</v>
      </c>
      <c r="Q3419" s="96" t="str">
        <f>IFERROR(VLOOKUP(Y3419,'Constantes KG'!$B$7:$G$22,HLOOKUP(I3419,'Constantes KG'!$C$5:$G$6,2,FALSE),FALSE),"")</f>
        <v/>
      </c>
      <c r="R3419" s="97">
        <f t="shared" si="594"/>
        <v>0</v>
      </c>
      <c r="S3419" s="149">
        <f>IFERROR(VLOOKUP(J3419,Regulaciones!$B$3:$C$9,2,FALSE),0)</f>
        <v>0</v>
      </c>
      <c r="T3419" s="149">
        <f>S3419+IFERROR(VLOOKUP(A3419,$B$5:$T3418,19,FALSE),0)</f>
        <v>0</v>
      </c>
      <c r="U3419" s="94">
        <f t="shared" si="595"/>
        <v>0</v>
      </c>
      <c r="V3419" s="98">
        <f>U3419+IFERROR(VLOOKUP(A3419,$B$5:$V3418,21,FALSE),0)</f>
        <v>0</v>
      </c>
      <c r="W3419" s="99" t="str">
        <f>IF(Y3419&lt;&gt;"",AD3419&amp;"X"&amp;VLOOKUP(INT(N3419),'Cap. Corr. &amp; Prot.'!$J$4:$M$669,4,FALSE),"")</f>
        <v/>
      </c>
      <c r="X3419" s="100"/>
      <c r="Y3419" s="118"/>
      <c r="Z3419" s="102"/>
      <c r="AB3419" s="59" t="str">
        <f t="shared" si="596"/>
        <v/>
      </c>
      <c r="AC3419" s="59" t="str">
        <f t="shared" si="597"/>
        <v/>
      </c>
      <c r="AD3419" s="59" t="str">
        <f>IFERROR(VLOOKUP('Capacidad_&amp;_Regulación'!H3419,Regulaciones!$L$3:$M$7,2,FALSE),"")</f>
        <v/>
      </c>
      <c r="AE3419" s="74" t="str">
        <f t="shared" si="598"/>
        <v/>
      </c>
      <c r="AF3419" s="74" t="str">
        <f t="shared" si="599"/>
        <v/>
      </c>
      <c r="AG3419" s="74" t="str">
        <f t="shared" si="600"/>
        <v/>
      </c>
      <c r="AH3419" s="74">
        <f>IF(AD3419&lt;&gt;"",VLOOKUP($K$1,'Fact. Corr.'!$B$5:$G$7,HLOOKUP(H3419,'Fact. Corr.'!$C$4:$G$8,5,FALSE),FALSE),0)</f>
        <v>0</v>
      </c>
    </row>
    <row r="3420" spans="1:34" ht="20.100000000000001" hidden="1" customHeight="1" x14ac:dyDescent="0.2">
      <c r="A3420" s="109"/>
      <c r="B3420" s="119"/>
      <c r="C3420" s="111"/>
      <c r="D3420" s="112"/>
      <c r="E3420" s="107">
        <f t="shared" si="591"/>
        <v>0</v>
      </c>
      <c r="F3420" s="108">
        <f t="shared" si="592"/>
        <v>0</v>
      </c>
      <c r="G3420" s="114"/>
      <c r="H3420" s="113"/>
      <c r="I3420" s="114"/>
      <c r="J3420" s="115"/>
      <c r="K3420" s="89"/>
      <c r="L3420" s="116"/>
      <c r="M3420" s="117"/>
      <c r="N3420" s="94" t="str">
        <f t="shared" si="601"/>
        <v/>
      </c>
      <c r="O3420" s="87" t="str">
        <f>IF(N3420&lt;&gt;"",IF(J3420="CR",VLOOKUP(ROUND(N3420,0),'Cap. Corr. &amp; Prot.'!$J$4:$L$669,3,FALSE),VLOOKUP(ROUND(N3420,0),'Cap. Corr. &amp; Prot.'!$J$4:$K$669,2,FALSE)),"")</f>
        <v/>
      </c>
      <c r="P3420" s="95">
        <f t="shared" si="593"/>
        <v>0</v>
      </c>
      <c r="Q3420" s="96" t="str">
        <f>IFERROR(VLOOKUP(Y3420,'Constantes KG'!$B$7:$G$22,HLOOKUP(I3420,'Constantes KG'!$C$5:$G$6,2,FALSE),FALSE),"")</f>
        <v/>
      </c>
      <c r="R3420" s="97">
        <f t="shared" si="594"/>
        <v>0</v>
      </c>
      <c r="S3420" s="149">
        <f>IFERROR(VLOOKUP(J3420,Regulaciones!$B$3:$C$9,2,FALSE),0)</f>
        <v>0</v>
      </c>
      <c r="T3420" s="149">
        <f>S3420+IFERROR(VLOOKUP(A3420,$B$5:$T3419,19,FALSE),0)</f>
        <v>0</v>
      </c>
      <c r="U3420" s="94">
        <f t="shared" si="595"/>
        <v>0</v>
      </c>
      <c r="V3420" s="98">
        <f>U3420+IFERROR(VLOOKUP(A3420,$B$5:$V3419,21,FALSE),0)</f>
        <v>0</v>
      </c>
      <c r="W3420" s="99" t="str">
        <f>IF(Y3420&lt;&gt;"",AD3420&amp;"X"&amp;VLOOKUP(INT(N3420),'Cap. Corr. &amp; Prot.'!$J$4:$M$669,4,FALSE),"")</f>
        <v/>
      </c>
      <c r="X3420" s="100"/>
      <c r="Y3420" s="118"/>
      <c r="Z3420" s="102"/>
      <c r="AB3420" s="59" t="str">
        <f t="shared" si="596"/>
        <v/>
      </c>
      <c r="AC3420" s="59" t="str">
        <f t="shared" si="597"/>
        <v/>
      </c>
      <c r="AD3420" s="59" t="str">
        <f>IFERROR(VLOOKUP('Capacidad_&amp;_Regulación'!H3420,Regulaciones!$L$3:$M$7,2,FALSE),"")</f>
        <v/>
      </c>
      <c r="AE3420" s="74" t="str">
        <f t="shared" si="598"/>
        <v/>
      </c>
      <c r="AF3420" s="74" t="str">
        <f t="shared" si="599"/>
        <v/>
      </c>
      <c r="AG3420" s="74" t="str">
        <f t="shared" si="600"/>
        <v/>
      </c>
      <c r="AH3420" s="74">
        <f>IF(AD3420&lt;&gt;"",VLOOKUP($K$1,'Fact. Corr.'!$B$5:$G$7,HLOOKUP(H3420,'Fact. Corr.'!$C$4:$G$8,5,FALSE),FALSE),0)</f>
        <v>0</v>
      </c>
    </row>
    <row r="3421" spans="1:34" ht="20.100000000000001" hidden="1" customHeight="1" x14ac:dyDescent="0.2">
      <c r="A3421" s="109"/>
      <c r="B3421" s="119"/>
      <c r="C3421" s="111"/>
      <c r="D3421" s="112"/>
      <c r="E3421" s="107">
        <f t="shared" si="591"/>
        <v>0</v>
      </c>
      <c r="F3421" s="108">
        <f t="shared" si="592"/>
        <v>0</v>
      </c>
      <c r="G3421" s="114"/>
      <c r="H3421" s="113"/>
      <c r="I3421" s="114"/>
      <c r="J3421" s="115"/>
      <c r="K3421" s="89"/>
      <c r="L3421" s="116"/>
      <c r="M3421" s="117"/>
      <c r="N3421" s="94" t="str">
        <f t="shared" si="601"/>
        <v/>
      </c>
      <c r="O3421" s="87" t="str">
        <f>IF(N3421&lt;&gt;"",IF(J3421="CR",VLOOKUP(ROUND(N3421,0),'Cap. Corr. &amp; Prot.'!$J$4:$L$669,3,FALSE),VLOOKUP(ROUND(N3421,0),'Cap. Corr. &amp; Prot.'!$J$4:$K$669,2,FALSE)),"")</f>
        <v/>
      </c>
      <c r="P3421" s="95">
        <f t="shared" si="593"/>
        <v>0</v>
      </c>
      <c r="Q3421" s="96" t="str">
        <f>IFERROR(VLOOKUP(Y3421,'Constantes KG'!$B$7:$G$22,HLOOKUP(I3421,'Constantes KG'!$C$5:$G$6,2,FALSE),FALSE),"")</f>
        <v/>
      </c>
      <c r="R3421" s="97">
        <f t="shared" si="594"/>
        <v>0</v>
      </c>
      <c r="S3421" s="149">
        <f>IFERROR(VLOOKUP(J3421,Regulaciones!$B$3:$C$9,2,FALSE),0)</f>
        <v>0</v>
      </c>
      <c r="T3421" s="149">
        <f>S3421+IFERROR(VLOOKUP(A3421,$B$5:$T3420,19,FALSE),0)</f>
        <v>0</v>
      </c>
      <c r="U3421" s="94">
        <f t="shared" si="595"/>
        <v>0</v>
      </c>
      <c r="V3421" s="98">
        <f>U3421+IFERROR(VLOOKUP(A3421,$B$5:$V3420,21,FALSE),0)</f>
        <v>0</v>
      </c>
      <c r="W3421" s="99" t="str">
        <f>IF(Y3421&lt;&gt;"",AD3421&amp;"X"&amp;VLOOKUP(INT(N3421),'Cap. Corr. &amp; Prot.'!$J$4:$M$669,4,FALSE),"")</f>
        <v/>
      </c>
      <c r="X3421" s="100"/>
      <c r="Y3421" s="118"/>
      <c r="Z3421" s="102"/>
      <c r="AB3421" s="59" t="str">
        <f t="shared" si="596"/>
        <v/>
      </c>
      <c r="AC3421" s="59" t="str">
        <f t="shared" si="597"/>
        <v/>
      </c>
      <c r="AD3421" s="59" t="str">
        <f>IFERROR(VLOOKUP('Capacidad_&amp;_Regulación'!H3421,Regulaciones!$L$3:$M$7,2,FALSE),"")</f>
        <v/>
      </c>
      <c r="AE3421" s="74" t="str">
        <f t="shared" si="598"/>
        <v/>
      </c>
      <c r="AF3421" s="74" t="str">
        <f t="shared" si="599"/>
        <v/>
      </c>
      <c r="AG3421" s="74" t="str">
        <f t="shared" si="600"/>
        <v/>
      </c>
      <c r="AH3421" s="74">
        <f>IF(AD3421&lt;&gt;"",VLOOKUP($K$1,'Fact. Corr.'!$B$5:$G$7,HLOOKUP(H3421,'Fact. Corr.'!$C$4:$G$8,5,FALSE),FALSE),0)</f>
        <v>0</v>
      </c>
    </row>
    <row r="3422" spans="1:34" ht="20.100000000000001" hidden="1" customHeight="1" x14ac:dyDescent="0.2">
      <c r="A3422" s="109"/>
      <c r="B3422" s="119"/>
      <c r="C3422" s="111"/>
      <c r="D3422" s="112"/>
      <c r="E3422" s="107">
        <f t="shared" si="591"/>
        <v>0</v>
      </c>
      <c r="F3422" s="108">
        <f t="shared" si="592"/>
        <v>0</v>
      </c>
      <c r="G3422" s="114"/>
      <c r="H3422" s="113"/>
      <c r="I3422" s="114"/>
      <c r="J3422" s="115"/>
      <c r="K3422" s="89"/>
      <c r="L3422" s="116"/>
      <c r="M3422" s="117"/>
      <c r="N3422" s="94" t="str">
        <f t="shared" si="601"/>
        <v/>
      </c>
      <c r="O3422" s="87" t="str">
        <f>IF(N3422&lt;&gt;"",IF(J3422="CR",VLOOKUP(ROUND(N3422,0),'Cap. Corr. &amp; Prot.'!$J$4:$L$669,3,FALSE),VLOOKUP(ROUND(N3422,0),'Cap. Corr. &amp; Prot.'!$J$4:$K$669,2,FALSE)),"")</f>
        <v/>
      </c>
      <c r="P3422" s="95">
        <f t="shared" si="593"/>
        <v>0</v>
      </c>
      <c r="Q3422" s="96" t="str">
        <f>IFERROR(VLOOKUP(Y3422,'Constantes KG'!$B$7:$G$22,HLOOKUP(I3422,'Constantes KG'!$C$5:$G$6,2,FALSE),FALSE),"")</f>
        <v/>
      </c>
      <c r="R3422" s="97">
        <f t="shared" si="594"/>
        <v>0</v>
      </c>
      <c r="S3422" s="149">
        <f>IFERROR(VLOOKUP(J3422,Regulaciones!$B$3:$C$9,2,FALSE),0)</f>
        <v>0</v>
      </c>
      <c r="T3422" s="149">
        <f>S3422+IFERROR(VLOOKUP(A3422,$B$5:$T3421,19,FALSE),0)</f>
        <v>0</v>
      </c>
      <c r="U3422" s="94">
        <f t="shared" si="595"/>
        <v>0</v>
      </c>
      <c r="V3422" s="98">
        <f>U3422+IFERROR(VLOOKUP(A3422,$B$5:$V3421,21,FALSE),0)</f>
        <v>0</v>
      </c>
      <c r="W3422" s="99" t="str">
        <f>IF(Y3422&lt;&gt;"",AD3422&amp;"X"&amp;VLOOKUP(INT(N3422),'Cap. Corr. &amp; Prot.'!$J$4:$M$669,4,FALSE),"")</f>
        <v/>
      </c>
      <c r="X3422" s="100"/>
      <c r="Y3422" s="118"/>
      <c r="Z3422" s="102"/>
      <c r="AB3422" s="59" t="str">
        <f t="shared" si="596"/>
        <v/>
      </c>
      <c r="AC3422" s="59" t="str">
        <f t="shared" si="597"/>
        <v/>
      </c>
      <c r="AD3422" s="59" t="str">
        <f>IFERROR(VLOOKUP('Capacidad_&amp;_Regulación'!H3422,Regulaciones!$L$3:$M$7,2,FALSE),"")</f>
        <v/>
      </c>
      <c r="AE3422" s="74" t="str">
        <f t="shared" si="598"/>
        <v/>
      </c>
      <c r="AF3422" s="74" t="str">
        <f t="shared" si="599"/>
        <v/>
      </c>
      <c r="AG3422" s="74" t="str">
        <f t="shared" si="600"/>
        <v/>
      </c>
      <c r="AH3422" s="74">
        <f>IF(AD3422&lt;&gt;"",VLOOKUP($K$1,'Fact. Corr.'!$B$5:$G$7,HLOOKUP(H3422,'Fact. Corr.'!$C$4:$G$8,5,FALSE),FALSE),0)</f>
        <v>0</v>
      </c>
    </row>
    <row r="3423" spans="1:34" ht="20.100000000000001" hidden="1" customHeight="1" x14ac:dyDescent="0.2">
      <c r="A3423" s="109"/>
      <c r="B3423" s="119"/>
      <c r="C3423" s="111"/>
      <c r="D3423" s="112"/>
      <c r="E3423" s="107">
        <f t="shared" si="591"/>
        <v>0</v>
      </c>
      <c r="F3423" s="108">
        <f t="shared" si="592"/>
        <v>0</v>
      </c>
      <c r="G3423" s="114"/>
      <c r="H3423" s="113"/>
      <c r="I3423" s="114"/>
      <c r="J3423" s="115"/>
      <c r="K3423" s="89"/>
      <c r="L3423" s="116"/>
      <c r="M3423" s="117"/>
      <c r="N3423" s="94" t="str">
        <f t="shared" si="601"/>
        <v/>
      </c>
      <c r="O3423" s="87" t="str">
        <f>IF(N3423&lt;&gt;"",IF(J3423="CR",VLOOKUP(ROUND(N3423,0),'Cap. Corr. &amp; Prot.'!$J$4:$L$669,3,FALSE),VLOOKUP(ROUND(N3423,0),'Cap. Corr. &amp; Prot.'!$J$4:$K$669,2,FALSE)),"")</f>
        <v/>
      </c>
      <c r="P3423" s="95">
        <f t="shared" si="593"/>
        <v>0</v>
      </c>
      <c r="Q3423" s="96" t="str">
        <f>IFERROR(VLOOKUP(Y3423,'Constantes KG'!$B$7:$G$22,HLOOKUP(I3423,'Constantes KG'!$C$5:$G$6,2,FALSE),FALSE),"")</f>
        <v/>
      </c>
      <c r="R3423" s="97">
        <f t="shared" si="594"/>
        <v>0</v>
      </c>
      <c r="S3423" s="149">
        <f>IFERROR(VLOOKUP(J3423,Regulaciones!$B$3:$C$9,2,FALSE),0)</f>
        <v>0</v>
      </c>
      <c r="T3423" s="149">
        <f>S3423+IFERROR(VLOOKUP(A3423,$B$5:$T3422,19,FALSE),0)</f>
        <v>0</v>
      </c>
      <c r="U3423" s="94">
        <f t="shared" si="595"/>
        <v>0</v>
      </c>
      <c r="V3423" s="98">
        <f>U3423+IFERROR(VLOOKUP(A3423,$B$5:$V3422,21,FALSE),0)</f>
        <v>0</v>
      </c>
      <c r="W3423" s="99" t="str">
        <f>IF(Y3423&lt;&gt;"",AD3423&amp;"X"&amp;VLOOKUP(INT(N3423),'Cap. Corr. &amp; Prot.'!$J$4:$M$669,4,FALSE),"")</f>
        <v/>
      </c>
      <c r="X3423" s="100"/>
      <c r="Y3423" s="118"/>
      <c r="Z3423" s="102"/>
      <c r="AB3423" s="59" t="str">
        <f t="shared" si="596"/>
        <v/>
      </c>
      <c r="AC3423" s="59" t="str">
        <f t="shared" si="597"/>
        <v/>
      </c>
      <c r="AD3423" s="59" t="str">
        <f>IFERROR(VLOOKUP('Capacidad_&amp;_Regulación'!H3423,Regulaciones!$L$3:$M$7,2,FALSE),"")</f>
        <v/>
      </c>
      <c r="AE3423" s="74" t="str">
        <f t="shared" si="598"/>
        <v/>
      </c>
      <c r="AF3423" s="74" t="str">
        <f t="shared" si="599"/>
        <v/>
      </c>
      <c r="AG3423" s="74" t="str">
        <f t="shared" si="600"/>
        <v/>
      </c>
      <c r="AH3423" s="74">
        <f>IF(AD3423&lt;&gt;"",VLOOKUP($K$1,'Fact. Corr.'!$B$5:$G$7,HLOOKUP(H3423,'Fact. Corr.'!$C$4:$G$8,5,FALSE),FALSE),0)</f>
        <v>0</v>
      </c>
    </row>
    <row r="3424" spans="1:34" ht="20.100000000000001" hidden="1" customHeight="1" x14ac:dyDescent="0.2">
      <c r="A3424" s="109"/>
      <c r="B3424" s="119"/>
      <c r="C3424" s="111"/>
      <c r="D3424" s="112"/>
      <c r="E3424" s="107">
        <f t="shared" si="591"/>
        <v>0</v>
      </c>
      <c r="F3424" s="108">
        <f t="shared" si="592"/>
        <v>0</v>
      </c>
      <c r="G3424" s="114"/>
      <c r="H3424" s="113"/>
      <c r="I3424" s="114"/>
      <c r="J3424" s="115"/>
      <c r="K3424" s="89"/>
      <c r="L3424" s="116"/>
      <c r="M3424" s="117"/>
      <c r="N3424" s="94" t="str">
        <f t="shared" si="601"/>
        <v/>
      </c>
      <c r="O3424" s="87" t="str">
        <f>IF(N3424&lt;&gt;"",IF(J3424="CR",VLOOKUP(ROUND(N3424,0),'Cap. Corr. &amp; Prot.'!$J$4:$L$669,3,FALSE),VLOOKUP(ROUND(N3424,0),'Cap. Corr. &amp; Prot.'!$J$4:$K$669,2,FALSE)),"")</f>
        <v/>
      </c>
      <c r="P3424" s="95">
        <f t="shared" si="593"/>
        <v>0</v>
      </c>
      <c r="Q3424" s="96" t="str">
        <f>IFERROR(VLOOKUP(Y3424,'Constantes KG'!$B$7:$G$22,HLOOKUP(I3424,'Constantes KG'!$C$5:$G$6,2,FALSE),FALSE),"")</f>
        <v/>
      </c>
      <c r="R3424" s="97">
        <f t="shared" si="594"/>
        <v>0</v>
      </c>
      <c r="S3424" s="149">
        <f>IFERROR(VLOOKUP(J3424,Regulaciones!$B$3:$C$9,2,FALSE),0)</f>
        <v>0</v>
      </c>
      <c r="T3424" s="149">
        <f>S3424+IFERROR(VLOOKUP(A3424,$B$5:$T3423,19,FALSE),0)</f>
        <v>0</v>
      </c>
      <c r="U3424" s="94">
        <f t="shared" si="595"/>
        <v>0</v>
      </c>
      <c r="V3424" s="98">
        <f>U3424+IFERROR(VLOOKUP(A3424,$B$5:$V3423,21,FALSE),0)</f>
        <v>0</v>
      </c>
      <c r="W3424" s="99" t="str">
        <f>IF(Y3424&lt;&gt;"",AD3424&amp;"X"&amp;VLOOKUP(INT(N3424),'Cap. Corr. &amp; Prot.'!$J$4:$M$669,4,FALSE),"")</f>
        <v/>
      </c>
      <c r="X3424" s="100"/>
      <c r="Y3424" s="118"/>
      <c r="Z3424" s="102"/>
      <c r="AB3424" s="59" t="str">
        <f t="shared" si="596"/>
        <v/>
      </c>
      <c r="AC3424" s="59" t="str">
        <f t="shared" si="597"/>
        <v/>
      </c>
      <c r="AD3424" s="59" t="str">
        <f>IFERROR(VLOOKUP('Capacidad_&amp;_Regulación'!H3424,Regulaciones!$L$3:$M$7,2,FALSE),"")</f>
        <v/>
      </c>
      <c r="AE3424" s="74" t="str">
        <f t="shared" si="598"/>
        <v/>
      </c>
      <c r="AF3424" s="74" t="str">
        <f t="shared" si="599"/>
        <v/>
      </c>
      <c r="AG3424" s="74" t="str">
        <f t="shared" si="600"/>
        <v/>
      </c>
      <c r="AH3424" s="74">
        <f>IF(AD3424&lt;&gt;"",VLOOKUP($K$1,'Fact. Corr.'!$B$5:$G$7,HLOOKUP(H3424,'Fact. Corr.'!$C$4:$G$8,5,FALSE),FALSE),0)</f>
        <v>0</v>
      </c>
    </row>
    <row r="3425" spans="1:34" ht="20.100000000000001" hidden="1" customHeight="1" x14ac:dyDescent="0.2">
      <c r="A3425" s="109"/>
      <c r="B3425" s="119"/>
      <c r="C3425" s="111"/>
      <c r="D3425" s="112"/>
      <c r="E3425" s="107">
        <f t="shared" si="591"/>
        <v>0</v>
      </c>
      <c r="F3425" s="108">
        <f t="shared" si="592"/>
        <v>0</v>
      </c>
      <c r="G3425" s="114"/>
      <c r="H3425" s="113"/>
      <c r="I3425" s="114"/>
      <c r="J3425" s="115"/>
      <c r="K3425" s="89"/>
      <c r="L3425" s="116"/>
      <c r="M3425" s="117"/>
      <c r="N3425" s="94" t="str">
        <f t="shared" si="601"/>
        <v/>
      </c>
      <c r="O3425" s="87" t="str">
        <f>IF(N3425&lt;&gt;"",IF(J3425="CR",VLOOKUP(ROUND(N3425,0),'Cap. Corr. &amp; Prot.'!$J$4:$L$669,3,FALSE),VLOOKUP(ROUND(N3425,0),'Cap. Corr. &amp; Prot.'!$J$4:$K$669,2,FALSE)),"")</f>
        <v/>
      </c>
      <c r="P3425" s="95">
        <f t="shared" si="593"/>
        <v>0</v>
      </c>
      <c r="Q3425" s="96" t="str">
        <f>IFERROR(VLOOKUP(Y3425,'Constantes KG'!$B$7:$G$22,HLOOKUP(I3425,'Constantes KG'!$C$5:$G$6,2,FALSE),FALSE),"")</f>
        <v/>
      </c>
      <c r="R3425" s="97">
        <f t="shared" si="594"/>
        <v>0</v>
      </c>
      <c r="S3425" s="149">
        <f>IFERROR(VLOOKUP(J3425,Regulaciones!$B$3:$C$9,2,FALSE),0)</f>
        <v>0</v>
      </c>
      <c r="T3425" s="149">
        <f>S3425+IFERROR(VLOOKUP(A3425,$B$5:$T3424,19,FALSE),0)</f>
        <v>0</v>
      </c>
      <c r="U3425" s="94">
        <f t="shared" si="595"/>
        <v>0</v>
      </c>
      <c r="V3425" s="98">
        <f>U3425+IFERROR(VLOOKUP(A3425,$B$5:$V3424,21,FALSE),0)</f>
        <v>0</v>
      </c>
      <c r="W3425" s="99" t="str">
        <f>IF(Y3425&lt;&gt;"",AD3425&amp;"X"&amp;VLOOKUP(INT(N3425),'Cap. Corr. &amp; Prot.'!$J$4:$M$669,4,FALSE),"")</f>
        <v/>
      </c>
      <c r="X3425" s="100"/>
      <c r="Y3425" s="118"/>
      <c r="Z3425" s="102"/>
      <c r="AB3425" s="59" t="str">
        <f t="shared" si="596"/>
        <v/>
      </c>
      <c r="AC3425" s="59" t="str">
        <f t="shared" si="597"/>
        <v/>
      </c>
      <c r="AD3425" s="59" t="str">
        <f>IFERROR(VLOOKUP('Capacidad_&amp;_Regulación'!H3425,Regulaciones!$L$3:$M$7,2,FALSE),"")</f>
        <v/>
      </c>
      <c r="AE3425" s="74" t="str">
        <f t="shared" si="598"/>
        <v/>
      </c>
      <c r="AF3425" s="74" t="str">
        <f t="shared" si="599"/>
        <v/>
      </c>
      <c r="AG3425" s="74" t="str">
        <f t="shared" si="600"/>
        <v/>
      </c>
      <c r="AH3425" s="74">
        <f>IF(AD3425&lt;&gt;"",VLOOKUP($K$1,'Fact. Corr.'!$B$5:$G$7,HLOOKUP(H3425,'Fact. Corr.'!$C$4:$G$8,5,FALSE),FALSE),0)</f>
        <v>0</v>
      </c>
    </row>
    <row r="3426" spans="1:34" ht="20.100000000000001" hidden="1" customHeight="1" x14ac:dyDescent="0.2">
      <c r="A3426" s="109"/>
      <c r="B3426" s="119"/>
      <c r="C3426" s="111"/>
      <c r="D3426" s="112"/>
      <c r="E3426" s="107">
        <f t="shared" si="591"/>
        <v>0</v>
      </c>
      <c r="F3426" s="108">
        <f t="shared" si="592"/>
        <v>0</v>
      </c>
      <c r="G3426" s="114"/>
      <c r="H3426" s="113"/>
      <c r="I3426" s="114"/>
      <c r="J3426" s="115"/>
      <c r="K3426" s="89"/>
      <c r="L3426" s="116"/>
      <c r="M3426" s="117"/>
      <c r="N3426" s="94" t="str">
        <f t="shared" si="601"/>
        <v/>
      </c>
      <c r="O3426" s="87" t="str">
        <f>IF(N3426&lt;&gt;"",IF(J3426="CR",VLOOKUP(ROUND(N3426,0),'Cap. Corr. &amp; Prot.'!$J$4:$L$669,3,FALSE),VLOOKUP(ROUND(N3426,0),'Cap. Corr. &amp; Prot.'!$J$4:$K$669,2,FALSE)),"")</f>
        <v/>
      </c>
      <c r="P3426" s="95">
        <f t="shared" si="593"/>
        <v>0</v>
      </c>
      <c r="Q3426" s="96" t="str">
        <f>IFERROR(VLOOKUP(Y3426,'Constantes KG'!$B$7:$G$22,HLOOKUP(I3426,'Constantes KG'!$C$5:$G$6,2,FALSE),FALSE),"")</f>
        <v/>
      </c>
      <c r="R3426" s="97">
        <f t="shared" si="594"/>
        <v>0</v>
      </c>
      <c r="S3426" s="149">
        <f>IFERROR(VLOOKUP(J3426,Regulaciones!$B$3:$C$9,2,FALSE),0)</f>
        <v>0</v>
      </c>
      <c r="T3426" s="149">
        <f>S3426+IFERROR(VLOOKUP(A3426,$B$5:$T3425,19,FALSE),0)</f>
        <v>0</v>
      </c>
      <c r="U3426" s="94">
        <f t="shared" si="595"/>
        <v>0</v>
      </c>
      <c r="V3426" s="98">
        <f>U3426+IFERROR(VLOOKUP(A3426,$B$5:$V3425,21,FALSE),0)</f>
        <v>0</v>
      </c>
      <c r="W3426" s="99" t="str">
        <f>IF(Y3426&lt;&gt;"",AD3426&amp;"X"&amp;VLOOKUP(INT(N3426),'Cap. Corr. &amp; Prot.'!$J$4:$M$669,4,FALSE),"")</f>
        <v/>
      </c>
      <c r="X3426" s="100"/>
      <c r="Y3426" s="118"/>
      <c r="Z3426" s="102"/>
      <c r="AB3426" s="59" t="str">
        <f t="shared" si="596"/>
        <v/>
      </c>
      <c r="AC3426" s="59" t="str">
        <f t="shared" si="597"/>
        <v/>
      </c>
      <c r="AD3426" s="59" t="str">
        <f>IFERROR(VLOOKUP('Capacidad_&amp;_Regulación'!H3426,Regulaciones!$L$3:$M$7,2,FALSE),"")</f>
        <v/>
      </c>
      <c r="AE3426" s="74" t="str">
        <f t="shared" si="598"/>
        <v/>
      </c>
      <c r="AF3426" s="74" t="str">
        <f t="shared" si="599"/>
        <v/>
      </c>
      <c r="AG3426" s="74" t="str">
        <f t="shared" si="600"/>
        <v/>
      </c>
      <c r="AH3426" s="74">
        <f>IF(AD3426&lt;&gt;"",VLOOKUP($K$1,'Fact. Corr.'!$B$5:$G$7,HLOOKUP(H3426,'Fact. Corr.'!$C$4:$G$8,5,FALSE),FALSE),0)</f>
        <v>0</v>
      </c>
    </row>
    <row r="3427" spans="1:34" ht="20.100000000000001" hidden="1" customHeight="1" x14ac:dyDescent="0.2">
      <c r="A3427" s="109"/>
      <c r="B3427" s="119"/>
      <c r="C3427" s="111"/>
      <c r="D3427" s="112"/>
      <c r="E3427" s="107">
        <f t="shared" si="591"/>
        <v>0</v>
      </c>
      <c r="F3427" s="108">
        <f t="shared" si="592"/>
        <v>0</v>
      </c>
      <c r="G3427" s="114"/>
      <c r="H3427" s="113"/>
      <c r="I3427" s="114"/>
      <c r="J3427" s="115"/>
      <c r="K3427" s="89"/>
      <c r="L3427" s="116"/>
      <c r="M3427" s="117"/>
      <c r="N3427" s="94" t="str">
        <f t="shared" si="601"/>
        <v/>
      </c>
      <c r="O3427" s="87" t="str">
        <f>IF(N3427&lt;&gt;"",IF(J3427="CR",VLOOKUP(ROUND(N3427,0),'Cap. Corr. &amp; Prot.'!$J$4:$L$669,3,FALSE),VLOOKUP(ROUND(N3427,0),'Cap. Corr. &amp; Prot.'!$J$4:$K$669,2,FALSE)),"")</f>
        <v/>
      </c>
      <c r="P3427" s="95">
        <f t="shared" si="593"/>
        <v>0</v>
      </c>
      <c r="Q3427" s="96" t="str">
        <f>IFERROR(VLOOKUP(Y3427,'Constantes KG'!$B$7:$G$22,HLOOKUP(I3427,'Constantes KG'!$C$5:$G$6,2,FALSE),FALSE),"")</f>
        <v/>
      </c>
      <c r="R3427" s="97">
        <f t="shared" si="594"/>
        <v>0</v>
      </c>
      <c r="S3427" s="149">
        <f>IFERROR(VLOOKUP(J3427,Regulaciones!$B$3:$C$9,2,FALSE),0)</f>
        <v>0</v>
      </c>
      <c r="T3427" s="149">
        <f>S3427+IFERROR(VLOOKUP(A3427,$B$5:$T3426,19,FALSE),0)</f>
        <v>0</v>
      </c>
      <c r="U3427" s="94">
        <f t="shared" si="595"/>
        <v>0</v>
      </c>
      <c r="V3427" s="98">
        <f>U3427+IFERROR(VLOOKUP(A3427,$B$5:$V3426,21,FALSE),0)</f>
        <v>0</v>
      </c>
      <c r="W3427" s="99" t="str">
        <f>IF(Y3427&lt;&gt;"",AD3427&amp;"X"&amp;VLOOKUP(INT(N3427),'Cap. Corr. &amp; Prot.'!$J$4:$M$669,4,FALSE),"")</f>
        <v/>
      </c>
      <c r="X3427" s="100"/>
      <c r="Y3427" s="118"/>
      <c r="Z3427" s="102"/>
      <c r="AB3427" s="59" t="str">
        <f t="shared" si="596"/>
        <v/>
      </c>
      <c r="AC3427" s="59" t="str">
        <f t="shared" si="597"/>
        <v/>
      </c>
      <c r="AD3427" s="59" t="str">
        <f>IFERROR(VLOOKUP('Capacidad_&amp;_Regulación'!H3427,Regulaciones!$L$3:$M$7,2,FALSE),"")</f>
        <v/>
      </c>
      <c r="AE3427" s="74" t="str">
        <f t="shared" si="598"/>
        <v/>
      </c>
      <c r="AF3427" s="74" t="str">
        <f t="shared" si="599"/>
        <v/>
      </c>
      <c r="AG3427" s="74" t="str">
        <f t="shared" si="600"/>
        <v/>
      </c>
      <c r="AH3427" s="74">
        <f>IF(AD3427&lt;&gt;"",VLOOKUP($K$1,'Fact. Corr.'!$B$5:$G$7,HLOOKUP(H3427,'Fact. Corr.'!$C$4:$G$8,5,FALSE),FALSE),0)</f>
        <v>0</v>
      </c>
    </row>
    <row r="3428" spans="1:34" ht="20.100000000000001" hidden="1" customHeight="1" x14ac:dyDescent="0.2">
      <c r="A3428" s="109"/>
      <c r="B3428" s="119"/>
      <c r="C3428" s="111"/>
      <c r="D3428" s="112"/>
      <c r="E3428" s="107">
        <f t="shared" si="591"/>
        <v>0</v>
      </c>
      <c r="F3428" s="108">
        <f t="shared" si="592"/>
        <v>0</v>
      </c>
      <c r="G3428" s="114"/>
      <c r="H3428" s="113"/>
      <c r="I3428" s="114"/>
      <c r="J3428" s="115"/>
      <c r="K3428" s="89"/>
      <c r="L3428" s="116"/>
      <c r="M3428" s="117"/>
      <c r="N3428" s="94" t="str">
        <f t="shared" si="601"/>
        <v/>
      </c>
      <c r="O3428" s="87" t="str">
        <f>IF(N3428&lt;&gt;"",IF(J3428="CR",VLOOKUP(ROUND(N3428,0),'Cap. Corr. &amp; Prot.'!$J$4:$L$669,3,FALSE),VLOOKUP(ROUND(N3428,0),'Cap. Corr. &amp; Prot.'!$J$4:$K$669,2,FALSE)),"")</f>
        <v/>
      </c>
      <c r="P3428" s="95">
        <f t="shared" si="593"/>
        <v>0</v>
      </c>
      <c r="Q3428" s="96" t="str">
        <f>IFERROR(VLOOKUP(Y3428,'Constantes KG'!$B$7:$G$22,HLOOKUP(I3428,'Constantes KG'!$C$5:$G$6,2,FALSE),FALSE),"")</f>
        <v/>
      </c>
      <c r="R3428" s="97">
        <f t="shared" si="594"/>
        <v>0</v>
      </c>
      <c r="S3428" s="149">
        <f>IFERROR(VLOOKUP(J3428,Regulaciones!$B$3:$C$9,2,FALSE),0)</f>
        <v>0</v>
      </c>
      <c r="T3428" s="149">
        <f>S3428+IFERROR(VLOOKUP(A3428,$B$5:$T3427,19,FALSE),0)</f>
        <v>0</v>
      </c>
      <c r="U3428" s="94">
        <f t="shared" si="595"/>
        <v>0</v>
      </c>
      <c r="V3428" s="98">
        <f>U3428+IFERROR(VLOOKUP(A3428,$B$5:$V3427,21,FALSE),0)</f>
        <v>0</v>
      </c>
      <c r="W3428" s="99" t="str">
        <f>IF(Y3428&lt;&gt;"",AD3428&amp;"X"&amp;VLOOKUP(INT(N3428),'Cap. Corr. &amp; Prot.'!$J$4:$M$669,4,FALSE),"")</f>
        <v/>
      </c>
      <c r="X3428" s="100"/>
      <c r="Y3428" s="118"/>
      <c r="Z3428" s="102"/>
      <c r="AB3428" s="59" t="str">
        <f t="shared" si="596"/>
        <v/>
      </c>
      <c r="AC3428" s="59" t="str">
        <f t="shared" si="597"/>
        <v/>
      </c>
      <c r="AD3428" s="59" t="str">
        <f>IFERROR(VLOOKUP('Capacidad_&amp;_Regulación'!H3428,Regulaciones!$L$3:$M$7,2,FALSE),"")</f>
        <v/>
      </c>
      <c r="AE3428" s="74" t="str">
        <f t="shared" si="598"/>
        <v/>
      </c>
      <c r="AF3428" s="74" t="str">
        <f t="shared" si="599"/>
        <v/>
      </c>
      <c r="AG3428" s="74" t="str">
        <f t="shared" si="600"/>
        <v/>
      </c>
      <c r="AH3428" s="74">
        <f>IF(AD3428&lt;&gt;"",VLOOKUP($K$1,'Fact. Corr.'!$B$5:$G$7,HLOOKUP(H3428,'Fact. Corr.'!$C$4:$G$8,5,FALSE),FALSE),0)</f>
        <v>0</v>
      </c>
    </row>
    <row r="3429" spans="1:34" ht="20.100000000000001" hidden="1" customHeight="1" x14ac:dyDescent="0.2">
      <c r="A3429" s="109"/>
      <c r="B3429" s="119"/>
      <c r="C3429" s="111"/>
      <c r="D3429" s="112"/>
      <c r="E3429" s="107">
        <f t="shared" si="591"/>
        <v>0</v>
      </c>
      <c r="F3429" s="108">
        <f t="shared" si="592"/>
        <v>0</v>
      </c>
      <c r="G3429" s="114"/>
      <c r="H3429" s="113"/>
      <c r="I3429" s="114"/>
      <c r="J3429" s="115"/>
      <c r="K3429" s="89"/>
      <c r="L3429" s="116"/>
      <c r="M3429" s="117"/>
      <c r="N3429" s="94" t="str">
        <f t="shared" si="601"/>
        <v/>
      </c>
      <c r="O3429" s="87" t="str">
        <f>IF(N3429&lt;&gt;"",IF(J3429="CR",VLOOKUP(ROUND(N3429,0),'Cap. Corr. &amp; Prot.'!$J$4:$L$669,3,FALSE),VLOOKUP(ROUND(N3429,0),'Cap. Corr. &amp; Prot.'!$J$4:$K$669,2,FALSE)),"")</f>
        <v/>
      </c>
      <c r="P3429" s="95">
        <f t="shared" si="593"/>
        <v>0</v>
      </c>
      <c r="Q3429" s="96" t="str">
        <f>IFERROR(VLOOKUP(Y3429,'Constantes KG'!$B$7:$G$22,HLOOKUP(I3429,'Constantes KG'!$C$5:$G$6,2,FALSE),FALSE),"")</f>
        <v/>
      </c>
      <c r="R3429" s="97">
        <f t="shared" si="594"/>
        <v>0</v>
      </c>
      <c r="S3429" s="149">
        <f>IFERROR(VLOOKUP(J3429,Regulaciones!$B$3:$C$9,2,FALSE),0)</f>
        <v>0</v>
      </c>
      <c r="T3429" s="149">
        <f>S3429+IFERROR(VLOOKUP(A3429,$B$5:$T3428,19,FALSE),0)</f>
        <v>0</v>
      </c>
      <c r="U3429" s="94">
        <f t="shared" si="595"/>
        <v>0</v>
      </c>
      <c r="V3429" s="98">
        <f>U3429+IFERROR(VLOOKUP(A3429,$B$5:$V3428,21,FALSE),0)</f>
        <v>0</v>
      </c>
      <c r="W3429" s="99" t="str">
        <f>IF(Y3429&lt;&gt;"",AD3429&amp;"X"&amp;VLOOKUP(INT(N3429),'Cap. Corr. &amp; Prot.'!$J$4:$M$669,4,FALSE),"")</f>
        <v/>
      </c>
      <c r="X3429" s="100"/>
      <c r="Y3429" s="118"/>
      <c r="Z3429" s="102"/>
      <c r="AB3429" s="59" t="str">
        <f t="shared" si="596"/>
        <v/>
      </c>
      <c r="AC3429" s="59" t="str">
        <f t="shared" si="597"/>
        <v/>
      </c>
      <c r="AD3429" s="59" t="str">
        <f>IFERROR(VLOOKUP('Capacidad_&amp;_Regulación'!H3429,Regulaciones!$L$3:$M$7,2,FALSE),"")</f>
        <v/>
      </c>
      <c r="AE3429" s="74" t="str">
        <f t="shared" si="598"/>
        <v/>
      </c>
      <c r="AF3429" s="74" t="str">
        <f t="shared" si="599"/>
        <v/>
      </c>
      <c r="AG3429" s="74" t="str">
        <f t="shared" si="600"/>
        <v/>
      </c>
      <c r="AH3429" s="74">
        <f>IF(AD3429&lt;&gt;"",VLOOKUP($K$1,'Fact. Corr.'!$B$5:$G$7,HLOOKUP(H3429,'Fact. Corr.'!$C$4:$G$8,5,FALSE),FALSE),0)</f>
        <v>0</v>
      </c>
    </row>
    <row r="3430" spans="1:34" ht="20.100000000000001" hidden="1" customHeight="1" x14ac:dyDescent="0.2">
      <c r="A3430" s="109"/>
      <c r="B3430" s="119"/>
      <c r="C3430" s="111"/>
      <c r="D3430" s="112"/>
      <c r="E3430" s="107">
        <f t="shared" si="591"/>
        <v>0</v>
      </c>
      <c r="F3430" s="108">
        <f t="shared" si="592"/>
        <v>0</v>
      </c>
      <c r="G3430" s="114"/>
      <c r="H3430" s="113"/>
      <c r="I3430" s="114"/>
      <c r="J3430" s="115"/>
      <c r="K3430" s="89"/>
      <c r="L3430" s="116"/>
      <c r="M3430" s="117"/>
      <c r="N3430" s="94" t="str">
        <f t="shared" si="601"/>
        <v/>
      </c>
      <c r="O3430" s="87" t="str">
        <f>IF(N3430&lt;&gt;"",IF(J3430="CR",VLOOKUP(ROUND(N3430,0),'Cap. Corr. &amp; Prot.'!$J$4:$L$669,3,FALSE),VLOOKUP(ROUND(N3430,0),'Cap. Corr. &amp; Prot.'!$J$4:$K$669,2,FALSE)),"")</f>
        <v/>
      </c>
      <c r="P3430" s="95">
        <f t="shared" si="593"/>
        <v>0</v>
      </c>
      <c r="Q3430" s="96" t="str">
        <f>IFERROR(VLOOKUP(Y3430,'Constantes KG'!$B$7:$G$22,HLOOKUP(I3430,'Constantes KG'!$C$5:$G$6,2,FALSE),FALSE),"")</f>
        <v/>
      </c>
      <c r="R3430" s="97">
        <f t="shared" si="594"/>
        <v>0</v>
      </c>
      <c r="S3430" s="149">
        <f>IFERROR(VLOOKUP(J3430,Regulaciones!$B$3:$C$9,2,FALSE),0)</f>
        <v>0</v>
      </c>
      <c r="T3430" s="149">
        <f>S3430+IFERROR(VLOOKUP(A3430,$B$5:$T3429,19,FALSE),0)</f>
        <v>0</v>
      </c>
      <c r="U3430" s="94">
        <f t="shared" si="595"/>
        <v>0</v>
      </c>
      <c r="V3430" s="98">
        <f>U3430+IFERROR(VLOOKUP(A3430,$B$5:$V3429,21,FALSE),0)</f>
        <v>0</v>
      </c>
      <c r="W3430" s="99" t="str">
        <f>IF(Y3430&lt;&gt;"",AD3430&amp;"X"&amp;VLOOKUP(INT(N3430),'Cap. Corr. &amp; Prot.'!$J$4:$M$669,4,FALSE),"")</f>
        <v/>
      </c>
      <c r="X3430" s="100"/>
      <c r="Y3430" s="118"/>
      <c r="Z3430" s="102"/>
      <c r="AB3430" s="59" t="str">
        <f t="shared" si="596"/>
        <v/>
      </c>
      <c r="AC3430" s="59" t="str">
        <f t="shared" si="597"/>
        <v/>
      </c>
      <c r="AD3430" s="59" t="str">
        <f>IFERROR(VLOOKUP('Capacidad_&amp;_Regulación'!H3430,Regulaciones!$L$3:$M$7,2,FALSE),"")</f>
        <v/>
      </c>
      <c r="AE3430" s="74" t="str">
        <f t="shared" si="598"/>
        <v/>
      </c>
      <c r="AF3430" s="74" t="str">
        <f t="shared" si="599"/>
        <v/>
      </c>
      <c r="AG3430" s="74" t="str">
        <f t="shared" si="600"/>
        <v/>
      </c>
      <c r="AH3430" s="74">
        <f>IF(AD3430&lt;&gt;"",VLOOKUP($K$1,'Fact. Corr.'!$B$5:$G$7,HLOOKUP(H3430,'Fact. Corr.'!$C$4:$G$8,5,FALSE),FALSE),0)</f>
        <v>0</v>
      </c>
    </row>
    <row r="3431" spans="1:34" ht="20.100000000000001" hidden="1" customHeight="1" x14ac:dyDescent="0.2">
      <c r="A3431" s="109"/>
      <c r="B3431" s="119"/>
      <c r="C3431" s="111"/>
      <c r="D3431" s="112"/>
      <c r="E3431" s="107">
        <f t="shared" si="591"/>
        <v>0</v>
      </c>
      <c r="F3431" s="108">
        <f t="shared" si="592"/>
        <v>0</v>
      </c>
      <c r="G3431" s="114"/>
      <c r="H3431" s="113"/>
      <c r="I3431" s="114"/>
      <c r="J3431" s="115"/>
      <c r="K3431" s="89"/>
      <c r="L3431" s="116"/>
      <c r="M3431" s="117"/>
      <c r="N3431" s="94" t="str">
        <f t="shared" si="601"/>
        <v/>
      </c>
      <c r="O3431" s="87" t="str">
        <f>IF(N3431&lt;&gt;"",IF(J3431="CR",VLOOKUP(ROUND(N3431,0),'Cap. Corr. &amp; Prot.'!$J$4:$L$669,3,FALSE),VLOOKUP(ROUND(N3431,0),'Cap. Corr. &amp; Prot.'!$J$4:$K$669,2,FALSE)),"")</f>
        <v/>
      </c>
      <c r="P3431" s="95">
        <f t="shared" si="593"/>
        <v>0</v>
      </c>
      <c r="Q3431" s="96" t="str">
        <f>IFERROR(VLOOKUP(Y3431,'Constantes KG'!$B$7:$G$22,HLOOKUP(I3431,'Constantes KG'!$C$5:$G$6,2,FALSE),FALSE),"")</f>
        <v/>
      </c>
      <c r="R3431" s="97">
        <f t="shared" si="594"/>
        <v>0</v>
      </c>
      <c r="S3431" s="149">
        <f>IFERROR(VLOOKUP(J3431,Regulaciones!$B$3:$C$9,2,FALSE),0)</f>
        <v>0</v>
      </c>
      <c r="T3431" s="149">
        <f>S3431+IFERROR(VLOOKUP(A3431,$B$5:$T3430,19,FALSE),0)</f>
        <v>0</v>
      </c>
      <c r="U3431" s="94">
        <f t="shared" si="595"/>
        <v>0</v>
      </c>
      <c r="V3431" s="98">
        <f>U3431+IFERROR(VLOOKUP(A3431,$B$5:$V3430,21,FALSE),0)</f>
        <v>0</v>
      </c>
      <c r="W3431" s="99" t="str">
        <f>IF(Y3431&lt;&gt;"",AD3431&amp;"X"&amp;VLOOKUP(INT(N3431),'Cap. Corr. &amp; Prot.'!$J$4:$M$669,4,FALSE),"")</f>
        <v/>
      </c>
      <c r="X3431" s="100"/>
      <c r="Y3431" s="118"/>
      <c r="Z3431" s="102"/>
      <c r="AB3431" s="59" t="str">
        <f t="shared" si="596"/>
        <v/>
      </c>
      <c r="AC3431" s="59" t="str">
        <f t="shared" si="597"/>
        <v/>
      </c>
      <c r="AD3431" s="59" t="str">
        <f>IFERROR(VLOOKUP('Capacidad_&amp;_Regulación'!H3431,Regulaciones!$L$3:$M$7,2,FALSE),"")</f>
        <v/>
      </c>
      <c r="AE3431" s="74" t="str">
        <f t="shared" si="598"/>
        <v/>
      </c>
      <c r="AF3431" s="74" t="str">
        <f t="shared" si="599"/>
        <v/>
      </c>
      <c r="AG3431" s="74" t="str">
        <f t="shared" si="600"/>
        <v/>
      </c>
      <c r="AH3431" s="74">
        <f>IF(AD3431&lt;&gt;"",VLOOKUP($K$1,'Fact. Corr.'!$B$5:$G$7,HLOOKUP(H3431,'Fact. Corr.'!$C$4:$G$8,5,FALSE),FALSE),0)</f>
        <v>0</v>
      </c>
    </row>
    <row r="3432" spans="1:34" ht="20.100000000000001" hidden="1" customHeight="1" x14ac:dyDescent="0.2">
      <c r="A3432" s="109"/>
      <c r="B3432" s="119"/>
      <c r="C3432" s="111"/>
      <c r="D3432" s="112"/>
      <c r="E3432" s="107">
        <f t="shared" si="591"/>
        <v>0</v>
      </c>
      <c r="F3432" s="108">
        <f t="shared" si="592"/>
        <v>0</v>
      </c>
      <c r="G3432" s="114"/>
      <c r="H3432" s="113"/>
      <c r="I3432" s="114"/>
      <c r="J3432" s="115"/>
      <c r="K3432" s="89"/>
      <c r="L3432" s="116"/>
      <c r="M3432" s="117"/>
      <c r="N3432" s="94" t="str">
        <f t="shared" si="601"/>
        <v/>
      </c>
      <c r="O3432" s="87" t="str">
        <f>IF(N3432&lt;&gt;"",IF(J3432="CR",VLOOKUP(ROUND(N3432,0),'Cap. Corr. &amp; Prot.'!$J$4:$L$669,3,FALSE),VLOOKUP(ROUND(N3432,0),'Cap. Corr. &amp; Prot.'!$J$4:$K$669,2,FALSE)),"")</f>
        <v/>
      </c>
      <c r="P3432" s="95">
        <f t="shared" si="593"/>
        <v>0</v>
      </c>
      <c r="Q3432" s="96" t="str">
        <f>IFERROR(VLOOKUP(Y3432,'Constantes KG'!$B$7:$G$22,HLOOKUP(I3432,'Constantes KG'!$C$5:$G$6,2,FALSE),FALSE),"")</f>
        <v/>
      </c>
      <c r="R3432" s="97">
        <f t="shared" si="594"/>
        <v>0</v>
      </c>
      <c r="S3432" s="149">
        <f>IFERROR(VLOOKUP(J3432,Regulaciones!$B$3:$C$9,2,FALSE),0)</f>
        <v>0</v>
      </c>
      <c r="T3432" s="149">
        <f>S3432+IFERROR(VLOOKUP(A3432,$B$5:$T3431,19,FALSE),0)</f>
        <v>0</v>
      </c>
      <c r="U3432" s="94">
        <f t="shared" si="595"/>
        <v>0</v>
      </c>
      <c r="V3432" s="98">
        <f>U3432+IFERROR(VLOOKUP(A3432,$B$5:$V3431,21,FALSE),0)</f>
        <v>0</v>
      </c>
      <c r="W3432" s="99" t="str">
        <f>IF(Y3432&lt;&gt;"",AD3432&amp;"X"&amp;VLOOKUP(INT(N3432),'Cap. Corr. &amp; Prot.'!$J$4:$M$669,4,FALSE),"")</f>
        <v/>
      </c>
      <c r="X3432" s="100"/>
      <c r="Y3432" s="118"/>
      <c r="Z3432" s="102"/>
      <c r="AB3432" s="59" t="str">
        <f t="shared" si="596"/>
        <v/>
      </c>
      <c r="AC3432" s="59" t="str">
        <f t="shared" si="597"/>
        <v/>
      </c>
      <c r="AD3432" s="59" t="str">
        <f>IFERROR(VLOOKUP('Capacidad_&amp;_Regulación'!H3432,Regulaciones!$L$3:$M$7,2,FALSE),"")</f>
        <v/>
      </c>
      <c r="AE3432" s="74" t="str">
        <f t="shared" si="598"/>
        <v/>
      </c>
      <c r="AF3432" s="74" t="str">
        <f t="shared" si="599"/>
        <v/>
      </c>
      <c r="AG3432" s="74" t="str">
        <f t="shared" si="600"/>
        <v/>
      </c>
      <c r="AH3432" s="74">
        <f>IF(AD3432&lt;&gt;"",VLOOKUP($K$1,'Fact. Corr.'!$B$5:$G$7,HLOOKUP(H3432,'Fact. Corr.'!$C$4:$G$8,5,FALSE),FALSE),0)</f>
        <v>0</v>
      </c>
    </row>
    <row r="3433" spans="1:34" ht="20.100000000000001" hidden="1" customHeight="1" x14ac:dyDescent="0.2">
      <c r="A3433" s="109"/>
      <c r="B3433" s="119"/>
      <c r="C3433" s="111"/>
      <c r="D3433" s="112"/>
      <c r="E3433" s="107">
        <f t="shared" si="591"/>
        <v>0</v>
      </c>
      <c r="F3433" s="108">
        <f t="shared" si="592"/>
        <v>0</v>
      </c>
      <c r="G3433" s="114"/>
      <c r="H3433" s="113"/>
      <c r="I3433" s="114"/>
      <c r="J3433" s="115"/>
      <c r="K3433" s="89"/>
      <c r="L3433" s="116"/>
      <c r="M3433" s="117"/>
      <c r="N3433" s="94" t="str">
        <f t="shared" si="601"/>
        <v/>
      </c>
      <c r="O3433" s="87" t="str">
        <f>IF(N3433&lt;&gt;"",IF(J3433="CR",VLOOKUP(ROUND(N3433,0),'Cap. Corr. &amp; Prot.'!$J$4:$L$669,3,FALSE),VLOOKUP(ROUND(N3433,0),'Cap. Corr. &amp; Prot.'!$J$4:$K$669,2,FALSE)),"")</f>
        <v/>
      </c>
      <c r="P3433" s="95">
        <f t="shared" si="593"/>
        <v>0</v>
      </c>
      <c r="Q3433" s="96" t="str">
        <f>IFERROR(VLOOKUP(Y3433,'Constantes KG'!$B$7:$G$22,HLOOKUP(I3433,'Constantes KG'!$C$5:$G$6,2,FALSE),FALSE),"")</f>
        <v/>
      </c>
      <c r="R3433" s="97">
        <f t="shared" si="594"/>
        <v>0</v>
      </c>
      <c r="S3433" s="149">
        <f>IFERROR(VLOOKUP(J3433,Regulaciones!$B$3:$C$9,2,FALSE),0)</f>
        <v>0</v>
      </c>
      <c r="T3433" s="149">
        <f>S3433+IFERROR(VLOOKUP(A3433,$B$5:$T3432,19,FALSE),0)</f>
        <v>0</v>
      </c>
      <c r="U3433" s="94">
        <f t="shared" si="595"/>
        <v>0</v>
      </c>
      <c r="V3433" s="98">
        <f>U3433+IFERROR(VLOOKUP(A3433,$B$5:$V3432,21,FALSE),0)</f>
        <v>0</v>
      </c>
      <c r="W3433" s="99" t="str">
        <f>IF(Y3433&lt;&gt;"",AD3433&amp;"X"&amp;VLOOKUP(INT(N3433),'Cap. Corr. &amp; Prot.'!$J$4:$M$669,4,FALSE),"")</f>
        <v/>
      </c>
      <c r="X3433" s="100"/>
      <c r="Y3433" s="118"/>
      <c r="Z3433" s="102"/>
      <c r="AB3433" s="59" t="str">
        <f t="shared" si="596"/>
        <v/>
      </c>
      <c r="AC3433" s="59" t="str">
        <f t="shared" si="597"/>
        <v/>
      </c>
      <c r="AD3433" s="59" t="str">
        <f>IFERROR(VLOOKUP('Capacidad_&amp;_Regulación'!H3433,Regulaciones!$L$3:$M$7,2,FALSE),"")</f>
        <v/>
      </c>
      <c r="AE3433" s="74" t="str">
        <f t="shared" si="598"/>
        <v/>
      </c>
      <c r="AF3433" s="74" t="str">
        <f t="shared" si="599"/>
        <v/>
      </c>
      <c r="AG3433" s="74" t="str">
        <f t="shared" si="600"/>
        <v/>
      </c>
      <c r="AH3433" s="74">
        <f>IF(AD3433&lt;&gt;"",VLOOKUP($K$1,'Fact. Corr.'!$B$5:$G$7,HLOOKUP(H3433,'Fact. Corr.'!$C$4:$G$8,5,FALSE),FALSE),0)</f>
        <v>0</v>
      </c>
    </row>
    <row r="3434" spans="1:34" ht="20.100000000000001" hidden="1" customHeight="1" x14ac:dyDescent="0.2">
      <c r="A3434" s="109"/>
      <c r="B3434" s="119"/>
      <c r="C3434" s="111"/>
      <c r="D3434" s="112"/>
      <c r="E3434" s="107">
        <f t="shared" si="591"/>
        <v>0</v>
      </c>
      <c r="F3434" s="108">
        <f t="shared" si="592"/>
        <v>0</v>
      </c>
      <c r="G3434" s="114"/>
      <c r="H3434" s="113"/>
      <c r="I3434" s="114"/>
      <c r="J3434" s="115"/>
      <c r="K3434" s="89"/>
      <c r="L3434" s="116"/>
      <c r="M3434" s="117"/>
      <c r="N3434" s="94" t="str">
        <f t="shared" si="601"/>
        <v/>
      </c>
      <c r="O3434" s="87" t="str">
        <f>IF(N3434&lt;&gt;"",IF(J3434="CR",VLOOKUP(ROUND(N3434,0),'Cap. Corr. &amp; Prot.'!$J$4:$L$669,3,FALSE),VLOOKUP(ROUND(N3434,0),'Cap. Corr. &amp; Prot.'!$J$4:$K$669,2,FALSE)),"")</f>
        <v/>
      </c>
      <c r="P3434" s="95">
        <f t="shared" si="593"/>
        <v>0</v>
      </c>
      <c r="Q3434" s="96" t="str">
        <f>IFERROR(VLOOKUP(Y3434,'Constantes KG'!$B$7:$G$22,HLOOKUP(I3434,'Constantes KG'!$C$5:$G$6,2,FALSE),FALSE),"")</f>
        <v/>
      </c>
      <c r="R3434" s="97">
        <f t="shared" si="594"/>
        <v>0</v>
      </c>
      <c r="S3434" s="149">
        <f>IFERROR(VLOOKUP(J3434,Regulaciones!$B$3:$C$9,2,FALSE),0)</f>
        <v>0</v>
      </c>
      <c r="T3434" s="149">
        <f>S3434+IFERROR(VLOOKUP(A3434,$B$5:$T3433,19,FALSE),0)</f>
        <v>0</v>
      </c>
      <c r="U3434" s="94">
        <f t="shared" si="595"/>
        <v>0</v>
      </c>
      <c r="V3434" s="98">
        <f>U3434+IFERROR(VLOOKUP(A3434,$B$5:$V3433,21,FALSE),0)</f>
        <v>0</v>
      </c>
      <c r="W3434" s="99" t="str">
        <f>IF(Y3434&lt;&gt;"",AD3434&amp;"X"&amp;VLOOKUP(INT(N3434),'Cap. Corr. &amp; Prot.'!$J$4:$M$669,4,FALSE),"")</f>
        <v/>
      </c>
      <c r="X3434" s="100"/>
      <c r="Y3434" s="118"/>
      <c r="Z3434" s="102"/>
      <c r="AB3434" s="59" t="str">
        <f t="shared" si="596"/>
        <v/>
      </c>
      <c r="AC3434" s="59" t="str">
        <f t="shared" si="597"/>
        <v/>
      </c>
      <c r="AD3434" s="59" t="str">
        <f>IFERROR(VLOOKUP('Capacidad_&amp;_Regulación'!H3434,Regulaciones!$L$3:$M$7,2,FALSE),"")</f>
        <v/>
      </c>
      <c r="AE3434" s="74" t="str">
        <f t="shared" si="598"/>
        <v/>
      </c>
      <c r="AF3434" s="74" t="str">
        <f t="shared" si="599"/>
        <v/>
      </c>
      <c r="AG3434" s="74" t="str">
        <f t="shared" si="600"/>
        <v/>
      </c>
      <c r="AH3434" s="74">
        <f>IF(AD3434&lt;&gt;"",VLOOKUP($K$1,'Fact. Corr.'!$B$5:$G$7,HLOOKUP(H3434,'Fact. Corr.'!$C$4:$G$8,5,FALSE),FALSE),0)</f>
        <v>0</v>
      </c>
    </row>
    <row r="3435" spans="1:34" ht="20.100000000000001" hidden="1" customHeight="1" x14ac:dyDescent="0.2">
      <c r="A3435" s="109"/>
      <c r="B3435" s="119"/>
      <c r="C3435" s="111"/>
      <c r="D3435" s="112"/>
      <c r="E3435" s="107">
        <f t="shared" si="591"/>
        <v>0</v>
      </c>
      <c r="F3435" s="108">
        <f t="shared" si="592"/>
        <v>0</v>
      </c>
      <c r="G3435" s="114"/>
      <c r="H3435" s="113"/>
      <c r="I3435" s="114"/>
      <c r="J3435" s="115"/>
      <c r="K3435" s="89"/>
      <c r="L3435" s="116"/>
      <c r="M3435" s="117"/>
      <c r="N3435" s="94" t="str">
        <f t="shared" si="601"/>
        <v/>
      </c>
      <c r="O3435" s="87" t="str">
        <f>IF(N3435&lt;&gt;"",IF(J3435="CR",VLOOKUP(ROUND(N3435,0),'Cap. Corr. &amp; Prot.'!$J$4:$L$669,3,FALSE),VLOOKUP(ROUND(N3435,0),'Cap. Corr. &amp; Prot.'!$J$4:$K$669,2,FALSE)),"")</f>
        <v/>
      </c>
      <c r="P3435" s="95">
        <f t="shared" si="593"/>
        <v>0</v>
      </c>
      <c r="Q3435" s="96" t="str">
        <f>IFERROR(VLOOKUP(Y3435,'Constantes KG'!$B$7:$G$22,HLOOKUP(I3435,'Constantes KG'!$C$5:$G$6,2,FALSE),FALSE),"")</f>
        <v/>
      </c>
      <c r="R3435" s="97">
        <f t="shared" si="594"/>
        <v>0</v>
      </c>
      <c r="S3435" s="149">
        <f>IFERROR(VLOOKUP(J3435,Regulaciones!$B$3:$C$9,2,FALSE),0)</f>
        <v>0</v>
      </c>
      <c r="T3435" s="149">
        <f>S3435+IFERROR(VLOOKUP(A3435,$B$5:$T3434,19,FALSE),0)</f>
        <v>0</v>
      </c>
      <c r="U3435" s="94">
        <f t="shared" si="595"/>
        <v>0</v>
      </c>
      <c r="V3435" s="98">
        <f>U3435+IFERROR(VLOOKUP(A3435,$B$5:$V3434,21,FALSE),0)</f>
        <v>0</v>
      </c>
      <c r="W3435" s="99" t="str">
        <f>IF(Y3435&lt;&gt;"",AD3435&amp;"X"&amp;VLOOKUP(INT(N3435),'Cap. Corr. &amp; Prot.'!$J$4:$M$669,4,FALSE),"")</f>
        <v/>
      </c>
      <c r="X3435" s="100"/>
      <c r="Y3435" s="118"/>
      <c r="Z3435" s="102"/>
      <c r="AB3435" s="59" t="str">
        <f t="shared" si="596"/>
        <v/>
      </c>
      <c r="AC3435" s="59" t="str">
        <f t="shared" si="597"/>
        <v/>
      </c>
      <c r="AD3435" s="59" t="str">
        <f>IFERROR(VLOOKUP('Capacidad_&amp;_Regulación'!H3435,Regulaciones!$L$3:$M$7,2,FALSE),"")</f>
        <v/>
      </c>
      <c r="AE3435" s="74" t="str">
        <f t="shared" si="598"/>
        <v/>
      </c>
      <c r="AF3435" s="74" t="str">
        <f t="shared" si="599"/>
        <v/>
      </c>
      <c r="AG3435" s="74" t="str">
        <f t="shared" si="600"/>
        <v/>
      </c>
      <c r="AH3435" s="74">
        <f>IF(AD3435&lt;&gt;"",VLOOKUP($K$1,'Fact. Corr.'!$B$5:$G$7,HLOOKUP(H3435,'Fact. Corr.'!$C$4:$G$8,5,FALSE),FALSE),0)</f>
        <v>0</v>
      </c>
    </row>
    <row r="3436" spans="1:34" ht="20.100000000000001" hidden="1" customHeight="1" x14ac:dyDescent="0.2">
      <c r="A3436" s="109"/>
      <c r="B3436" s="119"/>
      <c r="C3436" s="111"/>
      <c r="D3436" s="112"/>
      <c r="E3436" s="107">
        <f t="shared" si="591"/>
        <v>0</v>
      </c>
      <c r="F3436" s="108">
        <f t="shared" si="592"/>
        <v>0</v>
      </c>
      <c r="G3436" s="114"/>
      <c r="H3436" s="113"/>
      <c r="I3436" s="114"/>
      <c r="J3436" s="115"/>
      <c r="K3436" s="89"/>
      <c r="L3436" s="116"/>
      <c r="M3436" s="117"/>
      <c r="N3436" s="94" t="str">
        <f t="shared" si="601"/>
        <v/>
      </c>
      <c r="O3436" s="87" t="str">
        <f>IF(N3436&lt;&gt;"",IF(J3436="CR",VLOOKUP(ROUND(N3436,0),'Cap. Corr. &amp; Prot.'!$J$4:$L$669,3,FALSE),VLOOKUP(ROUND(N3436,0),'Cap. Corr. &amp; Prot.'!$J$4:$K$669,2,FALSE)),"")</f>
        <v/>
      </c>
      <c r="P3436" s="95">
        <f t="shared" si="593"/>
        <v>0</v>
      </c>
      <c r="Q3436" s="96" t="str">
        <f>IFERROR(VLOOKUP(Y3436,'Constantes KG'!$B$7:$G$22,HLOOKUP(I3436,'Constantes KG'!$C$5:$G$6,2,FALSE),FALSE),"")</f>
        <v/>
      </c>
      <c r="R3436" s="97">
        <f t="shared" si="594"/>
        <v>0</v>
      </c>
      <c r="S3436" s="149">
        <f>IFERROR(VLOOKUP(J3436,Regulaciones!$B$3:$C$9,2,FALSE),0)</f>
        <v>0</v>
      </c>
      <c r="T3436" s="149">
        <f>S3436+IFERROR(VLOOKUP(A3436,$B$5:$T3435,19,FALSE),0)</f>
        <v>0</v>
      </c>
      <c r="U3436" s="94">
        <f t="shared" si="595"/>
        <v>0</v>
      </c>
      <c r="V3436" s="98">
        <f>U3436+IFERROR(VLOOKUP(A3436,$B$5:$V3435,21,FALSE),0)</f>
        <v>0</v>
      </c>
      <c r="W3436" s="99" t="str">
        <f>IF(Y3436&lt;&gt;"",AD3436&amp;"X"&amp;VLOOKUP(INT(N3436),'Cap. Corr. &amp; Prot.'!$J$4:$M$669,4,FALSE),"")</f>
        <v/>
      </c>
      <c r="X3436" s="100"/>
      <c r="Y3436" s="118"/>
      <c r="Z3436" s="102"/>
      <c r="AB3436" s="59" t="str">
        <f t="shared" si="596"/>
        <v/>
      </c>
      <c r="AC3436" s="59" t="str">
        <f t="shared" si="597"/>
        <v/>
      </c>
      <c r="AD3436" s="59" t="str">
        <f>IFERROR(VLOOKUP('Capacidad_&amp;_Regulación'!H3436,Regulaciones!$L$3:$M$7,2,FALSE),"")</f>
        <v/>
      </c>
      <c r="AE3436" s="74" t="str">
        <f t="shared" si="598"/>
        <v/>
      </c>
      <c r="AF3436" s="74" t="str">
        <f t="shared" si="599"/>
        <v/>
      </c>
      <c r="AG3436" s="74" t="str">
        <f t="shared" si="600"/>
        <v/>
      </c>
      <c r="AH3436" s="74">
        <f>IF(AD3436&lt;&gt;"",VLOOKUP($K$1,'Fact. Corr.'!$B$5:$G$7,HLOOKUP(H3436,'Fact. Corr.'!$C$4:$G$8,5,FALSE),FALSE),0)</f>
        <v>0</v>
      </c>
    </row>
    <row r="3437" spans="1:34" ht="20.100000000000001" hidden="1" customHeight="1" x14ac:dyDescent="0.2">
      <c r="A3437" s="109"/>
      <c r="B3437" s="119"/>
      <c r="C3437" s="111"/>
      <c r="D3437" s="112"/>
      <c r="E3437" s="107">
        <f t="shared" si="591"/>
        <v>0</v>
      </c>
      <c r="F3437" s="108">
        <f t="shared" si="592"/>
        <v>0</v>
      </c>
      <c r="G3437" s="114"/>
      <c r="H3437" s="113"/>
      <c r="I3437" s="114"/>
      <c r="J3437" s="115"/>
      <c r="K3437" s="89"/>
      <c r="L3437" s="116"/>
      <c r="M3437" s="117"/>
      <c r="N3437" s="94" t="str">
        <f t="shared" si="601"/>
        <v/>
      </c>
      <c r="O3437" s="87" t="str">
        <f>IF(N3437&lt;&gt;"",IF(J3437="CR",VLOOKUP(ROUND(N3437,0),'Cap. Corr. &amp; Prot.'!$J$4:$L$669,3,FALSE),VLOOKUP(ROUND(N3437,0),'Cap. Corr. &amp; Prot.'!$J$4:$K$669,2,FALSE)),"")</f>
        <v/>
      </c>
      <c r="P3437" s="95">
        <f t="shared" si="593"/>
        <v>0</v>
      </c>
      <c r="Q3437" s="96" t="str">
        <f>IFERROR(VLOOKUP(Y3437,'Constantes KG'!$B$7:$G$22,HLOOKUP(I3437,'Constantes KG'!$C$5:$G$6,2,FALSE),FALSE),"")</f>
        <v/>
      </c>
      <c r="R3437" s="97">
        <f t="shared" si="594"/>
        <v>0</v>
      </c>
      <c r="S3437" s="149">
        <f>IFERROR(VLOOKUP(J3437,Regulaciones!$B$3:$C$9,2,FALSE),0)</f>
        <v>0</v>
      </c>
      <c r="T3437" s="149">
        <f>S3437+IFERROR(VLOOKUP(A3437,$B$5:$T3436,19,FALSE),0)</f>
        <v>0</v>
      </c>
      <c r="U3437" s="94">
        <f t="shared" si="595"/>
        <v>0</v>
      </c>
      <c r="V3437" s="98">
        <f>U3437+IFERROR(VLOOKUP(A3437,$B$5:$V3436,21,FALSE),0)</f>
        <v>0</v>
      </c>
      <c r="W3437" s="99" t="str">
        <f>IF(Y3437&lt;&gt;"",AD3437&amp;"X"&amp;VLOOKUP(INT(N3437),'Cap. Corr. &amp; Prot.'!$J$4:$M$669,4,FALSE),"")</f>
        <v/>
      </c>
      <c r="X3437" s="100"/>
      <c r="Y3437" s="118"/>
      <c r="Z3437" s="102"/>
      <c r="AB3437" s="59" t="str">
        <f t="shared" si="596"/>
        <v/>
      </c>
      <c r="AC3437" s="59" t="str">
        <f t="shared" si="597"/>
        <v/>
      </c>
      <c r="AD3437" s="59" t="str">
        <f>IFERROR(VLOOKUP('Capacidad_&amp;_Regulación'!H3437,Regulaciones!$L$3:$M$7,2,FALSE),"")</f>
        <v/>
      </c>
      <c r="AE3437" s="74" t="str">
        <f t="shared" si="598"/>
        <v/>
      </c>
      <c r="AF3437" s="74" t="str">
        <f t="shared" si="599"/>
        <v/>
      </c>
      <c r="AG3437" s="74" t="str">
        <f t="shared" si="600"/>
        <v/>
      </c>
      <c r="AH3437" s="74">
        <f>IF(AD3437&lt;&gt;"",VLOOKUP($K$1,'Fact. Corr.'!$B$5:$G$7,HLOOKUP(H3437,'Fact. Corr.'!$C$4:$G$8,5,FALSE),FALSE),0)</f>
        <v>0</v>
      </c>
    </row>
    <row r="3438" spans="1:34" ht="20.100000000000001" hidden="1" customHeight="1" x14ac:dyDescent="0.2">
      <c r="A3438" s="109"/>
      <c r="B3438" s="119"/>
      <c r="C3438" s="111"/>
      <c r="D3438" s="112"/>
      <c r="E3438" s="107">
        <f t="shared" si="591"/>
        <v>0</v>
      </c>
      <c r="F3438" s="108">
        <f t="shared" si="592"/>
        <v>0</v>
      </c>
      <c r="G3438" s="114"/>
      <c r="H3438" s="113"/>
      <c r="I3438" s="114"/>
      <c r="J3438" s="115"/>
      <c r="K3438" s="89"/>
      <c r="L3438" s="116"/>
      <c r="M3438" s="117"/>
      <c r="N3438" s="94" t="str">
        <f t="shared" si="601"/>
        <v/>
      </c>
      <c r="O3438" s="87" t="str">
        <f>IF(N3438&lt;&gt;"",IF(J3438="CR",VLOOKUP(ROUND(N3438,0),'Cap. Corr. &amp; Prot.'!$J$4:$L$669,3,FALSE),VLOOKUP(ROUND(N3438,0),'Cap. Corr. &amp; Prot.'!$J$4:$K$669,2,FALSE)),"")</f>
        <v/>
      </c>
      <c r="P3438" s="95">
        <f t="shared" si="593"/>
        <v>0</v>
      </c>
      <c r="Q3438" s="96" t="str">
        <f>IFERROR(VLOOKUP(Y3438,'Constantes KG'!$B$7:$G$22,HLOOKUP(I3438,'Constantes KG'!$C$5:$G$6,2,FALSE),FALSE),"")</f>
        <v/>
      </c>
      <c r="R3438" s="97">
        <f t="shared" si="594"/>
        <v>0</v>
      </c>
      <c r="S3438" s="149">
        <f>IFERROR(VLOOKUP(J3438,Regulaciones!$B$3:$C$9,2,FALSE),0)</f>
        <v>0</v>
      </c>
      <c r="T3438" s="149">
        <f>S3438+IFERROR(VLOOKUP(A3438,$B$5:$T3437,19,FALSE),0)</f>
        <v>0</v>
      </c>
      <c r="U3438" s="94">
        <f t="shared" si="595"/>
        <v>0</v>
      </c>
      <c r="V3438" s="98">
        <f>U3438+IFERROR(VLOOKUP(A3438,$B$5:$V3437,21,FALSE),0)</f>
        <v>0</v>
      </c>
      <c r="W3438" s="99" t="str">
        <f>IF(Y3438&lt;&gt;"",AD3438&amp;"X"&amp;VLOOKUP(INT(N3438),'Cap. Corr. &amp; Prot.'!$J$4:$M$669,4,FALSE),"")</f>
        <v/>
      </c>
      <c r="X3438" s="100"/>
      <c r="Y3438" s="118"/>
      <c r="Z3438" s="102"/>
      <c r="AB3438" s="59" t="str">
        <f t="shared" si="596"/>
        <v/>
      </c>
      <c r="AC3438" s="59" t="str">
        <f t="shared" si="597"/>
        <v/>
      </c>
      <c r="AD3438" s="59" t="str">
        <f>IFERROR(VLOOKUP('Capacidad_&amp;_Regulación'!H3438,Regulaciones!$L$3:$M$7,2,FALSE),"")</f>
        <v/>
      </c>
      <c r="AE3438" s="74" t="str">
        <f t="shared" si="598"/>
        <v/>
      </c>
      <c r="AF3438" s="74" t="str">
        <f t="shared" si="599"/>
        <v/>
      </c>
      <c r="AG3438" s="74" t="str">
        <f t="shared" si="600"/>
        <v/>
      </c>
      <c r="AH3438" s="74">
        <f>IF(AD3438&lt;&gt;"",VLOOKUP($K$1,'Fact. Corr.'!$B$5:$G$7,HLOOKUP(H3438,'Fact. Corr.'!$C$4:$G$8,5,FALSE),FALSE),0)</f>
        <v>0</v>
      </c>
    </row>
    <row r="3439" spans="1:34" ht="20.100000000000001" hidden="1" customHeight="1" x14ac:dyDescent="0.2">
      <c r="A3439" s="109"/>
      <c r="B3439" s="119"/>
      <c r="C3439" s="111"/>
      <c r="D3439" s="112"/>
      <c r="E3439" s="107">
        <f t="shared" si="591"/>
        <v>0</v>
      </c>
      <c r="F3439" s="108">
        <f t="shared" si="592"/>
        <v>0</v>
      </c>
      <c r="G3439" s="114"/>
      <c r="H3439" s="113"/>
      <c r="I3439" s="114"/>
      <c r="J3439" s="115"/>
      <c r="K3439" s="89"/>
      <c r="L3439" s="116"/>
      <c r="M3439" s="117"/>
      <c r="N3439" s="94" t="str">
        <f t="shared" si="601"/>
        <v/>
      </c>
      <c r="O3439" s="87" t="str">
        <f>IF(N3439&lt;&gt;"",IF(J3439="CR",VLOOKUP(ROUND(N3439,0),'Cap. Corr. &amp; Prot.'!$J$4:$L$669,3,FALSE),VLOOKUP(ROUND(N3439,0),'Cap. Corr. &amp; Prot.'!$J$4:$K$669,2,FALSE)),"")</f>
        <v/>
      </c>
      <c r="P3439" s="95">
        <f t="shared" si="593"/>
        <v>0</v>
      </c>
      <c r="Q3439" s="96" t="str">
        <f>IFERROR(VLOOKUP(Y3439,'Constantes KG'!$B$7:$G$22,HLOOKUP(I3439,'Constantes KG'!$C$5:$G$6,2,FALSE),FALSE),"")</f>
        <v/>
      </c>
      <c r="R3439" s="97">
        <f t="shared" si="594"/>
        <v>0</v>
      </c>
      <c r="S3439" s="149">
        <f>IFERROR(VLOOKUP(J3439,Regulaciones!$B$3:$C$9,2,FALSE),0)</f>
        <v>0</v>
      </c>
      <c r="T3439" s="149">
        <f>S3439+IFERROR(VLOOKUP(A3439,$B$5:$T3438,19,FALSE),0)</f>
        <v>0</v>
      </c>
      <c r="U3439" s="94">
        <f t="shared" si="595"/>
        <v>0</v>
      </c>
      <c r="V3439" s="98">
        <f>U3439+IFERROR(VLOOKUP(A3439,$B$5:$V3438,21,FALSE),0)</f>
        <v>0</v>
      </c>
      <c r="W3439" s="99" t="str">
        <f>IF(Y3439&lt;&gt;"",AD3439&amp;"X"&amp;VLOOKUP(INT(N3439),'Cap. Corr. &amp; Prot.'!$J$4:$M$669,4,FALSE),"")</f>
        <v/>
      </c>
      <c r="X3439" s="100"/>
      <c r="Y3439" s="118"/>
      <c r="Z3439" s="102"/>
      <c r="AB3439" s="59" t="str">
        <f t="shared" si="596"/>
        <v/>
      </c>
      <c r="AC3439" s="59" t="str">
        <f t="shared" si="597"/>
        <v/>
      </c>
      <c r="AD3439" s="59" t="str">
        <f>IFERROR(VLOOKUP('Capacidad_&amp;_Regulación'!H3439,Regulaciones!$L$3:$M$7,2,FALSE),"")</f>
        <v/>
      </c>
      <c r="AE3439" s="74" t="str">
        <f t="shared" si="598"/>
        <v/>
      </c>
      <c r="AF3439" s="74" t="str">
        <f t="shared" si="599"/>
        <v/>
      </c>
      <c r="AG3439" s="74" t="str">
        <f t="shared" si="600"/>
        <v/>
      </c>
      <c r="AH3439" s="74">
        <f>IF(AD3439&lt;&gt;"",VLOOKUP($K$1,'Fact. Corr.'!$B$5:$G$7,HLOOKUP(H3439,'Fact. Corr.'!$C$4:$G$8,5,FALSE),FALSE),0)</f>
        <v>0</v>
      </c>
    </row>
    <row r="3440" spans="1:34" ht="20.100000000000001" hidden="1" customHeight="1" x14ac:dyDescent="0.2">
      <c r="A3440" s="109"/>
      <c r="B3440" s="119"/>
      <c r="C3440" s="111"/>
      <c r="D3440" s="112"/>
      <c r="E3440" s="107">
        <f t="shared" si="591"/>
        <v>0</v>
      </c>
      <c r="F3440" s="108">
        <f t="shared" si="592"/>
        <v>0</v>
      </c>
      <c r="G3440" s="114"/>
      <c r="H3440" s="113"/>
      <c r="I3440" s="114"/>
      <c r="J3440" s="115"/>
      <c r="K3440" s="89"/>
      <c r="L3440" s="116"/>
      <c r="M3440" s="117"/>
      <c r="N3440" s="94" t="str">
        <f t="shared" si="601"/>
        <v/>
      </c>
      <c r="O3440" s="87" t="str">
        <f>IF(N3440&lt;&gt;"",IF(J3440="CR",VLOOKUP(ROUND(N3440,0),'Cap. Corr. &amp; Prot.'!$J$4:$L$669,3,FALSE),VLOOKUP(ROUND(N3440,0),'Cap. Corr. &amp; Prot.'!$J$4:$K$669,2,FALSE)),"")</f>
        <v/>
      </c>
      <c r="P3440" s="95">
        <f t="shared" si="593"/>
        <v>0</v>
      </c>
      <c r="Q3440" s="96" t="str">
        <f>IFERROR(VLOOKUP(Y3440,'Constantes KG'!$B$7:$G$22,HLOOKUP(I3440,'Constantes KG'!$C$5:$G$6,2,FALSE),FALSE),"")</f>
        <v/>
      </c>
      <c r="R3440" s="97">
        <f t="shared" si="594"/>
        <v>0</v>
      </c>
      <c r="S3440" s="149">
        <f>IFERROR(VLOOKUP(J3440,Regulaciones!$B$3:$C$9,2,FALSE),0)</f>
        <v>0</v>
      </c>
      <c r="T3440" s="149">
        <f>S3440+IFERROR(VLOOKUP(A3440,$B$5:$T3439,19,FALSE),0)</f>
        <v>0</v>
      </c>
      <c r="U3440" s="94">
        <f t="shared" si="595"/>
        <v>0</v>
      </c>
      <c r="V3440" s="98">
        <f>U3440+IFERROR(VLOOKUP(A3440,$B$5:$V3439,21,FALSE),0)</f>
        <v>0</v>
      </c>
      <c r="W3440" s="99" t="str">
        <f>IF(Y3440&lt;&gt;"",AD3440&amp;"X"&amp;VLOOKUP(INT(N3440),'Cap. Corr. &amp; Prot.'!$J$4:$M$669,4,FALSE),"")</f>
        <v/>
      </c>
      <c r="X3440" s="100"/>
      <c r="Y3440" s="118"/>
      <c r="Z3440" s="102"/>
      <c r="AB3440" s="59" t="str">
        <f t="shared" si="596"/>
        <v/>
      </c>
      <c r="AC3440" s="59" t="str">
        <f t="shared" si="597"/>
        <v/>
      </c>
      <c r="AD3440" s="59" t="str">
        <f>IFERROR(VLOOKUP('Capacidad_&amp;_Regulación'!H3440,Regulaciones!$L$3:$M$7,2,FALSE),"")</f>
        <v/>
      </c>
      <c r="AE3440" s="74" t="str">
        <f t="shared" si="598"/>
        <v/>
      </c>
      <c r="AF3440" s="74" t="str">
        <f t="shared" si="599"/>
        <v/>
      </c>
      <c r="AG3440" s="74" t="str">
        <f t="shared" si="600"/>
        <v/>
      </c>
      <c r="AH3440" s="74">
        <f>IF(AD3440&lt;&gt;"",VLOOKUP($K$1,'Fact. Corr.'!$B$5:$G$7,HLOOKUP(H3440,'Fact. Corr.'!$C$4:$G$8,5,FALSE),FALSE),0)</f>
        <v>0</v>
      </c>
    </row>
    <row r="3441" spans="1:34" ht="20.100000000000001" hidden="1" customHeight="1" x14ac:dyDescent="0.2">
      <c r="A3441" s="109"/>
      <c r="B3441" s="119"/>
      <c r="C3441" s="111"/>
      <c r="D3441" s="112"/>
      <c r="E3441" s="107">
        <f t="shared" si="591"/>
        <v>0</v>
      </c>
      <c r="F3441" s="108">
        <f t="shared" si="592"/>
        <v>0</v>
      </c>
      <c r="G3441" s="114"/>
      <c r="H3441" s="113"/>
      <c r="I3441" s="114"/>
      <c r="J3441" s="115"/>
      <c r="K3441" s="89"/>
      <c r="L3441" s="116"/>
      <c r="M3441" s="117"/>
      <c r="N3441" s="94" t="str">
        <f t="shared" si="601"/>
        <v/>
      </c>
      <c r="O3441" s="87" t="str">
        <f>IF(N3441&lt;&gt;"",IF(J3441="CR",VLOOKUP(ROUND(N3441,0),'Cap. Corr. &amp; Prot.'!$J$4:$L$669,3,FALSE),VLOOKUP(ROUND(N3441,0),'Cap. Corr. &amp; Prot.'!$J$4:$K$669,2,FALSE)),"")</f>
        <v/>
      </c>
      <c r="P3441" s="95">
        <f t="shared" si="593"/>
        <v>0</v>
      </c>
      <c r="Q3441" s="96" t="str">
        <f>IFERROR(VLOOKUP(Y3441,'Constantes KG'!$B$7:$G$22,HLOOKUP(I3441,'Constantes KG'!$C$5:$G$6,2,FALSE),FALSE),"")</f>
        <v/>
      </c>
      <c r="R3441" s="97">
        <f t="shared" si="594"/>
        <v>0</v>
      </c>
      <c r="S3441" s="149">
        <f>IFERROR(VLOOKUP(J3441,Regulaciones!$B$3:$C$9,2,FALSE),0)</f>
        <v>0</v>
      </c>
      <c r="T3441" s="149">
        <f>S3441+IFERROR(VLOOKUP(A3441,$B$5:$T3440,19,FALSE),0)</f>
        <v>0</v>
      </c>
      <c r="U3441" s="94">
        <f t="shared" si="595"/>
        <v>0</v>
      </c>
      <c r="V3441" s="98">
        <f>U3441+IFERROR(VLOOKUP(A3441,$B$5:$V3440,21,FALSE),0)</f>
        <v>0</v>
      </c>
      <c r="W3441" s="99" t="str">
        <f>IF(Y3441&lt;&gt;"",AD3441&amp;"X"&amp;VLOOKUP(INT(N3441),'Cap. Corr. &amp; Prot.'!$J$4:$M$669,4,FALSE),"")</f>
        <v/>
      </c>
      <c r="X3441" s="100"/>
      <c r="Y3441" s="118"/>
      <c r="Z3441" s="102"/>
      <c r="AB3441" s="59" t="str">
        <f t="shared" si="596"/>
        <v/>
      </c>
      <c r="AC3441" s="59" t="str">
        <f t="shared" si="597"/>
        <v/>
      </c>
      <c r="AD3441" s="59" t="str">
        <f>IFERROR(VLOOKUP('Capacidad_&amp;_Regulación'!H3441,Regulaciones!$L$3:$M$7,2,FALSE),"")</f>
        <v/>
      </c>
      <c r="AE3441" s="74" t="str">
        <f t="shared" si="598"/>
        <v/>
      </c>
      <c r="AF3441" s="74" t="str">
        <f t="shared" si="599"/>
        <v/>
      </c>
      <c r="AG3441" s="74" t="str">
        <f t="shared" si="600"/>
        <v/>
      </c>
      <c r="AH3441" s="74">
        <f>IF(AD3441&lt;&gt;"",VLOOKUP($K$1,'Fact. Corr.'!$B$5:$G$7,HLOOKUP(H3441,'Fact. Corr.'!$C$4:$G$8,5,FALSE),FALSE),0)</f>
        <v>0</v>
      </c>
    </row>
    <row r="3442" spans="1:34" ht="20.100000000000001" hidden="1" customHeight="1" x14ac:dyDescent="0.2">
      <c r="A3442" s="109"/>
      <c r="B3442" s="119"/>
      <c r="C3442" s="111"/>
      <c r="D3442" s="112"/>
      <c r="E3442" s="107">
        <f t="shared" si="591"/>
        <v>0</v>
      </c>
      <c r="F3442" s="108">
        <f t="shared" si="592"/>
        <v>0</v>
      </c>
      <c r="G3442" s="114"/>
      <c r="H3442" s="113"/>
      <c r="I3442" s="114"/>
      <c r="J3442" s="115"/>
      <c r="K3442" s="89"/>
      <c r="L3442" s="116"/>
      <c r="M3442" s="117"/>
      <c r="N3442" s="94" t="str">
        <f t="shared" si="601"/>
        <v/>
      </c>
      <c r="O3442" s="87" t="str">
        <f>IF(N3442&lt;&gt;"",IF(J3442="CR",VLOOKUP(ROUND(N3442,0),'Cap. Corr. &amp; Prot.'!$J$4:$L$669,3,FALSE),VLOOKUP(ROUND(N3442,0),'Cap. Corr. &amp; Prot.'!$J$4:$K$669,2,FALSE)),"")</f>
        <v/>
      </c>
      <c r="P3442" s="95">
        <f t="shared" si="593"/>
        <v>0</v>
      </c>
      <c r="Q3442" s="96" t="str">
        <f>IFERROR(VLOOKUP(Y3442,'Constantes KG'!$B$7:$G$22,HLOOKUP(I3442,'Constantes KG'!$C$5:$G$6,2,FALSE),FALSE),"")</f>
        <v/>
      </c>
      <c r="R3442" s="97">
        <f t="shared" si="594"/>
        <v>0</v>
      </c>
      <c r="S3442" s="149">
        <f>IFERROR(VLOOKUP(J3442,Regulaciones!$B$3:$C$9,2,FALSE),0)</f>
        <v>0</v>
      </c>
      <c r="T3442" s="149">
        <f>S3442+IFERROR(VLOOKUP(A3442,$B$5:$T3441,19,FALSE),0)</f>
        <v>0</v>
      </c>
      <c r="U3442" s="94">
        <f t="shared" si="595"/>
        <v>0</v>
      </c>
      <c r="V3442" s="98">
        <f>U3442+IFERROR(VLOOKUP(A3442,$B$5:$V3441,21,FALSE),0)</f>
        <v>0</v>
      </c>
      <c r="W3442" s="99" t="str">
        <f>IF(Y3442&lt;&gt;"",AD3442&amp;"X"&amp;VLOOKUP(INT(N3442),'Cap. Corr. &amp; Prot.'!$J$4:$M$669,4,FALSE),"")</f>
        <v/>
      </c>
      <c r="X3442" s="100"/>
      <c r="Y3442" s="118"/>
      <c r="Z3442" s="102"/>
      <c r="AB3442" s="59" t="str">
        <f t="shared" si="596"/>
        <v/>
      </c>
      <c r="AC3442" s="59" t="str">
        <f t="shared" si="597"/>
        <v/>
      </c>
      <c r="AD3442" s="59" t="str">
        <f>IFERROR(VLOOKUP('Capacidad_&amp;_Regulación'!H3442,Regulaciones!$L$3:$M$7,2,FALSE),"")</f>
        <v/>
      </c>
      <c r="AE3442" s="74" t="str">
        <f t="shared" si="598"/>
        <v/>
      </c>
      <c r="AF3442" s="74" t="str">
        <f t="shared" si="599"/>
        <v/>
      </c>
      <c r="AG3442" s="74" t="str">
        <f t="shared" si="600"/>
        <v/>
      </c>
      <c r="AH3442" s="74">
        <f>IF(AD3442&lt;&gt;"",VLOOKUP($K$1,'Fact. Corr.'!$B$5:$G$7,HLOOKUP(H3442,'Fact. Corr.'!$C$4:$G$8,5,FALSE),FALSE),0)</f>
        <v>0</v>
      </c>
    </row>
    <row r="3443" spans="1:34" ht="20.100000000000001" hidden="1" customHeight="1" x14ac:dyDescent="0.2">
      <c r="A3443" s="109"/>
      <c r="B3443" s="119"/>
      <c r="C3443" s="111"/>
      <c r="D3443" s="112"/>
      <c r="E3443" s="107">
        <f t="shared" si="591"/>
        <v>0</v>
      </c>
      <c r="F3443" s="108">
        <f t="shared" si="592"/>
        <v>0</v>
      </c>
      <c r="G3443" s="114"/>
      <c r="H3443" s="113"/>
      <c r="I3443" s="114"/>
      <c r="J3443" s="115"/>
      <c r="K3443" s="89"/>
      <c r="L3443" s="116"/>
      <c r="M3443" s="117"/>
      <c r="N3443" s="94" t="str">
        <f t="shared" si="601"/>
        <v/>
      </c>
      <c r="O3443" s="87" t="str">
        <f>IF(N3443&lt;&gt;"",IF(J3443="CR",VLOOKUP(ROUND(N3443,0),'Cap. Corr. &amp; Prot.'!$J$4:$L$669,3,FALSE),VLOOKUP(ROUND(N3443,0),'Cap. Corr. &amp; Prot.'!$J$4:$K$669,2,FALSE)),"")</f>
        <v/>
      </c>
      <c r="P3443" s="95">
        <f t="shared" si="593"/>
        <v>0</v>
      </c>
      <c r="Q3443" s="96" t="str">
        <f>IFERROR(VLOOKUP(Y3443,'Constantes KG'!$B$7:$G$22,HLOOKUP(I3443,'Constantes KG'!$C$5:$G$6,2,FALSE),FALSE),"")</f>
        <v/>
      </c>
      <c r="R3443" s="97">
        <f t="shared" si="594"/>
        <v>0</v>
      </c>
      <c r="S3443" s="149">
        <f>IFERROR(VLOOKUP(J3443,Regulaciones!$B$3:$C$9,2,FALSE),0)</f>
        <v>0</v>
      </c>
      <c r="T3443" s="149">
        <f>S3443+IFERROR(VLOOKUP(A3443,$B$5:$T3442,19,FALSE),0)</f>
        <v>0</v>
      </c>
      <c r="U3443" s="94">
        <f t="shared" si="595"/>
        <v>0</v>
      </c>
      <c r="V3443" s="98">
        <f>U3443+IFERROR(VLOOKUP(A3443,$B$5:$V3442,21,FALSE),0)</f>
        <v>0</v>
      </c>
      <c r="W3443" s="99" t="str">
        <f>IF(Y3443&lt;&gt;"",AD3443&amp;"X"&amp;VLOOKUP(INT(N3443),'Cap. Corr. &amp; Prot.'!$J$4:$M$669,4,FALSE),"")</f>
        <v/>
      </c>
      <c r="X3443" s="100"/>
      <c r="Y3443" s="118"/>
      <c r="Z3443" s="102"/>
      <c r="AB3443" s="59" t="str">
        <f t="shared" si="596"/>
        <v/>
      </c>
      <c r="AC3443" s="59" t="str">
        <f t="shared" si="597"/>
        <v/>
      </c>
      <c r="AD3443" s="59" t="str">
        <f>IFERROR(VLOOKUP('Capacidad_&amp;_Regulación'!H3443,Regulaciones!$L$3:$M$7,2,FALSE),"")</f>
        <v/>
      </c>
      <c r="AE3443" s="74" t="str">
        <f t="shared" si="598"/>
        <v/>
      </c>
      <c r="AF3443" s="74" t="str">
        <f t="shared" si="599"/>
        <v/>
      </c>
      <c r="AG3443" s="74" t="str">
        <f t="shared" si="600"/>
        <v/>
      </c>
      <c r="AH3443" s="74">
        <f>IF(AD3443&lt;&gt;"",VLOOKUP($K$1,'Fact. Corr.'!$B$5:$G$7,HLOOKUP(H3443,'Fact. Corr.'!$C$4:$G$8,5,FALSE),FALSE),0)</f>
        <v>0</v>
      </c>
    </row>
    <row r="3444" spans="1:34" ht="20.100000000000001" hidden="1" customHeight="1" x14ac:dyDescent="0.2">
      <c r="A3444" s="109"/>
      <c r="B3444" s="119"/>
      <c r="C3444" s="111"/>
      <c r="D3444" s="112"/>
      <c r="E3444" s="107">
        <f t="shared" si="591"/>
        <v>0</v>
      </c>
      <c r="F3444" s="108">
        <f t="shared" si="592"/>
        <v>0</v>
      </c>
      <c r="G3444" s="114"/>
      <c r="H3444" s="113"/>
      <c r="I3444" s="114"/>
      <c r="J3444" s="115"/>
      <c r="K3444" s="89"/>
      <c r="L3444" s="116"/>
      <c r="M3444" s="117"/>
      <c r="N3444" s="94" t="str">
        <f t="shared" si="601"/>
        <v/>
      </c>
      <c r="O3444" s="87" t="str">
        <f>IF(N3444&lt;&gt;"",IF(J3444="CR",VLOOKUP(ROUND(N3444,0),'Cap. Corr. &amp; Prot.'!$J$4:$L$669,3,FALSE),VLOOKUP(ROUND(N3444,0),'Cap. Corr. &amp; Prot.'!$J$4:$K$669,2,FALSE)),"")</f>
        <v/>
      </c>
      <c r="P3444" s="95">
        <f t="shared" si="593"/>
        <v>0</v>
      </c>
      <c r="Q3444" s="96" t="str">
        <f>IFERROR(VLOOKUP(Y3444,'Constantes KG'!$B$7:$G$22,HLOOKUP(I3444,'Constantes KG'!$C$5:$G$6,2,FALSE),FALSE),"")</f>
        <v/>
      </c>
      <c r="R3444" s="97">
        <f t="shared" si="594"/>
        <v>0</v>
      </c>
      <c r="S3444" s="149">
        <f>IFERROR(VLOOKUP(J3444,Regulaciones!$B$3:$C$9,2,FALSE),0)</f>
        <v>0</v>
      </c>
      <c r="T3444" s="149">
        <f>S3444+IFERROR(VLOOKUP(A3444,$B$5:$T3443,19,FALSE),0)</f>
        <v>0</v>
      </c>
      <c r="U3444" s="94">
        <f t="shared" si="595"/>
        <v>0</v>
      </c>
      <c r="V3444" s="98">
        <f>U3444+IFERROR(VLOOKUP(A3444,$B$5:$V3443,21,FALSE),0)</f>
        <v>0</v>
      </c>
      <c r="W3444" s="99" t="str">
        <f>IF(Y3444&lt;&gt;"",AD3444&amp;"X"&amp;VLOOKUP(INT(N3444),'Cap. Corr. &amp; Prot.'!$J$4:$M$669,4,FALSE),"")</f>
        <v/>
      </c>
      <c r="X3444" s="100"/>
      <c r="Y3444" s="118"/>
      <c r="Z3444" s="102"/>
      <c r="AB3444" s="59" t="str">
        <f t="shared" si="596"/>
        <v/>
      </c>
      <c r="AC3444" s="59" t="str">
        <f t="shared" si="597"/>
        <v/>
      </c>
      <c r="AD3444" s="59" t="str">
        <f>IFERROR(VLOOKUP('Capacidad_&amp;_Regulación'!H3444,Regulaciones!$L$3:$M$7,2,FALSE),"")</f>
        <v/>
      </c>
      <c r="AE3444" s="74" t="str">
        <f t="shared" si="598"/>
        <v/>
      </c>
      <c r="AF3444" s="74" t="str">
        <f t="shared" si="599"/>
        <v/>
      </c>
      <c r="AG3444" s="74" t="str">
        <f t="shared" si="600"/>
        <v/>
      </c>
      <c r="AH3444" s="74">
        <f>IF(AD3444&lt;&gt;"",VLOOKUP($K$1,'Fact. Corr.'!$B$5:$G$7,HLOOKUP(H3444,'Fact. Corr.'!$C$4:$G$8,5,FALSE),FALSE),0)</f>
        <v>0</v>
      </c>
    </row>
    <row r="3445" spans="1:34" ht="20.100000000000001" hidden="1" customHeight="1" x14ac:dyDescent="0.2">
      <c r="A3445" s="109"/>
      <c r="B3445" s="119"/>
      <c r="C3445" s="111"/>
      <c r="D3445" s="112"/>
      <c r="E3445" s="107">
        <f t="shared" si="591"/>
        <v>0</v>
      </c>
      <c r="F3445" s="108">
        <f t="shared" si="592"/>
        <v>0</v>
      </c>
      <c r="G3445" s="114"/>
      <c r="H3445" s="113"/>
      <c r="I3445" s="114"/>
      <c r="J3445" s="115"/>
      <c r="K3445" s="89"/>
      <c r="L3445" s="116"/>
      <c r="M3445" s="117"/>
      <c r="N3445" s="94" t="str">
        <f t="shared" si="601"/>
        <v/>
      </c>
      <c r="O3445" s="87" t="str">
        <f>IF(N3445&lt;&gt;"",IF(J3445="CR",VLOOKUP(ROUND(N3445,0),'Cap. Corr. &amp; Prot.'!$J$4:$L$669,3,FALSE),VLOOKUP(ROUND(N3445,0),'Cap. Corr. &amp; Prot.'!$J$4:$K$669,2,FALSE)),"")</f>
        <v/>
      </c>
      <c r="P3445" s="95">
        <f t="shared" si="593"/>
        <v>0</v>
      </c>
      <c r="Q3445" s="96" t="str">
        <f>IFERROR(VLOOKUP(Y3445,'Constantes KG'!$B$7:$G$22,HLOOKUP(I3445,'Constantes KG'!$C$5:$G$6,2,FALSE),FALSE),"")</f>
        <v/>
      </c>
      <c r="R3445" s="97">
        <f t="shared" si="594"/>
        <v>0</v>
      </c>
      <c r="S3445" s="149">
        <f>IFERROR(VLOOKUP(J3445,Regulaciones!$B$3:$C$9,2,FALSE),0)</f>
        <v>0</v>
      </c>
      <c r="T3445" s="149">
        <f>S3445+IFERROR(VLOOKUP(A3445,$B$5:$T3444,19,FALSE),0)</f>
        <v>0</v>
      </c>
      <c r="U3445" s="94">
        <f t="shared" si="595"/>
        <v>0</v>
      </c>
      <c r="V3445" s="98">
        <f>U3445+IFERROR(VLOOKUP(A3445,$B$5:$V3444,21,FALSE),0)</f>
        <v>0</v>
      </c>
      <c r="W3445" s="99" t="str">
        <f>IF(Y3445&lt;&gt;"",AD3445&amp;"X"&amp;VLOOKUP(INT(N3445),'Cap. Corr. &amp; Prot.'!$J$4:$M$669,4,FALSE),"")</f>
        <v/>
      </c>
      <c r="X3445" s="100"/>
      <c r="Y3445" s="118"/>
      <c r="Z3445" s="102"/>
      <c r="AB3445" s="59" t="str">
        <f t="shared" si="596"/>
        <v/>
      </c>
      <c r="AC3445" s="59" t="str">
        <f t="shared" si="597"/>
        <v/>
      </c>
      <c r="AD3445" s="59" t="str">
        <f>IFERROR(VLOOKUP('Capacidad_&amp;_Regulación'!H3445,Regulaciones!$L$3:$M$7,2,FALSE),"")</f>
        <v/>
      </c>
      <c r="AE3445" s="74" t="str">
        <f t="shared" si="598"/>
        <v/>
      </c>
      <c r="AF3445" s="74" t="str">
        <f t="shared" si="599"/>
        <v/>
      </c>
      <c r="AG3445" s="74" t="str">
        <f t="shared" si="600"/>
        <v/>
      </c>
      <c r="AH3445" s="74">
        <f>IF(AD3445&lt;&gt;"",VLOOKUP($K$1,'Fact. Corr.'!$B$5:$G$7,HLOOKUP(H3445,'Fact. Corr.'!$C$4:$G$8,5,FALSE),FALSE),0)</f>
        <v>0</v>
      </c>
    </row>
    <row r="3446" spans="1:34" ht="20.100000000000001" hidden="1" customHeight="1" x14ac:dyDescent="0.2">
      <c r="A3446" s="109"/>
      <c r="B3446" s="119"/>
      <c r="C3446" s="111"/>
      <c r="D3446" s="112"/>
      <c r="E3446" s="107">
        <f t="shared" si="591"/>
        <v>0</v>
      </c>
      <c r="F3446" s="108">
        <f t="shared" si="592"/>
        <v>0</v>
      </c>
      <c r="G3446" s="114"/>
      <c r="H3446" s="113"/>
      <c r="I3446" s="114"/>
      <c r="J3446" s="115"/>
      <c r="K3446" s="89"/>
      <c r="L3446" s="116"/>
      <c r="M3446" s="117"/>
      <c r="N3446" s="94" t="str">
        <f t="shared" si="601"/>
        <v/>
      </c>
      <c r="O3446" s="87" t="str">
        <f>IF(N3446&lt;&gt;"",IF(J3446="CR",VLOOKUP(ROUND(N3446,0),'Cap. Corr. &amp; Prot.'!$J$4:$L$669,3,FALSE),VLOOKUP(ROUND(N3446,0),'Cap. Corr. &amp; Prot.'!$J$4:$K$669,2,FALSE)),"")</f>
        <v/>
      </c>
      <c r="P3446" s="95">
        <f t="shared" si="593"/>
        <v>0</v>
      </c>
      <c r="Q3446" s="96" t="str">
        <f>IFERROR(VLOOKUP(Y3446,'Constantes KG'!$B$7:$G$22,HLOOKUP(I3446,'Constantes KG'!$C$5:$G$6,2,FALSE),FALSE),"")</f>
        <v/>
      </c>
      <c r="R3446" s="97">
        <f t="shared" si="594"/>
        <v>0</v>
      </c>
      <c r="S3446" s="149">
        <f>IFERROR(VLOOKUP(J3446,Regulaciones!$B$3:$C$9,2,FALSE),0)</f>
        <v>0</v>
      </c>
      <c r="T3446" s="149">
        <f>S3446+IFERROR(VLOOKUP(A3446,$B$5:$T3445,19,FALSE),0)</f>
        <v>0</v>
      </c>
      <c r="U3446" s="94">
        <f t="shared" si="595"/>
        <v>0</v>
      </c>
      <c r="V3446" s="98">
        <f>U3446+IFERROR(VLOOKUP(A3446,$B$5:$V3445,21,FALSE),0)</f>
        <v>0</v>
      </c>
      <c r="W3446" s="99" t="str">
        <f>IF(Y3446&lt;&gt;"",AD3446&amp;"X"&amp;VLOOKUP(INT(N3446),'Cap. Corr. &amp; Prot.'!$J$4:$M$669,4,FALSE),"")</f>
        <v/>
      </c>
      <c r="X3446" s="100"/>
      <c r="Y3446" s="118"/>
      <c r="Z3446" s="102"/>
      <c r="AB3446" s="59" t="str">
        <f t="shared" si="596"/>
        <v/>
      </c>
      <c r="AC3446" s="59" t="str">
        <f t="shared" si="597"/>
        <v/>
      </c>
      <c r="AD3446" s="59" t="str">
        <f>IFERROR(VLOOKUP('Capacidad_&amp;_Regulación'!H3446,Regulaciones!$L$3:$M$7,2,FALSE),"")</f>
        <v/>
      </c>
      <c r="AE3446" s="74" t="str">
        <f t="shared" si="598"/>
        <v/>
      </c>
      <c r="AF3446" s="74" t="str">
        <f t="shared" si="599"/>
        <v/>
      </c>
      <c r="AG3446" s="74" t="str">
        <f t="shared" si="600"/>
        <v/>
      </c>
      <c r="AH3446" s="74">
        <f>IF(AD3446&lt;&gt;"",VLOOKUP($K$1,'Fact. Corr.'!$B$5:$G$7,HLOOKUP(H3446,'Fact. Corr.'!$C$4:$G$8,5,FALSE),FALSE),0)</f>
        <v>0</v>
      </c>
    </row>
    <row r="3447" spans="1:34" ht="20.100000000000001" hidden="1" customHeight="1" x14ac:dyDescent="0.2">
      <c r="A3447" s="109"/>
      <c r="B3447" s="119"/>
      <c r="C3447" s="111"/>
      <c r="D3447" s="112"/>
      <c r="E3447" s="107">
        <f t="shared" si="591"/>
        <v>0</v>
      </c>
      <c r="F3447" s="108">
        <f t="shared" si="592"/>
        <v>0</v>
      </c>
      <c r="G3447" s="114"/>
      <c r="H3447" s="113"/>
      <c r="I3447" s="114"/>
      <c r="J3447" s="115"/>
      <c r="K3447" s="89"/>
      <c r="L3447" s="116"/>
      <c r="M3447" s="117"/>
      <c r="N3447" s="94" t="str">
        <f t="shared" si="601"/>
        <v/>
      </c>
      <c r="O3447" s="87" t="str">
        <f>IF(N3447&lt;&gt;"",IF(J3447="CR",VLOOKUP(ROUND(N3447,0),'Cap. Corr. &amp; Prot.'!$J$4:$L$669,3,FALSE),VLOOKUP(ROUND(N3447,0),'Cap. Corr. &amp; Prot.'!$J$4:$K$669,2,FALSE)),"")</f>
        <v/>
      </c>
      <c r="P3447" s="95">
        <f t="shared" si="593"/>
        <v>0</v>
      </c>
      <c r="Q3447" s="96" t="str">
        <f>IFERROR(VLOOKUP(Y3447,'Constantes KG'!$B$7:$G$22,HLOOKUP(I3447,'Constantes KG'!$C$5:$G$6,2,FALSE),FALSE),"")</f>
        <v/>
      </c>
      <c r="R3447" s="97">
        <f t="shared" si="594"/>
        <v>0</v>
      </c>
      <c r="S3447" s="149">
        <f>IFERROR(VLOOKUP(J3447,Regulaciones!$B$3:$C$9,2,FALSE),0)</f>
        <v>0</v>
      </c>
      <c r="T3447" s="149">
        <f>S3447+IFERROR(VLOOKUP(A3447,$B$5:$T3446,19,FALSE),0)</f>
        <v>0</v>
      </c>
      <c r="U3447" s="94">
        <f t="shared" si="595"/>
        <v>0</v>
      </c>
      <c r="V3447" s="98">
        <f>U3447+IFERROR(VLOOKUP(A3447,$B$5:$V3446,21,FALSE),0)</f>
        <v>0</v>
      </c>
      <c r="W3447" s="99" t="str">
        <f>IF(Y3447&lt;&gt;"",AD3447&amp;"X"&amp;VLOOKUP(INT(N3447),'Cap. Corr. &amp; Prot.'!$J$4:$M$669,4,FALSE),"")</f>
        <v/>
      </c>
      <c r="X3447" s="100"/>
      <c r="Y3447" s="118"/>
      <c r="Z3447" s="102"/>
      <c r="AB3447" s="59" t="str">
        <f t="shared" si="596"/>
        <v/>
      </c>
      <c r="AC3447" s="59" t="str">
        <f t="shared" si="597"/>
        <v/>
      </c>
      <c r="AD3447" s="59" t="str">
        <f>IFERROR(VLOOKUP('Capacidad_&amp;_Regulación'!H3447,Regulaciones!$L$3:$M$7,2,FALSE),"")</f>
        <v/>
      </c>
      <c r="AE3447" s="74" t="str">
        <f t="shared" si="598"/>
        <v/>
      </c>
      <c r="AF3447" s="74" t="str">
        <f t="shared" si="599"/>
        <v/>
      </c>
      <c r="AG3447" s="74" t="str">
        <f t="shared" si="600"/>
        <v/>
      </c>
      <c r="AH3447" s="74">
        <f>IF(AD3447&lt;&gt;"",VLOOKUP($K$1,'Fact. Corr.'!$B$5:$G$7,HLOOKUP(H3447,'Fact. Corr.'!$C$4:$G$8,5,FALSE),FALSE),0)</f>
        <v>0</v>
      </c>
    </row>
    <row r="3448" spans="1:34" ht="20.100000000000001" hidden="1" customHeight="1" x14ac:dyDescent="0.2">
      <c r="A3448" s="109"/>
      <c r="B3448" s="119"/>
      <c r="C3448" s="111"/>
      <c r="D3448" s="112"/>
      <c r="E3448" s="107">
        <f t="shared" si="591"/>
        <v>0</v>
      </c>
      <c r="F3448" s="108">
        <f t="shared" si="592"/>
        <v>0</v>
      </c>
      <c r="G3448" s="114"/>
      <c r="H3448" s="113"/>
      <c r="I3448" s="114"/>
      <c r="J3448" s="115"/>
      <c r="K3448" s="89"/>
      <c r="L3448" s="116"/>
      <c r="M3448" s="117"/>
      <c r="N3448" s="94" t="str">
        <f t="shared" si="601"/>
        <v/>
      </c>
      <c r="O3448" s="87" t="str">
        <f>IF(N3448&lt;&gt;"",IF(J3448="CR",VLOOKUP(ROUND(N3448,0),'Cap. Corr. &amp; Prot.'!$J$4:$L$669,3,FALSE),VLOOKUP(ROUND(N3448,0),'Cap. Corr. &amp; Prot.'!$J$4:$K$669,2,FALSE)),"")</f>
        <v/>
      </c>
      <c r="P3448" s="95">
        <f t="shared" si="593"/>
        <v>0</v>
      </c>
      <c r="Q3448" s="96" t="str">
        <f>IFERROR(VLOOKUP(Y3448,'Constantes KG'!$B$7:$G$22,HLOOKUP(I3448,'Constantes KG'!$C$5:$G$6,2,FALSE),FALSE),"")</f>
        <v/>
      </c>
      <c r="R3448" s="97">
        <f t="shared" si="594"/>
        <v>0</v>
      </c>
      <c r="S3448" s="149">
        <f>IFERROR(VLOOKUP(J3448,Regulaciones!$B$3:$C$9,2,FALSE),0)</f>
        <v>0</v>
      </c>
      <c r="T3448" s="149">
        <f>S3448+IFERROR(VLOOKUP(A3448,$B$5:$T3447,19,FALSE),0)</f>
        <v>0</v>
      </c>
      <c r="U3448" s="94">
        <f t="shared" si="595"/>
        <v>0</v>
      </c>
      <c r="V3448" s="98">
        <f>U3448+IFERROR(VLOOKUP(A3448,$B$5:$V3447,21,FALSE),0)</f>
        <v>0</v>
      </c>
      <c r="W3448" s="99" t="str">
        <f>IF(Y3448&lt;&gt;"",AD3448&amp;"X"&amp;VLOOKUP(INT(N3448),'Cap. Corr. &amp; Prot.'!$J$4:$M$669,4,FALSE),"")</f>
        <v/>
      </c>
      <c r="X3448" s="100"/>
      <c r="Y3448" s="118"/>
      <c r="Z3448" s="102"/>
      <c r="AB3448" s="59" t="str">
        <f t="shared" si="596"/>
        <v/>
      </c>
      <c r="AC3448" s="59" t="str">
        <f t="shared" si="597"/>
        <v/>
      </c>
      <c r="AD3448" s="59" t="str">
        <f>IFERROR(VLOOKUP('Capacidad_&amp;_Regulación'!H3448,Regulaciones!$L$3:$M$7,2,FALSE),"")</f>
        <v/>
      </c>
      <c r="AE3448" s="74" t="str">
        <f t="shared" si="598"/>
        <v/>
      </c>
      <c r="AF3448" s="74" t="str">
        <f t="shared" si="599"/>
        <v/>
      </c>
      <c r="AG3448" s="74" t="str">
        <f t="shared" si="600"/>
        <v/>
      </c>
      <c r="AH3448" s="74">
        <f>IF(AD3448&lt;&gt;"",VLOOKUP($K$1,'Fact. Corr.'!$B$5:$G$7,HLOOKUP(H3448,'Fact. Corr.'!$C$4:$G$8,5,FALSE),FALSE),0)</f>
        <v>0</v>
      </c>
    </row>
    <row r="3449" spans="1:34" ht="20.100000000000001" hidden="1" customHeight="1" x14ac:dyDescent="0.2">
      <c r="A3449" s="109"/>
      <c r="B3449" s="119"/>
      <c r="C3449" s="111"/>
      <c r="D3449" s="112"/>
      <c r="E3449" s="107">
        <f t="shared" si="591"/>
        <v>0</v>
      </c>
      <c r="F3449" s="108">
        <f t="shared" si="592"/>
        <v>0</v>
      </c>
      <c r="G3449" s="114"/>
      <c r="H3449" s="113"/>
      <c r="I3449" s="114"/>
      <c r="J3449" s="115"/>
      <c r="K3449" s="89"/>
      <c r="L3449" s="116"/>
      <c r="M3449" s="117"/>
      <c r="N3449" s="94" t="str">
        <f t="shared" si="601"/>
        <v/>
      </c>
      <c r="O3449" s="87" t="str">
        <f>IF(N3449&lt;&gt;"",IF(J3449="CR",VLOOKUP(ROUND(N3449,0),'Cap. Corr. &amp; Prot.'!$J$4:$L$669,3,FALSE),VLOOKUP(ROUND(N3449,0),'Cap. Corr. &amp; Prot.'!$J$4:$K$669,2,FALSE)),"")</f>
        <v/>
      </c>
      <c r="P3449" s="95">
        <f t="shared" si="593"/>
        <v>0</v>
      </c>
      <c r="Q3449" s="96" t="str">
        <f>IFERROR(VLOOKUP(Y3449,'Constantes KG'!$B$7:$G$22,HLOOKUP(I3449,'Constantes KG'!$C$5:$G$6,2,FALSE),FALSE),"")</f>
        <v/>
      </c>
      <c r="R3449" s="97">
        <f t="shared" si="594"/>
        <v>0</v>
      </c>
      <c r="S3449" s="149">
        <f>IFERROR(VLOOKUP(J3449,Regulaciones!$B$3:$C$9,2,FALSE),0)</f>
        <v>0</v>
      </c>
      <c r="T3449" s="149">
        <f>S3449+IFERROR(VLOOKUP(A3449,$B$5:$T3448,19,FALSE),0)</f>
        <v>0</v>
      </c>
      <c r="U3449" s="94">
        <f t="shared" si="595"/>
        <v>0</v>
      </c>
      <c r="V3449" s="98">
        <f>U3449+IFERROR(VLOOKUP(A3449,$B$5:$V3448,21,FALSE),0)</f>
        <v>0</v>
      </c>
      <c r="W3449" s="99" t="str">
        <f>IF(Y3449&lt;&gt;"",AD3449&amp;"X"&amp;VLOOKUP(INT(N3449),'Cap. Corr. &amp; Prot.'!$J$4:$M$669,4,FALSE),"")</f>
        <v/>
      </c>
      <c r="X3449" s="100"/>
      <c r="Y3449" s="118"/>
      <c r="Z3449" s="102"/>
      <c r="AB3449" s="59" t="str">
        <f t="shared" si="596"/>
        <v/>
      </c>
      <c r="AC3449" s="59" t="str">
        <f t="shared" si="597"/>
        <v/>
      </c>
      <c r="AD3449" s="59" t="str">
        <f>IFERROR(VLOOKUP('Capacidad_&amp;_Regulación'!H3449,Regulaciones!$L$3:$M$7,2,FALSE),"")</f>
        <v/>
      </c>
      <c r="AE3449" s="74" t="str">
        <f t="shared" si="598"/>
        <v/>
      </c>
      <c r="AF3449" s="74" t="str">
        <f t="shared" si="599"/>
        <v/>
      </c>
      <c r="AG3449" s="74" t="str">
        <f t="shared" si="600"/>
        <v/>
      </c>
      <c r="AH3449" s="74">
        <f>IF(AD3449&lt;&gt;"",VLOOKUP($K$1,'Fact. Corr.'!$B$5:$G$7,HLOOKUP(H3449,'Fact. Corr.'!$C$4:$G$8,5,FALSE),FALSE),0)</f>
        <v>0</v>
      </c>
    </row>
    <row r="3450" spans="1:34" ht="20.100000000000001" hidden="1" customHeight="1" x14ac:dyDescent="0.2">
      <c r="A3450" s="109"/>
      <c r="B3450" s="119"/>
      <c r="C3450" s="111"/>
      <c r="D3450" s="112"/>
      <c r="E3450" s="107">
        <f t="shared" si="591"/>
        <v>0</v>
      </c>
      <c r="F3450" s="108">
        <f t="shared" si="592"/>
        <v>0</v>
      </c>
      <c r="G3450" s="114"/>
      <c r="H3450" s="113"/>
      <c r="I3450" s="114"/>
      <c r="J3450" s="115"/>
      <c r="K3450" s="89"/>
      <c r="L3450" s="116"/>
      <c r="M3450" s="117"/>
      <c r="N3450" s="94" t="str">
        <f t="shared" si="601"/>
        <v/>
      </c>
      <c r="O3450" s="87" t="str">
        <f>IF(N3450&lt;&gt;"",IF(J3450="CR",VLOOKUP(ROUND(N3450,0),'Cap. Corr. &amp; Prot.'!$J$4:$L$669,3,FALSE),VLOOKUP(ROUND(N3450,0),'Cap. Corr. &amp; Prot.'!$J$4:$K$669,2,FALSE)),"")</f>
        <v/>
      </c>
      <c r="P3450" s="95">
        <f t="shared" si="593"/>
        <v>0</v>
      </c>
      <c r="Q3450" s="96" t="str">
        <f>IFERROR(VLOOKUP(Y3450,'Constantes KG'!$B$7:$G$22,HLOOKUP(I3450,'Constantes KG'!$C$5:$G$6,2,FALSE),FALSE),"")</f>
        <v/>
      </c>
      <c r="R3450" s="97">
        <f t="shared" si="594"/>
        <v>0</v>
      </c>
      <c r="S3450" s="149">
        <f>IFERROR(VLOOKUP(J3450,Regulaciones!$B$3:$C$9,2,FALSE),0)</f>
        <v>0</v>
      </c>
      <c r="T3450" s="149">
        <f>S3450+IFERROR(VLOOKUP(A3450,$B$5:$T3449,19,FALSE),0)</f>
        <v>0</v>
      </c>
      <c r="U3450" s="94">
        <f t="shared" si="595"/>
        <v>0</v>
      </c>
      <c r="V3450" s="98">
        <f>U3450+IFERROR(VLOOKUP(A3450,$B$5:$V3449,21,FALSE),0)</f>
        <v>0</v>
      </c>
      <c r="W3450" s="99" t="str">
        <f>IF(Y3450&lt;&gt;"",AD3450&amp;"X"&amp;VLOOKUP(INT(N3450),'Cap. Corr. &amp; Prot.'!$J$4:$M$669,4,FALSE),"")</f>
        <v/>
      </c>
      <c r="X3450" s="100"/>
      <c r="Y3450" s="118"/>
      <c r="Z3450" s="102"/>
      <c r="AB3450" s="59" t="str">
        <f t="shared" si="596"/>
        <v/>
      </c>
      <c r="AC3450" s="59" t="str">
        <f t="shared" si="597"/>
        <v/>
      </c>
      <c r="AD3450" s="59" t="str">
        <f>IFERROR(VLOOKUP('Capacidad_&amp;_Regulación'!H3450,Regulaciones!$L$3:$M$7,2,FALSE),"")</f>
        <v/>
      </c>
      <c r="AE3450" s="74" t="str">
        <f t="shared" si="598"/>
        <v/>
      </c>
      <c r="AF3450" s="74" t="str">
        <f t="shared" si="599"/>
        <v/>
      </c>
      <c r="AG3450" s="74" t="str">
        <f t="shared" si="600"/>
        <v/>
      </c>
      <c r="AH3450" s="74">
        <f>IF(AD3450&lt;&gt;"",VLOOKUP($K$1,'Fact. Corr.'!$B$5:$G$7,HLOOKUP(H3450,'Fact. Corr.'!$C$4:$G$8,5,FALSE),FALSE),0)</f>
        <v>0</v>
      </c>
    </row>
    <row r="3451" spans="1:34" ht="20.100000000000001" hidden="1" customHeight="1" x14ac:dyDescent="0.2">
      <c r="A3451" s="109"/>
      <c r="B3451" s="119"/>
      <c r="C3451" s="111"/>
      <c r="D3451" s="112"/>
      <c r="E3451" s="107">
        <f t="shared" si="591"/>
        <v>0</v>
      </c>
      <c r="F3451" s="108">
        <f t="shared" si="592"/>
        <v>0</v>
      </c>
      <c r="G3451" s="114"/>
      <c r="H3451" s="113"/>
      <c r="I3451" s="114"/>
      <c r="J3451" s="115"/>
      <c r="K3451" s="89"/>
      <c r="L3451" s="116"/>
      <c r="M3451" s="117"/>
      <c r="N3451" s="94" t="str">
        <f t="shared" si="601"/>
        <v/>
      </c>
      <c r="O3451" s="87" t="str">
        <f>IF(N3451&lt;&gt;"",IF(J3451="CR",VLOOKUP(ROUND(N3451,0),'Cap. Corr. &amp; Prot.'!$J$4:$L$669,3,FALSE),VLOOKUP(ROUND(N3451,0),'Cap. Corr. &amp; Prot.'!$J$4:$K$669,2,FALSE)),"")</f>
        <v/>
      </c>
      <c r="P3451" s="95">
        <f t="shared" si="593"/>
        <v>0</v>
      </c>
      <c r="Q3451" s="96" t="str">
        <f>IFERROR(VLOOKUP(Y3451,'Constantes KG'!$B$7:$G$22,HLOOKUP(I3451,'Constantes KG'!$C$5:$G$6,2,FALSE),FALSE),"")</f>
        <v/>
      </c>
      <c r="R3451" s="97">
        <f t="shared" si="594"/>
        <v>0</v>
      </c>
      <c r="S3451" s="149">
        <f>IFERROR(VLOOKUP(J3451,Regulaciones!$B$3:$C$9,2,FALSE),0)</f>
        <v>0</v>
      </c>
      <c r="T3451" s="149">
        <f>S3451+IFERROR(VLOOKUP(A3451,$B$5:$T3450,19,FALSE),0)</f>
        <v>0</v>
      </c>
      <c r="U3451" s="94">
        <f t="shared" si="595"/>
        <v>0</v>
      </c>
      <c r="V3451" s="98">
        <f>U3451+IFERROR(VLOOKUP(A3451,$B$5:$V3450,21,FALSE),0)</f>
        <v>0</v>
      </c>
      <c r="W3451" s="99" t="str">
        <f>IF(Y3451&lt;&gt;"",AD3451&amp;"X"&amp;VLOOKUP(INT(N3451),'Cap. Corr. &amp; Prot.'!$J$4:$M$669,4,FALSE),"")</f>
        <v/>
      </c>
      <c r="X3451" s="100"/>
      <c r="Y3451" s="118"/>
      <c r="Z3451" s="102"/>
      <c r="AB3451" s="59" t="str">
        <f t="shared" si="596"/>
        <v/>
      </c>
      <c r="AC3451" s="59" t="str">
        <f t="shared" si="597"/>
        <v/>
      </c>
      <c r="AD3451" s="59" t="str">
        <f>IFERROR(VLOOKUP('Capacidad_&amp;_Regulación'!H3451,Regulaciones!$L$3:$M$7,2,FALSE),"")</f>
        <v/>
      </c>
      <c r="AE3451" s="74" t="str">
        <f t="shared" si="598"/>
        <v/>
      </c>
      <c r="AF3451" s="74" t="str">
        <f t="shared" si="599"/>
        <v/>
      </c>
      <c r="AG3451" s="74" t="str">
        <f t="shared" si="600"/>
        <v/>
      </c>
      <c r="AH3451" s="74">
        <f>IF(AD3451&lt;&gt;"",VLOOKUP($K$1,'Fact. Corr.'!$B$5:$G$7,HLOOKUP(H3451,'Fact. Corr.'!$C$4:$G$8,5,FALSE),FALSE),0)</f>
        <v>0</v>
      </c>
    </row>
    <row r="3452" spans="1:34" ht="20.100000000000001" hidden="1" customHeight="1" x14ac:dyDescent="0.2">
      <c r="A3452" s="109"/>
      <c r="B3452" s="119"/>
      <c r="C3452" s="111"/>
      <c r="D3452" s="112"/>
      <c r="E3452" s="107">
        <f t="shared" si="591"/>
        <v>0</v>
      </c>
      <c r="F3452" s="108">
        <f t="shared" si="592"/>
        <v>0</v>
      </c>
      <c r="G3452" s="114"/>
      <c r="H3452" s="113"/>
      <c r="I3452" s="114"/>
      <c r="J3452" s="115"/>
      <c r="K3452" s="89"/>
      <c r="L3452" s="116"/>
      <c r="M3452" s="117"/>
      <c r="N3452" s="94" t="str">
        <f t="shared" si="601"/>
        <v/>
      </c>
      <c r="O3452" s="87" t="str">
        <f>IF(N3452&lt;&gt;"",IF(J3452="CR",VLOOKUP(ROUND(N3452,0),'Cap. Corr. &amp; Prot.'!$J$4:$L$669,3,FALSE),VLOOKUP(ROUND(N3452,0),'Cap. Corr. &amp; Prot.'!$J$4:$K$669,2,FALSE)),"")</f>
        <v/>
      </c>
      <c r="P3452" s="95">
        <f t="shared" si="593"/>
        <v>0</v>
      </c>
      <c r="Q3452" s="96" t="str">
        <f>IFERROR(VLOOKUP(Y3452,'Constantes KG'!$B$7:$G$22,HLOOKUP(I3452,'Constantes KG'!$C$5:$G$6,2,FALSE),FALSE),"")</f>
        <v/>
      </c>
      <c r="R3452" s="97">
        <f t="shared" si="594"/>
        <v>0</v>
      </c>
      <c r="S3452" s="149">
        <f>IFERROR(VLOOKUP(J3452,Regulaciones!$B$3:$C$9,2,FALSE),0)</f>
        <v>0</v>
      </c>
      <c r="T3452" s="149">
        <f>S3452+IFERROR(VLOOKUP(A3452,$B$5:$T3451,19,FALSE),0)</f>
        <v>0</v>
      </c>
      <c r="U3452" s="94">
        <f t="shared" si="595"/>
        <v>0</v>
      </c>
      <c r="V3452" s="98">
        <f>U3452+IFERROR(VLOOKUP(A3452,$B$5:$V3451,21,FALSE),0)</f>
        <v>0</v>
      </c>
      <c r="W3452" s="99" t="str">
        <f>IF(Y3452&lt;&gt;"",AD3452&amp;"X"&amp;VLOOKUP(INT(N3452),'Cap. Corr. &amp; Prot.'!$J$4:$M$669,4,FALSE),"")</f>
        <v/>
      </c>
      <c r="X3452" s="100"/>
      <c r="Y3452" s="118"/>
      <c r="Z3452" s="102"/>
      <c r="AB3452" s="59" t="str">
        <f t="shared" si="596"/>
        <v/>
      </c>
      <c r="AC3452" s="59" t="str">
        <f t="shared" si="597"/>
        <v/>
      </c>
      <c r="AD3452" s="59" t="str">
        <f>IFERROR(VLOOKUP('Capacidad_&amp;_Regulación'!H3452,Regulaciones!$L$3:$M$7,2,FALSE),"")</f>
        <v/>
      </c>
      <c r="AE3452" s="74" t="str">
        <f t="shared" si="598"/>
        <v/>
      </c>
      <c r="AF3452" s="74" t="str">
        <f t="shared" si="599"/>
        <v/>
      </c>
      <c r="AG3452" s="74" t="str">
        <f t="shared" si="600"/>
        <v/>
      </c>
      <c r="AH3452" s="74">
        <f>IF(AD3452&lt;&gt;"",VLOOKUP($K$1,'Fact. Corr.'!$B$5:$G$7,HLOOKUP(H3452,'Fact. Corr.'!$C$4:$G$8,5,FALSE),FALSE),0)</f>
        <v>0</v>
      </c>
    </row>
    <row r="3453" spans="1:34" ht="20.100000000000001" hidden="1" customHeight="1" x14ac:dyDescent="0.2">
      <c r="A3453" s="109"/>
      <c r="B3453" s="119"/>
      <c r="C3453" s="111"/>
      <c r="D3453" s="112"/>
      <c r="E3453" s="107">
        <f t="shared" si="591"/>
        <v>0</v>
      </c>
      <c r="F3453" s="108">
        <f t="shared" si="592"/>
        <v>0</v>
      </c>
      <c r="G3453" s="114"/>
      <c r="H3453" s="113"/>
      <c r="I3453" s="114"/>
      <c r="J3453" s="115"/>
      <c r="K3453" s="89"/>
      <c r="L3453" s="116"/>
      <c r="M3453" s="117"/>
      <c r="N3453" s="94" t="str">
        <f t="shared" si="601"/>
        <v/>
      </c>
      <c r="O3453" s="87" t="str">
        <f>IF(N3453&lt;&gt;"",IF(J3453="CR",VLOOKUP(ROUND(N3453,0),'Cap. Corr. &amp; Prot.'!$J$4:$L$669,3,FALSE),VLOOKUP(ROUND(N3453,0),'Cap. Corr. &amp; Prot.'!$J$4:$K$669,2,FALSE)),"")</f>
        <v/>
      </c>
      <c r="P3453" s="95">
        <f t="shared" si="593"/>
        <v>0</v>
      </c>
      <c r="Q3453" s="96" t="str">
        <f>IFERROR(VLOOKUP(Y3453,'Constantes KG'!$B$7:$G$22,HLOOKUP(I3453,'Constantes KG'!$C$5:$G$6,2,FALSE),FALSE),"")</f>
        <v/>
      </c>
      <c r="R3453" s="97">
        <f t="shared" si="594"/>
        <v>0</v>
      </c>
      <c r="S3453" s="149">
        <f>IFERROR(VLOOKUP(J3453,Regulaciones!$B$3:$C$9,2,FALSE),0)</f>
        <v>0</v>
      </c>
      <c r="T3453" s="149">
        <f>S3453+IFERROR(VLOOKUP(A3453,$B$5:$T3452,19,FALSE),0)</f>
        <v>0</v>
      </c>
      <c r="U3453" s="94">
        <f t="shared" si="595"/>
        <v>0</v>
      </c>
      <c r="V3453" s="98">
        <f>U3453+IFERROR(VLOOKUP(A3453,$B$5:$V3452,21,FALSE),0)</f>
        <v>0</v>
      </c>
      <c r="W3453" s="99" t="str">
        <f>IF(Y3453&lt;&gt;"",AD3453&amp;"X"&amp;VLOOKUP(INT(N3453),'Cap. Corr. &amp; Prot.'!$J$4:$M$669,4,FALSE),"")</f>
        <v/>
      </c>
      <c r="X3453" s="100"/>
      <c r="Y3453" s="118"/>
      <c r="Z3453" s="102"/>
      <c r="AB3453" s="59" t="str">
        <f t="shared" si="596"/>
        <v/>
      </c>
      <c r="AC3453" s="59" t="str">
        <f t="shared" si="597"/>
        <v/>
      </c>
      <c r="AD3453" s="59" t="str">
        <f>IFERROR(VLOOKUP('Capacidad_&amp;_Regulación'!H3453,Regulaciones!$L$3:$M$7,2,FALSE),"")</f>
        <v/>
      </c>
      <c r="AE3453" s="74" t="str">
        <f t="shared" si="598"/>
        <v/>
      </c>
      <c r="AF3453" s="74" t="str">
        <f t="shared" si="599"/>
        <v/>
      </c>
      <c r="AG3453" s="74" t="str">
        <f t="shared" si="600"/>
        <v/>
      </c>
      <c r="AH3453" s="74">
        <f>IF(AD3453&lt;&gt;"",VLOOKUP($K$1,'Fact. Corr.'!$B$5:$G$7,HLOOKUP(H3453,'Fact. Corr.'!$C$4:$G$8,5,FALSE),FALSE),0)</f>
        <v>0</v>
      </c>
    </row>
    <row r="3454" spans="1:34" ht="20.100000000000001" hidden="1" customHeight="1" x14ac:dyDescent="0.2">
      <c r="A3454" s="109"/>
      <c r="B3454" s="119"/>
      <c r="C3454" s="111"/>
      <c r="D3454" s="112"/>
      <c r="E3454" s="107">
        <f t="shared" si="591"/>
        <v>0</v>
      </c>
      <c r="F3454" s="108">
        <f t="shared" si="592"/>
        <v>0</v>
      </c>
      <c r="G3454" s="114"/>
      <c r="H3454" s="113"/>
      <c r="I3454" s="114"/>
      <c r="J3454" s="115"/>
      <c r="K3454" s="89"/>
      <c r="L3454" s="116"/>
      <c r="M3454" s="117"/>
      <c r="N3454" s="94" t="str">
        <f t="shared" si="601"/>
        <v/>
      </c>
      <c r="O3454" s="87" t="str">
        <f>IF(N3454&lt;&gt;"",IF(J3454="CR",VLOOKUP(ROUND(N3454,0),'Cap. Corr. &amp; Prot.'!$J$4:$L$669,3,FALSE),VLOOKUP(ROUND(N3454,0),'Cap. Corr. &amp; Prot.'!$J$4:$K$669,2,FALSE)),"")</f>
        <v/>
      </c>
      <c r="P3454" s="95">
        <f t="shared" si="593"/>
        <v>0</v>
      </c>
      <c r="Q3454" s="96" t="str">
        <f>IFERROR(VLOOKUP(Y3454,'Constantes KG'!$B$7:$G$22,HLOOKUP(I3454,'Constantes KG'!$C$5:$G$6,2,FALSE),FALSE),"")</f>
        <v/>
      </c>
      <c r="R3454" s="97">
        <f t="shared" si="594"/>
        <v>0</v>
      </c>
      <c r="S3454" s="149">
        <f>IFERROR(VLOOKUP(J3454,Regulaciones!$B$3:$C$9,2,FALSE),0)</f>
        <v>0</v>
      </c>
      <c r="T3454" s="149">
        <f>S3454+IFERROR(VLOOKUP(A3454,$B$5:$T3453,19,FALSE),0)</f>
        <v>0</v>
      </c>
      <c r="U3454" s="94">
        <f t="shared" si="595"/>
        <v>0</v>
      </c>
      <c r="V3454" s="98">
        <f>U3454+IFERROR(VLOOKUP(A3454,$B$5:$V3453,21,FALSE),0)</f>
        <v>0</v>
      </c>
      <c r="W3454" s="99" t="str">
        <f>IF(Y3454&lt;&gt;"",AD3454&amp;"X"&amp;VLOOKUP(INT(N3454),'Cap. Corr. &amp; Prot.'!$J$4:$M$669,4,FALSE),"")</f>
        <v/>
      </c>
      <c r="X3454" s="100"/>
      <c r="Y3454" s="118"/>
      <c r="Z3454" s="102"/>
      <c r="AB3454" s="59" t="str">
        <f t="shared" si="596"/>
        <v/>
      </c>
      <c r="AC3454" s="59" t="str">
        <f t="shared" si="597"/>
        <v/>
      </c>
      <c r="AD3454" s="59" t="str">
        <f>IFERROR(VLOOKUP('Capacidad_&amp;_Regulación'!H3454,Regulaciones!$L$3:$M$7,2,FALSE),"")</f>
        <v/>
      </c>
      <c r="AE3454" s="74" t="str">
        <f t="shared" si="598"/>
        <v/>
      </c>
      <c r="AF3454" s="74" t="str">
        <f t="shared" si="599"/>
        <v/>
      </c>
      <c r="AG3454" s="74" t="str">
        <f t="shared" si="600"/>
        <v/>
      </c>
      <c r="AH3454" s="74">
        <f>IF(AD3454&lt;&gt;"",VLOOKUP($K$1,'Fact. Corr.'!$B$5:$G$7,HLOOKUP(H3454,'Fact. Corr.'!$C$4:$G$8,5,FALSE),FALSE),0)</f>
        <v>0</v>
      </c>
    </row>
    <row r="3455" spans="1:34" ht="20.100000000000001" hidden="1" customHeight="1" x14ac:dyDescent="0.2">
      <c r="A3455" s="109"/>
      <c r="B3455" s="119"/>
      <c r="C3455" s="111"/>
      <c r="D3455" s="112"/>
      <c r="E3455" s="107">
        <f t="shared" si="591"/>
        <v>0</v>
      </c>
      <c r="F3455" s="108">
        <f t="shared" si="592"/>
        <v>0</v>
      </c>
      <c r="G3455" s="114"/>
      <c r="H3455" s="113"/>
      <c r="I3455" s="114"/>
      <c r="J3455" s="115"/>
      <c r="K3455" s="89"/>
      <c r="L3455" s="116"/>
      <c r="M3455" s="117"/>
      <c r="N3455" s="94" t="str">
        <f t="shared" si="601"/>
        <v/>
      </c>
      <c r="O3455" s="87" t="str">
        <f>IF(N3455&lt;&gt;"",IF(J3455="CR",VLOOKUP(ROUND(N3455,0),'Cap. Corr. &amp; Prot.'!$J$4:$L$669,3,FALSE),VLOOKUP(ROUND(N3455,0),'Cap. Corr. &amp; Prot.'!$J$4:$K$669,2,FALSE)),"")</f>
        <v/>
      </c>
      <c r="P3455" s="95">
        <f t="shared" si="593"/>
        <v>0</v>
      </c>
      <c r="Q3455" s="96" t="str">
        <f>IFERROR(VLOOKUP(Y3455,'Constantes KG'!$B$7:$G$22,HLOOKUP(I3455,'Constantes KG'!$C$5:$G$6,2,FALSE),FALSE),"")</f>
        <v/>
      </c>
      <c r="R3455" s="97">
        <f t="shared" si="594"/>
        <v>0</v>
      </c>
      <c r="S3455" s="149">
        <f>IFERROR(VLOOKUP(J3455,Regulaciones!$B$3:$C$9,2,FALSE),0)</f>
        <v>0</v>
      </c>
      <c r="T3455" s="149">
        <f>S3455+IFERROR(VLOOKUP(A3455,$B$5:$T3454,19,FALSE),0)</f>
        <v>0</v>
      </c>
      <c r="U3455" s="94">
        <f t="shared" si="595"/>
        <v>0</v>
      </c>
      <c r="V3455" s="98">
        <f>U3455+IFERROR(VLOOKUP(A3455,$B$5:$V3454,21,FALSE),0)</f>
        <v>0</v>
      </c>
      <c r="W3455" s="99" t="str">
        <f>IF(Y3455&lt;&gt;"",AD3455&amp;"X"&amp;VLOOKUP(INT(N3455),'Cap. Corr. &amp; Prot.'!$J$4:$M$669,4,FALSE),"")</f>
        <v/>
      </c>
      <c r="X3455" s="100"/>
      <c r="Y3455" s="118"/>
      <c r="Z3455" s="102"/>
      <c r="AB3455" s="59" t="str">
        <f t="shared" si="596"/>
        <v/>
      </c>
      <c r="AC3455" s="59" t="str">
        <f t="shared" si="597"/>
        <v/>
      </c>
      <c r="AD3455" s="59" t="str">
        <f>IFERROR(VLOOKUP('Capacidad_&amp;_Regulación'!H3455,Regulaciones!$L$3:$M$7,2,FALSE),"")</f>
        <v/>
      </c>
      <c r="AE3455" s="74" t="str">
        <f t="shared" si="598"/>
        <v/>
      </c>
      <c r="AF3455" s="74" t="str">
        <f t="shared" si="599"/>
        <v/>
      </c>
      <c r="AG3455" s="74" t="str">
        <f t="shared" si="600"/>
        <v/>
      </c>
      <c r="AH3455" s="74">
        <f>IF(AD3455&lt;&gt;"",VLOOKUP($K$1,'Fact. Corr.'!$B$5:$G$7,HLOOKUP(H3455,'Fact. Corr.'!$C$4:$G$8,5,FALSE),FALSE),0)</f>
        <v>0</v>
      </c>
    </row>
    <row r="3456" spans="1:34" ht="20.100000000000001" hidden="1" customHeight="1" x14ac:dyDescent="0.2">
      <c r="A3456" s="109"/>
      <c r="B3456" s="119"/>
      <c r="C3456" s="111"/>
      <c r="D3456" s="112"/>
      <c r="E3456" s="107">
        <f t="shared" si="591"/>
        <v>0</v>
      </c>
      <c r="F3456" s="108">
        <f t="shared" si="592"/>
        <v>0</v>
      </c>
      <c r="G3456" s="114"/>
      <c r="H3456" s="113"/>
      <c r="I3456" s="114"/>
      <c r="J3456" s="115"/>
      <c r="K3456" s="89"/>
      <c r="L3456" s="116"/>
      <c r="M3456" s="117"/>
      <c r="N3456" s="94" t="str">
        <f t="shared" si="601"/>
        <v/>
      </c>
      <c r="O3456" s="87" t="str">
        <f>IF(N3456&lt;&gt;"",IF(J3456="CR",VLOOKUP(ROUND(N3456,0),'Cap. Corr. &amp; Prot.'!$J$4:$L$669,3,FALSE),VLOOKUP(ROUND(N3456,0),'Cap. Corr. &amp; Prot.'!$J$4:$K$669,2,FALSE)),"")</f>
        <v/>
      </c>
      <c r="P3456" s="95">
        <f t="shared" si="593"/>
        <v>0</v>
      </c>
      <c r="Q3456" s="96" t="str">
        <f>IFERROR(VLOOKUP(Y3456,'Constantes KG'!$B$7:$G$22,HLOOKUP(I3456,'Constantes KG'!$C$5:$G$6,2,FALSE),FALSE),"")</f>
        <v/>
      </c>
      <c r="R3456" s="97">
        <f t="shared" si="594"/>
        <v>0</v>
      </c>
      <c r="S3456" s="149">
        <f>IFERROR(VLOOKUP(J3456,Regulaciones!$B$3:$C$9,2,FALSE),0)</f>
        <v>0</v>
      </c>
      <c r="T3456" s="149">
        <f>S3456+IFERROR(VLOOKUP(A3456,$B$5:$T3455,19,FALSE),0)</f>
        <v>0</v>
      </c>
      <c r="U3456" s="94">
        <f t="shared" si="595"/>
        <v>0</v>
      </c>
      <c r="V3456" s="98">
        <f>U3456+IFERROR(VLOOKUP(A3456,$B$5:$V3455,21,FALSE),0)</f>
        <v>0</v>
      </c>
      <c r="W3456" s="99" t="str">
        <f>IF(Y3456&lt;&gt;"",AD3456&amp;"X"&amp;VLOOKUP(INT(N3456),'Cap. Corr. &amp; Prot.'!$J$4:$M$669,4,FALSE),"")</f>
        <v/>
      </c>
      <c r="X3456" s="100"/>
      <c r="Y3456" s="118"/>
      <c r="Z3456" s="102"/>
      <c r="AB3456" s="59" t="str">
        <f t="shared" si="596"/>
        <v/>
      </c>
      <c r="AC3456" s="59" t="str">
        <f t="shared" si="597"/>
        <v/>
      </c>
      <c r="AD3456" s="59" t="str">
        <f>IFERROR(VLOOKUP('Capacidad_&amp;_Regulación'!H3456,Regulaciones!$L$3:$M$7,2,FALSE),"")</f>
        <v/>
      </c>
      <c r="AE3456" s="74" t="str">
        <f t="shared" si="598"/>
        <v/>
      </c>
      <c r="AF3456" s="74" t="str">
        <f t="shared" si="599"/>
        <v/>
      </c>
      <c r="AG3456" s="74" t="str">
        <f t="shared" si="600"/>
        <v/>
      </c>
      <c r="AH3456" s="74">
        <f>IF(AD3456&lt;&gt;"",VLOOKUP($K$1,'Fact. Corr.'!$B$5:$G$7,HLOOKUP(H3456,'Fact. Corr.'!$C$4:$G$8,5,FALSE),FALSE),0)</f>
        <v>0</v>
      </c>
    </row>
    <row r="3457" spans="1:34" ht="20.100000000000001" hidden="1" customHeight="1" x14ac:dyDescent="0.2">
      <c r="A3457" s="109"/>
      <c r="B3457" s="119"/>
      <c r="C3457" s="111"/>
      <c r="D3457" s="112"/>
      <c r="E3457" s="107">
        <f t="shared" si="591"/>
        <v>0</v>
      </c>
      <c r="F3457" s="108">
        <f t="shared" si="592"/>
        <v>0</v>
      </c>
      <c r="G3457" s="114"/>
      <c r="H3457" s="113"/>
      <c r="I3457" s="114"/>
      <c r="J3457" s="115"/>
      <c r="K3457" s="89"/>
      <c r="L3457" s="116"/>
      <c r="M3457" s="117"/>
      <c r="N3457" s="94" t="str">
        <f t="shared" si="601"/>
        <v/>
      </c>
      <c r="O3457" s="87" t="str">
        <f>IF(N3457&lt;&gt;"",IF(J3457="CR",VLOOKUP(ROUND(N3457,0),'Cap. Corr. &amp; Prot.'!$J$4:$L$669,3,FALSE),VLOOKUP(ROUND(N3457,0),'Cap. Corr. &amp; Prot.'!$J$4:$K$669,2,FALSE)),"")</f>
        <v/>
      </c>
      <c r="P3457" s="95">
        <f t="shared" si="593"/>
        <v>0</v>
      </c>
      <c r="Q3457" s="96" t="str">
        <f>IFERROR(VLOOKUP(Y3457,'Constantes KG'!$B$7:$G$22,HLOOKUP(I3457,'Constantes KG'!$C$5:$G$6,2,FALSE),FALSE),"")</f>
        <v/>
      </c>
      <c r="R3457" s="97">
        <f t="shared" si="594"/>
        <v>0</v>
      </c>
      <c r="S3457" s="149">
        <f>IFERROR(VLOOKUP(J3457,Regulaciones!$B$3:$C$9,2,FALSE),0)</f>
        <v>0</v>
      </c>
      <c r="T3457" s="149">
        <f>S3457+IFERROR(VLOOKUP(A3457,$B$5:$T3456,19,FALSE),0)</f>
        <v>0</v>
      </c>
      <c r="U3457" s="94">
        <f t="shared" si="595"/>
        <v>0</v>
      </c>
      <c r="V3457" s="98">
        <f>U3457+IFERROR(VLOOKUP(A3457,$B$5:$V3456,21,FALSE),0)</f>
        <v>0</v>
      </c>
      <c r="W3457" s="99" t="str">
        <f>IF(Y3457&lt;&gt;"",AD3457&amp;"X"&amp;VLOOKUP(INT(N3457),'Cap. Corr. &amp; Prot.'!$J$4:$M$669,4,FALSE),"")</f>
        <v/>
      </c>
      <c r="X3457" s="100"/>
      <c r="Y3457" s="118"/>
      <c r="Z3457" s="102"/>
      <c r="AB3457" s="59" t="str">
        <f t="shared" si="596"/>
        <v/>
      </c>
      <c r="AC3457" s="59" t="str">
        <f t="shared" si="597"/>
        <v/>
      </c>
      <c r="AD3457" s="59" t="str">
        <f>IFERROR(VLOOKUP('Capacidad_&amp;_Regulación'!H3457,Regulaciones!$L$3:$M$7,2,FALSE),"")</f>
        <v/>
      </c>
      <c r="AE3457" s="74" t="str">
        <f t="shared" si="598"/>
        <v/>
      </c>
      <c r="AF3457" s="74" t="str">
        <f t="shared" si="599"/>
        <v/>
      </c>
      <c r="AG3457" s="74" t="str">
        <f t="shared" si="600"/>
        <v/>
      </c>
      <c r="AH3457" s="74">
        <f>IF(AD3457&lt;&gt;"",VLOOKUP($K$1,'Fact. Corr.'!$B$5:$G$7,HLOOKUP(H3457,'Fact. Corr.'!$C$4:$G$8,5,FALSE),FALSE),0)</f>
        <v>0</v>
      </c>
    </row>
    <row r="3458" spans="1:34" ht="20.100000000000001" hidden="1" customHeight="1" x14ac:dyDescent="0.2">
      <c r="A3458" s="109"/>
      <c r="B3458" s="119"/>
      <c r="C3458" s="111"/>
      <c r="D3458" s="112"/>
      <c r="E3458" s="107">
        <f t="shared" si="591"/>
        <v>0</v>
      </c>
      <c r="F3458" s="108">
        <f t="shared" si="592"/>
        <v>0</v>
      </c>
      <c r="G3458" s="114"/>
      <c r="H3458" s="113"/>
      <c r="I3458" s="114"/>
      <c r="J3458" s="115"/>
      <c r="K3458" s="89"/>
      <c r="L3458" s="116"/>
      <c r="M3458" s="117"/>
      <c r="N3458" s="94" t="str">
        <f t="shared" si="601"/>
        <v/>
      </c>
      <c r="O3458" s="87" t="str">
        <f>IF(N3458&lt;&gt;"",IF(J3458="CR",VLOOKUP(ROUND(N3458,0),'Cap. Corr. &amp; Prot.'!$J$4:$L$669,3,FALSE),VLOOKUP(ROUND(N3458,0),'Cap. Corr. &amp; Prot.'!$J$4:$K$669,2,FALSE)),"")</f>
        <v/>
      </c>
      <c r="P3458" s="95">
        <f t="shared" si="593"/>
        <v>0</v>
      </c>
      <c r="Q3458" s="96" t="str">
        <f>IFERROR(VLOOKUP(Y3458,'Constantes KG'!$B$7:$G$22,HLOOKUP(I3458,'Constantes KG'!$C$5:$G$6,2,FALSE),FALSE),"")</f>
        <v/>
      </c>
      <c r="R3458" s="97">
        <f t="shared" si="594"/>
        <v>0</v>
      </c>
      <c r="S3458" s="149">
        <f>IFERROR(VLOOKUP(J3458,Regulaciones!$B$3:$C$9,2,FALSE),0)</f>
        <v>0</v>
      </c>
      <c r="T3458" s="149">
        <f>S3458+IFERROR(VLOOKUP(A3458,$B$5:$T3457,19,FALSE),0)</f>
        <v>0</v>
      </c>
      <c r="U3458" s="94">
        <f t="shared" si="595"/>
        <v>0</v>
      </c>
      <c r="V3458" s="98">
        <f>U3458+IFERROR(VLOOKUP(A3458,$B$5:$V3457,21,FALSE),0)</f>
        <v>0</v>
      </c>
      <c r="W3458" s="99" t="str">
        <f>IF(Y3458&lt;&gt;"",AD3458&amp;"X"&amp;VLOOKUP(INT(N3458),'Cap. Corr. &amp; Prot.'!$J$4:$M$669,4,FALSE),"")</f>
        <v/>
      </c>
      <c r="X3458" s="100"/>
      <c r="Y3458" s="118"/>
      <c r="Z3458" s="102"/>
      <c r="AB3458" s="59" t="str">
        <f t="shared" si="596"/>
        <v/>
      </c>
      <c r="AC3458" s="59" t="str">
        <f t="shared" si="597"/>
        <v/>
      </c>
      <c r="AD3458" s="59" t="str">
        <f>IFERROR(VLOOKUP('Capacidad_&amp;_Regulación'!H3458,Regulaciones!$L$3:$M$7,2,FALSE),"")</f>
        <v/>
      </c>
      <c r="AE3458" s="74" t="str">
        <f t="shared" si="598"/>
        <v/>
      </c>
      <c r="AF3458" s="74" t="str">
        <f t="shared" si="599"/>
        <v/>
      </c>
      <c r="AG3458" s="74" t="str">
        <f t="shared" si="600"/>
        <v/>
      </c>
      <c r="AH3458" s="74">
        <f>IF(AD3458&lt;&gt;"",VLOOKUP($K$1,'Fact. Corr.'!$B$5:$G$7,HLOOKUP(H3458,'Fact. Corr.'!$C$4:$G$8,5,FALSE),FALSE),0)</f>
        <v>0</v>
      </c>
    </row>
    <row r="3459" spans="1:34" ht="20.100000000000001" hidden="1" customHeight="1" x14ac:dyDescent="0.2">
      <c r="A3459" s="109"/>
      <c r="B3459" s="119"/>
      <c r="C3459" s="111"/>
      <c r="D3459" s="112"/>
      <c r="E3459" s="107">
        <f t="shared" si="591"/>
        <v>0</v>
      </c>
      <c r="F3459" s="108">
        <f t="shared" si="592"/>
        <v>0</v>
      </c>
      <c r="G3459" s="114"/>
      <c r="H3459" s="113"/>
      <c r="I3459" s="114"/>
      <c r="J3459" s="115"/>
      <c r="K3459" s="89"/>
      <c r="L3459" s="116"/>
      <c r="M3459" s="117"/>
      <c r="N3459" s="94" t="str">
        <f t="shared" si="601"/>
        <v/>
      </c>
      <c r="O3459" s="87" t="str">
        <f>IF(N3459&lt;&gt;"",IF(J3459="CR",VLOOKUP(ROUND(N3459,0),'Cap. Corr. &amp; Prot.'!$J$4:$L$669,3,FALSE),VLOOKUP(ROUND(N3459,0),'Cap. Corr. &amp; Prot.'!$J$4:$K$669,2,FALSE)),"")</f>
        <v/>
      </c>
      <c r="P3459" s="95">
        <f t="shared" si="593"/>
        <v>0</v>
      </c>
      <c r="Q3459" s="96" t="str">
        <f>IFERROR(VLOOKUP(Y3459,'Constantes KG'!$B$7:$G$22,HLOOKUP(I3459,'Constantes KG'!$C$5:$G$6,2,FALSE),FALSE),"")</f>
        <v/>
      </c>
      <c r="R3459" s="97">
        <f t="shared" si="594"/>
        <v>0</v>
      </c>
      <c r="S3459" s="149">
        <f>IFERROR(VLOOKUP(J3459,Regulaciones!$B$3:$C$9,2,FALSE),0)</f>
        <v>0</v>
      </c>
      <c r="T3459" s="149">
        <f>S3459+IFERROR(VLOOKUP(A3459,$B$5:$T3458,19,FALSE),0)</f>
        <v>0</v>
      </c>
      <c r="U3459" s="94">
        <f t="shared" si="595"/>
        <v>0</v>
      </c>
      <c r="V3459" s="98">
        <f>U3459+IFERROR(VLOOKUP(A3459,$B$5:$V3458,21,FALSE),0)</f>
        <v>0</v>
      </c>
      <c r="W3459" s="99" t="str">
        <f>IF(Y3459&lt;&gt;"",AD3459&amp;"X"&amp;VLOOKUP(INT(N3459),'Cap. Corr. &amp; Prot.'!$J$4:$M$669,4,FALSE),"")</f>
        <v/>
      </c>
      <c r="X3459" s="100"/>
      <c r="Y3459" s="118"/>
      <c r="Z3459" s="102"/>
      <c r="AB3459" s="59" t="str">
        <f t="shared" si="596"/>
        <v/>
      </c>
      <c r="AC3459" s="59" t="str">
        <f t="shared" si="597"/>
        <v/>
      </c>
      <c r="AD3459" s="59" t="str">
        <f>IFERROR(VLOOKUP('Capacidad_&amp;_Regulación'!H3459,Regulaciones!$L$3:$M$7,2,FALSE),"")</f>
        <v/>
      </c>
      <c r="AE3459" s="74" t="str">
        <f t="shared" si="598"/>
        <v/>
      </c>
      <c r="AF3459" s="74" t="str">
        <f t="shared" si="599"/>
        <v/>
      </c>
      <c r="AG3459" s="74" t="str">
        <f t="shared" si="600"/>
        <v/>
      </c>
      <c r="AH3459" s="74">
        <f>IF(AD3459&lt;&gt;"",VLOOKUP($K$1,'Fact. Corr.'!$B$5:$G$7,HLOOKUP(H3459,'Fact. Corr.'!$C$4:$G$8,5,FALSE),FALSE),0)</f>
        <v>0</v>
      </c>
    </row>
    <row r="3460" spans="1:34" ht="20.100000000000001" hidden="1" customHeight="1" x14ac:dyDescent="0.2">
      <c r="A3460" s="109"/>
      <c r="B3460" s="119"/>
      <c r="C3460" s="111"/>
      <c r="D3460" s="112"/>
      <c r="E3460" s="107">
        <f t="shared" ref="E3460:E3523" si="602">SUM(C3460:D3460)</f>
        <v>0</v>
      </c>
      <c r="F3460" s="108">
        <f t="shared" ref="F3460:F3523" si="603">G3460*I3460*1000</f>
        <v>0</v>
      </c>
      <c r="G3460" s="114"/>
      <c r="H3460" s="113"/>
      <c r="I3460" s="114"/>
      <c r="J3460" s="115"/>
      <c r="K3460" s="89"/>
      <c r="L3460" s="116"/>
      <c r="M3460" s="117"/>
      <c r="N3460" s="94" t="str">
        <f t="shared" si="601"/>
        <v/>
      </c>
      <c r="O3460" s="87" t="str">
        <f>IF(N3460&lt;&gt;"",IF(J3460="CR",VLOOKUP(ROUND(N3460,0),'Cap. Corr. &amp; Prot.'!$J$4:$L$669,3,FALSE),VLOOKUP(ROUND(N3460,0),'Cap. Corr. &amp; Prot.'!$J$4:$K$669,2,FALSE)),"")</f>
        <v/>
      </c>
      <c r="P3460" s="95">
        <f t="shared" ref="P3460:P3523" si="604">G3460*E3460</f>
        <v>0</v>
      </c>
      <c r="Q3460" s="96" t="str">
        <f>IFERROR(VLOOKUP(Y3460,'Constantes KG'!$B$7:$G$22,HLOOKUP(I3460,'Constantes KG'!$C$5:$G$6,2,FALSE),FALSE),"")</f>
        <v/>
      </c>
      <c r="R3460" s="97">
        <f t="shared" ref="R3460:R3523" si="605">IFERROR(Q3460/RIGHT(M3460,3)^2,0)</f>
        <v>0</v>
      </c>
      <c r="S3460" s="149">
        <f>IFERROR(VLOOKUP(J3460,Regulaciones!$B$3:$C$9,2,FALSE),0)</f>
        <v>0</v>
      </c>
      <c r="T3460" s="149">
        <f>S3460+IFERROR(VLOOKUP(A3460,$B$5:$T3459,19,FALSE),0)</f>
        <v>0</v>
      </c>
      <c r="U3460" s="94">
        <f t="shared" ref="U3460:U3523" si="606">P3460*R3460*AH3460</f>
        <v>0</v>
      </c>
      <c r="V3460" s="98">
        <f>U3460+IFERROR(VLOOKUP(A3460,$B$5:$V3459,21,FALSE),0)</f>
        <v>0</v>
      </c>
      <c r="W3460" s="99" t="str">
        <f>IF(Y3460&lt;&gt;"",AD3460&amp;"X"&amp;VLOOKUP(INT(N3460),'Cap. Corr. &amp; Prot.'!$J$4:$M$669,4,FALSE),"")</f>
        <v/>
      </c>
      <c r="X3460" s="100"/>
      <c r="Y3460" s="118"/>
      <c r="Z3460" s="102"/>
      <c r="AB3460" s="59" t="str">
        <f t="shared" ref="AB3460:AB3523" si="607">IFERROR(VALUE(LEFT(M3460,3)),"")</f>
        <v/>
      </c>
      <c r="AC3460" s="59" t="str">
        <f t="shared" ref="AC3460:AC3523" si="608">IFERROR(VALUE(RIGHT(M3460,3)),"")</f>
        <v/>
      </c>
      <c r="AD3460" s="59" t="str">
        <f>IFERROR(VLOOKUP('Capacidad_&amp;_Regulación'!H3460,Regulaciones!$L$3:$M$7,2,FALSE),"")</f>
        <v/>
      </c>
      <c r="AE3460" s="74" t="str">
        <f t="shared" ref="AE3460:AE3523" si="609">IFERROR(L3460*((1000*G3460)/(AB3460)),"")</f>
        <v/>
      </c>
      <c r="AF3460" s="74" t="str">
        <f t="shared" ref="AF3460:AF3523" si="610">IFERROR(L3460*((1000*G3460)/(AC3460)),"")</f>
        <v/>
      </c>
      <c r="AG3460" s="74" t="str">
        <f t="shared" ref="AG3460:AG3523" si="611">IFERROR(L3460*((1000*G3460)/(SQRT(3)*AC3460)),"")</f>
        <v/>
      </c>
      <c r="AH3460" s="74">
        <f>IF(AD3460&lt;&gt;"",VLOOKUP($K$1,'Fact. Corr.'!$B$5:$G$7,HLOOKUP(H3460,'Fact. Corr.'!$C$4:$G$8,5,FALSE),FALSE),0)</f>
        <v>0</v>
      </c>
    </row>
    <row r="3461" spans="1:34" ht="20.100000000000001" hidden="1" customHeight="1" x14ac:dyDescent="0.2">
      <c r="A3461" s="109"/>
      <c r="B3461" s="119"/>
      <c r="C3461" s="111"/>
      <c r="D3461" s="112"/>
      <c r="E3461" s="107">
        <f t="shared" si="602"/>
        <v>0</v>
      </c>
      <c r="F3461" s="108">
        <f t="shared" si="603"/>
        <v>0</v>
      </c>
      <c r="G3461" s="114"/>
      <c r="H3461" s="113"/>
      <c r="I3461" s="114"/>
      <c r="J3461" s="115"/>
      <c r="K3461" s="89"/>
      <c r="L3461" s="116"/>
      <c r="M3461" s="117"/>
      <c r="N3461" s="94" t="str">
        <f t="shared" si="601"/>
        <v/>
      </c>
      <c r="O3461" s="87" t="str">
        <f>IF(N3461&lt;&gt;"",IF(J3461="CR",VLOOKUP(ROUND(N3461,0),'Cap. Corr. &amp; Prot.'!$J$4:$L$669,3,FALSE),VLOOKUP(ROUND(N3461,0),'Cap. Corr. &amp; Prot.'!$J$4:$K$669,2,FALSE)),"")</f>
        <v/>
      </c>
      <c r="P3461" s="95">
        <f t="shared" si="604"/>
        <v>0</v>
      </c>
      <c r="Q3461" s="96" t="str">
        <f>IFERROR(VLOOKUP(Y3461,'Constantes KG'!$B$7:$G$22,HLOOKUP(I3461,'Constantes KG'!$C$5:$G$6,2,FALSE),FALSE),"")</f>
        <v/>
      </c>
      <c r="R3461" s="97">
        <f t="shared" si="605"/>
        <v>0</v>
      </c>
      <c r="S3461" s="149">
        <f>IFERROR(VLOOKUP(J3461,Regulaciones!$B$3:$C$9,2,FALSE),0)</f>
        <v>0</v>
      </c>
      <c r="T3461" s="149">
        <f>S3461+IFERROR(VLOOKUP(A3461,$B$5:$T3460,19,FALSE),0)</f>
        <v>0</v>
      </c>
      <c r="U3461" s="94">
        <f t="shared" si="606"/>
        <v>0</v>
      </c>
      <c r="V3461" s="98">
        <f>U3461+IFERROR(VLOOKUP(A3461,$B$5:$V3460,21,FALSE),0)</f>
        <v>0</v>
      </c>
      <c r="W3461" s="99" t="str">
        <f>IF(Y3461&lt;&gt;"",AD3461&amp;"X"&amp;VLOOKUP(INT(N3461),'Cap. Corr. &amp; Prot.'!$J$4:$M$669,4,FALSE),"")</f>
        <v/>
      </c>
      <c r="X3461" s="100"/>
      <c r="Y3461" s="118"/>
      <c r="Z3461" s="102"/>
      <c r="AB3461" s="59" t="str">
        <f t="shared" si="607"/>
        <v/>
      </c>
      <c r="AC3461" s="59" t="str">
        <f t="shared" si="608"/>
        <v/>
      </c>
      <c r="AD3461" s="59" t="str">
        <f>IFERROR(VLOOKUP('Capacidad_&amp;_Regulación'!H3461,Regulaciones!$L$3:$M$7,2,FALSE),"")</f>
        <v/>
      </c>
      <c r="AE3461" s="74" t="str">
        <f t="shared" si="609"/>
        <v/>
      </c>
      <c r="AF3461" s="74" t="str">
        <f t="shared" si="610"/>
        <v/>
      </c>
      <c r="AG3461" s="74" t="str">
        <f t="shared" si="611"/>
        <v/>
      </c>
      <c r="AH3461" s="74">
        <f>IF(AD3461&lt;&gt;"",VLOOKUP($K$1,'Fact. Corr.'!$B$5:$G$7,HLOOKUP(H3461,'Fact. Corr.'!$C$4:$G$8,5,FALSE),FALSE),0)</f>
        <v>0</v>
      </c>
    </row>
    <row r="3462" spans="1:34" ht="20.100000000000001" hidden="1" customHeight="1" x14ac:dyDescent="0.2">
      <c r="A3462" s="109"/>
      <c r="B3462" s="119"/>
      <c r="C3462" s="111"/>
      <c r="D3462" s="112"/>
      <c r="E3462" s="107">
        <f t="shared" si="602"/>
        <v>0</v>
      </c>
      <c r="F3462" s="108">
        <f t="shared" si="603"/>
        <v>0</v>
      </c>
      <c r="G3462" s="114"/>
      <c r="H3462" s="113"/>
      <c r="I3462" s="114"/>
      <c r="J3462" s="115"/>
      <c r="K3462" s="89"/>
      <c r="L3462" s="116"/>
      <c r="M3462" s="117"/>
      <c r="N3462" s="94" t="str">
        <f t="shared" si="601"/>
        <v/>
      </c>
      <c r="O3462" s="87" t="str">
        <f>IF(N3462&lt;&gt;"",IF(J3462="CR",VLOOKUP(ROUND(N3462,0),'Cap. Corr. &amp; Prot.'!$J$4:$L$669,3,FALSE),VLOOKUP(ROUND(N3462,0),'Cap. Corr. &amp; Prot.'!$J$4:$K$669,2,FALSE)),"")</f>
        <v/>
      </c>
      <c r="P3462" s="95">
        <f t="shared" si="604"/>
        <v>0</v>
      </c>
      <c r="Q3462" s="96" t="str">
        <f>IFERROR(VLOOKUP(Y3462,'Constantes KG'!$B$7:$G$22,HLOOKUP(I3462,'Constantes KG'!$C$5:$G$6,2,FALSE),FALSE),"")</f>
        <v/>
      </c>
      <c r="R3462" s="97">
        <f t="shared" si="605"/>
        <v>0</v>
      </c>
      <c r="S3462" s="149">
        <f>IFERROR(VLOOKUP(J3462,Regulaciones!$B$3:$C$9,2,FALSE),0)</f>
        <v>0</v>
      </c>
      <c r="T3462" s="149">
        <f>S3462+IFERROR(VLOOKUP(A3462,$B$5:$T3461,19,FALSE),0)</f>
        <v>0</v>
      </c>
      <c r="U3462" s="94">
        <f t="shared" si="606"/>
        <v>0</v>
      </c>
      <c r="V3462" s="98">
        <f>U3462+IFERROR(VLOOKUP(A3462,$B$5:$V3461,21,FALSE),0)</f>
        <v>0</v>
      </c>
      <c r="W3462" s="99" t="str">
        <f>IF(Y3462&lt;&gt;"",AD3462&amp;"X"&amp;VLOOKUP(INT(N3462),'Cap. Corr. &amp; Prot.'!$J$4:$M$669,4,FALSE),"")</f>
        <v/>
      </c>
      <c r="X3462" s="100"/>
      <c r="Y3462" s="118"/>
      <c r="Z3462" s="102"/>
      <c r="AB3462" s="59" t="str">
        <f t="shared" si="607"/>
        <v/>
      </c>
      <c r="AC3462" s="59" t="str">
        <f t="shared" si="608"/>
        <v/>
      </c>
      <c r="AD3462" s="59" t="str">
        <f>IFERROR(VLOOKUP('Capacidad_&amp;_Regulación'!H3462,Regulaciones!$L$3:$M$7,2,FALSE),"")</f>
        <v/>
      </c>
      <c r="AE3462" s="74" t="str">
        <f t="shared" si="609"/>
        <v/>
      </c>
      <c r="AF3462" s="74" t="str">
        <f t="shared" si="610"/>
        <v/>
      </c>
      <c r="AG3462" s="74" t="str">
        <f t="shared" si="611"/>
        <v/>
      </c>
      <c r="AH3462" s="74">
        <f>IF(AD3462&lt;&gt;"",VLOOKUP($K$1,'Fact. Corr.'!$B$5:$G$7,HLOOKUP(H3462,'Fact. Corr.'!$C$4:$G$8,5,FALSE),FALSE),0)</f>
        <v>0</v>
      </c>
    </row>
    <row r="3463" spans="1:34" ht="20.100000000000001" hidden="1" customHeight="1" x14ac:dyDescent="0.2">
      <c r="A3463" s="109"/>
      <c r="B3463" s="119"/>
      <c r="C3463" s="111"/>
      <c r="D3463" s="112"/>
      <c r="E3463" s="107">
        <f t="shared" si="602"/>
        <v>0</v>
      </c>
      <c r="F3463" s="108">
        <f t="shared" si="603"/>
        <v>0</v>
      </c>
      <c r="G3463" s="114"/>
      <c r="H3463" s="113"/>
      <c r="I3463" s="114"/>
      <c r="J3463" s="115"/>
      <c r="K3463" s="89"/>
      <c r="L3463" s="116"/>
      <c r="M3463" s="117"/>
      <c r="N3463" s="94" t="str">
        <f t="shared" ref="N3463:N3526" si="612">IF(AND(G3463&lt;&gt;0,M3463&lt;&gt;""),((G3463*1000)/(SQRT(3)*RIGHT(M3463,3)))*L3463,"")</f>
        <v/>
      </c>
      <c r="O3463" s="87" t="str">
        <f>IF(N3463&lt;&gt;"",IF(J3463="CR",VLOOKUP(ROUND(N3463,0),'Cap. Corr. &amp; Prot.'!$J$4:$L$669,3,FALSE),VLOOKUP(ROUND(N3463,0),'Cap. Corr. &amp; Prot.'!$J$4:$K$669,2,FALSE)),"")</f>
        <v/>
      </c>
      <c r="P3463" s="95">
        <f t="shared" si="604"/>
        <v>0</v>
      </c>
      <c r="Q3463" s="96" t="str">
        <f>IFERROR(VLOOKUP(Y3463,'Constantes KG'!$B$7:$G$22,HLOOKUP(I3463,'Constantes KG'!$C$5:$G$6,2,FALSE),FALSE),"")</f>
        <v/>
      </c>
      <c r="R3463" s="97">
        <f t="shared" si="605"/>
        <v>0</v>
      </c>
      <c r="S3463" s="149">
        <f>IFERROR(VLOOKUP(J3463,Regulaciones!$B$3:$C$9,2,FALSE),0)</f>
        <v>0</v>
      </c>
      <c r="T3463" s="149">
        <f>S3463+IFERROR(VLOOKUP(A3463,$B$5:$T3462,19,FALSE),0)</f>
        <v>0</v>
      </c>
      <c r="U3463" s="94">
        <f t="shared" si="606"/>
        <v>0</v>
      </c>
      <c r="V3463" s="98">
        <f>U3463+IFERROR(VLOOKUP(A3463,$B$5:$V3462,21,FALSE),0)</f>
        <v>0</v>
      </c>
      <c r="W3463" s="99" t="str">
        <f>IF(Y3463&lt;&gt;"",AD3463&amp;"X"&amp;VLOOKUP(INT(N3463),'Cap. Corr. &amp; Prot.'!$J$4:$M$669,4,FALSE),"")</f>
        <v/>
      </c>
      <c r="X3463" s="100"/>
      <c r="Y3463" s="118"/>
      <c r="Z3463" s="102"/>
      <c r="AB3463" s="59" t="str">
        <f t="shared" si="607"/>
        <v/>
      </c>
      <c r="AC3463" s="59" t="str">
        <f t="shared" si="608"/>
        <v/>
      </c>
      <c r="AD3463" s="59" t="str">
        <f>IFERROR(VLOOKUP('Capacidad_&amp;_Regulación'!H3463,Regulaciones!$L$3:$M$7,2,FALSE),"")</f>
        <v/>
      </c>
      <c r="AE3463" s="74" t="str">
        <f t="shared" si="609"/>
        <v/>
      </c>
      <c r="AF3463" s="74" t="str">
        <f t="shared" si="610"/>
        <v/>
      </c>
      <c r="AG3463" s="74" t="str">
        <f t="shared" si="611"/>
        <v/>
      </c>
      <c r="AH3463" s="74">
        <f>IF(AD3463&lt;&gt;"",VLOOKUP($K$1,'Fact. Corr.'!$B$5:$G$7,HLOOKUP(H3463,'Fact. Corr.'!$C$4:$G$8,5,FALSE),FALSE),0)</f>
        <v>0</v>
      </c>
    </row>
    <row r="3464" spans="1:34" ht="20.100000000000001" hidden="1" customHeight="1" x14ac:dyDescent="0.2">
      <c r="A3464" s="109"/>
      <c r="B3464" s="119"/>
      <c r="C3464" s="111"/>
      <c r="D3464" s="112"/>
      <c r="E3464" s="107">
        <f t="shared" si="602"/>
        <v>0</v>
      </c>
      <c r="F3464" s="108">
        <f t="shared" si="603"/>
        <v>0</v>
      </c>
      <c r="G3464" s="114"/>
      <c r="H3464" s="113"/>
      <c r="I3464" s="114"/>
      <c r="J3464" s="115"/>
      <c r="K3464" s="89"/>
      <c r="L3464" s="116"/>
      <c r="M3464" s="117"/>
      <c r="N3464" s="94" t="str">
        <f t="shared" si="612"/>
        <v/>
      </c>
      <c r="O3464" s="87" t="str">
        <f>IF(N3464&lt;&gt;"",IF(J3464="CR",VLOOKUP(ROUND(N3464,0),'Cap. Corr. &amp; Prot.'!$J$4:$L$669,3,FALSE),VLOOKUP(ROUND(N3464,0),'Cap. Corr. &amp; Prot.'!$J$4:$K$669,2,FALSE)),"")</f>
        <v/>
      </c>
      <c r="P3464" s="95">
        <f t="shared" si="604"/>
        <v>0</v>
      </c>
      <c r="Q3464" s="96" t="str">
        <f>IFERROR(VLOOKUP(Y3464,'Constantes KG'!$B$7:$G$22,HLOOKUP(I3464,'Constantes KG'!$C$5:$G$6,2,FALSE),FALSE),"")</f>
        <v/>
      </c>
      <c r="R3464" s="97">
        <f t="shared" si="605"/>
        <v>0</v>
      </c>
      <c r="S3464" s="149">
        <f>IFERROR(VLOOKUP(J3464,Regulaciones!$B$3:$C$9,2,FALSE),0)</f>
        <v>0</v>
      </c>
      <c r="T3464" s="149">
        <f>S3464+IFERROR(VLOOKUP(A3464,$B$5:$T3463,19,FALSE),0)</f>
        <v>0</v>
      </c>
      <c r="U3464" s="94">
        <f t="shared" si="606"/>
        <v>0</v>
      </c>
      <c r="V3464" s="98">
        <f>U3464+IFERROR(VLOOKUP(A3464,$B$5:$V3463,21,FALSE),0)</f>
        <v>0</v>
      </c>
      <c r="W3464" s="99" t="str">
        <f>IF(Y3464&lt;&gt;"",AD3464&amp;"X"&amp;VLOOKUP(INT(N3464),'Cap. Corr. &amp; Prot.'!$J$4:$M$669,4,FALSE),"")</f>
        <v/>
      </c>
      <c r="X3464" s="100"/>
      <c r="Y3464" s="118"/>
      <c r="Z3464" s="102"/>
      <c r="AB3464" s="59" t="str">
        <f t="shared" si="607"/>
        <v/>
      </c>
      <c r="AC3464" s="59" t="str">
        <f t="shared" si="608"/>
        <v/>
      </c>
      <c r="AD3464" s="59" t="str">
        <f>IFERROR(VLOOKUP('Capacidad_&amp;_Regulación'!H3464,Regulaciones!$L$3:$M$7,2,FALSE),"")</f>
        <v/>
      </c>
      <c r="AE3464" s="74" t="str">
        <f t="shared" si="609"/>
        <v/>
      </c>
      <c r="AF3464" s="74" t="str">
        <f t="shared" si="610"/>
        <v/>
      </c>
      <c r="AG3464" s="74" t="str">
        <f t="shared" si="611"/>
        <v/>
      </c>
      <c r="AH3464" s="74">
        <f>IF(AD3464&lt;&gt;"",VLOOKUP($K$1,'Fact. Corr.'!$B$5:$G$7,HLOOKUP(H3464,'Fact. Corr.'!$C$4:$G$8,5,FALSE),FALSE),0)</f>
        <v>0</v>
      </c>
    </row>
    <row r="3465" spans="1:34" ht="20.100000000000001" hidden="1" customHeight="1" x14ac:dyDescent="0.2">
      <c r="A3465" s="109"/>
      <c r="B3465" s="119"/>
      <c r="C3465" s="111"/>
      <c r="D3465" s="112"/>
      <c r="E3465" s="107">
        <f t="shared" si="602"/>
        <v>0</v>
      </c>
      <c r="F3465" s="108">
        <f t="shared" si="603"/>
        <v>0</v>
      </c>
      <c r="G3465" s="114"/>
      <c r="H3465" s="113"/>
      <c r="I3465" s="114"/>
      <c r="J3465" s="115"/>
      <c r="K3465" s="89"/>
      <c r="L3465" s="116"/>
      <c r="M3465" s="117"/>
      <c r="N3465" s="94" t="str">
        <f t="shared" si="612"/>
        <v/>
      </c>
      <c r="O3465" s="87" t="str">
        <f>IF(N3465&lt;&gt;"",IF(J3465="CR",VLOOKUP(ROUND(N3465,0),'Cap. Corr. &amp; Prot.'!$J$4:$L$669,3,FALSE),VLOOKUP(ROUND(N3465,0),'Cap. Corr. &amp; Prot.'!$J$4:$K$669,2,FALSE)),"")</f>
        <v/>
      </c>
      <c r="P3465" s="95">
        <f t="shared" si="604"/>
        <v>0</v>
      </c>
      <c r="Q3465" s="96" t="str">
        <f>IFERROR(VLOOKUP(Y3465,'Constantes KG'!$B$7:$G$22,HLOOKUP(I3465,'Constantes KG'!$C$5:$G$6,2,FALSE),FALSE),"")</f>
        <v/>
      </c>
      <c r="R3465" s="97">
        <f t="shared" si="605"/>
        <v>0</v>
      </c>
      <c r="S3465" s="149">
        <f>IFERROR(VLOOKUP(J3465,Regulaciones!$B$3:$C$9,2,FALSE),0)</f>
        <v>0</v>
      </c>
      <c r="T3465" s="149">
        <f>S3465+IFERROR(VLOOKUP(A3465,$B$5:$T3464,19,FALSE),0)</f>
        <v>0</v>
      </c>
      <c r="U3465" s="94">
        <f t="shared" si="606"/>
        <v>0</v>
      </c>
      <c r="V3465" s="98">
        <f>U3465+IFERROR(VLOOKUP(A3465,$B$5:$V3464,21,FALSE),0)</f>
        <v>0</v>
      </c>
      <c r="W3465" s="99" t="str">
        <f>IF(Y3465&lt;&gt;"",AD3465&amp;"X"&amp;VLOOKUP(INT(N3465),'Cap. Corr. &amp; Prot.'!$J$4:$M$669,4,FALSE),"")</f>
        <v/>
      </c>
      <c r="X3465" s="100"/>
      <c r="Y3465" s="118"/>
      <c r="Z3465" s="102"/>
      <c r="AB3465" s="59" t="str">
        <f t="shared" si="607"/>
        <v/>
      </c>
      <c r="AC3465" s="59" t="str">
        <f t="shared" si="608"/>
        <v/>
      </c>
      <c r="AD3465" s="59" t="str">
        <f>IFERROR(VLOOKUP('Capacidad_&amp;_Regulación'!H3465,Regulaciones!$L$3:$M$7,2,FALSE),"")</f>
        <v/>
      </c>
      <c r="AE3465" s="74" t="str">
        <f t="shared" si="609"/>
        <v/>
      </c>
      <c r="AF3465" s="74" t="str">
        <f t="shared" si="610"/>
        <v/>
      </c>
      <c r="AG3465" s="74" t="str">
        <f t="shared" si="611"/>
        <v/>
      </c>
      <c r="AH3465" s="74">
        <f>IF(AD3465&lt;&gt;"",VLOOKUP($K$1,'Fact. Corr.'!$B$5:$G$7,HLOOKUP(H3465,'Fact. Corr.'!$C$4:$G$8,5,FALSE),FALSE),0)</f>
        <v>0</v>
      </c>
    </row>
    <row r="3466" spans="1:34" ht="20.100000000000001" hidden="1" customHeight="1" x14ac:dyDescent="0.2">
      <c r="A3466" s="109"/>
      <c r="B3466" s="119"/>
      <c r="C3466" s="111"/>
      <c r="D3466" s="112"/>
      <c r="E3466" s="107">
        <f t="shared" si="602"/>
        <v>0</v>
      </c>
      <c r="F3466" s="108">
        <f t="shared" si="603"/>
        <v>0</v>
      </c>
      <c r="G3466" s="114"/>
      <c r="H3466" s="113"/>
      <c r="I3466" s="114"/>
      <c r="J3466" s="115"/>
      <c r="K3466" s="89"/>
      <c r="L3466" s="116"/>
      <c r="M3466" s="117"/>
      <c r="N3466" s="94" t="str">
        <f t="shared" si="612"/>
        <v/>
      </c>
      <c r="O3466" s="87" t="str">
        <f>IF(N3466&lt;&gt;"",IF(J3466="CR",VLOOKUP(ROUND(N3466,0),'Cap. Corr. &amp; Prot.'!$J$4:$L$669,3,FALSE),VLOOKUP(ROUND(N3466,0),'Cap. Corr. &amp; Prot.'!$J$4:$K$669,2,FALSE)),"")</f>
        <v/>
      </c>
      <c r="P3466" s="95">
        <f t="shared" si="604"/>
        <v>0</v>
      </c>
      <c r="Q3466" s="96" t="str">
        <f>IFERROR(VLOOKUP(Y3466,'Constantes KG'!$B$7:$G$22,HLOOKUP(I3466,'Constantes KG'!$C$5:$G$6,2,FALSE),FALSE),"")</f>
        <v/>
      </c>
      <c r="R3466" s="97">
        <f t="shared" si="605"/>
        <v>0</v>
      </c>
      <c r="S3466" s="149">
        <f>IFERROR(VLOOKUP(J3466,Regulaciones!$B$3:$C$9,2,FALSE),0)</f>
        <v>0</v>
      </c>
      <c r="T3466" s="149">
        <f>S3466+IFERROR(VLOOKUP(A3466,$B$5:$T3465,19,FALSE),0)</f>
        <v>0</v>
      </c>
      <c r="U3466" s="94">
        <f t="shared" si="606"/>
        <v>0</v>
      </c>
      <c r="V3466" s="98">
        <f>U3466+IFERROR(VLOOKUP(A3466,$B$5:$V3465,21,FALSE),0)</f>
        <v>0</v>
      </c>
      <c r="W3466" s="99" t="str">
        <f>IF(Y3466&lt;&gt;"",AD3466&amp;"X"&amp;VLOOKUP(INT(N3466),'Cap. Corr. &amp; Prot.'!$J$4:$M$669,4,FALSE),"")</f>
        <v/>
      </c>
      <c r="X3466" s="100"/>
      <c r="Y3466" s="118"/>
      <c r="Z3466" s="102"/>
      <c r="AB3466" s="59" t="str">
        <f t="shared" si="607"/>
        <v/>
      </c>
      <c r="AC3466" s="59" t="str">
        <f t="shared" si="608"/>
        <v/>
      </c>
      <c r="AD3466" s="59" t="str">
        <f>IFERROR(VLOOKUP('Capacidad_&amp;_Regulación'!H3466,Regulaciones!$L$3:$M$7,2,FALSE),"")</f>
        <v/>
      </c>
      <c r="AE3466" s="74" t="str">
        <f t="shared" si="609"/>
        <v/>
      </c>
      <c r="AF3466" s="74" t="str">
        <f t="shared" si="610"/>
        <v/>
      </c>
      <c r="AG3466" s="74" t="str">
        <f t="shared" si="611"/>
        <v/>
      </c>
      <c r="AH3466" s="74">
        <f>IF(AD3466&lt;&gt;"",VLOOKUP($K$1,'Fact. Corr.'!$B$5:$G$7,HLOOKUP(H3466,'Fact. Corr.'!$C$4:$G$8,5,FALSE),FALSE),0)</f>
        <v>0</v>
      </c>
    </row>
    <row r="3467" spans="1:34" ht="20.100000000000001" hidden="1" customHeight="1" x14ac:dyDescent="0.2">
      <c r="A3467" s="109"/>
      <c r="B3467" s="119"/>
      <c r="C3467" s="111"/>
      <c r="D3467" s="112"/>
      <c r="E3467" s="107">
        <f t="shared" si="602"/>
        <v>0</v>
      </c>
      <c r="F3467" s="108">
        <f t="shared" si="603"/>
        <v>0</v>
      </c>
      <c r="G3467" s="114"/>
      <c r="H3467" s="113"/>
      <c r="I3467" s="114"/>
      <c r="J3467" s="115"/>
      <c r="K3467" s="89"/>
      <c r="L3467" s="116"/>
      <c r="M3467" s="117"/>
      <c r="N3467" s="94" t="str">
        <f t="shared" si="612"/>
        <v/>
      </c>
      <c r="O3467" s="87" t="str">
        <f>IF(N3467&lt;&gt;"",IF(J3467="CR",VLOOKUP(ROUND(N3467,0),'Cap. Corr. &amp; Prot.'!$J$4:$L$669,3,FALSE),VLOOKUP(ROUND(N3467,0),'Cap. Corr. &amp; Prot.'!$J$4:$K$669,2,FALSE)),"")</f>
        <v/>
      </c>
      <c r="P3467" s="95">
        <f t="shared" si="604"/>
        <v>0</v>
      </c>
      <c r="Q3467" s="96" t="str">
        <f>IFERROR(VLOOKUP(Y3467,'Constantes KG'!$B$7:$G$22,HLOOKUP(I3467,'Constantes KG'!$C$5:$G$6,2,FALSE),FALSE),"")</f>
        <v/>
      </c>
      <c r="R3467" s="97">
        <f t="shared" si="605"/>
        <v>0</v>
      </c>
      <c r="S3467" s="149">
        <f>IFERROR(VLOOKUP(J3467,Regulaciones!$B$3:$C$9,2,FALSE),0)</f>
        <v>0</v>
      </c>
      <c r="T3467" s="149">
        <f>S3467+IFERROR(VLOOKUP(A3467,$B$5:$T3466,19,FALSE),0)</f>
        <v>0</v>
      </c>
      <c r="U3467" s="94">
        <f t="shared" si="606"/>
        <v>0</v>
      </c>
      <c r="V3467" s="98">
        <f>U3467+IFERROR(VLOOKUP(A3467,$B$5:$V3466,21,FALSE),0)</f>
        <v>0</v>
      </c>
      <c r="W3467" s="99" t="str">
        <f>IF(Y3467&lt;&gt;"",AD3467&amp;"X"&amp;VLOOKUP(INT(N3467),'Cap. Corr. &amp; Prot.'!$J$4:$M$669,4,FALSE),"")</f>
        <v/>
      </c>
      <c r="X3467" s="100"/>
      <c r="Y3467" s="118"/>
      <c r="Z3467" s="102"/>
      <c r="AB3467" s="59" t="str">
        <f t="shared" si="607"/>
        <v/>
      </c>
      <c r="AC3467" s="59" t="str">
        <f t="shared" si="608"/>
        <v/>
      </c>
      <c r="AD3467" s="59" t="str">
        <f>IFERROR(VLOOKUP('Capacidad_&amp;_Regulación'!H3467,Regulaciones!$L$3:$M$7,2,FALSE),"")</f>
        <v/>
      </c>
      <c r="AE3467" s="74" t="str">
        <f t="shared" si="609"/>
        <v/>
      </c>
      <c r="AF3467" s="74" t="str">
        <f t="shared" si="610"/>
        <v/>
      </c>
      <c r="AG3467" s="74" t="str">
        <f t="shared" si="611"/>
        <v/>
      </c>
      <c r="AH3467" s="74">
        <f>IF(AD3467&lt;&gt;"",VLOOKUP($K$1,'Fact. Corr.'!$B$5:$G$7,HLOOKUP(H3467,'Fact. Corr.'!$C$4:$G$8,5,FALSE),FALSE),0)</f>
        <v>0</v>
      </c>
    </row>
    <row r="3468" spans="1:34" ht="20.100000000000001" hidden="1" customHeight="1" x14ac:dyDescent="0.2">
      <c r="A3468" s="109"/>
      <c r="B3468" s="119"/>
      <c r="C3468" s="111"/>
      <c r="D3468" s="112"/>
      <c r="E3468" s="107">
        <f t="shared" si="602"/>
        <v>0</v>
      </c>
      <c r="F3468" s="108">
        <f t="shared" si="603"/>
        <v>0</v>
      </c>
      <c r="G3468" s="114"/>
      <c r="H3468" s="113"/>
      <c r="I3468" s="114"/>
      <c r="J3468" s="115"/>
      <c r="K3468" s="89"/>
      <c r="L3468" s="116"/>
      <c r="M3468" s="117"/>
      <c r="N3468" s="94" t="str">
        <f t="shared" si="612"/>
        <v/>
      </c>
      <c r="O3468" s="87" t="str">
        <f>IF(N3468&lt;&gt;"",IF(J3468="CR",VLOOKUP(ROUND(N3468,0),'Cap. Corr. &amp; Prot.'!$J$4:$L$669,3,FALSE),VLOOKUP(ROUND(N3468,0),'Cap. Corr. &amp; Prot.'!$J$4:$K$669,2,FALSE)),"")</f>
        <v/>
      </c>
      <c r="P3468" s="95">
        <f t="shared" si="604"/>
        <v>0</v>
      </c>
      <c r="Q3468" s="96" t="str">
        <f>IFERROR(VLOOKUP(Y3468,'Constantes KG'!$B$7:$G$22,HLOOKUP(I3468,'Constantes KG'!$C$5:$G$6,2,FALSE),FALSE),"")</f>
        <v/>
      </c>
      <c r="R3468" s="97">
        <f t="shared" si="605"/>
        <v>0</v>
      </c>
      <c r="S3468" s="149">
        <f>IFERROR(VLOOKUP(J3468,Regulaciones!$B$3:$C$9,2,FALSE),0)</f>
        <v>0</v>
      </c>
      <c r="T3468" s="149">
        <f>S3468+IFERROR(VLOOKUP(A3468,$B$5:$T3467,19,FALSE),0)</f>
        <v>0</v>
      </c>
      <c r="U3468" s="94">
        <f t="shared" si="606"/>
        <v>0</v>
      </c>
      <c r="V3468" s="98">
        <f>U3468+IFERROR(VLOOKUP(A3468,$B$5:$V3467,21,FALSE),0)</f>
        <v>0</v>
      </c>
      <c r="W3468" s="99" t="str">
        <f>IF(Y3468&lt;&gt;"",AD3468&amp;"X"&amp;VLOOKUP(INT(N3468),'Cap. Corr. &amp; Prot.'!$J$4:$M$669,4,FALSE),"")</f>
        <v/>
      </c>
      <c r="X3468" s="100"/>
      <c r="Y3468" s="118"/>
      <c r="Z3468" s="102"/>
      <c r="AB3468" s="59" t="str">
        <f t="shared" si="607"/>
        <v/>
      </c>
      <c r="AC3468" s="59" t="str">
        <f t="shared" si="608"/>
        <v/>
      </c>
      <c r="AD3468" s="59" t="str">
        <f>IFERROR(VLOOKUP('Capacidad_&amp;_Regulación'!H3468,Regulaciones!$L$3:$M$7,2,FALSE),"")</f>
        <v/>
      </c>
      <c r="AE3468" s="74" t="str">
        <f t="shared" si="609"/>
        <v/>
      </c>
      <c r="AF3468" s="74" t="str">
        <f t="shared" si="610"/>
        <v/>
      </c>
      <c r="AG3468" s="74" t="str">
        <f t="shared" si="611"/>
        <v/>
      </c>
      <c r="AH3468" s="74">
        <f>IF(AD3468&lt;&gt;"",VLOOKUP($K$1,'Fact. Corr.'!$B$5:$G$7,HLOOKUP(H3468,'Fact. Corr.'!$C$4:$G$8,5,FALSE),FALSE),0)</f>
        <v>0</v>
      </c>
    </row>
    <row r="3469" spans="1:34" ht="20.100000000000001" hidden="1" customHeight="1" x14ac:dyDescent="0.2">
      <c r="A3469" s="109"/>
      <c r="B3469" s="119"/>
      <c r="C3469" s="111"/>
      <c r="D3469" s="112"/>
      <c r="E3469" s="107">
        <f t="shared" si="602"/>
        <v>0</v>
      </c>
      <c r="F3469" s="108">
        <f t="shared" si="603"/>
        <v>0</v>
      </c>
      <c r="G3469" s="114"/>
      <c r="H3469" s="113"/>
      <c r="I3469" s="114"/>
      <c r="J3469" s="115"/>
      <c r="K3469" s="89"/>
      <c r="L3469" s="116"/>
      <c r="M3469" s="117"/>
      <c r="N3469" s="94" t="str">
        <f t="shared" si="612"/>
        <v/>
      </c>
      <c r="O3469" s="87" t="str">
        <f>IF(N3469&lt;&gt;"",IF(J3469="CR",VLOOKUP(ROUND(N3469,0),'Cap. Corr. &amp; Prot.'!$J$4:$L$669,3,FALSE),VLOOKUP(ROUND(N3469,0),'Cap. Corr. &amp; Prot.'!$J$4:$K$669,2,FALSE)),"")</f>
        <v/>
      </c>
      <c r="P3469" s="95">
        <f t="shared" si="604"/>
        <v>0</v>
      </c>
      <c r="Q3469" s="96" t="str">
        <f>IFERROR(VLOOKUP(Y3469,'Constantes KG'!$B$7:$G$22,HLOOKUP(I3469,'Constantes KG'!$C$5:$G$6,2,FALSE),FALSE),"")</f>
        <v/>
      </c>
      <c r="R3469" s="97">
        <f t="shared" si="605"/>
        <v>0</v>
      </c>
      <c r="S3469" s="149">
        <f>IFERROR(VLOOKUP(J3469,Regulaciones!$B$3:$C$9,2,FALSE),0)</f>
        <v>0</v>
      </c>
      <c r="T3469" s="149">
        <f>S3469+IFERROR(VLOOKUP(A3469,$B$5:$T3468,19,FALSE),0)</f>
        <v>0</v>
      </c>
      <c r="U3469" s="94">
        <f t="shared" si="606"/>
        <v>0</v>
      </c>
      <c r="V3469" s="98">
        <f>U3469+IFERROR(VLOOKUP(A3469,$B$5:$V3468,21,FALSE),0)</f>
        <v>0</v>
      </c>
      <c r="W3469" s="99" t="str">
        <f>IF(Y3469&lt;&gt;"",AD3469&amp;"X"&amp;VLOOKUP(INT(N3469),'Cap. Corr. &amp; Prot.'!$J$4:$M$669,4,FALSE),"")</f>
        <v/>
      </c>
      <c r="X3469" s="100"/>
      <c r="Y3469" s="118"/>
      <c r="Z3469" s="102"/>
      <c r="AB3469" s="59" t="str">
        <f t="shared" si="607"/>
        <v/>
      </c>
      <c r="AC3469" s="59" t="str">
        <f t="shared" si="608"/>
        <v/>
      </c>
      <c r="AD3469" s="59" t="str">
        <f>IFERROR(VLOOKUP('Capacidad_&amp;_Regulación'!H3469,Regulaciones!$L$3:$M$7,2,FALSE),"")</f>
        <v/>
      </c>
      <c r="AE3469" s="74" t="str">
        <f t="shared" si="609"/>
        <v/>
      </c>
      <c r="AF3469" s="74" t="str">
        <f t="shared" si="610"/>
        <v/>
      </c>
      <c r="AG3469" s="74" t="str">
        <f t="shared" si="611"/>
        <v/>
      </c>
      <c r="AH3469" s="74">
        <f>IF(AD3469&lt;&gt;"",VLOOKUP($K$1,'Fact. Corr.'!$B$5:$G$7,HLOOKUP(H3469,'Fact. Corr.'!$C$4:$G$8,5,FALSE),FALSE),0)</f>
        <v>0</v>
      </c>
    </row>
    <row r="3470" spans="1:34" ht="20.100000000000001" hidden="1" customHeight="1" x14ac:dyDescent="0.2">
      <c r="A3470" s="109"/>
      <c r="B3470" s="119"/>
      <c r="C3470" s="111"/>
      <c r="D3470" s="112"/>
      <c r="E3470" s="107">
        <f t="shared" si="602"/>
        <v>0</v>
      </c>
      <c r="F3470" s="108">
        <f t="shared" si="603"/>
        <v>0</v>
      </c>
      <c r="G3470" s="114"/>
      <c r="H3470" s="113"/>
      <c r="I3470" s="114"/>
      <c r="J3470" s="115"/>
      <c r="K3470" s="89"/>
      <c r="L3470" s="116"/>
      <c r="M3470" s="117"/>
      <c r="N3470" s="94" t="str">
        <f t="shared" si="612"/>
        <v/>
      </c>
      <c r="O3470" s="87" t="str">
        <f>IF(N3470&lt;&gt;"",IF(J3470="CR",VLOOKUP(ROUND(N3470,0),'Cap. Corr. &amp; Prot.'!$J$4:$L$669,3,FALSE),VLOOKUP(ROUND(N3470,0),'Cap. Corr. &amp; Prot.'!$J$4:$K$669,2,FALSE)),"")</f>
        <v/>
      </c>
      <c r="P3470" s="95">
        <f t="shared" si="604"/>
        <v>0</v>
      </c>
      <c r="Q3470" s="96" t="str">
        <f>IFERROR(VLOOKUP(Y3470,'Constantes KG'!$B$7:$G$22,HLOOKUP(I3470,'Constantes KG'!$C$5:$G$6,2,FALSE),FALSE),"")</f>
        <v/>
      </c>
      <c r="R3470" s="97">
        <f t="shared" si="605"/>
        <v>0</v>
      </c>
      <c r="S3470" s="149">
        <f>IFERROR(VLOOKUP(J3470,Regulaciones!$B$3:$C$9,2,FALSE),0)</f>
        <v>0</v>
      </c>
      <c r="T3470" s="149">
        <f>S3470+IFERROR(VLOOKUP(A3470,$B$5:$T3469,19,FALSE),0)</f>
        <v>0</v>
      </c>
      <c r="U3470" s="94">
        <f t="shared" si="606"/>
        <v>0</v>
      </c>
      <c r="V3470" s="98">
        <f>U3470+IFERROR(VLOOKUP(A3470,$B$5:$V3469,21,FALSE),0)</f>
        <v>0</v>
      </c>
      <c r="W3470" s="99" t="str">
        <f>IF(Y3470&lt;&gt;"",AD3470&amp;"X"&amp;VLOOKUP(INT(N3470),'Cap. Corr. &amp; Prot.'!$J$4:$M$669,4,FALSE),"")</f>
        <v/>
      </c>
      <c r="X3470" s="100"/>
      <c r="Y3470" s="118"/>
      <c r="Z3470" s="102"/>
      <c r="AB3470" s="59" t="str">
        <f t="shared" si="607"/>
        <v/>
      </c>
      <c r="AC3470" s="59" t="str">
        <f t="shared" si="608"/>
        <v/>
      </c>
      <c r="AD3470" s="59" t="str">
        <f>IFERROR(VLOOKUP('Capacidad_&amp;_Regulación'!H3470,Regulaciones!$L$3:$M$7,2,FALSE),"")</f>
        <v/>
      </c>
      <c r="AE3470" s="74" t="str">
        <f t="shared" si="609"/>
        <v/>
      </c>
      <c r="AF3470" s="74" t="str">
        <f t="shared" si="610"/>
        <v/>
      </c>
      <c r="AG3470" s="74" t="str">
        <f t="shared" si="611"/>
        <v/>
      </c>
      <c r="AH3470" s="74">
        <f>IF(AD3470&lt;&gt;"",VLOOKUP($K$1,'Fact. Corr.'!$B$5:$G$7,HLOOKUP(H3470,'Fact. Corr.'!$C$4:$G$8,5,FALSE),FALSE),0)</f>
        <v>0</v>
      </c>
    </row>
    <row r="3471" spans="1:34" ht="20.100000000000001" hidden="1" customHeight="1" x14ac:dyDescent="0.2">
      <c r="A3471" s="109"/>
      <c r="B3471" s="119"/>
      <c r="C3471" s="111"/>
      <c r="D3471" s="112"/>
      <c r="E3471" s="107">
        <f t="shared" si="602"/>
        <v>0</v>
      </c>
      <c r="F3471" s="108">
        <f t="shared" si="603"/>
        <v>0</v>
      </c>
      <c r="G3471" s="114"/>
      <c r="H3471" s="113"/>
      <c r="I3471" s="114"/>
      <c r="J3471" s="115"/>
      <c r="K3471" s="89"/>
      <c r="L3471" s="116"/>
      <c r="M3471" s="117"/>
      <c r="N3471" s="94" t="str">
        <f t="shared" si="612"/>
        <v/>
      </c>
      <c r="O3471" s="87" t="str">
        <f>IF(N3471&lt;&gt;"",IF(J3471="CR",VLOOKUP(ROUND(N3471,0),'Cap. Corr. &amp; Prot.'!$J$4:$L$669,3,FALSE),VLOOKUP(ROUND(N3471,0),'Cap. Corr. &amp; Prot.'!$J$4:$K$669,2,FALSE)),"")</f>
        <v/>
      </c>
      <c r="P3471" s="95">
        <f t="shared" si="604"/>
        <v>0</v>
      </c>
      <c r="Q3471" s="96" t="str">
        <f>IFERROR(VLOOKUP(Y3471,'Constantes KG'!$B$7:$G$22,HLOOKUP(I3471,'Constantes KG'!$C$5:$G$6,2,FALSE),FALSE),"")</f>
        <v/>
      </c>
      <c r="R3471" s="97">
        <f t="shared" si="605"/>
        <v>0</v>
      </c>
      <c r="S3471" s="149">
        <f>IFERROR(VLOOKUP(J3471,Regulaciones!$B$3:$C$9,2,FALSE),0)</f>
        <v>0</v>
      </c>
      <c r="T3471" s="149">
        <f>S3471+IFERROR(VLOOKUP(A3471,$B$5:$T3470,19,FALSE),0)</f>
        <v>0</v>
      </c>
      <c r="U3471" s="94">
        <f t="shared" si="606"/>
        <v>0</v>
      </c>
      <c r="V3471" s="98">
        <f>U3471+IFERROR(VLOOKUP(A3471,$B$5:$V3470,21,FALSE),0)</f>
        <v>0</v>
      </c>
      <c r="W3471" s="99" t="str">
        <f>IF(Y3471&lt;&gt;"",AD3471&amp;"X"&amp;VLOOKUP(INT(N3471),'Cap. Corr. &amp; Prot.'!$J$4:$M$669,4,FALSE),"")</f>
        <v/>
      </c>
      <c r="X3471" s="100"/>
      <c r="Y3471" s="118"/>
      <c r="Z3471" s="102"/>
      <c r="AB3471" s="59" t="str">
        <f t="shared" si="607"/>
        <v/>
      </c>
      <c r="AC3471" s="59" t="str">
        <f t="shared" si="608"/>
        <v/>
      </c>
      <c r="AD3471" s="59" t="str">
        <f>IFERROR(VLOOKUP('Capacidad_&amp;_Regulación'!H3471,Regulaciones!$L$3:$M$7,2,FALSE),"")</f>
        <v/>
      </c>
      <c r="AE3471" s="74" t="str">
        <f t="shared" si="609"/>
        <v/>
      </c>
      <c r="AF3471" s="74" t="str">
        <f t="shared" si="610"/>
        <v/>
      </c>
      <c r="AG3471" s="74" t="str">
        <f t="shared" si="611"/>
        <v/>
      </c>
      <c r="AH3471" s="74">
        <f>IF(AD3471&lt;&gt;"",VLOOKUP($K$1,'Fact. Corr.'!$B$5:$G$7,HLOOKUP(H3471,'Fact. Corr.'!$C$4:$G$8,5,FALSE),FALSE),0)</f>
        <v>0</v>
      </c>
    </row>
    <row r="3472" spans="1:34" ht="20.100000000000001" hidden="1" customHeight="1" x14ac:dyDescent="0.2">
      <c r="A3472" s="109"/>
      <c r="B3472" s="119"/>
      <c r="C3472" s="111"/>
      <c r="D3472" s="112"/>
      <c r="E3472" s="107">
        <f t="shared" si="602"/>
        <v>0</v>
      </c>
      <c r="F3472" s="108">
        <f t="shared" si="603"/>
        <v>0</v>
      </c>
      <c r="G3472" s="114"/>
      <c r="H3472" s="113"/>
      <c r="I3472" s="114"/>
      <c r="J3472" s="115"/>
      <c r="K3472" s="89"/>
      <c r="L3472" s="116"/>
      <c r="M3472" s="117"/>
      <c r="N3472" s="94" t="str">
        <f t="shared" si="612"/>
        <v/>
      </c>
      <c r="O3472" s="87" t="str">
        <f>IF(N3472&lt;&gt;"",IF(J3472="CR",VLOOKUP(ROUND(N3472,0),'Cap. Corr. &amp; Prot.'!$J$4:$L$669,3,FALSE),VLOOKUP(ROUND(N3472,0),'Cap. Corr. &amp; Prot.'!$J$4:$K$669,2,FALSE)),"")</f>
        <v/>
      </c>
      <c r="P3472" s="95">
        <f t="shared" si="604"/>
        <v>0</v>
      </c>
      <c r="Q3472" s="96" t="str">
        <f>IFERROR(VLOOKUP(Y3472,'Constantes KG'!$B$7:$G$22,HLOOKUP(I3472,'Constantes KG'!$C$5:$G$6,2,FALSE),FALSE),"")</f>
        <v/>
      </c>
      <c r="R3472" s="97">
        <f t="shared" si="605"/>
        <v>0</v>
      </c>
      <c r="S3472" s="149">
        <f>IFERROR(VLOOKUP(J3472,Regulaciones!$B$3:$C$9,2,FALSE),0)</f>
        <v>0</v>
      </c>
      <c r="T3472" s="149">
        <f>S3472+IFERROR(VLOOKUP(A3472,$B$5:$T3471,19,FALSE),0)</f>
        <v>0</v>
      </c>
      <c r="U3472" s="94">
        <f t="shared" si="606"/>
        <v>0</v>
      </c>
      <c r="V3472" s="98">
        <f>U3472+IFERROR(VLOOKUP(A3472,$B$5:$V3471,21,FALSE),0)</f>
        <v>0</v>
      </c>
      <c r="W3472" s="99" t="str">
        <f>IF(Y3472&lt;&gt;"",AD3472&amp;"X"&amp;VLOOKUP(INT(N3472),'Cap. Corr. &amp; Prot.'!$J$4:$M$669,4,FALSE),"")</f>
        <v/>
      </c>
      <c r="X3472" s="100"/>
      <c r="Y3472" s="118"/>
      <c r="Z3472" s="102"/>
      <c r="AB3472" s="59" t="str">
        <f t="shared" si="607"/>
        <v/>
      </c>
      <c r="AC3472" s="59" t="str">
        <f t="shared" si="608"/>
        <v/>
      </c>
      <c r="AD3472" s="59" t="str">
        <f>IFERROR(VLOOKUP('Capacidad_&amp;_Regulación'!H3472,Regulaciones!$L$3:$M$7,2,FALSE),"")</f>
        <v/>
      </c>
      <c r="AE3472" s="74" t="str">
        <f t="shared" si="609"/>
        <v/>
      </c>
      <c r="AF3472" s="74" t="str">
        <f t="shared" si="610"/>
        <v/>
      </c>
      <c r="AG3472" s="74" t="str">
        <f t="shared" si="611"/>
        <v/>
      </c>
      <c r="AH3472" s="74">
        <f>IF(AD3472&lt;&gt;"",VLOOKUP($K$1,'Fact. Corr.'!$B$5:$G$7,HLOOKUP(H3472,'Fact. Corr.'!$C$4:$G$8,5,FALSE),FALSE),0)</f>
        <v>0</v>
      </c>
    </row>
    <row r="3473" spans="1:34" ht="20.100000000000001" hidden="1" customHeight="1" x14ac:dyDescent="0.2">
      <c r="A3473" s="109"/>
      <c r="B3473" s="119"/>
      <c r="C3473" s="111"/>
      <c r="D3473" s="112"/>
      <c r="E3473" s="107">
        <f t="shared" si="602"/>
        <v>0</v>
      </c>
      <c r="F3473" s="108">
        <f t="shared" si="603"/>
        <v>0</v>
      </c>
      <c r="G3473" s="114"/>
      <c r="H3473" s="113"/>
      <c r="I3473" s="114"/>
      <c r="J3473" s="115"/>
      <c r="K3473" s="89"/>
      <c r="L3473" s="116"/>
      <c r="M3473" s="117"/>
      <c r="N3473" s="94" t="str">
        <f t="shared" si="612"/>
        <v/>
      </c>
      <c r="O3473" s="87" t="str">
        <f>IF(N3473&lt;&gt;"",IF(J3473="CR",VLOOKUP(ROUND(N3473,0),'Cap. Corr. &amp; Prot.'!$J$4:$L$669,3,FALSE),VLOOKUP(ROUND(N3473,0),'Cap. Corr. &amp; Prot.'!$J$4:$K$669,2,FALSE)),"")</f>
        <v/>
      </c>
      <c r="P3473" s="95">
        <f t="shared" si="604"/>
        <v>0</v>
      </c>
      <c r="Q3473" s="96" t="str">
        <f>IFERROR(VLOOKUP(Y3473,'Constantes KG'!$B$7:$G$22,HLOOKUP(I3473,'Constantes KG'!$C$5:$G$6,2,FALSE),FALSE),"")</f>
        <v/>
      </c>
      <c r="R3473" s="97">
        <f t="shared" si="605"/>
        <v>0</v>
      </c>
      <c r="S3473" s="149">
        <f>IFERROR(VLOOKUP(J3473,Regulaciones!$B$3:$C$9,2,FALSE),0)</f>
        <v>0</v>
      </c>
      <c r="T3473" s="149">
        <f>S3473+IFERROR(VLOOKUP(A3473,$B$5:$T3472,19,FALSE),0)</f>
        <v>0</v>
      </c>
      <c r="U3473" s="94">
        <f t="shared" si="606"/>
        <v>0</v>
      </c>
      <c r="V3473" s="98">
        <f>U3473+IFERROR(VLOOKUP(A3473,$B$5:$V3472,21,FALSE),0)</f>
        <v>0</v>
      </c>
      <c r="W3473" s="99" t="str">
        <f>IF(Y3473&lt;&gt;"",AD3473&amp;"X"&amp;VLOOKUP(INT(N3473),'Cap. Corr. &amp; Prot.'!$J$4:$M$669,4,FALSE),"")</f>
        <v/>
      </c>
      <c r="X3473" s="100"/>
      <c r="Y3473" s="118"/>
      <c r="Z3473" s="102"/>
      <c r="AB3473" s="59" t="str">
        <f t="shared" si="607"/>
        <v/>
      </c>
      <c r="AC3473" s="59" t="str">
        <f t="shared" si="608"/>
        <v/>
      </c>
      <c r="AD3473" s="59" t="str">
        <f>IFERROR(VLOOKUP('Capacidad_&amp;_Regulación'!H3473,Regulaciones!$L$3:$M$7,2,FALSE),"")</f>
        <v/>
      </c>
      <c r="AE3473" s="74" t="str">
        <f t="shared" si="609"/>
        <v/>
      </c>
      <c r="AF3473" s="74" t="str">
        <f t="shared" si="610"/>
        <v/>
      </c>
      <c r="AG3473" s="74" t="str">
        <f t="shared" si="611"/>
        <v/>
      </c>
      <c r="AH3473" s="74">
        <f>IF(AD3473&lt;&gt;"",VLOOKUP($K$1,'Fact. Corr.'!$B$5:$G$7,HLOOKUP(H3473,'Fact. Corr.'!$C$4:$G$8,5,FALSE),FALSE),0)</f>
        <v>0</v>
      </c>
    </row>
    <row r="3474" spans="1:34" ht="20.100000000000001" hidden="1" customHeight="1" x14ac:dyDescent="0.2">
      <c r="A3474" s="109"/>
      <c r="B3474" s="119"/>
      <c r="C3474" s="111"/>
      <c r="D3474" s="112"/>
      <c r="E3474" s="107">
        <f t="shared" si="602"/>
        <v>0</v>
      </c>
      <c r="F3474" s="108">
        <f t="shared" si="603"/>
        <v>0</v>
      </c>
      <c r="G3474" s="114"/>
      <c r="H3474" s="113"/>
      <c r="I3474" s="114"/>
      <c r="J3474" s="115"/>
      <c r="K3474" s="89"/>
      <c r="L3474" s="116"/>
      <c r="M3474" s="117"/>
      <c r="N3474" s="94" t="str">
        <f t="shared" si="612"/>
        <v/>
      </c>
      <c r="O3474" s="87" t="str">
        <f>IF(N3474&lt;&gt;"",IF(J3474="CR",VLOOKUP(ROUND(N3474,0),'Cap. Corr. &amp; Prot.'!$J$4:$L$669,3,FALSE),VLOOKUP(ROUND(N3474,0),'Cap. Corr. &amp; Prot.'!$J$4:$K$669,2,FALSE)),"")</f>
        <v/>
      </c>
      <c r="P3474" s="95">
        <f t="shared" si="604"/>
        <v>0</v>
      </c>
      <c r="Q3474" s="96" t="str">
        <f>IFERROR(VLOOKUP(Y3474,'Constantes KG'!$B$7:$G$22,HLOOKUP(I3474,'Constantes KG'!$C$5:$G$6,2,FALSE),FALSE),"")</f>
        <v/>
      </c>
      <c r="R3474" s="97">
        <f t="shared" si="605"/>
        <v>0</v>
      </c>
      <c r="S3474" s="149">
        <f>IFERROR(VLOOKUP(J3474,Regulaciones!$B$3:$C$9,2,FALSE),0)</f>
        <v>0</v>
      </c>
      <c r="T3474" s="149">
        <f>S3474+IFERROR(VLOOKUP(A3474,$B$5:$T3473,19,FALSE),0)</f>
        <v>0</v>
      </c>
      <c r="U3474" s="94">
        <f t="shared" si="606"/>
        <v>0</v>
      </c>
      <c r="V3474" s="98">
        <f>U3474+IFERROR(VLOOKUP(A3474,$B$5:$V3473,21,FALSE),0)</f>
        <v>0</v>
      </c>
      <c r="W3474" s="99" t="str">
        <f>IF(Y3474&lt;&gt;"",AD3474&amp;"X"&amp;VLOOKUP(INT(N3474),'Cap. Corr. &amp; Prot.'!$J$4:$M$669,4,FALSE),"")</f>
        <v/>
      </c>
      <c r="X3474" s="100"/>
      <c r="Y3474" s="118"/>
      <c r="Z3474" s="102"/>
      <c r="AB3474" s="59" t="str">
        <f t="shared" si="607"/>
        <v/>
      </c>
      <c r="AC3474" s="59" t="str">
        <f t="shared" si="608"/>
        <v/>
      </c>
      <c r="AD3474" s="59" t="str">
        <f>IFERROR(VLOOKUP('Capacidad_&amp;_Regulación'!H3474,Regulaciones!$L$3:$M$7,2,FALSE),"")</f>
        <v/>
      </c>
      <c r="AE3474" s="74" t="str">
        <f t="shared" si="609"/>
        <v/>
      </c>
      <c r="AF3474" s="74" t="str">
        <f t="shared" si="610"/>
        <v/>
      </c>
      <c r="AG3474" s="74" t="str">
        <f t="shared" si="611"/>
        <v/>
      </c>
      <c r="AH3474" s="74">
        <f>IF(AD3474&lt;&gt;"",VLOOKUP($K$1,'Fact. Corr.'!$B$5:$G$7,HLOOKUP(H3474,'Fact. Corr.'!$C$4:$G$8,5,FALSE),FALSE),0)</f>
        <v>0</v>
      </c>
    </row>
    <row r="3475" spans="1:34" ht="20.100000000000001" hidden="1" customHeight="1" x14ac:dyDescent="0.2">
      <c r="A3475" s="109"/>
      <c r="B3475" s="119"/>
      <c r="C3475" s="111"/>
      <c r="D3475" s="112"/>
      <c r="E3475" s="107">
        <f t="shared" si="602"/>
        <v>0</v>
      </c>
      <c r="F3475" s="108">
        <f t="shared" si="603"/>
        <v>0</v>
      </c>
      <c r="G3475" s="114"/>
      <c r="H3475" s="113"/>
      <c r="I3475" s="114"/>
      <c r="J3475" s="115"/>
      <c r="K3475" s="89"/>
      <c r="L3475" s="116"/>
      <c r="M3475" s="117"/>
      <c r="N3475" s="94" t="str">
        <f t="shared" si="612"/>
        <v/>
      </c>
      <c r="O3475" s="87" t="str">
        <f>IF(N3475&lt;&gt;"",IF(J3475="CR",VLOOKUP(ROUND(N3475,0),'Cap. Corr. &amp; Prot.'!$J$4:$L$669,3,FALSE),VLOOKUP(ROUND(N3475,0),'Cap. Corr. &amp; Prot.'!$J$4:$K$669,2,FALSE)),"")</f>
        <v/>
      </c>
      <c r="P3475" s="95">
        <f t="shared" si="604"/>
        <v>0</v>
      </c>
      <c r="Q3475" s="96" t="str">
        <f>IFERROR(VLOOKUP(Y3475,'Constantes KG'!$B$7:$G$22,HLOOKUP(I3475,'Constantes KG'!$C$5:$G$6,2,FALSE),FALSE),"")</f>
        <v/>
      </c>
      <c r="R3475" s="97">
        <f t="shared" si="605"/>
        <v>0</v>
      </c>
      <c r="S3475" s="149">
        <f>IFERROR(VLOOKUP(J3475,Regulaciones!$B$3:$C$9,2,FALSE),0)</f>
        <v>0</v>
      </c>
      <c r="T3475" s="149">
        <f>S3475+IFERROR(VLOOKUP(A3475,$B$5:$T3474,19,FALSE),0)</f>
        <v>0</v>
      </c>
      <c r="U3475" s="94">
        <f t="shared" si="606"/>
        <v>0</v>
      </c>
      <c r="V3475" s="98">
        <f>U3475+IFERROR(VLOOKUP(A3475,$B$5:$V3474,21,FALSE),0)</f>
        <v>0</v>
      </c>
      <c r="W3475" s="99" t="str">
        <f>IF(Y3475&lt;&gt;"",AD3475&amp;"X"&amp;VLOOKUP(INT(N3475),'Cap. Corr. &amp; Prot.'!$J$4:$M$669,4,FALSE),"")</f>
        <v/>
      </c>
      <c r="X3475" s="100"/>
      <c r="Y3475" s="118"/>
      <c r="Z3475" s="102"/>
      <c r="AB3475" s="59" t="str">
        <f t="shared" si="607"/>
        <v/>
      </c>
      <c r="AC3475" s="59" t="str">
        <f t="shared" si="608"/>
        <v/>
      </c>
      <c r="AD3475" s="59" t="str">
        <f>IFERROR(VLOOKUP('Capacidad_&amp;_Regulación'!H3475,Regulaciones!$L$3:$M$7,2,FALSE),"")</f>
        <v/>
      </c>
      <c r="AE3475" s="74" t="str">
        <f t="shared" si="609"/>
        <v/>
      </c>
      <c r="AF3475" s="74" t="str">
        <f t="shared" si="610"/>
        <v/>
      </c>
      <c r="AG3475" s="74" t="str">
        <f t="shared" si="611"/>
        <v/>
      </c>
      <c r="AH3475" s="74">
        <f>IF(AD3475&lt;&gt;"",VLOOKUP($K$1,'Fact. Corr.'!$B$5:$G$7,HLOOKUP(H3475,'Fact. Corr.'!$C$4:$G$8,5,FALSE),FALSE),0)</f>
        <v>0</v>
      </c>
    </row>
    <row r="3476" spans="1:34" ht="20.100000000000001" hidden="1" customHeight="1" x14ac:dyDescent="0.2">
      <c r="A3476" s="109"/>
      <c r="B3476" s="119"/>
      <c r="C3476" s="111"/>
      <c r="D3476" s="112"/>
      <c r="E3476" s="107">
        <f t="shared" si="602"/>
        <v>0</v>
      </c>
      <c r="F3476" s="108">
        <f t="shared" si="603"/>
        <v>0</v>
      </c>
      <c r="G3476" s="114"/>
      <c r="H3476" s="113"/>
      <c r="I3476" s="114"/>
      <c r="J3476" s="115"/>
      <c r="K3476" s="89"/>
      <c r="L3476" s="116"/>
      <c r="M3476" s="117"/>
      <c r="N3476" s="94" t="str">
        <f t="shared" si="612"/>
        <v/>
      </c>
      <c r="O3476" s="87" t="str">
        <f>IF(N3476&lt;&gt;"",IF(J3476="CR",VLOOKUP(ROUND(N3476,0),'Cap. Corr. &amp; Prot.'!$J$4:$L$669,3,FALSE),VLOOKUP(ROUND(N3476,0),'Cap. Corr. &amp; Prot.'!$J$4:$K$669,2,FALSE)),"")</f>
        <v/>
      </c>
      <c r="P3476" s="95">
        <f t="shared" si="604"/>
        <v>0</v>
      </c>
      <c r="Q3476" s="96" t="str">
        <f>IFERROR(VLOOKUP(Y3476,'Constantes KG'!$B$7:$G$22,HLOOKUP(I3476,'Constantes KG'!$C$5:$G$6,2,FALSE),FALSE),"")</f>
        <v/>
      </c>
      <c r="R3476" s="97">
        <f t="shared" si="605"/>
        <v>0</v>
      </c>
      <c r="S3476" s="149">
        <f>IFERROR(VLOOKUP(J3476,Regulaciones!$B$3:$C$9,2,FALSE),0)</f>
        <v>0</v>
      </c>
      <c r="T3476" s="149">
        <f>S3476+IFERROR(VLOOKUP(A3476,$B$5:$T3475,19,FALSE),0)</f>
        <v>0</v>
      </c>
      <c r="U3476" s="94">
        <f t="shared" si="606"/>
        <v>0</v>
      </c>
      <c r="V3476" s="98">
        <f>U3476+IFERROR(VLOOKUP(A3476,$B$5:$V3475,21,FALSE),0)</f>
        <v>0</v>
      </c>
      <c r="W3476" s="99" t="str">
        <f>IF(Y3476&lt;&gt;"",AD3476&amp;"X"&amp;VLOOKUP(INT(N3476),'Cap. Corr. &amp; Prot.'!$J$4:$M$669,4,FALSE),"")</f>
        <v/>
      </c>
      <c r="X3476" s="100"/>
      <c r="Y3476" s="118"/>
      <c r="Z3476" s="102"/>
      <c r="AB3476" s="59" t="str">
        <f t="shared" si="607"/>
        <v/>
      </c>
      <c r="AC3476" s="59" t="str">
        <f t="shared" si="608"/>
        <v/>
      </c>
      <c r="AD3476" s="59" t="str">
        <f>IFERROR(VLOOKUP('Capacidad_&amp;_Regulación'!H3476,Regulaciones!$L$3:$M$7,2,FALSE),"")</f>
        <v/>
      </c>
      <c r="AE3476" s="74" t="str">
        <f t="shared" si="609"/>
        <v/>
      </c>
      <c r="AF3476" s="74" t="str">
        <f t="shared" si="610"/>
        <v/>
      </c>
      <c r="AG3476" s="74" t="str">
        <f t="shared" si="611"/>
        <v/>
      </c>
      <c r="AH3476" s="74">
        <f>IF(AD3476&lt;&gt;"",VLOOKUP($K$1,'Fact. Corr.'!$B$5:$G$7,HLOOKUP(H3476,'Fact. Corr.'!$C$4:$G$8,5,FALSE),FALSE),0)</f>
        <v>0</v>
      </c>
    </row>
    <row r="3477" spans="1:34" ht="20.100000000000001" hidden="1" customHeight="1" x14ac:dyDescent="0.2">
      <c r="A3477" s="109"/>
      <c r="B3477" s="119"/>
      <c r="C3477" s="111"/>
      <c r="D3477" s="112"/>
      <c r="E3477" s="107">
        <f t="shared" si="602"/>
        <v>0</v>
      </c>
      <c r="F3477" s="108">
        <f t="shared" si="603"/>
        <v>0</v>
      </c>
      <c r="G3477" s="114"/>
      <c r="H3477" s="113"/>
      <c r="I3477" s="114"/>
      <c r="J3477" s="115"/>
      <c r="K3477" s="89"/>
      <c r="L3477" s="116"/>
      <c r="M3477" s="117"/>
      <c r="N3477" s="94" t="str">
        <f t="shared" si="612"/>
        <v/>
      </c>
      <c r="O3477" s="87" t="str">
        <f>IF(N3477&lt;&gt;"",IF(J3477="CR",VLOOKUP(ROUND(N3477,0),'Cap. Corr. &amp; Prot.'!$J$4:$L$669,3,FALSE),VLOOKUP(ROUND(N3477,0),'Cap. Corr. &amp; Prot.'!$J$4:$K$669,2,FALSE)),"")</f>
        <v/>
      </c>
      <c r="P3477" s="95">
        <f t="shared" si="604"/>
        <v>0</v>
      </c>
      <c r="Q3477" s="96" t="str">
        <f>IFERROR(VLOOKUP(Y3477,'Constantes KG'!$B$7:$G$22,HLOOKUP(I3477,'Constantes KG'!$C$5:$G$6,2,FALSE),FALSE),"")</f>
        <v/>
      </c>
      <c r="R3477" s="97">
        <f t="shared" si="605"/>
        <v>0</v>
      </c>
      <c r="S3477" s="149">
        <f>IFERROR(VLOOKUP(J3477,Regulaciones!$B$3:$C$9,2,FALSE),0)</f>
        <v>0</v>
      </c>
      <c r="T3477" s="149">
        <f>S3477+IFERROR(VLOOKUP(A3477,$B$5:$T3476,19,FALSE),0)</f>
        <v>0</v>
      </c>
      <c r="U3477" s="94">
        <f t="shared" si="606"/>
        <v>0</v>
      </c>
      <c r="V3477" s="98">
        <f>U3477+IFERROR(VLOOKUP(A3477,$B$5:$V3476,21,FALSE),0)</f>
        <v>0</v>
      </c>
      <c r="W3477" s="99" t="str">
        <f>IF(Y3477&lt;&gt;"",AD3477&amp;"X"&amp;VLOOKUP(INT(N3477),'Cap. Corr. &amp; Prot.'!$J$4:$M$669,4,FALSE),"")</f>
        <v/>
      </c>
      <c r="X3477" s="100"/>
      <c r="Y3477" s="118"/>
      <c r="Z3477" s="102"/>
      <c r="AB3477" s="59" t="str">
        <f t="shared" si="607"/>
        <v/>
      </c>
      <c r="AC3477" s="59" t="str">
        <f t="shared" si="608"/>
        <v/>
      </c>
      <c r="AD3477" s="59" t="str">
        <f>IFERROR(VLOOKUP('Capacidad_&amp;_Regulación'!H3477,Regulaciones!$L$3:$M$7,2,FALSE),"")</f>
        <v/>
      </c>
      <c r="AE3477" s="74" t="str">
        <f t="shared" si="609"/>
        <v/>
      </c>
      <c r="AF3477" s="74" t="str">
        <f t="shared" si="610"/>
        <v/>
      </c>
      <c r="AG3477" s="74" t="str">
        <f t="shared" si="611"/>
        <v/>
      </c>
      <c r="AH3477" s="74">
        <f>IF(AD3477&lt;&gt;"",VLOOKUP($K$1,'Fact. Corr.'!$B$5:$G$7,HLOOKUP(H3477,'Fact. Corr.'!$C$4:$G$8,5,FALSE),FALSE),0)</f>
        <v>0</v>
      </c>
    </row>
    <row r="3478" spans="1:34" ht="20.100000000000001" hidden="1" customHeight="1" x14ac:dyDescent="0.2">
      <c r="A3478" s="109"/>
      <c r="B3478" s="119"/>
      <c r="C3478" s="111"/>
      <c r="D3478" s="112"/>
      <c r="E3478" s="107">
        <f t="shared" si="602"/>
        <v>0</v>
      </c>
      <c r="F3478" s="108">
        <f t="shared" si="603"/>
        <v>0</v>
      </c>
      <c r="G3478" s="114"/>
      <c r="H3478" s="113"/>
      <c r="I3478" s="114"/>
      <c r="J3478" s="115"/>
      <c r="K3478" s="89"/>
      <c r="L3478" s="116"/>
      <c r="M3478" s="117"/>
      <c r="N3478" s="94" t="str">
        <f t="shared" si="612"/>
        <v/>
      </c>
      <c r="O3478" s="87" t="str">
        <f>IF(N3478&lt;&gt;"",IF(J3478="CR",VLOOKUP(ROUND(N3478,0),'Cap. Corr. &amp; Prot.'!$J$4:$L$669,3,FALSE),VLOOKUP(ROUND(N3478,0),'Cap. Corr. &amp; Prot.'!$J$4:$K$669,2,FALSE)),"")</f>
        <v/>
      </c>
      <c r="P3478" s="95">
        <f t="shared" si="604"/>
        <v>0</v>
      </c>
      <c r="Q3478" s="96" t="str">
        <f>IFERROR(VLOOKUP(Y3478,'Constantes KG'!$B$7:$G$22,HLOOKUP(I3478,'Constantes KG'!$C$5:$G$6,2,FALSE),FALSE),"")</f>
        <v/>
      </c>
      <c r="R3478" s="97">
        <f t="shared" si="605"/>
        <v>0</v>
      </c>
      <c r="S3478" s="149">
        <f>IFERROR(VLOOKUP(J3478,Regulaciones!$B$3:$C$9,2,FALSE),0)</f>
        <v>0</v>
      </c>
      <c r="T3478" s="149">
        <f>S3478+IFERROR(VLOOKUP(A3478,$B$5:$T3477,19,FALSE),0)</f>
        <v>0</v>
      </c>
      <c r="U3478" s="94">
        <f t="shared" si="606"/>
        <v>0</v>
      </c>
      <c r="V3478" s="98">
        <f>U3478+IFERROR(VLOOKUP(A3478,$B$5:$V3477,21,FALSE),0)</f>
        <v>0</v>
      </c>
      <c r="W3478" s="99" t="str">
        <f>IF(Y3478&lt;&gt;"",AD3478&amp;"X"&amp;VLOOKUP(INT(N3478),'Cap. Corr. &amp; Prot.'!$J$4:$M$669,4,FALSE),"")</f>
        <v/>
      </c>
      <c r="X3478" s="100"/>
      <c r="Y3478" s="118"/>
      <c r="Z3478" s="102"/>
      <c r="AB3478" s="59" t="str">
        <f t="shared" si="607"/>
        <v/>
      </c>
      <c r="AC3478" s="59" t="str">
        <f t="shared" si="608"/>
        <v/>
      </c>
      <c r="AD3478" s="59" t="str">
        <f>IFERROR(VLOOKUP('Capacidad_&amp;_Regulación'!H3478,Regulaciones!$L$3:$M$7,2,FALSE),"")</f>
        <v/>
      </c>
      <c r="AE3478" s="74" t="str">
        <f t="shared" si="609"/>
        <v/>
      </c>
      <c r="AF3478" s="74" t="str">
        <f t="shared" si="610"/>
        <v/>
      </c>
      <c r="AG3478" s="74" t="str">
        <f t="shared" si="611"/>
        <v/>
      </c>
      <c r="AH3478" s="74">
        <f>IF(AD3478&lt;&gt;"",VLOOKUP($K$1,'Fact. Corr.'!$B$5:$G$7,HLOOKUP(H3478,'Fact. Corr.'!$C$4:$G$8,5,FALSE),FALSE),0)</f>
        <v>0</v>
      </c>
    </row>
    <row r="3479" spans="1:34" ht="20.100000000000001" hidden="1" customHeight="1" x14ac:dyDescent="0.2">
      <c r="A3479" s="109"/>
      <c r="B3479" s="119"/>
      <c r="C3479" s="111"/>
      <c r="D3479" s="112"/>
      <c r="E3479" s="107">
        <f t="shared" si="602"/>
        <v>0</v>
      </c>
      <c r="F3479" s="108">
        <f t="shared" si="603"/>
        <v>0</v>
      </c>
      <c r="G3479" s="114"/>
      <c r="H3479" s="113"/>
      <c r="I3479" s="114"/>
      <c r="J3479" s="115"/>
      <c r="K3479" s="89"/>
      <c r="L3479" s="116"/>
      <c r="M3479" s="117"/>
      <c r="N3479" s="94" t="str">
        <f t="shared" si="612"/>
        <v/>
      </c>
      <c r="O3479" s="87" t="str">
        <f>IF(N3479&lt;&gt;"",IF(J3479="CR",VLOOKUP(ROUND(N3479,0),'Cap. Corr. &amp; Prot.'!$J$4:$L$669,3,FALSE),VLOOKUP(ROUND(N3479,0),'Cap. Corr. &amp; Prot.'!$J$4:$K$669,2,FALSE)),"")</f>
        <v/>
      </c>
      <c r="P3479" s="95">
        <f t="shared" si="604"/>
        <v>0</v>
      </c>
      <c r="Q3479" s="96" t="str">
        <f>IFERROR(VLOOKUP(Y3479,'Constantes KG'!$B$7:$G$22,HLOOKUP(I3479,'Constantes KG'!$C$5:$G$6,2,FALSE),FALSE),"")</f>
        <v/>
      </c>
      <c r="R3479" s="97">
        <f t="shared" si="605"/>
        <v>0</v>
      </c>
      <c r="S3479" s="149">
        <f>IFERROR(VLOOKUP(J3479,Regulaciones!$B$3:$C$9,2,FALSE),0)</f>
        <v>0</v>
      </c>
      <c r="T3479" s="149">
        <f>S3479+IFERROR(VLOOKUP(A3479,$B$5:$T3478,19,FALSE),0)</f>
        <v>0</v>
      </c>
      <c r="U3479" s="94">
        <f t="shared" si="606"/>
        <v>0</v>
      </c>
      <c r="V3479" s="98">
        <f>U3479+IFERROR(VLOOKUP(A3479,$B$5:$V3478,21,FALSE),0)</f>
        <v>0</v>
      </c>
      <c r="W3479" s="99" t="str">
        <f>IF(Y3479&lt;&gt;"",AD3479&amp;"X"&amp;VLOOKUP(INT(N3479),'Cap. Corr. &amp; Prot.'!$J$4:$M$669,4,FALSE),"")</f>
        <v/>
      </c>
      <c r="X3479" s="100"/>
      <c r="Y3479" s="118"/>
      <c r="Z3479" s="102"/>
      <c r="AB3479" s="59" t="str">
        <f t="shared" si="607"/>
        <v/>
      </c>
      <c r="AC3479" s="59" t="str">
        <f t="shared" si="608"/>
        <v/>
      </c>
      <c r="AD3479" s="59" t="str">
        <f>IFERROR(VLOOKUP('Capacidad_&amp;_Regulación'!H3479,Regulaciones!$L$3:$M$7,2,FALSE),"")</f>
        <v/>
      </c>
      <c r="AE3479" s="74" t="str">
        <f t="shared" si="609"/>
        <v/>
      </c>
      <c r="AF3479" s="74" t="str">
        <f t="shared" si="610"/>
        <v/>
      </c>
      <c r="AG3479" s="74" t="str">
        <f t="shared" si="611"/>
        <v/>
      </c>
      <c r="AH3479" s="74">
        <f>IF(AD3479&lt;&gt;"",VLOOKUP($K$1,'Fact. Corr.'!$B$5:$G$7,HLOOKUP(H3479,'Fact. Corr.'!$C$4:$G$8,5,FALSE),FALSE),0)</f>
        <v>0</v>
      </c>
    </row>
    <row r="3480" spans="1:34" ht="20.100000000000001" hidden="1" customHeight="1" x14ac:dyDescent="0.2">
      <c r="A3480" s="109"/>
      <c r="B3480" s="119"/>
      <c r="C3480" s="111"/>
      <c r="D3480" s="112"/>
      <c r="E3480" s="107">
        <f t="shared" si="602"/>
        <v>0</v>
      </c>
      <c r="F3480" s="108">
        <f t="shared" si="603"/>
        <v>0</v>
      </c>
      <c r="G3480" s="114"/>
      <c r="H3480" s="113"/>
      <c r="I3480" s="114"/>
      <c r="J3480" s="115"/>
      <c r="K3480" s="89"/>
      <c r="L3480" s="116"/>
      <c r="M3480" s="117"/>
      <c r="N3480" s="94" t="str">
        <f t="shared" si="612"/>
        <v/>
      </c>
      <c r="O3480" s="87" t="str">
        <f>IF(N3480&lt;&gt;"",IF(J3480="CR",VLOOKUP(ROUND(N3480,0),'Cap. Corr. &amp; Prot.'!$J$4:$L$669,3,FALSE),VLOOKUP(ROUND(N3480,0),'Cap. Corr. &amp; Prot.'!$J$4:$K$669,2,FALSE)),"")</f>
        <v/>
      </c>
      <c r="P3480" s="95">
        <f t="shared" si="604"/>
        <v>0</v>
      </c>
      <c r="Q3480" s="96" t="str">
        <f>IFERROR(VLOOKUP(Y3480,'Constantes KG'!$B$7:$G$22,HLOOKUP(I3480,'Constantes KG'!$C$5:$G$6,2,FALSE),FALSE),"")</f>
        <v/>
      </c>
      <c r="R3480" s="97">
        <f t="shared" si="605"/>
        <v>0</v>
      </c>
      <c r="S3480" s="149">
        <f>IFERROR(VLOOKUP(J3480,Regulaciones!$B$3:$C$9,2,FALSE),0)</f>
        <v>0</v>
      </c>
      <c r="T3480" s="149">
        <f>S3480+IFERROR(VLOOKUP(A3480,$B$5:$T3479,19,FALSE),0)</f>
        <v>0</v>
      </c>
      <c r="U3480" s="94">
        <f t="shared" si="606"/>
        <v>0</v>
      </c>
      <c r="V3480" s="98">
        <f>U3480+IFERROR(VLOOKUP(A3480,$B$5:$V3479,21,FALSE),0)</f>
        <v>0</v>
      </c>
      <c r="W3480" s="99" t="str">
        <f>IF(Y3480&lt;&gt;"",AD3480&amp;"X"&amp;VLOOKUP(INT(N3480),'Cap. Corr. &amp; Prot.'!$J$4:$M$669,4,FALSE),"")</f>
        <v/>
      </c>
      <c r="X3480" s="100"/>
      <c r="Y3480" s="118"/>
      <c r="Z3480" s="102"/>
      <c r="AB3480" s="59" t="str">
        <f t="shared" si="607"/>
        <v/>
      </c>
      <c r="AC3480" s="59" t="str">
        <f t="shared" si="608"/>
        <v/>
      </c>
      <c r="AD3480" s="59" t="str">
        <f>IFERROR(VLOOKUP('Capacidad_&amp;_Regulación'!H3480,Regulaciones!$L$3:$M$7,2,FALSE),"")</f>
        <v/>
      </c>
      <c r="AE3480" s="74" t="str">
        <f t="shared" si="609"/>
        <v/>
      </c>
      <c r="AF3480" s="74" t="str">
        <f t="shared" si="610"/>
        <v/>
      </c>
      <c r="AG3480" s="74" t="str">
        <f t="shared" si="611"/>
        <v/>
      </c>
      <c r="AH3480" s="74">
        <f>IF(AD3480&lt;&gt;"",VLOOKUP($K$1,'Fact. Corr.'!$B$5:$G$7,HLOOKUP(H3480,'Fact. Corr.'!$C$4:$G$8,5,FALSE),FALSE),0)</f>
        <v>0</v>
      </c>
    </row>
    <row r="3481" spans="1:34" ht="20.100000000000001" hidden="1" customHeight="1" x14ac:dyDescent="0.2">
      <c r="A3481" s="109"/>
      <c r="B3481" s="119"/>
      <c r="C3481" s="111"/>
      <c r="D3481" s="112"/>
      <c r="E3481" s="107">
        <f t="shared" si="602"/>
        <v>0</v>
      </c>
      <c r="F3481" s="108">
        <f t="shared" si="603"/>
        <v>0</v>
      </c>
      <c r="G3481" s="114"/>
      <c r="H3481" s="113"/>
      <c r="I3481" s="114"/>
      <c r="J3481" s="115"/>
      <c r="K3481" s="89"/>
      <c r="L3481" s="116"/>
      <c r="M3481" s="117"/>
      <c r="N3481" s="94" t="str">
        <f t="shared" si="612"/>
        <v/>
      </c>
      <c r="O3481" s="87" t="str">
        <f>IF(N3481&lt;&gt;"",IF(J3481="CR",VLOOKUP(ROUND(N3481,0),'Cap. Corr. &amp; Prot.'!$J$4:$L$669,3,FALSE),VLOOKUP(ROUND(N3481,0),'Cap. Corr. &amp; Prot.'!$J$4:$K$669,2,FALSE)),"")</f>
        <v/>
      </c>
      <c r="P3481" s="95">
        <f t="shared" si="604"/>
        <v>0</v>
      </c>
      <c r="Q3481" s="96" t="str">
        <f>IFERROR(VLOOKUP(Y3481,'Constantes KG'!$B$7:$G$22,HLOOKUP(I3481,'Constantes KG'!$C$5:$G$6,2,FALSE),FALSE),"")</f>
        <v/>
      </c>
      <c r="R3481" s="97">
        <f t="shared" si="605"/>
        <v>0</v>
      </c>
      <c r="S3481" s="149">
        <f>IFERROR(VLOOKUP(J3481,Regulaciones!$B$3:$C$9,2,FALSE),0)</f>
        <v>0</v>
      </c>
      <c r="T3481" s="149">
        <f>S3481+IFERROR(VLOOKUP(A3481,$B$5:$T3480,19,FALSE),0)</f>
        <v>0</v>
      </c>
      <c r="U3481" s="94">
        <f t="shared" si="606"/>
        <v>0</v>
      </c>
      <c r="V3481" s="98">
        <f>U3481+IFERROR(VLOOKUP(A3481,$B$5:$V3480,21,FALSE),0)</f>
        <v>0</v>
      </c>
      <c r="W3481" s="99" t="str">
        <f>IF(Y3481&lt;&gt;"",AD3481&amp;"X"&amp;VLOOKUP(INT(N3481),'Cap. Corr. &amp; Prot.'!$J$4:$M$669,4,FALSE),"")</f>
        <v/>
      </c>
      <c r="X3481" s="100"/>
      <c r="Y3481" s="118"/>
      <c r="Z3481" s="102"/>
      <c r="AB3481" s="59" t="str">
        <f t="shared" si="607"/>
        <v/>
      </c>
      <c r="AC3481" s="59" t="str">
        <f t="shared" si="608"/>
        <v/>
      </c>
      <c r="AD3481" s="59" t="str">
        <f>IFERROR(VLOOKUP('Capacidad_&amp;_Regulación'!H3481,Regulaciones!$L$3:$M$7,2,FALSE),"")</f>
        <v/>
      </c>
      <c r="AE3481" s="74" t="str">
        <f t="shared" si="609"/>
        <v/>
      </c>
      <c r="AF3481" s="74" t="str">
        <f t="shared" si="610"/>
        <v/>
      </c>
      <c r="AG3481" s="74" t="str">
        <f t="shared" si="611"/>
        <v/>
      </c>
      <c r="AH3481" s="74">
        <f>IF(AD3481&lt;&gt;"",VLOOKUP($K$1,'Fact. Corr.'!$B$5:$G$7,HLOOKUP(H3481,'Fact. Corr.'!$C$4:$G$8,5,FALSE),FALSE),0)</f>
        <v>0</v>
      </c>
    </row>
    <row r="3482" spans="1:34" ht="20.100000000000001" hidden="1" customHeight="1" x14ac:dyDescent="0.2">
      <c r="A3482" s="109"/>
      <c r="B3482" s="119"/>
      <c r="C3482" s="111"/>
      <c r="D3482" s="112"/>
      <c r="E3482" s="107">
        <f t="shared" si="602"/>
        <v>0</v>
      </c>
      <c r="F3482" s="108">
        <f t="shared" si="603"/>
        <v>0</v>
      </c>
      <c r="G3482" s="114"/>
      <c r="H3482" s="113"/>
      <c r="I3482" s="114"/>
      <c r="J3482" s="115"/>
      <c r="K3482" s="89"/>
      <c r="L3482" s="116"/>
      <c r="M3482" s="117"/>
      <c r="N3482" s="94" t="str">
        <f t="shared" si="612"/>
        <v/>
      </c>
      <c r="O3482" s="87" t="str">
        <f>IF(N3482&lt;&gt;"",IF(J3482="CR",VLOOKUP(ROUND(N3482,0),'Cap. Corr. &amp; Prot.'!$J$4:$L$669,3,FALSE),VLOOKUP(ROUND(N3482,0),'Cap. Corr. &amp; Prot.'!$J$4:$K$669,2,FALSE)),"")</f>
        <v/>
      </c>
      <c r="P3482" s="95">
        <f t="shared" si="604"/>
        <v>0</v>
      </c>
      <c r="Q3482" s="96" t="str">
        <f>IFERROR(VLOOKUP(Y3482,'Constantes KG'!$B$7:$G$22,HLOOKUP(I3482,'Constantes KG'!$C$5:$G$6,2,FALSE),FALSE),"")</f>
        <v/>
      </c>
      <c r="R3482" s="97">
        <f t="shared" si="605"/>
        <v>0</v>
      </c>
      <c r="S3482" s="149">
        <f>IFERROR(VLOOKUP(J3482,Regulaciones!$B$3:$C$9,2,FALSE),0)</f>
        <v>0</v>
      </c>
      <c r="T3482" s="149">
        <f>S3482+IFERROR(VLOOKUP(A3482,$B$5:$T3481,19,FALSE),0)</f>
        <v>0</v>
      </c>
      <c r="U3482" s="94">
        <f t="shared" si="606"/>
        <v>0</v>
      </c>
      <c r="V3482" s="98">
        <f>U3482+IFERROR(VLOOKUP(A3482,$B$5:$V3481,21,FALSE),0)</f>
        <v>0</v>
      </c>
      <c r="W3482" s="99" t="str">
        <f>IF(Y3482&lt;&gt;"",AD3482&amp;"X"&amp;VLOOKUP(INT(N3482),'Cap. Corr. &amp; Prot.'!$J$4:$M$669,4,FALSE),"")</f>
        <v/>
      </c>
      <c r="X3482" s="100"/>
      <c r="Y3482" s="118"/>
      <c r="Z3482" s="102"/>
      <c r="AB3482" s="59" t="str">
        <f t="shared" si="607"/>
        <v/>
      </c>
      <c r="AC3482" s="59" t="str">
        <f t="shared" si="608"/>
        <v/>
      </c>
      <c r="AD3482" s="59" t="str">
        <f>IFERROR(VLOOKUP('Capacidad_&amp;_Regulación'!H3482,Regulaciones!$L$3:$M$7,2,FALSE),"")</f>
        <v/>
      </c>
      <c r="AE3482" s="74" t="str">
        <f t="shared" si="609"/>
        <v/>
      </c>
      <c r="AF3482" s="74" t="str">
        <f t="shared" si="610"/>
        <v/>
      </c>
      <c r="AG3482" s="74" t="str">
        <f t="shared" si="611"/>
        <v/>
      </c>
      <c r="AH3482" s="74">
        <f>IF(AD3482&lt;&gt;"",VLOOKUP($K$1,'Fact. Corr.'!$B$5:$G$7,HLOOKUP(H3482,'Fact. Corr.'!$C$4:$G$8,5,FALSE),FALSE),0)</f>
        <v>0</v>
      </c>
    </row>
    <row r="3483" spans="1:34" ht="20.100000000000001" hidden="1" customHeight="1" x14ac:dyDescent="0.2">
      <c r="A3483" s="109"/>
      <c r="B3483" s="119"/>
      <c r="C3483" s="111"/>
      <c r="D3483" s="112"/>
      <c r="E3483" s="107">
        <f t="shared" si="602"/>
        <v>0</v>
      </c>
      <c r="F3483" s="108">
        <f t="shared" si="603"/>
        <v>0</v>
      </c>
      <c r="G3483" s="114"/>
      <c r="H3483" s="113"/>
      <c r="I3483" s="114"/>
      <c r="J3483" s="115"/>
      <c r="K3483" s="89"/>
      <c r="L3483" s="116"/>
      <c r="M3483" s="117"/>
      <c r="N3483" s="94" t="str">
        <f t="shared" si="612"/>
        <v/>
      </c>
      <c r="O3483" s="87" t="str">
        <f>IF(N3483&lt;&gt;"",IF(J3483="CR",VLOOKUP(ROUND(N3483,0),'Cap. Corr. &amp; Prot.'!$J$4:$L$669,3,FALSE),VLOOKUP(ROUND(N3483,0),'Cap. Corr. &amp; Prot.'!$J$4:$K$669,2,FALSE)),"")</f>
        <v/>
      </c>
      <c r="P3483" s="95">
        <f t="shared" si="604"/>
        <v>0</v>
      </c>
      <c r="Q3483" s="96" t="str">
        <f>IFERROR(VLOOKUP(Y3483,'Constantes KG'!$B$7:$G$22,HLOOKUP(I3483,'Constantes KG'!$C$5:$G$6,2,FALSE),FALSE),"")</f>
        <v/>
      </c>
      <c r="R3483" s="97">
        <f t="shared" si="605"/>
        <v>0</v>
      </c>
      <c r="S3483" s="149">
        <f>IFERROR(VLOOKUP(J3483,Regulaciones!$B$3:$C$9,2,FALSE),0)</f>
        <v>0</v>
      </c>
      <c r="T3483" s="149">
        <f>S3483+IFERROR(VLOOKUP(A3483,$B$5:$T3482,19,FALSE),0)</f>
        <v>0</v>
      </c>
      <c r="U3483" s="94">
        <f t="shared" si="606"/>
        <v>0</v>
      </c>
      <c r="V3483" s="98">
        <f>U3483+IFERROR(VLOOKUP(A3483,$B$5:$V3482,21,FALSE),0)</f>
        <v>0</v>
      </c>
      <c r="W3483" s="99" t="str">
        <f>IF(Y3483&lt;&gt;"",AD3483&amp;"X"&amp;VLOOKUP(INT(N3483),'Cap. Corr. &amp; Prot.'!$J$4:$M$669,4,FALSE),"")</f>
        <v/>
      </c>
      <c r="X3483" s="100"/>
      <c r="Y3483" s="118"/>
      <c r="Z3483" s="102"/>
      <c r="AB3483" s="59" t="str">
        <f t="shared" si="607"/>
        <v/>
      </c>
      <c r="AC3483" s="59" t="str">
        <f t="shared" si="608"/>
        <v/>
      </c>
      <c r="AD3483" s="59" t="str">
        <f>IFERROR(VLOOKUP('Capacidad_&amp;_Regulación'!H3483,Regulaciones!$L$3:$M$7,2,FALSE),"")</f>
        <v/>
      </c>
      <c r="AE3483" s="74" t="str">
        <f t="shared" si="609"/>
        <v/>
      </c>
      <c r="AF3483" s="74" t="str">
        <f t="shared" si="610"/>
        <v/>
      </c>
      <c r="AG3483" s="74" t="str">
        <f t="shared" si="611"/>
        <v/>
      </c>
      <c r="AH3483" s="74">
        <f>IF(AD3483&lt;&gt;"",VLOOKUP($K$1,'Fact. Corr.'!$B$5:$G$7,HLOOKUP(H3483,'Fact. Corr.'!$C$4:$G$8,5,FALSE),FALSE),0)</f>
        <v>0</v>
      </c>
    </row>
    <row r="3484" spans="1:34" ht="20.100000000000001" hidden="1" customHeight="1" x14ac:dyDescent="0.2">
      <c r="A3484" s="109"/>
      <c r="B3484" s="119"/>
      <c r="C3484" s="111"/>
      <c r="D3484" s="112"/>
      <c r="E3484" s="107">
        <f t="shared" si="602"/>
        <v>0</v>
      </c>
      <c r="F3484" s="108">
        <f t="shared" si="603"/>
        <v>0</v>
      </c>
      <c r="G3484" s="114"/>
      <c r="H3484" s="113"/>
      <c r="I3484" s="114"/>
      <c r="J3484" s="115"/>
      <c r="K3484" s="89"/>
      <c r="L3484" s="116"/>
      <c r="M3484" s="117"/>
      <c r="N3484" s="94" t="str">
        <f t="shared" si="612"/>
        <v/>
      </c>
      <c r="O3484" s="87" t="str">
        <f>IF(N3484&lt;&gt;"",IF(J3484="CR",VLOOKUP(ROUND(N3484,0),'Cap. Corr. &amp; Prot.'!$J$4:$L$669,3,FALSE),VLOOKUP(ROUND(N3484,0),'Cap. Corr. &amp; Prot.'!$J$4:$K$669,2,FALSE)),"")</f>
        <v/>
      </c>
      <c r="P3484" s="95">
        <f t="shared" si="604"/>
        <v>0</v>
      </c>
      <c r="Q3484" s="96" t="str">
        <f>IFERROR(VLOOKUP(Y3484,'Constantes KG'!$B$7:$G$22,HLOOKUP(I3484,'Constantes KG'!$C$5:$G$6,2,FALSE),FALSE),"")</f>
        <v/>
      </c>
      <c r="R3484" s="97">
        <f t="shared" si="605"/>
        <v>0</v>
      </c>
      <c r="S3484" s="149">
        <f>IFERROR(VLOOKUP(J3484,Regulaciones!$B$3:$C$9,2,FALSE),0)</f>
        <v>0</v>
      </c>
      <c r="T3484" s="149">
        <f>S3484+IFERROR(VLOOKUP(A3484,$B$5:$T3483,19,FALSE),0)</f>
        <v>0</v>
      </c>
      <c r="U3484" s="94">
        <f t="shared" si="606"/>
        <v>0</v>
      </c>
      <c r="V3484" s="98">
        <f>U3484+IFERROR(VLOOKUP(A3484,$B$5:$V3483,21,FALSE),0)</f>
        <v>0</v>
      </c>
      <c r="W3484" s="99" t="str">
        <f>IF(Y3484&lt;&gt;"",AD3484&amp;"X"&amp;VLOOKUP(INT(N3484),'Cap. Corr. &amp; Prot.'!$J$4:$M$669,4,FALSE),"")</f>
        <v/>
      </c>
      <c r="X3484" s="100"/>
      <c r="Y3484" s="118"/>
      <c r="Z3484" s="102"/>
      <c r="AB3484" s="59" t="str">
        <f t="shared" si="607"/>
        <v/>
      </c>
      <c r="AC3484" s="59" t="str">
        <f t="shared" si="608"/>
        <v/>
      </c>
      <c r="AD3484" s="59" t="str">
        <f>IFERROR(VLOOKUP('Capacidad_&amp;_Regulación'!H3484,Regulaciones!$L$3:$M$7,2,FALSE),"")</f>
        <v/>
      </c>
      <c r="AE3484" s="74" t="str">
        <f t="shared" si="609"/>
        <v/>
      </c>
      <c r="AF3484" s="74" t="str">
        <f t="shared" si="610"/>
        <v/>
      </c>
      <c r="AG3484" s="74" t="str">
        <f t="shared" si="611"/>
        <v/>
      </c>
      <c r="AH3484" s="74">
        <f>IF(AD3484&lt;&gt;"",VLOOKUP($K$1,'Fact. Corr.'!$B$5:$G$7,HLOOKUP(H3484,'Fact. Corr.'!$C$4:$G$8,5,FALSE),FALSE),0)</f>
        <v>0</v>
      </c>
    </row>
    <row r="3485" spans="1:34" ht="20.100000000000001" hidden="1" customHeight="1" x14ac:dyDescent="0.2">
      <c r="A3485" s="109"/>
      <c r="B3485" s="119"/>
      <c r="C3485" s="111"/>
      <c r="D3485" s="112"/>
      <c r="E3485" s="107">
        <f t="shared" si="602"/>
        <v>0</v>
      </c>
      <c r="F3485" s="108">
        <f t="shared" si="603"/>
        <v>0</v>
      </c>
      <c r="G3485" s="114"/>
      <c r="H3485" s="113"/>
      <c r="I3485" s="114"/>
      <c r="J3485" s="115"/>
      <c r="K3485" s="89"/>
      <c r="L3485" s="116"/>
      <c r="M3485" s="117"/>
      <c r="N3485" s="94" t="str">
        <f t="shared" si="612"/>
        <v/>
      </c>
      <c r="O3485" s="87" t="str">
        <f>IF(N3485&lt;&gt;"",IF(J3485="CR",VLOOKUP(ROUND(N3485,0),'Cap. Corr. &amp; Prot.'!$J$4:$L$669,3,FALSE),VLOOKUP(ROUND(N3485,0),'Cap. Corr. &amp; Prot.'!$J$4:$K$669,2,FALSE)),"")</f>
        <v/>
      </c>
      <c r="P3485" s="95">
        <f t="shared" si="604"/>
        <v>0</v>
      </c>
      <c r="Q3485" s="96" t="str">
        <f>IFERROR(VLOOKUP(Y3485,'Constantes KG'!$B$7:$G$22,HLOOKUP(I3485,'Constantes KG'!$C$5:$G$6,2,FALSE),FALSE),"")</f>
        <v/>
      </c>
      <c r="R3485" s="97">
        <f t="shared" si="605"/>
        <v>0</v>
      </c>
      <c r="S3485" s="149">
        <f>IFERROR(VLOOKUP(J3485,Regulaciones!$B$3:$C$9,2,FALSE),0)</f>
        <v>0</v>
      </c>
      <c r="T3485" s="149">
        <f>S3485+IFERROR(VLOOKUP(A3485,$B$5:$T3484,19,FALSE),0)</f>
        <v>0</v>
      </c>
      <c r="U3485" s="94">
        <f t="shared" si="606"/>
        <v>0</v>
      </c>
      <c r="V3485" s="98">
        <f>U3485+IFERROR(VLOOKUP(A3485,$B$5:$V3484,21,FALSE),0)</f>
        <v>0</v>
      </c>
      <c r="W3485" s="99" t="str">
        <f>IF(Y3485&lt;&gt;"",AD3485&amp;"X"&amp;VLOOKUP(INT(N3485),'Cap. Corr. &amp; Prot.'!$J$4:$M$669,4,FALSE),"")</f>
        <v/>
      </c>
      <c r="X3485" s="100"/>
      <c r="Y3485" s="118"/>
      <c r="Z3485" s="102"/>
      <c r="AB3485" s="59" t="str">
        <f t="shared" si="607"/>
        <v/>
      </c>
      <c r="AC3485" s="59" t="str">
        <f t="shared" si="608"/>
        <v/>
      </c>
      <c r="AD3485" s="59" t="str">
        <f>IFERROR(VLOOKUP('Capacidad_&amp;_Regulación'!H3485,Regulaciones!$L$3:$M$7,2,FALSE),"")</f>
        <v/>
      </c>
      <c r="AE3485" s="74" t="str">
        <f t="shared" si="609"/>
        <v/>
      </c>
      <c r="AF3485" s="74" t="str">
        <f t="shared" si="610"/>
        <v/>
      </c>
      <c r="AG3485" s="74" t="str">
        <f t="shared" si="611"/>
        <v/>
      </c>
      <c r="AH3485" s="74">
        <f>IF(AD3485&lt;&gt;"",VLOOKUP($K$1,'Fact. Corr.'!$B$5:$G$7,HLOOKUP(H3485,'Fact. Corr.'!$C$4:$G$8,5,FALSE),FALSE),0)</f>
        <v>0</v>
      </c>
    </row>
    <row r="3486" spans="1:34" ht="20.100000000000001" hidden="1" customHeight="1" x14ac:dyDescent="0.2">
      <c r="A3486" s="109"/>
      <c r="B3486" s="119"/>
      <c r="C3486" s="111"/>
      <c r="D3486" s="112"/>
      <c r="E3486" s="107">
        <f t="shared" si="602"/>
        <v>0</v>
      </c>
      <c r="F3486" s="108">
        <f t="shared" si="603"/>
        <v>0</v>
      </c>
      <c r="G3486" s="114"/>
      <c r="H3486" s="113"/>
      <c r="I3486" s="114"/>
      <c r="J3486" s="115"/>
      <c r="K3486" s="89"/>
      <c r="L3486" s="116"/>
      <c r="M3486" s="117"/>
      <c r="N3486" s="94" t="str">
        <f t="shared" si="612"/>
        <v/>
      </c>
      <c r="O3486" s="87" t="str">
        <f>IF(N3486&lt;&gt;"",IF(J3486="CR",VLOOKUP(ROUND(N3486,0),'Cap. Corr. &amp; Prot.'!$J$4:$L$669,3,FALSE),VLOOKUP(ROUND(N3486,0),'Cap. Corr. &amp; Prot.'!$J$4:$K$669,2,FALSE)),"")</f>
        <v/>
      </c>
      <c r="P3486" s="95">
        <f t="shared" si="604"/>
        <v>0</v>
      </c>
      <c r="Q3486" s="96" t="str">
        <f>IFERROR(VLOOKUP(Y3486,'Constantes KG'!$B$7:$G$22,HLOOKUP(I3486,'Constantes KG'!$C$5:$G$6,2,FALSE),FALSE),"")</f>
        <v/>
      </c>
      <c r="R3486" s="97">
        <f t="shared" si="605"/>
        <v>0</v>
      </c>
      <c r="S3486" s="149">
        <f>IFERROR(VLOOKUP(J3486,Regulaciones!$B$3:$C$9,2,FALSE),0)</f>
        <v>0</v>
      </c>
      <c r="T3486" s="149">
        <f>S3486+IFERROR(VLOOKUP(A3486,$B$5:$T3485,19,FALSE),0)</f>
        <v>0</v>
      </c>
      <c r="U3486" s="94">
        <f t="shared" si="606"/>
        <v>0</v>
      </c>
      <c r="V3486" s="98">
        <f>U3486+IFERROR(VLOOKUP(A3486,$B$5:$V3485,21,FALSE),0)</f>
        <v>0</v>
      </c>
      <c r="W3486" s="99" t="str">
        <f>IF(Y3486&lt;&gt;"",AD3486&amp;"X"&amp;VLOOKUP(INT(N3486),'Cap. Corr. &amp; Prot.'!$J$4:$M$669,4,FALSE),"")</f>
        <v/>
      </c>
      <c r="X3486" s="100"/>
      <c r="Y3486" s="118"/>
      <c r="Z3486" s="102"/>
      <c r="AB3486" s="59" t="str">
        <f t="shared" si="607"/>
        <v/>
      </c>
      <c r="AC3486" s="59" t="str">
        <f t="shared" si="608"/>
        <v/>
      </c>
      <c r="AD3486" s="59" t="str">
        <f>IFERROR(VLOOKUP('Capacidad_&amp;_Regulación'!H3486,Regulaciones!$L$3:$M$7,2,FALSE),"")</f>
        <v/>
      </c>
      <c r="AE3486" s="74" t="str">
        <f t="shared" si="609"/>
        <v/>
      </c>
      <c r="AF3486" s="74" t="str">
        <f t="shared" si="610"/>
        <v/>
      </c>
      <c r="AG3486" s="74" t="str">
        <f t="shared" si="611"/>
        <v/>
      </c>
      <c r="AH3486" s="74">
        <f>IF(AD3486&lt;&gt;"",VLOOKUP($K$1,'Fact. Corr.'!$B$5:$G$7,HLOOKUP(H3486,'Fact. Corr.'!$C$4:$G$8,5,FALSE),FALSE),0)</f>
        <v>0</v>
      </c>
    </row>
    <row r="3487" spans="1:34" ht="20.100000000000001" hidden="1" customHeight="1" x14ac:dyDescent="0.2">
      <c r="A3487" s="109"/>
      <c r="B3487" s="119"/>
      <c r="C3487" s="111"/>
      <c r="D3487" s="112"/>
      <c r="E3487" s="107">
        <f t="shared" si="602"/>
        <v>0</v>
      </c>
      <c r="F3487" s="108">
        <f t="shared" si="603"/>
        <v>0</v>
      </c>
      <c r="G3487" s="114"/>
      <c r="H3487" s="113"/>
      <c r="I3487" s="114"/>
      <c r="J3487" s="115"/>
      <c r="K3487" s="89"/>
      <c r="L3487" s="116"/>
      <c r="M3487" s="117"/>
      <c r="N3487" s="94" t="str">
        <f t="shared" si="612"/>
        <v/>
      </c>
      <c r="O3487" s="87" t="str">
        <f>IF(N3487&lt;&gt;"",IF(J3487="CR",VLOOKUP(ROUND(N3487,0),'Cap. Corr. &amp; Prot.'!$J$4:$L$669,3,FALSE),VLOOKUP(ROUND(N3487,0),'Cap. Corr. &amp; Prot.'!$J$4:$K$669,2,FALSE)),"")</f>
        <v/>
      </c>
      <c r="P3487" s="95">
        <f t="shared" si="604"/>
        <v>0</v>
      </c>
      <c r="Q3487" s="96" t="str">
        <f>IFERROR(VLOOKUP(Y3487,'Constantes KG'!$B$7:$G$22,HLOOKUP(I3487,'Constantes KG'!$C$5:$G$6,2,FALSE),FALSE),"")</f>
        <v/>
      </c>
      <c r="R3487" s="97">
        <f t="shared" si="605"/>
        <v>0</v>
      </c>
      <c r="S3487" s="149">
        <f>IFERROR(VLOOKUP(J3487,Regulaciones!$B$3:$C$9,2,FALSE),0)</f>
        <v>0</v>
      </c>
      <c r="T3487" s="149">
        <f>S3487+IFERROR(VLOOKUP(A3487,$B$5:$T3486,19,FALSE),0)</f>
        <v>0</v>
      </c>
      <c r="U3487" s="94">
        <f t="shared" si="606"/>
        <v>0</v>
      </c>
      <c r="V3487" s="98">
        <f>U3487+IFERROR(VLOOKUP(A3487,$B$5:$V3486,21,FALSE),0)</f>
        <v>0</v>
      </c>
      <c r="W3487" s="99" t="str">
        <f>IF(Y3487&lt;&gt;"",AD3487&amp;"X"&amp;VLOOKUP(INT(N3487),'Cap. Corr. &amp; Prot.'!$J$4:$M$669,4,FALSE),"")</f>
        <v/>
      </c>
      <c r="X3487" s="100"/>
      <c r="Y3487" s="118"/>
      <c r="Z3487" s="102"/>
      <c r="AB3487" s="59" t="str">
        <f t="shared" si="607"/>
        <v/>
      </c>
      <c r="AC3487" s="59" t="str">
        <f t="shared" si="608"/>
        <v/>
      </c>
      <c r="AD3487" s="59" t="str">
        <f>IFERROR(VLOOKUP('Capacidad_&amp;_Regulación'!H3487,Regulaciones!$L$3:$M$7,2,FALSE),"")</f>
        <v/>
      </c>
      <c r="AE3487" s="74" t="str">
        <f t="shared" si="609"/>
        <v/>
      </c>
      <c r="AF3487" s="74" t="str">
        <f t="shared" si="610"/>
        <v/>
      </c>
      <c r="AG3487" s="74" t="str">
        <f t="shared" si="611"/>
        <v/>
      </c>
      <c r="AH3487" s="74">
        <f>IF(AD3487&lt;&gt;"",VLOOKUP($K$1,'Fact. Corr.'!$B$5:$G$7,HLOOKUP(H3487,'Fact. Corr.'!$C$4:$G$8,5,FALSE),FALSE),0)</f>
        <v>0</v>
      </c>
    </row>
    <row r="3488" spans="1:34" ht="20.100000000000001" hidden="1" customHeight="1" x14ac:dyDescent="0.2">
      <c r="A3488" s="109"/>
      <c r="B3488" s="119"/>
      <c r="C3488" s="111"/>
      <c r="D3488" s="112"/>
      <c r="E3488" s="107">
        <f t="shared" si="602"/>
        <v>0</v>
      </c>
      <c r="F3488" s="108">
        <f t="shared" si="603"/>
        <v>0</v>
      </c>
      <c r="G3488" s="114"/>
      <c r="H3488" s="113"/>
      <c r="I3488" s="114"/>
      <c r="J3488" s="115"/>
      <c r="K3488" s="89"/>
      <c r="L3488" s="116"/>
      <c r="M3488" s="117"/>
      <c r="N3488" s="94" t="str">
        <f t="shared" si="612"/>
        <v/>
      </c>
      <c r="O3488" s="87" t="str">
        <f>IF(N3488&lt;&gt;"",IF(J3488="CR",VLOOKUP(ROUND(N3488,0),'Cap. Corr. &amp; Prot.'!$J$4:$L$669,3,FALSE),VLOOKUP(ROUND(N3488,0),'Cap. Corr. &amp; Prot.'!$J$4:$K$669,2,FALSE)),"")</f>
        <v/>
      </c>
      <c r="P3488" s="95">
        <f t="shared" si="604"/>
        <v>0</v>
      </c>
      <c r="Q3488" s="96" t="str">
        <f>IFERROR(VLOOKUP(Y3488,'Constantes KG'!$B$7:$G$22,HLOOKUP(I3488,'Constantes KG'!$C$5:$G$6,2,FALSE),FALSE),"")</f>
        <v/>
      </c>
      <c r="R3488" s="97">
        <f t="shared" si="605"/>
        <v>0</v>
      </c>
      <c r="S3488" s="149">
        <f>IFERROR(VLOOKUP(J3488,Regulaciones!$B$3:$C$9,2,FALSE),0)</f>
        <v>0</v>
      </c>
      <c r="T3488" s="149">
        <f>S3488+IFERROR(VLOOKUP(A3488,$B$5:$T3487,19,FALSE),0)</f>
        <v>0</v>
      </c>
      <c r="U3488" s="94">
        <f t="shared" si="606"/>
        <v>0</v>
      </c>
      <c r="V3488" s="98">
        <f>U3488+IFERROR(VLOOKUP(A3488,$B$5:$V3487,21,FALSE),0)</f>
        <v>0</v>
      </c>
      <c r="W3488" s="99" t="str">
        <f>IF(Y3488&lt;&gt;"",AD3488&amp;"X"&amp;VLOOKUP(INT(N3488),'Cap. Corr. &amp; Prot.'!$J$4:$M$669,4,FALSE),"")</f>
        <v/>
      </c>
      <c r="X3488" s="100"/>
      <c r="Y3488" s="118"/>
      <c r="Z3488" s="102"/>
      <c r="AB3488" s="59" t="str">
        <f t="shared" si="607"/>
        <v/>
      </c>
      <c r="AC3488" s="59" t="str">
        <f t="shared" si="608"/>
        <v/>
      </c>
      <c r="AD3488" s="59" t="str">
        <f>IFERROR(VLOOKUP('Capacidad_&amp;_Regulación'!H3488,Regulaciones!$L$3:$M$7,2,FALSE),"")</f>
        <v/>
      </c>
      <c r="AE3488" s="74" t="str">
        <f t="shared" si="609"/>
        <v/>
      </c>
      <c r="AF3488" s="74" t="str">
        <f t="shared" si="610"/>
        <v/>
      </c>
      <c r="AG3488" s="74" t="str">
        <f t="shared" si="611"/>
        <v/>
      </c>
      <c r="AH3488" s="74">
        <f>IF(AD3488&lt;&gt;"",VLOOKUP($K$1,'Fact. Corr.'!$B$5:$G$7,HLOOKUP(H3488,'Fact. Corr.'!$C$4:$G$8,5,FALSE),FALSE),0)</f>
        <v>0</v>
      </c>
    </row>
    <row r="3489" spans="1:34" ht="20.100000000000001" hidden="1" customHeight="1" x14ac:dyDescent="0.2">
      <c r="A3489" s="109"/>
      <c r="B3489" s="119"/>
      <c r="C3489" s="111"/>
      <c r="D3489" s="112"/>
      <c r="E3489" s="107">
        <f t="shared" si="602"/>
        <v>0</v>
      </c>
      <c r="F3489" s="108">
        <f t="shared" si="603"/>
        <v>0</v>
      </c>
      <c r="G3489" s="114"/>
      <c r="H3489" s="113"/>
      <c r="I3489" s="114"/>
      <c r="J3489" s="115"/>
      <c r="K3489" s="89"/>
      <c r="L3489" s="116"/>
      <c r="M3489" s="117"/>
      <c r="N3489" s="94" t="str">
        <f t="shared" si="612"/>
        <v/>
      </c>
      <c r="O3489" s="87" t="str">
        <f>IF(N3489&lt;&gt;"",IF(J3489="CR",VLOOKUP(ROUND(N3489,0),'Cap. Corr. &amp; Prot.'!$J$4:$L$669,3,FALSE),VLOOKUP(ROUND(N3489,0),'Cap. Corr. &amp; Prot.'!$J$4:$K$669,2,FALSE)),"")</f>
        <v/>
      </c>
      <c r="P3489" s="95">
        <f t="shared" si="604"/>
        <v>0</v>
      </c>
      <c r="Q3489" s="96" t="str">
        <f>IFERROR(VLOOKUP(Y3489,'Constantes KG'!$B$7:$G$22,HLOOKUP(I3489,'Constantes KG'!$C$5:$G$6,2,FALSE),FALSE),"")</f>
        <v/>
      </c>
      <c r="R3489" s="97">
        <f t="shared" si="605"/>
        <v>0</v>
      </c>
      <c r="S3489" s="149">
        <f>IFERROR(VLOOKUP(J3489,Regulaciones!$B$3:$C$9,2,FALSE),0)</f>
        <v>0</v>
      </c>
      <c r="T3489" s="149">
        <f>S3489+IFERROR(VLOOKUP(A3489,$B$5:$T3488,19,FALSE),0)</f>
        <v>0</v>
      </c>
      <c r="U3489" s="94">
        <f t="shared" si="606"/>
        <v>0</v>
      </c>
      <c r="V3489" s="98">
        <f>U3489+IFERROR(VLOOKUP(A3489,$B$5:$V3488,21,FALSE),0)</f>
        <v>0</v>
      </c>
      <c r="W3489" s="99" t="str">
        <f>IF(Y3489&lt;&gt;"",AD3489&amp;"X"&amp;VLOOKUP(INT(N3489),'Cap. Corr. &amp; Prot.'!$J$4:$M$669,4,FALSE),"")</f>
        <v/>
      </c>
      <c r="X3489" s="100"/>
      <c r="Y3489" s="118"/>
      <c r="Z3489" s="102"/>
      <c r="AB3489" s="59" t="str">
        <f t="shared" si="607"/>
        <v/>
      </c>
      <c r="AC3489" s="59" t="str">
        <f t="shared" si="608"/>
        <v/>
      </c>
      <c r="AD3489" s="59" t="str">
        <f>IFERROR(VLOOKUP('Capacidad_&amp;_Regulación'!H3489,Regulaciones!$L$3:$M$7,2,FALSE),"")</f>
        <v/>
      </c>
      <c r="AE3489" s="74" t="str">
        <f t="shared" si="609"/>
        <v/>
      </c>
      <c r="AF3489" s="74" t="str">
        <f t="shared" si="610"/>
        <v/>
      </c>
      <c r="AG3489" s="74" t="str">
        <f t="shared" si="611"/>
        <v/>
      </c>
      <c r="AH3489" s="74">
        <f>IF(AD3489&lt;&gt;"",VLOOKUP($K$1,'Fact. Corr.'!$B$5:$G$7,HLOOKUP(H3489,'Fact. Corr.'!$C$4:$G$8,5,FALSE),FALSE),0)</f>
        <v>0</v>
      </c>
    </row>
    <row r="3490" spans="1:34" ht="20.100000000000001" hidden="1" customHeight="1" x14ac:dyDescent="0.2">
      <c r="A3490" s="109"/>
      <c r="B3490" s="119"/>
      <c r="C3490" s="111"/>
      <c r="D3490" s="112"/>
      <c r="E3490" s="107">
        <f t="shared" si="602"/>
        <v>0</v>
      </c>
      <c r="F3490" s="108">
        <f t="shared" si="603"/>
        <v>0</v>
      </c>
      <c r="G3490" s="114"/>
      <c r="H3490" s="113"/>
      <c r="I3490" s="114"/>
      <c r="J3490" s="115"/>
      <c r="K3490" s="89"/>
      <c r="L3490" s="116"/>
      <c r="M3490" s="117"/>
      <c r="N3490" s="94" t="str">
        <f t="shared" si="612"/>
        <v/>
      </c>
      <c r="O3490" s="87" t="str">
        <f>IF(N3490&lt;&gt;"",IF(J3490="CR",VLOOKUP(ROUND(N3490,0),'Cap. Corr. &amp; Prot.'!$J$4:$L$669,3,FALSE),VLOOKUP(ROUND(N3490,0),'Cap. Corr. &amp; Prot.'!$J$4:$K$669,2,FALSE)),"")</f>
        <v/>
      </c>
      <c r="P3490" s="95">
        <f t="shared" si="604"/>
        <v>0</v>
      </c>
      <c r="Q3490" s="96" t="str">
        <f>IFERROR(VLOOKUP(Y3490,'Constantes KG'!$B$7:$G$22,HLOOKUP(I3490,'Constantes KG'!$C$5:$G$6,2,FALSE),FALSE),"")</f>
        <v/>
      </c>
      <c r="R3490" s="97">
        <f t="shared" si="605"/>
        <v>0</v>
      </c>
      <c r="S3490" s="149">
        <f>IFERROR(VLOOKUP(J3490,Regulaciones!$B$3:$C$9,2,FALSE),0)</f>
        <v>0</v>
      </c>
      <c r="T3490" s="149">
        <f>S3490+IFERROR(VLOOKUP(A3490,$B$5:$T3489,19,FALSE),0)</f>
        <v>0</v>
      </c>
      <c r="U3490" s="94">
        <f t="shared" si="606"/>
        <v>0</v>
      </c>
      <c r="V3490" s="98">
        <f>U3490+IFERROR(VLOOKUP(A3490,$B$5:$V3489,21,FALSE),0)</f>
        <v>0</v>
      </c>
      <c r="W3490" s="99" t="str">
        <f>IF(Y3490&lt;&gt;"",AD3490&amp;"X"&amp;VLOOKUP(INT(N3490),'Cap. Corr. &amp; Prot.'!$J$4:$M$669,4,FALSE),"")</f>
        <v/>
      </c>
      <c r="X3490" s="100"/>
      <c r="Y3490" s="118"/>
      <c r="Z3490" s="102"/>
      <c r="AB3490" s="59" t="str">
        <f t="shared" si="607"/>
        <v/>
      </c>
      <c r="AC3490" s="59" t="str">
        <f t="shared" si="608"/>
        <v/>
      </c>
      <c r="AD3490" s="59" t="str">
        <f>IFERROR(VLOOKUP('Capacidad_&amp;_Regulación'!H3490,Regulaciones!$L$3:$M$7,2,FALSE),"")</f>
        <v/>
      </c>
      <c r="AE3490" s="74" t="str">
        <f t="shared" si="609"/>
        <v/>
      </c>
      <c r="AF3490" s="74" t="str">
        <f t="shared" si="610"/>
        <v/>
      </c>
      <c r="AG3490" s="74" t="str">
        <f t="shared" si="611"/>
        <v/>
      </c>
      <c r="AH3490" s="74">
        <f>IF(AD3490&lt;&gt;"",VLOOKUP($K$1,'Fact. Corr.'!$B$5:$G$7,HLOOKUP(H3490,'Fact. Corr.'!$C$4:$G$8,5,FALSE),FALSE),0)</f>
        <v>0</v>
      </c>
    </row>
    <row r="3491" spans="1:34" ht="20.100000000000001" hidden="1" customHeight="1" x14ac:dyDescent="0.2">
      <c r="A3491" s="109"/>
      <c r="B3491" s="119"/>
      <c r="C3491" s="111"/>
      <c r="D3491" s="112"/>
      <c r="E3491" s="107">
        <f t="shared" si="602"/>
        <v>0</v>
      </c>
      <c r="F3491" s="108">
        <f t="shared" si="603"/>
        <v>0</v>
      </c>
      <c r="G3491" s="114"/>
      <c r="H3491" s="113"/>
      <c r="I3491" s="114"/>
      <c r="J3491" s="115"/>
      <c r="K3491" s="89"/>
      <c r="L3491" s="116"/>
      <c r="M3491" s="117"/>
      <c r="N3491" s="94" t="str">
        <f t="shared" si="612"/>
        <v/>
      </c>
      <c r="O3491" s="87" t="str">
        <f>IF(N3491&lt;&gt;"",IF(J3491="CR",VLOOKUP(ROUND(N3491,0),'Cap. Corr. &amp; Prot.'!$J$4:$L$669,3,FALSE),VLOOKUP(ROUND(N3491,0),'Cap. Corr. &amp; Prot.'!$J$4:$K$669,2,FALSE)),"")</f>
        <v/>
      </c>
      <c r="P3491" s="95">
        <f t="shared" si="604"/>
        <v>0</v>
      </c>
      <c r="Q3491" s="96" t="str">
        <f>IFERROR(VLOOKUP(Y3491,'Constantes KG'!$B$7:$G$22,HLOOKUP(I3491,'Constantes KG'!$C$5:$G$6,2,FALSE),FALSE),"")</f>
        <v/>
      </c>
      <c r="R3491" s="97">
        <f t="shared" si="605"/>
        <v>0</v>
      </c>
      <c r="S3491" s="149">
        <f>IFERROR(VLOOKUP(J3491,Regulaciones!$B$3:$C$9,2,FALSE),0)</f>
        <v>0</v>
      </c>
      <c r="T3491" s="149">
        <f>S3491+IFERROR(VLOOKUP(A3491,$B$5:$T3490,19,FALSE),0)</f>
        <v>0</v>
      </c>
      <c r="U3491" s="94">
        <f t="shared" si="606"/>
        <v>0</v>
      </c>
      <c r="V3491" s="98">
        <f>U3491+IFERROR(VLOOKUP(A3491,$B$5:$V3490,21,FALSE),0)</f>
        <v>0</v>
      </c>
      <c r="W3491" s="99" t="str">
        <f>IF(Y3491&lt;&gt;"",AD3491&amp;"X"&amp;VLOOKUP(INT(N3491),'Cap. Corr. &amp; Prot.'!$J$4:$M$669,4,FALSE),"")</f>
        <v/>
      </c>
      <c r="X3491" s="100"/>
      <c r="Y3491" s="118"/>
      <c r="Z3491" s="102"/>
      <c r="AB3491" s="59" t="str">
        <f t="shared" si="607"/>
        <v/>
      </c>
      <c r="AC3491" s="59" t="str">
        <f t="shared" si="608"/>
        <v/>
      </c>
      <c r="AD3491" s="59" t="str">
        <f>IFERROR(VLOOKUP('Capacidad_&amp;_Regulación'!H3491,Regulaciones!$L$3:$M$7,2,FALSE),"")</f>
        <v/>
      </c>
      <c r="AE3491" s="74" t="str">
        <f t="shared" si="609"/>
        <v/>
      </c>
      <c r="AF3491" s="74" t="str">
        <f t="shared" si="610"/>
        <v/>
      </c>
      <c r="AG3491" s="74" t="str">
        <f t="shared" si="611"/>
        <v/>
      </c>
      <c r="AH3491" s="74">
        <f>IF(AD3491&lt;&gt;"",VLOOKUP($K$1,'Fact. Corr.'!$B$5:$G$7,HLOOKUP(H3491,'Fact. Corr.'!$C$4:$G$8,5,FALSE),FALSE),0)</f>
        <v>0</v>
      </c>
    </row>
    <row r="3492" spans="1:34" ht="20.100000000000001" hidden="1" customHeight="1" x14ac:dyDescent="0.2">
      <c r="A3492" s="109"/>
      <c r="B3492" s="119"/>
      <c r="C3492" s="111"/>
      <c r="D3492" s="112"/>
      <c r="E3492" s="107">
        <f t="shared" si="602"/>
        <v>0</v>
      </c>
      <c r="F3492" s="108">
        <f t="shared" si="603"/>
        <v>0</v>
      </c>
      <c r="G3492" s="114"/>
      <c r="H3492" s="113"/>
      <c r="I3492" s="114"/>
      <c r="J3492" s="115"/>
      <c r="K3492" s="89"/>
      <c r="L3492" s="116"/>
      <c r="M3492" s="117"/>
      <c r="N3492" s="94" t="str">
        <f t="shared" si="612"/>
        <v/>
      </c>
      <c r="O3492" s="87" t="str">
        <f>IF(N3492&lt;&gt;"",IF(J3492="CR",VLOOKUP(ROUND(N3492,0),'Cap. Corr. &amp; Prot.'!$J$4:$L$669,3,FALSE),VLOOKUP(ROUND(N3492,0),'Cap. Corr. &amp; Prot.'!$J$4:$K$669,2,FALSE)),"")</f>
        <v/>
      </c>
      <c r="P3492" s="95">
        <f t="shared" si="604"/>
        <v>0</v>
      </c>
      <c r="Q3492" s="96" t="str">
        <f>IFERROR(VLOOKUP(Y3492,'Constantes KG'!$B$7:$G$22,HLOOKUP(I3492,'Constantes KG'!$C$5:$G$6,2,FALSE),FALSE),"")</f>
        <v/>
      </c>
      <c r="R3492" s="97">
        <f t="shared" si="605"/>
        <v>0</v>
      </c>
      <c r="S3492" s="149">
        <f>IFERROR(VLOOKUP(J3492,Regulaciones!$B$3:$C$9,2,FALSE),0)</f>
        <v>0</v>
      </c>
      <c r="T3492" s="149">
        <f>S3492+IFERROR(VLOOKUP(A3492,$B$5:$T3491,19,FALSE),0)</f>
        <v>0</v>
      </c>
      <c r="U3492" s="94">
        <f t="shared" si="606"/>
        <v>0</v>
      </c>
      <c r="V3492" s="98">
        <f>U3492+IFERROR(VLOOKUP(A3492,$B$5:$V3491,21,FALSE),0)</f>
        <v>0</v>
      </c>
      <c r="W3492" s="99" t="str">
        <f>IF(Y3492&lt;&gt;"",AD3492&amp;"X"&amp;VLOOKUP(INT(N3492),'Cap. Corr. &amp; Prot.'!$J$4:$M$669,4,FALSE),"")</f>
        <v/>
      </c>
      <c r="X3492" s="100"/>
      <c r="Y3492" s="118"/>
      <c r="Z3492" s="102"/>
      <c r="AB3492" s="59" t="str">
        <f t="shared" si="607"/>
        <v/>
      </c>
      <c r="AC3492" s="59" t="str">
        <f t="shared" si="608"/>
        <v/>
      </c>
      <c r="AD3492" s="59" t="str">
        <f>IFERROR(VLOOKUP('Capacidad_&amp;_Regulación'!H3492,Regulaciones!$L$3:$M$7,2,FALSE),"")</f>
        <v/>
      </c>
      <c r="AE3492" s="74" t="str">
        <f t="shared" si="609"/>
        <v/>
      </c>
      <c r="AF3492" s="74" t="str">
        <f t="shared" si="610"/>
        <v/>
      </c>
      <c r="AG3492" s="74" t="str">
        <f t="shared" si="611"/>
        <v/>
      </c>
      <c r="AH3492" s="74">
        <f>IF(AD3492&lt;&gt;"",VLOOKUP($K$1,'Fact. Corr.'!$B$5:$G$7,HLOOKUP(H3492,'Fact. Corr.'!$C$4:$G$8,5,FALSE),FALSE),0)</f>
        <v>0</v>
      </c>
    </row>
    <row r="3493" spans="1:34" ht="20.100000000000001" hidden="1" customHeight="1" x14ac:dyDescent="0.2">
      <c r="A3493" s="109"/>
      <c r="B3493" s="119"/>
      <c r="C3493" s="111"/>
      <c r="D3493" s="112"/>
      <c r="E3493" s="107">
        <f t="shared" si="602"/>
        <v>0</v>
      </c>
      <c r="F3493" s="108">
        <f t="shared" si="603"/>
        <v>0</v>
      </c>
      <c r="G3493" s="114"/>
      <c r="H3493" s="113"/>
      <c r="I3493" s="114"/>
      <c r="J3493" s="115"/>
      <c r="K3493" s="89"/>
      <c r="L3493" s="116"/>
      <c r="M3493" s="117"/>
      <c r="N3493" s="94" t="str">
        <f t="shared" si="612"/>
        <v/>
      </c>
      <c r="O3493" s="87" t="str">
        <f>IF(N3493&lt;&gt;"",IF(J3493="CR",VLOOKUP(ROUND(N3493,0),'Cap. Corr. &amp; Prot.'!$J$4:$L$669,3,FALSE),VLOOKUP(ROUND(N3493,0),'Cap. Corr. &amp; Prot.'!$J$4:$K$669,2,FALSE)),"")</f>
        <v/>
      </c>
      <c r="P3493" s="95">
        <f t="shared" si="604"/>
        <v>0</v>
      </c>
      <c r="Q3493" s="96" t="str">
        <f>IFERROR(VLOOKUP(Y3493,'Constantes KG'!$B$7:$G$22,HLOOKUP(I3493,'Constantes KG'!$C$5:$G$6,2,FALSE),FALSE),"")</f>
        <v/>
      </c>
      <c r="R3493" s="97">
        <f t="shared" si="605"/>
        <v>0</v>
      </c>
      <c r="S3493" s="149">
        <f>IFERROR(VLOOKUP(J3493,Regulaciones!$B$3:$C$9,2,FALSE),0)</f>
        <v>0</v>
      </c>
      <c r="T3493" s="149">
        <f>S3493+IFERROR(VLOOKUP(A3493,$B$5:$T3492,19,FALSE),0)</f>
        <v>0</v>
      </c>
      <c r="U3493" s="94">
        <f t="shared" si="606"/>
        <v>0</v>
      </c>
      <c r="V3493" s="98">
        <f>U3493+IFERROR(VLOOKUP(A3493,$B$5:$V3492,21,FALSE),0)</f>
        <v>0</v>
      </c>
      <c r="W3493" s="99" t="str">
        <f>IF(Y3493&lt;&gt;"",AD3493&amp;"X"&amp;VLOOKUP(INT(N3493),'Cap. Corr. &amp; Prot.'!$J$4:$M$669,4,FALSE),"")</f>
        <v/>
      </c>
      <c r="X3493" s="100"/>
      <c r="Y3493" s="118"/>
      <c r="Z3493" s="102"/>
      <c r="AB3493" s="59" t="str">
        <f t="shared" si="607"/>
        <v/>
      </c>
      <c r="AC3493" s="59" t="str">
        <f t="shared" si="608"/>
        <v/>
      </c>
      <c r="AD3493" s="59" t="str">
        <f>IFERROR(VLOOKUP('Capacidad_&amp;_Regulación'!H3493,Regulaciones!$L$3:$M$7,2,FALSE),"")</f>
        <v/>
      </c>
      <c r="AE3493" s="74" t="str">
        <f t="shared" si="609"/>
        <v/>
      </c>
      <c r="AF3493" s="74" t="str">
        <f t="shared" si="610"/>
        <v/>
      </c>
      <c r="AG3493" s="74" t="str">
        <f t="shared" si="611"/>
        <v/>
      </c>
      <c r="AH3493" s="74">
        <f>IF(AD3493&lt;&gt;"",VLOOKUP($K$1,'Fact. Corr.'!$B$5:$G$7,HLOOKUP(H3493,'Fact. Corr.'!$C$4:$G$8,5,FALSE),FALSE),0)</f>
        <v>0</v>
      </c>
    </row>
    <row r="3494" spans="1:34" ht="20.100000000000001" hidden="1" customHeight="1" x14ac:dyDescent="0.2">
      <c r="A3494" s="109"/>
      <c r="B3494" s="119"/>
      <c r="C3494" s="111"/>
      <c r="D3494" s="112"/>
      <c r="E3494" s="107">
        <f t="shared" si="602"/>
        <v>0</v>
      </c>
      <c r="F3494" s="108">
        <f t="shared" si="603"/>
        <v>0</v>
      </c>
      <c r="G3494" s="114"/>
      <c r="H3494" s="113"/>
      <c r="I3494" s="114"/>
      <c r="J3494" s="115"/>
      <c r="K3494" s="89"/>
      <c r="L3494" s="116"/>
      <c r="M3494" s="117"/>
      <c r="N3494" s="94" t="str">
        <f t="shared" si="612"/>
        <v/>
      </c>
      <c r="O3494" s="87" t="str">
        <f>IF(N3494&lt;&gt;"",IF(J3494="CR",VLOOKUP(ROUND(N3494,0),'Cap. Corr. &amp; Prot.'!$J$4:$L$669,3,FALSE),VLOOKUP(ROUND(N3494,0),'Cap. Corr. &amp; Prot.'!$J$4:$K$669,2,FALSE)),"")</f>
        <v/>
      </c>
      <c r="P3494" s="95">
        <f t="shared" si="604"/>
        <v>0</v>
      </c>
      <c r="Q3494" s="96" t="str">
        <f>IFERROR(VLOOKUP(Y3494,'Constantes KG'!$B$7:$G$22,HLOOKUP(I3494,'Constantes KG'!$C$5:$G$6,2,FALSE),FALSE),"")</f>
        <v/>
      </c>
      <c r="R3494" s="97">
        <f t="shared" si="605"/>
        <v>0</v>
      </c>
      <c r="S3494" s="149">
        <f>IFERROR(VLOOKUP(J3494,Regulaciones!$B$3:$C$9,2,FALSE),0)</f>
        <v>0</v>
      </c>
      <c r="T3494" s="149">
        <f>S3494+IFERROR(VLOOKUP(A3494,$B$5:$T3493,19,FALSE),0)</f>
        <v>0</v>
      </c>
      <c r="U3494" s="94">
        <f t="shared" si="606"/>
        <v>0</v>
      </c>
      <c r="V3494" s="98">
        <f>U3494+IFERROR(VLOOKUP(A3494,$B$5:$V3493,21,FALSE),0)</f>
        <v>0</v>
      </c>
      <c r="W3494" s="99" t="str">
        <f>IF(Y3494&lt;&gt;"",AD3494&amp;"X"&amp;VLOOKUP(INT(N3494),'Cap. Corr. &amp; Prot.'!$J$4:$M$669,4,FALSE),"")</f>
        <v/>
      </c>
      <c r="X3494" s="100"/>
      <c r="Y3494" s="118"/>
      <c r="Z3494" s="102"/>
      <c r="AB3494" s="59" t="str">
        <f t="shared" si="607"/>
        <v/>
      </c>
      <c r="AC3494" s="59" t="str">
        <f t="shared" si="608"/>
        <v/>
      </c>
      <c r="AD3494" s="59" t="str">
        <f>IFERROR(VLOOKUP('Capacidad_&amp;_Regulación'!H3494,Regulaciones!$L$3:$M$7,2,FALSE),"")</f>
        <v/>
      </c>
      <c r="AE3494" s="74" t="str">
        <f t="shared" si="609"/>
        <v/>
      </c>
      <c r="AF3494" s="74" t="str">
        <f t="shared" si="610"/>
        <v/>
      </c>
      <c r="AG3494" s="74" t="str">
        <f t="shared" si="611"/>
        <v/>
      </c>
      <c r="AH3494" s="74">
        <f>IF(AD3494&lt;&gt;"",VLOOKUP($K$1,'Fact. Corr.'!$B$5:$G$7,HLOOKUP(H3494,'Fact. Corr.'!$C$4:$G$8,5,FALSE),FALSE),0)</f>
        <v>0</v>
      </c>
    </row>
    <row r="3495" spans="1:34" ht="20.100000000000001" hidden="1" customHeight="1" x14ac:dyDescent="0.2">
      <c r="A3495" s="109"/>
      <c r="B3495" s="119"/>
      <c r="C3495" s="111"/>
      <c r="D3495" s="112"/>
      <c r="E3495" s="107">
        <f t="shared" si="602"/>
        <v>0</v>
      </c>
      <c r="F3495" s="108">
        <f t="shared" si="603"/>
        <v>0</v>
      </c>
      <c r="G3495" s="114"/>
      <c r="H3495" s="113"/>
      <c r="I3495" s="114"/>
      <c r="J3495" s="115"/>
      <c r="K3495" s="89"/>
      <c r="L3495" s="116"/>
      <c r="M3495" s="117"/>
      <c r="N3495" s="94" t="str">
        <f t="shared" si="612"/>
        <v/>
      </c>
      <c r="O3495" s="87" t="str">
        <f>IF(N3495&lt;&gt;"",IF(J3495="CR",VLOOKUP(ROUND(N3495,0),'Cap. Corr. &amp; Prot.'!$J$4:$L$669,3,FALSE),VLOOKUP(ROUND(N3495,0),'Cap. Corr. &amp; Prot.'!$J$4:$K$669,2,FALSE)),"")</f>
        <v/>
      </c>
      <c r="P3495" s="95">
        <f t="shared" si="604"/>
        <v>0</v>
      </c>
      <c r="Q3495" s="96" t="str">
        <f>IFERROR(VLOOKUP(Y3495,'Constantes KG'!$B$7:$G$22,HLOOKUP(I3495,'Constantes KG'!$C$5:$G$6,2,FALSE),FALSE),"")</f>
        <v/>
      </c>
      <c r="R3495" s="97">
        <f t="shared" si="605"/>
        <v>0</v>
      </c>
      <c r="S3495" s="149">
        <f>IFERROR(VLOOKUP(J3495,Regulaciones!$B$3:$C$9,2,FALSE),0)</f>
        <v>0</v>
      </c>
      <c r="T3495" s="149">
        <f>S3495+IFERROR(VLOOKUP(A3495,$B$5:$T3494,19,FALSE),0)</f>
        <v>0</v>
      </c>
      <c r="U3495" s="94">
        <f t="shared" si="606"/>
        <v>0</v>
      </c>
      <c r="V3495" s="98">
        <f>U3495+IFERROR(VLOOKUP(A3495,$B$5:$V3494,21,FALSE),0)</f>
        <v>0</v>
      </c>
      <c r="W3495" s="99" t="str">
        <f>IF(Y3495&lt;&gt;"",AD3495&amp;"X"&amp;VLOOKUP(INT(N3495),'Cap. Corr. &amp; Prot.'!$J$4:$M$669,4,FALSE),"")</f>
        <v/>
      </c>
      <c r="X3495" s="100"/>
      <c r="Y3495" s="118"/>
      <c r="Z3495" s="102"/>
      <c r="AB3495" s="59" t="str">
        <f t="shared" si="607"/>
        <v/>
      </c>
      <c r="AC3495" s="59" t="str">
        <f t="shared" si="608"/>
        <v/>
      </c>
      <c r="AD3495" s="59" t="str">
        <f>IFERROR(VLOOKUP('Capacidad_&amp;_Regulación'!H3495,Regulaciones!$L$3:$M$7,2,FALSE),"")</f>
        <v/>
      </c>
      <c r="AE3495" s="74" t="str">
        <f t="shared" si="609"/>
        <v/>
      </c>
      <c r="AF3495" s="74" t="str">
        <f t="shared" si="610"/>
        <v/>
      </c>
      <c r="AG3495" s="74" t="str">
        <f t="shared" si="611"/>
        <v/>
      </c>
      <c r="AH3495" s="74">
        <f>IF(AD3495&lt;&gt;"",VLOOKUP($K$1,'Fact. Corr.'!$B$5:$G$7,HLOOKUP(H3495,'Fact. Corr.'!$C$4:$G$8,5,FALSE),FALSE),0)</f>
        <v>0</v>
      </c>
    </row>
    <row r="3496" spans="1:34" ht="20.100000000000001" hidden="1" customHeight="1" x14ac:dyDescent="0.2">
      <c r="A3496" s="109"/>
      <c r="B3496" s="119"/>
      <c r="C3496" s="111"/>
      <c r="D3496" s="112"/>
      <c r="E3496" s="107">
        <f t="shared" si="602"/>
        <v>0</v>
      </c>
      <c r="F3496" s="108">
        <f t="shared" si="603"/>
        <v>0</v>
      </c>
      <c r="G3496" s="114"/>
      <c r="H3496" s="113"/>
      <c r="I3496" s="114"/>
      <c r="J3496" s="115"/>
      <c r="K3496" s="89"/>
      <c r="L3496" s="116"/>
      <c r="M3496" s="117"/>
      <c r="N3496" s="94" t="str">
        <f t="shared" si="612"/>
        <v/>
      </c>
      <c r="O3496" s="87" t="str">
        <f>IF(N3496&lt;&gt;"",IF(J3496="CR",VLOOKUP(ROUND(N3496,0),'Cap. Corr. &amp; Prot.'!$J$4:$L$669,3,FALSE),VLOOKUP(ROUND(N3496,0),'Cap. Corr. &amp; Prot.'!$J$4:$K$669,2,FALSE)),"")</f>
        <v/>
      </c>
      <c r="P3496" s="95">
        <f t="shared" si="604"/>
        <v>0</v>
      </c>
      <c r="Q3496" s="96" t="str">
        <f>IFERROR(VLOOKUP(Y3496,'Constantes KG'!$B$7:$G$22,HLOOKUP(I3496,'Constantes KG'!$C$5:$G$6,2,FALSE),FALSE),"")</f>
        <v/>
      </c>
      <c r="R3496" s="97">
        <f t="shared" si="605"/>
        <v>0</v>
      </c>
      <c r="S3496" s="149">
        <f>IFERROR(VLOOKUP(J3496,Regulaciones!$B$3:$C$9,2,FALSE),0)</f>
        <v>0</v>
      </c>
      <c r="T3496" s="149">
        <f>S3496+IFERROR(VLOOKUP(A3496,$B$5:$T3495,19,FALSE),0)</f>
        <v>0</v>
      </c>
      <c r="U3496" s="94">
        <f t="shared" si="606"/>
        <v>0</v>
      </c>
      <c r="V3496" s="98">
        <f>U3496+IFERROR(VLOOKUP(A3496,$B$5:$V3495,21,FALSE),0)</f>
        <v>0</v>
      </c>
      <c r="W3496" s="99" t="str">
        <f>IF(Y3496&lt;&gt;"",AD3496&amp;"X"&amp;VLOOKUP(INT(N3496),'Cap. Corr. &amp; Prot.'!$J$4:$M$669,4,FALSE),"")</f>
        <v/>
      </c>
      <c r="X3496" s="100"/>
      <c r="Y3496" s="118"/>
      <c r="Z3496" s="102"/>
      <c r="AB3496" s="59" t="str">
        <f t="shared" si="607"/>
        <v/>
      </c>
      <c r="AC3496" s="59" t="str">
        <f t="shared" si="608"/>
        <v/>
      </c>
      <c r="AD3496" s="59" t="str">
        <f>IFERROR(VLOOKUP('Capacidad_&amp;_Regulación'!H3496,Regulaciones!$L$3:$M$7,2,FALSE),"")</f>
        <v/>
      </c>
      <c r="AE3496" s="74" t="str">
        <f t="shared" si="609"/>
        <v/>
      </c>
      <c r="AF3496" s="74" t="str">
        <f t="shared" si="610"/>
        <v/>
      </c>
      <c r="AG3496" s="74" t="str">
        <f t="shared" si="611"/>
        <v/>
      </c>
      <c r="AH3496" s="74">
        <f>IF(AD3496&lt;&gt;"",VLOOKUP($K$1,'Fact. Corr.'!$B$5:$G$7,HLOOKUP(H3496,'Fact. Corr.'!$C$4:$G$8,5,FALSE),FALSE),0)</f>
        <v>0</v>
      </c>
    </row>
    <row r="3497" spans="1:34" ht="20.100000000000001" hidden="1" customHeight="1" x14ac:dyDescent="0.2">
      <c r="A3497" s="109"/>
      <c r="B3497" s="119"/>
      <c r="C3497" s="111"/>
      <c r="D3497" s="112"/>
      <c r="E3497" s="107">
        <f t="shared" si="602"/>
        <v>0</v>
      </c>
      <c r="F3497" s="108">
        <f t="shared" si="603"/>
        <v>0</v>
      </c>
      <c r="G3497" s="114"/>
      <c r="H3497" s="113"/>
      <c r="I3497" s="114"/>
      <c r="J3497" s="115"/>
      <c r="K3497" s="89"/>
      <c r="L3497" s="116"/>
      <c r="M3497" s="117"/>
      <c r="N3497" s="94" t="str">
        <f t="shared" si="612"/>
        <v/>
      </c>
      <c r="O3497" s="87" t="str">
        <f>IF(N3497&lt;&gt;"",IF(J3497="CR",VLOOKUP(ROUND(N3497,0),'Cap. Corr. &amp; Prot.'!$J$4:$L$669,3,FALSE),VLOOKUP(ROUND(N3497,0),'Cap. Corr. &amp; Prot.'!$J$4:$K$669,2,FALSE)),"")</f>
        <v/>
      </c>
      <c r="P3497" s="95">
        <f t="shared" si="604"/>
        <v>0</v>
      </c>
      <c r="Q3497" s="96" t="str">
        <f>IFERROR(VLOOKUP(Y3497,'Constantes KG'!$B$7:$G$22,HLOOKUP(I3497,'Constantes KG'!$C$5:$G$6,2,FALSE),FALSE),"")</f>
        <v/>
      </c>
      <c r="R3497" s="97">
        <f t="shared" si="605"/>
        <v>0</v>
      </c>
      <c r="S3497" s="149">
        <f>IFERROR(VLOOKUP(J3497,Regulaciones!$B$3:$C$9,2,FALSE),0)</f>
        <v>0</v>
      </c>
      <c r="T3497" s="149">
        <f>S3497+IFERROR(VLOOKUP(A3497,$B$5:$T3496,19,FALSE),0)</f>
        <v>0</v>
      </c>
      <c r="U3497" s="94">
        <f t="shared" si="606"/>
        <v>0</v>
      </c>
      <c r="V3497" s="98">
        <f>U3497+IFERROR(VLOOKUP(A3497,$B$5:$V3496,21,FALSE),0)</f>
        <v>0</v>
      </c>
      <c r="W3497" s="99" t="str">
        <f>IF(Y3497&lt;&gt;"",AD3497&amp;"X"&amp;VLOOKUP(INT(N3497),'Cap. Corr. &amp; Prot.'!$J$4:$M$669,4,FALSE),"")</f>
        <v/>
      </c>
      <c r="X3497" s="100"/>
      <c r="Y3497" s="118"/>
      <c r="Z3497" s="102"/>
      <c r="AB3497" s="59" t="str">
        <f t="shared" si="607"/>
        <v/>
      </c>
      <c r="AC3497" s="59" t="str">
        <f t="shared" si="608"/>
        <v/>
      </c>
      <c r="AD3497" s="59" t="str">
        <f>IFERROR(VLOOKUP('Capacidad_&amp;_Regulación'!H3497,Regulaciones!$L$3:$M$7,2,FALSE),"")</f>
        <v/>
      </c>
      <c r="AE3497" s="74" t="str">
        <f t="shared" si="609"/>
        <v/>
      </c>
      <c r="AF3497" s="74" t="str">
        <f t="shared" si="610"/>
        <v/>
      </c>
      <c r="AG3497" s="74" t="str">
        <f t="shared" si="611"/>
        <v/>
      </c>
      <c r="AH3497" s="74">
        <f>IF(AD3497&lt;&gt;"",VLOOKUP($K$1,'Fact. Corr.'!$B$5:$G$7,HLOOKUP(H3497,'Fact. Corr.'!$C$4:$G$8,5,FALSE),FALSE),0)</f>
        <v>0</v>
      </c>
    </row>
    <row r="3498" spans="1:34" ht="20.100000000000001" hidden="1" customHeight="1" x14ac:dyDescent="0.2">
      <c r="A3498" s="109"/>
      <c r="B3498" s="119"/>
      <c r="C3498" s="111"/>
      <c r="D3498" s="112"/>
      <c r="E3498" s="107">
        <f t="shared" si="602"/>
        <v>0</v>
      </c>
      <c r="F3498" s="108">
        <f t="shared" si="603"/>
        <v>0</v>
      </c>
      <c r="G3498" s="114"/>
      <c r="H3498" s="113"/>
      <c r="I3498" s="114"/>
      <c r="J3498" s="115"/>
      <c r="K3498" s="89"/>
      <c r="L3498" s="116"/>
      <c r="M3498" s="117"/>
      <c r="N3498" s="94" t="str">
        <f t="shared" si="612"/>
        <v/>
      </c>
      <c r="O3498" s="87" t="str">
        <f>IF(N3498&lt;&gt;"",IF(J3498="CR",VLOOKUP(ROUND(N3498,0),'Cap. Corr. &amp; Prot.'!$J$4:$L$669,3,FALSE),VLOOKUP(ROUND(N3498,0),'Cap. Corr. &amp; Prot.'!$J$4:$K$669,2,FALSE)),"")</f>
        <v/>
      </c>
      <c r="P3498" s="95">
        <f t="shared" si="604"/>
        <v>0</v>
      </c>
      <c r="Q3498" s="96" t="str">
        <f>IFERROR(VLOOKUP(Y3498,'Constantes KG'!$B$7:$G$22,HLOOKUP(I3498,'Constantes KG'!$C$5:$G$6,2,FALSE),FALSE),"")</f>
        <v/>
      </c>
      <c r="R3498" s="97">
        <f t="shared" si="605"/>
        <v>0</v>
      </c>
      <c r="S3498" s="149">
        <f>IFERROR(VLOOKUP(J3498,Regulaciones!$B$3:$C$9,2,FALSE),0)</f>
        <v>0</v>
      </c>
      <c r="T3498" s="149">
        <f>S3498+IFERROR(VLOOKUP(A3498,$B$5:$T3497,19,FALSE),0)</f>
        <v>0</v>
      </c>
      <c r="U3498" s="94">
        <f t="shared" si="606"/>
        <v>0</v>
      </c>
      <c r="V3498" s="98">
        <f>U3498+IFERROR(VLOOKUP(A3498,$B$5:$V3497,21,FALSE),0)</f>
        <v>0</v>
      </c>
      <c r="W3498" s="99" t="str">
        <f>IF(Y3498&lt;&gt;"",AD3498&amp;"X"&amp;VLOOKUP(INT(N3498),'Cap. Corr. &amp; Prot.'!$J$4:$M$669,4,FALSE),"")</f>
        <v/>
      </c>
      <c r="X3498" s="100"/>
      <c r="Y3498" s="118"/>
      <c r="Z3498" s="102"/>
      <c r="AB3498" s="59" t="str">
        <f t="shared" si="607"/>
        <v/>
      </c>
      <c r="AC3498" s="59" t="str">
        <f t="shared" si="608"/>
        <v/>
      </c>
      <c r="AD3498" s="59" t="str">
        <f>IFERROR(VLOOKUP('Capacidad_&amp;_Regulación'!H3498,Regulaciones!$L$3:$M$7,2,FALSE),"")</f>
        <v/>
      </c>
      <c r="AE3498" s="74" t="str">
        <f t="shared" si="609"/>
        <v/>
      </c>
      <c r="AF3498" s="74" t="str">
        <f t="shared" si="610"/>
        <v/>
      </c>
      <c r="AG3498" s="74" t="str">
        <f t="shared" si="611"/>
        <v/>
      </c>
      <c r="AH3498" s="74">
        <f>IF(AD3498&lt;&gt;"",VLOOKUP($K$1,'Fact. Corr.'!$B$5:$G$7,HLOOKUP(H3498,'Fact. Corr.'!$C$4:$G$8,5,FALSE),FALSE),0)</f>
        <v>0</v>
      </c>
    </row>
    <row r="3499" spans="1:34" ht="20.100000000000001" hidden="1" customHeight="1" x14ac:dyDescent="0.2">
      <c r="A3499" s="109"/>
      <c r="B3499" s="119"/>
      <c r="C3499" s="111"/>
      <c r="D3499" s="112"/>
      <c r="E3499" s="107">
        <f t="shared" si="602"/>
        <v>0</v>
      </c>
      <c r="F3499" s="108">
        <f t="shared" si="603"/>
        <v>0</v>
      </c>
      <c r="G3499" s="114"/>
      <c r="H3499" s="113"/>
      <c r="I3499" s="114"/>
      <c r="J3499" s="115"/>
      <c r="K3499" s="89"/>
      <c r="L3499" s="116"/>
      <c r="M3499" s="117"/>
      <c r="N3499" s="94" t="str">
        <f t="shared" si="612"/>
        <v/>
      </c>
      <c r="O3499" s="87" t="str">
        <f>IF(N3499&lt;&gt;"",IF(J3499="CR",VLOOKUP(ROUND(N3499,0),'Cap. Corr. &amp; Prot.'!$J$4:$L$669,3,FALSE),VLOOKUP(ROUND(N3499,0),'Cap. Corr. &amp; Prot.'!$J$4:$K$669,2,FALSE)),"")</f>
        <v/>
      </c>
      <c r="P3499" s="95">
        <f t="shared" si="604"/>
        <v>0</v>
      </c>
      <c r="Q3499" s="96" t="str">
        <f>IFERROR(VLOOKUP(Y3499,'Constantes KG'!$B$7:$G$22,HLOOKUP(I3499,'Constantes KG'!$C$5:$G$6,2,FALSE),FALSE),"")</f>
        <v/>
      </c>
      <c r="R3499" s="97">
        <f t="shared" si="605"/>
        <v>0</v>
      </c>
      <c r="S3499" s="149">
        <f>IFERROR(VLOOKUP(J3499,Regulaciones!$B$3:$C$9,2,FALSE),0)</f>
        <v>0</v>
      </c>
      <c r="T3499" s="149">
        <f>S3499+IFERROR(VLOOKUP(A3499,$B$5:$T3498,19,FALSE),0)</f>
        <v>0</v>
      </c>
      <c r="U3499" s="94">
        <f t="shared" si="606"/>
        <v>0</v>
      </c>
      <c r="V3499" s="98">
        <f>U3499+IFERROR(VLOOKUP(A3499,$B$5:$V3498,21,FALSE),0)</f>
        <v>0</v>
      </c>
      <c r="W3499" s="99" t="str">
        <f>IF(Y3499&lt;&gt;"",AD3499&amp;"X"&amp;VLOOKUP(INT(N3499),'Cap. Corr. &amp; Prot.'!$J$4:$M$669,4,FALSE),"")</f>
        <v/>
      </c>
      <c r="X3499" s="100"/>
      <c r="Y3499" s="118"/>
      <c r="Z3499" s="102"/>
      <c r="AB3499" s="59" t="str">
        <f t="shared" si="607"/>
        <v/>
      </c>
      <c r="AC3499" s="59" t="str">
        <f t="shared" si="608"/>
        <v/>
      </c>
      <c r="AD3499" s="59" t="str">
        <f>IFERROR(VLOOKUP('Capacidad_&amp;_Regulación'!H3499,Regulaciones!$L$3:$M$7,2,FALSE),"")</f>
        <v/>
      </c>
      <c r="AE3499" s="74" t="str">
        <f t="shared" si="609"/>
        <v/>
      </c>
      <c r="AF3499" s="74" t="str">
        <f t="shared" si="610"/>
        <v/>
      </c>
      <c r="AG3499" s="74" t="str">
        <f t="shared" si="611"/>
        <v/>
      </c>
      <c r="AH3499" s="74">
        <f>IF(AD3499&lt;&gt;"",VLOOKUP($K$1,'Fact. Corr.'!$B$5:$G$7,HLOOKUP(H3499,'Fact. Corr.'!$C$4:$G$8,5,FALSE),FALSE),0)</f>
        <v>0</v>
      </c>
    </row>
    <row r="3500" spans="1:34" ht="20.100000000000001" hidden="1" customHeight="1" x14ac:dyDescent="0.2">
      <c r="A3500" s="109"/>
      <c r="B3500" s="119"/>
      <c r="C3500" s="111"/>
      <c r="D3500" s="112"/>
      <c r="E3500" s="107">
        <f t="shared" si="602"/>
        <v>0</v>
      </c>
      <c r="F3500" s="108">
        <f t="shared" si="603"/>
        <v>0</v>
      </c>
      <c r="G3500" s="114"/>
      <c r="H3500" s="113"/>
      <c r="I3500" s="114"/>
      <c r="J3500" s="115"/>
      <c r="K3500" s="89"/>
      <c r="L3500" s="116"/>
      <c r="M3500" s="117"/>
      <c r="N3500" s="94" t="str">
        <f t="shared" si="612"/>
        <v/>
      </c>
      <c r="O3500" s="87" t="str">
        <f>IF(N3500&lt;&gt;"",IF(J3500="CR",VLOOKUP(ROUND(N3500,0),'Cap. Corr. &amp; Prot.'!$J$4:$L$669,3,FALSE),VLOOKUP(ROUND(N3500,0),'Cap. Corr. &amp; Prot.'!$J$4:$K$669,2,FALSE)),"")</f>
        <v/>
      </c>
      <c r="P3500" s="95">
        <f t="shared" si="604"/>
        <v>0</v>
      </c>
      <c r="Q3500" s="96" t="str">
        <f>IFERROR(VLOOKUP(Y3500,'Constantes KG'!$B$7:$G$22,HLOOKUP(I3500,'Constantes KG'!$C$5:$G$6,2,FALSE),FALSE),"")</f>
        <v/>
      </c>
      <c r="R3500" s="97">
        <f t="shared" si="605"/>
        <v>0</v>
      </c>
      <c r="S3500" s="149">
        <f>IFERROR(VLOOKUP(J3500,Regulaciones!$B$3:$C$9,2,FALSE),0)</f>
        <v>0</v>
      </c>
      <c r="T3500" s="149">
        <f>S3500+IFERROR(VLOOKUP(A3500,$B$5:$T3499,19,FALSE),0)</f>
        <v>0</v>
      </c>
      <c r="U3500" s="94">
        <f t="shared" si="606"/>
        <v>0</v>
      </c>
      <c r="V3500" s="98">
        <f>U3500+IFERROR(VLOOKUP(A3500,$B$5:$V3499,21,FALSE),0)</f>
        <v>0</v>
      </c>
      <c r="W3500" s="99" t="str">
        <f>IF(Y3500&lt;&gt;"",AD3500&amp;"X"&amp;VLOOKUP(INT(N3500),'Cap. Corr. &amp; Prot.'!$J$4:$M$669,4,FALSE),"")</f>
        <v/>
      </c>
      <c r="X3500" s="100"/>
      <c r="Y3500" s="118"/>
      <c r="Z3500" s="102"/>
      <c r="AB3500" s="59" t="str">
        <f t="shared" si="607"/>
        <v/>
      </c>
      <c r="AC3500" s="59" t="str">
        <f t="shared" si="608"/>
        <v/>
      </c>
      <c r="AD3500" s="59" t="str">
        <f>IFERROR(VLOOKUP('Capacidad_&amp;_Regulación'!H3500,Regulaciones!$L$3:$M$7,2,FALSE),"")</f>
        <v/>
      </c>
      <c r="AE3500" s="74" t="str">
        <f t="shared" si="609"/>
        <v/>
      </c>
      <c r="AF3500" s="74" t="str">
        <f t="shared" si="610"/>
        <v/>
      </c>
      <c r="AG3500" s="74" t="str">
        <f t="shared" si="611"/>
        <v/>
      </c>
      <c r="AH3500" s="74">
        <f>IF(AD3500&lt;&gt;"",VLOOKUP($K$1,'Fact. Corr.'!$B$5:$G$7,HLOOKUP(H3500,'Fact. Corr.'!$C$4:$G$8,5,FALSE),FALSE),0)</f>
        <v>0</v>
      </c>
    </row>
    <row r="3501" spans="1:34" ht="20.100000000000001" hidden="1" customHeight="1" x14ac:dyDescent="0.2">
      <c r="A3501" s="109"/>
      <c r="B3501" s="119"/>
      <c r="C3501" s="111"/>
      <c r="D3501" s="112"/>
      <c r="E3501" s="107">
        <f t="shared" si="602"/>
        <v>0</v>
      </c>
      <c r="F3501" s="108">
        <f t="shared" si="603"/>
        <v>0</v>
      </c>
      <c r="G3501" s="114"/>
      <c r="H3501" s="113"/>
      <c r="I3501" s="114"/>
      <c r="J3501" s="115"/>
      <c r="K3501" s="89"/>
      <c r="L3501" s="116"/>
      <c r="M3501" s="117"/>
      <c r="N3501" s="94" t="str">
        <f t="shared" si="612"/>
        <v/>
      </c>
      <c r="O3501" s="87" t="str">
        <f>IF(N3501&lt;&gt;"",IF(J3501="CR",VLOOKUP(ROUND(N3501,0),'Cap. Corr. &amp; Prot.'!$J$4:$L$669,3,FALSE),VLOOKUP(ROUND(N3501,0),'Cap. Corr. &amp; Prot.'!$J$4:$K$669,2,FALSE)),"")</f>
        <v/>
      </c>
      <c r="P3501" s="95">
        <f t="shared" si="604"/>
        <v>0</v>
      </c>
      <c r="Q3501" s="96" t="str">
        <f>IFERROR(VLOOKUP(Y3501,'Constantes KG'!$B$7:$G$22,HLOOKUP(I3501,'Constantes KG'!$C$5:$G$6,2,FALSE),FALSE),"")</f>
        <v/>
      </c>
      <c r="R3501" s="97">
        <f t="shared" si="605"/>
        <v>0</v>
      </c>
      <c r="S3501" s="149">
        <f>IFERROR(VLOOKUP(J3501,Regulaciones!$B$3:$C$9,2,FALSE),0)</f>
        <v>0</v>
      </c>
      <c r="T3501" s="149">
        <f>S3501+IFERROR(VLOOKUP(A3501,$B$5:$T3500,19,FALSE),0)</f>
        <v>0</v>
      </c>
      <c r="U3501" s="94">
        <f t="shared" si="606"/>
        <v>0</v>
      </c>
      <c r="V3501" s="98">
        <f>U3501+IFERROR(VLOOKUP(A3501,$B$5:$V3500,21,FALSE),0)</f>
        <v>0</v>
      </c>
      <c r="W3501" s="99" t="str">
        <f>IF(Y3501&lt;&gt;"",AD3501&amp;"X"&amp;VLOOKUP(INT(N3501),'Cap. Corr. &amp; Prot.'!$J$4:$M$669,4,FALSE),"")</f>
        <v/>
      </c>
      <c r="X3501" s="100"/>
      <c r="Y3501" s="118"/>
      <c r="Z3501" s="102"/>
      <c r="AB3501" s="59" t="str">
        <f t="shared" si="607"/>
        <v/>
      </c>
      <c r="AC3501" s="59" t="str">
        <f t="shared" si="608"/>
        <v/>
      </c>
      <c r="AD3501" s="59" t="str">
        <f>IFERROR(VLOOKUP('Capacidad_&amp;_Regulación'!H3501,Regulaciones!$L$3:$M$7,2,FALSE),"")</f>
        <v/>
      </c>
      <c r="AE3501" s="74" t="str">
        <f t="shared" si="609"/>
        <v/>
      </c>
      <c r="AF3501" s="74" t="str">
        <f t="shared" si="610"/>
        <v/>
      </c>
      <c r="AG3501" s="74" t="str">
        <f t="shared" si="611"/>
        <v/>
      </c>
      <c r="AH3501" s="74">
        <f>IF(AD3501&lt;&gt;"",VLOOKUP($K$1,'Fact. Corr.'!$B$5:$G$7,HLOOKUP(H3501,'Fact. Corr.'!$C$4:$G$8,5,FALSE),FALSE),0)</f>
        <v>0</v>
      </c>
    </row>
    <row r="3502" spans="1:34" ht="20.100000000000001" hidden="1" customHeight="1" x14ac:dyDescent="0.2">
      <c r="A3502" s="109"/>
      <c r="B3502" s="119"/>
      <c r="C3502" s="111"/>
      <c r="D3502" s="112"/>
      <c r="E3502" s="107">
        <f t="shared" si="602"/>
        <v>0</v>
      </c>
      <c r="F3502" s="108">
        <f t="shared" si="603"/>
        <v>0</v>
      </c>
      <c r="G3502" s="114"/>
      <c r="H3502" s="113"/>
      <c r="I3502" s="114"/>
      <c r="J3502" s="115"/>
      <c r="K3502" s="89"/>
      <c r="L3502" s="116"/>
      <c r="M3502" s="117"/>
      <c r="N3502" s="94" t="str">
        <f t="shared" si="612"/>
        <v/>
      </c>
      <c r="O3502" s="87" t="str">
        <f>IF(N3502&lt;&gt;"",IF(J3502="CR",VLOOKUP(ROUND(N3502,0),'Cap. Corr. &amp; Prot.'!$J$4:$L$669,3,FALSE),VLOOKUP(ROUND(N3502,0),'Cap. Corr. &amp; Prot.'!$J$4:$K$669,2,FALSE)),"")</f>
        <v/>
      </c>
      <c r="P3502" s="95">
        <f t="shared" si="604"/>
        <v>0</v>
      </c>
      <c r="Q3502" s="96" t="str">
        <f>IFERROR(VLOOKUP(Y3502,'Constantes KG'!$B$7:$G$22,HLOOKUP(I3502,'Constantes KG'!$C$5:$G$6,2,FALSE),FALSE),"")</f>
        <v/>
      </c>
      <c r="R3502" s="97">
        <f t="shared" si="605"/>
        <v>0</v>
      </c>
      <c r="S3502" s="149">
        <f>IFERROR(VLOOKUP(J3502,Regulaciones!$B$3:$C$9,2,FALSE),0)</f>
        <v>0</v>
      </c>
      <c r="T3502" s="149">
        <f>S3502+IFERROR(VLOOKUP(A3502,$B$5:$T3501,19,FALSE),0)</f>
        <v>0</v>
      </c>
      <c r="U3502" s="94">
        <f t="shared" si="606"/>
        <v>0</v>
      </c>
      <c r="V3502" s="98">
        <f>U3502+IFERROR(VLOOKUP(A3502,$B$5:$V3501,21,FALSE),0)</f>
        <v>0</v>
      </c>
      <c r="W3502" s="99" t="str">
        <f>IF(Y3502&lt;&gt;"",AD3502&amp;"X"&amp;VLOOKUP(INT(N3502),'Cap. Corr. &amp; Prot.'!$J$4:$M$669,4,FALSE),"")</f>
        <v/>
      </c>
      <c r="X3502" s="100"/>
      <c r="Y3502" s="118"/>
      <c r="Z3502" s="102"/>
      <c r="AB3502" s="59" t="str">
        <f t="shared" si="607"/>
        <v/>
      </c>
      <c r="AC3502" s="59" t="str">
        <f t="shared" si="608"/>
        <v/>
      </c>
      <c r="AD3502" s="59" t="str">
        <f>IFERROR(VLOOKUP('Capacidad_&amp;_Regulación'!H3502,Regulaciones!$L$3:$M$7,2,FALSE),"")</f>
        <v/>
      </c>
      <c r="AE3502" s="74" t="str">
        <f t="shared" si="609"/>
        <v/>
      </c>
      <c r="AF3502" s="74" t="str">
        <f t="shared" si="610"/>
        <v/>
      </c>
      <c r="AG3502" s="74" t="str">
        <f t="shared" si="611"/>
        <v/>
      </c>
      <c r="AH3502" s="74">
        <f>IF(AD3502&lt;&gt;"",VLOOKUP($K$1,'Fact. Corr.'!$B$5:$G$7,HLOOKUP(H3502,'Fact. Corr.'!$C$4:$G$8,5,FALSE),FALSE),0)</f>
        <v>0</v>
      </c>
    </row>
    <row r="3503" spans="1:34" ht="20.100000000000001" hidden="1" customHeight="1" x14ac:dyDescent="0.2">
      <c r="A3503" s="109"/>
      <c r="B3503" s="119"/>
      <c r="C3503" s="111"/>
      <c r="D3503" s="112"/>
      <c r="E3503" s="107">
        <f t="shared" si="602"/>
        <v>0</v>
      </c>
      <c r="F3503" s="108">
        <f t="shared" si="603"/>
        <v>0</v>
      </c>
      <c r="G3503" s="114"/>
      <c r="H3503" s="113"/>
      <c r="I3503" s="114"/>
      <c r="J3503" s="115"/>
      <c r="K3503" s="89"/>
      <c r="L3503" s="116"/>
      <c r="M3503" s="117"/>
      <c r="N3503" s="94" t="str">
        <f t="shared" si="612"/>
        <v/>
      </c>
      <c r="O3503" s="87" t="str">
        <f>IF(N3503&lt;&gt;"",IF(J3503="CR",VLOOKUP(ROUND(N3503,0),'Cap. Corr. &amp; Prot.'!$J$4:$L$669,3,FALSE),VLOOKUP(ROUND(N3503,0),'Cap. Corr. &amp; Prot.'!$J$4:$K$669,2,FALSE)),"")</f>
        <v/>
      </c>
      <c r="P3503" s="95">
        <f t="shared" si="604"/>
        <v>0</v>
      </c>
      <c r="Q3503" s="96" t="str">
        <f>IFERROR(VLOOKUP(Y3503,'Constantes KG'!$B$7:$G$22,HLOOKUP(I3503,'Constantes KG'!$C$5:$G$6,2,FALSE),FALSE),"")</f>
        <v/>
      </c>
      <c r="R3503" s="97">
        <f t="shared" si="605"/>
        <v>0</v>
      </c>
      <c r="S3503" s="149">
        <f>IFERROR(VLOOKUP(J3503,Regulaciones!$B$3:$C$9,2,FALSE),0)</f>
        <v>0</v>
      </c>
      <c r="T3503" s="149">
        <f>S3503+IFERROR(VLOOKUP(A3503,$B$5:$T3502,19,FALSE),0)</f>
        <v>0</v>
      </c>
      <c r="U3503" s="94">
        <f t="shared" si="606"/>
        <v>0</v>
      </c>
      <c r="V3503" s="98">
        <f>U3503+IFERROR(VLOOKUP(A3503,$B$5:$V3502,21,FALSE),0)</f>
        <v>0</v>
      </c>
      <c r="W3503" s="99" t="str">
        <f>IF(Y3503&lt;&gt;"",AD3503&amp;"X"&amp;VLOOKUP(INT(N3503),'Cap. Corr. &amp; Prot.'!$J$4:$M$669,4,FALSE),"")</f>
        <v/>
      </c>
      <c r="X3503" s="100"/>
      <c r="Y3503" s="118"/>
      <c r="Z3503" s="102"/>
      <c r="AB3503" s="59" t="str">
        <f t="shared" si="607"/>
        <v/>
      </c>
      <c r="AC3503" s="59" t="str">
        <f t="shared" si="608"/>
        <v/>
      </c>
      <c r="AD3503" s="59" t="str">
        <f>IFERROR(VLOOKUP('Capacidad_&amp;_Regulación'!H3503,Regulaciones!$L$3:$M$7,2,FALSE),"")</f>
        <v/>
      </c>
      <c r="AE3503" s="74" t="str">
        <f t="shared" si="609"/>
        <v/>
      </c>
      <c r="AF3503" s="74" t="str">
        <f t="shared" si="610"/>
        <v/>
      </c>
      <c r="AG3503" s="74" t="str">
        <f t="shared" si="611"/>
        <v/>
      </c>
      <c r="AH3503" s="74">
        <f>IF(AD3503&lt;&gt;"",VLOOKUP($K$1,'Fact. Corr.'!$B$5:$G$7,HLOOKUP(H3503,'Fact. Corr.'!$C$4:$G$8,5,FALSE),FALSE),0)</f>
        <v>0</v>
      </c>
    </row>
    <row r="3504" spans="1:34" ht="20.100000000000001" hidden="1" customHeight="1" x14ac:dyDescent="0.2">
      <c r="A3504" s="109"/>
      <c r="B3504" s="119"/>
      <c r="C3504" s="111"/>
      <c r="D3504" s="112"/>
      <c r="E3504" s="107">
        <f t="shared" si="602"/>
        <v>0</v>
      </c>
      <c r="F3504" s="108">
        <f t="shared" si="603"/>
        <v>0</v>
      </c>
      <c r="G3504" s="114"/>
      <c r="H3504" s="113"/>
      <c r="I3504" s="114"/>
      <c r="J3504" s="115"/>
      <c r="K3504" s="89"/>
      <c r="L3504" s="116"/>
      <c r="M3504" s="117"/>
      <c r="N3504" s="94" t="str">
        <f t="shared" si="612"/>
        <v/>
      </c>
      <c r="O3504" s="87" t="str">
        <f>IF(N3504&lt;&gt;"",IF(J3504="CR",VLOOKUP(ROUND(N3504,0),'Cap. Corr. &amp; Prot.'!$J$4:$L$669,3,FALSE),VLOOKUP(ROUND(N3504,0),'Cap. Corr. &amp; Prot.'!$J$4:$K$669,2,FALSE)),"")</f>
        <v/>
      </c>
      <c r="P3504" s="95">
        <f t="shared" si="604"/>
        <v>0</v>
      </c>
      <c r="Q3504" s="96" t="str">
        <f>IFERROR(VLOOKUP(Y3504,'Constantes KG'!$B$7:$G$22,HLOOKUP(I3504,'Constantes KG'!$C$5:$G$6,2,FALSE),FALSE),"")</f>
        <v/>
      </c>
      <c r="R3504" s="97">
        <f t="shared" si="605"/>
        <v>0</v>
      </c>
      <c r="S3504" s="149">
        <f>IFERROR(VLOOKUP(J3504,Regulaciones!$B$3:$C$9,2,FALSE),0)</f>
        <v>0</v>
      </c>
      <c r="T3504" s="149">
        <f>S3504+IFERROR(VLOOKUP(A3504,$B$5:$T3503,19,FALSE),0)</f>
        <v>0</v>
      </c>
      <c r="U3504" s="94">
        <f t="shared" si="606"/>
        <v>0</v>
      </c>
      <c r="V3504" s="98">
        <f>U3504+IFERROR(VLOOKUP(A3504,$B$5:$V3503,21,FALSE),0)</f>
        <v>0</v>
      </c>
      <c r="W3504" s="99" t="str">
        <f>IF(Y3504&lt;&gt;"",AD3504&amp;"X"&amp;VLOOKUP(INT(N3504),'Cap. Corr. &amp; Prot.'!$J$4:$M$669,4,FALSE),"")</f>
        <v/>
      </c>
      <c r="X3504" s="100"/>
      <c r="Y3504" s="118"/>
      <c r="Z3504" s="102"/>
      <c r="AB3504" s="59" t="str">
        <f t="shared" si="607"/>
        <v/>
      </c>
      <c r="AC3504" s="59" t="str">
        <f t="shared" si="608"/>
        <v/>
      </c>
      <c r="AD3504" s="59" t="str">
        <f>IFERROR(VLOOKUP('Capacidad_&amp;_Regulación'!H3504,Regulaciones!$L$3:$M$7,2,FALSE),"")</f>
        <v/>
      </c>
      <c r="AE3504" s="74" t="str">
        <f t="shared" si="609"/>
        <v/>
      </c>
      <c r="AF3504" s="74" t="str">
        <f t="shared" si="610"/>
        <v/>
      </c>
      <c r="AG3504" s="74" t="str">
        <f t="shared" si="611"/>
        <v/>
      </c>
      <c r="AH3504" s="74">
        <f>IF(AD3504&lt;&gt;"",VLOOKUP($K$1,'Fact. Corr.'!$B$5:$G$7,HLOOKUP(H3504,'Fact. Corr.'!$C$4:$G$8,5,FALSE),FALSE),0)</f>
        <v>0</v>
      </c>
    </row>
    <row r="3505" spans="1:34" ht="20.100000000000001" hidden="1" customHeight="1" x14ac:dyDescent="0.2">
      <c r="A3505" s="109"/>
      <c r="B3505" s="119"/>
      <c r="C3505" s="111"/>
      <c r="D3505" s="112"/>
      <c r="E3505" s="107">
        <f t="shared" si="602"/>
        <v>0</v>
      </c>
      <c r="F3505" s="108">
        <f t="shared" si="603"/>
        <v>0</v>
      </c>
      <c r="G3505" s="114"/>
      <c r="H3505" s="113"/>
      <c r="I3505" s="114"/>
      <c r="J3505" s="115"/>
      <c r="K3505" s="89"/>
      <c r="L3505" s="116"/>
      <c r="M3505" s="117"/>
      <c r="N3505" s="94" t="str">
        <f t="shared" si="612"/>
        <v/>
      </c>
      <c r="O3505" s="87" t="str">
        <f>IF(N3505&lt;&gt;"",IF(J3505="CR",VLOOKUP(ROUND(N3505,0),'Cap. Corr. &amp; Prot.'!$J$4:$L$669,3,FALSE),VLOOKUP(ROUND(N3505,0),'Cap. Corr. &amp; Prot.'!$J$4:$K$669,2,FALSE)),"")</f>
        <v/>
      </c>
      <c r="P3505" s="95">
        <f t="shared" si="604"/>
        <v>0</v>
      </c>
      <c r="Q3505" s="96" t="str">
        <f>IFERROR(VLOOKUP(Y3505,'Constantes KG'!$B$7:$G$22,HLOOKUP(I3505,'Constantes KG'!$C$5:$G$6,2,FALSE),FALSE),"")</f>
        <v/>
      </c>
      <c r="R3505" s="97">
        <f t="shared" si="605"/>
        <v>0</v>
      </c>
      <c r="S3505" s="149">
        <f>IFERROR(VLOOKUP(J3505,Regulaciones!$B$3:$C$9,2,FALSE),0)</f>
        <v>0</v>
      </c>
      <c r="T3505" s="149">
        <f>S3505+IFERROR(VLOOKUP(A3505,$B$5:$T3504,19,FALSE),0)</f>
        <v>0</v>
      </c>
      <c r="U3505" s="94">
        <f t="shared" si="606"/>
        <v>0</v>
      </c>
      <c r="V3505" s="98">
        <f>U3505+IFERROR(VLOOKUP(A3505,$B$5:$V3504,21,FALSE),0)</f>
        <v>0</v>
      </c>
      <c r="W3505" s="99" t="str">
        <f>IF(Y3505&lt;&gt;"",AD3505&amp;"X"&amp;VLOOKUP(INT(N3505),'Cap. Corr. &amp; Prot.'!$J$4:$M$669,4,FALSE),"")</f>
        <v/>
      </c>
      <c r="X3505" s="100"/>
      <c r="Y3505" s="118"/>
      <c r="Z3505" s="102"/>
      <c r="AB3505" s="59" t="str">
        <f t="shared" si="607"/>
        <v/>
      </c>
      <c r="AC3505" s="59" t="str">
        <f t="shared" si="608"/>
        <v/>
      </c>
      <c r="AD3505" s="59" t="str">
        <f>IFERROR(VLOOKUP('Capacidad_&amp;_Regulación'!H3505,Regulaciones!$L$3:$M$7,2,FALSE),"")</f>
        <v/>
      </c>
      <c r="AE3505" s="74" t="str">
        <f t="shared" si="609"/>
        <v/>
      </c>
      <c r="AF3505" s="74" t="str">
        <f t="shared" si="610"/>
        <v/>
      </c>
      <c r="AG3505" s="74" t="str">
        <f t="shared" si="611"/>
        <v/>
      </c>
      <c r="AH3505" s="74">
        <f>IF(AD3505&lt;&gt;"",VLOOKUP($K$1,'Fact. Corr.'!$B$5:$G$7,HLOOKUP(H3505,'Fact. Corr.'!$C$4:$G$8,5,FALSE),FALSE),0)</f>
        <v>0</v>
      </c>
    </row>
    <row r="3506" spans="1:34" ht="20.100000000000001" hidden="1" customHeight="1" x14ac:dyDescent="0.2">
      <c r="A3506" s="109"/>
      <c r="B3506" s="119"/>
      <c r="C3506" s="111"/>
      <c r="D3506" s="112"/>
      <c r="E3506" s="107">
        <f t="shared" si="602"/>
        <v>0</v>
      </c>
      <c r="F3506" s="108">
        <f t="shared" si="603"/>
        <v>0</v>
      </c>
      <c r="G3506" s="114"/>
      <c r="H3506" s="113"/>
      <c r="I3506" s="114"/>
      <c r="J3506" s="115"/>
      <c r="K3506" s="89"/>
      <c r="L3506" s="116"/>
      <c r="M3506" s="117"/>
      <c r="N3506" s="94" t="str">
        <f t="shared" si="612"/>
        <v/>
      </c>
      <c r="O3506" s="87" t="str">
        <f>IF(N3506&lt;&gt;"",IF(J3506="CR",VLOOKUP(ROUND(N3506,0),'Cap. Corr. &amp; Prot.'!$J$4:$L$669,3,FALSE),VLOOKUP(ROUND(N3506,0),'Cap. Corr. &amp; Prot.'!$J$4:$K$669,2,FALSE)),"")</f>
        <v/>
      </c>
      <c r="P3506" s="95">
        <f t="shared" si="604"/>
        <v>0</v>
      </c>
      <c r="Q3506" s="96" t="str">
        <f>IFERROR(VLOOKUP(Y3506,'Constantes KG'!$B$7:$G$22,HLOOKUP(I3506,'Constantes KG'!$C$5:$G$6,2,FALSE),FALSE),"")</f>
        <v/>
      </c>
      <c r="R3506" s="97">
        <f t="shared" si="605"/>
        <v>0</v>
      </c>
      <c r="S3506" s="149">
        <f>IFERROR(VLOOKUP(J3506,Regulaciones!$B$3:$C$9,2,FALSE),0)</f>
        <v>0</v>
      </c>
      <c r="T3506" s="149">
        <f>S3506+IFERROR(VLOOKUP(A3506,$B$5:$T3505,19,FALSE),0)</f>
        <v>0</v>
      </c>
      <c r="U3506" s="94">
        <f t="shared" si="606"/>
        <v>0</v>
      </c>
      <c r="V3506" s="98">
        <f>U3506+IFERROR(VLOOKUP(A3506,$B$5:$V3505,21,FALSE),0)</f>
        <v>0</v>
      </c>
      <c r="W3506" s="99" t="str">
        <f>IF(Y3506&lt;&gt;"",AD3506&amp;"X"&amp;VLOOKUP(INT(N3506),'Cap. Corr. &amp; Prot.'!$J$4:$M$669,4,FALSE),"")</f>
        <v/>
      </c>
      <c r="X3506" s="100"/>
      <c r="Y3506" s="118"/>
      <c r="Z3506" s="102"/>
      <c r="AB3506" s="59" t="str">
        <f t="shared" si="607"/>
        <v/>
      </c>
      <c r="AC3506" s="59" t="str">
        <f t="shared" si="608"/>
        <v/>
      </c>
      <c r="AD3506" s="59" t="str">
        <f>IFERROR(VLOOKUP('Capacidad_&amp;_Regulación'!H3506,Regulaciones!$L$3:$M$7,2,FALSE),"")</f>
        <v/>
      </c>
      <c r="AE3506" s="74" t="str">
        <f t="shared" si="609"/>
        <v/>
      </c>
      <c r="AF3506" s="74" t="str">
        <f t="shared" si="610"/>
        <v/>
      </c>
      <c r="AG3506" s="74" t="str">
        <f t="shared" si="611"/>
        <v/>
      </c>
      <c r="AH3506" s="74">
        <f>IF(AD3506&lt;&gt;"",VLOOKUP($K$1,'Fact. Corr.'!$B$5:$G$7,HLOOKUP(H3506,'Fact. Corr.'!$C$4:$G$8,5,FALSE),FALSE),0)</f>
        <v>0</v>
      </c>
    </row>
    <row r="3507" spans="1:34" ht="20.100000000000001" hidden="1" customHeight="1" x14ac:dyDescent="0.2">
      <c r="A3507" s="109"/>
      <c r="B3507" s="119"/>
      <c r="C3507" s="111"/>
      <c r="D3507" s="112"/>
      <c r="E3507" s="107">
        <f t="shared" si="602"/>
        <v>0</v>
      </c>
      <c r="F3507" s="108">
        <f t="shared" si="603"/>
        <v>0</v>
      </c>
      <c r="G3507" s="114"/>
      <c r="H3507" s="113"/>
      <c r="I3507" s="114"/>
      <c r="J3507" s="115"/>
      <c r="K3507" s="89"/>
      <c r="L3507" s="116"/>
      <c r="M3507" s="117"/>
      <c r="N3507" s="94" t="str">
        <f t="shared" si="612"/>
        <v/>
      </c>
      <c r="O3507" s="87" t="str">
        <f>IF(N3507&lt;&gt;"",IF(J3507="CR",VLOOKUP(ROUND(N3507,0),'Cap. Corr. &amp; Prot.'!$J$4:$L$669,3,FALSE),VLOOKUP(ROUND(N3507,0),'Cap. Corr. &amp; Prot.'!$J$4:$K$669,2,FALSE)),"")</f>
        <v/>
      </c>
      <c r="P3507" s="95">
        <f t="shared" si="604"/>
        <v>0</v>
      </c>
      <c r="Q3507" s="96" t="str">
        <f>IFERROR(VLOOKUP(Y3507,'Constantes KG'!$B$7:$G$22,HLOOKUP(I3507,'Constantes KG'!$C$5:$G$6,2,FALSE),FALSE),"")</f>
        <v/>
      </c>
      <c r="R3507" s="97">
        <f t="shared" si="605"/>
        <v>0</v>
      </c>
      <c r="S3507" s="149">
        <f>IFERROR(VLOOKUP(J3507,Regulaciones!$B$3:$C$9,2,FALSE),0)</f>
        <v>0</v>
      </c>
      <c r="T3507" s="149">
        <f>S3507+IFERROR(VLOOKUP(A3507,$B$5:$T3506,19,FALSE),0)</f>
        <v>0</v>
      </c>
      <c r="U3507" s="94">
        <f t="shared" si="606"/>
        <v>0</v>
      </c>
      <c r="V3507" s="98">
        <f>U3507+IFERROR(VLOOKUP(A3507,$B$5:$V3506,21,FALSE),0)</f>
        <v>0</v>
      </c>
      <c r="W3507" s="99" t="str">
        <f>IF(Y3507&lt;&gt;"",AD3507&amp;"X"&amp;VLOOKUP(INT(N3507),'Cap. Corr. &amp; Prot.'!$J$4:$M$669,4,FALSE),"")</f>
        <v/>
      </c>
      <c r="X3507" s="100"/>
      <c r="Y3507" s="118"/>
      <c r="Z3507" s="102"/>
      <c r="AB3507" s="59" t="str">
        <f t="shared" si="607"/>
        <v/>
      </c>
      <c r="AC3507" s="59" t="str">
        <f t="shared" si="608"/>
        <v/>
      </c>
      <c r="AD3507" s="59" t="str">
        <f>IFERROR(VLOOKUP('Capacidad_&amp;_Regulación'!H3507,Regulaciones!$L$3:$M$7,2,FALSE),"")</f>
        <v/>
      </c>
      <c r="AE3507" s="74" t="str">
        <f t="shared" si="609"/>
        <v/>
      </c>
      <c r="AF3507" s="74" t="str">
        <f t="shared" si="610"/>
        <v/>
      </c>
      <c r="AG3507" s="74" t="str">
        <f t="shared" si="611"/>
        <v/>
      </c>
      <c r="AH3507" s="74">
        <f>IF(AD3507&lt;&gt;"",VLOOKUP($K$1,'Fact. Corr.'!$B$5:$G$7,HLOOKUP(H3507,'Fact. Corr.'!$C$4:$G$8,5,FALSE),FALSE),0)</f>
        <v>0</v>
      </c>
    </row>
    <row r="3508" spans="1:34" ht="20.100000000000001" hidden="1" customHeight="1" x14ac:dyDescent="0.2">
      <c r="A3508" s="109"/>
      <c r="B3508" s="119"/>
      <c r="C3508" s="111"/>
      <c r="D3508" s="112"/>
      <c r="E3508" s="107">
        <f t="shared" si="602"/>
        <v>0</v>
      </c>
      <c r="F3508" s="108">
        <f t="shared" si="603"/>
        <v>0</v>
      </c>
      <c r="G3508" s="114"/>
      <c r="H3508" s="113"/>
      <c r="I3508" s="114"/>
      <c r="J3508" s="115"/>
      <c r="K3508" s="89"/>
      <c r="L3508" s="116"/>
      <c r="M3508" s="117"/>
      <c r="N3508" s="94" t="str">
        <f t="shared" si="612"/>
        <v/>
      </c>
      <c r="O3508" s="87" t="str">
        <f>IF(N3508&lt;&gt;"",IF(J3508="CR",VLOOKUP(ROUND(N3508,0),'Cap. Corr. &amp; Prot.'!$J$4:$L$669,3,FALSE),VLOOKUP(ROUND(N3508,0),'Cap. Corr. &amp; Prot.'!$J$4:$K$669,2,FALSE)),"")</f>
        <v/>
      </c>
      <c r="P3508" s="95">
        <f t="shared" si="604"/>
        <v>0</v>
      </c>
      <c r="Q3508" s="96" t="str">
        <f>IFERROR(VLOOKUP(Y3508,'Constantes KG'!$B$7:$G$22,HLOOKUP(I3508,'Constantes KG'!$C$5:$G$6,2,FALSE),FALSE),"")</f>
        <v/>
      </c>
      <c r="R3508" s="97">
        <f t="shared" si="605"/>
        <v>0</v>
      </c>
      <c r="S3508" s="149">
        <f>IFERROR(VLOOKUP(J3508,Regulaciones!$B$3:$C$9,2,FALSE),0)</f>
        <v>0</v>
      </c>
      <c r="T3508" s="149">
        <f>S3508+IFERROR(VLOOKUP(A3508,$B$5:$T3507,19,FALSE),0)</f>
        <v>0</v>
      </c>
      <c r="U3508" s="94">
        <f t="shared" si="606"/>
        <v>0</v>
      </c>
      <c r="V3508" s="98">
        <f>U3508+IFERROR(VLOOKUP(A3508,$B$5:$V3507,21,FALSE),0)</f>
        <v>0</v>
      </c>
      <c r="W3508" s="99" t="str">
        <f>IF(Y3508&lt;&gt;"",AD3508&amp;"X"&amp;VLOOKUP(INT(N3508),'Cap. Corr. &amp; Prot.'!$J$4:$M$669,4,FALSE),"")</f>
        <v/>
      </c>
      <c r="X3508" s="100"/>
      <c r="Y3508" s="118"/>
      <c r="Z3508" s="102"/>
      <c r="AB3508" s="59" t="str">
        <f t="shared" si="607"/>
        <v/>
      </c>
      <c r="AC3508" s="59" t="str">
        <f t="shared" si="608"/>
        <v/>
      </c>
      <c r="AD3508" s="59" t="str">
        <f>IFERROR(VLOOKUP('Capacidad_&amp;_Regulación'!H3508,Regulaciones!$L$3:$M$7,2,FALSE),"")</f>
        <v/>
      </c>
      <c r="AE3508" s="74" t="str">
        <f t="shared" si="609"/>
        <v/>
      </c>
      <c r="AF3508" s="74" t="str">
        <f t="shared" si="610"/>
        <v/>
      </c>
      <c r="AG3508" s="74" t="str">
        <f t="shared" si="611"/>
        <v/>
      </c>
      <c r="AH3508" s="74">
        <f>IF(AD3508&lt;&gt;"",VLOOKUP($K$1,'Fact. Corr.'!$B$5:$G$7,HLOOKUP(H3508,'Fact. Corr.'!$C$4:$G$8,5,FALSE),FALSE),0)</f>
        <v>0</v>
      </c>
    </row>
    <row r="3509" spans="1:34" ht="20.100000000000001" hidden="1" customHeight="1" x14ac:dyDescent="0.2">
      <c r="A3509" s="109"/>
      <c r="B3509" s="119"/>
      <c r="C3509" s="111"/>
      <c r="D3509" s="112"/>
      <c r="E3509" s="107">
        <f t="shared" si="602"/>
        <v>0</v>
      </c>
      <c r="F3509" s="108">
        <f t="shared" si="603"/>
        <v>0</v>
      </c>
      <c r="G3509" s="114"/>
      <c r="H3509" s="113"/>
      <c r="I3509" s="114"/>
      <c r="J3509" s="115"/>
      <c r="K3509" s="89"/>
      <c r="L3509" s="116"/>
      <c r="M3509" s="117"/>
      <c r="N3509" s="94" t="str">
        <f t="shared" si="612"/>
        <v/>
      </c>
      <c r="O3509" s="87" t="str">
        <f>IF(N3509&lt;&gt;"",IF(J3509="CR",VLOOKUP(ROUND(N3509,0),'Cap. Corr. &amp; Prot.'!$J$4:$L$669,3,FALSE),VLOOKUP(ROUND(N3509,0),'Cap. Corr. &amp; Prot.'!$J$4:$K$669,2,FALSE)),"")</f>
        <v/>
      </c>
      <c r="P3509" s="95">
        <f t="shared" si="604"/>
        <v>0</v>
      </c>
      <c r="Q3509" s="96" t="str">
        <f>IFERROR(VLOOKUP(Y3509,'Constantes KG'!$B$7:$G$22,HLOOKUP(I3509,'Constantes KG'!$C$5:$G$6,2,FALSE),FALSE),"")</f>
        <v/>
      </c>
      <c r="R3509" s="97">
        <f t="shared" si="605"/>
        <v>0</v>
      </c>
      <c r="S3509" s="149">
        <f>IFERROR(VLOOKUP(J3509,Regulaciones!$B$3:$C$9,2,FALSE),0)</f>
        <v>0</v>
      </c>
      <c r="T3509" s="149">
        <f>S3509+IFERROR(VLOOKUP(A3509,$B$5:$T3508,19,FALSE),0)</f>
        <v>0</v>
      </c>
      <c r="U3509" s="94">
        <f t="shared" si="606"/>
        <v>0</v>
      </c>
      <c r="V3509" s="98">
        <f>U3509+IFERROR(VLOOKUP(A3509,$B$5:$V3508,21,FALSE),0)</f>
        <v>0</v>
      </c>
      <c r="W3509" s="99" t="str">
        <f>IF(Y3509&lt;&gt;"",AD3509&amp;"X"&amp;VLOOKUP(INT(N3509),'Cap. Corr. &amp; Prot.'!$J$4:$M$669,4,FALSE),"")</f>
        <v/>
      </c>
      <c r="X3509" s="100"/>
      <c r="Y3509" s="118"/>
      <c r="Z3509" s="102"/>
      <c r="AB3509" s="59" t="str">
        <f t="shared" si="607"/>
        <v/>
      </c>
      <c r="AC3509" s="59" t="str">
        <f t="shared" si="608"/>
        <v/>
      </c>
      <c r="AD3509" s="59" t="str">
        <f>IFERROR(VLOOKUP('Capacidad_&amp;_Regulación'!H3509,Regulaciones!$L$3:$M$7,2,FALSE),"")</f>
        <v/>
      </c>
      <c r="AE3509" s="74" t="str">
        <f t="shared" si="609"/>
        <v/>
      </c>
      <c r="AF3509" s="74" t="str">
        <f t="shared" si="610"/>
        <v/>
      </c>
      <c r="AG3509" s="74" t="str">
        <f t="shared" si="611"/>
        <v/>
      </c>
      <c r="AH3509" s="74">
        <f>IF(AD3509&lt;&gt;"",VLOOKUP($K$1,'Fact. Corr.'!$B$5:$G$7,HLOOKUP(H3509,'Fact. Corr.'!$C$4:$G$8,5,FALSE),FALSE),0)</f>
        <v>0</v>
      </c>
    </row>
    <row r="3510" spans="1:34" ht="20.100000000000001" hidden="1" customHeight="1" x14ac:dyDescent="0.2">
      <c r="A3510" s="109"/>
      <c r="B3510" s="119"/>
      <c r="C3510" s="111"/>
      <c r="D3510" s="112"/>
      <c r="E3510" s="107">
        <f t="shared" si="602"/>
        <v>0</v>
      </c>
      <c r="F3510" s="108">
        <f t="shared" si="603"/>
        <v>0</v>
      </c>
      <c r="G3510" s="114"/>
      <c r="H3510" s="113"/>
      <c r="I3510" s="114"/>
      <c r="J3510" s="115"/>
      <c r="K3510" s="89"/>
      <c r="L3510" s="116"/>
      <c r="M3510" s="117"/>
      <c r="N3510" s="94" t="str">
        <f t="shared" si="612"/>
        <v/>
      </c>
      <c r="O3510" s="87" t="str">
        <f>IF(N3510&lt;&gt;"",IF(J3510="CR",VLOOKUP(ROUND(N3510,0),'Cap. Corr. &amp; Prot.'!$J$4:$L$669,3,FALSE),VLOOKUP(ROUND(N3510,0),'Cap. Corr. &amp; Prot.'!$J$4:$K$669,2,FALSE)),"")</f>
        <v/>
      </c>
      <c r="P3510" s="95">
        <f t="shared" si="604"/>
        <v>0</v>
      </c>
      <c r="Q3510" s="96" t="str">
        <f>IFERROR(VLOOKUP(Y3510,'Constantes KG'!$B$7:$G$22,HLOOKUP(I3510,'Constantes KG'!$C$5:$G$6,2,FALSE),FALSE),"")</f>
        <v/>
      </c>
      <c r="R3510" s="97">
        <f t="shared" si="605"/>
        <v>0</v>
      </c>
      <c r="S3510" s="149">
        <f>IFERROR(VLOOKUP(J3510,Regulaciones!$B$3:$C$9,2,FALSE),0)</f>
        <v>0</v>
      </c>
      <c r="T3510" s="149">
        <f>S3510+IFERROR(VLOOKUP(A3510,$B$5:$T3509,19,FALSE),0)</f>
        <v>0</v>
      </c>
      <c r="U3510" s="94">
        <f t="shared" si="606"/>
        <v>0</v>
      </c>
      <c r="V3510" s="98">
        <f>U3510+IFERROR(VLOOKUP(A3510,$B$5:$V3509,21,FALSE),0)</f>
        <v>0</v>
      </c>
      <c r="W3510" s="99" t="str">
        <f>IF(Y3510&lt;&gt;"",AD3510&amp;"X"&amp;VLOOKUP(INT(N3510),'Cap. Corr. &amp; Prot.'!$J$4:$M$669,4,FALSE),"")</f>
        <v/>
      </c>
      <c r="X3510" s="100"/>
      <c r="Y3510" s="118"/>
      <c r="Z3510" s="102"/>
      <c r="AB3510" s="59" t="str">
        <f t="shared" si="607"/>
        <v/>
      </c>
      <c r="AC3510" s="59" t="str">
        <f t="shared" si="608"/>
        <v/>
      </c>
      <c r="AD3510" s="59" t="str">
        <f>IFERROR(VLOOKUP('Capacidad_&amp;_Regulación'!H3510,Regulaciones!$L$3:$M$7,2,FALSE),"")</f>
        <v/>
      </c>
      <c r="AE3510" s="74" t="str">
        <f t="shared" si="609"/>
        <v/>
      </c>
      <c r="AF3510" s="74" t="str">
        <f t="shared" si="610"/>
        <v/>
      </c>
      <c r="AG3510" s="74" t="str">
        <f t="shared" si="611"/>
        <v/>
      </c>
      <c r="AH3510" s="74">
        <f>IF(AD3510&lt;&gt;"",VLOOKUP($K$1,'Fact. Corr.'!$B$5:$G$7,HLOOKUP(H3510,'Fact. Corr.'!$C$4:$G$8,5,FALSE),FALSE),0)</f>
        <v>0</v>
      </c>
    </row>
    <row r="3511" spans="1:34" ht="20.100000000000001" hidden="1" customHeight="1" x14ac:dyDescent="0.2">
      <c r="A3511" s="109"/>
      <c r="B3511" s="119"/>
      <c r="C3511" s="111"/>
      <c r="D3511" s="112"/>
      <c r="E3511" s="107">
        <f t="shared" si="602"/>
        <v>0</v>
      </c>
      <c r="F3511" s="108">
        <f t="shared" si="603"/>
        <v>0</v>
      </c>
      <c r="G3511" s="114"/>
      <c r="H3511" s="113"/>
      <c r="I3511" s="114"/>
      <c r="J3511" s="115"/>
      <c r="K3511" s="89"/>
      <c r="L3511" s="116"/>
      <c r="M3511" s="117"/>
      <c r="N3511" s="94" t="str">
        <f t="shared" si="612"/>
        <v/>
      </c>
      <c r="O3511" s="87" t="str">
        <f>IF(N3511&lt;&gt;"",IF(J3511="CR",VLOOKUP(ROUND(N3511,0),'Cap. Corr. &amp; Prot.'!$J$4:$L$669,3,FALSE),VLOOKUP(ROUND(N3511,0),'Cap. Corr. &amp; Prot.'!$J$4:$K$669,2,FALSE)),"")</f>
        <v/>
      </c>
      <c r="P3511" s="95">
        <f t="shared" si="604"/>
        <v>0</v>
      </c>
      <c r="Q3511" s="96" t="str">
        <f>IFERROR(VLOOKUP(Y3511,'Constantes KG'!$B$7:$G$22,HLOOKUP(I3511,'Constantes KG'!$C$5:$G$6,2,FALSE),FALSE),"")</f>
        <v/>
      </c>
      <c r="R3511" s="97">
        <f t="shared" si="605"/>
        <v>0</v>
      </c>
      <c r="S3511" s="149">
        <f>IFERROR(VLOOKUP(J3511,Regulaciones!$B$3:$C$9,2,FALSE),0)</f>
        <v>0</v>
      </c>
      <c r="T3511" s="149">
        <f>S3511+IFERROR(VLOOKUP(A3511,$B$5:$T3510,19,FALSE),0)</f>
        <v>0</v>
      </c>
      <c r="U3511" s="94">
        <f t="shared" si="606"/>
        <v>0</v>
      </c>
      <c r="V3511" s="98">
        <f>U3511+IFERROR(VLOOKUP(A3511,$B$5:$V3510,21,FALSE),0)</f>
        <v>0</v>
      </c>
      <c r="W3511" s="99" t="str">
        <f>IF(Y3511&lt;&gt;"",AD3511&amp;"X"&amp;VLOOKUP(INT(N3511),'Cap. Corr. &amp; Prot.'!$J$4:$M$669,4,FALSE),"")</f>
        <v/>
      </c>
      <c r="X3511" s="100"/>
      <c r="Y3511" s="118"/>
      <c r="Z3511" s="102"/>
      <c r="AB3511" s="59" t="str">
        <f t="shared" si="607"/>
        <v/>
      </c>
      <c r="AC3511" s="59" t="str">
        <f t="shared" si="608"/>
        <v/>
      </c>
      <c r="AD3511" s="59" t="str">
        <f>IFERROR(VLOOKUP('Capacidad_&amp;_Regulación'!H3511,Regulaciones!$L$3:$M$7,2,FALSE),"")</f>
        <v/>
      </c>
      <c r="AE3511" s="74" t="str">
        <f t="shared" si="609"/>
        <v/>
      </c>
      <c r="AF3511" s="74" t="str">
        <f t="shared" si="610"/>
        <v/>
      </c>
      <c r="AG3511" s="74" t="str">
        <f t="shared" si="611"/>
        <v/>
      </c>
      <c r="AH3511" s="74">
        <f>IF(AD3511&lt;&gt;"",VLOOKUP($K$1,'Fact. Corr.'!$B$5:$G$7,HLOOKUP(H3511,'Fact. Corr.'!$C$4:$G$8,5,FALSE),FALSE),0)</f>
        <v>0</v>
      </c>
    </row>
    <row r="3512" spans="1:34" ht="20.100000000000001" hidden="1" customHeight="1" x14ac:dyDescent="0.2">
      <c r="A3512" s="109"/>
      <c r="B3512" s="119"/>
      <c r="C3512" s="111"/>
      <c r="D3512" s="112"/>
      <c r="E3512" s="107">
        <f t="shared" si="602"/>
        <v>0</v>
      </c>
      <c r="F3512" s="108">
        <f t="shared" si="603"/>
        <v>0</v>
      </c>
      <c r="G3512" s="114"/>
      <c r="H3512" s="113"/>
      <c r="I3512" s="114"/>
      <c r="J3512" s="115"/>
      <c r="K3512" s="89"/>
      <c r="L3512" s="116"/>
      <c r="M3512" s="117"/>
      <c r="N3512" s="94" t="str">
        <f t="shared" si="612"/>
        <v/>
      </c>
      <c r="O3512" s="87" t="str">
        <f>IF(N3512&lt;&gt;"",IF(J3512="CR",VLOOKUP(ROUND(N3512,0),'Cap. Corr. &amp; Prot.'!$J$4:$L$669,3,FALSE),VLOOKUP(ROUND(N3512,0),'Cap. Corr. &amp; Prot.'!$J$4:$K$669,2,FALSE)),"")</f>
        <v/>
      </c>
      <c r="P3512" s="95">
        <f t="shared" si="604"/>
        <v>0</v>
      </c>
      <c r="Q3512" s="96" t="str">
        <f>IFERROR(VLOOKUP(Y3512,'Constantes KG'!$B$7:$G$22,HLOOKUP(I3512,'Constantes KG'!$C$5:$G$6,2,FALSE),FALSE),"")</f>
        <v/>
      </c>
      <c r="R3512" s="97">
        <f t="shared" si="605"/>
        <v>0</v>
      </c>
      <c r="S3512" s="149">
        <f>IFERROR(VLOOKUP(J3512,Regulaciones!$B$3:$C$9,2,FALSE),0)</f>
        <v>0</v>
      </c>
      <c r="T3512" s="149">
        <f>S3512+IFERROR(VLOOKUP(A3512,$B$5:$T3511,19,FALSE),0)</f>
        <v>0</v>
      </c>
      <c r="U3512" s="94">
        <f t="shared" si="606"/>
        <v>0</v>
      </c>
      <c r="V3512" s="98">
        <f>U3512+IFERROR(VLOOKUP(A3512,$B$5:$V3511,21,FALSE),0)</f>
        <v>0</v>
      </c>
      <c r="W3512" s="99" t="str">
        <f>IF(Y3512&lt;&gt;"",AD3512&amp;"X"&amp;VLOOKUP(INT(N3512),'Cap. Corr. &amp; Prot.'!$J$4:$M$669,4,FALSE),"")</f>
        <v/>
      </c>
      <c r="X3512" s="100"/>
      <c r="Y3512" s="118"/>
      <c r="Z3512" s="102"/>
      <c r="AB3512" s="59" t="str">
        <f t="shared" si="607"/>
        <v/>
      </c>
      <c r="AC3512" s="59" t="str">
        <f t="shared" si="608"/>
        <v/>
      </c>
      <c r="AD3512" s="59" t="str">
        <f>IFERROR(VLOOKUP('Capacidad_&amp;_Regulación'!H3512,Regulaciones!$L$3:$M$7,2,FALSE),"")</f>
        <v/>
      </c>
      <c r="AE3512" s="74" t="str">
        <f t="shared" si="609"/>
        <v/>
      </c>
      <c r="AF3512" s="74" t="str">
        <f t="shared" si="610"/>
        <v/>
      </c>
      <c r="AG3512" s="74" t="str">
        <f t="shared" si="611"/>
        <v/>
      </c>
      <c r="AH3512" s="74">
        <f>IF(AD3512&lt;&gt;"",VLOOKUP($K$1,'Fact. Corr.'!$B$5:$G$7,HLOOKUP(H3512,'Fact. Corr.'!$C$4:$G$8,5,FALSE),FALSE),0)</f>
        <v>0</v>
      </c>
    </row>
    <row r="3513" spans="1:34" ht="20.100000000000001" hidden="1" customHeight="1" x14ac:dyDescent="0.2">
      <c r="A3513" s="109"/>
      <c r="B3513" s="119"/>
      <c r="C3513" s="111"/>
      <c r="D3513" s="112"/>
      <c r="E3513" s="107">
        <f t="shared" si="602"/>
        <v>0</v>
      </c>
      <c r="F3513" s="108">
        <f t="shared" si="603"/>
        <v>0</v>
      </c>
      <c r="G3513" s="114"/>
      <c r="H3513" s="113"/>
      <c r="I3513" s="114"/>
      <c r="J3513" s="115"/>
      <c r="K3513" s="89"/>
      <c r="L3513" s="116"/>
      <c r="M3513" s="117"/>
      <c r="N3513" s="94" t="str">
        <f t="shared" si="612"/>
        <v/>
      </c>
      <c r="O3513" s="87" t="str">
        <f>IF(N3513&lt;&gt;"",IF(J3513="CR",VLOOKUP(ROUND(N3513,0),'Cap. Corr. &amp; Prot.'!$J$4:$L$669,3,FALSE),VLOOKUP(ROUND(N3513,0),'Cap. Corr. &amp; Prot.'!$J$4:$K$669,2,FALSE)),"")</f>
        <v/>
      </c>
      <c r="P3513" s="95">
        <f t="shared" si="604"/>
        <v>0</v>
      </c>
      <c r="Q3513" s="96" t="str">
        <f>IFERROR(VLOOKUP(Y3513,'Constantes KG'!$B$7:$G$22,HLOOKUP(I3513,'Constantes KG'!$C$5:$G$6,2,FALSE),FALSE),"")</f>
        <v/>
      </c>
      <c r="R3513" s="97">
        <f t="shared" si="605"/>
        <v>0</v>
      </c>
      <c r="S3513" s="149">
        <f>IFERROR(VLOOKUP(J3513,Regulaciones!$B$3:$C$9,2,FALSE),0)</f>
        <v>0</v>
      </c>
      <c r="T3513" s="149">
        <f>S3513+IFERROR(VLOOKUP(A3513,$B$5:$T3512,19,FALSE),0)</f>
        <v>0</v>
      </c>
      <c r="U3513" s="94">
        <f t="shared" si="606"/>
        <v>0</v>
      </c>
      <c r="V3513" s="98">
        <f>U3513+IFERROR(VLOOKUP(A3513,$B$5:$V3512,21,FALSE),0)</f>
        <v>0</v>
      </c>
      <c r="W3513" s="99" t="str">
        <f>IF(Y3513&lt;&gt;"",AD3513&amp;"X"&amp;VLOOKUP(INT(N3513),'Cap. Corr. &amp; Prot.'!$J$4:$M$669,4,FALSE),"")</f>
        <v/>
      </c>
      <c r="X3513" s="100"/>
      <c r="Y3513" s="118"/>
      <c r="Z3513" s="102"/>
      <c r="AB3513" s="59" t="str">
        <f t="shared" si="607"/>
        <v/>
      </c>
      <c r="AC3513" s="59" t="str">
        <f t="shared" si="608"/>
        <v/>
      </c>
      <c r="AD3513" s="59" t="str">
        <f>IFERROR(VLOOKUP('Capacidad_&amp;_Regulación'!H3513,Regulaciones!$L$3:$M$7,2,FALSE),"")</f>
        <v/>
      </c>
      <c r="AE3513" s="74" t="str">
        <f t="shared" si="609"/>
        <v/>
      </c>
      <c r="AF3513" s="74" t="str">
        <f t="shared" si="610"/>
        <v/>
      </c>
      <c r="AG3513" s="74" t="str">
        <f t="shared" si="611"/>
        <v/>
      </c>
      <c r="AH3513" s="74">
        <f>IF(AD3513&lt;&gt;"",VLOOKUP($K$1,'Fact. Corr.'!$B$5:$G$7,HLOOKUP(H3513,'Fact. Corr.'!$C$4:$G$8,5,FALSE),FALSE),0)</f>
        <v>0</v>
      </c>
    </row>
    <row r="3514" spans="1:34" ht="20.100000000000001" hidden="1" customHeight="1" x14ac:dyDescent="0.2">
      <c r="A3514" s="109"/>
      <c r="B3514" s="119"/>
      <c r="C3514" s="111"/>
      <c r="D3514" s="112"/>
      <c r="E3514" s="107">
        <f t="shared" si="602"/>
        <v>0</v>
      </c>
      <c r="F3514" s="108">
        <f t="shared" si="603"/>
        <v>0</v>
      </c>
      <c r="G3514" s="114"/>
      <c r="H3514" s="113"/>
      <c r="I3514" s="114"/>
      <c r="J3514" s="115"/>
      <c r="K3514" s="89"/>
      <c r="L3514" s="116"/>
      <c r="M3514" s="117"/>
      <c r="N3514" s="94" t="str">
        <f t="shared" si="612"/>
        <v/>
      </c>
      <c r="O3514" s="87" t="str">
        <f>IF(N3514&lt;&gt;"",IF(J3514="CR",VLOOKUP(ROUND(N3514,0),'Cap. Corr. &amp; Prot.'!$J$4:$L$669,3,FALSE),VLOOKUP(ROUND(N3514,0),'Cap. Corr. &amp; Prot.'!$J$4:$K$669,2,FALSE)),"")</f>
        <v/>
      </c>
      <c r="P3514" s="95">
        <f t="shared" si="604"/>
        <v>0</v>
      </c>
      <c r="Q3514" s="96" t="str">
        <f>IFERROR(VLOOKUP(Y3514,'Constantes KG'!$B$7:$G$22,HLOOKUP(I3514,'Constantes KG'!$C$5:$G$6,2,FALSE),FALSE),"")</f>
        <v/>
      </c>
      <c r="R3514" s="97">
        <f t="shared" si="605"/>
        <v>0</v>
      </c>
      <c r="S3514" s="149">
        <f>IFERROR(VLOOKUP(J3514,Regulaciones!$B$3:$C$9,2,FALSE),0)</f>
        <v>0</v>
      </c>
      <c r="T3514" s="149">
        <f>S3514+IFERROR(VLOOKUP(A3514,$B$5:$T3513,19,FALSE),0)</f>
        <v>0</v>
      </c>
      <c r="U3514" s="94">
        <f t="shared" si="606"/>
        <v>0</v>
      </c>
      <c r="V3514" s="98">
        <f>U3514+IFERROR(VLOOKUP(A3514,$B$5:$V3513,21,FALSE),0)</f>
        <v>0</v>
      </c>
      <c r="W3514" s="99" t="str">
        <f>IF(Y3514&lt;&gt;"",AD3514&amp;"X"&amp;VLOOKUP(INT(N3514),'Cap. Corr. &amp; Prot.'!$J$4:$M$669,4,FALSE),"")</f>
        <v/>
      </c>
      <c r="X3514" s="100"/>
      <c r="Y3514" s="118"/>
      <c r="Z3514" s="102"/>
      <c r="AB3514" s="59" t="str">
        <f t="shared" si="607"/>
        <v/>
      </c>
      <c r="AC3514" s="59" t="str">
        <f t="shared" si="608"/>
        <v/>
      </c>
      <c r="AD3514" s="59" t="str">
        <f>IFERROR(VLOOKUP('Capacidad_&amp;_Regulación'!H3514,Regulaciones!$L$3:$M$7,2,FALSE),"")</f>
        <v/>
      </c>
      <c r="AE3514" s="74" t="str">
        <f t="shared" si="609"/>
        <v/>
      </c>
      <c r="AF3514" s="74" t="str">
        <f t="shared" si="610"/>
        <v/>
      </c>
      <c r="AG3514" s="74" t="str">
        <f t="shared" si="611"/>
        <v/>
      </c>
      <c r="AH3514" s="74">
        <f>IF(AD3514&lt;&gt;"",VLOOKUP($K$1,'Fact. Corr.'!$B$5:$G$7,HLOOKUP(H3514,'Fact. Corr.'!$C$4:$G$8,5,FALSE),FALSE),0)</f>
        <v>0</v>
      </c>
    </row>
    <row r="3515" spans="1:34" ht="20.100000000000001" hidden="1" customHeight="1" x14ac:dyDescent="0.2">
      <c r="A3515" s="109"/>
      <c r="B3515" s="119"/>
      <c r="C3515" s="111"/>
      <c r="D3515" s="112"/>
      <c r="E3515" s="107">
        <f t="shared" si="602"/>
        <v>0</v>
      </c>
      <c r="F3515" s="108">
        <f t="shared" si="603"/>
        <v>0</v>
      </c>
      <c r="G3515" s="114"/>
      <c r="H3515" s="113"/>
      <c r="I3515" s="114"/>
      <c r="J3515" s="115"/>
      <c r="K3515" s="89"/>
      <c r="L3515" s="116"/>
      <c r="M3515" s="117"/>
      <c r="N3515" s="94" t="str">
        <f t="shared" si="612"/>
        <v/>
      </c>
      <c r="O3515" s="87" t="str">
        <f>IF(N3515&lt;&gt;"",IF(J3515="CR",VLOOKUP(ROUND(N3515,0),'Cap. Corr. &amp; Prot.'!$J$4:$L$669,3,FALSE),VLOOKUP(ROUND(N3515,0),'Cap. Corr. &amp; Prot.'!$J$4:$K$669,2,FALSE)),"")</f>
        <v/>
      </c>
      <c r="P3515" s="95">
        <f t="shared" si="604"/>
        <v>0</v>
      </c>
      <c r="Q3515" s="96" t="str">
        <f>IFERROR(VLOOKUP(Y3515,'Constantes KG'!$B$7:$G$22,HLOOKUP(I3515,'Constantes KG'!$C$5:$G$6,2,FALSE),FALSE),"")</f>
        <v/>
      </c>
      <c r="R3515" s="97">
        <f t="shared" si="605"/>
        <v>0</v>
      </c>
      <c r="S3515" s="149">
        <f>IFERROR(VLOOKUP(J3515,Regulaciones!$B$3:$C$9,2,FALSE),0)</f>
        <v>0</v>
      </c>
      <c r="T3515" s="149">
        <f>S3515+IFERROR(VLOOKUP(A3515,$B$5:$T3514,19,FALSE),0)</f>
        <v>0</v>
      </c>
      <c r="U3515" s="94">
        <f t="shared" si="606"/>
        <v>0</v>
      </c>
      <c r="V3515" s="98">
        <f>U3515+IFERROR(VLOOKUP(A3515,$B$5:$V3514,21,FALSE),0)</f>
        <v>0</v>
      </c>
      <c r="W3515" s="99" t="str">
        <f>IF(Y3515&lt;&gt;"",AD3515&amp;"X"&amp;VLOOKUP(INT(N3515),'Cap. Corr. &amp; Prot.'!$J$4:$M$669,4,FALSE),"")</f>
        <v/>
      </c>
      <c r="X3515" s="100"/>
      <c r="Y3515" s="118"/>
      <c r="Z3515" s="102"/>
      <c r="AB3515" s="59" t="str">
        <f t="shared" si="607"/>
        <v/>
      </c>
      <c r="AC3515" s="59" t="str">
        <f t="shared" si="608"/>
        <v/>
      </c>
      <c r="AD3515" s="59" t="str">
        <f>IFERROR(VLOOKUP('Capacidad_&amp;_Regulación'!H3515,Regulaciones!$L$3:$M$7,2,FALSE),"")</f>
        <v/>
      </c>
      <c r="AE3515" s="74" t="str">
        <f t="shared" si="609"/>
        <v/>
      </c>
      <c r="AF3515" s="74" t="str">
        <f t="shared" si="610"/>
        <v/>
      </c>
      <c r="AG3515" s="74" t="str">
        <f t="shared" si="611"/>
        <v/>
      </c>
      <c r="AH3515" s="74">
        <f>IF(AD3515&lt;&gt;"",VLOOKUP($K$1,'Fact. Corr.'!$B$5:$G$7,HLOOKUP(H3515,'Fact. Corr.'!$C$4:$G$8,5,FALSE),FALSE),0)</f>
        <v>0</v>
      </c>
    </row>
    <row r="3516" spans="1:34" ht="20.100000000000001" hidden="1" customHeight="1" x14ac:dyDescent="0.2">
      <c r="A3516" s="109"/>
      <c r="B3516" s="119"/>
      <c r="C3516" s="111"/>
      <c r="D3516" s="112"/>
      <c r="E3516" s="107">
        <f t="shared" si="602"/>
        <v>0</v>
      </c>
      <c r="F3516" s="108">
        <f t="shared" si="603"/>
        <v>0</v>
      </c>
      <c r="G3516" s="114"/>
      <c r="H3516" s="113"/>
      <c r="I3516" s="114"/>
      <c r="J3516" s="115"/>
      <c r="K3516" s="89"/>
      <c r="L3516" s="116"/>
      <c r="M3516" s="117"/>
      <c r="N3516" s="94" t="str">
        <f t="shared" si="612"/>
        <v/>
      </c>
      <c r="O3516" s="87" t="str">
        <f>IF(N3516&lt;&gt;"",IF(J3516="CR",VLOOKUP(ROUND(N3516,0),'Cap. Corr. &amp; Prot.'!$J$4:$L$669,3,FALSE),VLOOKUP(ROUND(N3516,0),'Cap. Corr. &amp; Prot.'!$J$4:$K$669,2,FALSE)),"")</f>
        <v/>
      </c>
      <c r="P3516" s="95">
        <f t="shared" si="604"/>
        <v>0</v>
      </c>
      <c r="Q3516" s="96" t="str">
        <f>IFERROR(VLOOKUP(Y3516,'Constantes KG'!$B$7:$G$22,HLOOKUP(I3516,'Constantes KG'!$C$5:$G$6,2,FALSE),FALSE),"")</f>
        <v/>
      </c>
      <c r="R3516" s="97">
        <f t="shared" si="605"/>
        <v>0</v>
      </c>
      <c r="S3516" s="149">
        <f>IFERROR(VLOOKUP(J3516,Regulaciones!$B$3:$C$9,2,FALSE),0)</f>
        <v>0</v>
      </c>
      <c r="T3516" s="149">
        <f>S3516+IFERROR(VLOOKUP(A3516,$B$5:$T3515,19,FALSE),0)</f>
        <v>0</v>
      </c>
      <c r="U3516" s="94">
        <f t="shared" si="606"/>
        <v>0</v>
      </c>
      <c r="V3516" s="98">
        <f>U3516+IFERROR(VLOOKUP(A3516,$B$5:$V3515,21,FALSE),0)</f>
        <v>0</v>
      </c>
      <c r="W3516" s="99" t="str">
        <f>IF(Y3516&lt;&gt;"",AD3516&amp;"X"&amp;VLOOKUP(INT(N3516),'Cap. Corr. &amp; Prot.'!$J$4:$M$669,4,FALSE),"")</f>
        <v/>
      </c>
      <c r="X3516" s="100"/>
      <c r="Y3516" s="118"/>
      <c r="Z3516" s="102"/>
      <c r="AB3516" s="59" t="str">
        <f t="shared" si="607"/>
        <v/>
      </c>
      <c r="AC3516" s="59" t="str">
        <f t="shared" si="608"/>
        <v/>
      </c>
      <c r="AD3516" s="59" t="str">
        <f>IFERROR(VLOOKUP('Capacidad_&amp;_Regulación'!H3516,Regulaciones!$L$3:$M$7,2,FALSE),"")</f>
        <v/>
      </c>
      <c r="AE3516" s="74" t="str">
        <f t="shared" si="609"/>
        <v/>
      </c>
      <c r="AF3516" s="74" t="str">
        <f t="shared" si="610"/>
        <v/>
      </c>
      <c r="AG3516" s="74" t="str">
        <f t="shared" si="611"/>
        <v/>
      </c>
      <c r="AH3516" s="74">
        <f>IF(AD3516&lt;&gt;"",VLOOKUP($K$1,'Fact. Corr.'!$B$5:$G$7,HLOOKUP(H3516,'Fact. Corr.'!$C$4:$G$8,5,FALSE),FALSE),0)</f>
        <v>0</v>
      </c>
    </row>
    <row r="3517" spans="1:34" ht="20.100000000000001" hidden="1" customHeight="1" x14ac:dyDescent="0.2">
      <c r="A3517" s="109"/>
      <c r="B3517" s="119"/>
      <c r="C3517" s="111"/>
      <c r="D3517" s="112"/>
      <c r="E3517" s="107">
        <f t="shared" si="602"/>
        <v>0</v>
      </c>
      <c r="F3517" s="108">
        <f t="shared" si="603"/>
        <v>0</v>
      </c>
      <c r="G3517" s="114"/>
      <c r="H3517" s="113"/>
      <c r="I3517" s="114"/>
      <c r="J3517" s="115"/>
      <c r="K3517" s="89"/>
      <c r="L3517" s="116"/>
      <c r="M3517" s="117"/>
      <c r="N3517" s="94" t="str">
        <f t="shared" si="612"/>
        <v/>
      </c>
      <c r="O3517" s="87" t="str">
        <f>IF(N3517&lt;&gt;"",IF(J3517="CR",VLOOKUP(ROUND(N3517,0),'Cap. Corr. &amp; Prot.'!$J$4:$L$669,3,FALSE),VLOOKUP(ROUND(N3517,0),'Cap. Corr. &amp; Prot.'!$J$4:$K$669,2,FALSE)),"")</f>
        <v/>
      </c>
      <c r="P3517" s="95">
        <f t="shared" si="604"/>
        <v>0</v>
      </c>
      <c r="Q3517" s="96" t="str">
        <f>IFERROR(VLOOKUP(Y3517,'Constantes KG'!$B$7:$G$22,HLOOKUP(I3517,'Constantes KG'!$C$5:$G$6,2,FALSE),FALSE),"")</f>
        <v/>
      </c>
      <c r="R3517" s="97">
        <f t="shared" si="605"/>
        <v>0</v>
      </c>
      <c r="S3517" s="149">
        <f>IFERROR(VLOOKUP(J3517,Regulaciones!$B$3:$C$9,2,FALSE),0)</f>
        <v>0</v>
      </c>
      <c r="T3517" s="149">
        <f>S3517+IFERROR(VLOOKUP(A3517,$B$5:$T3516,19,FALSE),0)</f>
        <v>0</v>
      </c>
      <c r="U3517" s="94">
        <f t="shared" si="606"/>
        <v>0</v>
      </c>
      <c r="V3517" s="98">
        <f>U3517+IFERROR(VLOOKUP(A3517,$B$5:$V3516,21,FALSE),0)</f>
        <v>0</v>
      </c>
      <c r="W3517" s="99" t="str">
        <f>IF(Y3517&lt;&gt;"",AD3517&amp;"X"&amp;VLOOKUP(INT(N3517),'Cap. Corr. &amp; Prot.'!$J$4:$M$669,4,FALSE),"")</f>
        <v/>
      </c>
      <c r="X3517" s="100"/>
      <c r="Y3517" s="118"/>
      <c r="Z3517" s="102"/>
      <c r="AB3517" s="59" t="str">
        <f t="shared" si="607"/>
        <v/>
      </c>
      <c r="AC3517" s="59" t="str">
        <f t="shared" si="608"/>
        <v/>
      </c>
      <c r="AD3517" s="59" t="str">
        <f>IFERROR(VLOOKUP('Capacidad_&amp;_Regulación'!H3517,Regulaciones!$L$3:$M$7,2,FALSE),"")</f>
        <v/>
      </c>
      <c r="AE3517" s="74" t="str">
        <f t="shared" si="609"/>
        <v/>
      </c>
      <c r="AF3517" s="74" t="str">
        <f t="shared" si="610"/>
        <v/>
      </c>
      <c r="AG3517" s="74" t="str">
        <f t="shared" si="611"/>
        <v/>
      </c>
      <c r="AH3517" s="74">
        <f>IF(AD3517&lt;&gt;"",VLOOKUP($K$1,'Fact. Corr.'!$B$5:$G$7,HLOOKUP(H3517,'Fact. Corr.'!$C$4:$G$8,5,FALSE),FALSE),0)</f>
        <v>0</v>
      </c>
    </row>
    <row r="3518" spans="1:34" ht="20.100000000000001" hidden="1" customHeight="1" x14ac:dyDescent="0.2">
      <c r="A3518" s="109"/>
      <c r="B3518" s="119"/>
      <c r="C3518" s="111"/>
      <c r="D3518" s="112"/>
      <c r="E3518" s="107">
        <f t="shared" si="602"/>
        <v>0</v>
      </c>
      <c r="F3518" s="108">
        <f t="shared" si="603"/>
        <v>0</v>
      </c>
      <c r="G3518" s="114"/>
      <c r="H3518" s="113"/>
      <c r="I3518" s="114"/>
      <c r="J3518" s="115"/>
      <c r="K3518" s="89"/>
      <c r="L3518" s="116"/>
      <c r="M3518" s="117"/>
      <c r="N3518" s="94" t="str">
        <f t="shared" si="612"/>
        <v/>
      </c>
      <c r="O3518" s="87" t="str">
        <f>IF(N3518&lt;&gt;"",IF(J3518="CR",VLOOKUP(ROUND(N3518,0),'Cap. Corr. &amp; Prot.'!$J$4:$L$669,3,FALSE),VLOOKUP(ROUND(N3518,0),'Cap. Corr. &amp; Prot.'!$J$4:$K$669,2,FALSE)),"")</f>
        <v/>
      </c>
      <c r="P3518" s="95">
        <f t="shared" si="604"/>
        <v>0</v>
      </c>
      <c r="Q3518" s="96" t="str">
        <f>IFERROR(VLOOKUP(Y3518,'Constantes KG'!$B$7:$G$22,HLOOKUP(I3518,'Constantes KG'!$C$5:$G$6,2,FALSE),FALSE),"")</f>
        <v/>
      </c>
      <c r="R3518" s="97">
        <f t="shared" si="605"/>
        <v>0</v>
      </c>
      <c r="S3518" s="149">
        <f>IFERROR(VLOOKUP(J3518,Regulaciones!$B$3:$C$9,2,FALSE),0)</f>
        <v>0</v>
      </c>
      <c r="T3518" s="149">
        <f>S3518+IFERROR(VLOOKUP(A3518,$B$5:$T3517,19,FALSE),0)</f>
        <v>0</v>
      </c>
      <c r="U3518" s="94">
        <f t="shared" si="606"/>
        <v>0</v>
      </c>
      <c r="V3518" s="98">
        <f>U3518+IFERROR(VLOOKUP(A3518,$B$5:$V3517,21,FALSE),0)</f>
        <v>0</v>
      </c>
      <c r="W3518" s="99" t="str">
        <f>IF(Y3518&lt;&gt;"",AD3518&amp;"X"&amp;VLOOKUP(INT(N3518),'Cap. Corr. &amp; Prot.'!$J$4:$M$669,4,FALSE),"")</f>
        <v/>
      </c>
      <c r="X3518" s="100"/>
      <c r="Y3518" s="118"/>
      <c r="Z3518" s="102"/>
      <c r="AB3518" s="59" t="str">
        <f t="shared" si="607"/>
        <v/>
      </c>
      <c r="AC3518" s="59" t="str">
        <f t="shared" si="608"/>
        <v/>
      </c>
      <c r="AD3518" s="59" t="str">
        <f>IFERROR(VLOOKUP('Capacidad_&amp;_Regulación'!H3518,Regulaciones!$L$3:$M$7,2,FALSE),"")</f>
        <v/>
      </c>
      <c r="AE3518" s="74" t="str">
        <f t="shared" si="609"/>
        <v/>
      </c>
      <c r="AF3518" s="74" t="str">
        <f t="shared" si="610"/>
        <v/>
      </c>
      <c r="AG3518" s="74" t="str">
        <f t="shared" si="611"/>
        <v/>
      </c>
      <c r="AH3518" s="74">
        <f>IF(AD3518&lt;&gt;"",VLOOKUP($K$1,'Fact. Corr.'!$B$5:$G$7,HLOOKUP(H3518,'Fact. Corr.'!$C$4:$G$8,5,FALSE),FALSE),0)</f>
        <v>0</v>
      </c>
    </row>
    <row r="3519" spans="1:34" ht="20.100000000000001" hidden="1" customHeight="1" x14ac:dyDescent="0.2">
      <c r="A3519" s="109"/>
      <c r="B3519" s="119"/>
      <c r="C3519" s="111"/>
      <c r="D3519" s="112"/>
      <c r="E3519" s="107">
        <f t="shared" si="602"/>
        <v>0</v>
      </c>
      <c r="F3519" s="108">
        <f t="shared" si="603"/>
        <v>0</v>
      </c>
      <c r="G3519" s="114"/>
      <c r="H3519" s="113"/>
      <c r="I3519" s="114"/>
      <c r="J3519" s="115"/>
      <c r="K3519" s="89"/>
      <c r="L3519" s="116"/>
      <c r="M3519" s="117"/>
      <c r="N3519" s="94" t="str">
        <f t="shared" si="612"/>
        <v/>
      </c>
      <c r="O3519" s="87" t="str">
        <f>IF(N3519&lt;&gt;"",IF(J3519="CR",VLOOKUP(ROUND(N3519,0),'Cap. Corr. &amp; Prot.'!$J$4:$L$669,3,FALSE),VLOOKUP(ROUND(N3519,0),'Cap. Corr. &amp; Prot.'!$J$4:$K$669,2,FALSE)),"")</f>
        <v/>
      </c>
      <c r="P3519" s="95">
        <f t="shared" si="604"/>
        <v>0</v>
      </c>
      <c r="Q3519" s="96" t="str">
        <f>IFERROR(VLOOKUP(Y3519,'Constantes KG'!$B$7:$G$22,HLOOKUP(I3519,'Constantes KG'!$C$5:$G$6,2,FALSE),FALSE),"")</f>
        <v/>
      </c>
      <c r="R3519" s="97">
        <f t="shared" si="605"/>
        <v>0</v>
      </c>
      <c r="S3519" s="149">
        <f>IFERROR(VLOOKUP(J3519,Regulaciones!$B$3:$C$9,2,FALSE),0)</f>
        <v>0</v>
      </c>
      <c r="T3519" s="149">
        <f>S3519+IFERROR(VLOOKUP(A3519,$B$5:$T3518,19,FALSE),0)</f>
        <v>0</v>
      </c>
      <c r="U3519" s="94">
        <f t="shared" si="606"/>
        <v>0</v>
      </c>
      <c r="V3519" s="98">
        <f>U3519+IFERROR(VLOOKUP(A3519,$B$5:$V3518,21,FALSE),0)</f>
        <v>0</v>
      </c>
      <c r="W3519" s="99" t="str">
        <f>IF(Y3519&lt;&gt;"",AD3519&amp;"X"&amp;VLOOKUP(INT(N3519),'Cap. Corr. &amp; Prot.'!$J$4:$M$669,4,FALSE),"")</f>
        <v/>
      </c>
      <c r="X3519" s="100"/>
      <c r="Y3519" s="118"/>
      <c r="Z3519" s="102"/>
      <c r="AB3519" s="59" t="str">
        <f t="shared" si="607"/>
        <v/>
      </c>
      <c r="AC3519" s="59" t="str">
        <f t="shared" si="608"/>
        <v/>
      </c>
      <c r="AD3519" s="59" t="str">
        <f>IFERROR(VLOOKUP('Capacidad_&amp;_Regulación'!H3519,Regulaciones!$L$3:$M$7,2,FALSE),"")</f>
        <v/>
      </c>
      <c r="AE3519" s="74" t="str">
        <f t="shared" si="609"/>
        <v/>
      </c>
      <c r="AF3519" s="74" t="str">
        <f t="shared" si="610"/>
        <v/>
      </c>
      <c r="AG3519" s="74" t="str">
        <f t="shared" si="611"/>
        <v/>
      </c>
      <c r="AH3519" s="74">
        <f>IF(AD3519&lt;&gt;"",VLOOKUP($K$1,'Fact. Corr.'!$B$5:$G$7,HLOOKUP(H3519,'Fact. Corr.'!$C$4:$G$8,5,FALSE),FALSE),0)</f>
        <v>0</v>
      </c>
    </row>
    <row r="3520" spans="1:34" ht="20.100000000000001" hidden="1" customHeight="1" x14ac:dyDescent="0.2">
      <c r="A3520" s="109"/>
      <c r="B3520" s="119"/>
      <c r="C3520" s="111"/>
      <c r="D3520" s="112"/>
      <c r="E3520" s="107">
        <f t="shared" si="602"/>
        <v>0</v>
      </c>
      <c r="F3520" s="108">
        <f t="shared" si="603"/>
        <v>0</v>
      </c>
      <c r="G3520" s="114"/>
      <c r="H3520" s="113"/>
      <c r="I3520" s="114"/>
      <c r="J3520" s="115"/>
      <c r="K3520" s="89"/>
      <c r="L3520" s="116"/>
      <c r="M3520" s="117"/>
      <c r="N3520" s="94" t="str">
        <f t="shared" si="612"/>
        <v/>
      </c>
      <c r="O3520" s="87" t="str">
        <f>IF(N3520&lt;&gt;"",IF(J3520="CR",VLOOKUP(ROUND(N3520,0),'Cap. Corr. &amp; Prot.'!$J$4:$L$669,3,FALSE),VLOOKUP(ROUND(N3520,0),'Cap. Corr. &amp; Prot.'!$J$4:$K$669,2,FALSE)),"")</f>
        <v/>
      </c>
      <c r="P3520" s="95">
        <f t="shared" si="604"/>
        <v>0</v>
      </c>
      <c r="Q3520" s="96" t="str">
        <f>IFERROR(VLOOKUP(Y3520,'Constantes KG'!$B$7:$G$22,HLOOKUP(I3520,'Constantes KG'!$C$5:$G$6,2,FALSE),FALSE),"")</f>
        <v/>
      </c>
      <c r="R3520" s="97">
        <f t="shared" si="605"/>
        <v>0</v>
      </c>
      <c r="S3520" s="149">
        <f>IFERROR(VLOOKUP(J3520,Regulaciones!$B$3:$C$9,2,FALSE),0)</f>
        <v>0</v>
      </c>
      <c r="T3520" s="149">
        <f>S3520+IFERROR(VLOOKUP(A3520,$B$5:$T3519,19,FALSE),0)</f>
        <v>0</v>
      </c>
      <c r="U3520" s="94">
        <f t="shared" si="606"/>
        <v>0</v>
      </c>
      <c r="V3520" s="98">
        <f>U3520+IFERROR(VLOOKUP(A3520,$B$5:$V3519,21,FALSE),0)</f>
        <v>0</v>
      </c>
      <c r="W3520" s="99" t="str">
        <f>IF(Y3520&lt;&gt;"",AD3520&amp;"X"&amp;VLOOKUP(INT(N3520),'Cap. Corr. &amp; Prot.'!$J$4:$M$669,4,FALSE),"")</f>
        <v/>
      </c>
      <c r="X3520" s="100"/>
      <c r="Y3520" s="118"/>
      <c r="Z3520" s="102"/>
      <c r="AB3520" s="59" t="str">
        <f t="shared" si="607"/>
        <v/>
      </c>
      <c r="AC3520" s="59" t="str">
        <f t="shared" si="608"/>
        <v/>
      </c>
      <c r="AD3520" s="59" t="str">
        <f>IFERROR(VLOOKUP('Capacidad_&amp;_Regulación'!H3520,Regulaciones!$L$3:$M$7,2,FALSE),"")</f>
        <v/>
      </c>
      <c r="AE3520" s="74" t="str">
        <f t="shared" si="609"/>
        <v/>
      </c>
      <c r="AF3520" s="74" t="str">
        <f t="shared" si="610"/>
        <v/>
      </c>
      <c r="AG3520" s="74" t="str">
        <f t="shared" si="611"/>
        <v/>
      </c>
      <c r="AH3520" s="74">
        <f>IF(AD3520&lt;&gt;"",VLOOKUP($K$1,'Fact. Corr.'!$B$5:$G$7,HLOOKUP(H3520,'Fact. Corr.'!$C$4:$G$8,5,FALSE),FALSE),0)</f>
        <v>0</v>
      </c>
    </row>
    <row r="3521" spans="1:34" ht="20.100000000000001" hidden="1" customHeight="1" x14ac:dyDescent="0.2">
      <c r="A3521" s="109"/>
      <c r="B3521" s="119"/>
      <c r="C3521" s="111"/>
      <c r="D3521" s="112"/>
      <c r="E3521" s="107">
        <f t="shared" si="602"/>
        <v>0</v>
      </c>
      <c r="F3521" s="108">
        <f t="shared" si="603"/>
        <v>0</v>
      </c>
      <c r="G3521" s="114"/>
      <c r="H3521" s="113"/>
      <c r="I3521" s="114"/>
      <c r="J3521" s="115"/>
      <c r="K3521" s="89"/>
      <c r="L3521" s="116"/>
      <c r="M3521" s="117"/>
      <c r="N3521" s="94" t="str">
        <f t="shared" si="612"/>
        <v/>
      </c>
      <c r="O3521" s="87" t="str">
        <f>IF(N3521&lt;&gt;"",IF(J3521="CR",VLOOKUP(ROUND(N3521,0),'Cap. Corr. &amp; Prot.'!$J$4:$L$669,3,FALSE),VLOOKUP(ROUND(N3521,0),'Cap. Corr. &amp; Prot.'!$J$4:$K$669,2,FALSE)),"")</f>
        <v/>
      </c>
      <c r="P3521" s="95">
        <f t="shared" si="604"/>
        <v>0</v>
      </c>
      <c r="Q3521" s="96" t="str">
        <f>IFERROR(VLOOKUP(Y3521,'Constantes KG'!$B$7:$G$22,HLOOKUP(I3521,'Constantes KG'!$C$5:$G$6,2,FALSE),FALSE),"")</f>
        <v/>
      </c>
      <c r="R3521" s="97">
        <f t="shared" si="605"/>
        <v>0</v>
      </c>
      <c r="S3521" s="149">
        <f>IFERROR(VLOOKUP(J3521,Regulaciones!$B$3:$C$9,2,FALSE),0)</f>
        <v>0</v>
      </c>
      <c r="T3521" s="149">
        <f>S3521+IFERROR(VLOOKUP(A3521,$B$5:$T3520,19,FALSE),0)</f>
        <v>0</v>
      </c>
      <c r="U3521" s="94">
        <f t="shared" si="606"/>
        <v>0</v>
      </c>
      <c r="V3521" s="98">
        <f>U3521+IFERROR(VLOOKUP(A3521,$B$5:$V3520,21,FALSE),0)</f>
        <v>0</v>
      </c>
      <c r="W3521" s="99" t="str">
        <f>IF(Y3521&lt;&gt;"",AD3521&amp;"X"&amp;VLOOKUP(INT(N3521),'Cap. Corr. &amp; Prot.'!$J$4:$M$669,4,FALSE),"")</f>
        <v/>
      </c>
      <c r="X3521" s="100"/>
      <c r="Y3521" s="118"/>
      <c r="Z3521" s="102"/>
      <c r="AB3521" s="59" t="str">
        <f t="shared" si="607"/>
        <v/>
      </c>
      <c r="AC3521" s="59" t="str">
        <f t="shared" si="608"/>
        <v/>
      </c>
      <c r="AD3521" s="59" t="str">
        <f>IFERROR(VLOOKUP('Capacidad_&amp;_Regulación'!H3521,Regulaciones!$L$3:$M$7,2,FALSE),"")</f>
        <v/>
      </c>
      <c r="AE3521" s="74" t="str">
        <f t="shared" si="609"/>
        <v/>
      </c>
      <c r="AF3521" s="74" t="str">
        <f t="shared" si="610"/>
        <v/>
      </c>
      <c r="AG3521" s="74" t="str">
        <f t="shared" si="611"/>
        <v/>
      </c>
      <c r="AH3521" s="74">
        <f>IF(AD3521&lt;&gt;"",VLOOKUP($K$1,'Fact. Corr.'!$B$5:$G$7,HLOOKUP(H3521,'Fact. Corr.'!$C$4:$G$8,5,FALSE),FALSE),0)</f>
        <v>0</v>
      </c>
    </row>
    <row r="3522" spans="1:34" ht="20.100000000000001" hidden="1" customHeight="1" x14ac:dyDescent="0.2">
      <c r="A3522" s="109"/>
      <c r="B3522" s="119"/>
      <c r="C3522" s="111"/>
      <c r="D3522" s="112"/>
      <c r="E3522" s="107">
        <f t="shared" si="602"/>
        <v>0</v>
      </c>
      <c r="F3522" s="108">
        <f t="shared" si="603"/>
        <v>0</v>
      </c>
      <c r="G3522" s="114"/>
      <c r="H3522" s="113"/>
      <c r="I3522" s="114"/>
      <c r="J3522" s="115"/>
      <c r="K3522" s="89"/>
      <c r="L3522" s="116"/>
      <c r="M3522" s="117"/>
      <c r="N3522" s="94" t="str">
        <f t="shared" si="612"/>
        <v/>
      </c>
      <c r="O3522" s="87" t="str">
        <f>IF(N3522&lt;&gt;"",IF(J3522="CR",VLOOKUP(ROUND(N3522,0),'Cap. Corr. &amp; Prot.'!$J$4:$L$669,3,FALSE),VLOOKUP(ROUND(N3522,0),'Cap. Corr. &amp; Prot.'!$J$4:$K$669,2,FALSE)),"")</f>
        <v/>
      </c>
      <c r="P3522" s="95">
        <f t="shared" si="604"/>
        <v>0</v>
      </c>
      <c r="Q3522" s="96" t="str">
        <f>IFERROR(VLOOKUP(Y3522,'Constantes KG'!$B$7:$G$22,HLOOKUP(I3522,'Constantes KG'!$C$5:$G$6,2,FALSE),FALSE),"")</f>
        <v/>
      </c>
      <c r="R3522" s="97">
        <f t="shared" si="605"/>
        <v>0</v>
      </c>
      <c r="S3522" s="149">
        <f>IFERROR(VLOOKUP(J3522,Regulaciones!$B$3:$C$9,2,FALSE),0)</f>
        <v>0</v>
      </c>
      <c r="T3522" s="149">
        <f>S3522+IFERROR(VLOOKUP(A3522,$B$5:$T3521,19,FALSE),0)</f>
        <v>0</v>
      </c>
      <c r="U3522" s="94">
        <f t="shared" si="606"/>
        <v>0</v>
      </c>
      <c r="V3522" s="98">
        <f>U3522+IFERROR(VLOOKUP(A3522,$B$5:$V3521,21,FALSE),0)</f>
        <v>0</v>
      </c>
      <c r="W3522" s="99" t="str">
        <f>IF(Y3522&lt;&gt;"",AD3522&amp;"X"&amp;VLOOKUP(INT(N3522),'Cap. Corr. &amp; Prot.'!$J$4:$M$669,4,FALSE),"")</f>
        <v/>
      </c>
      <c r="X3522" s="100"/>
      <c r="Y3522" s="118"/>
      <c r="Z3522" s="102"/>
      <c r="AB3522" s="59" t="str">
        <f t="shared" si="607"/>
        <v/>
      </c>
      <c r="AC3522" s="59" t="str">
        <f t="shared" si="608"/>
        <v/>
      </c>
      <c r="AD3522" s="59" t="str">
        <f>IFERROR(VLOOKUP('Capacidad_&amp;_Regulación'!H3522,Regulaciones!$L$3:$M$7,2,FALSE),"")</f>
        <v/>
      </c>
      <c r="AE3522" s="74" t="str">
        <f t="shared" si="609"/>
        <v/>
      </c>
      <c r="AF3522" s="74" t="str">
        <f t="shared" si="610"/>
        <v/>
      </c>
      <c r="AG3522" s="74" t="str">
        <f t="shared" si="611"/>
        <v/>
      </c>
      <c r="AH3522" s="74">
        <f>IF(AD3522&lt;&gt;"",VLOOKUP($K$1,'Fact. Corr.'!$B$5:$G$7,HLOOKUP(H3522,'Fact. Corr.'!$C$4:$G$8,5,FALSE),FALSE),0)</f>
        <v>0</v>
      </c>
    </row>
    <row r="3523" spans="1:34" ht="20.100000000000001" hidden="1" customHeight="1" x14ac:dyDescent="0.2">
      <c r="A3523" s="109"/>
      <c r="B3523" s="119"/>
      <c r="C3523" s="111"/>
      <c r="D3523" s="112"/>
      <c r="E3523" s="107">
        <f t="shared" si="602"/>
        <v>0</v>
      </c>
      <c r="F3523" s="108">
        <f t="shared" si="603"/>
        <v>0</v>
      </c>
      <c r="G3523" s="114"/>
      <c r="H3523" s="113"/>
      <c r="I3523" s="114"/>
      <c r="J3523" s="115"/>
      <c r="K3523" s="89"/>
      <c r="L3523" s="116"/>
      <c r="M3523" s="117"/>
      <c r="N3523" s="94" t="str">
        <f t="shared" si="612"/>
        <v/>
      </c>
      <c r="O3523" s="87" t="str">
        <f>IF(N3523&lt;&gt;"",IF(J3523="CR",VLOOKUP(ROUND(N3523,0),'Cap. Corr. &amp; Prot.'!$J$4:$L$669,3,FALSE),VLOOKUP(ROUND(N3523,0),'Cap. Corr. &amp; Prot.'!$J$4:$K$669,2,FALSE)),"")</f>
        <v/>
      </c>
      <c r="P3523" s="95">
        <f t="shared" si="604"/>
        <v>0</v>
      </c>
      <c r="Q3523" s="96" t="str">
        <f>IFERROR(VLOOKUP(Y3523,'Constantes KG'!$B$7:$G$22,HLOOKUP(I3523,'Constantes KG'!$C$5:$G$6,2,FALSE),FALSE),"")</f>
        <v/>
      </c>
      <c r="R3523" s="97">
        <f t="shared" si="605"/>
        <v>0</v>
      </c>
      <c r="S3523" s="149">
        <f>IFERROR(VLOOKUP(J3523,Regulaciones!$B$3:$C$9,2,FALSE),0)</f>
        <v>0</v>
      </c>
      <c r="T3523" s="149">
        <f>S3523+IFERROR(VLOOKUP(A3523,$B$5:$T3522,19,FALSE),0)</f>
        <v>0</v>
      </c>
      <c r="U3523" s="94">
        <f t="shared" si="606"/>
        <v>0</v>
      </c>
      <c r="V3523" s="98">
        <f>U3523+IFERROR(VLOOKUP(A3523,$B$5:$V3522,21,FALSE),0)</f>
        <v>0</v>
      </c>
      <c r="W3523" s="99" t="str">
        <f>IF(Y3523&lt;&gt;"",AD3523&amp;"X"&amp;VLOOKUP(INT(N3523),'Cap. Corr. &amp; Prot.'!$J$4:$M$669,4,FALSE),"")</f>
        <v/>
      </c>
      <c r="X3523" s="100"/>
      <c r="Y3523" s="118"/>
      <c r="Z3523" s="102"/>
      <c r="AB3523" s="59" t="str">
        <f t="shared" si="607"/>
        <v/>
      </c>
      <c r="AC3523" s="59" t="str">
        <f t="shared" si="608"/>
        <v/>
      </c>
      <c r="AD3523" s="59" t="str">
        <f>IFERROR(VLOOKUP('Capacidad_&amp;_Regulación'!H3523,Regulaciones!$L$3:$M$7,2,FALSE),"")</f>
        <v/>
      </c>
      <c r="AE3523" s="74" t="str">
        <f t="shared" si="609"/>
        <v/>
      </c>
      <c r="AF3523" s="74" t="str">
        <f t="shared" si="610"/>
        <v/>
      </c>
      <c r="AG3523" s="74" t="str">
        <f t="shared" si="611"/>
        <v/>
      </c>
      <c r="AH3523" s="74">
        <f>IF(AD3523&lt;&gt;"",VLOOKUP($K$1,'Fact. Corr.'!$B$5:$G$7,HLOOKUP(H3523,'Fact. Corr.'!$C$4:$G$8,5,FALSE),FALSE),0)</f>
        <v>0</v>
      </c>
    </row>
    <row r="3524" spans="1:34" ht="20.100000000000001" hidden="1" customHeight="1" x14ac:dyDescent="0.2">
      <c r="A3524" s="109"/>
      <c r="B3524" s="119"/>
      <c r="C3524" s="111"/>
      <c r="D3524" s="112"/>
      <c r="E3524" s="107">
        <f t="shared" ref="E3524:E3587" si="613">SUM(C3524:D3524)</f>
        <v>0</v>
      </c>
      <c r="F3524" s="108">
        <f t="shared" ref="F3524:F3587" si="614">G3524*I3524*1000</f>
        <v>0</v>
      </c>
      <c r="G3524" s="114"/>
      <c r="H3524" s="113"/>
      <c r="I3524" s="114"/>
      <c r="J3524" s="115"/>
      <c r="K3524" s="89"/>
      <c r="L3524" s="116"/>
      <c r="M3524" s="117"/>
      <c r="N3524" s="94" t="str">
        <f t="shared" si="612"/>
        <v/>
      </c>
      <c r="O3524" s="87" t="str">
        <f>IF(N3524&lt;&gt;"",IF(J3524="CR",VLOOKUP(ROUND(N3524,0),'Cap. Corr. &amp; Prot.'!$J$4:$L$669,3,FALSE),VLOOKUP(ROUND(N3524,0),'Cap. Corr. &amp; Prot.'!$J$4:$K$669,2,FALSE)),"")</f>
        <v/>
      </c>
      <c r="P3524" s="95">
        <f t="shared" ref="P3524:P3587" si="615">G3524*E3524</f>
        <v>0</v>
      </c>
      <c r="Q3524" s="96" t="str">
        <f>IFERROR(VLOOKUP(Y3524,'Constantes KG'!$B$7:$G$22,HLOOKUP(I3524,'Constantes KG'!$C$5:$G$6,2,FALSE),FALSE),"")</f>
        <v/>
      </c>
      <c r="R3524" s="97">
        <f t="shared" ref="R3524:R3587" si="616">IFERROR(Q3524/RIGHT(M3524,3)^2,0)</f>
        <v>0</v>
      </c>
      <c r="S3524" s="149">
        <f>IFERROR(VLOOKUP(J3524,Regulaciones!$B$3:$C$9,2,FALSE),0)</f>
        <v>0</v>
      </c>
      <c r="T3524" s="149">
        <f>S3524+IFERROR(VLOOKUP(A3524,$B$5:$T3523,19,FALSE),0)</f>
        <v>0</v>
      </c>
      <c r="U3524" s="94">
        <f t="shared" ref="U3524:U3587" si="617">P3524*R3524*AH3524</f>
        <v>0</v>
      </c>
      <c r="V3524" s="98">
        <f>U3524+IFERROR(VLOOKUP(A3524,$B$5:$V3523,21,FALSE),0)</f>
        <v>0</v>
      </c>
      <c r="W3524" s="99" t="str">
        <f>IF(Y3524&lt;&gt;"",AD3524&amp;"X"&amp;VLOOKUP(INT(N3524),'Cap. Corr. &amp; Prot.'!$J$4:$M$669,4,FALSE),"")</f>
        <v/>
      </c>
      <c r="X3524" s="100"/>
      <c r="Y3524" s="118"/>
      <c r="Z3524" s="102"/>
      <c r="AB3524" s="59" t="str">
        <f t="shared" ref="AB3524:AB3587" si="618">IFERROR(VALUE(LEFT(M3524,3)),"")</f>
        <v/>
      </c>
      <c r="AC3524" s="59" t="str">
        <f t="shared" ref="AC3524:AC3587" si="619">IFERROR(VALUE(RIGHT(M3524,3)),"")</f>
        <v/>
      </c>
      <c r="AD3524" s="59" t="str">
        <f>IFERROR(VLOOKUP('Capacidad_&amp;_Regulación'!H3524,Regulaciones!$L$3:$M$7,2,FALSE),"")</f>
        <v/>
      </c>
      <c r="AE3524" s="74" t="str">
        <f t="shared" ref="AE3524:AE3587" si="620">IFERROR(L3524*((1000*G3524)/(AB3524)),"")</f>
        <v/>
      </c>
      <c r="AF3524" s="74" t="str">
        <f t="shared" ref="AF3524:AF3587" si="621">IFERROR(L3524*((1000*G3524)/(AC3524)),"")</f>
        <v/>
      </c>
      <c r="AG3524" s="74" t="str">
        <f t="shared" ref="AG3524:AG3587" si="622">IFERROR(L3524*((1000*G3524)/(SQRT(3)*AC3524)),"")</f>
        <v/>
      </c>
      <c r="AH3524" s="74">
        <f>IF(AD3524&lt;&gt;"",VLOOKUP($K$1,'Fact. Corr.'!$B$5:$G$7,HLOOKUP(H3524,'Fact. Corr.'!$C$4:$G$8,5,FALSE),FALSE),0)</f>
        <v>0</v>
      </c>
    </row>
    <row r="3525" spans="1:34" ht="20.100000000000001" hidden="1" customHeight="1" x14ac:dyDescent="0.2">
      <c r="A3525" s="109"/>
      <c r="B3525" s="119"/>
      <c r="C3525" s="111"/>
      <c r="D3525" s="112"/>
      <c r="E3525" s="107">
        <f t="shared" si="613"/>
        <v>0</v>
      </c>
      <c r="F3525" s="108">
        <f t="shared" si="614"/>
        <v>0</v>
      </c>
      <c r="G3525" s="114"/>
      <c r="H3525" s="113"/>
      <c r="I3525" s="114"/>
      <c r="J3525" s="115"/>
      <c r="K3525" s="89"/>
      <c r="L3525" s="116"/>
      <c r="M3525" s="117"/>
      <c r="N3525" s="94" t="str">
        <f t="shared" si="612"/>
        <v/>
      </c>
      <c r="O3525" s="87" t="str">
        <f>IF(N3525&lt;&gt;"",IF(J3525="CR",VLOOKUP(ROUND(N3525,0),'Cap. Corr. &amp; Prot.'!$J$4:$L$669,3,FALSE),VLOOKUP(ROUND(N3525,0),'Cap. Corr. &amp; Prot.'!$J$4:$K$669,2,FALSE)),"")</f>
        <v/>
      </c>
      <c r="P3525" s="95">
        <f t="shared" si="615"/>
        <v>0</v>
      </c>
      <c r="Q3525" s="96" t="str">
        <f>IFERROR(VLOOKUP(Y3525,'Constantes KG'!$B$7:$G$22,HLOOKUP(I3525,'Constantes KG'!$C$5:$G$6,2,FALSE),FALSE),"")</f>
        <v/>
      </c>
      <c r="R3525" s="97">
        <f t="shared" si="616"/>
        <v>0</v>
      </c>
      <c r="S3525" s="149">
        <f>IFERROR(VLOOKUP(J3525,Regulaciones!$B$3:$C$9,2,FALSE),0)</f>
        <v>0</v>
      </c>
      <c r="T3525" s="149">
        <f>S3525+IFERROR(VLOOKUP(A3525,$B$5:$T3524,19,FALSE),0)</f>
        <v>0</v>
      </c>
      <c r="U3525" s="94">
        <f t="shared" si="617"/>
        <v>0</v>
      </c>
      <c r="V3525" s="98">
        <f>U3525+IFERROR(VLOOKUP(A3525,$B$5:$V3524,21,FALSE),0)</f>
        <v>0</v>
      </c>
      <c r="W3525" s="99" t="str">
        <f>IF(Y3525&lt;&gt;"",AD3525&amp;"X"&amp;VLOOKUP(INT(N3525),'Cap. Corr. &amp; Prot.'!$J$4:$M$669,4,FALSE),"")</f>
        <v/>
      </c>
      <c r="X3525" s="100"/>
      <c r="Y3525" s="118"/>
      <c r="Z3525" s="102"/>
      <c r="AB3525" s="59" t="str">
        <f t="shared" si="618"/>
        <v/>
      </c>
      <c r="AC3525" s="59" t="str">
        <f t="shared" si="619"/>
        <v/>
      </c>
      <c r="AD3525" s="59" t="str">
        <f>IFERROR(VLOOKUP('Capacidad_&amp;_Regulación'!H3525,Regulaciones!$L$3:$M$7,2,FALSE),"")</f>
        <v/>
      </c>
      <c r="AE3525" s="74" t="str">
        <f t="shared" si="620"/>
        <v/>
      </c>
      <c r="AF3525" s="74" t="str">
        <f t="shared" si="621"/>
        <v/>
      </c>
      <c r="AG3525" s="74" t="str">
        <f t="shared" si="622"/>
        <v/>
      </c>
      <c r="AH3525" s="74">
        <f>IF(AD3525&lt;&gt;"",VLOOKUP($K$1,'Fact. Corr.'!$B$5:$G$7,HLOOKUP(H3525,'Fact. Corr.'!$C$4:$G$8,5,FALSE),FALSE),0)</f>
        <v>0</v>
      </c>
    </row>
    <row r="3526" spans="1:34" ht="20.100000000000001" hidden="1" customHeight="1" x14ac:dyDescent="0.2">
      <c r="A3526" s="109"/>
      <c r="B3526" s="119"/>
      <c r="C3526" s="111"/>
      <c r="D3526" s="112"/>
      <c r="E3526" s="107">
        <f t="shared" si="613"/>
        <v>0</v>
      </c>
      <c r="F3526" s="108">
        <f t="shared" si="614"/>
        <v>0</v>
      </c>
      <c r="G3526" s="114"/>
      <c r="H3526" s="113"/>
      <c r="I3526" s="114"/>
      <c r="J3526" s="115"/>
      <c r="K3526" s="89"/>
      <c r="L3526" s="116"/>
      <c r="M3526" s="117"/>
      <c r="N3526" s="94" t="str">
        <f t="shared" si="612"/>
        <v/>
      </c>
      <c r="O3526" s="87" t="str">
        <f>IF(N3526&lt;&gt;"",IF(J3526="CR",VLOOKUP(ROUND(N3526,0),'Cap. Corr. &amp; Prot.'!$J$4:$L$669,3,FALSE),VLOOKUP(ROUND(N3526,0),'Cap. Corr. &amp; Prot.'!$J$4:$K$669,2,FALSE)),"")</f>
        <v/>
      </c>
      <c r="P3526" s="95">
        <f t="shared" si="615"/>
        <v>0</v>
      </c>
      <c r="Q3526" s="96" t="str">
        <f>IFERROR(VLOOKUP(Y3526,'Constantes KG'!$B$7:$G$22,HLOOKUP(I3526,'Constantes KG'!$C$5:$G$6,2,FALSE),FALSE),"")</f>
        <v/>
      </c>
      <c r="R3526" s="97">
        <f t="shared" si="616"/>
        <v>0</v>
      </c>
      <c r="S3526" s="149">
        <f>IFERROR(VLOOKUP(J3526,Regulaciones!$B$3:$C$9,2,FALSE),0)</f>
        <v>0</v>
      </c>
      <c r="T3526" s="149">
        <f>S3526+IFERROR(VLOOKUP(A3526,$B$5:$T3525,19,FALSE),0)</f>
        <v>0</v>
      </c>
      <c r="U3526" s="94">
        <f t="shared" si="617"/>
        <v>0</v>
      </c>
      <c r="V3526" s="98">
        <f>U3526+IFERROR(VLOOKUP(A3526,$B$5:$V3525,21,FALSE),0)</f>
        <v>0</v>
      </c>
      <c r="W3526" s="99" t="str">
        <f>IF(Y3526&lt;&gt;"",AD3526&amp;"X"&amp;VLOOKUP(INT(N3526),'Cap. Corr. &amp; Prot.'!$J$4:$M$669,4,FALSE),"")</f>
        <v/>
      </c>
      <c r="X3526" s="100"/>
      <c r="Y3526" s="118"/>
      <c r="Z3526" s="102"/>
      <c r="AB3526" s="59" t="str">
        <f t="shared" si="618"/>
        <v/>
      </c>
      <c r="AC3526" s="59" t="str">
        <f t="shared" si="619"/>
        <v/>
      </c>
      <c r="AD3526" s="59" t="str">
        <f>IFERROR(VLOOKUP('Capacidad_&amp;_Regulación'!H3526,Regulaciones!$L$3:$M$7,2,FALSE),"")</f>
        <v/>
      </c>
      <c r="AE3526" s="74" t="str">
        <f t="shared" si="620"/>
        <v/>
      </c>
      <c r="AF3526" s="74" t="str">
        <f t="shared" si="621"/>
        <v/>
      </c>
      <c r="AG3526" s="74" t="str">
        <f t="shared" si="622"/>
        <v/>
      </c>
      <c r="AH3526" s="74">
        <f>IF(AD3526&lt;&gt;"",VLOOKUP($K$1,'Fact. Corr.'!$B$5:$G$7,HLOOKUP(H3526,'Fact. Corr.'!$C$4:$G$8,5,FALSE),FALSE),0)</f>
        <v>0</v>
      </c>
    </row>
    <row r="3527" spans="1:34" ht="20.100000000000001" hidden="1" customHeight="1" x14ac:dyDescent="0.2">
      <c r="A3527" s="109"/>
      <c r="B3527" s="119"/>
      <c r="C3527" s="111"/>
      <c r="D3527" s="112"/>
      <c r="E3527" s="107">
        <f t="shared" si="613"/>
        <v>0</v>
      </c>
      <c r="F3527" s="108">
        <f t="shared" si="614"/>
        <v>0</v>
      </c>
      <c r="G3527" s="114"/>
      <c r="H3527" s="113"/>
      <c r="I3527" s="114"/>
      <c r="J3527" s="115"/>
      <c r="K3527" s="89"/>
      <c r="L3527" s="116"/>
      <c r="M3527" s="117"/>
      <c r="N3527" s="94" t="str">
        <f t="shared" ref="N3527:N3590" si="623">IF(AND(G3527&lt;&gt;0,M3527&lt;&gt;""),((G3527*1000)/(SQRT(3)*RIGHT(M3527,3)))*L3527,"")</f>
        <v/>
      </c>
      <c r="O3527" s="87" t="str">
        <f>IF(N3527&lt;&gt;"",IF(J3527="CR",VLOOKUP(ROUND(N3527,0),'Cap. Corr. &amp; Prot.'!$J$4:$L$669,3,FALSE),VLOOKUP(ROUND(N3527,0),'Cap. Corr. &amp; Prot.'!$J$4:$K$669,2,FALSE)),"")</f>
        <v/>
      </c>
      <c r="P3527" s="95">
        <f t="shared" si="615"/>
        <v>0</v>
      </c>
      <c r="Q3527" s="96" t="str">
        <f>IFERROR(VLOOKUP(Y3527,'Constantes KG'!$B$7:$G$22,HLOOKUP(I3527,'Constantes KG'!$C$5:$G$6,2,FALSE),FALSE),"")</f>
        <v/>
      </c>
      <c r="R3527" s="97">
        <f t="shared" si="616"/>
        <v>0</v>
      </c>
      <c r="S3527" s="149">
        <f>IFERROR(VLOOKUP(J3527,Regulaciones!$B$3:$C$9,2,FALSE),0)</f>
        <v>0</v>
      </c>
      <c r="T3527" s="149">
        <f>S3527+IFERROR(VLOOKUP(A3527,$B$5:$T3526,19,FALSE),0)</f>
        <v>0</v>
      </c>
      <c r="U3527" s="94">
        <f t="shared" si="617"/>
        <v>0</v>
      </c>
      <c r="V3527" s="98">
        <f>U3527+IFERROR(VLOOKUP(A3527,$B$5:$V3526,21,FALSE),0)</f>
        <v>0</v>
      </c>
      <c r="W3527" s="99" t="str">
        <f>IF(Y3527&lt;&gt;"",AD3527&amp;"X"&amp;VLOOKUP(INT(N3527),'Cap. Corr. &amp; Prot.'!$J$4:$M$669,4,FALSE),"")</f>
        <v/>
      </c>
      <c r="X3527" s="100"/>
      <c r="Y3527" s="118"/>
      <c r="Z3527" s="102"/>
      <c r="AB3527" s="59" t="str">
        <f t="shared" si="618"/>
        <v/>
      </c>
      <c r="AC3527" s="59" t="str">
        <f t="shared" si="619"/>
        <v/>
      </c>
      <c r="AD3527" s="59" t="str">
        <f>IFERROR(VLOOKUP('Capacidad_&amp;_Regulación'!H3527,Regulaciones!$L$3:$M$7,2,FALSE),"")</f>
        <v/>
      </c>
      <c r="AE3527" s="74" t="str">
        <f t="shared" si="620"/>
        <v/>
      </c>
      <c r="AF3527" s="74" t="str">
        <f t="shared" si="621"/>
        <v/>
      </c>
      <c r="AG3527" s="74" t="str">
        <f t="shared" si="622"/>
        <v/>
      </c>
      <c r="AH3527" s="74">
        <f>IF(AD3527&lt;&gt;"",VLOOKUP($K$1,'Fact. Corr.'!$B$5:$G$7,HLOOKUP(H3527,'Fact. Corr.'!$C$4:$G$8,5,FALSE),FALSE),0)</f>
        <v>0</v>
      </c>
    </row>
    <row r="3528" spans="1:34" ht="20.100000000000001" hidden="1" customHeight="1" x14ac:dyDescent="0.2">
      <c r="A3528" s="109"/>
      <c r="B3528" s="119"/>
      <c r="C3528" s="111"/>
      <c r="D3528" s="112"/>
      <c r="E3528" s="107">
        <f t="shared" si="613"/>
        <v>0</v>
      </c>
      <c r="F3528" s="108">
        <f t="shared" si="614"/>
        <v>0</v>
      </c>
      <c r="G3528" s="114"/>
      <c r="H3528" s="113"/>
      <c r="I3528" s="114"/>
      <c r="J3528" s="115"/>
      <c r="K3528" s="89"/>
      <c r="L3528" s="116"/>
      <c r="M3528" s="117"/>
      <c r="N3528" s="94" t="str">
        <f t="shared" si="623"/>
        <v/>
      </c>
      <c r="O3528" s="87" t="str">
        <f>IF(N3528&lt;&gt;"",IF(J3528="CR",VLOOKUP(ROUND(N3528,0),'Cap. Corr. &amp; Prot.'!$J$4:$L$669,3,FALSE),VLOOKUP(ROUND(N3528,0),'Cap. Corr. &amp; Prot.'!$J$4:$K$669,2,FALSE)),"")</f>
        <v/>
      </c>
      <c r="P3528" s="95">
        <f t="shared" si="615"/>
        <v>0</v>
      </c>
      <c r="Q3528" s="96" t="str">
        <f>IFERROR(VLOOKUP(Y3528,'Constantes KG'!$B$7:$G$22,HLOOKUP(I3528,'Constantes KG'!$C$5:$G$6,2,FALSE),FALSE),"")</f>
        <v/>
      </c>
      <c r="R3528" s="97">
        <f t="shared" si="616"/>
        <v>0</v>
      </c>
      <c r="S3528" s="149">
        <f>IFERROR(VLOOKUP(J3528,Regulaciones!$B$3:$C$9,2,FALSE),0)</f>
        <v>0</v>
      </c>
      <c r="T3528" s="149">
        <f>S3528+IFERROR(VLOOKUP(A3528,$B$5:$T3527,19,FALSE),0)</f>
        <v>0</v>
      </c>
      <c r="U3528" s="94">
        <f t="shared" si="617"/>
        <v>0</v>
      </c>
      <c r="V3528" s="98">
        <f>U3528+IFERROR(VLOOKUP(A3528,$B$5:$V3527,21,FALSE),0)</f>
        <v>0</v>
      </c>
      <c r="W3528" s="99" t="str">
        <f>IF(Y3528&lt;&gt;"",AD3528&amp;"X"&amp;VLOOKUP(INT(N3528),'Cap. Corr. &amp; Prot.'!$J$4:$M$669,4,FALSE),"")</f>
        <v/>
      </c>
      <c r="X3528" s="100"/>
      <c r="Y3528" s="118"/>
      <c r="Z3528" s="102"/>
      <c r="AB3528" s="59" t="str">
        <f t="shared" si="618"/>
        <v/>
      </c>
      <c r="AC3528" s="59" t="str">
        <f t="shared" si="619"/>
        <v/>
      </c>
      <c r="AD3528" s="59" t="str">
        <f>IFERROR(VLOOKUP('Capacidad_&amp;_Regulación'!H3528,Regulaciones!$L$3:$M$7,2,FALSE),"")</f>
        <v/>
      </c>
      <c r="AE3528" s="74" t="str">
        <f t="shared" si="620"/>
        <v/>
      </c>
      <c r="AF3528" s="74" t="str">
        <f t="shared" si="621"/>
        <v/>
      </c>
      <c r="AG3528" s="74" t="str">
        <f t="shared" si="622"/>
        <v/>
      </c>
      <c r="AH3528" s="74">
        <f>IF(AD3528&lt;&gt;"",VLOOKUP($K$1,'Fact. Corr.'!$B$5:$G$7,HLOOKUP(H3528,'Fact. Corr.'!$C$4:$G$8,5,FALSE),FALSE),0)</f>
        <v>0</v>
      </c>
    </row>
    <row r="3529" spans="1:34" ht="20.100000000000001" hidden="1" customHeight="1" x14ac:dyDescent="0.2">
      <c r="A3529" s="109"/>
      <c r="B3529" s="119"/>
      <c r="C3529" s="111"/>
      <c r="D3529" s="112"/>
      <c r="E3529" s="107">
        <f t="shared" si="613"/>
        <v>0</v>
      </c>
      <c r="F3529" s="108">
        <f t="shared" si="614"/>
        <v>0</v>
      </c>
      <c r="G3529" s="114"/>
      <c r="H3529" s="113"/>
      <c r="I3529" s="114"/>
      <c r="J3529" s="115"/>
      <c r="K3529" s="89"/>
      <c r="L3529" s="116"/>
      <c r="M3529" s="117"/>
      <c r="N3529" s="94" t="str">
        <f t="shared" si="623"/>
        <v/>
      </c>
      <c r="O3529" s="87" t="str">
        <f>IF(N3529&lt;&gt;"",IF(J3529="CR",VLOOKUP(ROUND(N3529,0),'Cap. Corr. &amp; Prot.'!$J$4:$L$669,3,FALSE),VLOOKUP(ROUND(N3529,0),'Cap. Corr. &amp; Prot.'!$J$4:$K$669,2,FALSE)),"")</f>
        <v/>
      </c>
      <c r="P3529" s="95">
        <f t="shared" si="615"/>
        <v>0</v>
      </c>
      <c r="Q3529" s="96" t="str">
        <f>IFERROR(VLOOKUP(Y3529,'Constantes KG'!$B$7:$G$22,HLOOKUP(I3529,'Constantes KG'!$C$5:$G$6,2,FALSE),FALSE),"")</f>
        <v/>
      </c>
      <c r="R3529" s="97">
        <f t="shared" si="616"/>
        <v>0</v>
      </c>
      <c r="S3529" s="149">
        <f>IFERROR(VLOOKUP(J3529,Regulaciones!$B$3:$C$9,2,FALSE),0)</f>
        <v>0</v>
      </c>
      <c r="T3529" s="149">
        <f>S3529+IFERROR(VLOOKUP(A3529,$B$5:$T3528,19,FALSE),0)</f>
        <v>0</v>
      </c>
      <c r="U3529" s="94">
        <f t="shared" si="617"/>
        <v>0</v>
      </c>
      <c r="V3529" s="98">
        <f>U3529+IFERROR(VLOOKUP(A3529,$B$5:$V3528,21,FALSE),0)</f>
        <v>0</v>
      </c>
      <c r="W3529" s="99" t="str">
        <f>IF(Y3529&lt;&gt;"",AD3529&amp;"X"&amp;VLOOKUP(INT(N3529),'Cap. Corr. &amp; Prot.'!$J$4:$M$669,4,FALSE),"")</f>
        <v/>
      </c>
      <c r="X3529" s="100"/>
      <c r="Y3529" s="118"/>
      <c r="Z3529" s="102"/>
      <c r="AB3529" s="59" t="str">
        <f t="shared" si="618"/>
        <v/>
      </c>
      <c r="AC3529" s="59" t="str">
        <f t="shared" si="619"/>
        <v/>
      </c>
      <c r="AD3529" s="59" t="str">
        <f>IFERROR(VLOOKUP('Capacidad_&amp;_Regulación'!H3529,Regulaciones!$L$3:$M$7,2,FALSE),"")</f>
        <v/>
      </c>
      <c r="AE3529" s="74" t="str">
        <f t="shared" si="620"/>
        <v/>
      </c>
      <c r="AF3529" s="74" t="str">
        <f t="shared" si="621"/>
        <v/>
      </c>
      <c r="AG3529" s="74" t="str">
        <f t="shared" si="622"/>
        <v/>
      </c>
      <c r="AH3529" s="74">
        <f>IF(AD3529&lt;&gt;"",VLOOKUP($K$1,'Fact. Corr.'!$B$5:$G$7,HLOOKUP(H3529,'Fact. Corr.'!$C$4:$G$8,5,FALSE),FALSE),0)</f>
        <v>0</v>
      </c>
    </row>
    <row r="3530" spans="1:34" ht="20.100000000000001" hidden="1" customHeight="1" x14ac:dyDescent="0.2">
      <c r="A3530" s="109"/>
      <c r="B3530" s="119"/>
      <c r="C3530" s="111"/>
      <c r="D3530" s="112"/>
      <c r="E3530" s="107">
        <f t="shared" si="613"/>
        <v>0</v>
      </c>
      <c r="F3530" s="108">
        <f t="shared" si="614"/>
        <v>0</v>
      </c>
      <c r="G3530" s="114"/>
      <c r="H3530" s="113"/>
      <c r="I3530" s="114"/>
      <c r="J3530" s="115"/>
      <c r="K3530" s="89"/>
      <c r="L3530" s="116"/>
      <c r="M3530" s="117"/>
      <c r="N3530" s="94" t="str">
        <f t="shared" si="623"/>
        <v/>
      </c>
      <c r="O3530" s="87" t="str">
        <f>IF(N3530&lt;&gt;"",IF(J3530="CR",VLOOKUP(ROUND(N3530,0),'Cap. Corr. &amp; Prot.'!$J$4:$L$669,3,FALSE),VLOOKUP(ROUND(N3530,0),'Cap. Corr. &amp; Prot.'!$J$4:$K$669,2,FALSE)),"")</f>
        <v/>
      </c>
      <c r="P3530" s="95">
        <f t="shared" si="615"/>
        <v>0</v>
      </c>
      <c r="Q3530" s="96" t="str">
        <f>IFERROR(VLOOKUP(Y3530,'Constantes KG'!$B$7:$G$22,HLOOKUP(I3530,'Constantes KG'!$C$5:$G$6,2,FALSE),FALSE),"")</f>
        <v/>
      </c>
      <c r="R3530" s="97">
        <f t="shared" si="616"/>
        <v>0</v>
      </c>
      <c r="S3530" s="149">
        <f>IFERROR(VLOOKUP(J3530,Regulaciones!$B$3:$C$9,2,FALSE),0)</f>
        <v>0</v>
      </c>
      <c r="T3530" s="149">
        <f>S3530+IFERROR(VLOOKUP(A3530,$B$5:$T3529,19,FALSE),0)</f>
        <v>0</v>
      </c>
      <c r="U3530" s="94">
        <f t="shared" si="617"/>
        <v>0</v>
      </c>
      <c r="V3530" s="98">
        <f>U3530+IFERROR(VLOOKUP(A3530,$B$5:$V3529,21,FALSE),0)</f>
        <v>0</v>
      </c>
      <c r="W3530" s="99" t="str">
        <f>IF(Y3530&lt;&gt;"",AD3530&amp;"X"&amp;VLOOKUP(INT(N3530),'Cap. Corr. &amp; Prot.'!$J$4:$M$669,4,FALSE),"")</f>
        <v/>
      </c>
      <c r="X3530" s="100"/>
      <c r="Y3530" s="118"/>
      <c r="Z3530" s="102"/>
      <c r="AB3530" s="59" t="str">
        <f t="shared" si="618"/>
        <v/>
      </c>
      <c r="AC3530" s="59" t="str">
        <f t="shared" si="619"/>
        <v/>
      </c>
      <c r="AD3530" s="59" t="str">
        <f>IFERROR(VLOOKUP('Capacidad_&amp;_Regulación'!H3530,Regulaciones!$L$3:$M$7,2,FALSE),"")</f>
        <v/>
      </c>
      <c r="AE3530" s="74" t="str">
        <f t="shared" si="620"/>
        <v/>
      </c>
      <c r="AF3530" s="74" t="str">
        <f t="shared" si="621"/>
        <v/>
      </c>
      <c r="AG3530" s="74" t="str">
        <f t="shared" si="622"/>
        <v/>
      </c>
      <c r="AH3530" s="74">
        <f>IF(AD3530&lt;&gt;"",VLOOKUP($K$1,'Fact. Corr.'!$B$5:$G$7,HLOOKUP(H3530,'Fact. Corr.'!$C$4:$G$8,5,FALSE),FALSE),0)</f>
        <v>0</v>
      </c>
    </row>
    <row r="3531" spans="1:34" ht="20.100000000000001" hidden="1" customHeight="1" x14ac:dyDescent="0.2">
      <c r="A3531" s="109"/>
      <c r="B3531" s="119"/>
      <c r="C3531" s="111"/>
      <c r="D3531" s="112"/>
      <c r="E3531" s="107">
        <f t="shared" si="613"/>
        <v>0</v>
      </c>
      <c r="F3531" s="108">
        <f t="shared" si="614"/>
        <v>0</v>
      </c>
      <c r="G3531" s="114"/>
      <c r="H3531" s="113"/>
      <c r="I3531" s="114"/>
      <c r="J3531" s="115"/>
      <c r="K3531" s="89"/>
      <c r="L3531" s="116"/>
      <c r="M3531" s="117"/>
      <c r="N3531" s="94" t="str">
        <f t="shared" si="623"/>
        <v/>
      </c>
      <c r="O3531" s="87" t="str">
        <f>IF(N3531&lt;&gt;"",IF(J3531="CR",VLOOKUP(ROUND(N3531,0),'Cap. Corr. &amp; Prot.'!$J$4:$L$669,3,FALSE),VLOOKUP(ROUND(N3531,0),'Cap. Corr. &amp; Prot.'!$J$4:$K$669,2,FALSE)),"")</f>
        <v/>
      </c>
      <c r="P3531" s="95">
        <f t="shared" si="615"/>
        <v>0</v>
      </c>
      <c r="Q3531" s="96" t="str">
        <f>IFERROR(VLOOKUP(Y3531,'Constantes KG'!$B$7:$G$22,HLOOKUP(I3531,'Constantes KG'!$C$5:$G$6,2,FALSE),FALSE),"")</f>
        <v/>
      </c>
      <c r="R3531" s="97">
        <f t="shared" si="616"/>
        <v>0</v>
      </c>
      <c r="S3531" s="149">
        <f>IFERROR(VLOOKUP(J3531,Regulaciones!$B$3:$C$9,2,FALSE),0)</f>
        <v>0</v>
      </c>
      <c r="T3531" s="149">
        <f>S3531+IFERROR(VLOOKUP(A3531,$B$5:$T3530,19,FALSE),0)</f>
        <v>0</v>
      </c>
      <c r="U3531" s="94">
        <f t="shared" si="617"/>
        <v>0</v>
      </c>
      <c r="V3531" s="98">
        <f>U3531+IFERROR(VLOOKUP(A3531,$B$5:$V3530,21,FALSE),0)</f>
        <v>0</v>
      </c>
      <c r="W3531" s="99" t="str">
        <f>IF(Y3531&lt;&gt;"",AD3531&amp;"X"&amp;VLOOKUP(INT(N3531),'Cap. Corr. &amp; Prot.'!$J$4:$M$669,4,FALSE),"")</f>
        <v/>
      </c>
      <c r="X3531" s="100"/>
      <c r="Y3531" s="118"/>
      <c r="Z3531" s="102"/>
      <c r="AB3531" s="59" t="str">
        <f t="shared" si="618"/>
        <v/>
      </c>
      <c r="AC3531" s="59" t="str">
        <f t="shared" si="619"/>
        <v/>
      </c>
      <c r="AD3531" s="59" t="str">
        <f>IFERROR(VLOOKUP('Capacidad_&amp;_Regulación'!H3531,Regulaciones!$L$3:$M$7,2,FALSE),"")</f>
        <v/>
      </c>
      <c r="AE3531" s="74" t="str">
        <f t="shared" si="620"/>
        <v/>
      </c>
      <c r="AF3531" s="74" t="str">
        <f t="shared" si="621"/>
        <v/>
      </c>
      <c r="AG3531" s="74" t="str">
        <f t="shared" si="622"/>
        <v/>
      </c>
      <c r="AH3531" s="74">
        <f>IF(AD3531&lt;&gt;"",VLOOKUP($K$1,'Fact. Corr.'!$B$5:$G$7,HLOOKUP(H3531,'Fact. Corr.'!$C$4:$G$8,5,FALSE),FALSE),0)</f>
        <v>0</v>
      </c>
    </row>
    <row r="3532" spans="1:34" ht="20.100000000000001" hidden="1" customHeight="1" x14ac:dyDescent="0.2">
      <c r="A3532" s="109"/>
      <c r="B3532" s="119"/>
      <c r="C3532" s="111"/>
      <c r="D3532" s="112"/>
      <c r="E3532" s="107">
        <f t="shared" si="613"/>
        <v>0</v>
      </c>
      <c r="F3532" s="108">
        <f t="shared" si="614"/>
        <v>0</v>
      </c>
      <c r="G3532" s="114"/>
      <c r="H3532" s="113"/>
      <c r="I3532" s="114"/>
      <c r="J3532" s="115"/>
      <c r="K3532" s="89"/>
      <c r="L3532" s="116"/>
      <c r="M3532" s="117"/>
      <c r="N3532" s="94" t="str">
        <f t="shared" si="623"/>
        <v/>
      </c>
      <c r="O3532" s="87" t="str">
        <f>IF(N3532&lt;&gt;"",IF(J3532="CR",VLOOKUP(ROUND(N3532,0),'Cap. Corr. &amp; Prot.'!$J$4:$L$669,3,FALSE),VLOOKUP(ROUND(N3532,0),'Cap. Corr. &amp; Prot.'!$J$4:$K$669,2,FALSE)),"")</f>
        <v/>
      </c>
      <c r="P3532" s="95">
        <f t="shared" si="615"/>
        <v>0</v>
      </c>
      <c r="Q3532" s="96" t="str">
        <f>IFERROR(VLOOKUP(Y3532,'Constantes KG'!$B$7:$G$22,HLOOKUP(I3532,'Constantes KG'!$C$5:$G$6,2,FALSE),FALSE),"")</f>
        <v/>
      </c>
      <c r="R3532" s="97">
        <f t="shared" si="616"/>
        <v>0</v>
      </c>
      <c r="S3532" s="149">
        <f>IFERROR(VLOOKUP(J3532,Regulaciones!$B$3:$C$9,2,FALSE),0)</f>
        <v>0</v>
      </c>
      <c r="T3532" s="149">
        <f>S3532+IFERROR(VLOOKUP(A3532,$B$5:$T3531,19,FALSE),0)</f>
        <v>0</v>
      </c>
      <c r="U3532" s="94">
        <f t="shared" si="617"/>
        <v>0</v>
      </c>
      <c r="V3532" s="98">
        <f>U3532+IFERROR(VLOOKUP(A3532,$B$5:$V3531,21,FALSE),0)</f>
        <v>0</v>
      </c>
      <c r="W3532" s="99" t="str">
        <f>IF(Y3532&lt;&gt;"",AD3532&amp;"X"&amp;VLOOKUP(INT(N3532),'Cap. Corr. &amp; Prot.'!$J$4:$M$669,4,FALSE),"")</f>
        <v/>
      </c>
      <c r="X3532" s="100"/>
      <c r="Y3532" s="118"/>
      <c r="Z3532" s="102"/>
      <c r="AB3532" s="59" t="str">
        <f t="shared" si="618"/>
        <v/>
      </c>
      <c r="AC3532" s="59" t="str">
        <f t="shared" si="619"/>
        <v/>
      </c>
      <c r="AD3532" s="59" t="str">
        <f>IFERROR(VLOOKUP('Capacidad_&amp;_Regulación'!H3532,Regulaciones!$L$3:$M$7,2,FALSE),"")</f>
        <v/>
      </c>
      <c r="AE3532" s="74" t="str">
        <f t="shared" si="620"/>
        <v/>
      </c>
      <c r="AF3532" s="74" t="str">
        <f t="shared" si="621"/>
        <v/>
      </c>
      <c r="AG3532" s="74" t="str">
        <f t="shared" si="622"/>
        <v/>
      </c>
      <c r="AH3532" s="74">
        <f>IF(AD3532&lt;&gt;"",VLOOKUP($K$1,'Fact. Corr.'!$B$5:$G$7,HLOOKUP(H3532,'Fact. Corr.'!$C$4:$G$8,5,FALSE),FALSE),0)</f>
        <v>0</v>
      </c>
    </row>
    <row r="3533" spans="1:34" ht="20.100000000000001" hidden="1" customHeight="1" x14ac:dyDescent="0.2">
      <c r="A3533" s="109"/>
      <c r="B3533" s="119"/>
      <c r="C3533" s="111"/>
      <c r="D3533" s="112"/>
      <c r="E3533" s="107">
        <f t="shared" si="613"/>
        <v>0</v>
      </c>
      <c r="F3533" s="108">
        <f t="shared" si="614"/>
        <v>0</v>
      </c>
      <c r="G3533" s="114"/>
      <c r="H3533" s="113"/>
      <c r="I3533" s="114"/>
      <c r="J3533" s="115"/>
      <c r="K3533" s="89"/>
      <c r="L3533" s="116"/>
      <c r="M3533" s="117"/>
      <c r="N3533" s="94" t="str">
        <f t="shared" si="623"/>
        <v/>
      </c>
      <c r="O3533" s="87" t="str">
        <f>IF(N3533&lt;&gt;"",IF(J3533="CR",VLOOKUP(ROUND(N3533,0),'Cap. Corr. &amp; Prot.'!$J$4:$L$669,3,FALSE),VLOOKUP(ROUND(N3533,0),'Cap. Corr. &amp; Prot.'!$J$4:$K$669,2,FALSE)),"")</f>
        <v/>
      </c>
      <c r="P3533" s="95">
        <f t="shared" si="615"/>
        <v>0</v>
      </c>
      <c r="Q3533" s="96" t="str">
        <f>IFERROR(VLOOKUP(Y3533,'Constantes KG'!$B$7:$G$22,HLOOKUP(I3533,'Constantes KG'!$C$5:$G$6,2,FALSE),FALSE),"")</f>
        <v/>
      </c>
      <c r="R3533" s="97">
        <f t="shared" si="616"/>
        <v>0</v>
      </c>
      <c r="S3533" s="149">
        <f>IFERROR(VLOOKUP(J3533,Regulaciones!$B$3:$C$9,2,FALSE),0)</f>
        <v>0</v>
      </c>
      <c r="T3533" s="149">
        <f>S3533+IFERROR(VLOOKUP(A3533,$B$5:$T3532,19,FALSE),0)</f>
        <v>0</v>
      </c>
      <c r="U3533" s="94">
        <f t="shared" si="617"/>
        <v>0</v>
      </c>
      <c r="V3533" s="98">
        <f>U3533+IFERROR(VLOOKUP(A3533,$B$5:$V3532,21,FALSE),0)</f>
        <v>0</v>
      </c>
      <c r="W3533" s="99" t="str">
        <f>IF(Y3533&lt;&gt;"",AD3533&amp;"X"&amp;VLOOKUP(INT(N3533),'Cap. Corr. &amp; Prot.'!$J$4:$M$669,4,FALSE),"")</f>
        <v/>
      </c>
      <c r="X3533" s="100"/>
      <c r="Y3533" s="118"/>
      <c r="Z3533" s="102"/>
      <c r="AB3533" s="59" t="str">
        <f t="shared" si="618"/>
        <v/>
      </c>
      <c r="AC3533" s="59" t="str">
        <f t="shared" si="619"/>
        <v/>
      </c>
      <c r="AD3533" s="59" t="str">
        <f>IFERROR(VLOOKUP('Capacidad_&amp;_Regulación'!H3533,Regulaciones!$L$3:$M$7,2,FALSE),"")</f>
        <v/>
      </c>
      <c r="AE3533" s="74" t="str">
        <f t="shared" si="620"/>
        <v/>
      </c>
      <c r="AF3533" s="74" t="str">
        <f t="shared" si="621"/>
        <v/>
      </c>
      <c r="AG3533" s="74" t="str">
        <f t="shared" si="622"/>
        <v/>
      </c>
      <c r="AH3533" s="74">
        <f>IF(AD3533&lt;&gt;"",VLOOKUP($K$1,'Fact. Corr.'!$B$5:$G$7,HLOOKUP(H3533,'Fact. Corr.'!$C$4:$G$8,5,FALSE),FALSE),0)</f>
        <v>0</v>
      </c>
    </row>
    <row r="3534" spans="1:34" ht="20.100000000000001" hidden="1" customHeight="1" x14ac:dyDescent="0.2">
      <c r="A3534" s="109"/>
      <c r="B3534" s="119"/>
      <c r="C3534" s="111"/>
      <c r="D3534" s="112"/>
      <c r="E3534" s="107">
        <f t="shared" si="613"/>
        <v>0</v>
      </c>
      <c r="F3534" s="108">
        <f t="shared" si="614"/>
        <v>0</v>
      </c>
      <c r="G3534" s="114"/>
      <c r="H3534" s="113"/>
      <c r="I3534" s="114"/>
      <c r="J3534" s="115"/>
      <c r="K3534" s="89"/>
      <c r="L3534" s="116"/>
      <c r="M3534" s="117"/>
      <c r="N3534" s="94" t="str">
        <f t="shared" si="623"/>
        <v/>
      </c>
      <c r="O3534" s="87" t="str">
        <f>IF(N3534&lt;&gt;"",IF(J3534="CR",VLOOKUP(ROUND(N3534,0),'Cap. Corr. &amp; Prot.'!$J$4:$L$669,3,FALSE),VLOOKUP(ROUND(N3534,0),'Cap. Corr. &amp; Prot.'!$J$4:$K$669,2,FALSE)),"")</f>
        <v/>
      </c>
      <c r="P3534" s="95">
        <f t="shared" si="615"/>
        <v>0</v>
      </c>
      <c r="Q3534" s="96" t="str">
        <f>IFERROR(VLOOKUP(Y3534,'Constantes KG'!$B$7:$G$22,HLOOKUP(I3534,'Constantes KG'!$C$5:$G$6,2,FALSE),FALSE),"")</f>
        <v/>
      </c>
      <c r="R3534" s="97">
        <f t="shared" si="616"/>
        <v>0</v>
      </c>
      <c r="S3534" s="149">
        <f>IFERROR(VLOOKUP(J3534,Regulaciones!$B$3:$C$9,2,FALSE),0)</f>
        <v>0</v>
      </c>
      <c r="T3534" s="149">
        <f>S3534+IFERROR(VLOOKUP(A3534,$B$5:$T3533,19,FALSE),0)</f>
        <v>0</v>
      </c>
      <c r="U3534" s="94">
        <f t="shared" si="617"/>
        <v>0</v>
      </c>
      <c r="V3534" s="98">
        <f>U3534+IFERROR(VLOOKUP(A3534,$B$5:$V3533,21,FALSE),0)</f>
        <v>0</v>
      </c>
      <c r="W3534" s="99" t="str">
        <f>IF(Y3534&lt;&gt;"",AD3534&amp;"X"&amp;VLOOKUP(INT(N3534),'Cap. Corr. &amp; Prot.'!$J$4:$M$669,4,FALSE),"")</f>
        <v/>
      </c>
      <c r="X3534" s="100"/>
      <c r="Y3534" s="118"/>
      <c r="Z3534" s="102"/>
      <c r="AB3534" s="59" t="str">
        <f t="shared" si="618"/>
        <v/>
      </c>
      <c r="AC3534" s="59" t="str">
        <f t="shared" si="619"/>
        <v/>
      </c>
      <c r="AD3534" s="59" t="str">
        <f>IFERROR(VLOOKUP('Capacidad_&amp;_Regulación'!H3534,Regulaciones!$L$3:$M$7,2,FALSE),"")</f>
        <v/>
      </c>
      <c r="AE3534" s="74" t="str">
        <f t="shared" si="620"/>
        <v/>
      </c>
      <c r="AF3534" s="74" t="str">
        <f t="shared" si="621"/>
        <v/>
      </c>
      <c r="AG3534" s="74" t="str">
        <f t="shared" si="622"/>
        <v/>
      </c>
      <c r="AH3534" s="74">
        <f>IF(AD3534&lt;&gt;"",VLOOKUP($K$1,'Fact. Corr.'!$B$5:$G$7,HLOOKUP(H3534,'Fact. Corr.'!$C$4:$G$8,5,FALSE),FALSE),0)</f>
        <v>0</v>
      </c>
    </row>
    <row r="3535" spans="1:34" ht="20.100000000000001" hidden="1" customHeight="1" x14ac:dyDescent="0.2">
      <c r="A3535" s="109"/>
      <c r="B3535" s="119"/>
      <c r="C3535" s="111"/>
      <c r="D3535" s="112"/>
      <c r="E3535" s="107">
        <f t="shared" si="613"/>
        <v>0</v>
      </c>
      <c r="F3535" s="108">
        <f t="shared" si="614"/>
        <v>0</v>
      </c>
      <c r="G3535" s="114"/>
      <c r="H3535" s="113"/>
      <c r="I3535" s="114"/>
      <c r="J3535" s="115"/>
      <c r="K3535" s="89"/>
      <c r="L3535" s="116"/>
      <c r="M3535" s="117"/>
      <c r="N3535" s="94" t="str">
        <f t="shared" si="623"/>
        <v/>
      </c>
      <c r="O3535" s="87" t="str">
        <f>IF(N3535&lt;&gt;"",IF(J3535="CR",VLOOKUP(ROUND(N3535,0),'Cap. Corr. &amp; Prot.'!$J$4:$L$669,3,FALSE),VLOOKUP(ROUND(N3535,0),'Cap. Corr. &amp; Prot.'!$J$4:$K$669,2,FALSE)),"")</f>
        <v/>
      </c>
      <c r="P3535" s="95">
        <f t="shared" si="615"/>
        <v>0</v>
      </c>
      <c r="Q3535" s="96" t="str">
        <f>IFERROR(VLOOKUP(Y3535,'Constantes KG'!$B$7:$G$22,HLOOKUP(I3535,'Constantes KG'!$C$5:$G$6,2,FALSE),FALSE),"")</f>
        <v/>
      </c>
      <c r="R3535" s="97">
        <f t="shared" si="616"/>
        <v>0</v>
      </c>
      <c r="S3535" s="149">
        <f>IFERROR(VLOOKUP(J3535,Regulaciones!$B$3:$C$9,2,FALSE),0)</f>
        <v>0</v>
      </c>
      <c r="T3535" s="149">
        <f>S3535+IFERROR(VLOOKUP(A3535,$B$5:$T3534,19,FALSE),0)</f>
        <v>0</v>
      </c>
      <c r="U3535" s="94">
        <f t="shared" si="617"/>
        <v>0</v>
      </c>
      <c r="V3535" s="98">
        <f>U3535+IFERROR(VLOOKUP(A3535,$B$5:$V3534,21,FALSE),0)</f>
        <v>0</v>
      </c>
      <c r="W3535" s="99" t="str">
        <f>IF(Y3535&lt;&gt;"",AD3535&amp;"X"&amp;VLOOKUP(INT(N3535),'Cap. Corr. &amp; Prot.'!$J$4:$M$669,4,FALSE),"")</f>
        <v/>
      </c>
      <c r="X3535" s="100"/>
      <c r="Y3535" s="118"/>
      <c r="Z3535" s="102"/>
      <c r="AB3535" s="59" t="str">
        <f t="shared" si="618"/>
        <v/>
      </c>
      <c r="AC3535" s="59" t="str">
        <f t="shared" si="619"/>
        <v/>
      </c>
      <c r="AD3535" s="59" t="str">
        <f>IFERROR(VLOOKUP('Capacidad_&amp;_Regulación'!H3535,Regulaciones!$L$3:$M$7,2,FALSE),"")</f>
        <v/>
      </c>
      <c r="AE3535" s="74" t="str">
        <f t="shared" si="620"/>
        <v/>
      </c>
      <c r="AF3535" s="74" t="str">
        <f t="shared" si="621"/>
        <v/>
      </c>
      <c r="AG3535" s="74" t="str">
        <f t="shared" si="622"/>
        <v/>
      </c>
      <c r="AH3535" s="74">
        <f>IF(AD3535&lt;&gt;"",VLOOKUP($K$1,'Fact. Corr.'!$B$5:$G$7,HLOOKUP(H3535,'Fact. Corr.'!$C$4:$G$8,5,FALSE),FALSE),0)</f>
        <v>0</v>
      </c>
    </row>
    <row r="3536" spans="1:34" ht="20.100000000000001" hidden="1" customHeight="1" x14ac:dyDescent="0.2">
      <c r="A3536" s="109"/>
      <c r="B3536" s="119"/>
      <c r="C3536" s="111"/>
      <c r="D3536" s="112"/>
      <c r="E3536" s="107">
        <f t="shared" si="613"/>
        <v>0</v>
      </c>
      <c r="F3536" s="108">
        <f t="shared" si="614"/>
        <v>0</v>
      </c>
      <c r="G3536" s="114"/>
      <c r="H3536" s="113"/>
      <c r="I3536" s="114"/>
      <c r="J3536" s="115"/>
      <c r="K3536" s="89"/>
      <c r="L3536" s="116"/>
      <c r="M3536" s="117"/>
      <c r="N3536" s="94" t="str">
        <f t="shared" si="623"/>
        <v/>
      </c>
      <c r="O3536" s="87" t="str">
        <f>IF(N3536&lt;&gt;"",IF(J3536="CR",VLOOKUP(ROUND(N3536,0),'Cap. Corr. &amp; Prot.'!$J$4:$L$669,3,FALSE),VLOOKUP(ROUND(N3536,0),'Cap. Corr. &amp; Prot.'!$J$4:$K$669,2,FALSE)),"")</f>
        <v/>
      </c>
      <c r="P3536" s="95">
        <f t="shared" si="615"/>
        <v>0</v>
      </c>
      <c r="Q3536" s="96" t="str">
        <f>IFERROR(VLOOKUP(Y3536,'Constantes KG'!$B$7:$G$22,HLOOKUP(I3536,'Constantes KG'!$C$5:$G$6,2,FALSE),FALSE),"")</f>
        <v/>
      </c>
      <c r="R3536" s="97">
        <f t="shared" si="616"/>
        <v>0</v>
      </c>
      <c r="S3536" s="149">
        <f>IFERROR(VLOOKUP(J3536,Regulaciones!$B$3:$C$9,2,FALSE),0)</f>
        <v>0</v>
      </c>
      <c r="T3536" s="149">
        <f>S3536+IFERROR(VLOOKUP(A3536,$B$5:$T3535,19,FALSE),0)</f>
        <v>0</v>
      </c>
      <c r="U3536" s="94">
        <f t="shared" si="617"/>
        <v>0</v>
      </c>
      <c r="V3536" s="98">
        <f>U3536+IFERROR(VLOOKUP(A3536,$B$5:$V3535,21,FALSE),0)</f>
        <v>0</v>
      </c>
      <c r="W3536" s="99" t="str">
        <f>IF(Y3536&lt;&gt;"",AD3536&amp;"X"&amp;VLOOKUP(INT(N3536),'Cap. Corr. &amp; Prot.'!$J$4:$M$669,4,FALSE),"")</f>
        <v/>
      </c>
      <c r="X3536" s="100"/>
      <c r="Y3536" s="118"/>
      <c r="Z3536" s="102"/>
      <c r="AB3536" s="59" t="str">
        <f t="shared" si="618"/>
        <v/>
      </c>
      <c r="AC3536" s="59" t="str">
        <f t="shared" si="619"/>
        <v/>
      </c>
      <c r="AD3536" s="59" t="str">
        <f>IFERROR(VLOOKUP('Capacidad_&amp;_Regulación'!H3536,Regulaciones!$L$3:$M$7,2,FALSE),"")</f>
        <v/>
      </c>
      <c r="AE3536" s="74" t="str">
        <f t="shared" si="620"/>
        <v/>
      </c>
      <c r="AF3536" s="74" t="str">
        <f t="shared" si="621"/>
        <v/>
      </c>
      <c r="AG3536" s="74" t="str">
        <f t="shared" si="622"/>
        <v/>
      </c>
      <c r="AH3536" s="74">
        <f>IF(AD3536&lt;&gt;"",VLOOKUP($K$1,'Fact. Corr.'!$B$5:$G$7,HLOOKUP(H3536,'Fact. Corr.'!$C$4:$G$8,5,FALSE),FALSE),0)</f>
        <v>0</v>
      </c>
    </row>
    <row r="3537" spans="1:34" ht="20.100000000000001" hidden="1" customHeight="1" x14ac:dyDescent="0.2">
      <c r="A3537" s="109"/>
      <c r="B3537" s="119"/>
      <c r="C3537" s="111"/>
      <c r="D3537" s="112"/>
      <c r="E3537" s="107">
        <f t="shared" si="613"/>
        <v>0</v>
      </c>
      <c r="F3537" s="108">
        <f t="shared" si="614"/>
        <v>0</v>
      </c>
      <c r="G3537" s="114"/>
      <c r="H3537" s="113"/>
      <c r="I3537" s="114"/>
      <c r="J3537" s="115"/>
      <c r="K3537" s="89"/>
      <c r="L3537" s="116"/>
      <c r="M3537" s="117"/>
      <c r="N3537" s="94" t="str">
        <f t="shared" si="623"/>
        <v/>
      </c>
      <c r="O3537" s="87" t="str">
        <f>IF(N3537&lt;&gt;"",IF(J3537="CR",VLOOKUP(ROUND(N3537,0),'Cap. Corr. &amp; Prot.'!$J$4:$L$669,3,FALSE),VLOOKUP(ROUND(N3537,0),'Cap. Corr. &amp; Prot.'!$J$4:$K$669,2,FALSE)),"")</f>
        <v/>
      </c>
      <c r="P3537" s="95">
        <f t="shared" si="615"/>
        <v>0</v>
      </c>
      <c r="Q3537" s="96" t="str">
        <f>IFERROR(VLOOKUP(Y3537,'Constantes KG'!$B$7:$G$22,HLOOKUP(I3537,'Constantes KG'!$C$5:$G$6,2,FALSE),FALSE),"")</f>
        <v/>
      </c>
      <c r="R3537" s="97">
        <f t="shared" si="616"/>
        <v>0</v>
      </c>
      <c r="S3537" s="149">
        <f>IFERROR(VLOOKUP(J3537,Regulaciones!$B$3:$C$9,2,FALSE),0)</f>
        <v>0</v>
      </c>
      <c r="T3537" s="149">
        <f>S3537+IFERROR(VLOOKUP(A3537,$B$5:$T3536,19,FALSE),0)</f>
        <v>0</v>
      </c>
      <c r="U3537" s="94">
        <f t="shared" si="617"/>
        <v>0</v>
      </c>
      <c r="V3537" s="98">
        <f>U3537+IFERROR(VLOOKUP(A3537,$B$5:$V3536,21,FALSE),0)</f>
        <v>0</v>
      </c>
      <c r="W3537" s="99" t="str">
        <f>IF(Y3537&lt;&gt;"",AD3537&amp;"X"&amp;VLOOKUP(INT(N3537),'Cap. Corr. &amp; Prot.'!$J$4:$M$669,4,FALSE),"")</f>
        <v/>
      </c>
      <c r="X3537" s="100"/>
      <c r="Y3537" s="118"/>
      <c r="Z3537" s="102"/>
      <c r="AB3537" s="59" t="str">
        <f t="shared" si="618"/>
        <v/>
      </c>
      <c r="AC3537" s="59" t="str">
        <f t="shared" si="619"/>
        <v/>
      </c>
      <c r="AD3537" s="59" t="str">
        <f>IFERROR(VLOOKUP('Capacidad_&amp;_Regulación'!H3537,Regulaciones!$L$3:$M$7,2,FALSE),"")</f>
        <v/>
      </c>
      <c r="AE3537" s="74" t="str">
        <f t="shared" si="620"/>
        <v/>
      </c>
      <c r="AF3537" s="74" t="str">
        <f t="shared" si="621"/>
        <v/>
      </c>
      <c r="AG3537" s="74" t="str">
        <f t="shared" si="622"/>
        <v/>
      </c>
      <c r="AH3537" s="74">
        <f>IF(AD3537&lt;&gt;"",VLOOKUP($K$1,'Fact. Corr.'!$B$5:$G$7,HLOOKUP(H3537,'Fact. Corr.'!$C$4:$G$8,5,FALSE),FALSE),0)</f>
        <v>0</v>
      </c>
    </row>
    <row r="3538" spans="1:34" ht="20.100000000000001" hidden="1" customHeight="1" x14ac:dyDescent="0.2">
      <c r="A3538" s="109"/>
      <c r="B3538" s="119"/>
      <c r="C3538" s="111"/>
      <c r="D3538" s="112"/>
      <c r="E3538" s="107">
        <f t="shared" si="613"/>
        <v>0</v>
      </c>
      <c r="F3538" s="108">
        <f t="shared" si="614"/>
        <v>0</v>
      </c>
      <c r="G3538" s="114"/>
      <c r="H3538" s="113"/>
      <c r="I3538" s="114"/>
      <c r="J3538" s="115"/>
      <c r="K3538" s="89"/>
      <c r="L3538" s="116"/>
      <c r="M3538" s="117"/>
      <c r="N3538" s="94" t="str">
        <f t="shared" si="623"/>
        <v/>
      </c>
      <c r="O3538" s="87" t="str">
        <f>IF(N3538&lt;&gt;"",IF(J3538="CR",VLOOKUP(ROUND(N3538,0),'Cap. Corr. &amp; Prot.'!$J$4:$L$669,3,FALSE),VLOOKUP(ROUND(N3538,0),'Cap. Corr. &amp; Prot.'!$J$4:$K$669,2,FALSE)),"")</f>
        <v/>
      </c>
      <c r="P3538" s="95">
        <f t="shared" si="615"/>
        <v>0</v>
      </c>
      <c r="Q3538" s="96" t="str">
        <f>IFERROR(VLOOKUP(Y3538,'Constantes KG'!$B$7:$G$22,HLOOKUP(I3538,'Constantes KG'!$C$5:$G$6,2,FALSE),FALSE),"")</f>
        <v/>
      </c>
      <c r="R3538" s="97">
        <f t="shared" si="616"/>
        <v>0</v>
      </c>
      <c r="S3538" s="149">
        <f>IFERROR(VLOOKUP(J3538,Regulaciones!$B$3:$C$9,2,FALSE),0)</f>
        <v>0</v>
      </c>
      <c r="T3538" s="149">
        <f>S3538+IFERROR(VLOOKUP(A3538,$B$5:$T3537,19,FALSE),0)</f>
        <v>0</v>
      </c>
      <c r="U3538" s="94">
        <f t="shared" si="617"/>
        <v>0</v>
      </c>
      <c r="V3538" s="98">
        <f>U3538+IFERROR(VLOOKUP(A3538,$B$5:$V3537,21,FALSE),0)</f>
        <v>0</v>
      </c>
      <c r="W3538" s="99" t="str">
        <f>IF(Y3538&lt;&gt;"",AD3538&amp;"X"&amp;VLOOKUP(INT(N3538),'Cap. Corr. &amp; Prot.'!$J$4:$M$669,4,FALSE),"")</f>
        <v/>
      </c>
      <c r="X3538" s="100"/>
      <c r="Y3538" s="118"/>
      <c r="Z3538" s="102"/>
      <c r="AB3538" s="59" t="str">
        <f t="shared" si="618"/>
        <v/>
      </c>
      <c r="AC3538" s="59" t="str">
        <f t="shared" si="619"/>
        <v/>
      </c>
      <c r="AD3538" s="59" t="str">
        <f>IFERROR(VLOOKUP('Capacidad_&amp;_Regulación'!H3538,Regulaciones!$L$3:$M$7,2,FALSE),"")</f>
        <v/>
      </c>
      <c r="AE3538" s="74" t="str">
        <f t="shared" si="620"/>
        <v/>
      </c>
      <c r="AF3538" s="74" t="str">
        <f t="shared" si="621"/>
        <v/>
      </c>
      <c r="AG3538" s="74" t="str">
        <f t="shared" si="622"/>
        <v/>
      </c>
      <c r="AH3538" s="74">
        <f>IF(AD3538&lt;&gt;"",VLOOKUP($K$1,'Fact. Corr.'!$B$5:$G$7,HLOOKUP(H3538,'Fact. Corr.'!$C$4:$G$8,5,FALSE),FALSE),0)</f>
        <v>0</v>
      </c>
    </row>
    <row r="3539" spans="1:34" ht="20.100000000000001" hidden="1" customHeight="1" x14ac:dyDescent="0.2">
      <c r="A3539" s="109"/>
      <c r="B3539" s="119"/>
      <c r="C3539" s="111"/>
      <c r="D3539" s="112"/>
      <c r="E3539" s="107">
        <f t="shared" si="613"/>
        <v>0</v>
      </c>
      <c r="F3539" s="108">
        <f t="shared" si="614"/>
        <v>0</v>
      </c>
      <c r="G3539" s="114"/>
      <c r="H3539" s="113"/>
      <c r="I3539" s="114"/>
      <c r="J3539" s="115"/>
      <c r="K3539" s="89"/>
      <c r="L3539" s="116"/>
      <c r="M3539" s="117"/>
      <c r="N3539" s="94" t="str">
        <f t="shared" si="623"/>
        <v/>
      </c>
      <c r="O3539" s="87" t="str">
        <f>IF(N3539&lt;&gt;"",IF(J3539="CR",VLOOKUP(ROUND(N3539,0),'Cap. Corr. &amp; Prot.'!$J$4:$L$669,3,FALSE),VLOOKUP(ROUND(N3539,0),'Cap. Corr. &amp; Prot.'!$J$4:$K$669,2,FALSE)),"")</f>
        <v/>
      </c>
      <c r="P3539" s="95">
        <f t="shared" si="615"/>
        <v>0</v>
      </c>
      <c r="Q3539" s="96" t="str">
        <f>IFERROR(VLOOKUP(Y3539,'Constantes KG'!$B$7:$G$22,HLOOKUP(I3539,'Constantes KG'!$C$5:$G$6,2,FALSE),FALSE),"")</f>
        <v/>
      </c>
      <c r="R3539" s="97">
        <f t="shared" si="616"/>
        <v>0</v>
      </c>
      <c r="S3539" s="149">
        <f>IFERROR(VLOOKUP(J3539,Regulaciones!$B$3:$C$9,2,FALSE),0)</f>
        <v>0</v>
      </c>
      <c r="T3539" s="149">
        <f>S3539+IFERROR(VLOOKUP(A3539,$B$5:$T3538,19,FALSE),0)</f>
        <v>0</v>
      </c>
      <c r="U3539" s="94">
        <f t="shared" si="617"/>
        <v>0</v>
      </c>
      <c r="V3539" s="98">
        <f>U3539+IFERROR(VLOOKUP(A3539,$B$5:$V3538,21,FALSE),0)</f>
        <v>0</v>
      </c>
      <c r="W3539" s="99" t="str">
        <f>IF(Y3539&lt;&gt;"",AD3539&amp;"X"&amp;VLOOKUP(INT(N3539),'Cap. Corr. &amp; Prot.'!$J$4:$M$669,4,FALSE),"")</f>
        <v/>
      </c>
      <c r="X3539" s="100"/>
      <c r="Y3539" s="118"/>
      <c r="Z3539" s="102"/>
      <c r="AB3539" s="59" t="str">
        <f t="shared" si="618"/>
        <v/>
      </c>
      <c r="AC3539" s="59" t="str">
        <f t="shared" si="619"/>
        <v/>
      </c>
      <c r="AD3539" s="59" t="str">
        <f>IFERROR(VLOOKUP('Capacidad_&amp;_Regulación'!H3539,Regulaciones!$L$3:$M$7,2,FALSE),"")</f>
        <v/>
      </c>
      <c r="AE3539" s="74" t="str">
        <f t="shared" si="620"/>
        <v/>
      </c>
      <c r="AF3539" s="74" t="str">
        <f t="shared" si="621"/>
        <v/>
      </c>
      <c r="AG3539" s="74" t="str">
        <f t="shared" si="622"/>
        <v/>
      </c>
      <c r="AH3539" s="74">
        <f>IF(AD3539&lt;&gt;"",VLOOKUP($K$1,'Fact. Corr.'!$B$5:$G$7,HLOOKUP(H3539,'Fact. Corr.'!$C$4:$G$8,5,FALSE),FALSE),0)</f>
        <v>0</v>
      </c>
    </row>
    <row r="3540" spans="1:34" ht="20.100000000000001" hidden="1" customHeight="1" x14ac:dyDescent="0.2">
      <c r="A3540" s="109"/>
      <c r="B3540" s="119"/>
      <c r="C3540" s="111"/>
      <c r="D3540" s="112"/>
      <c r="E3540" s="107">
        <f t="shared" si="613"/>
        <v>0</v>
      </c>
      <c r="F3540" s="108">
        <f t="shared" si="614"/>
        <v>0</v>
      </c>
      <c r="G3540" s="114"/>
      <c r="H3540" s="113"/>
      <c r="I3540" s="114"/>
      <c r="J3540" s="115"/>
      <c r="K3540" s="89"/>
      <c r="L3540" s="116"/>
      <c r="M3540" s="117"/>
      <c r="N3540" s="94" t="str">
        <f t="shared" si="623"/>
        <v/>
      </c>
      <c r="O3540" s="87" t="str">
        <f>IF(N3540&lt;&gt;"",IF(J3540="CR",VLOOKUP(ROUND(N3540,0),'Cap. Corr. &amp; Prot.'!$J$4:$L$669,3,FALSE),VLOOKUP(ROUND(N3540,0),'Cap. Corr. &amp; Prot.'!$J$4:$K$669,2,FALSE)),"")</f>
        <v/>
      </c>
      <c r="P3540" s="95">
        <f t="shared" si="615"/>
        <v>0</v>
      </c>
      <c r="Q3540" s="96" t="str">
        <f>IFERROR(VLOOKUP(Y3540,'Constantes KG'!$B$7:$G$22,HLOOKUP(I3540,'Constantes KG'!$C$5:$G$6,2,FALSE),FALSE),"")</f>
        <v/>
      </c>
      <c r="R3540" s="97">
        <f t="shared" si="616"/>
        <v>0</v>
      </c>
      <c r="S3540" s="149">
        <f>IFERROR(VLOOKUP(J3540,Regulaciones!$B$3:$C$9,2,FALSE),0)</f>
        <v>0</v>
      </c>
      <c r="T3540" s="149">
        <f>S3540+IFERROR(VLOOKUP(A3540,$B$5:$T3539,19,FALSE),0)</f>
        <v>0</v>
      </c>
      <c r="U3540" s="94">
        <f t="shared" si="617"/>
        <v>0</v>
      </c>
      <c r="V3540" s="98">
        <f>U3540+IFERROR(VLOOKUP(A3540,$B$5:$V3539,21,FALSE),0)</f>
        <v>0</v>
      </c>
      <c r="W3540" s="99" t="str">
        <f>IF(Y3540&lt;&gt;"",AD3540&amp;"X"&amp;VLOOKUP(INT(N3540),'Cap. Corr. &amp; Prot.'!$J$4:$M$669,4,FALSE),"")</f>
        <v/>
      </c>
      <c r="X3540" s="100"/>
      <c r="Y3540" s="118"/>
      <c r="Z3540" s="102"/>
      <c r="AB3540" s="59" t="str">
        <f t="shared" si="618"/>
        <v/>
      </c>
      <c r="AC3540" s="59" t="str">
        <f t="shared" si="619"/>
        <v/>
      </c>
      <c r="AD3540" s="59" t="str">
        <f>IFERROR(VLOOKUP('Capacidad_&amp;_Regulación'!H3540,Regulaciones!$L$3:$M$7,2,FALSE),"")</f>
        <v/>
      </c>
      <c r="AE3540" s="74" t="str">
        <f t="shared" si="620"/>
        <v/>
      </c>
      <c r="AF3540" s="74" t="str">
        <f t="shared" si="621"/>
        <v/>
      </c>
      <c r="AG3540" s="74" t="str">
        <f t="shared" si="622"/>
        <v/>
      </c>
      <c r="AH3540" s="74">
        <f>IF(AD3540&lt;&gt;"",VLOOKUP($K$1,'Fact. Corr.'!$B$5:$G$7,HLOOKUP(H3540,'Fact. Corr.'!$C$4:$G$8,5,FALSE),FALSE),0)</f>
        <v>0</v>
      </c>
    </row>
    <row r="3541" spans="1:34" ht="20.100000000000001" hidden="1" customHeight="1" x14ac:dyDescent="0.2">
      <c r="A3541" s="109"/>
      <c r="B3541" s="119"/>
      <c r="C3541" s="111"/>
      <c r="D3541" s="112"/>
      <c r="E3541" s="107">
        <f t="shared" si="613"/>
        <v>0</v>
      </c>
      <c r="F3541" s="108">
        <f t="shared" si="614"/>
        <v>0</v>
      </c>
      <c r="G3541" s="114"/>
      <c r="H3541" s="113"/>
      <c r="I3541" s="114"/>
      <c r="J3541" s="115"/>
      <c r="K3541" s="89"/>
      <c r="L3541" s="116"/>
      <c r="M3541" s="117"/>
      <c r="N3541" s="94" t="str">
        <f t="shared" si="623"/>
        <v/>
      </c>
      <c r="O3541" s="87" t="str">
        <f>IF(N3541&lt;&gt;"",IF(J3541="CR",VLOOKUP(ROUND(N3541,0),'Cap. Corr. &amp; Prot.'!$J$4:$L$669,3,FALSE),VLOOKUP(ROUND(N3541,0),'Cap. Corr. &amp; Prot.'!$J$4:$K$669,2,FALSE)),"")</f>
        <v/>
      </c>
      <c r="P3541" s="95">
        <f t="shared" si="615"/>
        <v>0</v>
      </c>
      <c r="Q3541" s="96" t="str">
        <f>IFERROR(VLOOKUP(Y3541,'Constantes KG'!$B$7:$G$22,HLOOKUP(I3541,'Constantes KG'!$C$5:$G$6,2,FALSE),FALSE),"")</f>
        <v/>
      </c>
      <c r="R3541" s="97">
        <f t="shared" si="616"/>
        <v>0</v>
      </c>
      <c r="S3541" s="149">
        <f>IFERROR(VLOOKUP(J3541,Regulaciones!$B$3:$C$9,2,FALSE),0)</f>
        <v>0</v>
      </c>
      <c r="T3541" s="149">
        <f>S3541+IFERROR(VLOOKUP(A3541,$B$5:$T3540,19,FALSE),0)</f>
        <v>0</v>
      </c>
      <c r="U3541" s="94">
        <f t="shared" si="617"/>
        <v>0</v>
      </c>
      <c r="V3541" s="98">
        <f>U3541+IFERROR(VLOOKUP(A3541,$B$5:$V3540,21,FALSE),0)</f>
        <v>0</v>
      </c>
      <c r="W3541" s="99" t="str">
        <f>IF(Y3541&lt;&gt;"",AD3541&amp;"X"&amp;VLOOKUP(INT(N3541),'Cap. Corr. &amp; Prot.'!$J$4:$M$669,4,FALSE),"")</f>
        <v/>
      </c>
      <c r="X3541" s="100"/>
      <c r="Y3541" s="118"/>
      <c r="Z3541" s="102"/>
      <c r="AB3541" s="59" t="str">
        <f t="shared" si="618"/>
        <v/>
      </c>
      <c r="AC3541" s="59" t="str">
        <f t="shared" si="619"/>
        <v/>
      </c>
      <c r="AD3541" s="59" t="str">
        <f>IFERROR(VLOOKUP('Capacidad_&amp;_Regulación'!H3541,Regulaciones!$L$3:$M$7,2,FALSE),"")</f>
        <v/>
      </c>
      <c r="AE3541" s="74" t="str">
        <f t="shared" si="620"/>
        <v/>
      </c>
      <c r="AF3541" s="74" t="str">
        <f t="shared" si="621"/>
        <v/>
      </c>
      <c r="AG3541" s="74" t="str">
        <f t="shared" si="622"/>
        <v/>
      </c>
      <c r="AH3541" s="74">
        <f>IF(AD3541&lt;&gt;"",VLOOKUP($K$1,'Fact. Corr.'!$B$5:$G$7,HLOOKUP(H3541,'Fact. Corr.'!$C$4:$G$8,5,FALSE),FALSE),0)</f>
        <v>0</v>
      </c>
    </row>
    <row r="3542" spans="1:34" ht="20.100000000000001" hidden="1" customHeight="1" x14ac:dyDescent="0.2">
      <c r="A3542" s="109"/>
      <c r="B3542" s="119"/>
      <c r="C3542" s="111"/>
      <c r="D3542" s="112"/>
      <c r="E3542" s="107">
        <f t="shared" si="613"/>
        <v>0</v>
      </c>
      <c r="F3542" s="108">
        <f t="shared" si="614"/>
        <v>0</v>
      </c>
      <c r="G3542" s="114"/>
      <c r="H3542" s="113"/>
      <c r="I3542" s="114"/>
      <c r="J3542" s="115"/>
      <c r="K3542" s="89"/>
      <c r="L3542" s="116"/>
      <c r="M3542" s="117"/>
      <c r="N3542" s="94" t="str">
        <f t="shared" si="623"/>
        <v/>
      </c>
      <c r="O3542" s="87" t="str">
        <f>IF(N3542&lt;&gt;"",IF(J3542="CR",VLOOKUP(ROUND(N3542,0),'Cap. Corr. &amp; Prot.'!$J$4:$L$669,3,FALSE),VLOOKUP(ROUND(N3542,0),'Cap. Corr. &amp; Prot.'!$J$4:$K$669,2,FALSE)),"")</f>
        <v/>
      </c>
      <c r="P3542" s="95">
        <f t="shared" si="615"/>
        <v>0</v>
      </c>
      <c r="Q3542" s="96" t="str">
        <f>IFERROR(VLOOKUP(Y3542,'Constantes KG'!$B$7:$G$22,HLOOKUP(I3542,'Constantes KG'!$C$5:$G$6,2,FALSE),FALSE),"")</f>
        <v/>
      </c>
      <c r="R3542" s="97">
        <f t="shared" si="616"/>
        <v>0</v>
      </c>
      <c r="S3542" s="149">
        <f>IFERROR(VLOOKUP(J3542,Regulaciones!$B$3:$C$9,2,FALSE),0)</f>
        <v>0</v>
      </c>
      <c r="T3542" s="149">
        <f>S3542+IFERROR(VLOOKUP(A3542,$B$5:$T3541,19,FALSE),0)</f>
        <v>0</v>
      </c>
      <c r="U3542" s="94">
        <f t="shared" si="617"/>
        <v>0</v>
      </c>
      <c r="V3542" s="98">
        <f>U3542+IFERROR(VLOOKUP(A3542,$B$5:$V3541,21,FALSE),0)</f>
        <v>0</v>
      </c>
      <c r="W3542" s="99" t="str">
        <f>IF(Y3542&lt;&gt;"",AD3542&amp;"X"&amp;VLOOKUP(INT(N3542),'Cap. Corr. &amp; Prot.'!$J$4:$M$669,4,FALSE),"")</f>
        <v/>
      </c>
      <c r="X3542" s="100"/>
      <c r="Y3542" s="118"/>
      <c r="Z3542" s="102"/>
      <c r="AB3542" s="59" t="str">
        <f t="shared" si="618"/>
        <v/>
      </c>
      <c r="AC3542" s="59" t="str">
        <f t="shared" si="619"/>
        <v/>
      </c>
      <c r="AD3542" s="59" t="str">
        <f>IFERROR(VLOOKUP('Capacidad_&amp;_Regulación'!H3542,Regulaciones!$L$3:$M$7,2,FALSE),"")</f>
        <v/>
      </c>
      <c r="AE3542" s="74" t="str">
        <f t="shared" si="620"/>
        <v/>
      </c>
      <c r="AF3542" s="74" t="str">
        <f t="shared" si="621"/>
        <v/>
      </c>
      <c r="AG3542" s="74" t="str">
        <f t="shared" si="622"/>
        <v/>
      </c>
      <c r="AH3542" s="74">
        <f>IF(AD3542&lt;&gt;"",VLOOKUP($K$1,'Fact. Corr.'!$B$5:$G$7,HLOOKUP(H3542,'Fact. Corr.'!$C$4:$G$8,5,FALSE),FALSE),0)</f>
        <v>0</v>
      </c>
    </row>
    <row r="3543" spans="1:34" ht="20.100000000000001" hidden="1" customHeight="1" x14ac:dyDescent="0.2">
      <c r="A3543" s="109"/>
      <c r="B3543" s="119"/>
      <c r="C3543" s="111"/>
      <c r="D3543" s="112"/>
      <c r="E3543" s="107">
        <f t="shared" si="613"/>
        <v>0</v>
      </c>
      <c r="F3543" s="108">
        <f t="shared" si="614"/>
        <v>0</v>
      </c>
      <c r="G3543" s="114"/>
      <c r="H3543" s="113"/>
      <c r="I3543" s="114"/>
      <c r="J3543" s="115"/>
      <c r="K3543" s="89"/>
      <c r="L3543" s="116"/>
      <c r="M3543" s="117"/>
      <c r="N3543" s="94" t="str">
        <f t="shared" si="623"/>
        <v/>
      </c>
      <c r="O3543" s="87" t="str">
        <f>IF(N3543&lt;&gt;"",IF(J3543="CR",VLOOKUP(ROUND(N3543,0),'Cap. Corr. &amp; Prot.'!$J$4:$L$669,3,FALSE),VLOOKUP(ROUND(N3543,0),'Cap. Corr. &amp; Prot.'!$J$4:$K$669,2,FALSE)),"")</f>
        <v/>
      </c>
      <c r="P3543" s="95">
        <f t="shared" si="615"/>
        <v>0</v>
      </c>
      <c r="Q3543" s="96" t="str">
        <f>IFERROR(VLOOKUP(Y3543,'Constantes KG'!$B$7:$G$22,HLOOKUP(I3543,'Constantes KG'!$C$5:$G$6,2,FALSE),FALSE),"")</f>
        <v/>
      </c>
      <c r="R3543" s="97">
        <f t="shared" si="616"/>
        <v>0</v>
      </c>
      <c r="S3543" s="149">
        <f>IFERROR(VLOOKUP(J3543,Regulaciones!$B$3:$C$9,2,FALSE),0)</f>
        <v>0</v>
      </c>
      <c r="T3543" s="149">
        <f>S3543+IFERROR(VLOOKUP(A3543,$B$5:$T3542,19,FALSE),0)</f>
        <v>0</v>
      </c>
      <c r="U3543" s="94">
        <f t="shared" si="617"/>
        <v>0</v>
      </c>
      <c r="V3543" s="98">
        <f>U3543+IFERROR(VLOOKUP(A3543,$B$5:$V3542,21,FALSE),0)</f>
        <v>0</v>
      </c>
      <c r="W3543" s="99" t="str">
        <f>IF(Y3543&lt;&gt;"",AD3543&amp;"X"&amp;VLOOKUP(INT(N3543),'Cap. Corr. &amp; Prot.'!$J$4:$M$669,4,FALSE),"")</f>
        <v/>
      </c>
      <c r="X3543" s="100"/>
      <c r="Y3543" s="118"/>
      <c r="Z3543" s="102"/>
      <c r="AB3543" s="59" t="str">
        <f t="shared" si="618"/>
        <v/>
      </c>
      <c r="AC3543" s="59" t="str">
        <f t="shared" si="619"/>
        <v/>
      </c>
      <c r="AD3543" s="59" t="str">
        <f>IFERROR(VLOOKUP('Capacidad_&amp;_Regulación'!H3543,Regulaciones!$L$3:$M$7,2,FALSE),"")</f>
        <v/>
      </c>
      <c r="AE3543" s="74" t="str">
        <f t="shared" si="620"/>
        <v/>
      </c>
      <c r="AF3543" s="74" t="str">
        <f t="shared" si="621"/>
        <v/>
      </c>
      <c r="AG3543" s="74" t="str">
        <f t="shared" si="622"/>
        <v/>
      </c>
      <c r="AH3543" s="74">
        <f>IF(AD3543&lt;&gt;"",VLOOKUP($K$1,'Fact. Corr.'!$B$5:$G$7,HLOOKUP(H3543,'Fact. Corr.'!$C$4:$G$8,5,FALSE),FALSE),0)</f>
        <v>0</v>
      </c>
    </row>
    <row r="3544" spans="1:34" ht="20.100000000000001" hidden="1" customHeight="1" x14ac:dyDescent="0.2">
      <c r="A3544" s="109"/>
      <c r="B3544" s="119"/>
      <c r="C3544" s="111"/>
      <c r="D3544" s="112"/>
      <c r="E3544" s="107">
        <f t="shared" si="613"/>
        <v>0</v>
      </c>
      <c r="F3544" s="108">
        <f t="shared" si="614"/>
        <v>0</v>
      </c>
      <c r="G3544" s="114"/>
      <c r="H3544" s="113"/>
      <c r="I3544" s="114"/>
      <c r="J3544" s="115"/>
      <c r="K3544" s="89"/>
      <c r="L3544" s="116"/>
      <c r="M3544" s="117"/>
      <c r="N3544" s="94" t="str">
        <f t="shared" si="623"/>
        <v/>
      </c>
      <c r="O3544" s="87" t="str">
        <f>IF(N3544&lt;&gt;"",IF(J3544="CR",VLOOKUP(ROUND(N3544,0),'Cap. Corr. &amp; Prot.'!$J$4:$L$669,3,FALSE),VLOOKUP(ROUND(N3544,0),'Cap. Corr. &amp; Prot.'!$J$4:$K$669,2,FALSE)),"")</f>
        <v/>
      </c>
      <c r="P3544" s="95">
        <f t="shared" si="615"/>
        <v>0</v>
      </c>
      <c r="Q3544" s="96" t="str">
        <f>IFERROR(VLOOKUP(Y3544,'Constantes KG'!$B$7:$G$22,HLOOKUP(I3544,'Constantes KG'!$C$5:$G$6,2,FALSE),FALSE),"")</f>
        <v/>
      </c>
      <c r="R3544" s="97">
        <f t="shared" si="616"/>
        <v>0</v>
      </c>
      <c r="S3544" s="149">
        <f>IFERROR(VLOOKUP(J3544,Regulaciones!$B$3:$C$9,2,FALSE),0)</f>
        <v>0</v>
      </c>
      <c r="T3544" s="149">
        <f>S3544+IFERROR(VLOOKUP(A3544,$B$5:$T3543,19,FALSE),0)</f>
        <v>0</v>
      </c>
      <c r="U3544" s="94">
        <f t="shared" si="617"/>
        <v>0</v>
      </c>
      <c r="V3544" s="98">
        <f>U3544+IFERROR(VLOOKUP(A3544,$B$5:$V3543,21,FALSE),0)</f>
        <v>0</v>
      </c>
      <c r="W3544" s="99" t="str">
        <f>IF(Y3544&lt;&gt;"",AD3544&amp;"X"&amp;VLOOKUP(INT(N3544),'Cap. Corr. &amp; Prot.'!$J$4:$M$669,4,FALSE),"")</f>
        <v/>
      </c>
      <c r="X3544" s="100"/>
      <c r="Y3544" s="118"/>
      <c r="Z3544" s="102"/>
      <c r="AB3544" s="59" t="str">
        <f t="shared" si="618"/>
        <v/>
      </c>
      <c r="AC3544" s="59" t="str">
        <f t="shared" si="619"/>
        <v/>
      </c>
      <c r="AD3544" s="59" t="str">
        <f>IFERROR(VLOOKUP('Capacidad_&amp;_Regulación'!H3544,Regulaciones!$L$3:$M$7,2,FALSE),"")</f>
        <v/>
      </c>
      <c r="AE3544" s="74" t="str">
        <f t="shared" si="620"/>
        <v/>
      </c>
      <c r="AF3544" s="74" t="str">
        <f t="shared" si="621"/>
        <v/>
      </c>
      <c r="AG3544" s="74" t="str">
        <f t="shared" si="622"/>
        <v/>
      </c>
      <c r="AH3544" s="74">
        <f>IF(AD3544&lt;&gt;"",VLOOKUP($K$1,'Fact. Corr.'!$B$5:$G$7,HLOOKUP(H3544,'Fact. Corr.'!$C$4:$G$8,5,FALSE),FALSE),0)</f>
        <v>0</v>
      </c>
    </row>
    <row r="3545" spans="1:34" ht="20.100000000000001" hidden="1" customHeight="1" x14ac:dyDescent="0.2">
      <c r="A3545" s="109"/>
      <c r="B3545" s="119"/>
      <c r="C3545" s="111"/>
      <c r="D3545" s="112"/>
      <c r="E3545" s="107">
        <f t="shared" si="613"/>
        <v>0</v>
      </c>
      <c r="F3545" s="108">
        <f t="shared" si="614"/>
        <v>0</v>
      </c>
      <c r="G3545" s="114"/>
      <c r="H3545" s="113"/>
      <c r="I3545" s="114"/>
      <c r="J3545" s="115"/>
      <c r="K3545" s="89"/>
      <c r="L3545" s="116"/>
      <c r="M3545" s="117"/>
      <c r="N3545" s="94" t="str">
        <f t="shared" si="623"/>
        <v/>
      </c>
      <c r="O3545" s="87" t="str">
        <f>IF(N3545&lt;&gt;"",IF(J3545="CR",VLOOKUP(ROUND(N3545,0),'Cap. Corr. &amp; Prot.'!$J$4:$L$669,3,FALSE),VLOOKUP(ROUND(N3545,0),'Cap. Corr. &amp; Prot.'!$J$4:$K$669,2,FALSE)),"")</f>
        <v/>
      </c>
      <c r="P3545" s="95">
        <f t="shared" si="615"/>
        <v>0</v>
      </c>
      <c r="Q3545" s="96" t="str">
        <f>IFERROR(VLOOKUP(Y3545,'Constantes KG'!$B$7:$G$22,HLOOKUP(I3545,'Constantes KG'!$C$5:$G$6,2,FALSE),FALSE),"")</f>
        <v/>
      </c>
      <c r="R3545" s="97">
        <f t="shared" si="616"/>
        <v>0</v>
      </c>
      <c r="S3545" s="149">
        <f>IFERROR(VLOOKUP(J3545,Regulaciones!$B$3:$C$9,2,FALSE),0)</f>
        <v>0</v>
      </c>
      <c r="T3545" s="149">
        <f>S3545+IFERROR(VLOOKUP(A3545,$B$5:$T3544,19,FALSE),0)</f>
        <v>0</v>
      </c>
      <c r="U3545" s="94">
        <f t="shared" si="617"/>
        <v>0</v>
      </c>
      <c r="V3545" s="98">
        <f>U3545+IFERROR(VLOOKUP(A3545,$B$5:$V3544,21,FALSE),0)</f>
        <v>0</v>
      </c>
      <c r="W3545" s="99" t="str">
        <f>IF(Y3545&lt;&gt;"",AD3545&amp;"X"&amp;VLOOKUP(INT(N3545),'Cap. Corr. &amp; Prot.'!$J$4:$M$669,4,FALSE),"")</f>
        <v/>
      </c>
      <c r="X3545" s="100"/>
      <c r="Y3545" s="118"/>
      <c r="Z3545" s="102"/>
      <c r="AB3545" s="59" t="str">
        <f t="shared" si="618"/>
        <v/>
      </c>
      <c r="AC3545" s="59" t="str">
        <f t="shared" si="619"/>
        <v/>
      </c>
      <c r="AD3545" s="59" t="str">
        <f>IFERROR(VLOOKUP('Capacidad_&amp;_Regulación'!H3545,Regulaciones!$L$3:$M$7,2,FALSE),"")</f>
        <v/>
      </c>
      <c r="AE3545" s="74" t="str">
        <f t="shared" si="620"/>
        <v/>
      </c>
      <c r="AF3545" s="74" t="str">
        <f t="shared" si="621"/>
        <v/>
      </c>
      <c r="AG3545" s="74" t="str">
        <f t="shared" si="622"/>
        <v/>
      </c>
      <c r="AH3545" s="74">
        <f>IF(AD3545&lt;&gt;"",VLOOKUP($K$1,'Fact. Corr.'!$B$5:$G$7,HLOOKUP(H3545,'Fact. Corr.'!$C$4:$G$8,5,FALSE),FALSE),0)</f>
        <v>0</v>
      </c>
    </row>
    <row r="3546" spans="1:34" ht="20.100000000000001" hidden="1" customHeight="1" x14ac:dyDescent="0.2">
      <c r="A3546" s="109"/>
      <c r="B3546" s="119"/>
      <c r="C3546" s="111"/>
      <c r="D3546" s="112"/>
      <c r="E3546" s="107">
        <f t="shared" si="613"/>
        <v>0</v>
      </c>
      <c r="F3546" s="108">
        <f t="shared" si="614"/>
        <v>0</v>
      </c>
      <c r="G3546" s="114"/>
      <c r="H3546" s="113"/>
      <c r="I3546" s="114"/>
      <c r="J3546" s="115"/>
      <c r="K3546" s="89"/>
      <c r="L3546" s="116"/>
      <c r="M3546" s="117"/>
      <c r="N3546" s="94" t="str">
        <f t="shared" si="623"/>
        <v/>
      </c>
      <c r="O3546" s="87" t="str">
        <f>IF(N3546&lt;&gt;"",IF(J3546="CR",VLOOKUP(ROUND(N3546,0),'Cap. Corr. &amp; Prot.'!$J$4:$L$669,3,FALSE),VLOOKUP(ROUND(N3546,0),'Cap. Corr. &amp; Prot.'!$J$4:$K$669,2,FALSE)),"")</f>
        <v/>
      </c>
      <c r="P3546" s="95">
        <f t="shared" si="615"/>
        <v>0</v>
      </c>
      <c r="Q3546" s="96" t="str">
        <f>IFERROR(VLOOKUP(Y3546,'Constantes KG'!$B$7:$G$22,HLOOKUP(I3546,'Constantes KG'!$C$5:$G$6,2,FALSE),FALSE),"")</f>
        <v/>
      </c>
      <c r="R3546" s="97">
        <f t="shared" si="616"/>
        <v>0</v>
      </c>
      <c r="S3546" s="149">
        <f>IFERROR(VLOOKUP(J3546,Regulaciones!$B$3:$C$9,2,FALSE),0)</f>
        <v>0</v>
      </c>
      <c r="T3546" s="149">
        <f>S3546+IFERROR(VLOOKUP(A3546,$B$5:$T3545,19,FALSE),0)</f>
        <v>0</v>
      </c>
      <c r="U3546" s="94">
        <f t="shared" si="617"/>
        <v>0</v>
      </c>
      <c r="V3546" s="98">
        <f>U3546+IFERROR(VLOOKUP(A3546,$B$5:$V3545,21,FALSE),0)</f>
        <v>0</v>
      </c>
      <c r="W3546" s="99" t="str">
        <f>IF(Y3546&lt;&gt;"",AD3546&amp;"X"&amp;VLOOKUP(INT(N3546),'Cap. Corr. &amp; Prot.'!$J$4:$M$669,4,FALSE),"")</f>
        <v/>
      </c>
      <c r="X3546" s="100"/>
      <c r="Y3546" s="118"/>
      <c r="Z3546" s="102"/>
      <c r="AB3546" s="59" t="str">
        <f t="shared" si="618"/>
        <v/>
      </c>
      <c r="AC3546" s="59" t="str">
        <f t="shared" si="619"/>
        <v/>
      </c>
      <c r="AD3546" s="59" t="str">
        <f>IFERROR(VLOOKUP('Capacidad_&amp;_Regulación'!H3546,Regulaciones!$L$3:$M$7,2,FALSE),"")</f>
        <v/>
      </c>
      <c r="AE3546" s="74" t="str">
        <f t="shared" si="620"/>
        <v/>
      </c>
      <c r="AF3546" s="74" t="str">
        <f t="shared" si="621"/>
        <v/>
      </c>
      <c r="AG3546" s="74" t="str">
        <f t="shared" si="622"/>
        <v/>
      </c>
      <c r="AH3546" s="74">
        <f>IF(AD3546&lt;&gt;"",VLOOKUP($K$1,'Fact. Corr.'!$B$5:$G$7,HLOOKUP(H3546,'Fact. Corr.'!$C$4:$G$8,5,FALSE),FALSE),0)</f>
        <v>0</v>
      </c>
    </row>
    <row r="3547" spans="1:34" ht="20.100000000000001" hidden="1" customHeight="1" x14ac:dyDescent="0.2">
      <c r="A3547" s="109"/>
      <c r="B3547" s="119"/>
      <c r="C3547" s="111"/>
      <c r="D3547" s="112"/>
      <c r="E3547" s="107">
        <f t="shared" si="613"/>
        <v>0</v>
      </c>
      <c r="F3547" s="108">
        <f t="shared" si="614"/>
        <v>0</v>
      </c>
      <c r="G3547" s="114"/>
      <c r="H3547" s="113"/>
      <c r="I3547" s="114"/>
      <c r="J3547" s="115"/>
      <c r="K3547" s="89"/>
      <c r="L3547" s="116"/>
      <c r="M3547" s="117"/>
      <c r="N3547" s="94" t="str">
        <f t="shared" si="623"/>
        <v/>
      </c>
      <c r="O3547" s="87" t="str">
        <f>IF(N3547&lt;&gt;"",IF(J3547="CR",VLOOKUP(ROUND(N3547,0),'Cap. Corr. &amp; Prot.'!$J$4:$L$669,3,FALSE),VLOOKUP(ROUND(N3547,0),'Cap. Corr. &amp; Prot.'!$J$4:$K$669,2,FALSE)),"")</f>
        <v/>
      </c>
      <c r="P3547" s="95">
        <f t="shared" si="615"/>
        <v>0</v>
      </c>
      <c r="Q3547" s="96" t="str">
        <f>IFERROR(VLOOKUP(Y3547,'Constantes KG'!$B$7:$G$22,HLOOKUP(I3547,'Constantes KG'!$C$5:$G$6,2,FALSE),FALSE),"")</f>
        <v/>
      </c>
      <c r="R3547" s="97">
        <f t="shared" si="616"/>
        <v>0</v>
      </c>
      <c r="S3547" s="149">
        <f>IFERROR(VLOOKUP(J3547,Regulaciones!$B$3:$C$9,2,FALSE),0)</f>
        <v>0</v>
      </c>
      <c r="T3547" s="149">
        <f>S3547+IFERROR(VLOOKUP(A3547,$B$5:$T3546,19,FALSE),0)</f>
        <v>0</v>
      </c>
      <c r="U3547" s="94">
        <f t="shared" si="617"/>
        <v>0</v>
      </c>
      <c r="V3547" s="98">
        <f>U3547+IFERROR(VLOOKUP(A3547,$B$5:$V3546,21,FALSE),0)</f>
        <v>0</v>
      </c>
      <c r="W3547" s="99" t="str">
        <f>IF(Y3547&lt;&gt;"",AD3547&amp;"X"&amp;VLOOKUP(INT(N3547),'Cap. Corr. &amp; Prot.'!$J$4:$M$669,4,FALSE),"")</f>
        <v/>
      </c>
      <c r="X3547" s="100"/>
      <c r="Y3547" s="118"/>
      <c r="Z3547" s="102"/>
      <c r="AB3547" s="59" t="str">
        <f t="shared" si="618"/>
        <v/>
      </c>
      <c r="AC3547" s="59" t="str">
        <f t="shared" si="619"/>
        <v/>
      </c>
      <c r="AD3547" s="59" t="str">
        <f>IFERROR(VLOOKUP('Capacidad_&amp;_Regulación'!H3547,Regulaciones!$L$3:$M$7,2,FALSE),"")</f>
        <v/>
      </c>
      <c r="AE3547" s="74" t="str">
        <f t="shared" si="620"/>
        <v/>
      </c>
      <c r="AF3547" s="74" t="str">
        <f t="shared" si="621"/>
        <v/>
      </c>
      <c r="AG3547" s="74" t="str">
        <f t="shared" si="622"/>
        <v/>
      </c>
      <c r="AH3547" s="74">
        <f>IF(AD3547&lt;&gt;"",VLOOKUP($K$1,'Fact. Corr.'!$B$5:$G$7,HLOOKUP(H3547,'Fact. Corr.'!$C$4:$G$8,5,FALSE),FALSE),0)</f>
        <v>0</v>
      </c>
    </row>
    <row r="3548" spans="1:34" ht="20.100000000000001" hidden="1" customHeight="1" x14ac:dyDescent="0.2">
      <c r="A3548" s="109"/>
      <c r="B3548" s="119"/>
      <c r="C3548" s="111"/>
      <c r="D3548" s="112"/>
      <c r="E3548" s="107">
        <f t="shared" si="613"/>
        <v>0</v>
      </c>
      <c r="F3548" s="108">
        <f t="shared" si="614"/>
        <v>0</v>
      </c>
      <c r="G3548" s="114"/>
      <c r="H3548" s="113"/>
      <c r="I3548" s="114"/>
      <c r="J3548" s="115"/>
      <c r="K3548" s="89"/>
      <c r="L3548" s="116"/>
      <c r="M3548" s="117"/>
      <c r="N3548" s="94" t="str">
        <f t="shared" si="623"/>
        <v/>
      </c>
      <c r="O3548" s="87" t="str">
        <f>IF(N3548&lt;&gt;"",IF(J3548="CR",VLOOKUP(ROUND(N3548,0),'Cap. Corr. &amp; Prot.'!$J$4:$L$669,3,FALSE),VLOOKUP(ROUND(N3548,0),'Cap. Corr. &amp; Prot.'!$J$4:$K$669,2,FALSE)),"")</f>
        <v/>
      </c>
      <c r="P3548" s="95">
        <f t="shared" si="615"/>
        <v>0</v>
      </c>
      <c r="Q3548" s="96" t="str">
        <f>IFERROR(VLOOKUP(Y3548,'Constantes KG'!$B$7:$G$22,HLOOKUP(I3548,'Constantes KG'!$C$5:$G$6,2,FALSE),FALSE),"")</f>
        <v/>
      </c>
      <c r="R3548" s="97">
        <f t="shared" si="616"/>
        <v>0</v>
      </c>
      <c r="S3548" s="149">
        <f>IFERROR(VLOOKUP(J3548,Regulaciones!$B$3:$C$9,2,FALSE),0)</f>
        <v>0</v>
      </c>
      <c r="T3548" s="149">
        <f>S3548+IFERROR(VLOOKUP(A3548,$B$5:$T3547,19,FALSE),0)</f>
        <v>0</v>
      </c>
      <c r="U3548" s="94">
        <f t="shared" si="617"/>
        <v>0</v>
      </c>
      <c r="V3548" s="98">
        <f>U3548+IFERROR(VLOOKUP(A3548,$B$5:$V3547,21,FALSE),0)</f>
        <v>0</v>
      </c>
      <c r="W3548" s="99" t="str">
        <f>IF(Y3548&lt;&gt;"",AD3548&amp;"X"&amp;VLOOKUP(INT(N3548),'Cap. Corr. &amp; Prot.'!$J$4:$M$669,4,FALSE),"")</f>
        <v/>
      </c>
      <c r="X3548" s="100"/>
      <c r="Y3548" s="118"/>
      <c r="Z3548" s="102"/>
      <c r="AB3548" s="59" t="str">
        <f t="shared" si="618"/>
        <v/>
      </c>
      <c r="AC3548" s="59" t="str">
        <f t="shared" si="619"/>
        <v/>
      </c>
      <c r="AD3548" s="59" t="str">
        <f>IFERROR(VLOOKUP('Capacidad_&amp;_Regulación'!H3548,Regulaciones!$L$3:$M$7,2,FALSE),"")</f>
        <v/>
      </c>
      <c r="AE3548" s="74" t="str">
        <f t="shared" si="620"/>
        <v/>
      </c>
      <c r="AF3548" s="74" t="str">
        <f t="shared" si="621"/>
        <v/>
      </c>
      <c r="AG3548" s="74" t="str">
        <f t="shared" si="622"/>
        <v/>
      </c>
      <c r="AH3548" s="74">
        <f>IF(AD3548&lt;&gt;"",VLOOKUP($K$1,'Fact. Corr.'!$B$5:$G$7,HLOOKUP(H3548,'Fact. Corr.'!$C$4:$G$8,5,FALSE),FALSE),0)</f>
        <v>0</v>
      </c>
    </row>
    <row r="3549" spans="1:34" ht="20.100000000000001" hidden="1" customHeight="1" x14ac:dyDescent="0.2">
      <c r="A3549" s="109"/>
      <c r="B3549" s="119"/>
      <c r="C3549" s="111"/>
      <c r="D3549" s="112"/>
      <c r="E3549" s="107">
        <f t="shared" si="613"/>
        <v>0</v>
      </c>
      <c r="F3549" s="108">
        <f t="shared" si="614"/>
        <v>0</v>
      </c>
      <c r="G3549" s="114"/>
      <c r="H3549" s="113"/>
      <c r="I3549" s="114"/>
      <c r="J3549" s="115"/>
      <c r="K3549" s="89"/>
      <c r="L3549" s="116"/>
      <c r="M3549" s="117"/>
      <c r="N3549" s="94" t="str">
        <f t="shared" si="623"/>
        <v/>
      </c>
      <c r="O3549" s="87" t="str">
        <f>IF(N3549&lt;&gt;"",IF(J3549="CR",VLOOKUP(ROUND(N3549,0),'Cap. Corr. &amp; Prot.'!$J$4:$L$669,3,FALSE),VLOOKUP(ROUND(N3549,0),'Cap. Corr. &amp; Prot.'!$J$4:$K$669,2,FALSE)),"")</f>
        <v/>
      </c>
      <c r="P3549" s="95">
        <f t="shared" si="615"/>
        <v>0</v>
      </c>
      <c r="Q3549" s="96" t="str">
        <f>IFERROR(VLOOKUP(Y3549,'Constantes KG'!$B$7:$G$22,HLOOKUP(I3549,'Constantes KG'!$C$5:$G$6,2,FALSE),FALSE),"")</f>
        <v/>
      </c>
      <c r="R3549" s="97">
        <f t="shared" si="616"/>
        <v>0</v>
      </c>
      <c r="S3549" s="149">
        <f>IFERROR(VLOOKUP(J3549,Regulaciones!$B$3:$C$9,2,FALSE),0)</f>
        <v>0</v>
      </c>
      <c r="T3549" s="149">
        <f>S3549+IFERROR(VLOOKUP(A3549,$B$5:$T3548,19,FALSE),0)</f>
        <v>0</v>
      </c>
      <c r="U3549" s="94">
        <f t="shared" si="617"/>
        <v>0</v>
      </c>
      <c r="V3549" s="98">
        <f>U3549+IFERROR(VLOOKUP(A3549,$B$5:$V3548,21,FALSE),0)</f>
        <v>0</v>
      </c>
      <c r="W3549" s="99" t="str">
        <f>IF(Y3549&lt;&gt;"",AD3549&amp;"X"&amp;VLOOKUP(INT(N3549),'Cap. Corr. &amp; Prot.'!$J$4:$M$669,4,FALSE),"")</f>
        <v/>
      </c>
      <c r="X3549" s="100"/>
      <c r="Y3549" s="118"/>
      <c r="Z3549" s="102"/>
      <c r="AB3549" s="59" t="str">
        <f t="shared" si="618"/>
        <v/>
      </c>
      <c r="AC3549" s="59" t="str">
        <f t="shared" si="619"/>
        <v/>
      </c>
      <c r="AD3549" s="59" t="str">
        <f>IFERROR(VLOOKUP('Capacidad_&amp;_Regulación'!H3549,Regulaciones!$L$3:$M$7,2,FALSE),"")</f>
        <v/>
      </c>
      <c r="AE3549" s="74" t="str">
        <f t="shared" si="620"/>
        <v/>
      </c>
      <c r="AF3549" s="74" t="str">
        <f t="shared" si="621"/>
        <v/>
      </c>
      <c r="AG3549" s="74" t="str">
        <f t="shared" si="622"/>
        <v/>
      </c>
      <c r="AH3549" s="74">
        <f>IF(AD3549&lt;&gt;"",VLOOKUP($K$1,'Fact. Corr.'!$B$5:$G$7,HLOOKUP(H3549,'Fact. Corr.'!$C$4:$G$8,5,FALSE),FALSE),0)</f>
        <v>0</v>
      </c>
    </row>
    <row r="3550" spans="1:34" ht="20.100000000000001" hidden="1" customHeight="1" x14ac:dyDescent="0.2">
      <c r="A3550" s="109"/>
      <c r="B3550" s="119"/>
      <c r="C3550" s="111"/>
      <c r="D3550" s="112"/>
      <c r="E3550" s="107">
        <f t="shared" si="613"/>
        <v>0</v>
      </c>
      <c r="F3550" s="108">
        <f t="shared" si="614"/>
        <v>0</v>
      </c>
      <c r="G3550" s="114"/>
      <c r="H3550" s="113"/>
      <c r="I3550" s="114"/>
      <c r="J3550" s="115"/>
      <c r="K3550" s="89"/>
      <c r="L3550" s="116"/>
      <c r="M3550" s="117"/>
      <c r="N3550" s="94" t="str">
        <f t="shared" si="623"/>
        <v/>
      </c>
      <c r="O3550" s="87" t="str">
        <f>IF(N3550&lt;&gt;"",IF(J3550="CR",VLOOKUP(ROUND(N3550,0),'Cap. Corr. &amp; Prot.'!$J$4:$L$669,3,FALSE),VLOOKUP(ROUND(N3550,0),'Cap. Corr. &amp; Prot.'!$J$4:$K$669,2,FALSE)),"")</f>
        <v/>
      </c>
      <c r="P3550" s="95">
        <f t="shared" si="615"/>
        <v>0</v>
      </c>
      <c r="Q3550" s="96" t="str">
        <f>IFERROR(VLOOKUP(Y3550,'Constantes KG'!$B$7:$G$22,HLOOKUP(I3550,'Constantes KG'!$C$5:$G$6,2,FALSE),FALSE),"")</f>
        <v/>
      </c>
      <c r="R3550" s="97">
        <f t="shared" si="616"/>
        <v>0</v>
      </c>
      <c r="S3550" s="149">
        <f>IFERROR(VLOOKUP(J3550,Regulaciones!$B$3:$C$9,2,FALSE),0)</f>
        <v>0</v>
      </c>
      <c r="T3550" s="149">
        <f>S3550+IFERROR(VLOOKUP(A3550,$B$5:$T3549,19,FALSE),0)</f>
        <v>0</v>
      </c>
      <c r="U3550" s="94">
        <f t="shared" si="617"/>
        <v>0</v>
      </c>
      <c r="V3550" s="98">
        <f>U3550+IFERROR(VLOOKUP(A3550,$B$5:$V3549,21,FALSE),0)</f>
        <v>0</v>
      </c>
      <c r="W3550" s="99" t="str">
        <f>IF(Y3550&lt;&gt;"",AD3550&amp;"X"&amp;VLOOKUP(INT(N3550),'Cap. Corr. &amp; Prot.'!$J$4:$M$669,4,FALSE),"")</f>
        <v/>
      </c>
      <c r="X3550" s="100"/>
      <c r="Y3550" s="118"/>
      <c r="Z3550" s="102"/>
      <c r="AB3550" s="59" t="str">
        <f t="shared" si="618"/>
        <v/>
      </c>
      <c r="AC3550" s="59" t="str">
        <f t="shared" si="619"/>
        <v/>
      </c>
      <c r="AD3550" s="59" t="str">
        <f>IFERROR(VLOOKUP('Capacidad_&amp;_Regulación'!H3550,Regulaciones!$L$3:$M$7,2,FALSE),"")</f>
        <v/>
      </c>
      <c r="AE3550" s="74" t="str">
        <f t="shared" si="620"/>
        <v/>
      </c>
      <c r="AF3550" s="74" t="str">
        <f t="shared" si="621"/>
        <v/>
      </c>
      <c r="AG3550" s="74" t="str">
        <f t="shared" si="622"/>
        <v/>
      </c>
      <c r="AH3550" s="74">
        <f>IF(AD3550&lt;&gt;"",VLOOKUP($K$1,'Fact. Corr.'!$B$5:$G$7,HLOOKUP(H3550,'Fact. Corr.'!$C$4:$G$8,5,FALSE),FALSE),0)</f>
        <v>0</v>
      </c>
    </row>
    <row r="3551" spans="1:34" ht="20.100000000000001" hidden="1" customHeight="1" x14ac:dyDescent="0.2">
      <c r="A3551" s="109"/>
      <c r="B3551" s="119"/>
      <c r="C3551" s="111"/>
      <c r="D3551" s="112"/>
      <c r="E3551" s="107">
        <f t="shared" si="613"/>
        <v>0</v>
      </c>
      <c r="F3551" s="108">
        <f t="shared" si="614"/>
        <v>0</v>
      </c>
      <c r="G3551" s="114"/>
      <c r="H3551" s="113"/>
      <c r="I3551" s="114"/>
      <c r="J3551" s="115"/>
      <c r="K3551" s="89"/>
      <c r="L3551" s="116"/>
      <c r="M3551" s="117"/>
      <c r="N3551" s="94" t="str">
        <f t="shared" si="623"/>
        <v/>
      </c>
      <c r="O3551" s="87" t="str">
        <f>IF(N3551&lt;&gt;"",IF(J3551="CR",VLOOKUP(ROUND(N3551,0),'Cap. Corr. &amp; Prot.'!$J$4:$L$669,3,FALSE),VLOOKUP(ROUND(N3551,0),'Cap. Corr. &amp; Prot.'!$J$4:$K$669,2,FALSE)),"")</f>
        <v/>
      </c>
      <c r="P3551" s="95">
        <f t="shared" si="615"/>
        <v>0</v>
      </c>
      <c r="Q3551" s="96" t="str">
        <f>IFERROR(VLOOKUP(Y3551,'Constantes KG'!$B$7:$G$22,HLOOKUP(I3551,'Constantes KG'!$C$5:$G$6,2,FALSE),FALSE),"")</f>
        <v/>
      </c>
      <c r="R3551" s="97">
        <f t="shared" si="616"/>
        <v>0</v>
      </c>
      <c r="S3551" s="149">
        <f>IFERROR(VLOOKUP(J3551,Regulaciones!$B$3:$C$9,2,FALSE),0)</f>
        <v>0</v>
      </c>
      <c r="T3551" s="149">
        <f>S3551+IFERROR(VLOOKUP(A3551,$B$5:$T3550,19,FALSE),0)</f>
        <v>0</v>
      </c>
      <c r="U3551" s="94">
        <f t="shared" si="617"/>
        <v>0</v>
      </c>
      <c r="V3551" s="98">
        <f>U3551+IFERROR(VLOOKUP(A3551,$B$5:$V3550,21,FALSE),0)</f>
        <v>0</v>
      </c>
      <c r="W3551" s="99" t="str">
        <f>IF(Y3551&lt;&gt;"",AD3551&amp;"X"&amp;VLOOKUP(INT(N3551),'Cap. Corr. &amp; Prot.'!$J$4:$M$669,4,FALSE),"")</f>
        <v/>
      </c>
      <c r="X3551" s="100"/>
      <c r="Y3551" s="118"/>
      <c r="Z3551" s="102"/>
      <c r="AB3551" s="59" t="str">
        <f t="shared" si="618"/>
        <v/>
      </c>
      <c r="AC3551" s="59" t="str">
        <f t="shared" si="619"/>
        <v/>
      </c>
      <c r="AD3551" s="59" t="str">
        <f>IFERROR(VLOOKUP('Capacidad_&amp;_Regulación'!H3551,Regulaciones!$L$3:$M$7,2,FALSE),"")</f>
        <v/>
      </c>
      <c r="AE3551" s="74" t="str">
        <f t="shared" si="620"/>
        <v/>
      </c>
      <c r="AF3551" s="74" t="str">
        <f t="shared" si="621"/>
        <v/>
      </c>
      <c r="AG3551" s="74" t="str">
        <f t="shared" si="622"/>
        <v/>
      </c>
      <c r="AH3551" s="74">
        <f>IF(AD3551&lt;&gt;"",VLOOKUP($K$1,'Fact. Corr.'!$B$5:$G$7,HLOOKUP(H3551,'Fact. Corr.'!$C$4:$G$8,5,FALSE),FALSE),0)</f>
        <v>0</v>
      </c>
    </row>
    <row r="3552" spans="1:34" ht="20.100000000000001" hidden="1" customHeight="1" x14ac:dyDescent="0.2">
      <c r="A3552" s="109"/>
      <c r="B3552" s="119"/>
      <c r="C3552" s="111"/>
      <c r="D3552" s="112"/>
      <c r="E3552" s="107">
        <f t="shared" si="613"/>
        <v>0</v>
      </c>
      <c r="F3552" s="108">
        <f t="shared" si="614"/>
        <v>0</v>
      </c>
      <c r="G3552" s="114"/>
      <c r="H3552" s="113"/>
      <c r="I3552" s="114"/>
      <c r="J3552" s="115"/>
      <c r="K3552" s="89"/>
      <c r="L3552" s="116"/>
      <c r="M3552" s="117"/>
      <c r="N3552" s="94" t="str">
        <f t="shared" si="623"/>
        <v/>
      </c>
      <c r="O3552" s="87" t="str">
        <f>IF(N3552&lt;&gt;"",IF(J3552="CR",VLOOKUP(ROUND(N3552,0),'Cap. Corr. &amp; Prot.'!$J$4:$L$669,3,FALSE),VLOOKUP(ROUND(N3552,0),'Cap. Corr. &amp; Prot.'!$J$4:$K$669,2,FALSE)),"")</f>
        <v/>
      </c>
      <c r="P3552" s="95">
        <f t="shared" si="615"/>
        <v>0</v>
      </c>
      <c r="Q3552" s="96" t="str">
        <f>IFERROR(VLOOKUP(Y3552,'Constantes KG'!$B$7:$G$22,HLOOKUP(I3552,'Constantes KG'!$C$5:$G$6,2,FALSE),FALSE),"")</f>
        <v/>
      </c>
      <c r="R3552" s="97">
        <f t="shared" si="616"/>
        <v>0</v>
      </c>
      <c r="S3552" s="149">
        <f>IFERROR(VLOOKUP(J3552,Regulaciones!$B$3:$C$9,2,FALSE),0)</f>
        <v>0</v>
      </c>
      <c r="T3552" s="149">
        <f>S3552+IFERROR(VLOOKUP(A3552,$B$5:$T3551,19,FALSE),0)</f>
        <v>0</v>
      </c>
      <c r="U3552" s="94">
        <f t="shared" si="617"/>
        <v>0</v>
      </c>
      <c r="V3552" s="98">
        <f>U3552+IFERROR(VLOOKUP(A3552,$B$5:$V3551,21,FALSE),0)</f>
        <v>0</v>
      </c>
      <c r="W3552" s="99" t="str">
        <f>IF(Y3552&lt;&gt;"",AD3552&amp;"X"&amp;VLOOKUP(INT(N3552),'Cap. Corr. &amp; Prot.'!$J$4:$M$669,4,FALSE),"")</f>
        <v/>
      </c>
      <c r="X3552" s="100"/>
      <c r="Y3552" s="118"/>
      <c r="Z3552" s="102"/>
      <c r="AB3552" s="59" t="str">
        <f t="shared" si="618"/>
        <v/>
      </c>
      <c r="AC3552" s="59" t="str">
        <f t="shared" si="619"/>
        <v/>
      </c>
      <c r="AD3552" s="59" t="str">
        <f>IFERROR(VLOOKUP('Capacidad_&amp;_Regulación'!H3552,Regulaciones!$L$3:$M$7,2,FALSE),"")</f>
        <v/>
      </c>
      <c r="AE3552" s="74" t="str">
        <f t="shared" si="620"/>
        <v/>
      </c>
      <c r="AF3552" s="74" t="str">
        <f t="shared" si="621"/>
        <v/>
      </c>
      <c r="AG3552" s="74" t="str">
        <f t="shared" si="622"/>
        <v/>
      </c>
      <c r="AH3552" s="74">
        <f>IF(AD3552&lt;&gt;"",VLOOKUP($K$1,'Fact. Corr.'!$B$5:$G$7,HLOOKUP(H3552,'Fact. Corr.'!$C$4:$G$8,5,FALSE),FALSE),0)</f>
        <v>0</v>
      </c>
    </row>
    <row r="3553" spans="1:34" ht="20.100000000000001" hidden="1" customHeight="1" x14ac:dyDescent="0.2">
      <c r="A3553" s="109"/>
      <c r="B3553" s="119"/>
      <c r="C3553" s="111"/>
      <c r="D3553" s="112"/>
      <c r="E3553" s="107">
        <f t="shared" si="613"/>
        <v>0</v>
      </c>
      <c r="F3553" s="108">
        <f t="shared" si="614"/>
        <v>0</v>
      </c>
      <c r="G3553" s="114"/>
      <c r="H3553" s="113"/>
      <c r="I3553" s="114"/>
      <c r="J3553" s="115"/>
      <c r="K3553" s="89"/>
      <c r="L3553" s="116"/>
      <c r="M3553" s="117"/>
      <c r="N3553" s="94" t="str">
        <f t="shared" si="623"/>
        <v/>
      </c>
      <c r="O3553" s="87" t="str">
        <f>IF(N3553&lt;&gt;"",IF(J3553="CR",VLOOKUP(ROUND(N3553,0),'Cap. Corr. &amp; Prot.'!$J$4:$L$669,3,FALSE),VLOOKUP(ROUND(N3553,0),'Cap. Corr. &amp; Prot.'!$J$4:$K$669,2,FALSE)),"")</f>
        <v/>
      </c>
      <c r="P3553" s="95">
        <f t="shared" si="615"/>
        <v>0</v>
      </c>
      <c r="Q3553" s="96" t="str">
        <f>IFERROR(VLOOKUP(Y3553,'Constantes KG'!$B$7:$G$22,HLOOKUP(I3553,'Constantes KG'!$C$5:$G$6,2,FALSE),FALSE),"")</f>
        <v/>
      </c>
      <c r="R3553" s="97">
        <f t="shared" si="616"/>
        <v>0</v>
      </c>
      <c r="S3553" s="149">
        <f>IFERROR(VLOOKUP(J3553,Regulaciones!$B$3:$C$9,2,FALSE),0)</f>
        <v>0</v>
      </c>
      <c r="T3553" s="149">
        <f>S3553+IFERROR(VLOOKUP(A3553,$B$5:$T3552,19,FALSE),0)</f>
        <v>0</v>
      </c>
      <c r="U3553" s="94">
        <f t="shared" si="617"/>
        <v>0</v>
      </c>
      <c r="V3553" s="98">
        <f>U3553+IFERROR(VLOOKUP(A3553,$B$5:$V3552,21,FALSE),0)</f>
        <v>0</v>
      </c>
      <c r="W3553" s="99" t="str">
        <f>IF(Y3553&lt;&gt;"",AD3553&amp;"X"&amp;VLOOKUP(INT(N3553),'Cap. Corr. &amp; Prot.'!$J$4:$M$669,4,FALSE),"")</f>
        <v/>
      </c>
      <c r="X3553" s="100"/>
      <c r="Y3553" s="118"/>
      <c r="Z3553" s="102"/>
      <c r="AB3553" s="59" t="str">
        <f t="shared" si="618"/>
        <v/>
      </c>
      <c r="AC3553" s="59" t="str">
        <f t="shared" si="619"/>
        <v/>
      </c>
      <c r="AD3553" s="59" t="str">
        <f>IFERROR(VLOOKUP('Capacidad_&amp;_Regulación'!H3553,Regulaciones!$L$3:$M$7,2,FALSE),"")</f>
        <v/>
      </c>
      <c r="AE3553" s="74" t="str">
        <f t="shared" si="620"/>
        <v/>
      </c>
      <c r="AF3553" s="74" t="str">
        <f t="shared" si="621"/>
        <v/>
      </c>
      <c r="AG3553" s="74" t="str">
        <f t="shared" si="622"/>
        <v/>
      </c>
      <c r="AH3553" s="74">
        <f>IF(AD3553&lt;&gt;"",VLOOKUP($K$1,'Fact. Corr.'!$B$5:$G$7,HLOOKUP(H3553,'Fact. Corr.'!$C$4:$G$8,5,FALSE),FALSE),0)</f>
        <v>0</v>
      </c>
    </row>
    <row r="3554" spans="1:34" ht="20.100000000000001" hidden="1" customHeight="1" x14ac:dyDescent="0.2">
      <c r="A3554" s="109"/>
      <c r="B3554" s="119"/>
      <c r="C3554" s="111"/>
      <c r="D3554" s="112"/>
      <c r="E3554" s="107">
        <f t="shared" si="613"/>
        <v>0</v>
      </c>
      <c r="F3554" s="108">
        <f t="shared" si="614"/>
        <v>0</v>
      </c>
      <c r="G3554" s="114"/>
      <c r="H3554" s="113"/>
      <c r="I3554" s="114"/>
      <c r="J3554" s="115"/>
      <c r="K3554" s="89"/>
      <c r="L3554" s="116"/>
      <c r="M3554" s="117"/>
      <c r="N3554" s="94" t="str">
        <f t="shared" si="623"/>
        <v/>
      </c>
      <c r="O3554" s="87" t="str">
        <f>IF(N3554&lt;&gt;"",IF(J3554="CR",VLOOKUP(ROUND(N3554,0),'Cap. Corr. &amp; Prot.'!$J$4:$L$669,3,FALSE),VLOOKUP(ROUND(N3554,0),'Cap. Corr. &amp; Prot.'!$J$4:$K$669,2,FALSE)),"")</f>
        <v/>
      </c>
      <c r="P3554" s="95">
        <f t="shared" si="615"/>
        <v>0</v>
      </c>
      <c r="Q3554" s="96" t="str">
        <f>IFERROR(VLOOKUP(Y3554,'Constantes KG'!$B$7:$G$22,HLOOKUP(I3554,'Constantes KG'!$C$5:$G$6,2,FALSE),FALSE),"")</f>
        <v/>
      </c>
      <c r="R3554" s="97">
        <f t="shared" si="616"/>
        <v>0</v>
      </c>
      <c r="S3554" s="149">
        <f>IFERROR(VLOOKUP(J3554,Regulaciones!$B$3:$C$9,2,FALSE),0)</f>
        <v>0</v>
      </c>
      <c r="T3554" s="149">
        <f>S3554+IFERROR(VLOOKUP(A3554,$B$5:$T3553,19,FALSE),0)</f>
        <v>0</v>
      </c>
      <c r="U3554" s="94">
        <f t="shared" si="617"/>
        <v>0</v>
      </c>
      <c r="V3554" s="98">
        <f>U3554+IFERROR(VLOOKUP(A3554,$B$5:$V3553,21,FALSE),0)</f>
        <v>0</v>
      </c>
      <c r="W3554" s="99" t="str">
        <f>IF(Y3554&lt;&gt;"",AD3554&amp;"X"&amp;VLOOKUP(INT(N3554),'Cap. Corr. &amp; Prot.'!$J$4:$M$669,4,FALSE),"")</f>
        <v/>
      </c>
      <c r="X3554" s="100"/>
      <c r="Y3554" s="118"/>
      <c r="Z3554" s="102"/>
      <c r="AB3554" s="59" t="str">
        <f t="shared" si="618"/>
        <v/>
      </c>
      <c r="AC3554" s="59" t="str">
        <f t="shared" si="619"/>
        <v/>
      </c>
      <c r="AD3554" s="59" t="str">
        <f>IFERROR(VLOOKUP('Capacidad_&amp;_Regulación'!H3554,Regulaciones!$L$3:$M$7,2,FALSE),"")</f>
        <v/>
      </c>
      <c r="AE3554" s="74" t="str">
        <f t="shared" si="620"/>
        <v/>
      </c>
      <c r="AF3554" s="74" t="str">
        <f t="shared" si="621"/>
        <v/>
      </c>
      <c r="AG3554" s="74" t="str">
        <f t="shared" si="622"/>
        <v/>
      </c>
      <c r="AH3554" s="74">
        <f>IF(AD3554&lt;&gt;"",VLOOKUP($K$1,'Fact. Corr.'!$B$5:$G$7,HLOOKUP(H3554,'Fact. Corr.'!$C$4:$G$8,5,FALSE),FALSE),0)</f>
        <v>0</v>
      </c>
    </row>
    <row r="3555" spans="1:34" ht="20.100000000000001" hidden="1" customHeight="1" x14ac:dyDescent="0.2">
      <c r="A3555" s="109"/>
      <c r="B3555" s="119"/>
      <c r="C3555" s="111"/>
      <c r="D3555" s="112"/>
      <c r="E3555" s="107">
        <f t="shared" si="613"/>
        <v>0</v>
      </c>
      <c r="F3555" s="108">
        <f t="shared" si="614"/>
        <v>0</v>
      </c>
      <c r="G3555" s="114"/>
      <c r="H3555" s="113"/>
      <c r="I3555" s="114"/>
      <c r="J3555" s="115"/>
      <c r="K3555" s="89"/>
      <c r="L3555" s="116"/>
      <c r="M3555" s="117"/>
      <c r="N3555" s="94" t="str">
        <f t="shared" si="623"/>
        <v/>
      </c>
      <c r="O3555" s="87" t="str">
        <f>IF(N3555&lt;&gt;"",IF(J3555="CR",VLOOKUP(ROUND(N3555,0),'Cap. Corr. &amp; Prot.'!$J$4:$L$669,3,FALSE),VLOOKUP(ROUND(N3555,0),'Cap. Corr. &amp; Prot.'!$J$4:$K$669,2,FALSE)),"")</f>
        <v/>
      </c>
      <c r="P3555" s="95">
        <f t="shared" si="615"/>
        <v>0</v>
      </c>
      <c r="Q3555" s="96" t="str">
        <f>IFERROR(VLOOKUP(Y3555,'Constantes KG'!$B$7:$G$22,HLOOKUP(I3555,'Constantes KG'!$C$5:$G$6,2,FALSE),FALSE),"")</f>
        <v/>
      </c>
      <c r="R3555" s="97">
        <f t="shared" si="616"/>
        <v>0</v>
      </c>
      <c r="S3555" s="149">
        <f>IFERROR(VLOOKUP(J3555,Regulaciones!$B$3:$C$9,2,FALSE),0)</f>
        <v>0</v>
      </c>
      <c r="T3555" s="149">
        <f>S3555+IFERROR(VLOOKUP(A3555,$B$5:$T3554,19,FALSE),0)</f>
        <v>0</v>
      </c>
      <c r="U3555" s="94">
        <f t="shared" si="617"/>
        <v>0</v>
      </c>
      <c r="V3555" s="98">
        <f>U3555+IFERROR(VLOOKUP(A3555,$B$5:$V3554,21,FALSE),0)</f>
        <v>0</v>
      </c>
      <c r="W3555" s="99" t="str">
        <f>IF(Y3555&lt;&gt;"",AD3555&amp;"X"&amp;VLOOKUP(INT(N3555),'Cap. Corr. &amp; Prot.'!$J$4:$M$669,4,FALSE),"")</f>
        <v/>
      </c>
      <c r="X3555" s="100"/>
      <c r="Y3555" s="118"/>
      <c r="Z3555" s="102"/>
      <c r="AB3555" s="59" t="str">
        <f t="shared" si="618"/>
        <v/>
      </c>
      <c r="AC3555" s="59" t="str">
        <f t="shared" si="619"/>
        <v/>
      </c>
      <c r="AD3555" s="59" t="str">
        <f>IFERROR(VLOOKUP('Capacidad_&amp;_Regulación'!H3555,Regulaciones!$L$3:$M$7,2,FALSE),"")</f>
        <v/>
      </c>
      <c r="AE3555" s="74" t="str">
        <f t="shared" si="620"/>
        <v/>
      </c>
      <c r="AF3555" s="74" t="str">
        <f t="shared" si="621"/>
        <v/>
      </c>
      <c r="AG3555" s="74" t="str">
        <f t="shared" si="622"/>
        <v/>
      </c>
      <c r="AH3555" s="74">
        <f>IF(AD3555&lt;&gt;"",VLOOKUP($K$1,'Fact. Corr.'!$B$5:$G$7,HLOOKUP(H3555,'Fact. Corr.'!$C$4:$G$8,5,FALSE),FALSE),0)</f>
        <v>0</v>
      </c>
    </row>
    <row r="3556" spans="1:34" ht="20.100000000000001" hidden="1" customHeight="1" x14ac:dyDescent="0.2">
      <c r="A3556" s="109"/>
      <c r="B3556" s="119"/>
      <c r="C3556" s="111"/>
      <c r="D3556" s="112"/>
      <c r="E3556" s="107">
        <f t="shared" si="613"/>
        <v>0</v>
      </c>
      <c r="F3556" s="108">
        <f t="shared" si="614"/>
        <v>0</v>
      </c>
      <c r="G3556" s="114"/>
      <c r="H3556" s="113"/>
      <c r="I3556" s="114"/>
      <c r="J3556" s="115"/>
      <c r="K3556" s="89"/>
      <c r="L3556" s="116"/>
      <c r="M3556" s="117"/>
      <c r="N3556" s="94" t="str">
        <f t="shared" si="623"/>
        <v/>
      </c>
      <c r="O3556" s="87" t="str">
        <f>IF(N3556&lt;&gt;"",IF(J3556="CR",VLOOKUP(ROUND(N3556,0),'Cap. Corr. &amp; Prot.'!$J$4:$L$669,3,FALSE),VLOOKUP(ROUND(N3556,0),'Cap. Corr. &amp; Prot.'!$J$4:$K$669,2,FALSE)),"")</f>
        <v/>
      </c>
      <c r="P3556" s="95">
        <f t="shared" si="615"/>
        <v>0</v>
      </c>
      <c r="Q3556" s="96" t="str">
        <f>IFERROR(VLOOKUP(Y3556,'Constantes KG'!$B$7:$G$22,HLOOKUP(I3556,'Constantes KG'!$C$5:$G$6,2,FALSE),FALSE),"")</f>
        <v/>
      </c>
      <c r="R3556" s="97">
        <f t="shared" si="616"/>
        <v>0</v>
      </c>
      <c r="S3556" s="149">
        <f>IFERROR(VLOOKUP(J3556,Regulaciones!$B$3:$C$9,2,FALSE),0)</f>
        <v>0</v>
      </c>
      <c r="T3556" s="149">
        <f>S3556+IFERROR(VLOOKUP(A3556,$B$5:$T3555,19,FALSE),0)</f>
        <v>0</v>
      </c>
      <c r="U3556" s="94">
        <f t="shared" si="617"/>
        <v>0</v>
      </c>
      <c r="V3556" s="98">
        <f>U3556+IFERROR(VLOOKUP(A3556,$B$5:$V3555,21,FALSE),0)</f>
        <v>0</v>
      </c>
      <c r="W3556" s="99" t="str">
        <f>IF(Y3556&lt;&gt;"",AD3556&amp;"X"&amp;VLOOKUP(INT(N3556),'Cap. Corr. &amp; Prot.'!$J$4:$M$669,4,FALSE),"")</f>
        <v/>
      </c>
      <c r="X3556" s="100"/>
      <c r="Y3556" s="118"/>
      <c r="Z3556" s="102"/>
      <c r="AB3556" s="59" t="str">
        <f t="shared" si="618"/>
        <v/>
      </c>
      <c r="AC3556" s="59" t="str">
        <f t="shared" si="619"/>
        <v/>
      </c>
      <c r="AD3556" s="59" t="str">
        <f>IFERROR(VLOOKUP('Capacidad_&amp;_Regulación'!H3556,Regulaciones!$L$3:$M$7,2,FALSE),"")</f>
        <v/>
      </c>
      <c r="AE3556" s="74" t="str">
        <f t="shared" si="620"/>
        <v/>
      </c>
      <c r="AF3556" s="74" t="str">
        <f t="shared" si="621"/>
        <v/>
      </c>
      <c r="AG3556" s="74" t="str">
        <f t="shared" si="622"/>
        <v/>
      </c>
      <c r="AH3556" s="74">
        <f>IF(AD3556&lt;&gt;"",VLOOKUP($K$1,'Fact. Corr.'!$B$5:$G$7,HLOOKUP(H3556,'Fact. Corr.'!$C$4:$G$8,5,FALSE),FALSE),0)</f>
        <v>0</v>
      </c>
    </row>
    <row r="3557" spans="1:34" ht="20.100000000000001" hidden="1" customHeight="1" x14ac:dyDescent="0.2">
      <c r="A3557" s="109"/>
      <c r="B3557" s="119"/>
      <c r="C3557" s="111"/>
      <c r="D3557" s="112"/>
      <c r="E3557" s="107">
        <f t="shared" si="613"/>
        <v>0</v>
      </c>
      <c r="F3557" s="108">
        <f t="shared" si="614"/>
        <v>0</v>
      </c>
      <c r="G3557" s="114"/>
      <c r="H3557" s="113"/>
      <c r="I3557" s="114"/>
      <c r="J3557" s="115"/>
      <c r="K3557" s="89"/>
      <c r="L3557" s="116"/>
      <c r="M3557" s="117"/>
      <c r="N3557" s="94" t="str">
        <f t="shared" si="623"/>
        <v/>
      </c>
      <c r="O3557" s="87" t="str">
        <f>IF(N3557&lt;&gt;"",IF(J3557="CR",VLOOKUP(ROUND(N3557,0),'Cap. Corr. &amp; Prot.'!$J$4:$L$669,3,FALSE),VLOOKUP(ROUND(N3557,0),'Cap. Corr. &amp; Prot.'!$J$4:$K$669,2,FALSE)),"")</f>
        <v/>
      </c>
      <c r="P3557" s="95">
        <f t="shared" si="615"/>
        <v>0</v>
      </c>
      <c r="Q3557" s="96" t="str">
        <f>IFERROR(VLOOKUP(Y3557,'Constantes KG'!$B$7:$G$22,HLOOKUP(I3557,'Constantes KG'!$C$5:$G$6,2,FALSE),FALSE),"")</f>
        <v/>
      </c>
      <c r="R3557" s="97">
        <f t="shared" si="616"/>
        <v>0</v>
      </c>
      <c r="S3557" s="149">
        <f>IFERROR(VLOOKUP(J3557,Regulaciones!$B$3:$C$9,2,FALSE),0)</f>
        <v>0</v>
      </c>
      <c r="T3557" s="149">
        <f>S3557+IFERROR(VLOOKUP(A3557,$B$5:$T3556,19,FALSE),0)</f>
        <v>0</v>
      </c>
      <c r="U3557" s="94">
        <f t="shared" si="617"/>
        <v>0</v>
      </c>
      <c r="V3557" s="98">
        <f>U3557+IFERROR(VLOOKUP(A3557,$B$5:$V3556,21,FALSE),0)</f>
        <v>0</v>
      </c>
      <c r="W3557" s="99" t="str">
        <f>IF(Y3557&lt;&gt;"",AD3557&amp;"X"&amp;VLOOKUP(INT(N3557),'Cap. Corr. &amp; Prot.'!$J$4:$M$669,4,FALSE),"")</f>
        <v/>
      </c>
      <c r="X3557" s="100"/>
      <c r="Y3557" s="118"/>
      <c r="Z3557" s="102"/>
      <c r="AB3557" s="59" t="str">
        <f t="shared" si="618"/>
        <v/>
      </c>
      <c r="AC3557" s="59" t="str">
        <f t="shared" si="619"/>
        <v/>
      </c>
      <c r="AD3557" s="59" t="str">
        <f>IFERROR(VLOOKUP('Capacidad_&amp;_Regulación'!H3557,Regulaciones!$L$3:$M$7,2,FALSE),"")</f>
        <v/>
      </c>
      <c r="AE3557" s="74" t="str">
        <f t="shared" si="620"/>
        <v/>
      </c>
      <c r="AF3557" s="74" t="str">
        <f t="shared" si="621"/>
        <v/>
      </c>
      <c r="AG3557" s="74" t="str">
        <f t="shared" si="622"/>
        <v/>
      </c>
      <c r="AH3557" s="74">
        <f>IF(AD3557&lt;&gt;"",VLOOKUP($K$1,'Fact. Corr.'!$B$5:$G$7,HLOOKUP(H3557,'Fact. Corr.'!$C$4:$G$8,5,FALSE),FALSE),0)</f>
        <v>0</v>
      </c>
    </row>
    <row r="3558" spans="1:34" ht="20.100000000000001" hidden="1" customHeight="1" x14ac:dyDescent="0.2">
      <c r="A3558" s="109"/>
      <c r="B3558" s="119"/>
      <c r="C3558" s="111"/>
      <c r="D3558" s="112"/>
      <c r="E3558" s="107">
        <f t="shared" si="613"/>
        <v>0</v>
      </c>
      <c r="F3558" s="108">
        <f t="shared" si="614"/>
        <v>0</v>
      </c>
      <c r="G3558" s="114"/>
      <c r="H3558" s="113"/>
      <c r="I3558" s="114"/>
      <c r="J3558" s="115"/>
      <c r="K3558" s="89"/>
      <c r="L3558" s="116"/>
      <c r="M3558" s="117"/>
      <c r="N3558" s="94" t="str">
        <f t="shared" si="623"/>
        <v/>
      </c>
      <c r="O3558" s="87" t="str">
        <f>IF(N3558&lt;&gt;"",IF(J3558="CR",VLOOKUP(ROUND(N3558,0),'Cap. Corr. &amp; Prot.'!$J$4:$L$669,3,FALSE),VLOOKUP(ROUND(N3558,0),'Cap. Corr. &amp; Prot.'!$J$4:$K$669,2,FALSE)),"")</f>
        <v/>
      </c>
      <c r="P3558" s="95">
        <f t="shared" si="615"/>
        <v>0</v>
      </c>
      <c r="Q3558" s="96" t="str">
        <f>IFERROR(VLOOKUP(Y3558,'Constantes KG'!$B$7:$G$22,HLOOKUP(I3558,'Constantes KG'!$C$5:$G$6,2,FALSE),FALSE),"")</f>
        <v/>
      </c>
      <c r="R3558" s="97">
        <f t="shared" si="616"/>
        <v>0</v>
      </c>
      <c r="S3558" s="149">
        <f>IFERROR(VLOOKUP(J3558,Regulaciones!$B$3:$C$9,2,FALSE),0)</f>
        <v>0</v>
      </c>
      <c r="T3558" s="149">
        <f>S3558+IFERROR(VLOOKUP(A3558,$B$5:$T3557,19,FALSE),0)</f>
        <v>0</v>
      </c>
      <c r="U3558" s="94">
        <f t="shared" si="617"/>
        <v>0</v>
      </c>
      <c r="V3558" s="98">
        <f>U3558+IFERROR(VLOOKUP(A3558,$B$5:$V3557,21,FALSE),0)</f>
        <v>0</v>
      </c>
      <c r="W3558" s="99" t="str">
        <f>IF(Y3558&lt;&gt;"",AD3558&amp;"X"&amp;VLOOKUP(INT(N3558),'Cap. Corr. &amp; Prot.'!$J$4:$M$669,4,FALSE),"")</f>
        <v/>
      </c>
      <c r="X3558" s="100"/>
      <c r="Y3558" s="118"/>
      <c r="Z3558" s="102"/>
      <c r="AB3558" s="59" t="str">
        <f t="shared" si="618"/>
        <v/>
      </c>
      <c r="AC3558" s="59" t="str">
        <f t="shared" si="619"/>
        <v/>
      </c>
      <c r="AD3558" s="59" t="str">
        <f>IFERROR(VLOOKUP('Capacidad_&amp;_Regulación'!H3558,Regulaciones!$L$3:$M$7,2,FALSE),"")</f>
        <v/>
      </c>
      <c r="AE3558" s="74" t="str">
        <f t="shared" si="620"/>
        <v/>
      </c>
      <c r="AF3558" s="74" t="str">
        <f t="shared" si="621"/>
        <v/>
      </c>
      <c r="AG3558" s="74" t="str">
        <f t="shared" si="622"/>
        <v/>
      </c>
      <c r="AH3558" s="74">
        <f>IF(AD3558&lt;&gt;"",VLOOKUP($K$1,'Fact. Corr.'!$B$5:$G$7,HLOOKUP(H3558,'Fact. Corr.'!$C$4:$G$8,5,FALSE),FALSE),0)</f>
        <v>0</v>
      </c>
    </row>
    <row r="3559" spans="1:34" ht="20.100000000000001" hidden="1" customHeight="1" x14ac:dyDescent="0.2">
      <c r="A3559" s="109"/>
      <c r="B3559" s="119"/>
      <c r="C3559" s="111"/>
      <c r="D3559" s="112"/>
      <c r="E3559" s="107">
        <f t="shared" si="613"/>
        <v>0</v>
      </c>
      <c r="F3559" s="108">
        <f t="shared" si="614"/>
        <v>0</v>
      </c>
      <c r="G3559" s="114"/>
      <c r="H3559" s="113"/>
      <c r="I3559" s="114"/>
      <c r="J3559" s="115"/>
      <c r="K3559" s="89"/>
      <c r="L3559" s="116"/>
      <c r="M3559" s="117"/>
      <c r="N3559" s="94" t="str">
        <f t="shared" si="623"/>
        <v/>
      </c>
      <c r="O3559" s="87" t="str">
        <f>IF(N3559&lt;&gt;"",IF(J3559="CR",VLOOKUP(ROUND(N3559,0),'Cap. Corr. &amp; Prot.'!$J$4:$L$669,3,FALSE),VLOOKUP(ROUND(N3559,0),'Cap. Corr. &amp; Prot.'!$J$4:$K$669,2,FALSE)),"")</f>
        <v/>
      </c>
      <c r="P3559" s="95">
        <f t="shared" si="615"/>
        <v>0</v>
      </c>
      <c r="Q3559" s="96" t="str">
        <f>IFERROR(VLOOKUP(Y3559,'Constantes KG'!$B$7:$G$22,HLOOKUP(I3559,'Constantes KG'!$C$5:$G$6,2,FALSE),FALSE),"")</f>
        <v/>
      </c>
      <c r="R3559" s="97">
        <f t="shared" si="616"/>
        <v>0</v>
      </c>
      <c r="S3559" s="149">
        <f>IFERROR(VLOOKUP(J3559,Regulaciones!$B$3:$C$9,2,FALSE),0)</f>
        <v>0</v>
      </c>
      <c r="T3559" s="149">
        <f>S3559+IFERROR(VLOOKUP(A3559,$B$5:$T3558,19,FALSE),0)</f>
        <v>0</v>
      </c>
      <c r="U3559" s="94">
        <f t="shared" si="617"/>
        <v>0</v>
      </c>
      <c r="V3559" s="98">
        <f>U3559+IFERROR(VLOOKUP(A3559,$B$5:$V3558,21,FALSE),0)</f>
        <v>0</v>
      </c>
      <c r="W3559" s="99" t="str">
        <f>IF(Y3559&lt;&gt;"",AD3559&amp;"X"&amp;VLOOKUP(INT(N3559),'Cap. Corr. &amp; Prot.'!$J$4:$M$669,4,FALSE),"")</f>
        <v/>
      </c>
      <c r="X3559" s="100"/>
      <c r="Y3559" s="118"/>
      <c r="Z3559" s="102"/>
      <c r="AB3559" s="59" t="str">
        <f t="shared" si="618"/>
        <v/>
      </c>
      <c r="AC3559" s="59" t="str">
        <f t="shared" si="619"/>
        <v/>
      </c>
      <c r="AD3559" s="59" t="str">
        <f>IFERROR(VLOOKUP('Capacidad_&amp;_Regulación'!H3559,Regulaciones!$L$3:$M$7,2,FALSE),"")</f>
        <v/>
      </c>
      <c r="AE3559" s="74" t="str">
        <f t="shared" si="620"/>
        <v/>
      </c>
      <c r="AF3559" s="74" t="str">
        <f t="shared" si="621"/>
        <v/>
      </c>
      <c r="AG3559" s="74" t="str">
        <f t="shared" si="622"/>
        <v/>
      </c>
      <c r="AH3559" s="74">
        <f>IF(AD3559&lt;&gt;"",VLOOKUP($K$1,'Fact. Corr.'!$B$5:$G$7,HLOOKUP(H3559,'Fact. Corr.'!$C$4:$G$8,5,FALSE),FALSE),0)</f>
        <v>0</v>
      </c>
    </row>
    <row r="3560" spans="1:34" ht="20.100000000000001" hidden="1" customHeight="1" x14ac:dyDescent="0.2">
      <c r="A3560" s="109"/>
      <c r="B3560" s="119"/>
      <c r="C3560" s="111"/>
      <c r="D3560" s="112"/>
      <c r="E3560" s="107">
        <f t="shared" si="613"/>
        <v>0</v>
      </c>
      <c r="F3560" s="108">
        <f t="shared" si="614"/>
        <v>0</v>
      </c>
      <c r="G3560" s="114"/>
      <c r="H3560" s="113"/>
      <c r="I3560" s="114"/>
      <c r="J3560" s="115"/>
      <c r="K3560" s="89"/>
      <c r="L3560" s="116"/>
      <c r="M3560" s="117"/>
      <c r="N3560" s="94" t="str">
        <f t="shared" si="623"/>
        <v/>
      </c>
      <c r="O3560" s="87" t="str">
        <f>IF(N3560&lt;&gt;"",IF(J3560="CR",VLOOKUP(ROUND(N3560,0),'Cap. Corr. &amp; Prot.'!$J$4:$L$669,3,FALSE),VLOOKUP(ROUND(N3560,0),'Cap. Corr. &amp; Prot.'!$J$4:$K$669,2,FALSE)),"")</f>
        <v/>
      </c>
      <c r="P3560" s="95">
        <f t="shared" si="615"/>
        <v>0</v>
      </c>
      <c r="Q3560" s="96" t="str">
        <f>IFERROR(VLOOKUP(Y3560,'Constantes KG'!$B$7:$G$22,HLOOKUP(I3560,'Constantes KG'!$C$5:$G$6,2,FALSE),FALSE),"")</f>
        <v/>
      </c>
      <c r="R3560" s="97">
        <f t="shared" si="616"/>
        <v>0</v>
      </c>
      <c r="S3560" s="149">
        <f>IFERROR(VLOOKUP(J3560,Regulaciones!$B$3:$C$9,2,FALSE),0)</f>
        <v>0</v>
      </c>
      <c r="T3560" s="149">
        <f>S3560+IFERROR(VLOOKUP(A3560,$B$5:$T3559,19,FALSE),0)</f>
        <v>0</v>
      </c>
      <c r="U3560" s="94">
        <f t="shared" si="617"/>
        <v>0</v>
      </c>
      <c r="V3560" s="98">
        <f>U3560+IFERROR(VLOOKUP(A3560,$B$5:$V3559,21,FALSE),0)</f>
        <v>0</v>
      </c>
      <c r="W3560" s="99" t="str">
        <f>IF(Y3560&lt;&gt;"",AD3560&amp;"X"&amp;VLOOKUP(INT(N3560),'Cap. Corr. &amp; Prot.'!$J$4:$M$669,4,FALSE),"")</f>
        <v/>
      </c>
      <c r="X3560" s="100"/>
      <c r="Y3560" s="118"/>
      <c r="Z3560" s="102"/>
      <c r="AB3560" s="59" t="str">
        <f t="shared" si="618"/>
        <v/>
      </c>
      <c r="AC3560" s="59" t="str">
        <f t="shared" si="619"/>
        <v/>
      </c>
      <c r="AD3560" s="59" t="str">
        <f>IFERROR(VLOOKUP('Capacidad_&amp;_Regulación'!H3560,Regulaciones!$L$3:$M$7,2,FALSE),"")</f>
        <v/>
      </c>
      <c r="AE3560" s="74" t="str">
        <f t="shared" si="620"/>
        <v/>
      </c>
      <c r="AF3560" s="74" t="str">
        <f t="shared" si="621"/>
        <v/>
      </c>
      <c r="AG3560" s="74" t="str">
        <f t="shared" si="622"/>
        <v/>
      </c>
      <c r="AH3560" s="74">
        <f>IF(AD3560&lt;&gt;"",VLOOKUP($K$1,'Fact. Corr.'!$B$5:$G$7,HLOOKUP(H3560,'Fact. Corr.'!$C$4:$G$8,5,FALSE),FALSE),0)</f>
        <v>0</v>
      </c>
    </row>
    <row r="3561" spans="1:34" ht="20.100000000000001" hidden="1" customHeight="1" x14ac:dyDescent="0.2">
      <c r="A3561" s="109"/>
      <c r="B3561" s="119"/>
      <c r="C3561" s="111"/>
      <c r="D3561" s="112"/>
      <c r="E3561" s="107">
        <f t="shared" si="613"/>
        <v>0</v>
      </c>
      <c r="F3561" s="108">
        <f t="shared" si="614"/>
        <v>0</v>
      </c>
      <c r="G3561" s="114"/>
      <c r="H3561" s="113"/>
      <c r="I3561" s="114"/>
      <c r="J3561" s="115"/>
      <c r="K3561" s="89"/>
      <c r="L3561" s="116"/>
      <c r="M3561" s="117"/>
      <c r="N3561" s="94" t="str">
        <f t="shared" si="623"/>
        <v/>
      </c>
      <c r="O3561" s="87" t="str">
        <f>IF(N3561&lt;&gt;"",IF(J3561="CR",VLOOKUP(ROUND(N3561,0),'Cap. Corr. &amp; Prot.'!$J$4:$L$669,3,FALSE),VLOOKUP(ROUND(N3561,0),'Cap. Corr. &amp; Prot.'!$J$4:$K$669,2,FALSE)),"")</f>
        <v/>
      </c>
      <c r="P3561" s="95">
        <f t="shared" si="615"/>
        <v>0</v>
      </c>
      <c r="Q3561" s="96" t="str">
        <f>IFERROR(VLOOKUP(Y3561,'Constantes KG'!$B$7:$G$22,HLOOKUP(I3561,'Constantes KG'!$C$5:$G$6,2,FALSE),FALSE),"")</f>
        <v/>
      </c>
      <c r="R3561" s="97">
        <f t="shared" si="616"/>
        <v>0</v>
      </c>
      <c r="S3561" s="149">
        <f>IFERROR(VLOOKUP(J3561,Regulaciones!$B$3:$C$9,2,FALSE),0)</f>
        <v>0</v>
      </c>
      <c r="T3561" s="149">
        <f>S3561+IFERROR(VLOOKUP(A3561,$B$5:$T3560,19,FALSE),0)</f>
        <v>0</v>
      </c>
      <c r="U3561" s="94">
        <f t="shared" si="617"/>
        <v>0</v>
      </c>
      <c r="V3561" s="98">
        <f>U3561+IFERROR(VLOOKUP(A3561,$B$5:$V3560,21,FALSE),0)</f>
        <v>0</v>
      </c>
      <c r="W3561" s="99" t="str">
        <f>IF(Y3561&lt;&gt;"",AD3561&amp;"X"&amp;VLOOKUP(INT(N3561),'Cap. Corr. &amp; Prot.'!$J$4:$M$669,4,FALSE),"")</f>
        <v/>
      </c>
      <c r="X3561" s="100"/>
      <c r="Y3561" s="118"/>
      <c r="Z3561" s="102"/>
      <c r="AB3561" s="59" t="str">
        <f t="shared" si="618"/>
        <v/>
      </c>
      <c r="AC3561" s="59" t="str">
        <f t="shared" si="619"/>
        <v/>
      </c>
      <c r="AD3561" s="59" t="str">
        <f>IFERROR(VLOOKUP('Capacidad_&amp;_Regulación'!H3561,Regulaciones!$L$3:$M$7,2,FALSE),"")</f>
        <v/>
      </c>
      <c r="AE3561" s="74" t="str">
        <f t="shared" si="620"/>
        <v/>
      </c>
      <c r="AF3561" s="74" t="str">
        <f t="shared" si="621"/>
        <v/>
      </c>
      <c r="AG3561" s="74" t="str">
        <f t="shared" si="622"/>
        <v/>
      </c>
      <c r="AH3561" s="74">
        <f>IF(AD3561&lt;&gt;"",VLOOKUP($K$1,'Fact. Corr.'!$B$5:$G$7,HLOOKUP(H3561,'Fact. Corr.'!$C$4:$G$8,5,FALSE),FALSE),0)</f>
        <v>0</v>
      </c>
    </row>
    <row r="3562" spans="1:34" ht="20.100000000000001" hidden="1" customHeight="1" x14ac:dyDescent="0.2">
      <c r="A3562" s="109"/>
      <c r="B3562" s="119"/>
      <c r="C3562" s="111"/>
      <c r="D3562" s="112"/>
      <c r="E3562" s="107">
        <f t="shared" si="613"/>
        <v>0</v>
      </c>
      <c r="F3562" s="108">
        <f t="shared" si="614"/>
        <v>0</v>
      </c>
      <c r="G3562" s="114"/>
      <c r="H3562" s="113"/>
      <c r="I3562" s="114"/>
      <c r="J3562" s="115"/>
      <c r="K3562" s="89"/>
      <c r="L3562" s="116"/>
      <c r="M3562" s="117"/>
      <c r="N3562" s="94" t="str">
        <f t="shared" si="623"/>
        <v/>
      </c>
      <c r="O3562" s="87" t="str">
        <f>IF(N3562&lt;&gt;"",IF(J3562="CR",VLOOKUP(ROUND(N3562,0),'Cap. Corr. &amp; Prot.'!$J$4:$L$669,3,FALSE),VLOOKUP(ROUND(N3562,0),'Cap. Corr. &amp; Prot.'!$J$4:$K$669,2,FALSE)),"")</f>
        <v/>
      </c>
      <c r="P3562" s="95">
        <f t="shared" si="615"/>
        <v>0</v>
      </c>
      <c r="Q3562" s="96" t="str">
        <f>IFERROR(VLOOKUP(Y3562,'Constantes KG'!$B$7:$G$22,HLOOKUP(I3562,'Constantes KG'!$C$5:$G$6,2,FALSE),FALSE),"")</f>
        <v/>
      </c>
      <c r="R3562" s="97">
        <f t="shared" si="616"/>
        <v>0</v>
      </c>
      <c r="S3562" s="149">
        <f>IFERROR(VLOOKUP(J3562,Regulaciones!$B$3:$C$9,2,FALSE),0)</f>
        <v>0</v>
      </c>
      <c r="T3562" s="149">
        <f>S3562+IFERROR(VLOOKUP(A3562,$B$5:$T3561,19,FALSE),0)</f>
        <v>0</v>
      </c>
      <c r="U3562" s="94">
        <f t="shared" si="617"/>
        <v>0</v>
      </c>
      <c r="V3562" s="98">
        <f>U3562+IFERROR(VLOOKUP(A3562,$B$5:$V3561,21,FALSE),0)</f>
        <v>0</v>
      </c>
      <c r="W3562" s="99" t="str">
        <f>IF(Y3562&lt;&gt;"",AD3562&amp;"X"&amp;VLOOKUP(INT(N3562),'Cap. Corr. &amp; Prot.'!$J$4:$M$669,4,FALSE),"")</f>
        <v/>
      </c>
      <c r="X3562" s="100"/>
      <c r="Y3562" s="118"/>
      <c r="Z3562" s="102"/>
      <c r="AB3562" s="59" t="str">
        <f t="shared" si="618"/>
        <v/>
      </c>
      <c r="AC3562" s="59" t="str">
        <f t="shared" si="619"/>
        <v/>
      </c>
      <c r="AD3562" s="59" t="str">
        <f>IFERROR(VLOOKUP('Capacidad_&amp;_Regulación'!H3562,Regulaciones!$L$3:$M$7,2,FALSE),"")</f>
        <v/>
      </c>
      <c r="AE3562" s="74" t="str">
        <f t="shared" si="620"/>
        <v/>
      </c>
      <c r="AF3562" s="74" t="str">
        <f t="shared" si="621"/>
        <v/>
      </c>
      <c r="AG3562" s="74" t="str">
        <f t="shared" si="622"/>
        <v/>
      </c>
      <c r="AH3562" s="74">
        <f>IF(AD3562&lt;&gt;"",VLOOKUP($K$1,'Fact. Corr.'!$B$5:$G$7,HLOOKUP(H3562,'Fact. Corr.'!$C$4:$G$8,5,FALSE),FALSE),0)</f>
        <v>0</v>
      </c>
    </row>
    <row r="3563" spans="1:34" ht="20.100000000000001" hidden="1" customHeight="1" x14ac:dyDescent="0.2">
      <c r="A3563" s="109"/>
      <c r="B3563" s="119"/>
      <c r="C3563" s="111"/>
      <c r="D3563" s="112"/>
      <c r="E3563" s="107">
        <f t="shared" si="613"/>
        <v>0</v>
      </c>
      <c r="F3563" s="108">
        <f t="shared" si="614"/>
        <v>0</v>
      </c>
      <c r="G3563" s="114"/>
      <c r="H3563" s="113"/>
      <c r="I3563" s="114"/>
      <c r="J3563" s="115"/>
      <c r="K3563" s="89"/>
      <c r="L3563" s="116"/>
      <c r="M3563" s="117"/>
      <c r="N3563" s="94" t="str">
        <f t="shared" si="623"/>
        <v/>
      </c>
      <c r="O3563" s="87" t="str">
        <f>IF(N3563&lt;&gt;"",IF(J3563="CR",VLOOKUP(ROUND(N3563,0),'Cap. Corr. &amp; Prot.'!$J$4:$L$669,3,FALSE),VLOOKUP(ROUND(N3563,0),'Cap. Corr. &amp; Prot.'!$J$4:$K$669,2,FALSE)),"")</f>
        <v/>
      </c>
      <c r="P3563" s="95">
        <f t="shared" si="615"/>
        <v>0</v>
      </c>
      <c r="Q3563" s="96" t="str">
        <f>IFERROR(VLOOKUP(Y3563,'Constantes KG'!$B$7:$G$22,HLOOKUP(I3563,'Constantes KG'!$C$5:$G$6,2,FALSE),FALSE),"")</f>
        <v/>
      </c>
      <c r="R3563" s="97">
        <f t="shared" si="616"/>
        <v>0</v>
      </c>
      <c r="S3563" s="149">
        <f>IFERROR(VLOOKUP(J3563,Regulaciones!$B$3:$C$9,2,FALSE),0)</f>
        <v>0</v>
      </c>
      <c r="T3563" s="149">
        <f>S3563+IFERROR(VLOOKUP(A3563,$B$5:$T3562,19,FALSE),0)</f>
        <v>0</v>
      </c>
      <c r="U3563" s="94">
        <f t="shared" si="617"/>
        <v>0</v>
      </c>
      <c r="V3563" s="98">
        <f>U3563+IFERROR(VLOOKUP(A3563,$B$5:$V3562,21,FALSE),0)</f>
        <v>0</v>
      </c>
      <c r="W3563" s="99" t="str">
        <f>IF(Y3563&lt;&gt;"",AD3563&amp;"X"&amp;VLOOKUP(INT(N3563),'Cap. Corr. &amp; Prot.'!$J$4:$M$669,4,FALSE),"")</f>
        <v/>
      </c>
      <c r="X3563" s="100"/>
      <c r="Y3563" s="118"/>
      <c r="Z3563" s="102"/>
      <c r="AB3563" s="59" t="str">
        <f t="shared" si="618"/>
        <v/>
      </c>
      <c r="AC3563" s="59" t="str">
        <f t="shared" si="619"/>
        <v/>
      </c>
      <c r="AD3563" s="59" t="str">
        <f>IFERROR(VLOOKUP('Capacidad_&amp;_Regulación'!H3563,Regulaciones!$L$3:$M$7,2,FALSE),"")</f>
        <v/>
      </c>
      <c r="AE3563" s="74" t="str">
        <f t="shared" si="620"/>
        <v/>
      </c>
      <c r="AF3563" s="74" t="str">
        <f t="shared" si="621"/>
        <v/>
      </c>
      <c r="AG3563" s="74" t="str">
        <f t="shared" si="622"/>
        <v/>
      </c>
      <c r="AH3563" s="74">
        <f>IF(AD3563&lt;&gt;"",VLOOKUP($K$1,'Fact. Corr.'!$B$5:$G$7,HLOOKUP(H3563,'Fact. Corr.'!$C$4:$G$8,5,FALSE),FALSE),0)</f>
        <v>0</v>
      </c>
    </row>
    <row r="3564" spans="1:34" ht="20.100000000000001" hidden="1" customHeight="1" x14ac:dyDescent="0.2">
      <c r="A3564" s="109"/>
      <c r="B3564" s="119"/>
      <c r="C3564" s="111"/>
      <c r="D3564" s="112"/>
      <c r="E3564" s="107">
        <f t="shared" si="613"/>
        <v>0</v>
      </c>
      <c r="F3564" s="108">
        <f t="shared" si="614"/>
        <v>0</v>
      </c>
      <c r="G3564" s="114"/>
      <c r="H3564" s="113"/>
      <c r="I3564" s="114"/>
      <c r="J3564" s="115"/>
      <c r="K3564" s="89"/>
      <c r="L3564" s="116"/>
      <c r="M3564" s="117"/>
      <c r="N3564" s="94" t="str">
        <f t="shared" si="623"/>
        <v/>
      </c>
      <c r="O3564" s="87" t="str">
        <f>IF(N3564&lt;&gt;"",IF(J3564="CR",VLOOKUP(ROUND(N3564,0),'Cap. Corr. &amp; Prot.'!$J$4:$L$669,3,FALSE),VLOOKUP(ROUND(N3564,0),'Cap. Corr. &amp; Prot.'!$J$4:$K$669,2,FALSE)),"")</f>
        <v/>
      </c>
      <c r="P3564" s="95">
        <f t="shared" si="615"/>
        <v>0</v>
      </c>
      <c r="Q3564" s="96" t="str">
        <f>IFERROR(VLOOKUP(Y3564,'Constantes KG'!$B$7:$G$22,HLOOKUP(I3564,'Constantes KG'!$C$5:$G$6,2,FALSE),FALSE),"")</f>
        <v/>
      </c>
      <c r="R3564" s="97">
        <f t="shared" si="616"/>
        <v>0</v>
      </c>
      <c r="S3564" s="149">
        <f>IFERROR(VLOOKUP(J3564,Regulaciones!$B$3:$C$9,2,FALSE),0)</f>
        <v>0</v>
      </c>
      <c r="T3564" s="149">
        <f>S3564+IFERROR(VLOOKUP(A3564,$B$5:$T3563,19,FALSE),0)</f>
        <v>0</v>
      </c>
      <c r="U3564" s="94">
        <f t="shared" si="617"/>
        <v>0</v>
      </c>
      <c r="V3564" s="98">
        <f>U3564+IFERROR(VLOOKUP(A3564,$B$5:$V3563,21,FALSE),0)</f>
        <v>0</v>
      </c>
      <c r="W3564" s="99" t="str">
        <f>IF(Y3564&lt;&gt;"",AD3564&amp;"X"&amp;VLOOKUP(INT(N3564),'Cap. Corr. &amp; Prot.'!$J$4:$M$669,4,FALSE),"")</f>
        <v/>
      </c>
      <c r="X3564" s="100"/>
      <c r="Y3564" s="118"/>
      <c r="Z3564" s="102"/>
      <c r="AB3564" s="59" t="str">
        <f t="shared" si="618"/>
        <v/>
      </c>
      <c r="AC3564" s="59" t="str">
        <f t="shared" si="619"/>
        <v/>
      </c>
      <c r="AD3564" s="59" t="str">
        <f>IFERROR(VLOOKUP('Capacidad_&amp;_Regulación'!H3564,Regulaciones!$L$3:$M$7,2,FALSE),"")</f>
        <v/>
      </c>
      <c r="AE3564" s="74" t="str">
        <f t="shared" si="620"/>
        <v/>
      </c>
      <c r="AF3564" s="74" t="str">
        <f t="shared" si="621"/>
        <v/>
      </c>
      <c r="AG3564" s="74" t="str">
        <f t="shared" si="622"/>
        <v/>
      </c>
      <c r="AH3564" s="74">
        <f>IF(AD3564&lt;&gt;"",VLOOKUP($K$1,'Fact. Corr.'!$B$5:$G$7,HLOOKUP(H3564,'Fact. Corr.'!$C$4:$G$8,5,FALSE),FALSE),0)</f>
        <v>0</v>
      </c>
    </row>
    <row r="3565" spans="1:34" ht="20.100000000000001" hidden="1" customHeight="1" x14ac:dyDescent="0.2">
      <c r="A3565" s="109"/>
      <c r="B3565" s="119"/>
      <c r="C3565" s="111"/>
      <c r="D3565" s="112"/>
      <c r="E3565" s="107">
        <f t="shared" si="613"/>
        <v>0</v>
      </c>
      <c r="F3565" s="108">
        <f t="shared" si="614"/>
        <v>0</v>
      </c>
      <c r="G3565" s="114"/>
      <c r="H3565" s="113"/>
      <c r="I3565" s="114"/>
      <c r="J3565" s="115"/>
      <c r="K3565" s="89"/>
      <c r="L3565" s="116"/>
      <c r="M3565" s="117"/>
      <c r="N3565" s="94" t="str">
        <f t="shared" si="623"/>
        <v/>
      </c>
      <c r="O3565" s="87" t="str">
        <f>IF(N3565&lt;&gt;"",IF(J3565="CR",VLOOKUP(ROUND(N3565,0),'Cap. Corr. &amp; Prot.'!$J$4:$L$669,3,FALSE),VLOOKUP(ROUND(N3565,0),'Cap. Corr. &amp; Prot.'!$J$4:$K$669,2,FALSE)),"")</f>
        <v/>
      </c>
      <c r="P3565" s="95">
        <f t="shared" si="615"/>
        <v>0</v>
      </c>
      <c r="Q3565" s="96" t="str">
        <f>IFERROR(VLOOKUP(Y3565,'Constantes KG'!$B$7:$G$22,HLOOKUP(I3565,'Constantes KG'!$C$5:$G$6,2,FALSE),FALSE),"")</f>
        <v/>
      </c>
      <c r="R3565" s="97">
        <f t="shared" si="616"/>
        <v>0</v>
      </c>
      <c r="S3565" s="149">
        <f>IFERROR(VLOOKUP(J3565,Regulaciones!$B$3:$C$9,2,FALSE),0)</f>
        <v>0</v>
      </c>
      <c r="T3565" s="149">
        <f>S3565+IFERROR(VLOOKUP(A3565,$B$5:$T3564,19,FALSE),0)</f>
        <v>0</v>
      </c>
      <c r="U3565" s="94">
        <f t="shared" si="617"/>
        <v>0</v>
      </c>
      <c r="V3565" s="98">
        <f>U3565+IFERROR(VLOOKUP(A3565,$B$5:$V3564,21,FALSE),0)</f>
        <v>0</v>
      </c>
      <c r="W3565" s="99" t="str">
        <f>IF(Y3565&lt;&gt;"",AD3565&amp;"X"&amp;VLOOKUP(INT(N3565),'Cap. Corr. &amp; Prot.'!$J$4:$M$669,4,FALSE),"")</f>
        <v/>
      </c>
      <c r="X3565" s="100"/>
      <c r="Y3565" s="118"/>
      <c r="Z3565" s="102"/>
      <c r="AB3565" s="59" t="str">
        <f t="shared" si="618"/>
        <v/>
      </c>
      <c r="AC3565" s="59" t="str">
        <f t="shared" si="619"/>
        <v/>
      </c>
      <c r="AD3565" s="59" t="str">
        <f>IFERROR(VLOOKUP('Capacidad_&amp;_Regulación'!H3565,Regulaciones!$L$3:$M$7,2,FALSE),"")</f>
        <v/>
      </c>
      <c r="AE3565" s="74" t="str">
        <f t="shared" si="620"/>
        <v/>
      </c>
      <c r="AF3565" s="74" t="str">
        <f t="shared" si="621"/>
        <v/>
      </c>
      <c r="AG3565" s="74" t="str">
        <f t="shared" si="622"/>
        <v/>
      </c>
      <c r="AH3565" s="74">
        <f>IF(AD3565&lt;&gt;"",VLOOKUP($K$1,'Fact. Corr.'!$B$5:$G$7,HLOOKUP(H3565,'Fact. Corr.'!$C$4:$G$8,5,FALSE),FALSE),0)</f>
        <v>0</v>
      </c>
    </row>
    <row r="3566" spans="1:34" ht="20.100000000000001" hidden="1" customHeight="1" x14ac:dyDescent="0.2">
      <c r="A3566" s="109"/>
      <c r="B3566" s="119"/>
      <c r="C3566" s="111"/>
      <c r="D3566" s="112"/>
      <c r="E3566" s="107">
        <f t="shared" si="613"/>
        <v>0</v>
      </c>
      <c r="F3566" s="108">
        <f t="shared" si="614"/>
        <v>0</v>
      </c>
      <c r="G3566" s="114"/>
      <c r="H3566" s="113"/>
      <c r="I3566" s="114"/>
      <c r="J3566" s="115"/>
      <c r="K3566" s="89"/>
      <c r="L3566" s="116"/>
      <c r="M3566" s="117"/>
      <c r="N3566" s="94" t="str">
        <f t="shared" si="623"/>
        <v/>
      </c>
      <c r="O3566" s="87" t="str">
        <f>IF(N3566&lt;&gt;"",IF(J3566="CR",VLOOKUP(ROUND(N3566,0),'Cap. Corr. &amp; Prot.'!$J$4:$L$669,3,FALSE),VLOOKUP(ROUND(N3566,0),'Cap. Corr. &amp; Prot.'!$J$4:$K$669,2,FALSE)),"")</f>
        <v/>
      </c>
      <c r="P3566" s="95">
        <f t="shared" si="615"/>
        <v>0</v>
      </c>
      <c r="Q3566" s="96" t="str">
        <f>IFERROR(VLOOKUP(Y3566,'Constantes KG'!$B$7:$G$22,HLOOKUP(I3566,'Constantes KG'!$C$5:$G$6,2,FALSE),FALSE),"")</f>
        <v/>
      </c>
      <c r="R3566" s="97">
        <f t="shared" si="616"/>
        <v>0</v>
      </c>
      <c r="S3566" s="149">
        <f>IFERROR(VLOOKUP(J3566,Regulaciones!$B$3:$C$9,2,FALSE),0)</f>
        <v>0</v>
      </c>
      <c r="T3566" s="149">
        <f>S3566+IFERROR(VLOOKUP(A3566,$B$5:$T3565,19,FALSE),0)</f>
        <v>0</v>
      </c>
      <c r="U3566" s="94">
        <f t="shared" si="617"/>
        <v>0</v>
      </c>
      <c r="V3566" s="98">
        <f>U3566+IFERROR(VLOOKUP(A3566,$B$5:$V3565,21,FALSE),0)</f>
        <v>0</v>
      </c>
      <c r="W3566" s="99" t="str">
        <f>IF(Y3566&lt;&gt;"",AD3566&amp;"X"&amp;VLOOKUP(INT(N3566),'Cap. Corr. &amp; Prot.'!$J$4:$M$669,4,FALSE),"")</f>
        <v/>
      </c>
      <c r="X3566" s="100"/>
      <c r="Y3566" s="118"/>
      <c r="Z3566" s="102"/>
      <c r="AB3566" s="59" t="str">
        <f t="shared" si="618"/>
        <v/>
      </c>
      <c r="AC3566" s="59" t="str">
        <f t="shared" si="619"/>
        <v/>
      </c>
      <c r="AD3566" s="59" t="str">
        <f>IFERROR(VLOOKUP('Capacidad_&amp;_Regulación'!H3566,Regulaciones!$L$3:$M$7,2,FALSE),"")</f>
        <v/>
      </c>
      <c r="AE3566" s="74" t="str">
        <f t="shared" si="620"/>
        <v/>
      </c>
      <c r="AF3566" s="74" t="str">
        <f t="shared" si="621"/>
        <v/>
      </c>
      <c r="AG3566" s="74" t="str">
        <f t="shared" si="622"/>
        <v/>
      </c>
      <c r="AH3566" s="74">
        <f>IF(AD3566&lt;&gt;"",VLOOKUP($K$1,'Fact. Corr.'!$B$5:$G$7,HLOOKUP(H3566,'Fact. Corr.'!$C$4:$G$8,5,FALSE),FALSE),0)</f>
        <v>0</v>
      </c>
    </row>
    <row r="3567" spans="1:34" ht="20.100000000000001" hidden="1" customHeight="1" x14ac:dyDescent="0.2">
      <c r="A3567" s="109"/>
      <c r="B3567" s="119"/>
      <c r="C3567" s="111"/>
      <c r="D3567" s="112"/>
      <c r="E3567" s="107">
        <f t="shared" si="613"/>
        <v>0</v>
      </c>
      <c r="F3567" s="108">
        <f t="shared" si="614"/>
        <v>0</v>
      </c>
      <c r="G3567" s="114"/>
      <c r="H3567" s="113"/>
      <c r="I3567" s="114"/>
      <c r="J3567" s="115"/>
      <c r="K3567" s="89"/>
      <c r="L3567" s="116"/>
      <c r="M3567" s="117"/>
      <c r="N3567" s="94" t="str">
        <f t="shared" si="623"/>
        <v/>
      </c>
      <c r="O3567" s="87" t="str">
        <f>IF(N3567&lt;&gt;"",IF(J3567="CR",VLOOKUP(ROUND(N3567,0),'Cap. Corr. &amp; Prot.'!$J$4:$L$669,3,FALSE),VLOOKUP(ROUND(N3567,0),'Cap. Corr. &amp; Prot.'!$J$4:$K$669,2,FALSE)),"")</f>
        <v/>
      </c>
      <c r="P3567" s="95">
        <f t="shared" si="615"/>
        <v>0</v>
      </c>
      <c r="Q3567" s="96" t="str">
        <f>IFERROR(VLOOKUP(Y3567,'Constantes KG'!$B$7:$G$22,HLOOKUP(I3567,'Constantes KG'!$C$5:$G$6,2,FALSE),FALSE),"")</f>
        <v/>
      </c>
      <c r="R3567" s="97">
        <f t="shared" si="616"/>
        <v>0</v>
      </c>
      <c r="S3567" s="149">
        <f>IFERROR(VLOOKUP(J3567,Regulaciones!$B$3:$C$9,2,FALSE),0)</f>
        <v>0</v>
      </c>
      <c r="T3567" s="149">
        <f>S3567+IFERROR(VLOOKUP(A3567,$B$5:$T3566,19,FALSE),0)</f>
        <v>0</v>
      </c>
      <c r="U3567" s="94">
        <f t="shared" si="617"/>
        <v>0</v>
      </c>
      <c r="V3567" s="98">
        <f>U3567+IFERROR(VLOOKUP(A3567,$B$5:$V3566,21,FALSE),0)</f>
        <v>0</v>
      </c>
      <c r="W3567" s="99" t="str">
        <f>IF(Y3567&lt;&gt;"",AD3567&amp;"X"&amp;VLOOKUP(INT(N3567),'Cap. Corr. &amp; Prot.'!$J$4:$M$669,4,FALSE),"")</f>
        <v/>
      </c>
      <c r="X3567" s="100"/>
      <c r="Y3567" s="118"/>
      <c r="Z3567" s="102"/>
      <c r="AB3567" s="59" t="str">
        <f t="shared" si="618"/>
        <v/>
      </c>
      <c r="AC3567" s="59" t="str">
        <f t="shared" si="619"/>
        <v/>
      </c>
      <c r="AD3567" s="59" t="str">
        <f>IFERROR(VLOOKUP('Capacidad_&amp;_Regulación'!H3567,Regulaciones!$L$3:$M$7,2,FALSE),"")</f>
        <v/>
      </c>
      <c r="AE3567" s="74" t="str">
        <f t="shared" si="620"/>
        <v/>
      </c>
      <c r="AF3567" s="74" t="str">
        <f t="shared" si="621"/>
        <v/>
      </c>
      <c r="AG3567" s="74" t="str">
        <f t="shared" si="622"/>
        <v/>
      </c>
      <c r="AH3567" s="74">
        <f>IF(AD3567&lt;&gt;"",VLOOKUP($K$1,'Fact. Corr.'!$B$5:$G$7,HLOOKUP(H3567,'Fact. Corr.'!$C$4:$G$8,5,FALSE),FALSE),0)</f>
        <v>0</v>
      </c>
    </row>
    <row r="3568" spans="1:34" ht="20.100000000000001" hidden="1" customHeight="1" x14ac:dyDescent="0.2">
      <c r="A3568" s="109"/>
      <c r="B3568" s="119"/>
      <c r="C3568" s="111"/>
      <c r="D3568" s="112"/>
      <c r="E3568" s="107">
        <f t="shared" si="613"/>
        <v>0</v>
      </c>
      <c r="F3568" s="108">
        <f t="shared" si="614"/>
        <v>0</v>
      </c>
      <c r="G3568" s="114"/>
      <c r="H3568" s="113"/>
      <c r="I3568" s="114"/>
      <c r="J3568" s="115"/>
      <c r="K3568" s="89"/>
      <c r="L3568" s="116"/>
      <c r="M3568" s="117"/>
      <c r="N3568" s="94" t="str">
        <f t="shared" si="623"/>
        <v/>
      </c>
      <c r="O3568" s="87" t="str">
        <f>IF(N3568&lt;&gt;"",IF(J3568="CR",VLOOKUP(ROUND(N3568,0),'Cap. Corr. &amp; Prot.'!$J$4:$L$669,3,FALSE),VLOOKUP(ROUND(N3568,0),'Cap. Corr. &amp; Prot.'!$J$4:$K$669,2,FALSE)),"")</f>
        <v/>
      </c>
      <c r="P3568" s="95">
        <f t="shared" si="615"/>
        <v>0</v>
      </c>
      <c r="Q3568" s="96" t="str">
        <f>IFERROR(VLOOKUP(Y3568,'Constantes KG'!$B$7:$G$22,HLOOKUP(I3568,'Constantes KG'!$C$5:$G$6,2,FALSE),FALSE),"")</f>
        <v/>
      </c>
      <c r="R3568" s="97">
        <f t="shared" si="616"/>
        <v>0</v>
      </c>
      <c r="S3568" s="149">
        <f>IFERROR(VLOOKUP(J3568,Regulaciones!$B$3:$C$9,2,FALSE),0)</f>
        <v>0</v>
      </c>
      <c r="T3568" s="149">
        <f>S3568+IFERROR(VLOOKUP(A3568,$B$5:$T3567,19,FALSE),0)</f>
        <v>0</v>
      </c>
      <c r="U3568" s="94">
        <f t="shared" si="617"/>
        <v>0</v>
      </c>
      <c r="V3568" s="98">
        <f>U3568+IFERROR(VLOOKUP(A3568,$B$5:$V3567,21,FALSE),0)</f>
        <v>0</v>
      </c>
      <c r="W3568" s="99" t="str">
        <f>IF(Y3568&lt;&gt;"",AD3568&amp;"X"&amp;VLOOKUP(INT(N3568),'Cap. Corr. &amp; Prot.'!$J$4:$M$669,4,FALSE),"")</f>
        <v/>
      </c>
      <c r="X3568" s="100"/>
      <c r="Y3568" s="118"/>
      <c r="Z3568" s="102"/>
      <c r="AB3568" s="59" t="str">
        <f t="shared" si="618"/>
        <v/>
      </c>
      <c r="AC3568" s="59" t="str">
        <f t="shared" si="619"/>
        <v/>
      </c>
      <c r="AD3568" s="59" t="str">
        <f>IFERROR(VLOOKUP('Capacidad_&amp;_Regulación'!H3568,Regulaciones!$L$3:$M$7,2,FALSE),"")</f>
        <v/>
      </c>
      <c r="AE3568" s="74" t="str">
        <f t="shared" si="620"/>
        <v/>
      </c>
      <c r="AF3568" s="74" t="str">
        <f t="shared" si="621"/>
        <v/>
      </c>
      <c r="AG3568" s="74" t="str">
        <f t="shared" si="622"/>
        <v/>
      </c>
      <c r="AH3568" s="74">
        <f>IF(AD3568&lt;&gt;"",VLOOKUP($K$1,'Fact. Corr.'!$B$5:$G$7,HLOOKUP(H3568,'Fact. Corr.'!$C$4:$G$8,5,FALSE),FALSE),0)</f>
        <v>0</v>
      </c>
    </row>
    <row r="3569" spans="1:34" ht="20.100000000000001" hidden="1" customHeight="1" x14ac:dyDescent="0.2">
      <c r="A3569" s="109"/>
      <c r="B3569" s="119"/>
      <c r="C3569" s="111"/>
      <c r="D3569" s="112"/>
      <c r="E3569" s="107">
        <f t="shared" si="613"/>
        <v>0</v>
      </c>
      <c r="F3569" s="108">
        <f t="shared" si="614"/>
        <v>0</v>
      </c>
      <c r="G3569" s="114"/>
      <c r="H3569" s="113"/>
      <c r="I3569" s="114"/>
      <c r="J3569" s="115"/>
      <c r="K3569" s="89"/>
      <c r="L3569" s="116"/>
      <c r="M3569" s="117"/>
      <c r="N3569" s="94" t="str">
        <f t="shared" si="623"/>
        <v/>
      </c>
      <c r="O3569" s="87" t="str">
        <f>IF(N3569&lt;&gt;"",IF(J3569="CR",VLOOKUP(ROUND(N3569,0),'Cap. Corr. &amp; Prot.'!$J$4:$L$669,3,FALSE),VLOOKUP(ROUND(N3569,0),'Cap. Corr. &amp; Prot.'!$J$4:$K$669,2,FALSE)),"")</f>
        <v/>
      </c>
      <c r="P3569" s="95">
        <f t="shared" si="615"/>
        <v>0</v>
      </c>
      <c r="Q3569" s="96" t="str">
        <f>IFERROR(VLOOKUP(Y3569,'Constantes KG'!$B$7:$G$22,HLOOKUP(I3569,'Constantes KG'!$C$5:$G$6,2,FALSE),FALSE),"")</f>
        <v/>
      </c>
      <c r="R3569" s="97">
        <f t="shared" si="616"/>
        <v>0</v>
      </c>
      <c r="S3569" s="149">
        <f>IFERROR(VLOOKUP(J3569,Regulaciones!$B$3:$C$9,2,FALSE),0)</f>
        <v>0</v>
      </c>
      <c r="T3569" s="149">
        <f>S3569+IFERROR(VLOOKUP(A3569,$B$5:$T3568,19,FALSE),0)</f>
        <v>0</v>
      </c>
      <c r="U3569" s="94">
        <f t="shared" si="617"/>
        <v>0</v>
      </c>
      <c r="V3569" s="98">
        <f>U3569+IFERROR(VLOOKUP(A3569,$B$5:$V3568,21,FALSE),0)</f>
        <v>0</v>
      </c>
      <c r="W3569" s="99" t="str">
        <f>IF(Y3569&lt;&gt;"",AD3569&amp;"X"&amp;VLOOKUP(INT(N3569),'Cap. Corr. &amp; Prot.'!$J$4:$M$669,4,FALSE),"")</f>
        <v/>
      </c>
      <c r="X3569" s="100"/>
      <c r="Y3569" s="118"/>
      <c r="Z3569" s="102"/>
      <c r="AB3569" s="59" t="str">
        <f t="shared" si="618"/>
        <v/>
      </c>
      <c r="AC3569" s="59" t="str">
        <f t="shared" si="619"/>
        <v/>
      </c>
      <c r="AD3569" s="59" t="str">
        <f>IFERROR(VLOOKUP('Capacidad_&amp;_Regulación'!H3569,Regulaciones!$L$3:$M$7,2,FALSE),"")</f>
        <v/>
      </c>
      <c r="AE3569" s="74" t="str">
        <f t="shared" si="620"/>
        <v/>
      </c>
      <c r="AF3569" s="74" t="str">
        <f t="shared" si="621"/>
        <v/>
      </c>
      <c r="AG3569" s="74" t="str">
        <f t="shared" si="622"/>
        <v/>
      </c>
      <c r="AH3569" s="74">
        <f>IF(AD3569&lt;&gt;"",VLOOKUP($K$1,'Fact. Corr.'!$B$5:$G$7,HLOOKUP(H3569,'Fact. Corr.'!$C$4:$G$8,5,FALSE),FALSE),0)</f>
        <v>0</v>
      </c>
    </row>
    <row r="3570" spans="1:34" ht="20.100000000000001" hidden="1" customHeight="1" x14ac:dyDescent="0.2">
      <c r="A3570" s="109"/>
      <c r="B3570" s="119"/>
      <c r="C3570" s="111"/>
      <c r="D3570" s="112"/>
      <c r="E3570" s="107">
        <f t="shared" si="613"/>
        <v>0</v>
      </c>
      <c r="F3570" s="108">
        <f t="shared" si="614"/>
        <v>0</v>
      </c>
      <c r="G3570" s="114"/>
      <c r="H3570" s="113"/>
      <c r="I3570" s="114"/>
      <c r="J3570" s="115"/>
      <c r="K3570" s="89"/>
      <c r="L3570" s="116"/>
      <c r="M3570" s="117"/>
      <c r="N3570" s="94" t="str">
        <f t="shared" si="623"/>
        <v/>
      </c>
      <c r="O3570" s="87" t="str">
        <f>IF(N3570&lt;&gt;"",IF(J3570="CR",VLOOKUP(ROUND(N3570,0),'Cap. Corr. &amp; Prot.'!$J$4:$L$669,3,FALSE),VLOOKUP(ROUND(N3570,0),'Cap. Corr. &amp; Prot.'!$J$4:$K$669,2,FALSE)),"")</f>
        <v/>
      </c>
      <c r="P3570" s="95">
        <f t="shared" si="615"/>
        <v>0</v>
      </c>
      <c r="Q3570" s="96" t="str">
        <f>IFERROR(VLOOKUP(Y3570,'Constantes KG'!$B$7:$G$22,HLOOKUP(I3570,'Constantes KG'!$C$5:$G$6,2,FALSE),FALSE),"")</f>
        <v/>
      </c>
      <c r="R3570" s="97">
        <f t="shared" si="616"/>
        <v>0</v>
      </c>
      <c r="S3570" s="149">
        <f>IFERROR(VLOOKUP(J3570,Regulaciones!$B$3:$C$9,2,FALSE),0)</f>
        <v>0</v>
      </c>
      <c r="T3570" s="149">
        <f>S3570+IFERROR(VLOOKUP(A3570,$B$5:$T3569,19,FALSE),0)</f>
        <v>0</v>
      </c>
      <c r="U3570" s="94">
        <f t="shared" si="617"/>
        <v>0</v>
      </c>
      <c r="V3570" s="98">
        <f>U3570+IFERROR(VLOOKUP(A3570,$B$5:$V3569,21,FALSE),0)</f>
        <v>0</v>
      </c>
      <c r="W3570" s="99" t="str">
        <f>IF(Y3570&lt;&gt;"",AD3570&amp;"X"&amp;VLOOKUP(INT(N3570),'Cap. Corr. &amp; Prot.'!$J$4:$M$669,4,FALSE),"")</f>
        <v/>
      </c>
      <c r="X3570" s="100"/>
      <c r="Y3570" s="118"/>
      <c r="Z3570" s="102"/>
      <c r="AB3570" s="59" t="str">
        <f t="shared" si="618"/>
        <v/>
      </c>
      <c r="AC3570" s="59" t="str">
        <f t="shared" si="619"/>
        <v/>
      </c>
      <c r="AD3570" s="59" t="str">
        <f>IFERROR(VLOOKUP('Capacidad_&amp;_Regulación'!H3570,Regulaciones!$L$3:$M$7,2,FALSE),"")</f>
        <v/>
      </c>
      <c r="AE3570" s="74" t="str">
        <f t="shared" si="620"/>
        <v/>
      </c>
      <c r="AF3570" s="74" t="str">
        <f t="shared" si="621"/>
        <v/>
      </c>
      <c r="AG3570" s="74" t="str">
        <f t="shared" si="622"/>
        <v/>
      </c>
      <c r="AH3570" s="74">
        <f>IF(AD3570&lt;&gt;"",VLOOKUP($K$1,'Fact. Corr.'!$B$5:$G$7,HLOOKUP(H3570,'Fact. Corr.'!$C$4:$G$8,5,FALSE),FALSE),0)</f>
        <v>0</v>
      </c>
    </row>
    <row r="3571" spans="1:34" ht="20.100000000000001" hidden="1" customHeight="1" x14ac:dyDescent="0.2">
      <c r="A3571" s="109"/>
      <c r="B3571" s="119"/>
      <c r="C3571" s="111"/>
      <c r="D3571" s="112"/>
      <c r="E3571" s="107">
        <f t="shared" si="613"/>
        <v>0</v>
      </c>
      <c r="F3571" s="108">
        <f t="shared" si="614"/>
        <v>0</v>
      </c>
      <c r="G3571" s="114"/>
      <c r="H3571" s="113"/>
      <c r="I3571" s="114"/>
      <c r="J3571" s="115"/>
      <c r="K3571" s="89"/>
      <c r="L3571" s="116"/>
      <c r="M3571" s="117"/>
      <c r="N3571" s="94" t="str">
        <f t="shared" si="623"/>
        <v/>
      </c>
      <c r="O3571" s="87" t="str">
        <f>IF(N3571&lt;&gt;"",IF(J3571="CR",VLOOKUP(ROUND(N3571,0),'Cap. Corr. &amp; Prot.'!$J$4:$L$669,3,FALSE),VLOOKUP(ROUND(N3571,0),'Cap. Corr. &amp; Prot.'!$J$4:$K$669,2,FALSE)),"")</f>
        <v/>
      </c>
      <c r="P3571" s="95">
        <f t="shared" si="615"/>
        <v>0</v>
      </c>
      <c r="Q3571" s="96" t="str">
        <f>IFERROR(VLOOKUP(Y3571,'Constantes KG'!$B$7:$G$22,HLOOKUP(I3571,'Constantes KG'!$C$5:$G$6,2,FALSE),FALSE),"")</f>
        <v/>
      </c>
      <c r="R3571" s="97">
        <f t="shared" si="616"/>
        <v>0</v>
      </c>
      <c r="S3571" s="149">
        <f>IFERROR(VLOOKUP(J3571,Regulaciones!$B$3:$C$9,2,FALSE),0)</f>
        <v>0</v>
      </c>
      <c r="T3571" s="149">
        <f>S3571+IFERROR(VLOOKUP(A3571,$B$5:$T3570,19,FALSE),0)</f>
        <v>0</v>
      </c>
      <c r="U3571" s="94">
        <f t="shared" si="617"/>
        <v>0</v>
      </c>
      <c r="V3571" s="98">
        <f>U3571+IFERROR(VLOOKUP(A3571,$B$5:$V3570,21,FALSE),0)</f>
        <v>0</v>
      </c>
      <c r="W3571" s="99" t="str">
        <f>IF(Y3571&lt;&gt;"",AD3571&amp;"X"&amp;VLOOKUP(INT(N3571),'Cap. Corr. &amp; Prot.'!$J$4:$M$669,4,FALSE),"")</f>
        <v/>
      </c>
      <c r="X3571" s="100"/>
      <c r="Y3571" s="118"/>
      <c r="Z3571" s="102"/>
      <c r="AB3571" s="59" t="str">
        <f t="shared" si="618"/>
        <v/>
      </c>
      <c r="AC3571" s="59" t="str">
        <f t="shared" si="619"/>
        <v/>
      </c>
      <c r="AD3571" s="59" t="str">
        <f>IFERROR(VLOOKUP('Capacidad_&amp;_Regulación'!H3571,Regulaciones!$L$3:$M$7,2,FALSE),"")</f>
        <v/>
      </c>
      <c r="AE3571" s="74" t="str">
        <f t="shared" si="620"/>
        <v/>
      </c>
      <c r="AF3571" s="74" t="str">
        <f t="shared" si="621"/>
        <v/>
      </c>
      <c r="AG3571" s="74" t="str">
        <f t="shared" si="622"/>
        <v/>
      </c>
      <c r="AH3571" s="74">
        <f>IF(AD3571&lt;&gt;"",VLOOKUP($K$1,'Fact. Corr.'!$B$5:$G$7,HLOOKUP(H3571,'Fact. Corr.'!$C$4:$G$8,5,FALSE),FALSE),0)</f>
        <v>0</v>
      </c>
    </row>
    <row r="3572" spans="1:34" ht="20.100000000000001" hidden="1" customHeight="1" x14ac:dyDescent="0.2">
      <c r="A3572" s="109"/>
      <c r="B3572" s="119"/>
      <c r="C3572" s="111"/>
      <c r="D3572" s="112"/>
      <c r="E3572" s="107">
        <f t="shared" si="613"/>
        <v>0</v>
      </c>
      <c r="F3572" s="108">
        <f t="shared" si="614"/>
        <v>0</v>
      </c>
      <c r="G3572" s="114"/>
      <c r="H3572" s="113"/>
      <c r="I3572" s="114"/>
      <c r="J3572" s="115"/>
      <c r="K3572" s="89"/>
      <c r="L3572" s="116"/>
      <c r="M3572" s="117"/>
      <c r="N3572" s="94" t="str">
        <f t="shared" si="623"/>
        <v/>
      </c>
      <c r="O3572" s="87" t="str">
        <f>IF(N3572&lt;&gt;"",IF(J3572="CR",VLOOKUP(ROUND(N3572,0),'Cap. Corr. &amp; Prot.'!$J$4:$L$669,3,FALSE),VLOOKUP(ROUND(N3572,0),'Cap. Corr. &amp; Prot.'!$J$4:$K$669,2,FALSE)),"")</f>
        <v/>
      </c>
      <c r="P3572" s="95">
        <f t="shared" si="615"/>
        <v>0</v>
      </c>
      <c r="Q3572" s="96" t="str">
        <f>IFERROR(VLOOKUP(Y3572,'Constantes KG'!$B$7:$G$22,HLOOKUP(I3572,'Constantes KG'!$C$5:$G$6,2,FALSE),FALSE),"")</f>
        <v/>
      </c>
      <c r="R3572" s="97">
        <f t="shared" si="616"/>
        <v>0</v>
      </c>
      <c r="S3572" s="149">
        <f>IFERROR(VLOOKUP(J3572,Regulaciones!$B$3:$C$9,2,FALSE),0)</f>
        <v>0</v>
      </c>
      <c r="T3572" s="149">
        <f>S3572+IFERROR(VLOOKUP(A3572,$B$5:$T3571,19,FALSE),0)</f>
        <v>0</v>
      </c>
      <c r="U3572" s="94">
        <f t="shared" si="617"/>
        <v>0</v>
      </c>
      <c r="V3572" s="98">
        <f>U3572+IFERROR(VLOOKUP(A3572,$B$5:$V3571,21,FALSE),0)</f>
        <v>0</v>
      </c>
      <c r="W3572" s="99" t="str">
        <f>IF(Y3572&lt;&gt;"",AD3572&amp;"X"&amp;VLOOKUP(INT(N3572),'Cap. Corr. &amp; Prot.'!$J$4:$M$669,4,FALSE),"")</f>
        <v/>
      </c>
      <c r="X3572" s="100"/>
      <c r="Y3572" s="118"/>
      <c r="Z3572" s="102"/>
      <c r="AB3572" s="59" t="str">
        <f t="shared" si="618"/>
        <v/>
      </c>
      <c r="AC3572" s="59" t="str">
        <f t="shared" si="619"/>
        <v/>
      </c>
      <c r="AD3572" s="59" t="str">
        <f>IFERROR(VLOOKUP('Capacidad_&amp;_Regulación'!H3572,Regulaciones!$L$3:$M$7,2,FALSE),"")</f>
        <v/>
      </c>
      <c r="AE3572" s="74" t="str">
        <f t="shared" si="620"/>
        <v/>
      </c>
      <c r="AF3572" s="74" t="str">
        <f t="shared" si="621"/>
        <v/>
      </c>
      <c r="AG3572" s="74" t="str">
        <f t="shared" si="622"/>
        <v/>
      </c>
      <c r="AH3572" s="74">
        <f>IF(AD3572&lt;&gt;"",VLOOKUP($K$1,'Fact. Corr.'!$B$5:$G$7,HLOOKUP(H3572,'Fact. Corr.'!$C$4:$G$8,5,FALSE),FALSE),0)</f>
        <v>0</v>
      </c>
    </row>
    <row r="3573" spans="1:34" ht="20.100000000000001" hidden="1" customHeight="1" x14ac:dyDescent="0.2">
      <c r="A3573" s="109"/>
      <c r="B3573" s="119"/>
      <c r="C3573" s="111"/>
      <c r="D3573" s="112"/>
      <c r="E3573" s="107">
        <f t="shared" si="613"/>
        <v>0</v>
      </c>
      <c r="F3573" s="108">
        <f t="shared" si="614"/>
        <v>0</v>
      </c>
      <c r="G3573" s="114"/>
      <c r="H3573" s="113"/>
      <c r="I3573" s="114"/>
      <c r="J3573" s="115"/>
      <c r="K3573" s="89"/>
      <c r="L3573" s="116"/>
      <c r="M3573" s="117"/>
      <c r="N3573" s="94" t="str">
        <f t="shared" si="623"/>
        <v/>
      </c>
      <c r="O3573" s="87" t="str">
        <f>IF(N3573&lt;&gt;"",IF(J3573="CR",VLOOKUP(ROUND(N3573,0),'Cap. Corr. &amp; Prot.'!$J$4:$L$669,3,FALSE),VLOOKUP(ROUND(N3573,0),'Cap. Corr. &amp; Prot.'!$J$4:$K$669,2,FALSE)),"")</f>
        <v/>
      </c>
      <c r="P3573" s="95">
        <f t="shared" si="615"/>
        <v>0</v>
      </c>
      <c r="Q3573" s="96" t="str">
        <f>IFERROR(VLOOKUP(Y3573,'Constantes KG'!$B$7:$G$22,HLOOKUP(I3573,'Constantes KG'!$C$5:$G$6,2,FALSE),FALSE),"")</f>
        <v/>
      </c>
      <c r="R3573" s="97">
        <f t="shared" si="616"/>
        <v>0</v>
      </c>
      <c r="S3573" s="149">
        <f>IFERROR(VLOOKUP(J3573,Regulaciones!$B$3:$C$9,2,FALSE),0)</f>
        <v>0</v>
      </c>
      <c r="T3573" s="149">
        <f>S3573+IFERROR(VLOOKUP(A3573,$B$5:$T3572,19,FALSE),0)</f>
        <v>0</v>
      </c>
      <c r="U3573" s="94">
        <f t="shared" si="617"/>
        <v>0</v>
      </c>
      <c r="V3573" s="98">
        <f>U3573+IFERROR(VLOOKUP(A3573,$B$5:$V3572,21,FALSE),0)</f>
        <v>0</v>
      </c>
      <c r="W3573" s="99" t="str">
        <f>IF(Y3573&lt;&gt;"",AD3573&amp;"X"&amp;VLOOKUP(INT(N3573),'Cap. Corr. &amp; Prot.'!$J$4:$M$669,4,FALSE),"")</f>
        <v/>
      </c>
      <c r="X3573" s="100"/>
      <c r="Y3573" s="118"/>
      <c r="Z3573" s="102"/>
      <c r="AB3573" s="59" t="str">
        <f t="shared" si="618"/>
        <v/>
      </c>
      <c r="AC3573" s="59" t="str">
        <f t="shared" si="619"/>
        <v/>
      </c>
      <c r="AD3573" s="59" t="str">
        <f>IFERROR(VLOOKUP('Capacidad_&amp;_Regulación'!H3573,Regulaciones!$L$3:$M$7,2,FALSE),"")</f>
        <v/>
      </c>
      <c r="AE3573" s="74" t="str">
        <f t="shared" si="620"/>
        <v/>
      </c>
      <c r="AF3573" s="74" t="str">
        <f t="shared" si="621"/>
        <v/>
      </c>
      <c r="AG3573" s="74" t="str">
        <f t="shared" si="622"/>
        <v/>
      </c>
      <c r="AH3573" s="74">
        <f>IF(AD3573&lt;&gt;"",VLOOKUP($K$1,'Fact. Corr.'!$B$5:$G$7,HLOOKUP(H3573,'Fact. Corr.'!$C$4:$G$8,5,FALSE),FALSE),0)</f>
        <v>0</v>
      </c>
    </row>
    <row r="3574" spans="1:34" ht="20.100000000000001" hidden="1" customHeight="1" x14ac:dyDescent="0.2">
      <c r="A3574" s="109"/>
      <c r="B3574" s="119"/>
      <c r="C3574" s="111"/>
      <c r="D3574" s="112"/>
      <c r="E3574" s="107">
        <f t="shared" si="613"/>
        <v>0</v>
      </c>
      <c r="F3574" s="108">
        <f t="shared" si="614"/>
        <v>0</v>
      </c>
      <c r="G3574" s="114"/>
      <c r="H3574" s="113"/>
      <c r="I3574" s="114"/>
      <c r="J3574" s="115"/>
      <c r="K3574" s="89"/>
      <c r="L3574" s="116"/>
      <c r="M3574" s="117"/>
      <c r="N3574" s="94" t="str">
        <f t="shared" si="623"/>
        <v/>
      </c>
      <c r="O3574" s="87" t="str">
        <f>IF(N3574&lt;&gt;"",IF(J3574="CR",VLOOKUP(ROUND(N3574,0),'Cap. Corr. &amp; Prot.'!$J$4:$L$669,3,FALSE),VLOOKUP(ROUND(N3574,0),'Cap. Corr. &amp; Prot.'!$J$4:$K$669,2,FALSE)),"")</f>
        <v/>
      </c>
      <c r="P3574" s="95">
        <f t="shared" si="615"/>
        <v>0</v>
      </c>
      <c r="Q3574" s="96" t="str">
        <f>IFERROR(VLOOKUP(Y3574,'Constantes KG'!$B$7:$G$22,HLOOKUP(I3574,'Constantes KG'!$C$5:$G$6,2,FALSE),FALSE),"")</f>
        <v/>
      </c>
      <c r="R3574" s="97">
        <f t="shared" si="616"/>
        <v>0</v>
      </c>
      <c r="S3574" s="149">
        <f>IFERROR(VLOOKUP(J3574,Regulaciones!$B$3:$C$9,2,FALSE),0)</f>
        <v>0</v>
      </c>
      <c r="T3574" s="149">
        <f>S3574+IFERROR(VLOOKUP(A3574,$B$5:$T3573,19,FALSE),0)</f>
        <v>0</v>
      </c>
      <c r="U3574" s="94">
        <f t="shared" si="617"/>
        <v>0</v>
      </c>
      <c r="V3574" s="98">
        <f>U3574+IFERROR(VLOOKUP(A3574,$B$5:$V3573,21,FALSE),0)</f>
        <v>0</v>
      </c>
      <c r="W3574" s="99" t="str">
        <f>IF(Y3574&lt;&gt;"",AD3574&amp;"X"&amp;VLOOKUP(INT(N3574),'Cap. Corr. &amp; Prot.'!$J$4:$M$669,4,FALSE),"")</f>
        <v/>
      </c>
      <c r="X3574" s="100"/>
      <c r="Y3574" s="118"/>
      <c r="Z3574" s="102"/>
      <c r="AB3574" s="59" t="str">
        <f t="shared" si="618"/>
        <v/>
      </c>
      <c r="AC3574" s="59" t="str">
        <f t="shared" si="619"/>
        <v/>
      </c>
      <c r="AD3574" s="59" t="str">
        <f>IFERROR(VLOOKUP('Capacidad_&amp;_Regulación'!H3574,Regulaciones!$L$3:$M$7,2,FALSE),"")</f>
        <v/>
      </c>
      <c r="AE3574" s="74" t="str">
        <f t="shared" si="620"/>
        <v/>
      </c>
      <c r="AF3574" s="74" t="str">
        <f t="shared" si="621"/>
        <v/>
      </c>
      <c r="AG3574" s="74" t="str">
        <f t="shared" si="622"/>
        <v/>
      </c>
      <c r="AH3574" s="74">
        <f>IF(AD3574&lt;&gt;"",VLOOKUP($K$1,'Fact. Corr.'!$B$5:$G$7,HLOOKUP(H3574,'Fact. Corr.'!$C$4:$G$8,5,FALSE),FALSE),0)</f>
        <v>0</v>
      </c>
    </row>
    <row r="3575" spans="1:34" ht="20.100000000000001" hidden="1" customHeight="1" x14ac:dyDescent="0.2">
      <c r="A3575" s="109"/>
      <c r="B3575" s="119"/>
      <c r="C3575" s="111"/>
      <c r="D3575" s="112"/>
      <c r="E3575" s="107">
        <f t="shared" si="613"/>
        <v>0</v>
      </c>
      <c r="F3575" s="108">
        <f t="shared" si="614"/>
        <v>0</v>
      </c>
      <c r="G3575" s="114"/>
      <c r="H3575" s="113"/>
      <c r="I3575" s="114"/>
      <c r="J3575" s="115"/>
      <c r="K3575" s="89"/>
      <c r="L3575" s="116"/>
      <c r="M3575" s="117"/>
      <c r="N3575" s="94" t="str">
        <f t="shared" si="623"/>
        <v/>
      </c>
      <c r="O3575" s="87" t="str">
        <f>IF(N3575&lt;&gt;"",IF(J3575="CR",VLOOKUP(ROUND(N3575,0),'Cap. Corr. &amp; Prot.'!$J$4:$L$669,3,FALSE),VLOOKUP(ROUND(N3575,0),'Cap. Corr. &amp; Prot.'!$J$4:$K$669,2,FALSE)),"")</f>
        <v/>
      </c>
      <c r="P3575" s="95">
        <f t="shared" si="615"/>
        <v>0</v>
      </c>
      <c r="Q3575" s="96" t="str">
        <f>IFERROR(VLOOKUP(Y3575,'Constantes KG'!$B$7:$G$22,HLOOKUP(I3575,'Constantes KG'!$C$5:$G$6,2,FALSE),FALSE),"")</f>
        <v/>
      </c>
      <c r="R3575" s="97">
        <f t="shared" si="616"/>
        <v>0</v>
      </c>
      <c r="S3575" s="149">
        <f>IFERROR(VLOOKUP(J3575,Regulaciones!$B$3:$C$9,2,FALSE),0)</f>
        <v>0</v>
      </c>
      <c r="T3575" s="149">
        <f>S3575+IFERROR(VLOOKUP(A3575,$B$5:$T3574,19,FALSE),0)</f>
        <v>0</v>
      </c>
      <c r="U3575" s="94">
        <f t="shared" si="617"/>
        <v>0</v>
      </c>
      <c r="V3575" s="98">
        <f>U3575+IFERROR(VLOOKUP(A3575,$B$5:$V3574,21,FALSE),0)</f>
        <v>0</v>
      </c>
      <c r="W3575" s="99" t="str">
        <f>IF(Y3575&lt;&gt;"",AD3575&amp;"X"&amp;VLOOKUP(INT(N3575),'Cap. Corr. &amp; Prot.'!$J$4:$M$669,4,FALSE),"")</f>
        <v/>
      </c>
      <c r="X3575" s="100"/>
      <c r="Y3575" s="118"/>
      <c r="Z3575" s="102"/>
      <c r="AB3575" s="59" t="str">
        <f t="shared" si="618"/>
        <v/>
      </c>
      <c r="AC3575" s="59" t="str">
        <f t="shared" si="619"/>
        <v/>
      </c>
      <c r="AD3575" s="59" t="str">
        <f>IFERROR(VLOOKUP('Capacidad_&amp;_Regulación'!H3575,Regulaciones!$L$3:$M$7,2,FALSE),"")</f>
        <v/>
      </c>
      <c r="AE3575" s="74" t="str">
        <f t="shared" si="620"/>
        <v/>
      </c>
      <c r="AF3575" s="74" t="str">
        <f t="shared" si="621"/>
        <v/>
      </c>
      <c r="AG3575" s="74" t="str">
        <f t="shared" si="622"/>
        <v/>
      </c>
      <c r="AH3575" s="74">
        <f>IF(AD3575&lt;&gt;"",VLOOKUP($K$1,'Fact. Corr.'!$B$5:$G$7,HLOOKUP(H3575,'Fact. Corr.'!$C$4:$G$8,5,FALSE),FALSE),0)</f>
        <v>0</v>
      </c>
    </row>
    <row r="3576" spans="1:34" ht="20.100000000000001" hidden="1" customHeight="1" x14ac:dyDescent="0.2">
      <c r="A3576" s="109"/>
      <c r="B3576" s="119"/>
      <c r="C3576" s="111"/>
      <c r="D3576" s="112"/>
      <c r="E3576" s="107">
        <f t="shared" si="613"/>
        <v>0</v>
      </c>
      <c r="F3576" s="108">
        <f t="shared" si="614"/>
        <v>0</v>
      </c>
      <c r="G3576" s="114"/>
      <c r="H3576" s="113"/>
      <c r="I3576" s="114"/>
      <c r="J3576" s="115"/>
      <c r="K3576" s="89"/>
      <c r="L3576" s="116"/>
      <c r="M3576" s="117"/>
      <c r="N3576" s="94" t="str">
        <f t="shared" si="623"/>
        <v/>
      </c>
      <c r="O3576" s="87" t="str">
        <f>IF(N3576&lt;&gt;"",IF(J3576="CR",VLOOKUP(ROUND(N3576,0),'Cap. Corr. &amp; Prot.'!$J$4:$L$669,3,FALSE),VLOOKUP(ROUND(N3576,0),'Cap. Corr. &amp; Prot.'!$J$4:$K$669,2,FALSE)),"")</f>
        <v/>
      </c>
      <c r="P3576" s="95">
        <f t="shared" si="615"/>
        <v>0</v>
      </c>
      <c r="Q3576" s="96" t="str">
        <f>IFERROR(VLOOKUP(Y3576,'Constantes KG'!$B$7:$G$22,HLOOKUP(I3576,'Constantes KG'!$C$5:$G$6,2,FALSE),FALSE),"")</f>
        <v/>
      </c>
      <c r="R3576" s="97">
        <f t="shared" si="616"/>
        <v>0</v>
      </c>
      <c r="S3576" s="149">
        <f>IFERROR(VLOOKUP(J3576,Regulaciones!$B$3:$C$9,2,FALSE),0)</f>
        <v>0</v>
      </c>
      <c r="T3576" s="149">
        <f>S3576+IFERROR(VLOOKUP(A3576,$B$5:$T3575,19,FALSE),0)</f>
        <v>0</v>
      </c>
      <c r="U3576" s="94">
        <f t="shared" si="617"/>
        <v>0</v>
      </c>
      <c r="V3576" s="98">
        <f>U3576+IFERROR(VLOOKUP(A3576,$B$5:$V3575,21,FALSE),0)</f>
        <v>0</v>
      </c>
      <c r="W3576" s="99" t="str">
        <f>IF(Y3576&lt;&gt;"",AD3576&amp;"X"&amp;VLOOKUP(INT(N3576),'Cap. Corr. &amp; Prot.'!$J$4:$M$669,4,FALSE),"")</f>
        <v/>
      </c>
      <c r="X3576" s="100"/>
      <c r="Y3576" s="118"/>
      <c r="Z3576" s="102"/>
      <c r="AB3576" s="59" t="str">
        <f t="shared" si="618"/>
        <v/>
      </c>
      <c r="AC3576" s="59" t="str">
        <f t="shared" si="619"/>
        <v/>
      </c>
      <c r="AD3576" s="59" t="str">
        <f>IFERROR(VLOOKUP('Capacidad_&amp;_Regulación'!H3576,Regulaciones!$L$3:$M$7,2,FALSE),"")</f>
        <v/>
      </c>
      <c r="AE3576" s="74" t="str">
        <f t="shared" si="620"/>
        <v/>
      </c>
      <c r="AF3576" s="74" t="str">
        <f t="shared" si="621"/>
        <v/>
      </c>
      <c r="AG3576" s="74" t="str">
        <f t="shared" si="622"/>
        <v/>
      </c>
      <c r="AH3576" s="74">
        <f>IF(AD3576&lt;&gt;"",VLOOKUP($K$1,'Fact. Corr.'!$B$5:$G$7,HLOOKUP(H3576,'Fact. Corr.'!$C$4:$G$8,5,FALSE),FALSE),0)</f>
        <v>0</v>
      </c>
    </row>
    <row r="3577" spans="1:34" ht="20.100000000000001" hidden="1" customHeight="1" x14ac:dyDescent="0.2">
      <c r="A3577" s="109"/>
      <c r="B3577" s="119"/>
      <c r="C3577" s="111"/>
      <c r="D3577" s="112"/>
      <c r="E3577" s="107">
        <f t="shared" si="613"/>
        <v>0</v>
      </c>
      <c r="F3577" s="108">
        <f t="shared" si="614"/>
        <v>0</v>
      </c>
      <c r="G3577" s="114"/>
      <c r="H3577" s="113"/>
      <c r="I3577" s="114"/>
      <c r="J3577" s="115"/>
      <c r="K3577" s="89"/>
      <c r="L3577" s="116"/>
      <c r="M3577" s="117"/>
      <c r="N3577" s="94" t="str">
        <f t="shared" si="623"/>
        <v/>
      </c>
      <c r="O3577" s="87" t="str">
        <f>IF(N3577&lt;&gt;"",IF(J3577="CR",VLOOKUP(ROUND(N3577,0),'Cap. Corr. &amp; Prot.'!$J$4:$L$669,3,FALSE),VLOOKUP(ROUND(N3577,0),'Cap. Corr. &amp; Prot.'!$J$4:$K$669,2,FALSE)),"")</f>
        <v/>
      </c>
      <c r="P3577" s="95">
        <f t="shared" si="615"/>
        <v>0</v>
      </c>
      <c r="Q3577" s="96" t="str">
        <f>IFERROR(VLOOKUP(Y3577,'Constantes KG'!$B$7:$G$22,HLOOKUP(I3577,'Constantes KG'!$C$5:$G$6,2,FALSE),FALSE),"")</f>
        <v/>
      </c>
      <c r="R3577" s="97">
        <f t="shared" si="616"/>
        <v>0</v>
      </c>
      <c r="S3577" s="149">
        <f>IFERROR(VLOOKUP(J3577,Regulaciones!$B$3:$C$9,2,FALSE),0)</f>
        <v>0</v>
      </c>
      <c r="T3577" s="149">
        <f>S3577+IFERROR(VLOOKUP(A3577,$B$5:$T3576,19,FALSE),0)</f>
        <v>0</v>
      </c>
      <c r="U3577" s="94">
        <f t="shared" si="617"/>
        <v>0</v>
      </c>
      <c r="V3577" s="98">
        <f>U3577+IFERROR(VLOOKUP(A3577,$B$5:$V3576,21,FALSE),0)</f>
        <v>0</v>
      </c>
      <c r="W3577" s="99" t="str">
        <f>IF(Y3577&lt;&gt;"",AD3577&amp;"X"&amp;VLOOKUP(INT(N3577),'Cap. Corr. &amp; Prot.'!$J$4:$M$669,4,FALSE),"")</f>
        <v/>
      </c>
      <c r="X3577" s="100"/>
      <c r="Y3577" s="118"/>
      <c r="Z3577" s="102"/>
      <c r="AB3577" s="59" t="str">
        <f t="shared" si="618"/>
        <v/>
      </c>
      <c r="AC3577" s="59" t="str">
        <f t="shared" si="619"/>
        <v/>
      </c>
      <c r="AD3577" s="59" t="str">
        <f>IFERROR(VLOOKUP('Capacidad_&amp;_Regulación'!H3577,Regulaciones!$L$3:$M$7,2,FALSE),"")</f>
        <v/>
      </c>
      <c r="AE3577" s="74" t="str">
        <f t="shared" si="620"/>
        <v/>
      </c>
      <c r="AF3577" s="74" t="str">
        <f t="shared" si="621"/>
        <v/>
      </c>
      <c r="AG3577" s="74" t="str">
        <f t="shared" si="622"/>
        <v/>
      </c>
      <c r="AH3577" s="74">
        <f>IF(AD3577&lt;&gt;"",VLOOKUP($K$1,'Fact. Corr.'!$B$5:$G$7,HLOOKUP(H3577,'Fact. Corr.'!$C$4:$G$8,5,FALSE),FALSE),0)</f>
        <v>0</v>
      </c>
    </row>
    <row r="3578" spans="1:34" ht="20.100000000000001" hidden="1" customHeight="1" x14ac:dyDescent="0.2">
      <c r="A3578" s="109"/>
      <c r="B3578" s="119"/>
      <c r="C3578" s="111"/>
      <c r="D3578" s="112"/>
      <c r="E3578" s="107">
        <f t="shared" si="613"/>
        <v>0</v>
      </c>
      <c r="F3578" s="108">
        <f t="shared" si="614"/>
        <v>0</v>
      </c>
      <c r="G3578" s="114"/>
      <c r="H3578" s="113"/>
      <c r="I3578" s="114"/>
      <c r="J3578" s="115"/>
      <c r="K3578" s="89"/>
      <c r="L3578" s="116"/>
      <c r="M3578" s="117"/>
      <c r="N3578" s="94" t="str">
        <f t="shared" si="623"/>
        <v/>
      </c>
      <c r="O3578" s="87" t="str">
        <f>IF(N3578&lt;&gt;"",IF(J3578="CR",VLOOKUP(ROUND(N3578,0),'Cap. Corr. &amp; Prot.'!$J$4:$L$669,3,FALSE),VLOOKUP(ROUND(N3578,0),'Cap. Corr. &amp; Prot.'!$J$4:$K$669,2,FALSE)),"")</f>
        <v/>
      </c>
      <c r="P3578" s="95">
        <f t="shared" si="615"/>
        <v>0</v>
      </c>
      <c r="Q3578" s="96" t="str">
        <f>IFERROR(VLOOKUP(Y3578,'Constantes KG'!$B$7:$G$22,HLOOKUP(I3578,'Constantes KG'!$C$5:$G$6,2,FALSE),FALSE),"")</f>
        <v/>
      </c>
      <c r="R3578" s="97">
        <f t="shared" si="616"/>
        <v>0</v>
      </c>
      <c r="S3578" s="149">
        <f>IFERROR(VLOOKUP(J3578,Regulaciones!$B$3:$C$9,2,FALSE),0)</f>
        <v>0</v>
      </c>
      <c r="T3578" s="149">
        <f>S3578+IFERROR(VLOOKUP(A3578,$B$5:$T3577,19,FALSE),0)</f>
        <v>0</v>
      </c>
      <c r="U3578" s="94">
        <f t="shared" si="617"/>
        <v>0</v>
      </c>
      <c r="V3578" s="98">
        <f>U3578+IFERROR(VLOOKUP(A3578,$B$5:$V3577,21,FALSE),0)</f>
        <v>0</v>
      </c>
      <c r="W3578" s="99" t="str">
        <f>IF(Y3578&lt;&gt;"",AD3578&amp;"X"&amp;VLOOKUP(INT(N3578),'Cap. Corr. &amp; Prot.'!$J$4:$M$669,4,FALSE),"")</f>
        <v/>
      </c>
      <c r="X3578" s="100"/>
      <c r="Y3578" s="118"/>
      <c r="Z3578" s="102"/>
      <c r="AB3578" s="59" t="str">
        <f t="shared" si="618"/>
        <v/>
      </c>
      <c r="AC3578" s="59" t="str">
        <f t="shared" si="619"/>
        <v/>
      </c>
      <c r="AD3578" s="59" t="str">
        <f>IFERROR(VLOOKUP('Capacidad_&amp;_Regulación'!H3578,Regulaciones!$L$3:$M$7,2,FALSE),"")</f>
        <v/>
      </c>
      <c r="AE3578" s="74" t="str">
        <f t="shared" si="620"/>
        <v/>
      </c>
      <c r="AF3578" s="74" t="str">
        <f t="shared" si="621"/>
        <v/>
      </c>
      <c r="AG3578" s="74" t="str">
        <f t="shared" si="622"/>
        <v/>
      </c>
      <c r="AH3578" s="74">
        <f>IF(AD3578&lt;&gt;"",VLOOKUP($K$1,'Fact. Corr.'!$B$5:$G$7,HLOOKUP(H3578,'Fact. Corr.'!$C$4:$G$8,5,FALSE),FALSE),0)</f>
        <v>0</v>
      </c>
    </row>
    <row r="3579" spans="1:34" ht="20.100000000000001" hidden="1" customHeight="1" x14ac:dyDescent="0.2">
      <c r="A3579" s="109"/>
      <c r="B3579" s="119"/>
      <c r="C3579" s="111"/>
      <c r="D3579" s="112"/>
      <c r="E3579" s="107">
        <f t="shared" si="613"/>
        <v>0</v>
      </c>
      <c r="F3579" s="108">
        <f t="shared" si="614"/>
        <v>0</v>
      </c>
      <c r="G3579" s="114"/>
      <c r="H3579" s="113"/>
      <c r="I3579" s="114"/>
      <c r="J3579" s="115"/>
      <c r="K3579" s="89"/>
      <c r="L3579" s="116"/>
      <c r="M3579" s="117"/>
      <c r="N3579" s="94" t="str">
        <f t="shared" si="623"/>
        <v/>
      </c>
      <c r="O3579" s="87" t="str">
        <f>IF(N3579&lt;&gt;"",IF(J3579="CR",VLOOKUP(ROUND(N3579,0),'Cap. Corr. &amp; Prot.'!$J$4:$L$669,3,FALSE),VLOOKUP(ROUND(N3579,0),'Cap. Corr. &amp; Prot.'!$J$4:$K$669,2,FALSE)),"")</f>
        <v/>
      </c>
      <c r="P3579" s="95">
        <f t="shared" si="615"/>
        <v>0</v>
      </c>
      <c r="Q3579" s="96" t="str">
        <f>IFERROR(VLOOKUP(Y3579,'Constantes KG'!$B$7:$G$22,HLOOKUP(I3579,'Constantes KG'!$C$5:$G$6,2,FALSE),FALSE),"")</f>
        <v/>
      </c>
      <c r="R3579" s="97">
        <f t="shared" si="616"/>
        <v>0</v>
      </c>
      <c r="S3579" s="149">
        <f>IFERROR(VLOOKUP(J3579,Regulaciones!$B$3:$C$9,2,FALSE),0)</f>
        <v>0</v>
      </c>
      <c r="T3579" s="149">
        <f>S3579+IFERROR(VLOOKUP(A3579,$B$5:$T3578,19,FALSE),0)</f>
        <v>0</v>
      </c>
      <c r="U3579" s="94">
        <f t="shared" si="617"/>
        <v>0</v>
      </c>
      <c r="V3579" s="98">
        <f>U3579+IFERROR(VLOOKUP(A3579,$B$5:$V3578,21,FALSE),0)</f>
        <v>0</v>
      </c>
      <c r="W3579" s="99" t="str">
        <f>IF(Y3579&lt;&gt;"",AD3579&amp;"X"&amp;VLOOKUP(INT(N3579),'Cap. Corr. &amp; Prot.'!$J$4:$M$669,4,FALSE),"")</f>
        <v/>
      </c>
      <c r="X3579" s="100"/>
      <c r="Y3579" s="118"/>
      <c r="Z3579" s="102"/>
      <c r="AB3579" s="59" t="str">
        <f t="shared" si="618"/>
        <v/>
      </c>
      <c r="AC3579" s="59" t="str">
        <f t="shared" si="619"/>
        <v/>
      </c>
      <c r="AD3579" s="59" t="str">
        <f>IFERROR(VLOOKUP('Capacidad_&amp;_Regulación'!H3579,Regulaciones!$L$3:$M$7,2,FALSE),"")</f>
        <v/>
      </c>
      <c r="AE3579" s="74" t="str">
        <f t="shared" si="620"/>
        <v/>
      </c>
      <c r="AF3579" s="74" t="str">
        <f t="shared" si="621"/>
        <v/>
      </c>
      <c r="AG3579" s="74" t="str">
        <f t="shared" si="622"/>
        <v/>
      </c>
      <c r="AH3579" s="74">
        <f>IF(AD3579&lt;&gt;"",VLOOKUP($K$1,'Fact. Corr.'!$B$5:$G$7,HLOOKUP(H3579,'Fact. Corr.'!$C$4:$G$8,5,FALSE),FALSE),0)</f>
        <v>0</v>
      </c>
    </row>
    <row r="3580" spans="1:34" ht="20.100000000000001" hidden="1" customHeight="1" x14ac:dyDescent="0.2">
      <c r="A3580" s="109"/>
      <c r="B3580" s="119"/>
      <c r="C3580" s="111"/>
      <c r="D3580" s="112"/>
      <c r="E3580" s="107">
        <f t="shared" si="613"/>
        <v>0</v>
      </c>
      <c r="F3580" s="108">
        <f t="shared" si="614"/>
        <v>0</v>
      </c>
      <c r="G3580" s="114"/>
      <c r="H3580" s="113"/>
      <c r="I3580" s="114"/>
      <c r="J3580" s="115"/>
      <c r="K3580" s="89"/>
      <c r="L3580" s="116"/>
      <c r="M3580" s="117"/>
      <c r="N3580" s="94" t="str">
        <f t="shared" si="623"/>
        <v/>
      </c>
      <c r="O3580" s="87" t="str">
        <f>IF(N3580&lt;&gt;"",IF(J3580="CR",VLOOKUP(ROUND(N3580,0),'Cap. Corr. &amp; Prot.'!$J$4:$L$669,3,FALSE),VLOOKUP(ROUND(N3580,0),'Cap. Corr. &amp; Prot.'!$J$4:$K$669,2,FALSE)),"")</f>
        <v/>
      </c>
      <c r="P3580" s="95">
        <f t="shared" si="615"/>
        <v>0</v>
      </c>
      <c r="Q3580" s="96" t="str">
        <f>IFERROR(VLOOKUP(Y3580,'Constantes KG'!$B$7:$G$22,HLOOKUP(I3580,'Constantes KG'!$C$5:$G$6,2,FALSE),FALSE),"")</f>
        <v/>
      </c>
      <c r="R3580" s="97">
        <f t="shared" si="616"/>
        <v>0</v>
      </c>
      <c r="S3580" s="149">
        <f>IFERROR(VLOOKUP(J3580,Regulaciones!$B$3:$C$9,2,FALSE),0)</f>
        <v>0</v>
      </c>
      <c r="T3580" s="149">
        <f>S3580+IFERROR(VLOOKUP(A3580,$B$5:$T3579,19,FALSE),0)</f>
        <v>0</v>
      </c>
      <c r="U3580" s="94">
        <f t="shared" si="617"/>
        <v>0</v>
      </c>
      <c r="V3580" s="98">
        <f>U3580+IFERROR(VLOOKUP(A3580,$B$5:$V3579,21,FALSE),0)</f>
        <v>0</v>
      </c>
      <c r="W3580" s="99" t="str">
        <f>IF(Y3580&lt;&gt;"",AD3580&amp;"X"&amp;VLOOKUP(INT(N3580),'Cap. Corr. &amp; Prot.'!$J$4:$M$669,4,FALSE),"")</f>
        <v/>
      </c>
      <c r="X3580" s="100"/>
      <c r="Y3580" s="118"/>
      <c r="Z3580" s="102"/>
      <c r="AB3580" s="59" t="str">
        <f t="shared" si="618"/>
        <v/>
      </c>
      <c r="AC3580" s="59" t="str">
        <f t="shared" si="619"/>
        <v/>
      </c>
      <c r="AD3580" s="59" t="str">
        <f>IFERROR(VLOOKUP('Capacidad_&amp;_Regulación'!H3580,Regulaciones!$L$3:$M$7,2,FALSE),"")</f>
        <v/>
      </c>
      <c r="AE3580" s="74" t="str">
        <f t="shared" si="620"/>
        <v/>
      </c>
      <c r="AF3580" s="74" t="str">
        <f t="shared" si="621"/>
        <v/>
      </c>
      <c r="AG3580" s="74" t="str">
        <f t="shared" si="622"/>
        <v/>
      </c>
      <c r="AH3580" s="74">
        <f>IF(AD3580&lt;&gt;"",VLOOKUP($K$1,'Fact. Corr.'!$B$5:$G$7,HLOOKUP(H3580,'Fact. Corr.'!$C$4:$G$8,5,FALSE),FALSE),0)</f>
        <v>0</v>
      </c>
    </row>
    <row r="3581" spans="1:34" ht="20.100000000000001" hidden="1" customHeight="1" x14ac:dyDescent="0.2">
      <c r="A3581" s="109"/>
      <c r="B3581" s="119"/>
      <c r="C3581" s="111"/>
      <c r="D3581" s="112"/>
      <c r="E3581" s="107">
        <f t="shared" si="613"/>
        <v>0</v>
      </c>
      <c r="F3581" s="108">
        <f t="shared" si="614"/>
        <v>0</v>
      </c>
      <c r="G3581" s="114"/>
      <c r="H3581" s="113"/>
      <c r="I3581" s="114"/>
      <c r="J3581" s="115"/>
      <c r="K3581" s="89"/>
      <c r="L3581" s="116"/>
      <c r="M3581" s="117"/>
      <c r="N3581" s="94" t="str">
        <f t="shared" si="623"/>
        <v/>
      </c>
      <c r="O3581" s="87" t="str">
        <f>IF(N3581&lt;&gt;"",IF(J3581="CR",VLOOKUP(ROUND(N3581,0),'Cap. Corr. &amp; Prot.'!$J$4:$L$669,3,FALSE),VLOOKUP(ROUND(N3581,0),'Cap. Corr. &amp; Prot.'!$J$4:$K$669,2,FALSE)),"")</f>
        <v/>
      </c>
      <c r="P3581" s="95">
        <f t="shared" si="615"/>
        <v>0</v>
      </c>
      <c r="Q3581" s="96" t="str">
        <f>IFERROR(VLOOKUP(Y3581,'Constantes KG'!$B$7:$G$22,HLOOKUP(I3581,'Constantes KG'!$C$5:$G$6,2,FALSE),FALSE),"")</f>
        <v/>
      </c>
      <c r="R3581" s="97">
        <f t="shared" si="616"/>
        <v>0</v>
      </c>
      <c r="S3581" s="149">
        <f>IFERROR(VLOOKUP(J3581,Regulaciones!$B$3:$C$9,2,FALSE),0)</f>
        <v>0</v>
      </c>
      <c r="T3581" s="149">
        <f>S3581+IFERROR(VLOOKUP(A3581,$B$5:$T3580,19,FALSE),0)</f>
        <v>0</v>
      </c>
      <c r="U3581" s="94">
        <f t="shared" si="617"/>
        <v>0</v>
      </c>
      <c r="V3581" s="98">
        <f>U3581+IFERROR(VLOOKUP(A3581,$B$5:$V3580,21,FALSE),0)</f>
        <v>0</v>
      </c>
      <c r="W3581" s="99" t="str">
        <f>IF(Y3581&lt;&gt;"",AD3581&amp;"X"&amp;VLOOKUP(INT(N3581),'Cap. Corr. &amp; Prot.'!$J$4:$M$669,4,FALSE),"")</f>
        <v/>
      </c>
      <c r="X3581" s="100"/>
      <c r="Y3581" s="118"/>
      <c r="Z3581" s="102"/>
      <c r="AB3581" s="59" t="str">
        <f t="shared" si="618"/>
        <v/>
      </c>
      <c r="AC3581" s="59" t="str">
        <f t="shared" si="619"/>
        <v/>
      </c>
      <c r="AD3581" s="59" t="str">
        <f>IFERROR(VLOOKUP('Capacidad_&amp;_Regulación'!H3581,Regulaciones!$L$3:$M$7,2,FALSE),"")</f>
        <v/>
      </c>
      <c r="AE3581" s="74" t="str">
        <f t="shared" si="620"/>
        <v/>
      </c>
      <c r="AF3581" s="74" t="str">
        <f t="shared" si="621"/>
        <v/>
      </c>
      <c r="AG3581" s="74" t="str">
        <f t="shared" si="622"/>
        <v/>
      </c>
      <c r="AH3581" s="74">
        <f>IF(AD3581&lt;&gt;"",VLOOKUP($K$1,'Fact. Corr.'!$B$5:$G$7,HLOOKUP(H3581,'Fact. Corr.'!$C$4:$G$8,5,FALSE),FALSE),0)</f>
        <v>0</v>
      </c>
    </row>
    <row r="3582" spans="1:34" ht="20.100000000000001" hidden="1" customHeight="1" x14ac:dyDescent="0.2">
      <c r="A3582" s="109"/>
      <c r="B3582" s="119"/>
      <c r="C3582" s="111"/>
      <c r="D3582" s="112"/>
      <c r="E3582" s="107">
        <f t="shared" si="613"/>
        <v>0</v>
      </c>
      <c r="F3582" s="108">
        <f t="shared" si="614"/>
        <v>0</v>
      </c>
      <c r="G3582" s="114"/>
      <c r="H3582" s="113"/>
      <c r="I3582" s="114"/>
      <c r="J3582" s="115"/>
      <c r="K3582" s="89"/>
      <c r="L3582" s="116"/>
      <c r="M3582" s="117"/>
      <c r="N3582" s="94" t="str">
        <f t="shared" si="623"/>
        <v/>
      </c>
      <c r="O3582" s="87" t="str">
        <f>IF(N3582&lt;&gt;"",IF(J3582="CR",VLOOKUP(ROUND(N3582,0),'Cap. Corr. &amp; Prot.'!$J$4:$L$669,3,FALSE),VLOOKUP(ROUND(N3582,0),'Cap. Corr. &amp; Prot.'!$J$4:$K$669,2,FALSE)),"")</f>
        <v/>
      </c>
      <c r="P3582" s="95">
        <f t="shared" si="615"/>
        <v>0</v>
      </c>
      <c r="Q3582" s="96" t="str">
        <f>IFERROR(VLOOKUP(Y3582,'Constantes KG'!$B$7:$G$22,HLOOKUP(I3582,'Constantes KG'!$C$5:$G$6,2,FALSE),FALSE),"")</f>
        <v/>
      </c>
      <c r="R3582" s="97">
        <f t="shared" si="616"/>
        <v>0</v>
      </c>
      <c r="S3582" s="149">
        <f>IFERROR(VLOOKUP(J3582,Regulaciones!$B$3:$C$9,2,FALSE),0)</f>
        <v>0</v>
      </c>
      <c r="T3582" s="149">
        <f>S3582+IFERROR(VLOOKUP(A3582,$B$5:$T3581,19,FALSE),0)</f>
        <v>0</v>
      </c>
      <c r="U3582" s="94">
        <f t="shared" si="617"/>
        <v>0</v>
      </c>
      <c r="V3582" s="98">
        <f>U3582+IFERROR(VLOOKUP(A3582,$B$5:$V3581,21,FALSE),0)</f>
        <v>0</v>
      </c>
      <c r="W3582" s="99" t="str">
        <f>IF(Y3582&lt;&gt;"",AD3582&amp;"X"&amp;VLOOKUP(INT(N3582),'Cap. Corr. &amp; Prot.'!$J$4:$M$669,4,FALSE),"")</f>
        <v/>
      </c>
      <c r="X3582" s="100"/>
      <c r="Y3582" s="118"/>
      <c r="Z3582" s="102"/>
      <c r="AB3582" s="59" t="str">
        <f t="shared" si="618"/>
        <v/>
      </c>
      <c r="AC3582" s="59" t="str">
        <f t="shared" si="619"/>
        <v/>
      </c>
      <c r="AD3582" s="59" t="str">
        <f>IFERROR(VLOOKUP('Capacidad_&amp;_Regulación'!H3582,Regulaciones!$L$3:$M$7,2,FALSE),"")</f>
        <v/>
      </c>
      <c r="AE3582" s="74" t="str">
        <f t="shared" si="620"/>
        <v/>
      </c>
      <c r="AF3582" s="74" t="str">
        <f t="shared" si="621"/>
        <v/>
      </c>
      <c r="AG3582" s="74" t="str">
        <f t="shared" si="622"/>
        <v/>
      </c>
      <c r="AH3582" s="74">
        <f>IF(AD3582&lt;&gt;"",VLOOKUP($K$1,'Fact. Corr.'!$B$5:$G$7,HLOOKUP(H3582,'Fact. Corr.'!$C$4:$G$8,5,FALSE),FALSE),0)</f>
        <v>0</v>
      </c>
    </row>
    <row r="3583" spans="1:34" ht="20.100000000000001" hidden="1" customHeight="1" x14ac:dyDescent="0.2">
      <c r="A3583" s="109"/>
      <c r="B3583" s="119"/>
      <c r="C3583" s="111"/>
      <c r="D3583" s="112"/>
      <c r="E3583" s="107">
        <f t="shared" si="613"/>
        <v>0</v>
      </c>
      <c r="F3583" s="108">
        <f t="shared" si="614"/>
        <v>0</v>
      </c>
      <c r="G3583" s="114"/>
      <c r="H3583" s="113"/>
      <c r="I3583" s="114"/>
      <c r="J3583" s="115"/>
      <c r="K3583" s="89"/>
      <c r="L3583" s="116"/>
      <c r="M3583" s="117"/>
      <c r="N3583" s="94" t="str">
        <f t="shared" si="623"/>
        <v/>
      </c>
      <c r="O3583" s="87" t="str">
        <f>IF(N3583&lt;&gt;"",IF(J3583="CR",VLOOKUP(ROUND(N3583,0),'Cap. Corr. &amp; Prot.'!$J$4:$L$669,3,FALSE),VLOOKUP(ROUND(N3583,0),'Cap. Corr. &amp; Prot.'!$J$4:$K$669,2,FALSE)),"")</f>
        <v/>
      </c>
      <c r="P3583" s="95">
        <f t="shared" si="615"/>
        <v>0</v>
      </c>
      <c r="Q3583" s="96" t="str">
        <f>IFERROR(VLOOKUP(Y3583,'Constantes KG'!$B$7:$G$22,HLOOKUP(I3583,'Constantes KG'!$C$5:$G$6,2,FALSE),FALSE),"")</f>
        <v/>
      </c>
      <c r="R3583" s="97">
        <f t="shared" si="616"/>
        <v>0</v>
      </c>
      <c r="S3583" s="149">
        <f>IFERROR(VLOOKUP(J3583,Regulaciones!$B$3:$C$9,2,FALSE),0)</f>
        <v>0</v>
      </c>
      <c r="T3583" s="149">
        <f>S3583+IFERROR(VLOOKUP(A3583,$B$5:$T3582,19,FALSE),0)</f>
        <v>0</v>
      </c>
      <c r="U3583" s="94">
        <f t="shared" si="617"/>
        <v>0</v>
      </c>
      <c r="V3583" s="98">
        <f>U3583+IFERROR(VLOOKUP(A3583,$B$5:$V3582,21,FALSE),0)</f>
        <v>0</v>
      </c>
      <c r="W3583" s="99" t="str">
        <f>IF(Y3583&lt;&gt;"",AD3583&amp;"X"&amp;VLOOKUP(INT(N3583),'Cap. Corr. &amp; Prot.'!$J$4:$M$669,4,FALSE),"")</f>
        <v/>
      </c>
      <c r="X3583" s="100"/>
      <c r="Y3583" s="118"/>
      <c r="Z3583" s="102"/>
      <c r="AB3583" s="59" t="str">
        <f t="shared" si="618"/>
        <v/>
      </c>
      <c r="AC3583" s="59" t="str">
        <f t="shared" si="619"/>
        <v/>
      </c>
      <c r="AD3583" s="59" t="str">
        <f>IFERROR(VLOOKUP('Capacidad_&amp;_Regulación'!H3583,Regulaciones!$L$3:$M$7,2,FALSE),"")</f>
        <v/>
      </c>
      <c r="AE3583" s="74" t="str">
        <f t="shared" si="620"/>
        <v/>
      </c>
      <c r="AF3583" s="74" t="str">
        <f t="shared" si="621"/>
        <v/>
      </c>
      <c r="AG3583" s="74" t="str">
        <f t="shared" si="622"/>
        <v/>
      </c>
      <c r="AH3583" s="74">
        <f>IF(AD3583&lt;&gt;"",VLOOKUP($K$1,'Fact. Corr.'!$B$5:$G$7,HLOOKUP(H3583,'Fact. Corr.'!$C$4:$G$8,5,FALSE),FALSE),0)</f>
        <v>0</v>
      </c>
    </row>
    <row r="3584" spans="1:34" ht="20.100000000000001" hidden="1" customHeight="1" x14ac:dyDescent="0.2">
      <c r="A3584" s="109"/>
      <c r="B3584" s="119"/>
      <c r="C3584" s="111"/>
      <c r="D3584" s="112"/>
      <c r="E3584" s="107">
        <f t="shared" si="613"/>
        <v>0</v>
      </c>
      <c r="F3584" s="108">
        <f t="shared" si="614"/>
        <v>0</v>
      </c>
      <c r="G3584" s="114"/>
      <c r="H3584" s="113"/>
      <c r="I3584" s="114"/>
      <c r="J3584" s="115"/>
      <c r="K3584" s="89"/>
      <c r="L3584" s="116"/>
      <c r="M3584" s="117"/>
      <c r="N3584" s="94" t="str">
        <f t="shared" si="623"/>
        <v/>
      </c>
      <c r="O3584" s="87" t="str">
        <f>IF(N3584&lt;&gt;"",IF(J3584="CR",VLOOKUP(ROUND(N3584,0),'Cap. Corr. &amp; Prot.'!$J$4:$L$669,3,FALSE),VLOOKUP(ROUND(N3584,0),'Cap. Corr. &amp; Prot.'!$J$4:$K$669,2,FALSE)),"")</f>
        <v/>
      </c>
      <c r="P3584" s="95">
        <f t="shared" si="615"/>
        <v>0</v>
      </c>
      <c r="Q3584" s="96" t="str">
        <f>IFERROR(VLOOKUP(Y3584,'Constantes KG'!$B$7:$G$22,HLOOKUP(I3584,'Constantes KG'!$C$5:$G$6,2,FALSE),FALSE),"")</f>
        <v/>
      </c>
      <c r="R3584" s="97">
        <f t="shared" si="616"/>
        <v>0</v>
      </c>
      <c r="S3584" s="149">
        <f>IFERROR(VLOOKUP(J3584,Regulaciones!$B$3:$C$9,2,FALSE),0)</f>
        <v>0</v>
      </c>
      <c r="T3584" s="149">
        <f>S3584+IFERROR(VLOOKUP(A3584,$B$5:$T3583,19,FALSE),0)</f>
        <v>0</v>
      </c>
      <c r="U3584" s="94">
        <f t="shared" si="617"/>
        <v>0</v>
      </c>
      <c r="V3584" s="98">
        <f>U3584+IFERROR(VLOOKUP(A3584,$B$5:$V3583,21,FALSE),0)</f>
        <v>0</v>
      </c>
      <c r="W3584" s="99" t="str">
        <f>IF(Y3584&lt;&gt;"",AD3584&amp;"X"&amp;VLOOKUP(INT(N3584),'Cap. Corr. &amp; Prot.'!$J$4:$M$669,4,FALSE),"")</f>
        <v/>
      </c>
      <c r="X3584" s="100"/>
      <c r="Y3584" s="118"/>
      <c r="Z3584" s="102"/>
      <c r="AB3584" s="59" t="str">
        <f t="shared" si="618"/>
        <v/>
      </c>
      <c r="AC3584" s="59" t="str">
        <f t="shared" si="619"/>
        <v/>
      </c>
      <c r="AD3584" s="59" t="str">
        <f>IFERROR(VLOOKUP('Capacidad_&amp;_Regulación'!H3584,Regulaciones!$L$3:$M$7,2,FALSE),"")</f>
        <v/>
      </c>
      <c r="AE3584" s="74" t="str">
        <f t="shared" si="620"/>
        <v/>
      </c>
      <c r="AF3584" s="74" t="str">
        <f t="shared" si="621"/>
        <v/>
      </c>
      <c r="AG3584" s="74" t="str">
        <f t="shared" si="622"/>
        <v/>
      </c>
      <c r="AH3584" s="74">
        <f>IF(AD3584&lt;&gt;"",VLOOKUP($K$1,'Fact. Corr.'!$B$5:$G$7,HLOOKUP(H3584,'Fact. Corr.'!$C$4:$G$8,5,FALSE),FALSE),0)</f>
        <v>0</v>
      </c>
    </row>
    <row r="3585" spans="1:34" ht="20.100000000000001" hidden="1" customHeight="1" x14ac:dyDescent="0.2">
      <c r="A3585" s="109"/>
      <c r="B3585" s="119"/>
      <c r="C3585" s="111"/>
      <c r="D3585" s="112"/>
      <c r="E3585" s="107">
        <f t="shared" si="613"/>
        <v>0</v>
      </c>
      <c r="F3585" s="108">
        <f t="shared" si="614"/>
        <v>0</v>
      </c>
      <c r="G3585" s="114"/>
      <c r="H3585" s="113"/>
      <c r="I3585" s="114"/>
      <c r="J3585" s="115"/>
      <c r="K3585" s="89"/>
      <c r="L3585" s="116"/>
      <c r="M3585" s="117"/>
      <c r="N3585" s="94" t="str">
        <f t="shared" si="623"/>
        <v/>
      </c>
      <c r="O3585" s="87" t="str">
        <f>IF(N3585&lt;&gt;"",IF(J3585="CR",VLOOKUP(ROUND(N3585,0),'Cap. Corr. &amp; Prot.'!$J$4:$L$669,3,FALSE),VLOOKUP(ROUND(N3585,0),'Cap. Corr. &amp; Prot.'!$J$4:$K$669,2,FALSE)),"")</f>
        <v/>
      </c>
      <c r="P3585" s="95">
        <f t="shared" si="615"/>
        <v>0</v>
      </c>
      <c r="Q3585" s="96" t="str">
        <f>IFERROR(VLOOKUP(Y3585,'Constantes KG'!$B$7:$G$22,HLOOKUP(I3585,'Constantes KG'!$C$5:$G$6,2,FALSE),FALSE),"")</f>
        <v/>
      </c>
      <c r="R3585" s="97">
        <f t="shared" si="616"/>
        <v>0</v>
      </c>
      <c r="S3585" s="149">
        <f>IFERROR(VLOOKUP(J3585,Regulaciones!$B$3:$C$9,2,FALSE),0)</f>
        <v>0</v>
      </c>
      <c r="T3585" s="149">
        <f>S3585+IFERROR(VLOOKUP(A3585,$B$5:$T3584,19,FALSE),0)</f>
        <v>0</v>
      </c>
      <c r="U3585" s="94">
        <f t="shared" si="617"/>
        <v>0</v>
      </c>
      <c r="V3585" s="98">
        <f>U3585+IFERROR(VLOOKUP(A3585,$B$5:$V3584,21,FALSE),0)</f>
        <v>0</v>
      </c>
      <c r="W3585" s="99" t="str">
        <f>IF(Y3585&lt;&gt;"",AD3585&amp;"X"&amp;VLOOKUP(INT(N3585),'Cap. Corr. &amp; Prot.'!$J$4:$M$669,4,FALSE),"")</f>
        <v/>
      </c>
      <c r="X3585" s="100"/>
      <c r="Y3585" s="118"/>
      <c r="Z3585" s="102"/>
      <c r="AB3585" s="59" t="str">
        <f t="shared" si="618"/>
        <v/>
      </c>
      <c r="AC3585" s="59" t="str">
        <f t="shared" si="619"/>
        <v/>
      </c>
      <c r="AD3585" s="59" t="str">
        <f>IFERROR(VLOOKUP('Capacidad_&amp;_Regulación'!H3585,Regulaciones!$L$3:$M$7,2,FALSE),"")</f>
        <v/>
      </c>
      <c r="AE3585" s="74" t="str">
        <f t="shared" si="620"/>
        <v/>
      </c>
      <c r="AF3585" s="74" t="str">
        <f t="shared" si="621"/>
        <v/>
      </c>
      <c r="AG3585" s="74" t="str">
        <f t="shared" si="622"/>
        <v/>
      </c>
      <c r="AH3585" s="74">
        <f>IF(AD3585&lt;&gt;"",VLOOKUP($K$1,'Fact. Corr.'!$B$5:$G$7,HLOOKUP(H3585,'Fact. Corr.'!$C$4:$G$8,5,FALSE),FALSE),0)</f>
        <v>0</v>
      </c>
    </row>
    <row r="3586" spans="1:34" ht="20.100000000000001" hidden="1" customHeight="1" x14ac:dyDescent="0.2">
      <c r="A3586" s="109"/>
      <c r="B3586" s="119"/>
      <c r="C3586" s="111"/>
      <c r="D3586" s="112"/>
      <c r="E3586" s="107">
        <f t="shared" si="613"/>
        <v>0</v>
      </c>
      <c r="F3586" s="108">
        <f t="shared" si="614"/>
        <v>0</v>
      </c>
      <c r="G3586" s="114"/>
      <c r="H3586" s="113"/>
      <c r="I3586" s="114"/>
      <c r="J3586" s="115"/>
      <c r="K3586" s="89"/>
      <c r="L3586" s="116"/>
      <c r="M3586" s="117"/>
      <c r="N3586" s="94" t="str">
        <f t="shared" si="623"/>
        <v/>
      </c>
      <c r="O3586" s="87" t="str">
        <f>IF(N3586&lt;&gt;"",IF(J3586="CR",VLOOKUP(ROUND(N3586,0),'Cap. Corr. &amp; Prot.'!$J$4:$L$669,3,FALSE),VLOOKUP(ROUND(N3586,0),'Cap. Corr. &amp; Prot.'!$J$4:$K$669,2,FALSE)),"")</f>
        <v/>
      </c>
      <c r="P3586" s="95">
        <f t="shared" si="615"/>
        <v>0</v>
      </c>
      <c r="Q3586" s="96" t="str">
        <f>IFERROR(VLOOKUP(Y3586,'Constantes KG'!$B$7:$G$22,HLOOKUP(I3586,'Constantes KG'!$C$5:$G$6,2,FALSE),FALSE),"")</f>
        <v/>
      </c>
      <c r="R3586" s="97">
        <f t="shared" si="616"/>
        <v>0</v>
      </c>
      <c r="S3586" s="149">
        <f>IFERROR(VLOOKUP(J3586,Regulaciones!$B$3:$C$9,2,FALSE),0)</f>
        <v>0</v>
      </c>
      <c r="T3586" s="149">
        <f>S3586+IFERROR(VLOOKUP(A3586,$B$5:$T3585,19,FALSE),0)</f>
        <v>0</v>
      </c>
      <c r="U3586" s="94">
        <f t="shared" si="617"/>
        <v>0</v>
      </c>
      <c r="V3586" s="98">
        <f>U3586+IFERROR(VLOOKUP(A3586,$B$5:$V3585,21,FALSE),0)</f>
        <v>0</v>
      </c>
      <c r="W3586" s="99" t="str">
        <f>IF(Y3586&lt;&gt;"",AD3586&amp;"X"&amp;VLOOKUP(INT(N3586),'Cap. Corr. &amp; Prot.'!$J$4:$M$669,4,FALSE),"")</f>
        <v/>
      </c>
      <c r="X3586" s="100"/>
      <c r="Y3586" s="118"/>
      <c r="Z3586" s="102"/>
      <c r="AB3586" s="59" t="str">
        <f t="shared" si="618"/>
        <v/>
      </c>
      <c r="AC3586" s="59" t="str">
        <f t="shared" si="619"/>
        <v/>
      </c>
      <c r="AD3586" s="59" t="str">
        <f>IFERROR(VLOOKUP('Capacidad_&amp;_Regulación'!H3586,Regulaciones!$L$3:$M$7,2,FALSE),"")</f>
        <v/>
      </c>
      <c r="AE3586" s="74" t="str">
        <f t="shared" si="620"/>
        <v/>
      </c>
      <c r="AF3586" s="74" t="str">
        <f t="shared" si="621"/>
        <v/>
      </c>
      <c r="AG3586" s="74" t="str">
        <f t="shared" si="622"/>
        <v/>
      </c>
      <c r="AH3586" s="74">
        <f>IF(AD3586&lt;&gt;"",VLOOKUP($K$1,'Fact. Corr.'!$B$5:$G$7,HLOOKUP(H3586,'Fact. Corr.'!$C$4:$G$8,5,FALSE),FALSE),0)</f>
        <v>0</v>
      </c>
    </row>
    <row r="3587" spans="1:34" ht="20.100000000000001" hidden="1" customHeight="1" x14ac:dyDescent="0.2">
      <c r="A3587" s="109"/>
      <c r="B3587" s="119"/>
      <c r="C3587" s="111"/>
      <c r="D3587" s="112"/>
      <c r="E3587" s="107">
        <f t="shared" si="613"/>
        <v>0</v>
      </c>
      <c r="F3587" s="108">
        <f t="shared" si="614"/>
        <v>0</v>
      </c>
      <c r="G3587" s="114"/>
      <c r="H3587" s="113"/>
      <c r="I3587" s="114"/>
      <c r="J3587" s="115"/>
      <c r="K3587" s="89"/>
      <c r="L3587" s="116"/>
      <c r="M3587" s="117"/>
      <c r="N3587" s="94" t="str">
        <f t="shared" si="623"/>
        <v/>
      </c>
      <c r="O3587" s="87" t="str">
        <f>IF(N3587&lt;&gt;"",IF(J3587="CR",VLOOKUP(ROUND(N3587,0),'Cap. Corr. &amp; Prot.'!$J$4:$L$669,3,FALSE),VLOOKUP(ROUND(N3587,0),'Cap. Corr. &amp; Prot.'!$J$4:$K$669,2,FALSE)),"")</f>
        <v/>
      </c>
      <c r="P3587" s="95">
        <f t="shared" si="615"/>
        <v>0</v>
      </c>
      <c r="Q3587" s="96" t="str">
        <f>IFERROR(VLOOKUP(Y3587,'Constantes KG'!$B$7:$G$22,HLOOKUP(I3587,'Constantes KG'!$C$5:$G$6,2,FALSE),FALSE),"")</f>
        <v/>
      </c>
      <c r="R3587" s="97">
        <f t="shared" si="616"/>
        <v>0</v>
      </c>
      <c r="S3587" s="149">
        <f>IFERROR(VLOOKUP(J3587,Regulaciones!$B$3:$C$9,2,FALSE),0)</f>
        <v>0</v>
      </c>
      <c r="T3587" s="149">
        <f>S3587+IFERROR(VLOOKUP(A3587,$B$5:$T3586,19,FALSE),0)</f>
        <v>0</v>
      </c>
      <c r="U3587" s="94">
        <f t="shared" si="617"/>
        <v>0</v>
      </c>
      <c r="V3587" s="98">
        <f>U3587+IFERROR(VLOOKUP(A3587,$B$5:$V3586,21,FALSE),0)</f>
        <v>0</v>
      </c>
      <c r="W3587" s="99" t="str">
        <f>IF(Y3587&lt;&gt;"",AD3587&amp;"X"&amp;VLOOKUP(INT(N3587),'Cap. Corr. &amp; Prot.'!$J$4:$M$669,4,FALSE),"")</f>
        <v/>
      </c>
      <c r="X3587" s="100"/>
      <c r="Y3587" s="118"/>
      <c r="Z3587" s="102"/>
      <c r="AB3587" s="59" t="str">
        <f t="shared" si="618"/>
        <v/>
      </c>
      <c r="AC3587" s="59" t="str">
        <f t="shared" si="619"/>
        <v/>
      </c>
      <c r="AD3587" s="59" t="str">
        <f>IFERROR(VLOOKUP('Capacidad_&amp;_Regulación'!H3587,Regulaciones!$L$3:$M$7,2,FALSE),"")</f>
        <v/>
      </c>
      <c r="AE3587" s="74" t="str">
        <f t="shared" si="620"/>
        <v/>
      </c>
      <c r="AF3587" s="74" t="str">
        <f t="shared" si="621"/>
        <v/>
      </c>
      <c r="AG3587" s="74" t="str">
        <f t="shared" si="622"/>
        <v/>
      </c>
      <c r="AH3587" s="74">
        <f>IF(AD3587&lt;&gt;"",VLOOKUP($K$1,'Fact. Corr.'!$B$5:$G$7,HLOOKUP(H3587,'Fact. Corr.'!$C$4:$G$8,5,FALSE),FALSE),0)</f>
        <v>0</v>
      </c>
    </row>
    <row r="3588" spans="1:34" ht="20.100000000000001" hidden="1" customHeight="1" x14ac:dyDescent="0.2">
      <c r="A3588" s="109"/>
      <c r="B3588" s="119"/>
      <c r="C3588" s="111"/>
      <c r="D3588" s="112"/>
      <c r="E3588" s="107">
        <f t="shared" ref="E3588:E3651" si="624">SUM(C3588:D3588)</f>
        <v>0</v>
      </c>
      <c r="F3588" s="108">
        <f t="shared" ref="F3588:F3651" si="625">G3588*I3588*1000</f>
        <v>0</v>
      </c>
      <c r="G3588" s="114"/>
      <c r="H3588" s="113"/>
      <c r="I3588" s="114"/>
      <c r="J3588" s="115"/>
      <c r="K3588" s="89"/>
      <c r="L3588" s="116"/>
      <c r="M3588" s="117"/>
      <c r="N3588" s="94" t="str">
        <f t="shared" si="623"/>
        <v/>
      </c>
      <c r="O3588" s="87" t="str">
        <f>IF(N3588&lt;&gt;"",IF(J3588="CR",VLOOKUP(ROUND(N3588,0),'Cap. Corr. &amp; Prot.'!$J$4:$L$669,3,FALSE),VLOOKUP(ROUND(N3588,0),'Cap. Corr. &amp; Prot.'!$J$4:$K$669,2,FALSE)),"")</f>
        <v/>
      </c>
      <c r="P3588" s="95">
        <f t="shared" ref="P3588:P3651" si="626">G3588*E3588</f>
        <v>0</v>
      </c>
      <c r="Q3588" s="96" t="str">
        <f>IFERROR(VLOOKUP(Y3588,'Constantes KG'!$B$7:$G$22,HLOOKUP(I3588,'Constantes KG'!$C$5:$G$6,2,FALSE),FALSE),"")</f>
        <v/>
      </c>
      <c r="R3588" s="97">
        <f t="shared" ref="R3588:R3651" si="627">IFERROR(Q3588/RIGHT(M3588,3)^2,0)</f>
        <v>0</v>
      </c>
      <c r="S3588" s="149">
        <f>IFERROR(VLOOKUP(J3588,Regulaciones!$B$3:$C$9,2,FALSE),0)</f>
        <v>0</v>
      </c>
      <c r="T3588" s="149">
        <f>S3588+IFERROR(VLOOKUP(A3588,$B$5:$T3587,19,FALSE),0)</f>
        <v>0</v>
      </c>
      <c r="U3588" s="94">
        <f t="shared" ref="U3588:U3651" si="628">P3588*R3588*AH3588</f>
        <v>0</v>
      </c>
      <c r="V3588" s="98">
        <f>U3588+IFERROR(VLOOKUP(A3588,$B$5:$V3587,21,FALSE),0)</f>
        <v>0</v>
      </c>
      <c r="W3588" s="99" t="str">
        <f>IF(Y3588&lt;&gt;"",AD3588&amp;"X"&amp;VLOOKUP(INT(N3588),'Cap. Corr. &amp; Prot.'!$J$4:$M$669,4,FALSE),"")</f>
        <v/>
      </c>
      <c r="X3588" s="100"/>
      <c r="Y3588" s="118"/>
      <c r="Z3588" s="102"/>
      <c r="AB3588" s="59" t="str">
        <f t="shared" ref="AB3588:AB3651" si="629">IFERROR(VALUE(LEFT(M3588,3)),"")</f>
        <v/>
      </c>
      <c r="AC3588" s="59" t="str">
        <f t="shared" ref="AC3588:AC3651" si="630">IFERROR(VALUE(RIGHT(M3588,3)),"")</f>
        <v/>
      </c>
      <c r="AD3588" s="59" t="str">
        <f>IFERROR(VLOOKUP('Capacidad_&amp;_Regulación'!H3588,Regulaciones!$L$3:$M$7,2,FALSE),"")</f>
        <v/>
      </c>
      <c r="AE3588" s="74" t="str">
        <f t="shared" ref="AE3588:AE3651" si="631">IFERROR(L3588*((1000*G3588)/(AB3588)),"")</f>
        <v/>
      </c>
      <c r="AF3588" s="74" t="str">
        <f t="shared" ref="AF3588:AF3651" si="632">IFERROR(L3588*((1000*G3588)/(AC3588)),"")</f>
        <v/>
      </c>
      <c r="AG3588" s="74" t="str">
        <f t="shared" ref="AG3588:AG3651" si="633">IFERROR(L3588*((1000*G3588)/(SQRT(3)*AC3588)),"")</f>
        <v/>
      </c>
      <c r="AH3588" s="74">
        <f>IF(AD3588&lt;&gt;"",VLOOKUP($K$1,'Fact. Corr.'!$B$5:$G$7,HLOOKUP(H3588,'Fact. Corr.'!$C$4:$G$8,5,FALSE),FALSE),0)</f>
        <v>0</v>
      </c>
    </row>
    <row r="3589" spans="1:34" ht="20.100000000000001" hidden="1" customHeight="1" x14ac:dyDescent="0.2">
      <c r="A3589" s="109"/>
      <c r="B3589" s="119"/>
      <c r="C3589" s="111"/>
      <c r="D3589" s="112"/>
      <c r="E3589" s="107">
        <f t="shared" si="624"/>
        <v>0</v>
      </c>
      <c r="F3589" s="108">
        <f t="shared" si="625"/>
        <v>0</v>
      </c>
      <c r="G3589" s="114"/>
      <c r="H3589" s="113"/>
      <c r="I3589" s="114"/>
      <c r="J3589" s="115"/>
      <c r="K3589" s="89"/>
      <c r="L3589" s="116"/>
      <c r="M3589" s="117"/>
      <c r="N3589" s="94" t="str">
        <f t="shared" si="623"/>
        <v/>
      </c>
      <c r="O3589" s="87" t="str">
        <f>IF(N3589&lt;&gt;"",IF(J3589="CR",VLOOKUP(ROUND(N3589,0),'Cap. Corr. &amp; Prot.'!$J$4:$L$669,3,FALSE),VLOOKUP(ROUND(N3589,0),'Cap. Corr. &amp; Prot.'!$J$4:$K$669,2,FALSE)),"")</f>
        <v/>
      </c>
      <c r="P3589" s="95">
        <f t="shared" si="626"/>
        <v>0</v>
      </c>
      <c r="Q3589" s="96" t="str">
        <f>IFERROR(VLOOKUP(Y3589,'Constantes KG'!$B$7:$G$22,HLOOKUP(I3589,'Constantes KG'!$C$5:$G$6,2,FALSE),FALSE),"")</f>
        <v/>
      </c>
      <c r="R3589" s="97">
        <f t="shared" si="627"/>
        <v>0</v>
      </c>
      <c r="S3589" s="149">
        <f>IFERROR(VLOOKUP(J3589,Regulaciones!$B$3:$C$9,2,FALSE),0)</f>
        <v>0</v>
      </c>
      <c r="T3589" s="149">
        <f>S3589+IFERROR(VLOOKUP(A3589,$B$5:$T3588,19,FALSE),0)</f>
        <v>0</v>
      </c>
      <c r="U3589" s="94">
        <f t="shared" si="628"/>
        <v>0</v>
      </c>
      <c r="V3589" s="98">
        <f>U3589+IFERROR(VLOOKUP(A3589,$B$5:$V3588,21,FALSE),0)</f>
        <v>0</v>
      </c>
      <c r="W3589" s="99" t="str">
        <f>IF(Y3589&lt;&gt;"",AD3589&amp;"X"&amp;VLOOKUP(INT(N3589),'Cap. Corr. &amp; Prot.'!$J$4:$M$669,4,FALSE),"")</f>
        <v/>
      </c>
      <c r="X3589" s="100"/>
      <c r="Y3589" s="118"/>
      <c r="Z3589" s="102"/>
      <c r="AB3589" s="59" t="str">
        <f t="shared" si="629"/>
        <v/>
      </c>
      <c r="AC3589" s="59" t="str">
        <f t="shared" si="630"/>
        <v/>
      </c>
      <c r="AD3589" s="59" t="str">
        <f>IFERROR(VLOOKUP('Capacidad_&amp;_Regulación'!H3589,Regulaciones!$L$3:$M$7,2,FALSE),"")</f>
        <v/>
      </c>
      <c r="AE3589" s="74" t="str">
        <f t="shared" si="631"/>
        <v/>
      </c>
      <c r="AF3589" s="74" t="str">
        <f t="shared" si="632"/>
        <v/>
      </c>
      <c r="AG3589" s="74" t="str">
        <f t="shared" si="633"/>
        <v/>
      </c>
      <c r="AH3589" s="74">
        <f>IF(AD3589&lt;&gt;"",VLOOKUP($K$1,'Fact. Corr.'!$B$5:$G$7,HLOOKUP(H3589,'Fact. Corr.'!$C$4:$G$8,5,FALSE),FALSE),0)</f>
        <v>0</v>
      </c>
    </row>
    <row r="3590" spans="1:34" ht="20.100000000000001" hidden="1" customHeight="1" x14ac:dyDescent="0.2">
      <c r="A3590" s="109"/>
      <c r="B3590" s="119"/>
      <c r="C3590" s="111"/>
      <c r="D3590" s="112"/>
      <c r="E3590" s="107">
        <f t="shared" si="624"/>
        <v>0</v>
      </c>
      <c r="F3590" s="108">
        <f t="shared" si="625"/>
        <v>0</v>
      </c>
      <c r="G3590" s="114"/>
      <c r="H3590" s="113"/>
      <c r="I3590" s="114"/>
      <c r="J3590" s="115"/>
      <c r="K3590" s="89"/>
      <c r="L3590" s="116"/>
      <c r="M3590" s="117"/>
      <c r="N3590" s="94" t="str">
        <f t="shared" si="623"/>
        <v/>
      </c>
      <c r="O3590" s="87" t="str">
        <f>IF(N3590&lt;&gt;"",IF(J3590="CR",VLOOKUP(ROUND(N3590,0),'Cap. Corr. &amp; Prot.'!$J$4:$L$669,3,FALSE),VLOOKUP(ROUND(N3590,0),'Cap. Corr. &amp; Prot.'!$J$4:$K$669,2,FALSE)),"")</f>
        <v/>
      </c>
      <c r="P3590" s="95">
        <f t="shared" si="626"/>
        <v>0</v>
      </c>
      <c r="Q3590" s="96" t="str">
        <f>IFERROR(VLOOKUP(Y3590,'Constantes KG'!$B$7:$G$22,HLOOKUP(I3590,'Constantes KG'!$C$5:$G$6,2,FALSE),FALSE),"")</f>
        <v/>
      </c>
      <c r="R3590" s="97">
        <f t="shared" si="627"/>
        <v>0</v>
      </c>
      <c r="S3590" s="149">
        <f>IFERROR(VLOOKUP(J3590,Regulaciones!$B$3:$C$9,2,FALSE),0)</f>
        <v>0</v>
      </c>
      <c r="T3590" s="149">
        <f>S3590+IFERROR(VLOOKUP(A3590,$B$5:$T3589,19,FALSE),0)</f>
        <v>0</v>
      </c>
      <c r="U3590" s="94">
        <f t="shared" si="628"/>
        <v>0</v>
      </c>
      <c r="V3590" s="98">
        <f>U3590+IFERROR(VLOOKUP(A3590,$B$5:$V3589,21,FALSE),0)</f>
        <v>0</v>
      </c>
      <c r="W3590" s="99" t="str">
        <f>IF(Y3590&lt;&gt;"",AD3590&amp;"X"&amp;VLOOKUP(INT(N3590),'Cap. Corr. &amp; Prot.'!$J$4:$M$669,4,FALSE),"")</f>
        <v/>
      </c>
      <c r="X3590" s="100"/>
      <c r="Y3590" s="118"/>
      <c r="Z3590" s="102"/>
      <c r="AB3590" s="59" t="str">
        <f t="shared" si="629"/>
        <v/>
      </c>
      <c r="AC3590" s="59" t="str">
        <f t="shared" si="630"/>
        <v/>
      </c>
      <c r="AD3590" s="59" t="str">
        <f>IFERROR(VLOOKUP('Capacidad_&amp;_Regulación'!H3590,Regulaciones!$L$3:$M$7,2,FALSE),"")</f>
        <v/>
      </c>
      <c r="AE3590" s="74" t="str">
        <f t="shared" si="631"/>
        <v/>
      </c>
      <c r="AF3590" s="74" t="str">
        <f t="shared" si="632"/>
        <v/>
      </c>
      <c r="AG3590" s="74" t="str">
        <f t="shared" si="633"/>
        <v/>
      </c>
      <c r="AH3590" s="74">
        <f>IF(AD3590&lt;&gt;"",VLOOKUP($K$1,'Fact. Corr.'!$B$5:$G$7,HLOOKUP(H3590,'Fact. Corr.'!$C$4:$G$8,5,FALSE),FALSE),0)</f>
        <v>0</v>
      </c>
    </row>
    <row r="3591" spans="1:34" ht="20.100000000000001" hidden="1" customHeight="1" x14ac:dyDescent="0.2">
      <c r="A3591" s="109"/>
      <c r="B3591" s="119"/>
      <c r="C3591" s="111"/>
      <c r="D3591" s="112"/>
      <c r="E3591" s="107">
        <f t="shared" si="624"/>
        <v>0</v>
      </c>
      <c r="F3591" s="108">
        <f t="shared" si="625"/>
        <v>0</v>
      </c>
      <c r="G3591" s="114"/>
      <c r="H3591" s="113"/>
      <c r="I3591" s="114"/>
      <c r="J3591" s="115"/>
      <c r="K3591" s="89"/>
      <c r="L3591" s="116"/>
      <c r="M3591" s="117"/>
      <c r="N3591" s="94" t="str">
        <f t="shared" ref="N3591:N3654" si="634">IF(AND(G3591&lt;&gt;0,M3591&lt;&gt;""),((G3591*1000)/(SQRT(3)*RIGHT(M3591,3)))*L3591,"")</f>
        <v/>
      </c>
      <c r="O3591" s="87" t="str">
        <f>IF(N3591&lt;&gt;"",IF(J3591="CR",VLOOKUP(ROUND(N3591,0),'Cap. Corr. &amp; Prot.'!$J$4:$L$669,3,FALSE),VLOOKUP(ROUND(N3591,0),'Cap. Corr. &amp; Prot.'!$J$4:$K$669,2,FALSE)),"")</f>
        <v/>
      </c>
      <c r="P3591" s="95">
        <f t="shared" si="626"/>
        <v>0</v>
      </c>
      <c r="Q3591" s="96" t="str">
        <f>IFERROR(VLOOKUP(Y3591,'Constantes KG'!$B$7:$G$22,HLOOKUP(I3591,'Constantes KG'!$C$5:$G$6,2,FALSE),FALSE),"")</f>
        <v/>
      </c>
      <c r="R3591" s="97">
        <f t="shared" si="627"/>
        <v>0</v>
      </c>
      <c r="S3591" s="149">
        <f>IFERROR(VLOOKUP(J3591,Regulaciones!$B$3:$C$9,2,FALSE),0)</f>
        <v>0</v>
      </c>
      <c r="T3591" s="149">
        <f>S3591+IFERROR(VLOOKUP(A3591,$B$5:$T3590,19,FALSE),0)</f>
        <v>0</v>
      </c>
      <c r="U3591" s="94">
        <f t="shared" si="628"/>
        <v>0</v>
      </c>
      <c r="V3591" s="98">
        <f>U3591+IFERROR(VLOOKUP(A3591,$B$5:$V3590,21,FALSE),0)</f>
        <v>0</v>
      </c>
      <c r="W3591" s="99" t="str">
        <f>IF(Y3591&lt;&gt;"",AD3591&amp;"X"&amp;VLOOKUP(INT(N3591),'Cap. Corr. &amp; Prot.'!$J$4:$M$669,4,FALSE),"")</f>
        <v/>
      </c>
      <c r="X3591" s="100"/>
      <c r="Y3591" s="118"/>
      <c r="Z3591" s="102"/>
      <c r="AB3591" s="59" t="str">
        <f t="shared" si="629"/>
        <v/>
      </c>
      <c r="AC3591" s="59" t="str">
        <f t="shared" si="630"/>
        <v/>
      </c>
      <c r="AD3591" s="59" t="str">
        <f>IFERROR(VLOOKUP('Capacidad_&amp;_Regulación'!H3591,Regulaciones!$L$3:$M$7,2,FALSE),"")</f>
        <v/>
      </c>
      <c r="AE3591" s="74" t="str">
        <f t="shared" si="631"/>
        <v/>
      </c>
      <c r="AF3591" s="74" t="str">
        <f t="shared" si="632"/>
        <v/>
      </c>
      <c r="AG3591" s="74" t="str">
        <f t="shared" si="633"/>
        <v/>
      </c>
      <c r="AH3591" s="74">
        <f>IF(AD3591&lt;&gt;"",VLOOKUP($K$1,'Fact. Corr.'!$B$5:$G$7,HLOOKUP(H3591,'Fact. Corr.'!$C$4:$G$8,5,FALSE),FALSE),0)</f>
        <v>0</v>
      </c>
    </row>
    <row r="3592" spans="1:34" ht="20.100000000000001" hidden="1" customHeight="1" x14ac:dyDescent="0.2">
      <c r="A3592" s="109"/>
      <c r="B3592" s="119"/>
      <c r="C3592" s="111"/>
      <c r="D3592" s="112"/>
      <c r="E3592" s="107">
        <f t="shared" si="624"/>
        <v>0</v>
      </c>
      <c r="F3592" s="108">
        <f t="shared" si="625"/>
        <v>0</v>
      </c>
      <c r="G3592" s="114"/>
      <c r="H3592" s="113"/>
      <c r="I3592" s="114"/>
      <c r="J3592" s="115"/>
      <c r="K3592" s="89"/>
      <c r="L3592" s="116"/>
      <c r="M3592" s="117"/>
      <c r="N3592" s="94" t="str">
        <f t="shared" si="634"/>
        <v/>
      </c>
      <c r="O3592" s="87" t="str">
        <f>IF(N3592&lt;&gt;"",IF(J3592="CR",VLOOKUP(ROUND(N3592,0),'Cap. Corr. &amp; Prot.'!$J$4:$L$669,3,FALSE),VLOOKUP(ROUND(N3592,0),'Cap. Corr. &amp; Prot.'!$J$4:$K$669,2,FALSE)),"")</f>
        <v/>
      </c>
      <c r="P3592" s="95">
        <f t="shared" si="626"/>
        <v>0</v>
      </c>
      <c r="Q3592" s="96" t="str">
        <f>IFERROR(VLOOKUP(Y3592,'Constantes KG'!$B$7:$G$22,HLOOKUP(I3592,'Constantes KG'!$C$5:$G$6,2,FALSE),FALSE),"")</f>
        <v/>
      </c>
      <c r="R3592" s="97">
        <f t="shared" si="627"/>
        <v>0</v>
      </c>
      <c r="S3592" s="149">
        <f>IFERROR(VLOOKUP(J3592,Regulaciones!$B$3:$C$9,2,FALSE),0)</f>
        <v>0</v>
      </c>
      <c r="T3592" s="149">
        <f>S3592+IFERROR(VLOOKUP(A3592,$B$5:$T3591,19,FALSE),0)</f>
        <v>0</v>
      </c>
      <c r="U3592" s="94">
        <f t="shared" si="628"/>
        <v>0</v>
      </c>
      <c r="V3592" s="98">
        <f>U3592+IFERROR(VLOOKUP(A3592,$B$5:$V3591,21,FALSE),0)</f>
        <v>0</v>
      </c>
      <c r="W3592" s="99" t="str">
        <f>IF(Y3592&lt;&gt;"",AD3592&amp;"X"&amp;VLOOKUP(INT(N3592),'Cap. Corr. &amp; Prot.'!$J$4:$M$669,4,FALSE),"")</f>
        <v/>
      </c>
      <c r="X3592" s="100"/>
      <c r="Y3592" s="118"/>
      <c r="Z3592" s="102"/>
      <c r="AB3592" s="59" t="str">
        <f t="shared" si="629"/>
        <v/>
      </c>
      <c r="AC3592" s="59" t="str">
        <f t="shared" si="630"/>
        <v/>
      </c>
      <c r="AD3592" s="59" t="str">
        <f>IFERROR(VLOOKUP('Capacidad_&amp;_Regulación'!H3592,Regulaciones!$L$3:$M$7,2,FALSE),"")</f>
        <v/>
      </c>
      <c r="AE3592" s="74" t="str">
        <f t="shared" si="631"/>
        <v/>
      </c>
      <c r="AF3592" s="74" t="str">
        <f t="shared" si="632"/>
        <v/>
      </c>
      <c r="AG3592" s="74" t="str">
        <f t="shared" si="633"/>
        <v/>
      </c>
      <c r="AH3592" s="74">
        <f>IF(AD3592&lt;&gt;"",VLOOKUP($K$1,'Fact. Corr.'!$B$5:$G$7,HLOOKUP(H3592,'Fact. Corr.'!$C$4:$G$8,5,FALSE),FALSE),0)</f>
        <v>0</v>
      </c>
    </row>
    <row r="3593" spans="1:34" ht="20.100000000000001" hidden="1" customHeight="1" x14ac:dyDescent="0.2">
      <c r="A3593" s="109"/>
      <c r="B3593" s="119"/>
      <c r="C3593" s="111"/>
      <c r="D3593" s="112"/>
      <c r="E3593" s="107">
        <f t="shared" si="624"/>
        <v>0</v>
      </c>
      <c r="F3593" s="108">
        <f t="shared" si="625"/>
        <v>0</v>
      </c>
      <c r="G3593" s="114"/>
      <c r="H3593" s="113"/>
      <c r="I3593" s="114"/>
      <c r="J3593" s="115"/>
      <c r="K3593" s="89"/>
      <c r="L3593" s="116"/>
      <c r="M3593" s="117"/>
      <c r="N3593" s="94" t="str">
        <f t="shared" si="634"/>
        <v/>
      </c>
      <c r="O3593" s="87" t="str">
        <f>IF(N3593&lt;&gt;"",IF(J3593="CR",VLOOKUP(ROUND(N3593,0),'Cap. Corr. &amp; Prot.'!$J$4:$L$669,3,FALSE),VLOOKUP(ROUND(N3593,0),'Cap. Corr. &amp; Prot.'!$J$4:$K$669,2,FALSE)),"")</f>
        <v/>
      </c>
      <c r="P3593" s="95">
        <f t="shared" si="626"/>
        <v>0</v>
      </c>
      <c r="Q3593" s="96" t="str">
        <f>IFERROR(VLOOKUP(Y3593,'Constantes KG'!$B$7:$G$22,HLOOKUP(I3593,'Constantes KG'!$C$5:$G$6,2,FALSE),FALSE),"")</f>
        <v/>
      </c>
      <c r="R3593" s="97">
        <f t="shared" si="627"/>
        <v>0</v>
      </c>
      <c r="S3593" s="149">
        <f>IFERROR(VLOOKUP(J3593,Regulaciones!$B$3:$C$9,2,FALSE),0)</f>
        <v>0</v>
      </c>
      <c r="T3593" s="149">
        <f>S3593+IFERROR(VLOOKUP(A3593,$B$5:$T3592,19,FALSE),0)</f>
        <v>0</v>
      </c>
      <c r="U3593" s="94">
        <f t="shared" si="628"/>
        <v>0</v>
      </c>
      <c r="V3593" s="98">
        <f>U3593+IFERROR(VLOOKUP(A3593,$B$5:$V3592,21,FALSE),0)</f>
        <v>0</v>
      </c>
      <c r="W3593" s="99" t="str">
        <f>IF(Y3593&lt;&gt;"",AD3593&amp;"X"&amp;VLOOKUP(INT(N3593),'Cap. Corr. &amp; Prot.'!$J$4:$M$669,4,FALSE),"")</f>
        <v/>
      </c>
      <c r="X3593" s="100"/>
      <c r="Y3593" s="118"/>
      <c r="Z3593" s="102"/>
      <c r="AB3593" s="59" t="str">
        <f t="shared" si="629"/>
        <v/>
      </c>
      <c r="AC3593" s="59" t="str">
        <f t="shared" si="630"/>
        <v/>
      </c>
      <c r="AD3593" s="59" t="str">
        <f>IFERROR(VLOOKUP('Capacidad_&amp;_Regulación'!H3593,Regulaciones!$L$3:$M$7,2,FALSE),"")</f>
        <v/>
      </c>
      <c r="AE3593" s="74" t="str">
        <f t="shared" si="631"/>
        <v/>
      </c>
      <c r="AF3593" s="74" t="str">
        <f t="shared" si="632"/>
        <v/>
      </c>
      <c r="AG3593" s="74" t="str">
        <f t="shared" si="633"/>
        <v/>
      </c>
      <c r="AH3593" s="74">
        <f>IF(AD3593&lt;&gt;"",VLOOKUP($K$1,'Fact. Corr.'!$B$5:$G$7,HLOOKUP(H3593,'Fact. Corr.'!$C$4:$G$8,5,FALSE),FALSE),0)</f>
        <v>0</v>
      </c>
    </row>
    <row r="3594" spans="1:34" ht="20.100000000000001" hidden="1" customHeight="1" x14ac:dyDescent="0.2">
      <c r="A3594" s="109"/>
      <c r="B3594" s="119"/>
      <c r="C3594" s="111"/>
      <c r="D3594" s="112"/>
      <c r="E3594" s="107">
        <f t="shared" si="624"/>
        <v>0</v>
      </c>
      <c r="F3594" s="108">
        <f t="shared" si="625"/>
        <v>0</v>
      </c>
      <c r="G3594" s="114"/>
      <c r="H3594" s="113"/>
      <c r="I3594" s="114"/>
      <c r="J3594" s="115"/>
      <c r="K3594" s="89"/>
      <c r="L3594" s="116"/>
      <c r="M3594" s="117"/>
      <c r="N3594" s="94" t="str">
        <f t="shared" si="634"/>
        <v/>
      </c>
      <c r="O3594" s="87" t="str">
        <f>IF(N3594&lt;&gt;"",IF(J3594="CR",VLOOKUP(ROUND(N3594,0),'Cap. Corr. &amp; Prot.'!$J$4:$L$669,3,FALSE),VLOOKUP(ROUND(N3594,0),'Cap. Corr. &amp; Prot.'!$J$4:$K$669,2,FALSE)),"")</f>
        <v/>
      </c>
      <c r="P3594" s="95">
        <f t="shared" si="626"/>
        <v>0</v>
      </c>
      <c r="Q3594" s="96" t="str">
        <f>IFERROR(VLOOKUP(Y3594,'Constantes KG'!$B$7:$G$22,HLOOKUP(I3594,'Constantes KG'!$C$5:$G$6,2,FALSE),FALSE),"")</f>
        <v/>
      </c>
      <c r="R3594" s="97">
        <f t="shared" si="627"/>
        <v>0</v>
      </c>
      <c r="S3594" s="149">
        <f>IFERROR(VLOOKUP(J3594,Regulaciones!$B$3:$C$9,2,FALSE),0)</f>
        <v>0</v>
      </c>
      <c r="T3594" s="149">
        <f>S3594+IFERROR(VLOOKUP(A3594,$B$5:$T3593,19,FALSE),0)</f>
        <v>0</v>
      </c>
      <c r="U3594" s="94">
        <f t="shared" si="628"/>
        <v>0</v>
      </c>
      <c r="V3594" s="98">
        <f>U3594+IFERROR(VLOOKUP(A3594,$B$5:$V3593,21,FALSE),0)</f>
        <v>0</v>
      </c>
      <c r="W3594" s="99" t="str">
        <f>IF(Y3594&lt;&gt;"",AD3594&amp;"X"&amp;VLOOKUP(INT(N3594),'Cap. Corr. &amp; Prot.'!$J$4:$M$669,4,FALSE),"")</f>
        <v/>
      </c>
      <c r="X3594" s="100"/>
      <c r="Y3594" s="118"/>
      <c r="Z3594" s="102"/>
      <c r="AB3594" s="59" t="str">
        <f t="shared" si="629"/>
        <v/>
      </c>
      <c r="AC3594" s="59" t="str">
        <f t="shared" si="630"/>
        <v/>
      </c>
      <c r="AD3594" s="59" t="str">
        <f>IFERROR(VLOOKUP('Capacidad_&amp;_Regulación'!H3594,Regulaciones!$L$3:$M$7,2,FALSE),"")</f>
        <v/>
      </c>
      <c r="AE3594" s="74" t="str">
        <f t="shared" si="631"/>
        <v/>
      </c>
      <c r="AF3594" s="74" t="str">
        <f t="shared" si="632"/>
        <v/>
      </c>
      <c r="AG3594" s="74" t="str">
        <f t="shared" si="633"/>
        <v/>
      </c>
      <c r="AH3594" s="74">
        <f>IF(AD3594&lt;&gt;"",VLOOKUP($K$1,'Fact. Corr.'!$B$5:$G$7,HLOOKUP(H3594,'Fact. Corr.'!$C$4:$G$8,5,FALSE),FALSE),0)</f>
        <v>0</v>
      </c>
    </row>
    <row r="3595" spans="1:34" ht="20.100000000000001" hidden="1" customHeight="1" x14ac:dyDescent="0.2">
      <c r="A3595" s="109"/>
      <c r="B3595" s="119"/>
      <c r="C3595" s="111"/>
      <c r="D3595" s="112"/>
      <c r="E3595" s="107">
        <f t="shared" si="624"/>
        <v>0</v>
      </c>
      <c r="F3595" s="108">
        <f t="shared" si="625"/>
        <v>0</v>
      </c>
      <c r="G3595" s="114"/>
      <c r="H3595" s="113"/>
      <c r="I3595" s="114"/>
      <c r="J3595" s="115"/>
      <c r="K3595" s="89"/>
      <c r="L3595" s="116"/>
      <c r="M3595" s="117"/>
      <c r="N3595" s="94" t="str">
        <f t="shared" si="634"/>
        <v/>
      </c>
      <c r="O3595" s="87" t="str">
        <f>IF(N3595&lt;&gt;"",IF(J3595="CR",VLOOKUP(ROUND(N3595,0),'Cap. Corr. &amp; Prot.'!$J$4:$L$669,3,FALSE),VLOOKUP(ROUND(N3595,0),'Cap. Corr. &amp; Prot.'!$J$4:$K$669,2,FALSE)),"")</f>
        <v/>
      </c>
      <c r="P3595" s="95">
        <f t="shared" si="626"/>
        <v>0</v>
      </c>
      <c r="Q3595" s="96" t="str">
        <f>IFERROR(VLOOKUP(Y3595,'Constantes KG'!$B$7:$G$22,HLOOKUP(I3595,'Constantes KG'!$C$5:$G$6,2,FALSE),FALSE),"")</f>
        <v/>
      </c>
      <c r="R3595" s="97">
        <f t="shared" si="627"/>
        <v>0</v>
      </c>
      <c r="S3595" s="149">
        <f>IFERROR(VLOOKUP(J3595,Regulaciones!$B$3:$C$9,2,FALSE),0)</f>
        <v>0</v>
      </c>
      <c r="T3595" s="149">
        <f>S3595+IFERROR(VLOOKUP(A3595,$B$5:$T3594,19,FALSE),0)</f>
        <v>0</v>
      </c>
      <c r="U3595" s="94">
        <f t="shared" si="628"/>
        <v>0</v>
      </c>
      <c r="V3595" s="98">
        <f>U3595+IFERROR(VLOOKUP(A3595,$B$5:$V3594,21,FALSE),0)</f>
        <v>0</v>
      </c>
      <c r="W3595" s="99" t="str">
        <f>IF(Y3595&lt;&gt;"",AD3595&amp;"X"&amp;VLOOKUP(INT(N3595),'Cap. Corr. &amp; Prot.'!$J$4:$M$669,4,FALSE),"")</f>
        <v/>
      </c>
      <c r="X3595" s="100"/>
      <c r="Y3595" s="118"/>
      <c r="Z3595" s="102"/>
      <c r="AB3595" s="59" t="str">
        <f t="shared" si="629"/>
        <v/>
      </c>
      <c r="AC3595" s="59" t="str">
        <f t="shared" si="630"/>
        <v/>
      </c>
      <c r="AD3595" s="59" t="str">
        <f>IFERROR(VLOOKUP('Capacidad_&amp;_Regulación'!H3595,Regulaciones!$L$3:$M$7,2,FALSE),"")</f>
        <v/>
      </c>
      <c r="AE3595" s="74" t="str">
        <f t="shared" si="631"/>
        <v/>
      </c>
      <c r="AF3595" s="74" t="str">
        <f t="shared" si="632"/>
        <v/>
      </c>
      <c r="AG3595" s="74" t="str">
        <f t="shared" si="633"/>
        <v/>
      </c>
      <c r="AH3595" s="74">
        <f>IF(AD3595&lt;&gt;"",VLOOKUP($K$1,'Fact. Corr.'!$B$5:$G$7,HLOOKUP(H3595,'Fact. Corr.'!$C$4:$G$8,5,FALSE),FALSE),0)</f>
        <v>0</v>
      </c>
    </row>
    <row r="3596" spans="1:34" ht="20.100000000000001" hidden="1" customHeight="1" x14ac:dyDescent="0.2">
      <c r="A3596" s="109"/>
      <c r="B3596" s="119"/>
      <c r="C3596" s="111"/>
      <c r="D3596" s="112"/>
      <c r="E3596" s="107">
        <f t="shared" si="624"/>
        <v>0</v>
      </c>
      <c r="F3596" s="108">
        <f t="shared" si="625"/>
        <v>0</v>
      </c>
      <c r="G3596" s="114"/>
      <c r="H3596" s="113"/>
      <c r="I3596" s="114"/>
      <c r="J3596" s="115"/>
      <c r="K3596" s="89"/>
      <c r="L3596" s="116"/>
      <c r="M3596" s="117"/>
      <c r="N3596" s="94" t="str">
        <f t="shared" si="634"/>
        <v/>
      </c>
      <c r="O3596" s="87" t="str">
        <f>IF(N3596&lt;&gt;"",IF(J3596="CR",VLOOKUP(ROUND(N3596,0),'Cap. Corr. &amp; Prot.'!$J$4:$L$669,3,FALSE),VLOOKUP(ROUND(N3596,0),'Cap. Corr. &amp; Prot.'!$J$4:$K$669,2,FALSE)),"")</f>
        <v/>
      </c>
      <c r="P3596" s="95">
        <f t="shared" si="626"/>
        <v>0</v>
      </c>
      <c r="Q3596" s="96" t="str">
        <f>IFERROR(VLOOKUP(Y3596,'Constantes KG'!$B$7:$G$22,HLOOKUP(I3596,'Constantes KG'!$C$5:$G$6,2,FALSE),FALSE),"")</f>
        <v/>
      </c>
      <c r="R3596" s="97">
        <f t="shared" si="627"/>
        <v>0</v>
      </c>
      <c r="S3596" s="149">
        <f>IFERROR(VLOOKUP(J3596,Regulaciones!$B$3:$C$9,2,FALSE),0)</f>
        <v>0</v>
      </c>
      <c r="T3596" s="149">
        <f>S3596+IFERROR(VLOOKUP(A3596,$B$5:$T3595,19,FALSE),0)</f>
        <v>0</v>
      </c>
      <c r="U3596" s="94">
        <f t="shared" si="628"/>
        <v>0</v>
      </c>
      <c r="V3596" s="98">
        <f>U3596+IFERROR(VLOOKUP(A3596,$B$5:$V3595,21,FALSE),0)</f>
        <v>0</v>
      </c>
      <c r="W3596" s="99" t="str">
        <f>IF(Y3596&lt;&gt;"",AD3596&amp;"X"&amp;VLOOKUP(INT(N3596),'Cap. Corr. &amp; Prot.'!$J$4:$M$669,4,FALSE),"")</f>
        <v/>
      </c>
      <c r="X3596" s="100"/>
      <c r="Y3596" s="118"/>
      <c r="Z3596" s="102"/>
      <c r="AB3596" s="59" t="str">
        <f t="shared" si="629"/>
        <v/>
      </c>
      <c r="AC3596" s="59" t="str">
        <f t="shared" si="630"/>
        <v/>
      </c>
      <c r="AD3596" s="59" t="str">
        <f>IFERROR(VLOOKUP('Capacidad_&amp;_Regulación'!H3596,Regulaciones!$L$3:$M$7,2,FALSE),"")</f>
        <v/>
      </c>
      <c r="AE3596" s="74" t="str">
        <f t="shared" si="631"/>
        <v/>
      </c>
      <c r="AF3596" s="74" t="str">
        <f t="shared" si="632"/>
        <v/>
      </c>
      <c r="AG3596" s="74" t="str">
        <f t="shared" si="633"/>
        <v/>
      </c>
      <c r="AH3596" s="74">
        <f>IF(AD3596&lt;&gt;"",VLOOKUP($K$1,'Fact. Corr.'!$B$5:$G$7,HLOOKUP(H3596,'Fact. Corr.'!$C$4:$G$8,5,FALSE),FALSE),0)</f>
        <v>0</v>
      </c>
    </row>
    <row r="3597" spans="1:34" ht="20.100000000000001" hidden="1" customHeight="1" x14ac:dyDescent="0.2">
      <c r="A3597" s="109"/>
      <c r="B3597" s="119"/>
      <c r="C3597" s="111"/>
      <c r="D3597" s="112"/>
      <c r="E3597" s="107">
        <f t="shared" si="624"/>
        <v>0</v>
      </c>
      <c r="F3597" s="108">
        <f t="shared" si="625"/>
        <v>0</v>
      </c>
      <c r="G3597" s="114"/>
      <c r="H3597" s="113"/>
      <c r="I3597" s="114"/>
      <c r="J3597" s="115"/>
      <c r="K3597" s="89"/>
      <c r="L3597" s="116"/>
      <c r="M3597" s="117"/>
      <c r="N3597" s="94" t="str">
        <f t="shared" si="634"/>
        <v/>
      </c>
      <c r="O3597" s="87" t="str">
        <f>IF(N3597&lt;&gt;"",IF(J3597="CR",VLOOKUP(ROUND(N3597,0),'Cap. Corr. &amp; Prot.'!$J$4:$L$669,3,FALSE),VLOOKUP(ROUND(N3597,0),'Cap. Corr. &amp; Prot.'!$J$4:$K$669,2,FALSE)),"")</f>
        <v/>
      </c>
      <c r="P3597" s="95">
        <f t="shared" si="626"/>
        <v>0</v>
      </c>
      <c r="Q3597" s="96" t="str">
        <f>IFERROR(VLOOKUP(Y3597,'Constantes KG'!$B$7:$G$22,HLOOKUP(I3597,'Constantes KG'!$C$5:$G$6,2,FALSE),FALSE),"")</f>
        <v/>
      </c>
      <c r="R3597" s="97">
        <f t="shared" si="627"/>
        <v>0</v>
      </c>
      <c r="S3597" s="149">
        <f>IFERROR(VLOOKUP(J3597,Regulaciones!$B$3:$C$9,2,FALSE),0)</f>
        <v>0</v>
      </c>
      <c r="T3597" s="149">
        <f>S3597+IFERROR(VLOOKUP(A3597,$B$5:$T3596,19,FALSE),0)</f>
        <v>0</v>
      </c>
      <c r="U3597" s="94">
        <f t="shared" si="628"/>
        <v>0</v>
      </c>
      <c r="V3597" s="98">
        <f>U3597+IFERROR(VLOOKUP(A3597,$B$5:$V3596,21,FALSE),0)</f>
        <v>0</v>
      </c>
      <c r="W3597" s="99" t="str">
        <f>IF(Y3597&lt;&gt;"",AD3597&amp;"X"&amp;VLOOKUP(INT(N3597),'Cap. Corr. &amp; Prot.'!$J$4:$M$669,4,FALSE),"")</f>
        <v/>
      </c>
      <c r="X3597" s="100"/>
      <c r="Y3597" s="118"/>
      <c r="Z3597" s="102"/>
      <c r="AB3597" s="59" t="str">
        <f t="shared" si="629"/>
        <v/>
      </c>
      <c r="AC3597" s="59" t="str">
        <f t="shared" si="630"/>
        <v/>
      </c>
      <c r="AD3597" s="59" t="str">
        <f>IFERROR(VLOOKUP('Capacidad_&amp;_Regulación'!H3597,Regulaciones!$L$3:$M$7,2,FALSE),"")</f>
        <v/>
      </c>
      <c r="AE3597" s="74" t="str">
        <f t="shared" si="631"/>
        <v/>
      </c>
      <c r="AF3597" s="74" t="str">
        <f t="shared" si="632"/>
        <v/>
      </c>
      <c r="AG3597" s="74" t="str">
        <f t="shared" si="633"/>
        <v/>
      </c>
      <c r="AH3597" s="74">
        <f>IF(AD3597&lt;&gt;"",VLOOKUP($K$1,'Fact. Corr.'!$B$5:$G$7,HLOOKUP(H3597,'Fact. Corr.'!$C$4:$G$8,5,FALSE),FALSE),0)</f>
        <v>0</v>
      </c>
    </row>
    <row r="3598" spans="1:34" ht="20.100000000000001" hidden="1" customHeight="1" x14ac:dyDescent="0.2">
      <c r="A3598" s="109"/>
      <c r="B3598" s="119"/>
      <c r="C3598" s="111"/>
      <c r="D3598" s="112"/>
      <c r="E3598" s="107">
        <f t="shared" si="624"/>
        <v>0</v>
      </c>
      <c r="F3598" s="108">
        <f t="shared" si="625"/>
        <v>0</v>
      </c>
      <c r="G3598" s="114"/>
      <c r="H3598" s="113"/>
      <c r="I3598" s="114"/>
      <c r="J3598" s="115"/>
      <c r="K3598" s="89"/>
      <c r="L3598" s="116"/>
      <c r="M3598" s="117"/>
      <c r="N3598" s="94" t="str">
        <f t="shared" si="634"/>
        <v/>
      </c>
      <c r="O3598" s="87" t="str">
        <f>IF(N3598&lt;&gt;"",IF(J3598="CR",VLOOKUP(ROUND(N3598,0),'Cap. Corr. &amp; Prot.'!$J$4:$L$669,3,FALSE),VLOOKUP(ROUND(N3598,0),'Cap. Corr. &amp; Prot.'!$J$4:$K$669,2,FALSE)),"")</f>
        <v/>
      </c>
      <c r="P3598" s="95">
        <f t="shared" si="626"/>
        <v>0</v>
      </c>
      <c r="Q3598" s="96" t="str">
        <f>IFERROR(VLOOKUP(Y3598,'Constantes KG'!$B$7:$G$22,HLOOKUP(I3598,'Constantes KG'!$C$5:$G$6,2,FALSE),FALSE),"")</f>
        <v/>
      </c>
      <c r="R3598" s="97">
        <f t="shared" si="627"/>
        <v>0</v>
      </c>
      <c r="S3598" s="149">
        <f>IFERROR(VLOOKUP(J3598,Regulaciones!$B$3:$C$9,2,FALSE),0)</f>
        <v>0</v>
      </c>
      <c r="T3598" s="149">
        <f>S3598+IFERROR(VLOOKUP(A3598,$B$5:$T3597,19,FALSE),0)</f>
        <v>0</v>
      </c>
      <c r="U3598" s="94">
        <f t="shared" si="628"/>
        <v>0</v>
      </c>
      <c r="V3598" s="98">
        <f>U3598+IFERROR(VLOOKUP(A3598,$B$5:$V3597,21,FALSE),0)</f>
        <v>0</v>
      </c>
      <c r="W3598" s="99" t="str">
        <f>IF(Y3598&lt;&gt;"",AD3598&amp;"X"&amp;VLOOKUP(INT(N3598),'Cap. Corr. &amp; Prot.'!$J$4:$M$669,4,FALSE),"")</f>
        <v/>
      </c>
      <c r="X3598" s="100"/>
      <c r="Y3598" s="118"/>
      <c r="Z3598" s="102"/>
      <c r="AB3598" s="59" t="str">
        <f t="shared" si="629"/>
        <v/>
      </c>
      <c r="AC3598" s="59" t="str">
        <f t="shared" si="630"/>
        <v/>
      </c>
      <c r="AD3598" s="59" t="str">
        <f>IFERROR(VLOOKUP('Capacidad_&amp;_Regulación'!H3598,Regulaciones!$L$3:$M$7,2,FALSE),"")</f>
        <v/>
      </c>
      <c r="AE3598" s="74" t="str">
        <f t="shared" si="631"/>
        <v/>
      </c>
      <c r="AF3598" s="74" t="str">
        <f t="shared" si="632"/>
        <v/>
      </c>
      <c r="AG3598" s="74" t="str">
        <f t="shared" si="633"/>
        <v/>
      </c>
      <c r="AH3598" s="74">
        <f>IF(AD3598&lt;&gt;"",VLOOKUP($K$1,'Fact. Corr.'!$B$5:$G$7,HLOOKUP(H3598,'Fact. Corr.'!$C$4:$G$8,5,FALSE),FALSE),0)</f>
        <v>0</v>
      </c>
    </row>
    <row r="3599" spans="1:34" ht="20.100000000000001" hidden="1" customHeight="1" x14ac:dyDescent="0.2">
      <c r="A3599" s="109"/>
      <c r="B3599" s="119"/>
      <c r="C3599" s="111"/>
      <c r="D3599" s="112"/>
      <c r="E3599" s="107">
        <f t="shared" si="624"/>
        <v>0</v>
      </c>
      <c r="F3599" s="108">
        <f t="shared" si="625"/>
        <v>0</v>
      </c>
      <c r="G3599" s="114"/>
      <c r="H3599" s="113"/>
      <c r="I3599" s="114"/>
      <c r="J3599" s="115"/>
      <c r="K3599" s="89"/>
      <c r="L3599" s="116"/>
      <c r="M3599" s="117"/>
      <c r="N3599" s="94" t="str">
        <f t="shared" si="634"/>
        <v/>
      </c>
      <c r="O3599" s="87" t="str">
        <f>IF(N3599&lt;&gt;"",IF(J3599="CR",VLOOKUP(ROUND(N3599,0),'Cap. Corr. &amp; Prot.'!$J$4:$L$669,3,FALSE),VLOOKUP(ROUND(N3599,0),'Cap. Corr. &amp; Prot.'!$J$4:$K$669,2,FALSE)),"")</f>
        <v/>
      </c>
      <c r="P3599" s="95">
        <f t="shared" si="626"/>
        <v>0</v>
      </c>
      <c r="Q3599" s="96" t="str">
        <f>IFERROR(VLOOKUP(Y3599,'Constantes KG'!$B$7:$G$22,HLOOKUP(I3599,'Constantes KG'!$C$5:$G$6,2,FALSE),FALSE),"")</f>
        <v/>
      </c>
      <c r="R3599" s="97">
        <f t="shared" si="627"/>
        <v>0</v>
      </c>
      <c r="S3599" s="149">
        <f>IFERROR(VLOOKUP(J3599,Regulaciones!$B$3:$C$9,2,FALSE),0)</f>
        <v>0</v>
      </c>
      <c r="T3599" s="149">
        <f>S3599+IFERROR(VLOOKUP(A3599,$B$5:$T3598,19,FALSE),0)</f>
        <v>0</v>
      </c>
      <c r="U3599" s="94">
        <f t="shared" si="628"/>
        <v>0</v>
      </c>
      <c r="V3599" s="98">
        <f>U3599+IFERROR(VLOOKUP(A3599,$B$5:$V3598,21,FALSE),0)</f>
        <v>0</v>
      </c>
      <c r="W3599" s="99" t="str">
        <f>IF(Y3599&lt;&gt;"",AD3599&amp;"X"&amp;VLOOKUP(INT(N3599),'Cap. Corr. &amp; Prot.'!$J$4:$M$669,4,FALSE),"")</f>
        <v/>
      </c>
      <c r="X3599" s="100"/>
      <c r="Y3599" s="118"/>
      <c r="Z3599" s="102"/>
      <c r="AB3599" s="59" t="str">
        <f t="shared" si="629"/>
        <v/>
      </c>
      <c r="AC3599" s="59" t="str">
        <f t="shared" si="630"/>
        <v/>
      </c>
      <c r="AD3599" s="59" t="str">
        <f>IFERROR(VLOOKUP('Capacidad_&amp;_Regulación'!H3599,Regulaciones!$L$3:$M$7,2,FALSE),"")</f>
        <v/>
      </c>
      <c r="AE3599" s="74" t="str">
        <f t="shared" si="631"/>
        <v/>
      </c>
      <c r="AF3599" s="74" t="str">
        <f t="shared" si="632"/>
        <v/>
      </c>
      <c r="AG3599" s="74" t="str">
        <f t="shared" si="633"/>
        <v/>
      </c>
      <c r="AH3599" s="74">
        <f>IF(AD3599&lt;&gt;"",VLOOKUP($K$1,'Fact. Corr.'!$B$5:$G$7,HLOOKUP(H3599,'Fact. Corr.'!$C$4:$G$8,5,FALSE),FALSE),0)</f>
        <v>0</v>
      </c>
    </row>
    <row r="3600" spans="1:34" ht="20.100000000000001" hidden="1" customHeight="1" x14ac:dyDescent="0.2">
      <c r="A3600" s="109"/>
      <c r="B3600" s="119"/>
      <c r="C3600" s="111"/>
      <c r="D3600" s="112"/>
      <c r="E3600" s="107">
        <f t="shared" si="624"/>
        <v>0</v>
      </c>
      <c r="F3600" s="108">
        <f t="shared" si="625"/>
        <v>0</v>
      </c>
      <c r="G3600" s="114"/>
      <c r="H3600" s="113"/>
      <c r="I3600" s="114"/>
      <c r="J3600" s="115"/>
      <c r="K3600" s="89"/>
      <c r="L3600" s="116"/>
      <c r="M3600" s="117"/>
      <c r="N3600" s="94" t="str">
        <f t="shared" si="634"/>
        <v/>
      </c>
      <c r="O3600" s="87" t="str">
        <f>IF(N3600&lt;&gt;"",IF(J3600="CR",VLOOKUP(ROUND(N3600,0),'Cap. Corr. &amp; Prot.'!$J$4:$L$669,3,FALSE),VLOOKUP(ROUND(N3600,0),'Cap. Corr. &amp; Prot.'!$J$4:$K$669,2,FALSE)),"")</f>
        <v/>
      </c>
      <c r="P3600" s="95">
        <f t="shared" si="626"/>
        <v>0</v>
      </c>
      <c r="Q3600" s="96" t="str">
        <f>IFERROR(VLOOKUP(Y3600,'Constantes KG'!$B$7:$G$22,HLOOKUP(I3600,'Constantes KG'!$C$5:$G$6,2,FALSE),FALSE),"")</f>
        <v/>
      </c>
      <c r="R3600" s="97">
        <f t="shared" si="627"/>
        <v>0</v>
      </c>
      <c r="S3600" s="149">
        <f>IFERROR(VLOOKUP(J3600,Regulaciones!$B$3:$C$9,2,FALSE),0)</f>
        <v>0</v>
      </c>
      <c r="T3600" s="149">
        <f>S3600+IFERROR(VLOOKUP(A3600,$B$5:$T3599,19,FALSE),0)</f>
        <v>0</v>
      </c>
      <c r="U3600" s="94">
        <f t="shared" si="628"/>
        <v>0</v>
      </c>
      <c r="V3600" s="98">
        <f>U3600+IFERROR(VLOOKUP(A3600,$B$5:$V3599,21,FALSE),0)</f>
        <v>0</v>
      </c>
      <c r="W3600" s="99" t="str">
        <f>IF(Y3600&lt;&gt;"",AD3600&amp;"X"&amp;VLOOKUP(INT(N3600),'Cap. Corr. &amp; Prot.'!$J$4:$M$669,4,FALSE),"")</f>
        <v/>
      </c>
      <c r="X3600" s="100"/>
      <c r="Y3600" s="118"/>
      <c r="Z3600" s="102"/>
      <c r="AB3600" s="59" t="str">
        <f t="shared" si="629"/>
        <v/>
      </c>
      <c r="AC3600" s="59" t="str">
        <f t="shared" si="630"/>
        <v/>
      </c>
      <c r="AD3600" s="59" t="str">
        <f>IFERROR(VLOOKUP('Capacidad_&amp;_Regulación'!H3600,Regulaciones!$L$3:$M$7,2,FALSE),"")</f>
        <v/>
      </c>
      <c r="AE3600" s="74" t="str">
        <f t="shared" si="631"/>
        <v/>
      </c>
      <c r="AF3600" s="74" t="str">
        <f t="shared" si="632"/>
        <v/>
      </c>
      <c r="AG3600" s="74" t="str">
        <f t="shared" si="633"/>
        <v/>
      </c>
      <c r="AH3600" s="74">
        <f>IF(AD3600&lt;&gt;"",VLOOKUP($K$1,'Fact. Corr.'!$B$5:$G$7,HLOOKUP(H3600,'Fact. Corr.'!$C$4:$G$8,5,FALSE),FALSE),0)</f>
        <v>0</v>
      </c>
    </row>
    <row r="3601" spans="1:34" ht="20.100000000000001" hidden="1" customHeight="1" x14ac:dyDescent="0.2">
      <c r="A3601" s="109"/>
      <c r="B3601" s="119"/>
      <c r="C3601" s="111"/>
      <c r="D3601" s="112"/>
      <c r="E3601" s="107">
        <f t="shared" si="624"/>
        <v>0</v>
      </c>
      <c r="F3601" s="108">
        <f t="shared" si="625"/>
        <v>0</v>
      </c>
      <c r="G3601" s="114"/>
      <c r="H3601" s="113"/>
      <c r="I3601" s="114"/>
      <c r="J3601" s="115"/>
      <c r="K3601" s="89"/>
      <c r="L3601" s="116"/>
      <c r="M3601" s="117"/>
      <c r="N3601" s="94" t="str">
        <f t="shared" si="634"/>
        <v/>
      </c>
      <c r="O3601" s="87" t="str">
        <f>IF(N3601&lt;&gt;"",IF(J3601="CR",VLOOKUP(ROUND(N3601,0),'Cap. Corr. &amp; Prot.'!$J$4:$L$669,3,FALSE),VLOOKUP(ROUND(N3601,0),'Cap. Corr. &amp; Prot.'!$J$4:$K$669,2,FALSE)),"")</f>
        <v/>
      </c>
      <c r="P3601" s="95">
        <f t="shared" si="626"/>
        <v>0</v>
      </c>
      <c r="Q3601" s="96" t="str">
        <f>IFERROR(VLOOKUP(Y3601,'Constantes KG'!$B$7:$G$22,HLOOKUP(I3601,'Constantes KG'!$C$5:$G$6,2,FALSE),FALSE),"")</f>
        <v/>
      </c>
      <c r="R3601" s="97">
        <f t="shared" si="627"/>
        <v>0</v>
      </c>
      <c r="S3601" s="149">
        <f>IFERROR(VLOOKUP(J3601,Regulaciones!$B$3:$C$9,2,FALSE),0)</f>
        <v>0</v>
      </c>
      <c r="T3601" s="149">
        <f>S3601+IFERROR(VLOOKUP(A3601,$B$5:$T3600,19,FALSE),0)</f>
        <v>0</v>
      </c>
      <c r="U3601" s="94">
        <f t="shared" si="628"/>
        <v>0</v>
      </c>
      <c r="V3601" s="98">
        <f>U3601+IFERROR(VLOOKUP(A3601,$B$5:$V3600,21,FALSE),0)</f>
        <v>0</v>
      </c>
      <c r="W3601" s="99" t="str">
        <f>IF(Y3601&lt;&gt;"",AD3601&amp;"X"&amp;VLOOKUP(INT(N3601),'Cap. Corr. &amp; Prot.'!$J$4:$M$669,4,FALSE),"")</f>
        <v/>
      </c>
      <c r="X3601" s="100"/>
      <c r="Y3601" s="118"/>
      <c r="Z3601" s="102"/>
      <c r="AB3601" s="59" t="str">
        <f t="shared" si="629"/>
        <v/>
      </c>
      <c r="AC3601" s="59" t="str">
        <f t="shared" si="630"/>
        <v/>
      </c>
      <c r="AD3601" s="59" t="str">
        <f>IFERROR(VLOOKUP('Capacidad_&amp;_Regulación'!H3601,Regulaciones!$L$3:$M$7,2,FALSE),"")</f>
        <v/>
      </c>
      <c r="AE3601" s="74" t="str">
        <f t="shared" si="631"/>
        <v/>
      </c>
      <c r="AF3601" s="74" t="str">
        <f t="shared" si="632"/>
        <v/>
      </c>
      <c r="AG3601" s="74" t="str">
        <f t="shared" si="633"/>
        <v/>
      </c>
      <c r="AH3601" s="74">
        <f>IF(AD3601&lt;&gt;"",VLOOKUP($K$1,'Fact. Corr.'!$B$5:$G$7,HLOOKUP(H3601,'Fact. Corr.'!$C$4:$G$8,5,FALSE),FALSE),0)</f>
        <v>0</v>
      </c>
    </row>
    <row r="3602" spans="1:34" ht="20.100000000000001" hidden="1" customHeight="1" x14ac:dyDescent="0.2">
      <c r="A3602" s="109"/>
      <c r="B3602" s="119"/>
      <c r="C3602" s="111"/>
      <c r="D3602" s="112"/>
      <c r="E3602" s="107">
        <f t="shared" si="624"/>
        <v>0</v>
      </c>
      <c r="F3602" s="108">
        <f t="shared" si="625"/>
        <v>0</v>
      </c>
      <c r="G3602" s="114"/>
      <c r="H3602" s="113"/>
      <c r="I3602" s="114"/>
      <c r="J3602" s="115"/>
      <c r="K3602" s="89"/>
      <c r="L3602" s="116"/>
      <c r="M3602" s="117"/>
      <c r="N3602" s="94" t="str">
        <f t="shared" si="634"/>
        <v/>
      </c>
      <c r="O3602" s="87" t="str">
        <f>IF(N3602&lt;&gt;"",IF(J3602="CR",VLOOKUP(ROUND(N3602,0),'Cap. Corr. &amp; Prot.'!$J$4:$L$669,3,FALSE),VLOOKUP(ROUND(N3602,0),'Cap. Corr. &amp; Prot.'!$J$4:$K$669,2,FALSE)),"")</f>
        <v/>
      </c>
      <c r="P3602" s="95">
        <f t="shared" si="626"/>
        <v>0</v>
      </c>
      <c r="Q3602" s="96" t="str">
        <f>IFERROR(VLOOKUP(Y3602,'Constantes KG'!$B$7:$G$22,HLOOKUP(I3602,'Constantes KG'!$C$5:$G$6,2,FALSE),FALSE),"")</f>
        <v/>
      </c>
      <c r="R3602" s="97">
        <f t="shared" si="627"/>
        <v>0</v>
      </c>
      <c r="S3602" s="149">
        <f>IFERROR(VLOOKUP(J3602,Regulaciones!$B$3:$C$9,2,FALSE),0)</f>
        <v>0</v>
      </c>
      <c r="T3602" s="149">
        <f>S3602+IFERROR(VLOOKUP(A3602,$B$5:$T3601,19,FALSE),0)</f>
        <v>0</v>
      </c>
      <c r="U3602" s="94">
        <f t="shared" si="628"/>
        <v>0</v>
      </c>
      <c r="V3602" s="98">
        <f>U3602+IFERROR(VLOOKUP(A3602,$B$5:$V3601,21,FALSE),0)</f>
        <v>0</v>
      </c>
      <c r="W3602" s="99" t="str">
        <f>IF(Y3602&lt;&gt;"",AD3602&amp;"X"&amp;VLOOKUP(INT(N3602),'Cap. Corr. &amp; Prot.'!$J$4:$M$669,4,FALSE),"")</f>
        <v/>
      </c>
      <c r="X3602" s="100"/>
      <c r="Y3602" s="118"/>
      <c r="Z3602" s="102"/>
      <c r="AB3602" s="59" t="str">
        <f t="shared" si="629"/>
        <v/>
      </c>
      <c r="AC3602" s="59" t="str">
        <f t="shared" si="630"/>
        <v/>
      </c>
      <c r="AD3602" s="59" t="str">
        <f>IFERROR(VLOOKUP('Capacidad_&amp;_Regulación'!H3602,Regulaciones!$L$3:$M$7,2,FALSE),"")</f>
        <v/>
      </c>
      <c r="AE3602" s="74" t="str">
        <f t="shared" si="631"/>
        <v/>
      </c>
      <c r="AF3602" s="74" t="str">
        <f t="shared" si="632"/>
        <v/>
      </c>
      <c r="AG3602" s="74" t="str">
        <f t="shared" si="633"/>
        <v/>
      </c>
      <c r="AH3602" s="74">
        <f>IF(AD3602&lt;&gt;"",VLOOKUP($K$1,'Fact. Corr.'!$B$5:$G$7,HLOOKUP(H3602,'Fact. Corr.'!$C$4:$G$8,5,FALSE),FALSE),0)</f>
        <v>0</v>
      </c>
    </row>
    <row r="3603" spans="1:34" ht="20.100000000000001" hidden="1" customHeight="1" x14ac:dyDescent="0.2">
      <c r="A3603" s="109"/>
      <c r="B3603" s="119"/>
      <c r="C3603" s="111"/>
      <c r="D3603" s="112"/>
      <c r="E3603" s="107">
        <f t="shared" si="624"/>
        <v>0</v>
      </c>
      <c r="F3603" s="108">
        <f t="shared" si="625"/>
        <v>0</v>
      </c>
      <c r="G3603" s="114"/>
      <c r="H3603" s="113"/>
      <c r="I3603" s="114"/>
      <c r="J3603" s="115"/>
      <c r="K3603" s="89"/>
      <c r="L3603" s="116"/>
      <c r="M3603" s="117"/>
      <c r="N3603" s="94" t="str">
        <f t="shared" si="634"/>
        <v/>
      </c>
      <c r="O3603" s="87" t="str">
        <f>IF(N3603&lt;&gt;"",IF(J3603="CR",VLOOKUP(ROUND(N3603,0),'Cap. Corr. &amp; Prot.'!$J$4:$L$669,3,FALSE),VLOOKUP(ROUND(N3603,0),'Cap. Corr. &amp; Prot.'!$J$4:$K$669,2,FALSE)),"")</f>
        <v/>
      </c>
      <c r="P3603" s="95">
        <f t="shared" si="626"/>
        <v>0</v>
      </c>
      <c r="Q3603" s="96" t="str">
        <f>IFERROR(VLOOKUP(Y3603,'Constantes KG'!$B$7:$G$22,HLOOKUP(I3603,'Constantes KG'!$C$5:$G$6,2,FALSE),FALSE),"")</f>
        <v/>
      </c>
      <c r="R3603" s="97">
        <f t="shared" si="627"/>
        <v>0</v>
      </c>
      <c r="S3603" s="149">
        <f>IFERROR(VLOOKUP(J3603,Regulaciones!$B$3:$C$9,2,FALSE),0)</f>
        <v>0</v>
      </c>
      <c r="T3603" s="149">
        <f>S3603+IFERROR(VLOOKUP(A3603,$B$5:$T3602,19,FALSE),0)</f>
        <v>0</v>
      </c>
      <c r="U3603" s="94">
        <f t="shared" si="628"/>
        <v>0</v>
      </c>
      <c r="V3603" s="98">
        <f>U3603+IFERROR(VLOOKUP(A3603,$B$5:$V3602,21,FALSE),0)</f>
        <v>0</v>
      </c>
      <c r="W3603" s="99" t="str">
        <f>IF(Y3603&lt;&gt;"",AD3603&amp;"X"&amp;VLOOKUP(INT(N3603),'Cap. Corr. &amp; Prot.'!$J$4:$M$669,4,FALSE),"")</f>
        <v/>
      </c>
      <c r="X3603" s="100"/>
      <c r="Y3603" s="118"/>
      <c r="Z3603" s="102"/>
      <c r="AB3603" s="59" t="str">
        <f t="shared" si="629"/>
        <v/>
      </c>
      <c r="AC3603" s="59" t="str">
        <f t="shared" si="630"/>
        <v/>
      </c>
      <c r="AD3603" s="59" t="str">
        <f>IFERROR(VLOOKUP('Capacidad_&amp;_Regulación'!H3603,Regulaciones!$L$3:$M$7,2,FALSE),"")</f>
        <v/>
      </c>
      <c r="AE3603" s="74" t="str">
        <f t="shared" si="631"/>
        <v/>
      </c>
      <c r="AF3603" s="74" t="str">
        <f t="shared" si="632"/>
        <v/>
      </c>
      <c r="AG3603" s="74" t="str">
        <f t="shared" si="633"/>
        <v/>
      </c>
      <c r="AH3603" s="74">
        <f>IF(AD3603&lt;&gt;"",VLOOKUP($K$1,'Fact. Corr.'!$B$5:$G$7,HLOOKUP(H3603,'Fact. Corr.'!$C$4:$G$8,5,FALSE),FALSE),0)</f>
        <v>0</v>
      </c>
    </row>
    <row r="3604" spans="1:34" ht="20.100000000000001" hidden="1" customHeight="1" x14ac:dyDescent="0.2">
      <c r="A3604" s="109"/>
      <c r="B3604" s="119"/>
      <c r="C3604" s="111"/>
      <c r="D3604" s="112"/>
      <c r="E3604" s="107">
        <f t="shared" si="624"/>
        <v>0</v>
      </c>
      <c r="F3604" s="108">
        <f t="shared" si="625"/>
        <v>0</v>
      </c>
      <c r="G3604" s="114"/>
      <c r="H3604" s="113"/>
      <c r="I3604" s="114"/>
      <c r="J3604" s="115"/>
      <c r="K3604" s="89"/>
      <c r="L3604" s="116"/>
      <c r="M3604" s="117"/>
      <c r="N3604" s="94" t="str">
        <f t="shared" si="634"/>
        <v/>
      </c>
      <c r="O3604" s="87" t="str">
        <f>IF(N3604&lt;&gt;"",IF(J3604="CR",VLOOKUP(ROUND(N3604,0),'Cap. Corr. &amp; Prot.'!$J$4:$L$669,3,FALSE),VLOOKUP(ROUND(N3604,0),'Cap. Corr. &amp; Prot.'!$J$4:$K$669,2,FALSE)),"")</f>
        <v/>
      </c>
      <c r="P3604" s="95">
        <f t="shared" si="626"/>
        <v>0</v>
      </c>
      <c r="Q3604" s="96" t="str">
        <f>IFERROR(VLOOKUP(Y3604,'Constantes KG'!$B$7:$G$22,HLOOKUP(I3604,'Constantes KG'!$C$5:$G$6,2,FALSE),FALSE),"")</f>
        <v/>
      </c>
      <c r="R3604" s="97">
        <f t="shared" si="627"/>
        <v>0</v>
      </c>
      <c r="S3604" s="149">
        <f>IFERROR(VLOOKUP(J3604,Regulaciones!$B$3:$C$9,2,FALSE),0)</f>
        <v>0</v>
      </c>
      <c r="T3604" s="149">
        <f>S3604+IFERROR(VLOOKUP(A3604,$B$5:$T3603,19,FALSE),0)</f>
        <v>0</v>
      </c>
      <c r="U3604" s="94">
        <f t="shared" si="628"/>
        <v>0</v>
      </c>
      <c r="V3604" s="98">
        <f>U3604+IFERROR(VLOOKUP(A3604,$B$5:$V3603,21,FALSE),0)</f>
        <v>0</v>
      </c>
      <c r="W3604" s="99" t="str">
        <f>IF(Y3604&lt;&gt;"",AD3604&amp;"X"&amp;VLOOKUP(INT(N3604),'Cap. Corr. &amp; Prot.'!$J$4:$M$669,4,FALSE),"")</f>
        <v/>
      </c>
      <c r="X3604" s="100"/>
      <c r="Y3604" s="118"/>
      <c r="Z3604" s="102"/>
      <c r="AB3604" s="59" t="str">
        <f t="shared" si="629"/>
        <v/>
      </c>
      <c r="AC3604" s="59" t="str">
        <f t="shared" si="630"/>
        <v/>
      </c>
      <c r="AD3604" s="59" t="str">
        <f>IFERROR(VLOOKUP('Capacidad_&amp;_Regulación'!H3604,Regulaciones!$L$3:$M$7,2,FALSE),"")</f>
        <v/>
      </c>
      <c r="AE3604" s="74" t="str">
        <f t="shared" si="631"/>
        <v/>
      </c>
      <c r="AF3604" s="74" t="str">
        <f t="shared" si="632"/>
        <v/>
      </c>
      <c r="AG3604" s="74" t="str">
        <f t="shared" si="633"/>
        <v/>
      </c>
      <c r="AH3604" s="74">
        <f>IF(AD3604&lt;&gt;"",VLOOKUP($K$1,'Fact. Corr.'!$B$5:$G$7,HLOOKUP(H3604,'Fact. Corr.'!$C$4:$G$8,5,FALSE),FALSE),0)</f>
        <v>0</v>
      </c>
    </row>
    <row r="3605" spans="1:34" ht="20.100000000000001" hidden="1" customHeight="1" x14ac:dyDescent="0.2">
      <c r="A3605" s="109"/>
      <c r="B3605" s="119"/>
      <c r="C3605" s="111"/>
      <c r="D3605" s="112"/>
      <c r="E3605" s="107">
        <f t="shared" si="624"/>
        <v>0</v>
      </c>
      <c r="F3605" s="108">
        <f t="shared" si="625"/>
        <v>0</v>
      </c>
      <c r="G3605" s="114"/>
      <c r="H3605" s="113"/>
      <c r="I3605" s="114"/>
      <c r="J3605" s="115"/>
      <c r="K3605" s="89"/>
      <c r="L3605" s="116"/>
      <c r="M3605" s="117"/>
      <c r="N3605" s="94" t="str">
        <f t="shared" si="634"/>
        <v/>
      </c>
      <c r="O3605" s="87" t="str">
        <f>IF(N3605&lt;&gt;"",IF(J3605="CR",VLOOKUP(ROUND(N3605,0),'Cap. Corr. &amp; Prot.'!$J$4:$L$669,3,FALSE),VLOOKUP(ROUND(N3605,0),'Cap. Corr. &amp; Prot.'!$J$4:$K$669,2,FALSE)),"")</f>
        <v/>
      </c>
      <c r="P3605" s="95">
        <f t="shared" si="626"/>
        <v>0</v>
      </c>
      <c r="Q3605" s="96" t="str">
        <f>IFERROR(VLOOKUP(Y3605,'Constantes KG'!$B$7:$G$22,HLOOKUP(I3605,'Constantes KG'!$C$5:$G$6,2,FALSE),FALSE),"")</f>
        <v/>
      </c>
      <c r="R3605" s="97">
        <f t="shared" si="627"/>
        <v>0</v>
      </c>
      <c r="S3605" s="149">
        <f>IFERROR(VLOOKUP(J3605,Regulaciones!$B$3:$C$9,2,FALSE),0)</f>
        <v>0</v>
      </c>
      <c r="T3605" s="149">
        <f>S3605+IFERROR(VLOOKUP(A3605,$B$5:$T3604,19,FALSE),0)</f>
        <v>0</v>
      </c>
      <c r="U3605" s="94">
        <f t="shared" si="628"/>
        <v>0</v>
      </c>
      <c r="V3605" s="98">
        <f>U3605+IFERROR(VLOOKUP(A3605,$B$5:$V3604,21,FALSE),0)</f>
        <v>0</v>
      </c>
      <c r="W3605" s="99" t="str">
        <f>IF(Y3605&lt;&gt;"",AD3605&amp;"X"&amp;VLOOKUP(INT(N3605),'Cap. Corr. &amp; Prot.'!$J$4:$M$669,4,FALSE),"")</f>
        <v/>
      </c>
      <c r="X3605" s="100"/>
      <c r="Y3605" s="118"/>
      <c r="Z3605" s="102"/>
      <c r="AB3605" s="59" t="str">
        <f t="shared" si="629"/>
        <v/>
      </c>
      <c r="AC3605" s="59" t="str">
        <f t="shared" si="630"/>
        <v/>
      </c>
      <c r="AD3605" s="59" t="str">
        <f>IFERROR(VLOOKUP('Capacidad_&amp;_Regulación'!H3605,Regulaciones!$L$3:$M$7,2,FALSE),"")</f>
        <v/>
      </c>
      <c r="AE3605" s="74" t="str">
        <f t="shared" si="631"/>
        <v/>
      </c>
      <c r="AF3605" s="74" t="str">
        <f t="shared" si="632"/>
        <v/>
      </c>
      <c r="AG3605" s="74" t="str">
        <f t="shared" si="633"/>
        <v/>
      </c>
      <c r="AH3605" s="74">
        <f>IF(AD3605&lt;&gt;"",VLOOKUP($K$1,'Fact. Corr.'!$B$5:$G$7,HLOOKUP(H3605,'Fact. Corr.'!$C$4:$G$8,5,FALSE),FALSE),0)</f>
        <v>0</v>
      </c>
    </row>
    <row r="3606" spans="1:34" ht="20.100000000000001" hidden="1" customHeight="1" x14ac:dyDescent="0.2">
      <c r="A3606" s="109"/>
      <c r="B3606" s="119"/>
      <c r="C3606" s="111"/>
      <c r="D3606" s="112"/>
      <c r="E3606" s="107">
        <f t="shared" si="624"/>
        <v>0</v>
      </c>
      <c r="F3606" s="108">
        <f t="shared" si="625"/>
        <v>0</v>
      </c>
      <c r="G3606" s="114"/>
      <c r="H3606" s="113"/>
      <c r="I3606" s="114"/>
      <c r="J3606" s="115"/>
      <c r="K3606" s="89"/>
      <c r="L3606" s="116"/>
      <c r="M3606" s="117"/>
      <c r="N3606" s="94" t="str">
        <f t="shared" si="634"/>
        <v/>
      </c>
      <c r="O3606" s="87" t="str">
        <f>IF(N3606&lt;&gt;"",IF(J3606="CR",VLOOKUP(ROUND(N3606,0),'Cap. Corr. &amp; Prot.'!$J$4:$L$669,3,FALSE),VLOOKUP(ROUND(N3606,0),'Cap. Corr. &amp; Prot.'!$J$4:$K$669,2,FALSE)),"")</f>
        <v/>
      </c>
      <c r="P3606" s="95">
        <f t="shared" si="626"/>
        <v>0</v>
      </c>
      <c r="Q3606" s="96" t="str">
        <f>IFERROR(VLOOKUP(Y3606,'Constantes KG'!$B$7:$G$22,HLOOKUP(I3606,'Constantes KG'!$C$5:$G$6,2,FALSE),FALSE),"")</f>
        <v/>
      </c>
      <c r="R3606" s="97">
        <f t="shared" si="627"/>
        <v>0</v>
      </c>
      <c r="S3606" s="149">
        <f>IFERROR(VLOOKUP(J3606,Regulaciones!$B$3:$C$9,2,FALSE),0)</f>
        <v>0</v>
      </c>
      <c r="T3606" s="149">
        <f>S3606+IFERROR(VLOOKUP(A3606,$B$5:$T3605,19,FALSE),0)</f>
        <v>0</v>
      </c>
      <c r="U3606" s="94">
        <f t="shared" si="628"/>
        <v>0</v>
      </c>
      <c r="V3606" s="98">
        <f>U3606+IFERROR(VLOOKUP(A3606,$B$5:$V3605,21,FALSE),0)</f>
        <v>0</v>
      </c>
      <c r="W3606" s="99" t="str">
        <f>IF(Y3606&lt;&gt;"",AD3606&amp;"X"&amp;VLOOKUP(INT(N3606),'Cap. Corr. &amp; Prot.'!$J$4:$M$669,4,FALSE),"")</f>
        <v/>
      </c>
      <c r="X3606" s="100"/>
      <c r="Y3606" s="118"/>
      <c r="Z3606" s="102"/>
      <c r="AB3606" s="59" t="str">
        <f t="shared" si="629"/>
        <v/>
      </c>
      <c r="AC3606" s="59" t="str">
        <f t="shared" si="630"/>
        <v/>
      </c>
      <c r="AD3606" s="59" t="str">
        <f>IFERROR(VLOOKUP('Capacidad_&amp;_Regulación'!H3606,Regulaciones!$L$3:$M$7,2,FALSE),"")</f>
        <v/>
      </c>
      <c r="AE3606" s="74" t="str">
        <f t="shared" si="631"/>
        <v/>
      </c>
      <c r="AF3606" s="74" t="str">
        <f t="shared" si="632"/>
        <v/>
      </c>
      <c r="AG3606" s="74" t="str">
        <f t="shared" si="633"/>
        <v/>
      </c>
      <c r="AH3606" s="74">
        <f>IF(AD3606&lt;&gt;"",VLOOKUP($K$1,'Fact. Corr.'!$B$5:$G$7,HLOOKUP(H3606,'Fact. Corr.'!$C$4:$G$8,5,FALSE),FALSE),0)</f>
        <v>0</v>
      </c>
    </row>
    <row r="3607" spans="1:34" ht="20.100000000000001" hidden="1" customHeight="1" x14ac:dyDescent="0.2">
      <c r="A3607" s="109"/>
      <c r="B3607" s="119"/>
      <c r="C3607" s="111"/>
      <c r="D3607" s="112"/>
      <c r="E3607" s="107">
        <f t="shared" si="624"/>
        <v>0</v>
      </c>
      <c r="F3607" s="108">
        <f t="shared" si="625"/>
        <v>0</v>
      </c>
      <c r="G3607" s="114"/>
      <c r="H3607" s="113"/>
      <c r="I3607" s="114"/>
      <c r="J3607" s="115"/>
      <c r="K3607" s="89"/>
      <c r="L3607" s="116"/>
      <c r="M3607" s="117"/>
      <c r="N3607" s="94" t="str">
        <f t="shared" si="634"/>
        <v/>
      </c>
      <c r="O3607" s="87" t="str">
        <f>IF(N3607&lt;&gt;"",IF(J3607="CR",VLOOKUP(ROUND(N3607,0),'Cap. Corr. &amp; Prot.'!$J$4:$L$669,3,FALSE),VLOOKUP(ROUND(N3607,0),'Cap. Corr. &amp; Prot.'!$J$4:$K$669,2,FALSE)),"")</f>
        <v/>
      </c>
      <c r="P3607" s="95">
        <f t="shared" si="626"/>
        <v>0</v>
      </c>
      <c r="Q3607" s="96" t="str">
        <f>IFERROR(VLOOKUP(Y3607,'Constantes KG'!$B$7:$G$22,HLOOKUP(I3607,'Constantes KG'!$C$5:$G$6,2,FALSE),FALSE),"")</f>
        <v/>
      </c>
      <c r="R3607" s="97">
        <f t="shared" si="627"/>
        <v>0</v>
      </c>
      <c r="S3607" s="149">
        <f>IFERROR(VLOOKUP(J3607,Regulaciones!$B$3:$C$9,2,FALSE),0)</f>
        <v>0</v>
      </c>
      <c r="T3607" s="149">
        <f>S3607+IFERROR(VLOOKUP(A3607,$B$5:$T3606,19,FALSE),0)</f>
        <v>0</v>
      </c>
      <c r="U3607" s="94">
        <f t="shared" si="628"/>
        <v>0</v>
      </c>
      <c r="V3607" s="98">
        <f>U3607+IFERROR(VLOOKUP(A3607,$B$5:$V3606,21,FALSE),0)</f>
        <v>0</v>
      </c>
      <c r="W3607" s="99" t="str">
        <f>IF(Y3607&lt;&gt;"",AD3607&amp;"X"&amp;VLOOKUP(INT(N3607),'Cap. Corr. &amp; Prot.'!$J$4:$M$669,4,FALSE),"")</f>
        <v/>
      </c>
      <c r="X3607" s="100"/>
      <c r="Y3607" s="118"/>
      <c r="Z3607" s="102"/>
      <c r="AB3607" s="59" t="str">
        <f t="shared" si="629"/>
        <v/>
      </c>
      <c r="AC3607" s="59" t="str">
        <f t="shared" si="630"/>
        <v/>
      </c>
      <c r="AD3607" s="59" t="str">
        <f>IFERROR(VLOOKUP('Capacidad_&amp;_Regulación'!H3607,Regulaciones!$L$3:$M$7,2,FALSE),"")</f>
        <v/>
      </c>
      <c r="AE3607" s="74" t="str">
        <f t="shared" si="631"/>
        <v/>
      </c>
      <c r="AF3607" s="74" t="str">
        <f t="shared" si="632"/>
        <v/>
      </c>
      <c r="AG3607" s="74" t="str">
        <f t="shared" si="633"/>
        <v/>
      </c>
      <c r="AH3607" s="74">
        <f>IF(AD3607&lt;&gt;"",VLOOKUP($K$1,'Fact. Corr.'!$B$5:$G$7,HLOOKUP(H3607,'Fact. Corr.'!$C$4:$G$8,5,FALSE),FALSE),0)</f>
        <v>0</v>
      </c>
    </row>
    <row r="3608" spans="1:34" ht="20.100000000000001" hidden="1" customHeight="1" x14ac:dyDescent="0.2">
      <c r="A3608" s="109"/>
      <c r="B3608" s="119"/>
      <c r="C3608" s="111"/>
      <c r="D3608" s="112"/>
      <c r="E3608" s="107">
        <f t="shared" si="624"/>
        <v>0</v>
      </c>
      <c r="F3608" s="108">
        <f t="shared" si="625"/>
        <v>0</v>
      </c>
      <c r="G3608" s="114"/>
      <c r="H3608" s="113"/>
      <c r="I3608" s="114"/>
      <c r="J3608" s="115"/>
      <c r="K3608" s="89"/>
      <c r="L3608" s="116"/>
      <c r="M3608" s="117"/>
      <c r="N3608" s="94" t="str">
        <f t="shared" si="634"/>
        <v/>
      </c>
      <c r="O3608" s="87" t="str">
        <f>IF(N3608&lt;&gt;"",IF(J3608="CR",VLOOKUP(ROUND(N3608,0),'Cap. Corr. &amp; Prot.'!$J$4:$L$669,3,FALSE),VLOOKUP(ROUND(N3608,0),'Cap. Corr. &amp; Prot.'!$J$4:$K$669,2,FALSE)),"")</f>
        <v/>
      </c>
      <c r="P3608" s="95">
        <f t="shared" si="626"/>
        <v>0</v>
      </c>
      <c r="Q3608" s="96" t="str">
        <f>IFERROR(VLOOKUP(Y3608,'Constantes KG'!$B$7:$G$22,HLOOKUP(I3608,'Constantes KG'!$C$5:$G$6,2,FALSE),FALSE),"")</f>
        <v/>
      </c>
      <c r="R3608" s="97">
        <f t="shared" si="627"/>
        <v>0</v>
      </c>
      <c r="S3608" s="149">
        <f>IFERROR(VLOOKUP(J3608,Regulaciones!$B$3:$C$9,2,FALSE),0)</f>
        <v>0</v>
      </c>
      <c r="T3608" s="149">
        <f>S3608+IFERROR(VLOOKUP(A3608,$B$5:$T3607,19,FALSE),0)</f>
        <v>0</v>
      </c>
      <c r="U3608" s="94">
        <f t="shared" si="628"/>
        <v>0</v>
      </c>
      <c r="V3608" s="98">
        <f>U3608+IFERROR(VLOOKUP(A3608,$B$5:$V3607,21,FALSE),0)</f>
        <v>0</v>
      </c>
      <c r="W3608" s="99" t="str">
        <f>IF(Y3608&lt;&gt;"",AD3608&amp;"X"&amp;VLOOKUP(INT(N3608),'Cap. Corr. &amp; Prot.'!$J$4:$M$669,4,FALSE),"")</f>
        <v/>
      </c>
      <c r="X3608" s="100"/>
      <c r="Y3608" s="118"/>
      <c r="Z3608" s="102"/>
      <c r="AB3608" s="59" t="str">
        <f t="shared" si="629"/>
        <v/>
      </c>
      <c r="AC3608" s="59" t="str">
        <f t="shared" si="630"/>
        <v/>
      </c>
      <c r="AD3608" s="59" t="str">
        <f>IFERROR(VLOOKUP('Capacidad_&amp;_Regulación'!H3608,Regulaciones!$L$3:$M$7,2,FALSE),"")</f>
        <v/>
      </c>
      <c r="AE3608" s="74" t="str">
        <f t="shared" si="631"/>
        <v/>
      </c>
      <c r="AF3608" s="74" t="str">
        <f t="shared" si="632"/>
        <v/>
      </c>
      <c r="AG3608" s="74" t="str">
        <f t="shared" si="633"/>
        <v/>
      </c>
      <c r="AH3608" s="74">
        <f>IF(AD3608&lt;&gt;"",VLOOKUP($K$1,'Fact. Corr.'!$B$5:$G$7,HLOOKUP(H3608,'Fact. Corr.'!$C$4:$G$8,5,FALSE),FALSE),0)</f>
        <v>0</v>
      </c>
    </row>
    <row r="3609" spans="1:34" ht="20.100000000000001" hidden="1" customHeight="1" x14ac:dyDescent="0.2">
      <c r="A3609" s="109"/>
      <c r="B3609" s="119"/>
      <c r="C3609" s="111"/>
      <c r="D3609" s="112"/>
      <c r="E3609" s="107">
        <f t="shared" si="624"/>
        <v>0</v>
      </c>
      <c r="F3609" s="108">
        <f t="shared" si="625"/>
        <v>0</v>
      </c>
      <c r="G3609" s="114"/>
      <c r="H3609" s="113"/>
      <c r="I3609" s="114"/>
      <c r="J3609" s="115"/>
      <c r="K3609" s="89"/>
      <c r="L3609" s="116"/>
      <c r="M3609" s="117"/>
      <c r="N3609" s="94" t="str">
        <f t="shared" si="634"/>
        <v/>
      </c>
      <c r="O3609" s="87" t="str">
        <f>IF(N3609&lt;&gt;"",IF(J3609="CR",VLOOKUP(ROUND(N3609,0),'Cap. Corr. &amp; Prot.'!$J$4:$L$669,3,FALSE),VLOOKUP(ROUND(N3609,0),'Cap. Corr. &amp; Prot.'!$J$4:$K$669,2,FALSE)),"")</f>
        <v/>
      </c>
      <c r="P3609" s="95">
        <f t="shared" si="626"/>
        <v>0</v>
      </c>
      <c r="Q3609" s="96" t="str">
        <f>IFERROR(VLOOKUP(Y3609,'Constantes KG'!$B$7:$G$22,HLOOKUP(I3609,'Constantes KG'!$C$5:$G$6,2,FALSE),FALSE),"")</f>
        <v/>
      </c>
      <c r="R3609" s="97">
        <f t="shared" si="627"/>
        <v>0</v>
      </c>
      <c r="S3609" s="149">
        <f>IFERROR(VLOOKUP(J3609,Regulaciones!$B$3:$C$9,2,FALSE),0)</f>
        <v>0</v>
      </c>
      <c r="T3609" s="149">
        <f>S3609+IFERROR(VLOOKUP(A3609,$B$5:$T3608,19,FALSE),0)</f>
        <v>0</v>
      </c>
      <c r="U3609" s="94">
        <f t="shared" si="628"/>
        <v>0</v>
      </c>
      <c r="V3609" s="98">
        <f>U3609+IFERROR(VLOOKUP(A3609,$B$5:$V3608,21,FALSE),0)</f>
        <v>0</v>
      </c>
      <c r="W3609" s="99" t="str">
        <f>IF(Y3609&lt;&gt;"",AD3609&amp;"X"&amp;VLOOKUP(INT(N3609),'Cap. Corr. &amp; Prot.'!$J$4:$M$669,4,FALSE),"")</f>
        <v/>
      </c>
      <c r="X3609" s="100"/>
      <c r="Y3609" s="118"/>
      <c r="Z3609" s="102"/>
      <c r="AB3609" s="59" t="str">
        <f t="shared" si="629"/>
        <v/>
      </c>
      <c r="AC3609" s="59" t="str">
        <f t="shared" si="630"/>
        <v/>
      </c>
      <c r="AD3609" s="59" t="str">
        <f>IFERROR(VLOOKUP('Capacidad_&amp;_Regulación'!H3609,Regulaciones!$L$3:$M$7,2,FALSE),"")</f>
        <v/>
      </c>
      <c r="AE3609" s="74" t="str">
        <f t="shared" si="631"/>
        <v/>
      </c>
      <c r="AF3609" s="74" t="str">
        <f t="shared" si="632"/>
        <v/>
      </c>
      <c r="AG3609" s="74" t="str">
        <f t="shared" si="633"/>
        <v/>
      </c>
      <c r="AH3609" s="74">
        <f>IF(AD3609&lt;&gt;"",VLOOKUP($K$1,'Fact. Corr.'!$B$5:$G$7,HLOOKUP(H3609,'Fact. Corr.'!$C$4:$G$8,5,FALSE),FALSE),0)</f>
        <v>0</v>
      </c>
    </row>
    <row r="3610" spans="1:34" ht="20.100000000000001" hidden="1" customHeight="1" x14ac:dyDescent="0.2">
      <c r="A3610" s="109"/>
      <c r="B3610" s="119"/>
      <c r="C3610" s="111"/>
      <c r="D3610" s="112"/>
      <c r="E3610" s="107">
        <f t="shared" si="624"/>
        <v>0</v>
      </c>
      <c r="F3610" s="108">
        <f t="shared" si="625"/>
        <v>0</v>
      </c>
      <c r="G3610" s="114"/>
      <c r="H3610" s="113"/>
      <c r="I3610" s="114"/>
      <c r="J3610" s="115"/>
      <c r="K3610" s="89"/>
      <c r="L3610" s="116"/>
      <c r="M3610" s="117"/>
      <c r="N3610" s="94" t="str">
        <f t="shared" si="634"/>
        <v/>
      </c>
      <c r="O3610" s="87" t="str">
        <f>IF(N3610&lt;&gt;"",IF(J3610="CR",VLOOKUP(ROUND(N3610,0),'Cap. Corr. &amp; Prot.'!$J$4:$L$669,3,FALSE),VLOOKUP(ROUND(N3610,0),'Cap. Corr. &amp; Prot.'!$J$4:$K$669,2,FALSE)),"")</f>
        <v/>
      </c>
      <c r="P3610" s="95">
        <f t="shared" si="626"/>
        <v>0</v>
      </c>
      <c r="Q3610" s="96" t="str">
        <f>IFERROR(VLOOKUP(Y3610,'Constantes KG'!$B$7:$G$22,HLOOKUP(I3610,'Constantes KG'!$C$5:$G$6,2,FALSE),FALSE),"")</f>
        <v/>
      </c>
      <c r="R3610" s="97">
        <f t="shared" si="627"/>
        <v>0</v>
      </c>
      <c r="S3610" s="149">
        <f>IFERROR(VLOOKUP(J3610,Regulaciones!$B$3:$C$9,2,FALSE),0)</f>
        <v>0</v>
      </c>
      <c r="T3610" s="149">
        <f>S3610+IFERROR(VLOOKUP(A3610,$B$5:$T3609,19,FALSE),0)</f>
        <v>0</v>
      </c>
      <c r="U3610" s="94">
        <f t="shared" si="628"/>
        <v>0</v>
      </c>
      <c r="V3610" s="98">
        <f>U3610+IFERROR(VLOOKUP(A3610,$B$5:$V3609,21,FALSE),0)</f>
        <v>0</v>
      </c>
      <c r="W3610" s="99" t="str">
        <f>IF(Y3610&lt;&gt;"",AD3610&amp;"X"&amp;VLOOKUP(INT(N3610),'Cap. Corr. &amp; Prot.'!$J$4:$M$669,4,FALSE),"")</f>
        <v/>
      </c>
      <c r="X3610" s="100"/>
      <c r="Y3610" s="118"/>
      <c r="Z3610" s="102"/>
      <c r="AB3610" s="59" t="str">
        <f t="shared" si="629"/>
        <v/>
      </c>
      <c r="AC3610" s="59" t="str">
        <f t="shared" si="630"/>
        <v/>
      </c>
      <c r="AD3610" s="59" t="str">
        <f>IFERROR(VLOOKUP('Capacidad_&amp;_Regulación'!H3610,Regulaciones!$L$3:$M$7,2,FALSE),"")</f>
        <v/>
      </c>
      <c r="AE3610" s="74" t="str">
        <f t="shared" si="631"/>
        <v/>
      </c>
      <c r="AF3610" s="74" t="str">
        <f t="shared" si="632"/>
        <v/>
      </c>
      <c r="AG3610" s="74" t="str">
        <f t="shared" si="633"/>
        <v/>
      </c>
      <c r="AH3610" s="74">
        <f>IF(AD3610&lt;&gt;"",VLOOKUP($K$1,'Fact. Corr.'!$B$5:$G$7,HLOOKUP(H3610,'Fact. Corr.'!$C$4:$G$8,5,FALSE),FALSE),0)</f>
        <v>0</v>
      </c>
    </row>
    <row r="3611" spans="1:34" ht="20.100000000000001" hidden="1" customHeight="1" x14ac:dyDescent="0.2">
      <c r="A3611" s="109"/>
      <c r="B3611" s="119"/>
      <c r="C3611" s="111"/>
      <c r="D3611" s="112"/>
      <c r="E3611" s="107">
        <f t="shared" si="624"/>
        <v>0</v>
      </c>
      <c r="F3611" s="108">
        <f t="shared" si="625"/>
        <v>0</v>
      </c>
      <c r="G3611" s="114"/>
      <c r="H3611" s="113"/>
      <c r="I3611" s="114"/>
      <c r="J3611" s="115"/>
      <c r="K3611" s="89"/>
      <c r="L3611" s="116"/>
      <c r="M3611" s="117"/>
      <c r="N3611" s="94" t="str">
        <f t="shared" si="634"/>
        <v/>
      </c>
      <c r="O3611" s="87" t="str">
        <f>IF(N3611&lt;&gt;"",IF(J3611="CR",VLOOKUP(ROUND(N3611,0),'Cap. Corr. &amp; Prot.'!$J$4:$L$669,3,FALSE),VLOOKUP(ROUND(N3611,0),'Cap. Corr. &amp; Prot.'!$J$4:$K$669,2,FALSE)),"")</f>
        <v/>
      </c>
      <c r="P3611" s="95">
        <f t="shared" si="626"/>
        <v>0</v>
      </c>
      <c r="Q3611" s="96" t="str">
        <f>IFERROR(VLOOKUP(Y3611,'Constantes KG'!$B$7:$G$22,HLOOKUP(I3611,'Constantes KG'!$C$5:$G$6,2,FALSE),FALSE),"")</f>
        <v/>
      </c>
      <c r="R3611" s="97">
        <f t="shared" si="627"/>
        <v>0</v>
      </c>
      <c r="S3611" s="149">
        <f>IFERROR(VLOOKUP(J3611,Regulaciones!$B$3:$C$9,2,FALSE),0)</f>
        <v>0</v>
      </c>
      <c r="T3611" s="149">
        <f>S3611+IFERROR(VLOOKUP(A3611,$B$5:$T3610,19,FALSE),0)</f>
        <v>0</v>
      </c>
      <c r="U3611" s="94">
        <f t="shared" si="628"/>
        <v>0</v>
      </c>
      <c r="V3611" s="98">
        <f>U3611+IFERROR(VLOOKUP(A3611,$B$5:$V3610,21,FALSE),0)</f>
        <v>0</v>
      </c>
      <c r="W3611" s="99" t="str">
        <f>IF(Y3611&lt;&gt;"",AD3611&amp;"X"&amp;VLOOKUP(INT(N3611),'Cap. Corr. &amp; Prot.'!$J$4:$M$669,4,FALSE),"")</f>
        <v/>
      </c>
      <c r="X3611" s="100"/>
      <c r="Y3611" s="118"/>
      <c r="Z3611" s="102"/>
      <c r="AB3611" s="59" t="str">
        <f t="shared" si="629"/>
        <v/>
      </c>
      <c r="AC3611" s="59" t="str">
        <f t="shared" si="630"/>
        <v/>
      </c>
      <c r="AD3611" s="59" t="str">
        <f>IFERROR(VLOOKUP('Capacidad_&amp;_Regulación'!H3611,Regulaciones!$L$3:$M$7,2,FALSE),"")</f>
        <v/>
      </c>
      <c r="AE3611" s="74" t="str">
        <f t="shared" si="631"/>
        <v/>
      </c>
      <c r="AF3611" s="74" t="str">
        <f t="shared" si="632"/>
        <v/>
      </c>
      <c r="AG3611" s="74" t="str">
        <f t="shared" si="633"/>
        <v/>
      </c>
      <c r="AH3611" s="74">
        <f>IF(AD3611&lt;&gt;"",VLOOKUP($K$1,'Fact. Corr.'!$B$5:$G$7,HLOOKUP(H3611,'Fact. Corr.'!$C$4:$G$8,5,FALSE),FALSE),0)</f>
        <v>0</v>
      </c>
    </row>
    <row r="3612" spans="1:34" ht="20.100000000000001" hidden="1" customHeight="1" x14ac:dyDescent="0.2">
      <c r="A3612" s="109"/>
      <c r="B3612" s="119"/>
      <c r="C3612" s="111"/>
      <c r="D3612" s="112"/>
      <c r="E3612" s="107">
        <f t="shared" si="624"/>
        <v>0</v>
      </c>
      <c r="F3612" s="108">
        <f t="shared" si="625"/>
        <v>0</v>
      </c>
      <c r="G3612" s="114"/>
      <c r="H3612" s="113"/>
      <c r="I3612" s="114"/>
      <c r="J3612" s="115"/>
      <c r="K3612" s="89"/>
      <c r="L3612" s="116"/>
      <c r="M3612" s="117"/>
      <c r="N3612" s="94" t="str">
        <f t="shared" si="634"/>
        <v/>
      </c>
      <c r="O3612" s="87" t="str">
        <f>IF(N3612&lt;&gt;"",IF(J3612="CR",VLOOKUP(ROUND(N3612,0),'Cap. Corr. &amp; Prot.'!$J$4:$L$669,3,FALSE),VLOOKUP(ROUND(N3612,0),'Cap. Corr. &amp; Prot.'!$J$4:$K$669,2,FALSE)),"")</f>
        <v/>
      </c>
      <c r="P3612" s="95">
        <f t="shared" si="626"/>
        <v>0</v>
      </c>
      <c r="Q3612" s="96" t="str">
        <f>IFERROR(VLOOKUP(Y3612,'Constantes KG'!$B$7:$G$22,HLOOKUP(I3612,'Constantes KG'!$C$5:$G$6,2,FALSE),FALSE),"")</f>
        <v/>
      </c>
      <c r="R3612" s="97">
        <f t="shared" si="627"/>
        <v>0</v>
      </c>
      <c r="S3612" s="149">
        <f>IFERROR(VLOOKUP(J3612,Regulaciones!$B$3:$C$9,2,FALSE),0)</f>
        <v>0</v>
      </c>
      <c r="T3612" s="149">
        <f>S3612+IFERROR(VLOOKUP(A3612,$B$5:$T3611,19,FALSE),0)</f>
        <v>0</v>
      </c>
      <c r="U3612" s="94">
        <f t="shared" si="628"/>
        <v>0</v>
      </c>
      <c r="V3612" s="98">
        <f>U3612+IFERROR(VLOOKUP(A3612,$B$5:$V3611,21,FALSE),0)</f>
        <v>0</v>
      </c>
      <c r="W3612" s="99" t="str">
        <f>IF(Y3612&lt;&gt;"",AD3612&amp;"X"&amp;VLOOKUP(INT(N3612),'Cap. Corr. &amp; Prot.'!$J$4:$M$669,4,FALSE),"")</f>
        <v/>
      </c>
      <c r="X3612" s="100"/>
      <c r="Y3612" s="118"/>
      <c r="Z3612" s="102"/>
      <c r="AB3612" s="59" t="str">
        <f t="shared" si="629"/>
        <v/>
      </c>
      <c r="AC3612" s="59" t="str">
        <f t="shared" si="630"/>
        <v/>
      </c>
      <c r="AD3612" s="59" t="str">
        <f>IFERROR(VLOOKUP('Capacidad_&amp;_Regulación'!H3612,Regulaciones!$L$3:$M$7,2,FALSE),"")</f>
        <v/>
      </c>
      <c r="AE3612" s="74" t="str">
        <f t="shared" si="631"/>
        <v/>
      </c>
      <c r="AF3612" s="74" t="str">
        <f t="shared" si="632"/>
        <v/>
      </c>
      <c r="AG3612" s="74" t="str">
        <f t="shared" si="633"/>
        <v/>
      </c>
      <c r="AH3612" s="74">
        <f>IF(AD3612&lt;&gt;"",VLOOKUP($K$1,'Fact. Corr.'!$B$5:$G$7,HLOOKUP(H3612,'Fact. Corr.'!$C$4:$G$8,5,FALSE),FALSE),0)</f>
        <v>0</v>
      </c>
    </row>
    <row r="3613" spans="1:34" ht="20.100000000000001" hidden="1" customHeight="1" x14ac:dyDescent="0.2">
      <c r="A3613" s="109"/>
      <c r="B3613" s="119"/>
      <c r="C3613" s="111"/>
      <c r="D3613" s="112"/>
      <c r="E3613" s="107">
        <f t="shared" si="624"/>
        <v>0</v>
      </c>
      <c r="F3613" s="108">
        <f t="shared" si="625"/>
        <v>0</v>
      </c>
      <c r="G3613" s="114"/>
      <c r="H3613" s="113"/>
      <c r="I3613" s="114"/>
      <c r="J3613" s="115"/>
      <c r="K3613" s="89"/>
      <c r="L3613" s="116"/>
      <c r="M3613" s="117"/>
      <c r="N3613" s="94" t="str">
        <f t="shared" si="634"/>
        <v/>
      </c>
      <c r="O3613" s="87" t="str">
        <f>IF(N3613&lt;&gt;"",IF(J3613="CR",VLOOKUP(ROUND(N3613,0),'Cap. Corr. &amp; Prot.'!$J$4:$L$669,3,FALSE),VLOOKUP(ROUND(N3613,0),'Cap. Corr. &amp; Prot.'!$J$4:$K$669,2,FALSE)),"")</f>
        <v/>
      </c>
      <c r="P3613" s="95">
        <f t="shared" si="626"/>
        <v>0</v>
      </c>
      <c r="Q3613" s="96" t="str">
        <f>IFERROR(VLOOKUP(Y3613,'Constantes KG'!$B$7:$G$22,HLOOKUP(I3613,'Constantes KG'!$C$5:$G$6,2,FALSE),FALSE),"")</f>
        <v/>
      </c>
      <c r="R3613" s="97">
        <f t="shared" si="627"/>
        <v>0</v>
      </c>
      <c r="S3613" s="149">
        <f>IFERROR(VLOOKUP(J3613,Regulaciones!$B$3:$C$9,2,FALSE),0)</f>
        <v>0</v>
      </c>
      <c r="T3613" s="149">
        <f>S3613+IFERROR(VLOOKUP(A3613,$B$5:$T3612,19,FALSE),0)</f>
        <v>0</v>
      </c>
      <c r="U3613" s="94">
        <f t="shared" si="628"/>
        <v>0</v>
      </c>
      <c r="V3613" s="98">
        <f>U3613+IFERROR(VLOOKUP(A3613,$B$5:$V3612,21,FALSE),0)</f>
        <v>0</v>
      </c>
      <c r="W3613" s="99" t="str">
        <f>IF(Y3613&lt;&gt;"",AD3613&amp;"X"&amp;VLOOKUP(INT(N3613),'Cap. Corr. &amp; Prot.'!$J$4:$M$669,4,FALSE),"")</f>
        <v/>
      </c>
      <c r="X3613" s="100"/>
      <c r="Y3613" s="118"/>
      <c r="Z3613" s="102"/>
      <c r="AB3613" s="59" t="str">
        <f t="shared" si="629"/>
        <v/>
      </c>
      <c r="AC3613" s="59" t="str">
        <f t="shared" si="630"/>
        <v/>
      </c>
      <c r="AD3613" s="59" t="str">
        <f>IFERROR(VLOOKUP('Capacidad_&amp;_Regulación'!H3613,Regulaciones!$L$3:$M$7,2,FALSE),"")</f>
        <v/>
      </c>
      <c r="AE3613" s="74" t="str">
        <f t="shared" si="631"/>
        <v/>
      </c>
      <c r="AF3613" s="74" t="str">
        <f t="shared" si="632"/>
        <v/>
      </c>
      <c r="AG3613" s="74" t="str">
        <f t="shared" si="633"/>
        <v/>
      </c>
      <c r="AH3613" s="74">
        <f>IF(AD3613&lt;&gt;"",VLOOKUP($K$1,'Fact. Corr.'!$B$5:$G$7,HLOOKUP(H3613,'Fact. Corr.'!$C$4:$G$8,5,FALSE),FALSE),0)</f>
        <v>0</v>
      </c>
    </row>
    <row r="3614" spans="1:34" ht="20.100000000000001" hidden="1" customHeight="1" x14ac:dyDescent="0.2">
      <c r="A3614" s="109"/>
      <c r="B3614" s="119"/>
      <c r="C3614" s="111"/>
      <c r="D3614" s="112"/>
      <c r="E3614" s="107">
        <f t="shared" si="624"/>
        <v>0</v>
      </c>
      <c r="F3614" s="108">
        <f t="shared" si="625"/>
        <v>0</v>
      </c>
      <c r="G3614" s="114"/>
      <c r="H3614" s="113"/>
      <c r="I3614" s="114"/>
      <c r="J3614" s="115"/>
      <c r="K3614" s="89"/>
      <c r="L3614" s="116"/>
      <c r="M3614" s="117"/>
      <c r="N3614" s="94" t="str">
        <f t="shared" si="634"/>
        <v/>
      </c>
      <c r="O3614" s="87" t="str">
        <f>IF(N3614&lt;&gt;"",IF(J3614="CR",VLOOKUP(ROUND(N3614,0),'Cap. Corr. &amp; Prot.'!$J$4:$L$669,3,FALSE),VLOOKUP(ROUND(N3614,0),'Cap. Corr. &amp; Prot.'!$J$4:$K$669,2,FALSE)),"")</f>
        <v/>
      </c>
      <c r="P3614" s="95">
        <f t="shared" si="626"/>
        <v>0</v>
      </c>
      <c r="Q3614" s="96" t="str">
        <f>IFERROR(VLOOKUP(Y3614,'Constantes KG'!$B$7:$G$22,HLOOKUP(I3614,'Constantes KG'!$C$5:$G$6,2,FALSE),FALSE),"")</f>
        <v/>
      </c>
      <c r="R3614" s="97">
        <f t="shared" si="627"/>
        <v>0</v>
      </c>
      <c r="S3614" s="149">
        <f>IFERROR(VLOOKUP(J3614,Regulaciones!$B$3:$C$9,2,FALSE),0)</f>
        <v>0</v>
      </c>
      <c r="T3614" s="149">
        <f>S3614+IFERROR(VLOOKUP(A3614,$B$5:$T3613,19,FALSE),0)</f>
        <v>0</v>
      </c>
      <c r="U3614" s="94">
        <f t="shared" si="628"/>
        <v>0</v>
      </c>
      <c r="V3614" s="98">
        <f>U3614+IFERROR(VLOOKUP(A3614,$B$5:$V3613,21,FALSE),0)</f>
        <v>0</v>
      </c>
      <c r="W3614" s="99" t="str">
        <f>IF(Y3614&lt;&gt;"",AD3614&amp;"X"&amp;VLOOKUP(INT(N3614),'Cap. Corr. &amp; Prot.'!$J$4:$M$669,4,FALSE),"")</f>
        <v/>
      </c>
      <c r="X3614" s="100"/>
      <c r="Y3614" s="118"/>
      <c r="Z3614" s="102"/>
      <c r="AB3614" s="59" t="str">
        <f t="shared" si="629"/>
        <v/>
      </c>
      <c r="AC3614" s="59" t="str">
        <f t="shared" si="630"/>
        <v/>
      </c>
      <c r="AD3614" s="59" t="str">
        <f>IFERROR(VLOOKUP('Capacidad_&amp;_Regulación'!H3614,Regulaciones!$L$3:$M$7,2,FALSE),"")</f>
        <v/>
      </c>
      <c r="AE3614" s="74" t="str">
        <f t="shared" si="631"/>
        <v/>
      </c>
      <c r="AF3614" s="74" t="str">
        <f t="shared" si="632"/>
        <v/>
      </c>
      <c r="AG3614" s="74" t="str">
        <f t="shared" si="633"/>
        <v/>
      </c>
      <c r="AH3614" s="74">
        <f>IF(AD3614&lt;&gt;"",VLOOKUP($K$1,'Fact. Corr.'!$B$5:$G$7,HLOOKUP(H3614,'Fact. Corr.'!$C$4:$G$8,5,FALSE),FALSE),0)</f>
        <v>0</v>
      </c>
    </row>
    <row r="3615" spans="1:34" ht="20.100000000000001" hidden="1" customHeight="1" x14ac:dyDescent="0.2">
      <c r="A3615" s="109"/>
      <c r="B3615" s="119"/>
      <c r="C3615" s="111"/>
      <c r="D3615" s="112"/>
      <c r="E3615" s="107">
        <f t="shared" si="624"/>
        <v>0</v>
      </c>
      <c r="F3615" s="108">
        <f t="shared" si="625"/>
        <v>0</v>
      </c>
      <c r="G3615" s="114"/>
      <c r="H3615" s="113"/>
      <c r="I3615" s="114"/>
      <c r="J3615" s="115"/>
      <c r="K3615" s="89"/>
      <c r="L3615" s="116"/>
      <c r="M3615" s="117"/>
      <c r="N3615" s="94" t="str">
        <f t="shared" si="634"/>
        <v/>
      </c>
      <c r="O3615" s="87" t="str">
        <f>IF(N3615&lt;&gt;"",IF(J3615="CR",VLOOKUP(ROUND(N3615,0),'Cap. Corr. &amp; Prot.'!$J$4:$L$669,3,FALSE),VLOOKUP(ROUND(N3615,0),'Cap. Corr. &amp; Prot.'!$J$4:$K$669,2,FALSE)),"")</f>
        <v/>
      </c>
      <c r="P3615" s="95">
        <f t="shared" si="626"/>
        <v>0</v>
      </c>
      <c r="Q3615" s="96" t="str">
        <f>IFERROR(VLOOKUP(Y3615,'Constantes KG'!$B$7:$G$22,HLOOKUP(I3615,'Constantes KG'!$C$5:$G$6,2,FALSE),FALSE),"")</f>
        <v/>
      </c>
      <c r="R3615" s="97">
        <f t="shared" si="627"/>
        <v>0</v>
      </c>
      <c r="S3615" s="149">
        <f>IFERROR(VLOOKUP(J3615,Regulaciones!$B$3:$C$9,2,FALSE),0)</f>
        <v>0</v>
      </c>
      <c r="T3615" s="149">
        <f>S3615+IFERROR(VLOOKUP(A3615,$B$5:$T3614,19,FALSE),0)</f>
        <v>0</v>
      </c>
      <c r="U3615" s="94">
        <f t="shared" si="628"/>
        <v>0</v>
      </c>
      <c r="V3615" s="98">
        <f>U3615+IFERROR(VLOOKUP(A3615,$B$5:$V3614,21,FALSE),0)</f>
        <v>0</v>
      </c>
      <c r="W3615" s="99" t="str">
        <f>IF(Y3615&lt;&gt;"",AD3615&amp;"X"&amp;VLOOKUP(INT(N3615),'Cap. Corr. &amp; Prot.'!$J$4:$M$669,4,FALSE),"")</f>
        <v/>
      </c>
      <c r="X3615" s="100"/>
      <c r="Y3615" s="118"/>
      <c r="Z3615" s="102"/>
      <c r="AB3615" s="59" t="str">
        <f t="shared" si="629"/>
        <v/>
      </c>
      <c r="AC3615" s="59" t="str">
        <f t="shared" si="630"/>
        <v/>
      </c>
      <c r="AD3615" s="59" t="str">
        <f>IFERROR(VLOOKUP('Capacidad_&amp;_Regulación'!H3615,Regulaciones!$L$3:$M$7,2,FALSE),"")</f>
        <v/>
      </c>
      <c r="AE3615" s="74" t="str">
        <f t="shared" si="631"/>
        <v/>
      </c>
      <c r="AF3615" s="74" t="str">
        <f t="shared" si="632"/>
        <v/>
      </c>
      <c r="AG3615" s="74" t="str">
        <f t="shared" si="633"/>
        <v/>
      </c>
      <c r="AH3615" s="74">
        <f>IF(AD3615&lt;&gt;"",VLOOKUP($K$1,'Fact. Corr.'!$B$5:$G$7,HLOOKUP(H3615,'Fact. Corr.'!$C$4:$G$8,5,FALSE),FALSE),0)</f>
        <v>0</v>
      </c>
    </row>
    <row r="3616" spans="1:34" ht="20.100000000000001" hidden="1" customHeight="1" x14ac:dyDescent="0.2">
      <c r="A3616" s="109"/>
      <c r="B3616" s="119"/>
      <c r="C3616" s="111"/>
      <c r="D3616" s="112"/>
      <c r="E3616" s="107">
        <f t="shared" si="624"/>
        <v>0</v>
      </c>
      <c r="F3616" s="108">
        <f t="shared" si="625"/>
        <v>0</v>
      </c>
      <c r="G3616" s="114"/>
      <c r="H3616" s="113"/>
      <c r="I3616" s="114"/>
      <c r="J3616" s="115"/>
      <c r="K3616" s="89"/>
      <c r="L3616" s="116"/>
      <c r="M3616" s="117"/>
      <c r="N3616" s="94" t="str">
        <f t="shared" si="634"/>
        <v/>
      </c>
      <c r="O3616" s="87" t="str">
        <f>IF(N3616&lt;&gt;"",IF(J3616="CR",VLOOKUP(ROUND(N3616,0),'Cap. Corr. &amp; Prot.'!$J$4:$L$669,3,FALSE),VLOOKUP(ROUND(N3616,0),'Cap. Corr. &amp; Prot.'!$J$4:$K$669,2,FALSE)),"")</f>
        <v/>
      </c>
      <c r="P3616" s="95">
        <f t="shared" si="626"/>
        <v>0</v>
      </c>
      <c r="Q3616" s="96" t="str">
        <f>IFERROR(VLOOKUP(Y3616,'Constantes KG'!$B$7:$G$22,HLOOKUP(I3616,'Constantes KG'!$C$5:$G$6,2,FALSE),FALSE),"")</f>
        <v/>
      </c>
      <c r="R3616" s="97">
        <f t="shared" si="627"/>
        <v>0</v>
      </c>
      <c r="S3616" s="149">
        <f>IFERROR(VLOOKUP(J3616,Regulaciones!$B$3:$C$9,2,FALSE),0)</f>
        <v>0</v>
      </c>
      <c r="T3616" s="149">
        <f>S3616+IFERROR(VLOOKUP(A3616,$B$5:$T3615,19,FALSE),0)</f>
        <v>0</v>
      </c>
      <c r="U3616" s="94">
        <f t="shared" si="628"/>
        <v>0</v>
      </c>
      <c r="V3616" s="98">
        <f>U3616+IFERROR(VLOOKUP(A3616,$B$5:$V3615,21,FALSE),0)</f>
        <v>0</v>
      </c>
      <c r="W3616" s="99" t="str">
        <f>IF(Y3616&lt;&gt;"",AD3616&amp;"X"&amp;VLOOKUP(INT(N3616),'Cap. Corr. &amp; Prot.'!$J$4:$M$669,4,FALSE),"")</f>
        <v/>
      </c>
      <c r="X3616" s="100"/>
      <c r="Y3616" s="118"/>
      <c r="Z3616" s="102"/>
      <c r="AB3616" s="59" t="str">
        <f t="shared" si="629"/>
        <v/>
      </c>
      <c r="AC3616" s="59" t="str">
        <f t="shared" si="630"/>
        <v/>
      </c>
      <c r="AD3616" s="59" t="str">
        <f>IFERROR(VLOOKUP('Capacidad_&amp;_Regulación'!H3616,Regulaciones!$L$3:$M$7,2,FALSE),"")</f>
        <v/>
      </c>
      <c r="AE3616" s="74" t="str">
        <f t="shared" si="631"/>
        <v/>
      </c>
      <c r="AF3616" s="74" t="str">
        <f t="shared" si="632"/>
        <v/>
      </c>
      <c r="AG3616" s="74" t="str">
        <f t="shared" si="633"/>
        <v/>
      </c>
      <c r="AH3616" s="74">
        <f>IF(AD3616&lt;&gt;"",VLOOKUP($K$1,'Fact. Corr.'!$B$5:$G$7,HLOOKUP(H3616,'Fact. Corr.'!$C$4:$G$8,5,FALSE),FALSE),0)</f>
        <v>0</v>
      </c>
    </row>
    <row r="3617" spans="1:34" ht="20.100000000000001" hidden="1" customHeight="1" x14ac:dyDescent="0.2">
      <c r="A3617" s="109"/>
      <c r="B3617" s="119"/>
      <c r="C3617" s="111"/>
      <c r="D3617" s="112"/>
      <c r="E3617" s="107">
        <f t="shared" si="624"/>
        <v>0</v>
      </c>
      <c r="F3617" s="108">
        <f t="shared" si="625"/>
        <v>0</v>
      </c>
      <c r="G3617" s="114"/>
      <c r="H3617" s="113"/>
      <c r="I3617" s="114"/>
      <c r="J3617" s="115"/>
      <c r="K3617" s="89"/>
      <c r="L3617" s="116"/>
      <c r="M3617" s="117"/>
      <c r="N3617" s="94" t="str">
        <f t="shared" si="634"/>
        <v/>
      </c>
      <c r="O3617" s="87" t="str">
        <f>IF(N3617&lt;&gt;"",IF(J3617="CR",VLOOKUP(ROUND(N3617,0),'Cap. Corr. &amp; Prot.'!$J$4:$L$669,3,FALSE),VLOOKUP(ROUND(N3617,0),'Cap. Corr. &amp; Prot.'!$J$4:$K$669,2,FALSE)),"")</f>
        <v/>
      </c>
      <c r="P3617" s="95">
        <f t="shared" si="626"/>
        <v>0</v>
      </c>
      <c r="Q3617" s="96" t="str">
        <f>IFERROR(VLOOKUP(Y3617,'Constantes KG'!$B$7:$G$22,HLOOKUP(I3617,'Constantes KG'!$C$5:$G$6,2,FALSE),FALSE),"")</f>
        <v/>
      </c>
      <c r="R3617" s="97">
        <f t="shared" si="627"/>
        <v>0</v>
      </c>
      <c r="S3617" s="149">
        <f>IFERROR(VLOOKUP(J3617,Regulaciones!$B$3:$C$9,2,FALSE),0)</f>
        <v>0</v>
      </c>
      <c r="T3617" s="149">
        <f>S3617+IFERROR(VLOOKUP(A3617,$B$5:$T3616,19,FALSE),0)</f>
        <v>0</v>
      </c>
      <c r="U3617" s="94">
        <f t="shared" si="628"/>
        <v>0</v>
      </c>
      <c r="V3617" s="98">
        <f>U3617+IFERROR(VLOOKUP(A3617,$B$5:$V3616,21,FALSE),0)</f>
        <v>0</v>
      </c>
      <c r="W3617" s="99" t="str">
        <f>IF(Y3617&lt;&gt;"",AD3617&amp;"X"&amp;VLOOKUP(INT(N3617),'Cap. Corr. &amp; Prot.'!$J$4:$M$669,4,FALSE),"")</f>
        <v/>
      </c>
      <c r="X3617" s="100"/>
      <c r="Y3617" s="118"/>
      <c r="Z3617" s="102"/>
      <c r="AB3617" s="59" t="str">
        <f t="shared" si="629"/>
        <v/>
      </c>
      <c r="AC3617" s="59" t="str">
        <f t="shared" si="630"/>
        <v/>
      </c>
      <c r="AD3617" s="59" t="str">
        <f>IFERROR(VLOOKUP('Capacidad_&amp;_Regulación'!H3617,Regulaciones!$L$3:$M$7,2,FALSE),"")</f>
        <v/>
      </c>
      <c r="AE3617" s="74" t="str">
        <f t="shared" si="631"/>
        <v/>
      </c>
      <c r="AF3617" s="74" t="str">
        <f t="shared" si="632"/>
        <v/>
      </c>
      <c r="AG3617" s="74" t="str">
        <f t="shared" si="633"/>
        <v/>
      </c>
      <c r="AH3617" s="74">
        <f>IF(AD3617&lt;&gt;"",VLOOKUP($K$1,'Fact. Corr.'!$B$5:$G$7,HLOOKUP(H3617,'Fact. Corr.'!$C$4:$G$8,5,FALSE),FALSE),0)</f>
        <v>0</v>
      </c>
    </row>
    <row r="3618" spans="1:34" ht="20.100000000000001" hidden="1" customHeight="1" x14ac:dyDescent="0.2">
      <c r="A3618" s="109"/>
      <c r="B3618" s="119"/>
      <c r="C3618" s="111"/>
      <c r="D3618" s="112"/>
      <c r="E3618" s="107">
        <f t="shared" si="624"/>
        <v>0</v>
      </c>
      <c r="F3618" s="108">
        <f t="shared" si="625"/>
        <v>0</v>
      </c>
      <c r="G3618" s="114"/>
      <c r="H3618" s="113"/>
      <c r="I3618" s="114"/>
      <c r="J3618" s="115"/>
      <c r="K3618" s="89"/>
      <c r="L3618" s="116"/>
      <c r="M3618" s="117"/>
      <c r="N3618" s="94" t="str">
        <f t="shared" si="634"/>
        <v/>
      </c>
      <c r="O3618" s="87" t="str">
        <f>IF(N3618&lt;&gt;"",IF(J3618="CR",VLOOKUP(ROUND(N3618,0),'Cap. Corr. &amp; Prot.'!$J$4:$L$669,3,FALSE),VLOOKUP(ROUND(N3618,0),'Cap. Corr. &amp; Prot.'!$J$4:$K$669,2,FALSE)),"")</f>
        <v/>
      </c>
      <c r="P3618" s="95">
        <f t="shared" si="626"/>
        <v>0</v>
      </c>
      <c r="Q3618" s="96" t="str">
        <f>IFERROR(VLOOKUP(Y3618,'Constantes KG'!$B$7:$G$22,HLOOKUP(I3618,'Constantes KG'!$C$5:$G$6,2,FALSE),FALSE),"")</f>
        <v/>
      </c>
      <c r="R3618" s="97">
        <f t="shared" si="627"/>
        <v>0</v>
      </c>
      <c r="S3618" s="149">
        <f>IFERROR(VLOOKUP(J3618,Regulaciones!$B$3:$C$9,2,FALSE),0)</f>
        <v>0</v>
      </c>
      <c r="T3618" s="149">
        <f>S3618+IFERROR(VLOOKUP(A3618,$B$5:$T3617,19,FALSE),0)</f>
        <v>0</v>
      </c>
      <c r="U3618" s="94">
        <f t="shared" si="628"/>
        <v>0</v>
      </c>
      <c r="V3618" s="98">
        <f>U3618+IFERROR(VLOOKUP(A3618,$B$5:$V3617,21,FALSE),0)</f>
        <v>0</v>
      </c>
      <c r="W3618" s="99" t="str">
        <f>IF(Y3618&lt;&gt;"",AD3618&amp;"X"&amp;VLOOKUP(INT(N3618),'Cap. Corr. &amp; Prot.'!$J$4:$M$669,4,FALSE),"")</f>
        <v/>
      </c>
      <c r="X3618" s="100"/>
      <c r="Y3618" s="118"/>
      <c r="Z3618" s="102"/>
      <c r="AB3618" s="59" t="str">
        <f t="shared" si="629"/>
        <v/>
      </c>
      <c r="AC3618" s="59" t="str">
        <f t="shared" si="630"/>
        <v/>
      </c>
      <c r="AD3618" s="59" t="str">
        <f>IFERROR(VLOOKUP('Capacidad_&amp;_Regulación'!H3618,Regulaciones!$L$3:$M$7,2,FALSE),"")</f>
        <v/>
      </c>
      <c r="AE3618" s="74" t="str">
        <f t="shared" si="631"/>
        <v/>
      </c>
      <c r="AF3618" s="74" t="str">
        <f t="shared" si="632"/>
        <v/>
      </c>
      <c r="AG3618" s="74" t="str">
        <f t="shared" si="633"/>
        <v/>
      </c>
      <c r="AH3618" s="74">
        <f>IF(AD3618&lt;&gt;"",VLOOKUP($K$1,'Fact. Corr.'!$B$5:$G$7,HLOOKUP(H3618,'Fact. Corr.'!$C$4:$G$8,5,FALSE),FALSE),0)</f>
        <v>0</v>
      </c>
    </row>
    <row r="3619" spans="1:34" ht="20.100000000000001" hidden="1" customHeight="1" x14ac:dyDescent="0.2">
      <c r="A3619" s="109"/>
      <c r="B3619" s="119"/>
      <c r="C3619" s="111"/>
      <c r="D3619" s="112"/>
      <c r="E3619" s="107">
        <f t="shared" si="624"/>
        <v>0</v>
      </c>
      <c r="F3619" s="108">
        <f t="shared" si="625"/>
        <v>0</v>
      </c>
      <c r="G3619" s="114"/>
      <c r="H3619" s="113"/>
      <c r="I3619" s="114"/>
      <c r="J3619" s="115"/>
      <c r="K3619" s="89"/>
      <c r="L3619" s="116"/>
      <c r="M3619" s="117"/>
      <c r="N3619" s="94" t="str">
        <f t="shared" si="634"/>
        <v/>
      </c>
      <c r="O3619" s="87" t="str">
        <f>IF(N3619&lt;&gt;"",IF(J3619="CR",VLOOKUP(ROUND(N3619,0),'Cap. Corr. &amp; Prot.'!$J$4:$L$669,3,FALSE),VLOOKUP(ROUND(N3619,0),'Cap. Corr. &amp; Prot.'!$J$4:$K$669,2,FALSE)),"")</f>
        <v/>
      </c>
      <c r="P3619" s="95">
        <f t="shared" si="626"/>
        <v>0</v>
      </c>
      <c r="Q3619" s="96" t="str">
        <f>IFERROR(VLOOKUP(Y3619,'Constantes KG'!$B$7:$G$22,HLOOKUP(I3619,'Constantes KG'!$C$5:$G$6,2,FALSE),FALSE),"")</f>
        <v/>
      </c>
      <c r="R3619" s="97">
        <f t="shared" si="627"/>
        <v>0</v>
      </c>
      <c r="S3619" s="149">
        <f>IFERROR(VLOOKUP(J3619,Regulaciones!$B$3:$C$9,2,FALSE),0)</f>
        <v>0</v>
      </c>
      <c r="T3619" s="149">
        <f>S3619+IFERROR(VLOOKUP(A3619,$B$5:$T3618,19,FALSE),0)</f>
        <v>0</v>
      </c>
      <c r="U3619" s="94">
        <f t="shared" si="628"/>
        <v>0</v>
      </c>
      <c r="V3619" s="98">
        <f>U3619+IFERROR(VLOOKUP(A3619,$B$5:$V3618,21,FALSE),0)</f>
        <v>0</v>
      </c>
      <c r="W3619" s="99" t="str">
        <f>IF(Y3619&lt;&gt;"",AD3619&amp;"X"&amp;VLOOKUP(INT(N3619),'Cap. Corr. &amp; Prot.'!$J$4:$M$669,4,FALSE),"")</f>
        <v/>
      </c>
      <c r="X3619" s="100"/>
      <c r="Y3619" s="118"/>
      <c r="Z3619" s="102"/>
      <c r="AB3619" s="59" t="str">
        <f t="shared" si="629"/>
        <v/>
      </c>
      <c r="AC3619" s="59" t="str">
        <f t="shared" si="630"/>
        <v/>
      </c>
      <c r="AD3619" s="59" t="str">
        <f>IFERROR(VLOOKUP('Capacidad_&amp;_Regulación'!H3619,Regulaciones!$L$3:$M$7,2,FALSE),"")</f>
        <v/>
      </c>
      <c r="AE3619" s="74" t="str">
        <f t="shared" si="631"/>
        <v/>
      </c>
      <c r="AF3619" s="74" t="str">
        <f t="shared" si="632"/>
        <v/>
      </c>
      <c r="AG3619" s="74" t="str">
        <f t="shared" si="633"/>
        <v/>
      </c>
      <c r="AH3619" s="74">
        <f>IF(AD3619&lt;&gt;"",VLOOKUP($K$1,'Fact. Corr.'!$B$5:$G$7,HLOOKUP(H3619,'Fact. Corr.'!$C$4:$G$8,5,FALSE),FALSE),0)</f>
        <v>0</v>
      </c>
    </row>
    <row r="3620" spans="1:34" ht="20.100000000000001" hidden="1" customHeight="1" x14ac:dyDescent="0.2">
      <c r="A3620" s="109"/>
      <c r="B3620" s="119"/>
      <c r="C3620" s="111"/>
      <c r="D3620" s="112"/>
      <c r="E3620" s="107">
        <f t="shared" si="624"/>
        <v>0</v>
      </c>
      <c r="F3620" s="108">
        <f t="shared" si="625"/>
        <v>0</v>
      </c>
      <c r="G3620" s="114"/>
      <c r="H3620" s="113"/>
      <c r="I3620" s="114"/>
      <c r="J3620" s="115"/>
      <c r="K3620" s="89"/>
      <c r="L3620" s="116"/>
      <c r="M3620" s="117"/>
      <c r="N3620" s="94" t="str">
        <f t="shared" si="634"/>
        <v/>
      </c>
      <c r="O3620" s="87" t="str">
        <f>IF(N3620&lt;&gt;"",IF(J3620="CR",VLOOKUP(ROUND(N3620,0),'Cap. Corr. &amp; Prot.'!$J$4:$L$669,3,FALSE),VLOOKUP(ROUND(N3620,0),'Cap. Corr. &amp; Prot.'!$J$4:$K$669,2,FALSE)),"")</f>
        <v/>
      </c>
      <c r="P3620" s="95">
        <f t="shared" si="626"/>
        <v>0</v>
      </c>
      <c r="Q3620" s="96" t="str">
        <f>IFERROR(VLOOKUP(Y3620,'Constantes KG'!$B$7:$G$22,HLOOKUP(I3620,'Constantes KG'!$C$5:$G$6,2,FALSE),FALSE),"")</f>
        <v/>
      </c>
      <c r="R3620" s="97">
        <f t="shared" si="627"/>
        <v>0</v>
      </c>
      <c r="S3620" s="149">
        <f>IFERROR(VLOOKUP(J3620,Regulaciones!$B$3:$C$9,2,FALSE),0)</f>
        <v>0</v>
      </c>
      <c r="T3620" s="149">
        <f>S3620+IFERROR(VLOOKUP(A3620,$B$5:$T3619,19,FALSE),0)</f>
        <v>0</v>
      </c>
      <c r="U3620" s="94">
        <f t="shared" si="628"/>
        <v>0</v>
      </c>
      <c r="V3620" s="98">
        <f>U3620+IFERROR(VLOOKUP(A3620,$B$5:$V3619,21,FALSE),0)</f>
        <v>0</v>
      </c>
      <c r="W3620" s="99" t="str">
        <f>IF(Y3620&lt;&gt;"",AD3620&amp;"X"&amp;VLOOKUP(INT(N3620),'Cap. Corr. &amp; Prot.'!$J$4:$M$669,4,FALSE),"")</f>
        <v/>
      </c>
      <c r="X3620" s="100"/>
      <c r="Y3620" s="118"/>
      <c r="Z3620" s="102"/>
      <c r="AB3620" s="59" t="str">
        <f t="shared" si="629"/>
        <v/>
      </c>
      <c r="AC3620" s="59" t="str">
        <f t="shared" si="630"/>
        <v/>
      </c>
      <c r="AD3620" s="59" t="str">
        <f>IFERROR(VLOOKUP('Capacidad_&amp;_Regulación'!H3620,Regulaciones!$L$3:$M$7,2,FALSE),"")</f>
        <v/>
      </c>
      <c r="AE3620" s="74" t="str">
        <f t="shared" si="631"/>
        <v/>
      </c>
      <c r="AF3620" s="74" t="str">
        <f t="shared" si="632"/>
        <v/>
      </c>
      <c r="AG3620" s="74" t="str">
        <f t="shared" si="633"/>
        <v/>
      </c>
      <c r="AH3620" s="74">
        <f>IF(AD3620&lt;&gt;"",VLOOKUP($K$1,'Fact. Corr.'!$B$5:$G$7,HLOOKUP(H3620,'Fact. Corr.'!$C$4:$G$8,5,FALSE),FALSE),0)</f>
        <v>0</v>
      </c>
    </row>
    <row r="3621" spans="1:34" ht="20.100000000000001" hidden="1" customHeight="1" x14ac:dyDescent="0.2">
      <c r="A3621" s="109"/>
      <c r="B3621" s="119"/>
      <c r="C3621" s="111"/>
      <c r="D3621" s="112"/>
      <c r="E3621" s="107">
        <f t="shared" si="624"/>
        <v>0</v>
      </c>
      <c r="F3621" s="108">
        <f t="shared" si="625"/>
        <v>0</v>
      </c>
      <c r="G3621" s="114"/>
      <c r="H3621" s="113"/>
      <c r="I3621" s="114"/>
      <c r="J3621" s="115"/>
      <c r="K3621" s="89"/>
      <c r="L3621" s="116"/>
      <c r="M3621" s="117"/>
      <c r="N3621" s="94" t="str">
        <f t="shared" si="634"/>
        <v/>
      </c>
      <c r="O3621" s="87" t="str">
        <f>IF(N3621&lt;&gt;"",IF(J3621="CR",VLOOKUP(ROUND(N3621,0),'Cap. Corr. &amp; Prot.'!$J$4:$L$669,3,FALSE),VLOOKUP(ROUND(N3621,0),'Cap. Corr. &amp; Prot.'!$J$4:$K$669,2,FALSE)),"")</f>
        <v/>
      </c>
      <c r="P3621" s="95">
        <f t="shared" si="626"/>
        <v>0</v>
      </c>
      <c r="Q3621" s="96" t="str">
        <f>IFERROR(VLOOKUP(Y3621,'Constantes KG'!$B$7:$G$22,HLOOKUP(I3621,'Constantes KG'!$C$5:$G$6,2,FALSE),FALSE),"")</f>
        <v/>
      </c>
      <c r="R3621" s="97">
        <f t="shared" si="627"/>
        <v>0</v>
      </c>
      <c r="S3621" s="149">
        <f>IFERROR(VLOOKUP(J3621,Regulaciones!$B$3:$C$9,2,FALSE),0)</f>
        <v>0</v>
      </c>
      <c r="T3621" s="149">
        <f>S3621+IFERROR(VLOOKUP(A3621,$B$5:$T3620,19,FALSE),0)</f>
        <v>0</v>
      </c>
      <c r="U3621" s="94">
        <f t="shared" si="628"/>
        <v>0</v>
      </c>
      <c r="V3621" s="98">
        <f>U3621+IFERROR(VLOOKUP(A3621,$B$5:$V3620,21,FALSE),0)</f>
        <v>0</v>
      </c>
      <c r="W3621" s="99" t="str">
        <f>IF(Y3621&lt;&gt;"",AD3621&amp;"X"&amp;VLOOKUP(INT(N3621),'Cap. Corr. &amp; Prot.'!$J$4:$M$669,4,FALSE),"")</f>
        <v/>
      </c>
      <c r="X3621" s="100"/>
      <c r="Y3621" s="118"/>
      <c r="Z3621" s="102"/>
      <c r="AB3621" s="59" t="str">
        <f t="shared" si="629"/>
        <v/>
      </c>
      <c r="AC3621" s="59" t="str">
        <f t="shared" si="630"/>
        <v/>
      </c>
      <c r="AD3621" s="59" t="str">
        <f>IFERROR(VLOOKUP('Capacidad_&amp;_Regulación'!H3621,Regulaciones!$L$3:$M$7,2,FALSE),"")</f>
        <v/>
      </c>
      <c r="AE3621" s="74" t="str">
        <f t="shared" si="631"/>
        <v/>
      </c>
      <c r="AF3621" s="74" t="str">
        <f t="shared" si="632"/>
        <v/>
      </c>
      <c r="AG3621" s="74" t="str">
        <f t="shared" si="633"/>
        <v/>
      </c>
      <c r="AH3621" s="74">
        <f>IF(AD3621&lt;&gt;"",VLOOKUP($K$1,'Fact. Corr.'!$B$5:$G$7,HLOOKUP(H3621,'Fact. Corr.'!$C$4:$G$8,5,FALSE),FALSE),0)</f>
        <v>0</v>
      </c>
    </row>
    <row r="3622" spans="1:34" ht="20.100000000000001" hidden="1" customHeight="1" x14ac:dyDescent="0.2">
      <c r="A3622" s="109"/>
      <c r="B3622" s="119"/>
      <c r="C3622" s="111"/>
      <c r="D3622" s="112"/>
      <c r="E3622" s="107">
        <f t="shared" si="624"/>
        <v>0</v>
      </c>
      <c r="F3622" s="108">
        <f t="shared" si="625"/>
        <v>0</v>
      </c>
      <c r="G3622" s="114"/>
      <c r="H3622" s="113"/>
      <c r="I3622" s="114"/>
      <c r="J3622" s="115"/>
      <c r="K3622" s="89"/>
      <c r="L3622" s="116"/>
      <c r="M3622" s="117"/>
      <c r="N3622" s="94" t="str">
        <f t="shared" si="634"/>
        <v/>
      </c>
      <c r="O3622" s="87" t="str">
        <f>IF(N3622&lt;&gt;"",IF(J3622="CR",VLOOKUP(ROUND(N3622,0),'Cap. Corr. &amp; Prot.'!$J$4:$L$669,3,FALSE),VLOOKUP(ROUND(N3622,0),'Cap. Corr. &amp; Prot.'!$J$4:$K$669,2,FALSE)),"")</f>
        <v/>
      </c>
      <c r="P3622" s="95">
        <f t="shared" si="626"/>
        <v>0</v>
      </c>
      <c r="Q3622" s="96" t="str">
        <f>IFERROR(VLOOKUP(Y3622,'Constantes KG'!$B$7:$G$22,HLOOKUP(I3622,'Constantes KG'!$C$5:$G$6,2,FALSE),FALSE),"")</f>
        <v/>
      </c>
      <c r="R3622" s="97">
        <f t="shared" si="627"/>
        <v>0</v>
      </c>
      <c r="S3622" s="149">
        <f>IFERROR(VLOOKUP(J3622,Regulaciones!$B$3:$C$9,2,FALSE),0)</f>
        <v>0</v>
      </c>
      <c r="T3622" s="149">
        <f>S3622+IFERROR(VLOOKUP(A3622,$B$5:$T3621,19,FALSE),0)</f>
        <v>0</v>
      </c>
      <c r="U3622" s="94">
        <f t="shared" si="628"/>
        <v>0</v>
      </c>
      <c r="V3622" s="98">
        <f>U3622+IFERROR(VLOOKUP(A3622,$B$5:$V3621,21,FALSE),0)</f>
        <v>0</v>
      </c>
      <c r="W3622" s="99" t="str">
        <f>IF(Y3622&lt;&gt;"",AD3622&amp;"X"&amp;VLOOKUP(INT(N3622),'Cap. Corr. &amp; Prot.'!$J$4:$M$669,4,FALSE),"")</f>
        <v/>
      </c>
      <c r="X3622" s="100"/>
      <c r="Y3622" s="118"/>
      <c r="Z3622" s="102"/>
      <c r="AB3622" s="59" t="str">
        <f t="shared" si="629"/>
        <v/>
      </c>
      <c r="AC3622" s="59" t="str">
        <f t="shared" si="630"/>
        <v/>
      </c>
      <c r="AD3622" s="59" t="str">
        <f>IFERROR(VLOOKUP('Capacidad_&amp;_Regulación'!H3622,Regulaciones!$L$3:$M$7,2,FALSE),"")</f>
        <v/>
      </c>
      <c r="AE3622" s="74" t="str">
        <f t="shared" si="631"/>
        <v/>
      </c>
      <c r="AF3622" s="74" t="str">
        <f t="shared" si="632"/>
        <v/>
      </c>
      <c r="AG3622" s="74" t="str">
        <f t="shared" si="633"/>
        <v/>
      </c>
      <c r="AH3622" s="74">
        <f>IF(AD3622&lt;&gt;"",VLOOKUP($K$1,'Fact. Corr.'!$B$5:$G$7,HLOOKUP(H3622,'Fact. Corr.'!$C$4:$G$8,5,FALSE),FALSE),0)</f>
        <v>0</v>
      </c>
    </row>
    <row r="3623" spans="1:34" ht="20.100000000000001" hidden="1" customHeight="1" x14ac:dyDescent="0.2">
      <c r="A3623" s="109"/>
      <c r="B3623" s="119"/>
      <c r="C3623" s="111"/>
      <c r="D3623" s="112"/>
      <c r="E3623" s="107">
        <f t="shared" si="624"/>
        <v>0</v>
      </c>
      <c r="F3623" s="108">
        <f t="shared" si="625"/>
        <v>0</v>
      </c>
      <c r="G3623" s="114"/>
      <c r="H3623" s="113"/>
      <c r="I3623" s="114"/>
      <c r="J3623" s="115"/>
      <c r="K3623" s="89"/>
      <c r="L3623" s="116"/>
      <c r="M3623" s="117"/>
      <c r="N3623" s="94" t="str">
        <f t="shared" si="634"/>
        <v/>
      </c>
      <c r="O3623" s="87" t="str">
        <f>IF(N3623&lt;&gt;"",IF(J3623="CR",VLOOKUP(ROUND(N3623,0),'Cap. Corr. &amp; Prot.'!$J$4:$L$669,3,FALSE),VLOOKUP(ROUND(N3623,0),'Cap. Corr. &amp; Prot.'!$J$4:$K$669,2,FALSE)),"")</f>
        <v/>
      </c>
      <c r="P3623" s="95">
        <f t="shared" si="626"/>
        <v>0</v>
      </c>
      <c r="Q3623" s="96" t="str">
        <f>IFERROR(VLOOKUP(Y3623,'Constantes KG'!$B$7:$G$22,HLOOKUP(I3623,'Constantes KG'!$C$5:$G$6,2,FALSE),FALSE),"")</f>
        <v/>
      </c>
      <c r="R3623" s="97">
        <f t="shared" si="627"/>
        <v>0</v>
      </c>
      <c r="S3623" s="149">
        <f>IFERROR(VLOOKUP(J3623,Regulaciones!$B$3:$C$9,2,FALSE),0)</f>
        <v>0</v>
      </c>
      <c r="T3623" s="149">
        <f>S3623+IFERROR(VLOOKUP(A3623,$B$5:$T3622,19,FALSE),0)</f>
        <v>0</v>
      </c>
      <c r="U3623" s="94">
        <f t="shared" si="628"/>
        <v>0</v>
      </c>
      <c r="V3623" s="98">
        <f>U3623+IFERROR(VLOOKUP(A3623,$B$5:$V3622,21,FALSE),0)</f>
        <v>0</v>
      </c>
      <c r="W3623" s="99" t="str">
        <f>IF(Y3623&lt;&gt;"",AD3623&amp;"X"&amp;VLOOKUP(INT(N3623),'Cap. Corr. &amp; Prot.'!$J$4:$M$669,4,FALSE),"")</f>
        <v/>
      </c>
      <c r="X3623" s="100"/>
      <c r="Y3623" s="118"/>
      <c r="Z3623" s="102"/>
      <c r="AB3623" s="59" t="str">
        <f t="shared" si="629"/>
        <v/>
      </c>
      <c r="AC3623" s="59" t="str">
        <f t="shared" si="630"/>
        <v/>
      </c>
      <c r="AD3623" s="59" t="str">
        <f>IFERROR(VLOOKUP('Capacidad_&amp;_Regulación'!H3623,Regulaciones!$L$3:$M$7,2,FALSE),"")</f>
        <v/>
      </c>
      <c r="AE3623" s="74" t="str">
        <f t="shared" si="631"/>
        <v/>
      </c>
      <c r="AF3623" s="74" t="str">
        <f t="shared" si="632"/>
        <v/>
      </c>
      <c r="AG3623" s="74" t="str">
        <f t="shared" si="633"/>
        <v/>
      </c>
      <c r="AH3623" s="74">
        <f>IF(AD3623&lt;&gt;"",VLOOKUP($K$1,'Fact. Corr.'!$B$5:$G$7,HLOOKUP(H3623,'Fact. Corr.'!$C$4:$G$8,5,FALSE),FALSE),0)</f>
        <v>0</v>
      </c>
    </row>
    <row r="3624" spans="1:34" ht="20.100000000000001" hidden="1" customHeight="1" x14ac:dyDescent="0.2">
      <c r="A3624" s="109"/>
      <c r="B3624" s="119"/>
      <c r="C3624" s="111"/>
      <c r="D3624" s="112"/>
      <c r="E3624" s="107">
        <f t="shared" si="624"/>
        <v>0</v>
      </c>
      <c r="F3624" s="108">
        <f t="shared" si="625"/>
        <v>0</v>
      </c>
      <c r="G3624" s="114"/>
      <c r="H3624" s="113"/>
      <c r="I3624" s="114"/>
      <c r="J3624" s="115"/>
      <c r="K3624" s="89"/>
      <c r="L3624" s="116"/>
      <c r="M3624" s="117"/>
      <c r="N3624" s="94" t="str">
        <f t="shared" si="634"/>
        <v/>
      </c>
      <c r="O3624" s="87" t="str">
        <f>IF(N3624&lt;&gt;"",IF(J3624="CR",VLOOKUP(ROUND(N3624,0),'Cap. Corr. &amp; Prot.'!$J$4:$L$669,3,FALSE),VLOOKUP(ROUND(N3624,0),'Cap. Corr. &amp; Prot.'!$J$4:$K$669,2,FALSE)),"")</f>
        <v/>
      </c>
      <c r="P3624" s="95">
        <f t="shared" si="626"/>
        <v>0</v>
      </c>
      <c r="Q3624" s="96" t="str">
        <f>IFERROR(VLOOKUP(Y3624,'Constantes KG'!$B$7:$G$22,HLOOKUP(I3624,'Constantes KG'!$C$5:$G$6,2,FALSE),FALSE),"")</f>
        <v/>
      </c>
      <c r="R3624" s="97">
        <f t="shared" si="627"/>
        <v>0</v>
      </c>
      <c r="S3624" s="149">
        <f>IFERROR(VLOOKUP(J3624,Regulaciones!$B$3:$C$9,2,FALSE),0)</f>
        <v>0</v>
      </c>
      <c r="T3624" s="149">
        <f>S3624+IFERROR(VLOOKUP(A3624,$B$5:$T3623,19,FALSE),0)</f>
        <v>0</v>
      </c>
      <c r="U3624" s="94">
        <f t="shared" si="628"/>
        <v>0</v>
      </c>
      <c r="V3624" s="98">
        <f>U3624+IFERROR(VLOOKUP(A3624,$B$5:$V3623,21,FALSE),0)</f>
        <v>0</v>
      </c>
      <c r="W3624" s="99" t="str">
        <f>IF(Y3624&lt;&gt;"",AD3624&amp;"X"&amp;VLOOKUP(INT(N3624),'Cap. Corr. &amp; Prot.'!$J$4:$M$669,4,FALSE),"")</f>
        <v/>
      </c>
      <c r="X3624" s="100"/>
      <c r="Y3624" s="118"/>
      <c r="Z3624" s="102"/>
      <c r="AB3624" s="59" t="str">
        <f t="shared" si="629"/>
        <v/>
      </c>
      <c r="AC3624" s="59" t="str">
        <f t="shared" si="630"/>
        <v/>
      </c>
      <c r="AD3624" s="59" t="str">
        <f>IFERROR(VLOOKUP('Capacidad_&amp;_Regulación'!H3624,Regulaciones!$L$3:$M$7,2,FALSE),"")</f>
        <v/>
      </c>
      <c r="AE3624" s="74" t="str">
        <f t="shared" si="631"/>
        <v/>
      </c>
      <c r="AF3624" s="74" t="str">
        <f t="shared" si="632"/>
        <v/>
      </c>
      <c r="AG3624" s="74" t="str">
        <f t="shared" si="633"/>
        <v/>
      </c>
      <c r="AH3624" s="74">
        <f>IF(AD3624&lt;&gt;"",VLOOKUP($K$1,'Fact. Corr.'!$B$5:$G$7,HLOOKUP(H3624,'Fact. Corr.'!$C$4:$G$8,5,FALSE),FALSE),0)</f>
        <v>0</v>
      </c>
    </row>
    <row r="3625" spans="1:34" ht="20.100000000000001" hidden="1" customHeight="1" x14ac:dyDescent="0.2">
      <c r="A3625" s="109"/>
      <c r="B3625" s="119"/>
      <c r="C3625" s="111"/>
      <c r="D3625" s="112"/>
      <c r="E3625" s="107">
        <f t="shared" si="624"/>
        <v>0</v>
      </c>
      <c r="F3625" s="108">
        <f t="shared" si="625"/>
        <v>0</v>
      </c>
      <c r="G3625" s="114"/>
      <c r="H3625" s="113"/>
      <c r="I3625" s="114"/>
      <c r="J3625" s="115"/>
      <c r="K3625" s="89"/>
      <c r="L3625" s="116"/>
      <c r="M3625" s="117"/>
      <c r="N3625" s="94" t="str">
        <f t="shared" si="634"/>
        <v/>
      </c>
      <c r="O3625" s="87" t="str">
        <f>IF(N3625&lt;&gt;"",IF(J3625="CR",VLOOKUP(ROUND(N3625,0),'Cap. Corr. &amp; Prot.'!$J$4:$L$669,3,FALSE),VLOOKUP(ROUND(N3625,0),'Cap. Corr. &amp; Prot.'!$J$4:$K$669,2,FALSE)),"")</f>
        <v/>
      </c>
      <c r="P3625" s="95">
        <f t="shared" si="626"/>
        <v>0</v>
      </c>
      <c r="Q3625" s="96" t="str">
        <f>IFERROR(VLOOKUP(Y3625,'Constantes KG'!$B$7:$G$22,HLOOKUP(I3625,'Constantes KG'!$C$5:$G$6,2,FALSE),FALSE),"")</f>
        <v/>
      </c>
      <c r="R3625" s="97">
        <f t="shared" si="627"/>
        <v>0</v>
      </c>
      <c r="S3625" s="149">
        <f>IFERROR(VLOOKUP(J3625,Regulaciones!$B$3:$C$9,2,FALSE),0)</f>
        <v>0</v>
      </c>
      <c r="T3625" s="149">
        <f>S3625+IFERROR(VLOOKUP(A3625,$B$5:$T3624,19,FALSE),0)</f>
        <v>0</v>
      </c>
      <c r="U3625" s="94">
        <f t="shared" si="628"/>
        <v>0</v>
      </c>
      <c r="V3625" s="98">
        <f>U3625+IFERROR(VLOOKUP(A3625,$B$5:$V3624,21,FALSE),0)</f>
        <v>0</v>
      </c>
      <c r="W3625" s="99" t="str">
        <f>IF(Y3625&lt;&gt;"",AD3625&amp;"X"&amp;VLOOKUP(INT(N3625),'Cap. Corr. &amp; Prot.'!$J$4:$M$669,4,FALSE),"")</f>
        <v/>
      </c>
      <c r="X3625" s="100"/>
      <c r="Y3625" s="118"/>
      <c r="Z3625" s="102"/>
      <c r="AB3625" s="59" t="str">
        <f t="shared" si="629"/>
        <v/>
      </c>
      <c r="AC3625" s="59" t="str">
        <f t="shared" si="630"/>
        <v/>
      </c>
      <c r="AD3625" s="59" t="str">
        <f>IFERROR(VLOOKUP('Capacidad_&amp;_Regulación'!H3625,Regulaciones!$L$3:$M$7,2,FALSE),"")</f>
        <v/>
      </c>
      <c r="AE3625" s="74" t="str">
        <f t="shared" si="631"/>
        <v/>
      </c>
      <c r="AF3625" s="74" t="str">
        <f t="shared" si="632"/>
        <v/>
      </c>
      <c r="AG3625" s="74" t="str">
        <f t="shared" si="633"/>
        <v/>
      </c>
      <c r="AH3625" s="74">
        <f>IF(AD3625&lt;&gt;"",VLOOKUP($K$1,'Fact. Corr.'!$B$5:$G$7,HLOOKUP(H3625,'Fact. Corr.'!$C$4:$G$8,5,FALSE),FALSE),0)</f>
        <v>0</v>
      </c>
    </row>
    <row r="3626" spans="1:34" ht="20.100000000000001" hidden="1" customHeight="1" x14ac:dyDescent="0.2">
      <c r="A3626" s="109"/>
      <c r="B3626" s="119"/>
      <c r="C3626" s="111"/>
      <c r="D3626" s="112"/>
      <c r="E3626" s="107">
        <f t="shared" si="624"/>
        <v>0</v>
      </c>
      <c r="F3626" s="108">
        <f t="shared" si="625"/>
        <v>0</v>
      </c>
      <c r="G3626" s="114"/>
      <c r="H3626" s="113"/>
      <c r="I3626" s="114"/>
      <c r="J3626" s="115"/>
      <c r="K3626" s="89"/>
      <c r="L3626" s="116"/>
      <c r="M3626" s="117"/>
      <c r="N3626" s="94" t="str">
        <f t="shared" si="634"/>
        <v/>
      </c>
      <c r="O3626" s="87" t="str">
        <f>IF(N3626&lt;&gt;"",IF(J3626="CR",VLOOKUP(ROUND(N3626,0),'Cap. Corr. &amp; Prot.'!$J$4:$L$669,3,FALSE),VLOOKUP(ROUND(N3626,0),'Cap. Corr. &amp; Prot.'!$J$4:$K$669,2,FALSE)),"")</f>
        <v/>
      </c>
      <c r="P3626" s="95">
        <f t="shared" si="626"/>
        <v>0</v>
      </c>
      <c r="Q3626" s="96" t="str">
        <f>IFERROR(VLOOKUP(Y3626,'Constantes KG'!$B$7:$G$22,HLOOKUP(I3626,'Constantes KG'!$C$5:$G$6,2,FALSE),FALSE),"")</f>
        <v/>
      </c>
      <c r="R3626" s="97">
        <f t="shared" si="627"/>
        <v>0</v>
      </c>
      <c r="S3626" s="149">
        <f>IFERROR(VLOOKUP(J3626,Regulaciones!$B$3:$C$9,2,FALSE),0)</f>
        <v>0</v>
      </c>
      <c r="T3626" s="149">
        <f>S3626+IFERROR(VLOOKUP(A3626,$B$5:$T3625,19,FALSE),0)</f>
        <v>0</v>
      </c>
      <c r="U3626" s="94">
        <f t="shared" si="628"/>
        <v>0</v>
      </c>
      <c r="V3626" s="98">
        <f>U3626+IFERROR(VLOOKUP(A3626,$B$5:$V3625,21,FALSE),0)</f>
        <v>0</v>
      </c>
      <c r="W3626" s="99" t="str">
        <f>IF(Y3626&lt;&gt;"",AD3626&amp;"X"&amp;VLOOKUP(INT(N3626),'Cap. Corr. &amp; Prot.'!$J$4:$M$669,4,FALSE),"")</f>
        <v/>
      </c>
      <c r="X3626" s="100"/>
      <c r="Y3626" s="118"/>
      <c r="Z3626" s="102"/>
      <c r="AB3626" s="59" t="str">
        <f t="shared" si="629"/>
        <v/>
      </c>
      <c r="AC3626" s="59" t="str">
        <f t="shared" si="630"/>
        <v/>
      </c>
      <c r="AD3626" s="59" t="str">
        <f>IFERROR(VLOOKUP('Capacidad_&amp;_Regulación'!H3626,Regulaciones!$L$3:$M$7,2,FALSE),"")</f>
        <v/>
      </c>
      <c r="AE3626" s="74" t="str">
        <f t="shared" si="631"/>
        <v/>
      </c>
      <c r="AF3626" s="74" t="str">
        <f t="shared" si="632"/>
        <v/>
      </c>
      <c r="AG3626" s="74" t="str">
        <f t="shared" si="633"/>
        <v/>
      </c>
      <c r="AH3626" s="74">
        <f>IF(AD3626&lt;&gt;"",VLOOKUP($K$1,'Fact. Corr.'!$B$5:$G$7,HLOOKUP(H3626,'Fact. Corr.'!$C$4:$G$8,5,FALSE),FALSE),0)</f>
        <v>0</v>
      </c>
    </row>
    <row r="3627" spans="1:34" ht="20.100000000000001" hidden="1" customHeight="1" x14ac:dyDescent="0.2">
      <c r="A3627" s="109"/>
      <c r="B3627" s="119"/>
      <c r="C3627" s="111"/>
      <c r="D3627" s="112"/>
      <c r="E3627" s="107">
        <f t="shared" si="624"/>
        <v>0</v>
      </c>
      <c r="F3627" s="108">
        <f t="shared" si="625"/>
        <v>0</v>
      </c>
      <c r="G3627" s="114"/>
      <c r="H3627" s="113"/>
      <c r="I3627" s="114"/>
      <c r="J3627" s="115"/>
      <c r="K3627" s="89"/>
      <c r="L3627" s="116"/>
      <c r="M3627" s="117"/>
      <c r="N3627" s="94" t="str">
        <f t="shared" si="634"/>
        <v/>
      </c>
      <c r="O3627" s="87" t="str">
        <f>IF(N3627&lt;&gt;"",IF(J3627="CR",VLOOKUP(ROUND(N3627,0),'Cap. Corr. &amp; Prot.'!$J$4:$L$669,3,FALSE),VLOOKUP(ROUND(N3627,0),'Cap. Corr. &amp; Prot.'!$J$4:$K$669,2,FALSE)),"")</f>
        <v/>
      </c>
      <c r="P3627" s="95">
        <f t="shared" si="626"/>
        <v>0</v>
      </c>
      <c r="Q3627" s="96" t="str">
        <f>IFERROR(VLOOKUP(Y3627,'Constantes KG'!$B$7:$G$22,HLOOKUP(I3627,'Constantes KG'!$C$5:$G$6,2,FALSE),FALSE),"")</f>
        <v/>
      </c>
      <c r="R3627" s="97">
        <f t="shared" si="627"/>
        <v>0</v>
      </c>
      <c r="S3627" s="149">
        <f>IFERROR(VLOOKUP(J3627,Regulaciones!$B$3:$C$9,2,FALSE),0)</f>
        <v>0</v>
      </c>
      <c r="T3627" s="149">
        <f>S3627+IFERROR(VLOOKUP(A3627,$B$5:$T3626,19,FALSE),0)</f>
        <v>0</v>
      </c>
      <c r="U3627" s="94">
        <f t="shared" si="628"/>
        <v>0</v>
      </c>
      <c r="V3627" s="98">
        <f>U3627+IFERROR(VLOOKUP(A3627,$B$5:$V3626,21,FALSE),0)</f>
        <v>0</v>
      </c>
      <c r="W3627" s="99" t="str">
        <f>IF(Y3627&lt;&gt;"",AD3627&amp;"X"&amp;VLOOKUP(INT(N3627),'Cap. Corr. &amp; Prot.'!$J$4:$M$669,4,FALSE),"")</f>
        <v/>
      </c>
      <c r="X3627" s="100"/>
      <c r="Y3627" s="118"/>
      <c r="Z3627" s="102"/>
      <c r="AB3627" s="59" t="str">
        <f t="shared" si="629"/>
        <v/>
      </c>
      <c r="AC3627" s="59" t="str">
        <f t="shared" si="630"/>
        <v/>
      </c>
      <c r="AD3627" s="59" t="str">
        <f>IFERROR(VLOOKUP('Capacidad_&amp;_Regulación'!H3627,Regulaciones!$L$3:$M$7,2,FALSE),"")</f>
        <v/>
      </c>
      <c r="AE3627" s="74" t="str">
        <f t="shared" si="631"/>
        <v/>
      </c>
      <c r="AF3627" s="74" t="str">
        <f t="shared" si="632"/>
        <v/>
      </c>
      <c r="AG3627" s="74" t="str">
        <f t="shared" si="633"/>
        <v/>
      </c>
      <c r="AH3627" s="74">
        <f>IF(AD3627&lt;&gt;"",VLOOKUP($K$1,'Fact. Corr.'!$B$5:$G$7,HLOOKUP(H3627,'Fact. Corr.'!$C$4:$G$8,5,FALSE),FALSE),0)</f>
        <v>0</v>
      </c>
    </row>
    <row r="3628" spans="1:34" ht="20.100000000000001" hidden="1" customHeight="1" x14ac:dyDescent="0.2">
      <c r="A3628" s="109"/>
      <c r="B3628" s="119"/>
      <c r="C3628" s="111"/>
      <c r="D3628" s="112"/>
      <c r="E3628" s="107">
        <f t="shared" si="624"/>
        <v>0</v>
      </c>
      <c r="F3628" s="108">
        <f t="shared" si="625"/>
        <v>0</v>
      </c>
      <c r="G3628" s="114"/>
      <c r="H3628" s="113"/>
      <c r="I3628" s="114"/>
      <c r="J3628" s="115"/>
      <c r="K3628" s="89"/>
      <c r="L3628" s="116"/>
      <c r="M3628" s="117"/>
      <c r="N3628" s="94" t="str">
        <f t="shared" si="634"/>
        <v/>
      </c>
      <c r="O3628" s="87" t="str">
        <f>IF(N3628&lt;&gt;"",IF(J3628="CR",VLOOKUP(ROUND(N3628,0),'Cap. Corr. &amp; Prot.'!$J$4:$L$669,3,FALSE),VLOOKUP(ROUND(N3628,0),'Cap. Corr. &amp; Prot.'!$J$4:$K$669,2,FALSE)),"")</f>
        <v/>
      </c>
      <c r="P3628" s="95">
        <f t="shared" si="626"/>
        <v>0</v>
      </c>
      <c r="Q3628" s="96" t="str">
        <f>IFERROR(VLOOKUP(Y3628,'Constantes KG'!$B$7:$G$22,HLOOKUP(I3628,'Constantes KG'!$C$5:$G$6,2,FALSE),FALSE),"")</f>
        <v/>
      </c>
      <c r="R3628" s="97">
        <f t="shared" si="627"/>
        <v>0</v>
      </c>
      <c r="S3628" s="149">
        <f>IFERROR(VLOOKUP(J3628,Regulaciones!$B$3:$C$9,2,FALSE),0)</f>
        <v>0</v>
      </c>
      <c r="T3628" s="149">
        <f>S3628+IFERROR(VLOOKUP(A3628,$B$5:$T3627,19,FALSE),0)</f>
        <v>0</v>
      </c>
      <c r="U3628" s="94">
        <f t="shared" si="628"/>
        <v>0</v>
      </c>
      <c r="V3628" s="98">
        <f>U3628+IFERROR(VLOOKUP(A3628,$B$5:$V3627,21,FALSE),0)</f>
        <v>0</v>
      </c>
      <c r="W3628" s="99" t="str">
        <f>IF(Y3628&lt;&gt;"",AD3628&amp;"X"&amp;VLOOKUP(INT(N3628),'Cap. Corr. &amp; Prot.'!$J$4:$M$669,4,FALSE),"")</f>
        <v/>
      </c>
      <c r="X3628" s="100"/>
      <c r="Y3628" s="118"/>
      <c r="Z3628" s="102"/>
      <c r="AB3628" s="59" t="str">
        <f t="shared" si="629"/>
        <v/>
      </c>
      <c r="AC3628" s="59" t="str">
        <f t="shared" si="630"/>
        <v/>
      </c>
      <c r="AD3628" s="59" t="str">
        <f>IFERROR(VLOOKUP('Capacidad_&amp;_Regulación'!H3628,Regulaciones!$L$3:$M$7,2,FALSE),"")</f>
        <v/>
      </c>
      <c r="AE3628" s="74" t="str">
        <f t="shared" si="631"/>
        <v/>
      </c>
      <c r="AF3628" s="74" t="str">
        <f t="shared" si="632"/>
        <v/>
      </c>
      <c r="AG3628" s="74" t="str">
        <f t="shared" si="633"/>
        <v/>
      </c>
      <c r="AH3628" s="74">
        <f>IF(AD3628&lt;&gt;"",VLOOKUP($K$1,'Fact. Corr.'!$B$5:$G$7,HLOOKUP(H3628,'Fact. Corr.'!$C$4:$G$8,5,FALSE),FALSE),0)</f>
        <v>0</v>
      </c>
    </row>
    <row r="3629" spans="1:34" ht="20.100000000000001" hidden="1" customHeight="1" x14ac:dyDescent="0.2">
      <c r="A3629" s="109"/>
      <c r="B3629" s="119"/>
      <c r="C3629" s="111"/>
      <c r="D3629" s="112"/>
      <c r="E3629" s="107">
        <f t="shared" si="624"/>
        <v>0</v>
      </c>
      <c r="F3629" s="108">
        <f t="shared" si="625"/>
        <v>0</v>
      </c>
      <c r="G3629" s="114"/>
      <c r="H3629" s="113"/>
      <c r="I3629" s="114"/>
      <c r="J3629" s="115"/>
      <c r="K3629" s="89"/>
      <c r="L3629" s="116"/>
      <c r="M3629" s="117"/>
      <c r="N3629" s="94" t="str">
        <f t="shared" si="634"/>
        <v/>
      </c>
      <c r="O3629" s="87" t="str">
        <f>IF(N3629&lt;&gt;"",IF(J3629="CR",VLOOKUP(ROUND(N3629,0),'Cap. Corr. &amp; Prot.'!$J$4:$L$669,3,FALSE),VLOOKUP(ROUND(N3629,0),'Cap. Corr. &amp; Prot.'!$J$4:$K$669,2,FALSE)),"")</f>
        <v/>
      </c>
      <c r="P3629" s="95">
        <f t="shared" si="626"/>
        <v>0</v>
      </c>
      <c r="Q3629" s="96" t="str">
        <f>IFERROR(VLOOKUP(Y3629,'Constantes KG'!$B$7:$G$22,HLOOKUP(I3629,'Constantes KG'!$C$5:$G$6,2,FALSE),FALSE),"")</f>
        <v/>
      </c>
      <c r="R3629" s="97">
        <f t="shared" si="627"/>
        <v>0</v>
      </c>
      <c r="S3629" s="149">
        <f>IFERROR(VLOOKUP(J3629,Regulaciones!$B$3:$C$9,2,FALSE),0)</f>
        <v>0</v>
      </c>
      <c r="T3629" s="149">
        <f>S3629+IFERROR(VLOOKUP(A3629,$B$5:$T3628,19,FALSE),0)</f>
        <v>0</v>
      </c>
      <c r="U3629" s="94">
        <f t="shared" si="628"/>
        <v>0</v>
      </c>
      <c r="V3629" s="98">
        <f>U3629+IFERROR(VLOOKUP(A3629,$B$5:$V3628,21,FALSE),0)</f>
        <v>0</v>
      </c>
      <c r="W3629" s="99" t="str">
        <f>IF(Y3629&lt;&gt;"",AD3629&amp;"X"&amp;VLOOKUP(INT(N3629),'Cap. Corr. &amp; Prot.'!$J$4:$M$669,4,FALSE),"")</f>
        <v/>
      </c>
      <c r="X3629" s="100"/>
      <c r="Y3629" s="118"/>
      <c r="Z3629" s="102"/>
      <c r="AB3629" s="59" t="str">
        <f t="shared" si="629"/>
        <v/>
      </c>
      <c r="AC3629" s="59" t="str">
        <f t="shared" si="630"/>
        <v/>
      </c>
      <c r="AD3629" s="59" t="str">
        <f>IFERROR(VLOOKUP('Capacidad_&amp;_Regulación'!H3629,Regulaciones!$L$3:$M$7,2,FALSE),"")</f>
        <v/>
      </c>
      <c r="AE3629" s="74" t="str">
        <f t="shared" si="631"/>
        <v/>
      </c>
      <c r="AF3629" s="74" t="str">
        <f t="shared" si="632"/>
        <v/>
      </c>
      <c r="AG3629" s="74" t="str">
        <f t="shared" si="633"/>
        <v/>
      </c>
      <c r="AH3629" s="74">
        <f>IF(AD3629&lt;&gt;"",VLOOKUP($K$1,'Fact. Corr.'!$B$5:$G$7,HLOOKUP(H3629,'Fact. Corr.'!$C$4:$G$8,5,FALSE),FALSE),0)</f>
        <v>0</v>
      </c>
    </row>
    <row r="3630" spans="1:34" ht="20.100000000000001" hidden="1" customHeight="1" x14ac:dyDescent="0.2">
      <c r="A3630" s="109"/>
      <c r="B3630" s="119"/>
      <c r="C3630" s="111"/>
      <c r="D3630" s="112"/>
      <c r="E3630" s="107">
        <f t="shared" si="624"/>
        <v>0</v>
      </c>
      <c r="F3630" s="108">
        <f t="shared" si="625"/>
        <v>0</v>
      </c>
      <c r="G3630" s="114"/>
      <c r="H3630" s="113"/>
      <c r="I3630" s="114"/>
      <c r="J3630" s="115"/>
      <c r="K3630" s="89"/>
      <c r="L3630" s="116"/>
      <c r="M3630" s="117"/>
      <c r="N3630" s="94" t="str">
        <f t="shared" si="634"/>
        <v/>
      </c>
      <c r="O3630" s="87" t="str">
        <f>IF(N3630&lt;&gt;"",IF(J3630="CR",VLOOKUP(ROUND(N3630,0),'Cap. Corr. &amp; Prot.'!$J$4:$L$669,3,FALSE),VLOOKUP(ROUND(N3630,0),'Cap. Corr. &amp; Prot.'!$J$4:$K$669,2,FALSE)),"")</f>
        <v/>
      </c>
      <c r="P3630" s="95">
        <f t="shared" si="626"/>
        <v>0</v>
      </c>
      <c r="Q3630" s="96" t="str">
        <f>IFERROR(VLOOKUP(Y3630,'Constantes KG'!$B$7:$G$22,HLOOKUP(I3630,'Constantes KG'!$C$5:$G$6,2,FALSE),FALSE),"")</f>
        <v/>
      </c>
      <c r="R3630" s="97">
        <f t="shared" si="627"/>
        <v>0</v>
      </c>
      <c r="S3630" s="149">
        <f>IFERROR(VLOOKUP(J3630,Regulaciones!$B$3:$C$9,2,FALSE),0)</f>
        <v>0</v>
      </c>
      <c r="T3630" s="149">
        <f>S3630+IFERROR(VLOOKUP(A3630,$B$5:$T3629,19,FALSE),0)</f>
        <v>0</v>
      </c>
      <c r="U3630" s="94">
        <f t="shared" si="628"/>
        <v>0</v>
      </c>
      <c r="V3630" s="98">
        <f>U3630+IFERROR(VLOOKUP(A3630,$B$5:$V3629,21,FALSE),0)</f>
        <v>0</v>
      </c>
      <c r="W3630" s="99" t="str">
        <f>IF(Y3630&lt;&gt;"",AD3630&amp;"X"&amp;VLOOKUP(INT(N3630),'Cap. Corr. &amp; Prot.'!$J$4:$M$669,4,FALSE),"")</f>
        <v/>
      </c>
      <c r="X3630" s="100"/>
      <c r="Y3630" s="118"/>
      <c r="Z3630" s="102"/>
      <c r="AB3630" s="59" t="str">
        <f t="shared" si="629"/>
        <v/>
      </c>
      <c r="AC3630" s="59" t="str">
        <f t="shared" si="630"/>
        <v/>
      </c>
      <c r="AD3630" s="59" t="str">
        <f>IFERROR(VLOOKUP('Capacidad_&amp;_Regulación'!H3630,Regulaciones!$L$3:$M$7,2,FALSE),"")</f>
        <v/>
      </c>
      <c r="AE3630" s="74" t="str">
        <f t="shared" si="631"/>
        <v/>
      </c>
      <c r="AF3630" s="74" t="str">
        <f t="shared" si="632"/>
        <v/>
      </c>
      <c r="AG3630" s="74" t="str">
        <f t="shared" si="633"/>
        <v/>
      </c>
      <c r="AH3630" s="74">
        <f>IF(AD3630&lt;&gt;"",VLOOKUP($K$1,'Fact. Corr.'!$B$5:$G$7,HLOOKUP(H3630,'Fact. Corr.'!$C$4:$G$8,5,FALSE),FALSE),0)</f>
        <v>0</v>
      </c>
    </row>
    <row r="3631" spans="1:34" ht="20.100000000000001" hidden="1" customHeight="1" x14ac:dyDescent="0.2">
      <c r="A3631" s="109"/>
      <c r="B3631" s="119"/>
      <c r="C3631" s="111"/>
      <c r="D3631" s="112"/>
      <c r="E3631" s="107">
        <f t="shared" si="624"/>
        <v>0</v>
      </c>
      <c r="F3631" s="108">
        <f t="shared" si="625"/>
        <v>0</v>
      </c>
      <c r="G3631" s="114"/>
      <c r="H3631" s="113"/>
      <c r="I3631" s="114"/>
      <c r="J3631" s="115"/>
      <c r="K3631" s="89"/>
      <c r="L3631" s="116"/>
      <c r="M3631" s="117"/>
      <c r="N3631" s="94" t="str">
        <f t="shared" si="634"/>
        <v/>
      </c>
      <c r="O3631" s="87" t="str">
        <f>IF(N3631&lt;&gt;"",IF(J3631="CR",VLOOKUP(ROUND(N3631,0),'Cap. Corr. &amp; Prot.'!$J$4:$L$669,3,FALSE),VLOOKUP(ROUND(N3631,0),'Cap. Corr. &amp; Prot.'!$J$4:$K$669,2,FALSE)),"")</f>
        <v/>
      </c>
      <c r="P3631" s="95">
        <f t="shared" si="626"/>
        <v>0</v>
      </c>
      <c r="Q3631" s="96" t="str">
        <f>IFERROR(VLOOKUP(Y3631,'Constantes KG'!$B$7:$G$22,HLOOKUP(I3631,'Constantes KG'!$C$5:$G$6,2,FALSE),FALSE),"")</f>
        <v/>
      </c>
      <c r="R3631" s="97">
        <f t="shared" si="627"/>
        <v>0</v>
      </c>
      <c r="S3631" s="149">
        <f>IFERROR(VLOOKUP(J3631,Regulaciones!$B$3:$C$9,2,FALSE),0)</f>
        <v>0</v>
      </c>
      <c r="T3631" s="149">
        <f>S3631+IFERROR(VLOOKUP(A3631,$B$5:$T3630,19,FALSE),0)</f>
        <v>0</v>
      </c>
      <c r="U3631" s="94">
        <f t="shared" si="628"/>
        <v>0</v>
      </c>
      <c r="V3631" s="98">
        <f>U3631+IFERROR(VLOOKUP(A3631,$B$5:$V3630,21,FALSE),0)</f>
        <v>0</v>
      </c>
      <c r="W3631" s="99" t="str">
        <f>IF(Y3631&lt;&gt;"",AD3631&amp;"X"&amp;VLOOKUP(INT(N3631),'Cap. Corr. &amp; Prot.'!$J$4:$M$669,4,FALSE),"")</f>
        <v/>
      </c>
      <c r="X3631" s="100"/>
      <c r="Y3631" s="118"/>
      <c r="Z3631" s="102"/>
      <c r="AB3631" s="59" t="str">
        <f t="shared" si="629"/>
        <v/>
      </c>
      <c r="AC3631" s="59" t="str">
        <f t="shared" si="630"/>
        <v/>
      </c>
      <c r="AD3631" s="59" t="str">
        <f>IFERROR(VLOOKUP('Capacidad_&amp;_Regulación'!H3631,Regulaciones!$L$3:$M$7,2,FALSE),"")</f>
        <v/>
      </c>
      <c r="AE3631" s="74" t="str">
        <f t="shared" si="631"/>
        <v/>
      </c>
      <c r="AF3631" s="74" t="str">
        <f t="shared" si="632"/>
        <v/>
      </c>
      <c r="AG3631" s="74" t="str">
        <f t="shared" si="633"/>
        <v/>
      </c>
      <c r="AH3631" s="74">
        <f>IF(AD3631&lt;&gt;"",VLOOKUP($K$1,'Fact. Corr.'!$B$5:$G$7,HLOOKUP(H3631,'Fact. Corr.'!$C$4:$G$8,5,FALSE),FALSE),0)</f>
        <v>0</v>
      </c>
    </row>
    <row r="3632" spans="1:34" ht="20.100000000000001" hidden="1" customHeight="1" x14ac:dyDescent="0.2">
      <c r="A3632" s="109"/>
      <c r="B3632" s="119"/>
      <c r="C3632" s="111"/>
      <c r="D3632" s="112"/>
      <c r="E3632" s="107">
        <f t="shared" si="624"/>
        <v>0</v>
      </c>
      <c r="F3632" s="108">
        <f t="shared" si="625"/>
        <v>0</v>
      </c>
      <c r="G3632" s="114"/>
      <c r="H3632" s="113"/>
      <c r="I3632" s="114"/>
      <c r="J3632" s="115"/>
      <c r="K3632" s="89"/>
      <c r="L3632" s="116"/>
      <c r="M3632" s="117"/>
      <c r="N3632" s="94" t="str">
        <f t="shared" si="634"/>
        <v/>
      </c>
      <c r="O3632" s="87" t="str">
        <f>IF(N3632&lt;&gt;"",IF(J3632="CR",VLOOKUP(ROUND(N3632,0),'Cap. Corr. &amp; Prot.'!$J$4:$L$669,3,FALSE),VLOOKUP(ROUND(N3632,0),'Cap. Corr. &amp; Prot.'!$J$4:$K$669,2,FALSE)),"")</f>
        <v/>
      </c>
      <c r="P3632" s="95">
        <f t="shared" si="626"/>
        <v>0</v>
      </c>
      <c r="Q3632" s="96" t="str">
        <f>IFERROR(VLOOKUP(Y3632,'Constantes KG'!$B$7:$G$22,HLOOKUP(I3632,'Constantes KG'!$C$5:$G$6,2,FALSE),FALSE),"")</f>
        <v/>
      </c>
      <c r="R3632" s="97">
        <f t="shared" si="627"/>
        <v>0</v>
      </c>
      <c r="S3632" s="149">
        <f>IFERROR(VLOOKUP(J3632,Regulaciones!$B$3:$C$9,2,FALSE),0)</f>
        <v>0</v>
      </c>
      <c r="T3632" s="149">
        <f>S3632+IFERROR(VLOOKUP(A3632,$B$5:$T3631,19,FALSE),0)</f>
        <v>0</v>
      </c>
      <c r="U3632" s="94">
        <f t="shared" si="628"/>
        <v>0</v>
      </c>
      <c r="V3632" s="98">
        <f>U3632+IFERROR(VLOOKUP(A3632,$B$5:$V3631,21,FALSE),0)</f>
        <v>0</v>
      </c>
      <c r="W3632" s="99" t="str">
        <f>IF(Y3632&lt;&gt;"",AD3632&amp;"X"&amp;VLOOKUP(INT(N3632),'Cap. Corr. &amp; Prot.'!$J$4:$M$669,4,FALSE),"")</f>
        <v/>
      </c>
      <c r="X3632" s="100"/>
      <c r="Y3632" s="118"/>
      <c r="Z3632" s="102"/>
      <c r="AB3632" s="59" t="str">
        <f t="shared" si="629"/>
        <v/>
      </c>
      <c r="AC3632" s="59" t="str">
        <f t="shared" si="630"/>
        <v/>
      </c>
      <c r="AD3632" s="59" t="str">
        <f>IFERROR(VLOOKUP('Capacidad_&amp;_Regulación'!H3632,Regulaciones!$L$3:$M$7,2,FALSE),"")</f>
        <v/>
      </c>
      <c r="AE3632" s="74" t="str">
        <f t="shared" si="631"/>
        <v/>
      </c>
      <c r="AF3632" s="74" t="str">
        <f t="shared" si="632"/>
        <v/>
      </c>
      <c r="AG3632" s="74" t="str">
        <f t="shared" si="633"/>
        <v/>
      </c>
      <c r="AH3632" s="74">
        <f>IF(AD3632&lt;&gt;"",VLOOKUP($K$1,'Fact. Corr.'!$B$5:$G$7,HLOOKUP(H3632,'Fact. Corr.'!$C$4:$G$8,5,FALSE),FALSE),0)</f>
        <v>0</v>
      </c>
    </row>
    <row r="3633" spans="1:34" ht="20.100000000000001" hidden="1" customHeight="1" x14ac:dyDescent="0.2">
      <c r="A3633" s="109"/>
      <c r="B3633" s="119"/>
      <c r="C3633" s="111"/>
      <c r="D3633" s="112"/>
      <c r="E3633" s="107">
        <f t="shared" si="624"/>
        <v>0</v>
      </c>
      <c r="F3633" s="108">
        <f t="shared" si="625"/>
        <v>0</v>
      </c>
      <c r="G3633" s="114"/>
      <c r="H3633" s="113"/>
      <c r="I3633" s="114"/>
      <c r="J3633" s="115"/>
      <c r="K3633" s="89"/>
      <c r="L3633" s="116"/>
      <c r="M3633" s="117"/>
      <c r="N3633" s="94" t="str">
        <f t="shared" si="634"/>
        <v/>
      </c>
      <c r="O3633" s="87" t="str">
        <f>IF(N3633&lt;&gt;"",IF(J3633="CR",VLOOKUP(ROUND(N3633,0),'Cap. Corr. &amp; Prot.'!$J$4:$L$669,3,FALSE),VLOOKUP(ROUND(N3633,0),'Cap. Corr. &amp; Prot.'!$J$4:$K$669,2,FALSE)),"")</f>
        <v/>
      </c>
      <c r="P3633" s="95">
        <f t="shared" si="626"/>
        <v>0</v>
      </c>
      <c r="Q3633" s="96" t="str">
        <f>IFERROR(VLOOKUP(Y3633,'Constantes KG'!$B$7:$G$22,HLOOKUP(I3633,'Constantes KG'!$C$5:$G$6,2,FALSE),FALSE),"")</f>
        <v/>
      </c>
      <c r="R3633" s="97">
        <f t="shared" si="627"/>
        <v>0</v>
      </c>
      <c r="S3633" s="149">
        <f>IFERROR(VLOOKUP(J3633,Regulaciones!$B$3:$C$9,2,FALSE),0)</f>
        <v>0</v>
      </c>
      <c r="T3633" s="149">
        <f>S3633+IFERROR(VLOOKUP(A3633,$B$5:$T3632,19,FALSE),0)</f>
        <v>0</v>
      </c>
      <c r="U3633" s="94">
        <f t="shared" si="628"/>
        <v>0</v>
      </c>
      <c r="V3633" s="98">
        <f>U3633+IFERROR(VLOOKUP(A3633,$B$5:$V3632,21,FALSE),0)</f>
        <v>0</v>
      </c>
      <c r="W3633" s="99" t="str">
        <f>IF(Y3633&lt;&gt;"",AD3633&amp;"X"&amp;VLOOKUP(INT(N3633),'Cap. Corr. &amp; Prot.'!$J$4:$M$669,4,FALSE),"")</f>
        <v/>
      </c>
      <c r="X3633" s="100"/>
      <c r="Y3633" s="118"/>
      <c r="Z3633" s="102"/>
      <c r="AB3633" s="59" t="str">
        <f t="shared" si="629"/>
        <v/>
      </c>
      <c r="AC3633" s="59" t="str">
        <f t="shared" si="630"/>
        <v/>
      </c>
      <c r="AD3633" s="59" t="str">
        <f>IFERROR(VLOOKUP('Capacidad_&amp;_Regulación'!H3633,Regulaciones!$L$3:$M$7,2,FALSE),"")</f>
        <v/>
      </c>
      <c r="AE3633" s="74" t="str">
        <f t="shared" si="631"/>
        <v/>
      </c>
      <c r="AF3633" s="74" t="str">
        <f t="shared" si="632"/>
        <v/>
      </c>
      <c r="AG3633" s="74" t="str">
        <f t="shared" si="633"/>
        <v/>
      </c>
      <c r="AH3633" s="74">
        <f>IF(AD3633&lt;&gt;"",VLOOKUP($K$1,'Fact. Corr.'!$B$5:$G$7,HLOOKUP(H3633,'Fact. Corr.'!$C$4:$G$8,5,FALSE),FALSE),0)</f>
        <v>0</v>
      </c>
    </row>
    <row r="3634" spans="1:34" ht="20.100000000000001" hidden="1" customHeight="1" x14ac:dyDescent="0.2">
      <c r="A3634" s="109"/>
      <c r="B3634" s="119"/>
      <c r="C3634" s="111"/>
      <c r="D3634" s="112"/>
      <c r="E3634" s="107">
        <f t="shared" si="624"/>
        <v>0</v>
      </c>
      <c r="F3634" s="108">
        <f t="shared" si="625"/>
        <v>0</v>
      </c>
      <c r="G3634" s="114"/>
      <c r="H3634" s="113"/>
      <c r="I3634" s="114"/>
      <c r="J3634" s="115"/>
      <c r="K3634" s="89"/>
      <c r="L3634" s="116"/>
      <c r="M3634" s="117"/>
      <c r="N3634" s="94" t="str">
        <f t="shared" si="634"/>
        <v/>
      </c>
      <c r="O3634" s="87" t="str">
        <f>IF(N3634&lt;&gt;"",IF(J3634="CR",VLOOKUP(ROUND(N3634,0),'Cap. Corr. &amp; Prot.'!$J$4:$L$669,3,FALSE),VLOOKUP(ROUND(N3634,0),'Cap. Corr. &amp; Prot.'!$J$4:$K$669,2,FALSE)),"")</f>
        <v/>
      </c>
      <c r="P3634" s="95">
        <f t="shared" si="626"/>
        <v>0</v>
      </c>
      <c r="Q3634" s="96" t="str">
        <f>IFERROR(VLOOKUP(Y3634,'Constantes KG'!$B$7:$G$22,HLOOKUP(I3634,'Constantes KG'!$C$5:$G$6,2,FALSE),FALSE),"")</f>
        <v/>
      </c>
      <c r="R3634" s="97">
        <f t="shared" si="627"/>
        <v>0</v>
      </c>
      <c r="S3634" s="149">
        <f>IFERROR(VLOOKUP(J3634,Regulaciones!$B$3:$C$9,2,FALSE),0)</f>
        <v>0</v>
      </c>
      <c r="T3634" s="149">
        <f>S3634+IFERROR(VLOOKUP(A3634,$B$5:$T3633,19,FALSE),0)</f>
        <v>0</v>
      </c>
      <c r="U3634" s="94">
        <f t="shared" si="628"/>
        <v>0</v>
      </c>
      <c r="V3634" s="98">
        <f>U3634+IFERROR(VLOOKUP(A3634,$B$5:$V3633,21,FALSE),0)</f>
        <v>0</v>
      </c>
      <c r="W3634" s="99" t="str">
        <f>IF(Y3634&lt;&gt;"",AD3634&amp;"X"&amp;VLOOKUP(INT(N3634),'Cap. Corr. &amp; Prot.'!$J$4:$M$669,4,FALSE),"")</f>
        <v/>
      </c>
      <c r="X3634" s="100"/>
      <c r="Y3634" s="118"/>
      <c r="Z3634" s="102"/>
      <c r="AB3634" s="59" t="str">
        <f t="shared" si="629"/>
        <v/>
      </c>
      <c r="AC3634" s="59" t="str">
        <f t="shared" si="630"/>
        <v/>
      </c>
      <c r="AD3634" s="59" t="str">
        <f>IFERROR(VLOOKUP('Capacidad_&amp;_Regulación'!H3634,Regulaciones!$L$3:$M$7,2,FALSE),"")</f>
        <v/>
      </c>
      <c r="AE3634" s="74" t="str">
        <f t="shared" si="631"/>
        <v/>
      </c>
      <c r="AF3634" s="74" t="str">
        <f t="shared" si="632"/>
        <v/>
      </c>
      <c r="AG3634" s="74" t="str">
        <f t="shared" si="633"/>
        <v/>
      </c>
      <c r="AH3634" s="74">
        <f>IF(AD3634&lt;&gt;"",VLOOKUP($K$1,'Fact. Corr.'!$B$5:$G$7,HLOOKUP(H3634,'Fact. Corr.'!$C$4:$G$8,5,FALSE),FALSE),0)</f>
        <v>0</v>
      </c>
    </row>
    <row r="3635" spans="1:34" ht="20.100000000000001" hidden="1" customHeight="1" x14ac:dyDescent="0.2">
      <c r="A3635" s="109"/>
      <c r="B3635" s="119"/>
      <c r="C3635" s="111"/>
      <c r="D3635" s="112"/>
      <c r="E3635" s="107">
        <f t="shared" si="624"/>
        <v>0</v>
      </c>
      <c r="F3635" s="108">
        <f t="shared" si="625"/>
        <v>0</v>
      </c>
      <c r="G3635" s="114"/>
      <c r="H3635" s="113"/>
      <c r="I3635" s="114"/>
      <c r="J3635" s="115"/>
      <c r="K3635" s="89"/>
      <c r="L3635" s="116"/>
      <c r="M3635" s="117"/>
      <c r="N3635" s="94" t="str">
        <f t="shared" si="634"/>
        <v/>
      </c>
      <c r="O3635" s="87" t="str">
        <f>IF(N3635&lt;&gt;"",IF(J3635="CR",VLOOKUP(ROUND(N3635,0),'Cap. Corr. &amp; Prot.'!$J$4:$L$669,3,FALSE),VLOOKUP(ROUND(N3635,0),'Cap. Corr. &amp; Prot.'!$J$4:$K$669,2,FALSE)),"")</f>
        <v/>
      </c>
      <c r="P3635" s="95">
        <f t="shared" si="626"/>
        <v>0</v>
      </c>
      <c r="Q3635" s="96" t="str">
        <f>IFERROR(VLOOKUP(Y3635,'Constantes KG'!$B$7:$G$22,HLOOKUP(I3635,'Constantes KG'!$C$5:$G$6,2,FALSE),FALSE),"")</f>
        <v/>
      </c>
      <c r="R3635" s="97">
        <f t="shared" si="627"/>
        <v>0</v>
      </c>
      <c r="S3635" s="149">
        <f>IFERROR(VLOOKUP(J3635,Regulaciones!$B$3:$C$9,2,FALSE),0)</f>
        <v>0</v>
      </c>
      <c r="T3635" s="149">
        <f>S3635+IFERROR(VLOOKUP(A3635,$B$5:$T3634,19,FALSE),0)</f>
        <v>0</v>
      </c>
      <c r="U3635" s="94">
        <f t="shared" si="628"/>
        <v>0</v>
      </c>
      <c r="V3635" s="98">
        <f>U3635+IFERROR(VLOOKUP(A3635,$B$5:$V3634,21,FALSE),0)</f>
        <v>0</v>
      </c>
      <c r="W3635" s="99" t="str">
        <f>IF(Y3635&lt;&gt;"",AD3635&amp;"X"&amp;VLOOKUP(INT(N3635),'Cap. Corr. &amp; Prot.'!$J$4:$M$669,4,FALSE),"")</f>
        <v/>
      </c>
      <c r="X3635" s="100"/>
      <c r="Y3635" s="118"/>
      <c r="Z3635" s="102"/>
      <c r="AB3635" s="59" t="str">
        <f t="shared" si="629"/>
        <v/>
      </c>
      <c r="AC3635" s="59" t="str">
        <f t="shared" si="630"/>
        <v/>
      </c>
      <c r="AD3635" s="59" t="str">
        <f>IFERROR(VLOOKUP('Capacidad_&amp;_Regulación'!H3635,Regulaciones!$L$3:$M$7,2,FALSE),"")</f>
        <v/>
      </c>
      <c r="AE3635" s="74" t="str">
        <f t="shared" si="631"/>
        <v/>
      </c>
      <c r="AF3635" s="74" t="str">
        <f t="shared" si="632"/>
        <v/>
      </c>
      <c r="AG3635" s="74" t="str">
        <f t="shared" si="633"/>
        <v/>
      </c>
      <c r="AH3635" s="74">
        <f>IF(AD3635&lt;&gt;"",VLOOKUP($K$1,'Fact. Corr.'!$B$5:$G$7,HLOOKUP(H3635,'Fact. Corr.'!$C$4:$G$8,5,FALSE),FALSE),0)</f>
        <v>0</v>
      </c>
    </row>
    <row r="3636" spans="1:34" ht="20.100000000000001" hidden="1" customHeight="1" x14ac:dyDescent="0.2">
      <c r="A3636" s="109"/>
      <c r="B3636" s="119"/>
      <c r="C3636" s="111"/>
      <c r="D3636" s="112"/>
      <c r="E3636" s="107">
        <f t="shared" si="624"/>
        <v>0</v>
      </c>
      <c r="F3636" s="108">
        <f t="shared" si="625"/>
        <v>0</v>
      </c>
      <c r="G3636" s="114"/>
      <c r="H3636" s="113"/>
      <c r="I3636" s="114"/>
      <c r="J3636" s="115"/>
      <c r="K3636" s="89"/>
      <c r="L3636" s="116"/>
      <c r="M3636" s="117"/>
      <c r="N3636" s="94" t="str">
        <f t="shared" si="634"/>
        <v/>
      </c>
      <c r="O3636" s="87" t="str">
        <f>IF(N3636&lt;&gt;"",IF(J3636="CR",VLOOKUP(ROUND(N3636,0),'Cap. Corr. &amp; Prot.'!$J$4:$L$669,3,FALSE),VLOOKUP(ROUND(N3636,0),'Cap. Corr. &amp; Prot.'!$J$4:$K$669,2,FALSE)),"")</f>
        <v/>
      </c>
      <c r="P3636" s="95">
        <f t="shared" si="626"/>
        <v>0</v>
      </c>
      <c r="Q3636" s="96" t="str">
        <f>IFERROR(VLOOKUP(Y3636,'Constantes KG'!$B$7:$G$22,HLOOKUP(I3636,'Constantes KG'!$C$5:$G$6,2,FALSE),FALSE),"")</f>
        <v/>
      </c>
      <c r="R3636" s="97">
        <f t="shared" si="627"/>
        <v>0</v>
      </c>
      <c r="S3636" s="149">
        <f>IFERROR(VLOOKUP(J3636,Regulaciones!$B$3:$C$9,2,FALSE),0)</f>
        <v>0</v>
      </c>
      <c r="T3636" s="149">
        <f>S3636+IFERROR(VLOOKUP(A3636,$B$5:$T3635,19,FALSE),0)</f>
        <v>0</v>
      </c>
      <c r="U3636" s="94">
        <f t="shared" si="628"/>
        <v>0</v>
      </c>
      <c r="V3636" s="98">
        <f>U3636+IFERROR(VLOOKUP(A3636,$B$5:$V3635,21,FALSE),0)</f>
        <v>0</v>
      </c>
      <c r="W3636" s="99" t="str">
        <f>IF(Y3636&lt;&gt;"",AD3636&amp;"X"&amp;VLOOKUP(INT(N3636),'Cap. Corr. &amp; Prot.'!$J$4:$M$669,4,FALSE),"")</f>
        <v/>
      </c>
      <c r="X3636" s="100"/>
      <c r="Y3636" s="118"/>
      <c r="Z3636" s="102"/>
      <c r="AB3636" s="59" t="str">
        <f t="shared" si="629"/>
        <v/>
      </c>
      <c r="AC3636" s="59" t="str">
        <f t="shared" si="630"/>
        <v/>
      </c>
      <c r="AD3636" s="59" t="str">
        <f>IFERROR(VLOOKUP('Capacidad_&amp;_Regulación'!H3636,Regulaciones!$L$3:$M$7,2,FALSE),"")</f>
        <v/>
      </c>
      <c r="AE3636" s="74" t="str">
        <f t="shared" si="631"/>
        <v/>
      </c>
      <c r="AF3636" s="74" t="str">
        <f t="shared" si="632"/>
        <v/>
      </c>
      <c r="AG3636" s="74" t="str">
        <f t="shared" si="633"/>
        <v/>
      </c>
      <c r="AH3636" s="74">
        <f>IF(AD3636&lt;&gt;"",VLOOKUP($K$1,'Fact. Corr.'!$B$5:$G$7,HLOOKUP(H3636,'Fact. Corr.'!$C$4:$G$8,5,FALSE),FALSE),0)</f>
        <v>0</v>
      </c>
    </row>
    <row r="3637" spans="1:34" ht="20.100000000000001" hidden="1" customHeight="1" x14ac:dyDescent="0.2">
      <c r="A3637" s="109"/>
      <c r="B3637" s="119"/>
      <c r="C3637" s="111"/>
      <c r="D3637" s="112"/>
      <c r="E3637" s="107">
        <f t="shared" si="624"/>
        <v>0</v>
      </c>
      <c r="F3637" s="108">
        <f t="shared" si="625"/>
        <v>0</v>
      </c>
      <c r="G3637" s="114"/>
      <c r="H3637" s="113"/>
      <c r="I3637" s="114"/>
      <c r="J3637" s="115"/>
      <c r="K3637" s="89"/>
      <c r="L3637" s="116"/>
      <c r="M3637" s="117"/>
      <c r="N3637" s="94" t="str">
        <f t="shared" si="634"/>
        <v/>
      </c>
      <c r="O3637" s="87" t="str">
        <f>IF(N3637&lt;&gt;"",IF(J3637="CR",VLOOKUP(ROUND(N3637,0),'Cap. Corr. &amp; Prot.'!$J$4:$L$669,3,FALSE),VLOOKUP(ROUND(N3637,0),'Cap. Corr. &amp; Prot.'!$J$4:$K$669,2,FALSE)),"")</f>
        <v/>
      </c>
      <c r="P3637" s="95">
        <f t="shared" si="626"/>
        <v>0</v>
      </c>
      <c r="Q3637" s="96" t="str">
        <f>IFERROR(VLOOKUP(Y3637,'Constantes KG'!$B$7:$G$22,HLOOKUP(I3637,'Constantes KG'!$C$5:$G$6,2,FALSE),FALSE),"")</f>
        <v/>
      </c>
      <c r="R3637" s="97">
        <f t="shared" si="627"/>
        <v>0</v>
      </c>
      <c r="S3637" s="149">
        <f>IFERROR(VLOOKUP(J3637,Regulaciones!$B$3:$C$9,2,FALSE),0)</f>
        <v>0</v>
      </c>
      <c r="T3637" s="149">
        <f>S3637+IFERROR(VLOOKUP(A3637,$B$5:$T3636,19,FALSE),0)</f>
        <v>0</v>
      </c>
      <c r="U3637" s="94">
        <f t="shared" si="628"/>
        <v>0</v>
      </c>
      <c r="V3637" s="98">
        <f>U3637+IFERROR(VLOOKUP(A3637,$B$5:$V3636,21,FALSE),0)</f>
        <v>0</v>
      </c>
      <c r="W3637" s="99" t="str">
        <f>IF(Y3637&lt;&gt;"",AD3637&amp;"X"&amp;VLOOKUP(INT(N3637),'Cap. Corr. &amp; Prot.'!$J$4:$M$669,4,FALSE),"")</f>
        <v/>
      </c>
      <c r="X3637" s="100"/>
      <c r="Y3637" s="118"/>
      <c r="Z3637" s="102"/>
      <c r="AB3637" s="59" t="str">
        <f t="shared" si="629"/>
        <v/>
      </c>
      <c r="AC3637" s="59" t="str">
        <f t="shared" si="630"/>
        <v/>
      </c>
      <c r="AD3637" s="59" t="str">
        <f>IFERROR(VLOOKUP('Capacidad_&amp;_Regulación'!H3637,Regulaciones!$L$3:$M$7,2,FALSE),"")</f>
        <v/>
      </c>
      <c r="AE3637" s="74" t="str">
        <f t="shared" si="631"/>
        <v/>
      </c>
      <c r="AF3637" s="74" t="str">
        <f t="shared" si="632"/>
        <v/>
      </c>
      <c r="AG3637" s="74" t="str">
        <f t="shared" si="633"/>
        <v/>
      </c>
      <c r="AH3637" s="74">
        <f>IF(AD3637&lt;&gt;"",VLOOKUP($K$1,'Fact. Corr.'!$B$5:$G$7,HLOOKUP(H3637,'Fact. Corr.'!$C$4:$G$8,5,FALSE),FALSE),0)</f>
        <v>0</v>
      </c>
    </row>
    <row r="3638" spans="1:34" ht="20.100000000000001" hidden="1" customHeight="1" x14ac:dyDescent="0.2">
      <c r="A3638" s="109"/>
      <c r="B3638" s="119"/>
      <c r="C3638" s="111"/>
      <c r="D3638" s="112"/>
      <c r="E3638" s="107">
        <f t="shared" si="624"/>
        <v>0</v>
      </c>
      <c r="F3638" s="108">
        <f t="shared" si="625"/>
        <v>0</v>
      </c>
      <c r="G3638" s="114"/>
      <c r="H3638" s="113"/>
      <c r="I3638" s="114"/>
      <c r="J3638" s="115"/>
      <c r="K3638" s="89"/>
      <c r="L3638" s="116"/>
      <c r="M3638" s="117"/>
      <c r="N3638" s="94" t="str">
        <f t="shared" si="634"/>
        <v/>
      </c>
      <c r="O3638" s="87" t="str">
        <f>IF(N3638&lt;&gt;"",IF(J3638="CR",VLOOKUP(ROUND(N3638,0),'Cap. Corr. &amp; Prot.'!$J$4:$L$669,3,FALSE),VLOOKUP(ROUND(N3638,0),'Cap. Corr. &amp; Prot.'!$J$4:$K$669,2,FALSE)),"")</f>
        <v/>
      </c>
      <c r="P3638" s="95">
        <f t="shared" si="626"/>
        <v>0</v>
      </c>
      <c r="Q3638" s="96" t="str">
        <f>IFERROR(VLOOKUP(Y3638,'Constantes KG'!$B$7:$G$22,HLOOKUP(I3638,'Constantes KG'!$C$5:$G$6,2,FALSE),FALSE),"")</f>
        <v/>
      </c>
      <c r="R3638" s="97">
        <f t="shared" si="627"/>
        <v>0</v>
      </c>
      <c r="S3638" s="149">
        <f>IFERROR(VLOOKUP(J3638,Regulaciones!$B$3:$C$9,2,FALSE),0)</f>
        <v>0</v>
      </c>
      <c r="T3638" s="149">
        <f>S3638+IFERROR(VLOOKUP(A3638,$B$5:$T3637,19,FALSE),0)</f>
        <v>0</v>
      </c>
      <c r="U3638" s="94">
        <f t="shared" si="628"/>
        <v>0</v>
      </c>
      <c r="V3638" s="98">
        <f>U3638+IFERROR(VLOOKUP(A3638,$B$5:$V3637,21,FALSE),0)</f>
        <v>0</v>
      </c>
      <c r="W3638" s="99" t="str">
        <f>IF(Y3638&lt;&gt;"",AD3638&amp;"X"&amp;VLOOKUP(INT(N3638),'Cap. Corr. &amp; Prot.'!$J$4:$M$669,4,FALSE),"")</f>
        <v/>
      </c>
      <c r="X3638" s="100"/>
      <c r="Y3638" s="118"/>
      <c r="Z3638" s="102"/>
      <c r="AB3638" s="59" t="str">
        <f t="shared" si="629"/>
        <v/>
      </c>
      <c r="AC3638" s="59" t="str">
        <f t="shared" si="630"/>
        <v/>
      </c>
      <c r="AD3638" s="59" t="str">
        <f>IFERROR(VLOOKUP('Capacidad_&amp;_Regulación'!H3638,Regulaciones!$L$3:$M$7,2,FALSE),"")</f>
        <v/>
      </c>
      <c r="AE3638" s="74" t="str">
        <f t="shared" si="631"/>
        <v/>
      </c>
      <c r="AF3638" s="74" t="str">
        <f t="shared" si="632"/>
        <v/>
      </c>
      <c r="AG3638" s="74" t="str">
        <f t="shared" si="633"/>
        <v/>
      </c>
      <c r="AH3638" s="74">
        <f>IF(AD3638&lt;&gt;"",VLOOKUP($K$1,'Fact. Corr.'!$B$5:$G$7,HLOOKUP(H3638,'Fact. Corr.'!$C$4:$G$8,5,FALSE),FALSE),0)</f>
        <v>0</v>
      </c>
    </row>
    <row r="3639" spans="1:34" ht="20.100000000000001" hidden="1" customHeight="1" x14ac:dyDescent="0.2">
      <c r="A3639" s="109"/>
      <c r="B3639" s="119"/>
      <c r="C3639" s="111"/>
      <c r="D3639" s="112"/>
      <c r="E3639" s="107">
        <f t="shared" si="624"/>
        <v>0</v>
      </c>
      <c r="F3639" s="108">
        <f t="shared" si="625"/>
        <v>0</v>
      </c>
      <c r="G3639" s="114"/>
      <c r="H3639" s="113"/>
      <c r="I3639" s="114"/>
      <c r="J3639" s="115"/>
      <c r="K3639" s="89"/>
      <c r="L3639" s="116"/>
      <c r="M3639" s="117"/>
      <c r="N3639" s="94" t="str">
        <f t="shared" si="634"/>
        <v/>
      </c>
      <c r="O3639" s="87" t="str">
        <f>IF(N3639&lt;&gt;"",IF(J3639="CR",VLOOKUP(ROUND(N3639,0),'Cap. Corr. &amp; Prot.'!$J$4:$L$669,3,FALSE),VLOOKUP(ROUND(N3639,0),'Cap. Corr. &amp; Prot.'!$J$4:$K$669,2,FALSE)),"")</f>
        <v/>
      </c>
      <c r="P3639" s="95">
        <f t="shared" si="626"/>
        <v>0</v>
      </c>
      <c r="Q3639" s="96" t="str">
        <f>IFERROR(VLOOKUP(Y3639,'Constantes KG'!$B$7:$G$22,HLOOKUP(I3639,'Constantes KG'!$C$5:$G$6,2,FALSE),FALSE),"")</f>
        <v/>
      </c>
      <c r="R3639" s="97">
        <f t="shared" si="627"/>
        <v>0</v>
      </c>
      <c r="S3639" s="149">
        <f>IFERROR(VLOOKUP(J3639,Regulaciones!$B$3:$C$9,2,FALSE),0)</f>
        <v>0</v>
      </c>
      <c r="T3639" s="149">
        <f>S3639+IFERROR(VLOOKUP(A3639,$B$5:$T3638,19,FALSE),0)</f>
        <v>0</v>
      </c>
      <c r="U3639" s="94">
        <f t="shared" si="628"/>
        <v>0</v>
      </c>
      <c r="V3639" s="98">
        <f>U3639+IFERROR(VLOOKUP(A3639,$B$5:$V3638,21,FALSE),0)</f>
        <v>0</v>
      </c>
      <c r="W3639" s="99" t="str">
        <f>IF(Y3639&lt;&gt;"",AD3639&amp;"X"&amp;VLOOKUP(INT(N3639),'Cap. Corr. &amp; Prot.'!$J$4:$M$669,4,FALSE),"")</f>
        <v/>
      </c>
      <c r="X3639" s="100"/>
      <c r="Y3639" s="118"/>
      <c r="Z3639" s="102"/>
      <c r="AB3639" s="59" t="str">
        <f t="shared" si="629"/>
        <v/>
      </c>
      <c r="AC3639" s="59" t="str">
        <f t="shared" si="630"/>
        <v/>
      </c>
      <c r="AD3639" s="59" t="str">
        <f>IFERROR(VLOOKUP('Capacidad_&amp;_Regulación'!H3639,Regulaciones!$L$3:$M$7,2,FALSE),"")</f>
        <v/>
      </c>
      <c r="AE3639" s="74" t="str">
        <f t="shared" si="631"/>
        <v/>
      </c>
      <c r="AF3639" s="74" t="str">
        <f t="shared" si="632"/>
        <v/>
      </c>
      <c r="AG3639" s="74" t="str">
        <f t="shared" si="633"/>
        <v/>
      </c>
      <c r="AH3639" s="74">
        <f>IF(AD3639&lt;&gt;"",VLOOKUP($K$1,'Fact. Corr.'!$B$5:$G$7,HLOOKUP(H3639,'Fact. Corr.'!$C$4:$G$8,5,FALSE),FALSE),0)</f>
        <v>0</v>
      </c>
    </row>
    <row r="3640" spans="1:34" ht="20.100000000000001" hidden="1" customHeight="1" x14ac:dyDescent="0.2">
      <c r="A3640" s="109"/>
      <c r="B3640" s="119"/>
      <c r="C3640" s="111"/>
      <c r="D3640" s="112"/>
      <c r="E3640" s="107">
        <f t="shared" si="624"/>
        <v>0</v>
      </c>
      <c r="F3640" s="108">
        <f t="shared" si="625"/>
        <v>0</v>
      </c>
      <c r="G3640" s="114"/>
      <c r="H3640" s="113"/>
      <c r="I3640" s="114"/>
      <c r="J3640" s="115"/>
      <c r="K3640" s="89"/>
      <c r="L3640" s="116"/>
      <c r="M3640" s="117"/>
      <c r="N3640" s="94" t="str">
        <f t="shared" si="634"/>
        <v/>
      </c>
      <c r="O3640" s="87" t="str">
        <f>IF(N3640&lt;&gt;"",IF(J3640="CR",VLOOKUP(ROUND(N3640,0),'Cap. Corr. &amp; Prot.'!$J$4:$L$669,3,FALSE),VLOOKUP(ROUND(N3640,0),'Cap. Corr. &amp; Prot.'!$J$4:$K$669,2,FALSE)),"")</f>
        <v/>
      </c>
      <c r="P3640" s="95">
        <f t="shared" si="626"/>
        <v>0</v>
      </c>
      <c r="Q3640" s="96" t="str">
        <f>IFERROR(VLOOKUP(Y3640,'Constantes KG'!$B$7:$G$22,HLOOKUP(I3640,'Constantes KG'!$C$5:$G$6,2,FALSE),FALSE),"")</f>
        <v/>
      </c>
      <c r="R3640" s="97">
        <f t="shared" si="627"/>
        <v>0</v>
      </c>
      <c r="S3640" s="149">
        <f>IFERROR(VLOOKUP(J3640,Regulaciones!$B$3:$C$9,2,FALSE),0)</f>
        <v>0</v>
      </c>
      <c r="T3640" s="149">
        <f>S3640+IFERROR(VLOOKUP(A3640,$B$5:$T3639,19,FALSE),0)</f>
        <v>0</v>
      </c>
      <c r="U3640" s="94">
        <f t="shared" si="628"/>
        <v>0</v>
      </c>
      <c r="V3640" s="98">
        <f>U3640+IFERROR(VLOOKUP(A3640,$B$5:$V3639,21,FALSE),0)</f>
        <v>0</v>
      </c>
      <c r="W3640" s="99" t="str">
        <f>IF(Y3640&lt;&gt;"",AD3640&amp;"X"&amp;VLOOKUP(INT(N3640),'Cap. Corr. &amp; Prot.'!$J$4:$M$669,4,FALSE),"")</f>
        <v/>
      </c>
      <c r="X3640" s="100"/>
      <c r="Y3640" s="118"/>
      <c r="Z3640" s="102"/>
      <c r="AB3640" s="59" t="str">
        <f t="shared" si="629"/>
        <v/>
      </c>
      <c r="AC3640" s="59" t="str">
        <f t="shared" si="630"/>
        <v/>
      </c>
      <c r="AD3640" s="59" t="str">
        <f>IFERROR(VLOOKUP('Capacidad_&amp;_Regulación'!H3640,Regulaciones!$L$3:$M$7,2,FALSE),"")</f>
        <v/>
      </c>
      <c r="AE3640" s="74" t="str">
        <f t="shared" si="631"/>
        <v/>
      </c>
      <c r="AF3640" s="74" t="str">
        <f t="shared" si="632"/>
        <v/>
      </c>
      <c r="AG3640" s="74" t="str">
        <f t="shared" si="633"/>
        <v/>
      </c>
      <c r="AH3640" s="74">
        <f>IF(AD3640&lt;&gt;"",VLOOKUP($K$1,'Fact. Corr.'!$B$5:$G$7,HLOOKUP(H3640,'Fact. Corr.'!$C$4:$G$8,5,FALSE),FALSE),0)</f>
        <v>0</v>
      </c>
    </row>
    <row r="3641" spans="1:34" ht="20.100000000000001" hidden="1" customHeight="1" x14ac:dyDescent="0.2">
      <c r="A3641" s="109"/>
      <c r="B3641" s="119"/>
      <c r="C3641" s="111"/>
      <c r="D3641" s="112"/>
      <c r="E3641" s="107">
        <f t="shared" si="624"/>
        <v>0</v>
      </c>
      <c r="F3641" s="108">
        <f t="shared" si="625"/>
        <v>0</v>
      </c>
      <c r="G3641" s="114"/>
      <c r="H3641" s="113"/>
      <c r="I3641" s="114"/>
      <c r="J3641" s="115"/>
      <c r="K3641" s="89"/>
      <c r="L3641" s="116"/>
      <c r="M3641" s="117"/>
      <c r="N3641" s="94" t="str">
        <f t="shared" si="634"/>
        <v/>
      </c>
      <c r="O3641" s="87" t="str">
        <f>IF(N3641&lt;&gt;"",IF(J3641="CR",VLOOKUP(ROUND(N3641,0),'Cap. Corr. &amp; Prot.'!$J$4:$L$669,3,FALSE),VLOOKUP(ROUND(N3641,0),'Cap. Corr. &amp; Prot.'!$J$4:$K$669,2,FALSE)),"")</f>
        <v/>
      </c>
      <c r="P3641" s="95">
        <f t="shared" si="626"/>
        <v>0</v>
      </c>
      <c r="Q3641" s="96" t="str">
        <f>IFERROR(VLOOKUP(Y3641,'Constantes KG'!$B$7:$G$22,HLOOKUP(I3641,'Constantes KG'!$C$5:$G$6,2,FALSE),FALSE),"")</f>
        <v/>
      </c>
      <c r="R3641" s="97">
        <f t="shared" si="627"/>
        <v>0</v>
      </c>
      <c r="S3641" s="149">
        <f>IFERROR(VLOOKUP(J3641,Regulaciones!$B$3:$C$9,2,FALSE),0)</f>
        <v>0</v>
      </c>
      <c r="T3641" s="149">
        <f>S3641+IFERROR(VLOOKUP(A3641,$B$5:$T3640,19,FALSE),0)</f>
        <v>0</v>
      </c>
      <c r="U3641" s="94">
        <f t="shared" si="628"/>
        <v>0</v>
      </c>
      <c r="V3641" s="98">
        <f>U3641+IFERROR(VLOOKUP(A3641,$B$5:$V3640,21,FALSE),0)</f>
        <v>0</v>
      </c>
      <c r="W3641" s="99" t="str">
        <f>IF(Y3641&lt;&gt;"",AD3641&amp;"X"&amp;VLOOKUP(INT(N3641),'Cap. Corr. &amp; Prot.'!$J$4:$M$669,4,FALSE),"")</f>
        <v/>
      </c>
      <c r="X3641" s="100"/>
      <c r="Y3641" s="118"/>
      <c r="Z3641" s="102"/>
      <c r="AB3641" s="59" t="str">
        <f t="shared" si="629"/>
        <v/>
      </c>
      <c r="AC3641" s="59" t="str">
        <f t="shared" si="630"/>
        <v/>
      </c>
      <c r="AD3641" s="59" t="str">
        <f>IFERROR(VLOOKUP('Capacidad_&amp;_Regulación'!H3641,Regulaciones!$L$3:$M$7,2,FALSE),"")</f>
        <v/>
      </c>
      <c r="AE3641" s="74" t="str">
        <f t="shared" si="631"/>
        <v/>
      </c>
      <c r="AF3641" s="74" t="str">
        <f t="shared" si="632"/>
        <v/>
      </c>
      <c r="AG3641" s="74" t="str">
        <f t="shared" si="633"/>
        <v/>
      </c>
      <c r="AH3641" s="74">
        <f>IF(AD3641&lt;&gt;"",VLOOKUP($K$1,'Fact. Corr.'!$B$5:$G$7,HLOOKUP(H3641,'Fact. Corr.'!$C$4:$G$8,5,FALSE),FALSE),0)</f>
        <v>0</v>
      </c>
    </row>
    <row r="3642" spans="1:34" ht="20.100000000000001" hidden="1" customHeight="1" x14ac:dyDescent="0.2">
      <c r="A3642" s="109"/>
      <c r="B3642" s="119"/>
      <c r="C3642" s="111"/>
      <c r="D3642" s="112"/>
      <c r="E3642" s="107">
        <f t="shared" si="624"/>
        <v>0</v>
      </c>
      <c r="F3642" s="108">
        <f t="shared" si="625"/>
        <v>0</v>
      </c>
      <c r="G3642" s="114"/>
      <c r="H3642" s="113"/>
      <c r="I3642" s="114"/>
      <c r="J3642" s="115"/>
      <c r="K3642" s="89"/>
      <c r="L3642" s="116"/>
      <c r="M3642" s="117"/>
      <c r="N3642" s="94" t="str">
        <f t="shared" si="634"/>
        <v/>
      </c>
      <c r="O3642" s="87" t="str">
        <f>IF(N3642&lt;&gt;"",IF(J3642="CR",VLOOKUP(ROUND(N3642,0),'Cap. Corr. &amp; Prot.'!$J$4:$L$669,3,FALSE),VLOOKUP(ROUND(N3642,0),'Cap. Corr. &amp; Prot.'!$J$4:$K$669,2,FALSE)),"")</f>
        <v/>
      </c>
      <c r="P3642" s="95">
        <f t="shared" si="626"/>
        <v>0</v>
      </c>
      <c r="Q3642" s="96" t="str">
        <f>IFERROR(VLOOKUP(Y3642,'Constantes KG'!$B$7:$G$22,HLOOKUP(I3642,'Constantes KG'!$C$5:$G$6,2,FALSE),FALSE),"")</f>
        <v/>
      </c>
      <c r="R3642" s="97">
        <f t="shared" si="627"/>
        <v>0</v>
      </c>
      <c r="S3642" s="149">
        <f>IFERROR(VLOOKUP(J3642,Regulaciones!$B$3:$C$9,2,FALSE),0)</f>
        <v>0</v>
      </c>
      <c r="T3642" s="149">
        <f>S3642+IFERROR(VLOOKUP(A3642,$B$5:$T3641,19,FALSE),0)</f>
        <v>0</v>
      </c>
      <c r="U3642" s="94">
        <f t="shared" si="628"/>
        <v>0</v>
      </c>
      <c r="V3642" s="98">
        <f>U3642+IFERROR(VLOOKUP(A3642,$B$5:$V3641,21,FALSE),0)</f>
        <v>0</v>
      </c>
      <c r="W3642" s="99" t="str">
        <f>IF(Y3642&lt;&gt;"",AD3642&amp;"X"&amp;VLOOKUP(INT(N3642),'Cap. Corr. &amp; Prot.'!$J$4:$M$669,4,FALSE),"")</f>
        <v/>
      </c>
      <c r="X3642" s="100"/>
      <c r="Y3642" s="118"/>
      <c r="Z3642" s="102"/>
      <c r="AB3642" s="59" t="str">
        <f t="shared" si="629"/>
        <v/>
      </c>
      <c r="AC3642" s="59" t="str">
        <f t="shared" si="630"/>
        <v/>
      </c>
      <c r="AD3642" s="59" t="str">
        <f>IFERROR(VLOOKUP('Capacidad_&amp;_Regulación'!H3642,Regulaciones!$L$3:$M$7,2,FALSE),"")</f>
        <v/>
      </c>
      <c r="AE3642" s="74" t="str">
        <f t="shared" si="631"/>
        <v/>
      </c>
      <c r="AF3642" s="74" t="str">
        <f t="shared" si="632"/>
        <v/>
      </c>
      <c r="AG3642" s="74" t="str">
        <f t="shared" si="633"/>
        <v/>
      </c>
      <c r="AH3642" s="74">
        <f>IF(AD3642&lt;&gt;"",VLOOKUP($K$1,'Fact. Corr.'!$B$5:$G$7,HLOOKUP(H3642,'Fact. Corr.'!$C$4:$G$8,5,FALSE),FALSE),0)</f>
        <v>0</v>
      </c>
    </row>
    <row r="3643" spans="1:34" ht="20.100000000000001" hidden="1" customHeight="1" x14ac:dyDescent="0.2">
      <c r="A3643" s="109"/>
      <c r="B3643" s="119"/>
      <c r="C3643" s="111"/>
      <c r="D3643" s="112"/>
      <c r="E3643" s="107">
        <f t="shared" si="624"/>
        <v>0</v>
      </c>
      <c r="F3643" s="108">
        <f t="shared" si="625"/>
        <v>0</v>
      </c>
      <c r="G3643" s="114"/>
      <c r="H3643" s="113"/>
      <c r="I3643" s="114"/>
      <c r="J3643" s="115"/>
      <c r="K3643" s="89"/>
      <c r="L3643" s="116"/>
      <c r="M3643" s="117"/>
      <c r="N3643" s="94" t="str">
        <f t="shared" si="634"/>
        <v/>
      </c>
      <c r="O3643" s="87" t="str">
        <f>IF(N3643&lt;&gt;"",IF(J3643="CR",VLOOKUP(ROUND(N3643,0),'Cap. Corr. &amp; Prot.'!$J$4:$L$669,3,FALSE),VLOOKUP(ROUND(N3643,0),'Cap. Corr. &amp; Prot.'!$J$4:$K$669,2,FALSE)),"")</f>
        <v/>
      </c>
      <c r="P3643" s="95">
        <f t="shared" si="626"/>
        <v>0</v>
      </c>
      <c r="Q3643" s="96" t="str">
        <f>IFERROR(VLOOKUP(Y3643,'Constantes KG'!$B$7:$G$22,HLOOKUP(I3643,'Constantes KG'!$C$5:$G$6,2,FALSE),FALSE),"")</f>
        <v/>
      </c>
      <c r="R3643" s="97">
        <f t="shared" si="627"/>
        <v>0</v>
      </c>
      <c r="S3643" s="149">
        <f>IFERROR(VLOOKUP(J3643,Regulaciones!$B$3:$C$9,2,FALSE),0)</f>
        <v>0</v>
      </c>
      <c r="T3643" s="149">
        <f>S3643+IFERROR(VLOOKUP(A3643,$B$5:$T3642,19,FALSE),0)</f>
        <v>0</v>
      </c>
      <c r="U3643" s="94">
        <f t="shared" si="628"/>
        <v>0</v>
      </c>
      <c r="V3643" s="98">
        <f>U3643+IFERROR(VLOOKUP(A3643,$B$5:$V3642,21,FALSE),0)</f>
        <v>0</v>
      </c>
      <c r="W3643" s="99" t="str">
        <f>IF(Y3643&lt;&gt;"",AD3643&amp;"X"&amp;VLOOKUP(INT(N3643),'Cap. Corr. &amp; Prot.'!$J$4:$M$669,4,FALSE),"")</f>
        <v/>
      </c>
      <c r="X3643" s="100"/>
      <c r="Y3643" s="118"/>
      <c r="Z3643" s="102"/>
      <c r="AB3643" s="59" t="str">
        <f t="shared" si="629"/>
        <v/>
      </c>
      <c r="AC3643" s="59" t="str">
        <f t="shared" si="630"/>
        <v/>
      </c>
      <c r="AD3643" s="59" t="str">
        <f>IFERROR(VLOOKUP('Capacidad_&amp;_Regulación'!H3643,Regulaciones!$L$3:$M$7,2,FALSE),"")</f>
        <v/>
      </c>
      <c r="AE3643" s="74" t="str">
        <f t="shared" si="631"/>
        <v/>
      </c>
      <c r="AF3643" s="74" t="str">
        <f t="shared" si="632"/>
        <v/>
      </c>
      <c r="AG3643" s="74" t="str">
        <f t="shared" si="633"/>
        <v/>
      </c>
      <c r="AH3643" s="74">
        <f>IF(AD3643&lt;&gt;"",VLOOKUP($K$1,'Fact. Corr.'!$B$5:$G$7,HLOOKUP(H3643,'Fact. Corr.'!$C$4:$G$8,5,FALSE),FALSE),0)</f>
        <v>0</v>
      </c>
    </row>
    <row r="3644" spans="1:34" ht="20.100000000000001" hidden="1" customHeight="1" x14ac:dyDescent="0.2">
      <c r="A3644" s="109"/>
      <c r="B3644" s="119"/>
      <c r="C3644" s="111"/>
      <c r="D3644" s="112"/>
      <c r="E3644" s="107">
        <f t="shared" si="624"/>
        <v>0</v>
      </c>
      <c r="F3644" s="108">
        <f t="shared" si="625"/>
        <v>0</v>
      </c>
      <c r="G3644" s="114"/>
      <c r="H3644" s="113"/>
      <c r="I3644" s="114"/>
      <c r="J3644" s="115"/>
      <c r="K3644" s="89"/>
      <c r="L3644" s="116"/>
      <c r="M3644" s="117"/>
      <c r="N3644" s="94" t="str">
        <f t="shared" si="634"/>
        <v/>
      </c>
      <c r="O3644" s="87" t="str">
        <f>IF(N3644&lt;&gt;"",IF(J3644="CR",VLOOKUP(ROUND(N3644,0),'Cap. Corr. &amp; Prot.'!$J$4:$L$669,3,FALSE),VLOOKUP(ROUND(N3644,0),'Cap. Corr. &amp; Prot.'!$J$4:$K$669,2,FALSE)),"")</f>
        <v/>
      </c>
      <c r="P3644" s="95">
        <f t="shared" si="626"/>
        <v>0</v>
      </c>
      <c r="Q3644" s="96" t="str">
        <f>IFERROR(VLOOKUP(Y3644,'Constantes KG'!$B$7:$G$22,HLOOKUP(I3644,'Constantes KG'!$C$5:$G$6,2,FALSE),FALSE),"")</f>
        <v/>
      </c>
      <c r="R3644" s="97">
        <f t="shared" si="627"/>
        <v>0</v>
      </c>
      <c r="S3644" s="149">
        <f>IFERROR(VLOOKUP(J3644,Regulaciones!$B$3:$C$9,2,FALSE),0)</f>
        <v>0</v>
      </c>
      <c r="T3644" s="149">
        <f>S3644+IFERROR(VLOOKUP(A3644,$B$5:$T3643,19,FALSE),0)</f>
        <v>0</v>
      </c>
      <c r="U3644" s="94">
        <f t="shared" si="628"/>
        <v>0</v>
      </c>
      <c r="V3644" s="98">
        <f>U3644+IFERROR(VLOOKUP(A3644,$B$5:$V3643,21,FALSE),0)</f>
        <v>0</v>
      </c>
      <c r="W3644" s="99" t="str">
        <f>IF(Y3644&lt;&gt;"",AD3644&amp;"X"&amp;VLOOKUP(INT(N3644),'Cap. Corr. &amp; Prot.'!$J$4:$M$669,4,FALSE),"")</f>
        <v/>
      </c>
      <c r="X3644" s="100"/>
      <c r="Y3644" s="118"/>
      <c r="Z3644" s="102"/>
      <c r="AB3644" s="59" t="str">
        <f t="shared" si="629"/>
        <v/>
      </c>
      <c r="AC3644" s="59" t="str">
        <f t="shared" si="630"/>
        <v/>
      </c>
      <c r="AD3644" s="59" t="str">
        <f>IFERROR(VLOOKUP('Capacidad_&amp;_Regulación'!H3644,Regulaciones!$L$3:$M$7,2,FALSE),"")</f>
        <v/>
      </c>
      <c r="AE3644" s="74" t="str">
        <f t="shared" si="631"/>
        <v/>
      </c>
      <c r="AF3644" s="74" t="str">
        <f t="shared" si="632"/>
        <v/>
      </c>
      <c r="AG3644" s="74" t="str">
        <f t="shared" si="633"/>
        <v/>
      </c>
      <c r="AH3644" s="74">
        <f>IF(AD3644&lt;&gt;"",VLOOKUP($K$1,'Fact. Corr.'!$B$5:$G$7,HLOOKUP(H3644,'Fact. Corr.'!$C$4:$G$8,5,FALSE),FALSE),0)</f>
        <v>0</v>
      </c>
    </row>
    <row r="3645" spans="1:34" ht="20.100000000000001" hidden="1" customHeight="1" x14ac:dyDescent="0.2">
      <c r="A3645" s="109"/>
      <c r="B3645" s="119"/>
      <c r="C3645" s="111"/>
      <c r="D3645" s="112"/>
      <c r="E3645" s="107">
        <f t="shared" si="624"/>
        <v>0</v>
      </c>
      <c r="F3645" s="108">
        <f t="shared" si="625"/>
        <v>0</v>
      </c>
      <c r="G3645" s="114"/>
      <c r="H3645" s="113"/>
      <c r="I3645" s="114"/>
      <c r="J3645" s="115"/>
      <c r="K3645" s="89"/>
      <c r="L3645" s="116"/>
      <c r="M3645" s="117"/>
      <c r="N3645" s="94" t="str">
        <f t="shared" si="634"/>
        <v/>
      </c>
      <c r="O3645" s="87" t="str">
        <f>IF(N3645&lt;&gt;"",IF(J3645="CR",VLOOKUP(ROUND(N3645,0),'Cap. Corr. &amp; Prot.'!$J$4:$L$669,3,FALSE),VLOOKUP(ROUND(N3645,0),'Cap. Corr. &amp; Prot.'!$J$4:$K$669,2,FALSE)),"")</f>
        <v/>
      </c>
      <c r="P3645" s="95">
        <f t="shared" si="626"/>
        <v>0</v>
      </c>
      <c r="Q3645" s="96" t="str">
        <f>IFERROR(VLOOKUP(Y3645,'Constantes KG'!$B$7:$G$22,HLOOKUP(I3645,'Constantes KG'!$C$5:$G$6,2,FALSE),FALSE),"")</f>
        <v/>
      </c>
      <c r="R3645" s="97">
        <f t="shared" si="627"/>
        <v>0</v>
      </c>
      <c r="S3645" s="149">
        <f>IFERROR(VLOOKUP(J3645,Regulaciones!$B$3:$C$9,2,FALSE),0)</f>
        <v>0</v>
      </c>
      <c r="T3645" s="149">
        <f>S3645+IFERROR(VLOOKUP(A3645,$B$5:$T3644,19,FALSE),0)</f>
        <v>0</v>
      </c>
      <c r="U3645" s="94">
        <f t="shared" si="628"/>
        <v>0</v>
      </c>
      <c r="V3645" s="98">
        <f>U3645+IFERROR(VLOOKUP(A3645,$B$5:$V3644,21,FALSE),0)</f>
        <v>0</v>
      </c>
      <c r="W3645" s="99" t="str">
        <f>IF(Y3645&lt;&gt;"",AD3645&amp;"X"&amp;VLOOKUP(INT(N3645),'Cap. Corr. &amp; Prot.'!$J$4:$M$669,4,FALSE),"")</f>
        <v/>
      </c>
      <c r="X3645" s="100"/>
      <c r="Y3645" s="118"/>
      <c r="Z3645" s="102"/>
      <c r="AB3645" s="59" t="str">
        <f t="shared" si="629"/>
        <v/>
      </c>
      <c r="AC3645" s="59" t="str">
        <f t="shared" si="630"/>
        <v/>
      </c>
      <c r="AD3645" s="59" t="str">
        <f>IFERROR(VLOOKUP('Capacidad_&amp;_Regulación'!H3645,Regulaciones!$L$3:$M$7,2,FALSE),"")</f>
        <v/>
      </c>
      <c r="AE3645" s="74" t="str">
        <f t="shared" si="631"/>
        <v/>
      </c>
      <c r="AF3645" s="74" t="str">
        <f t="shared" si="632"/>
        <v/>
      </c>
      <c r="AG3645" s="74" t="str">
        <f t="shared" si="633"/>
        <v/>
      </c>
      <c r="AH3645" s="74">
        <f>IF(AD3645&lt;&gt;"",VLOOKUP($K$1,'Fact. Corr.'!$B$5:$G$7,HLOOKUP(H3645,'Fact. Corr.'!$C$4:$G$8,5,FALSE),FALSE),0)</f>
        <v>0</v>
      </c>
    </row>
    <row r="3646" spans="1:34" ht="20.100000000000001" hidden="1" customHeight="1" x14ac:dyDescent="0.2">
      <c r="A3646" s="109"/>
      <c r="B3646" s="119"/>
      <c r="C3646" s="111"/>
      <c r="D3646" s="112"/>
      <c r="E3646" s="107">
        <f t="shared" si="624"/>
        <v>0</v>
      </c>
      <c r="F3646" s="108">
        <f t="shared" si="625"/>
        <v>0</v>
      </c>
      <c r="G3646" s="114"/>
      <c r="H3646" s="113"/>
      <c r="I3646" s="114"/>
      <c r="J3646" s="115"/>
      <c r="K3646" s="89"/>
      <c r="L3646" s="116"/>
      <c r="M3646" s="117"/>
      <c r="N3646" s="94" t="str">
        <f t="shared" si="634"/>
        <v/>
      </c>
      <c r="O3646" s="87" t="str">
        <f>IF(N3646&lt;&gt;"",IF(J3646="CR",VLOOKUP(ROUND(N3646,0),'Cap. Corr. &amp; Prot.'!$J$4:$L$669,3,FALSE),VLOOKUP(ROUND(N3646,0),'Cap. Corr. &amp; Prot.'!$J$4:$K$669,2,FALSE)),"")</f>
        <v/>
      </c>
      <c r="P3646" s="95">
        <f t="shared" si="626"/>
        <v>0</v>
      </c>
      <c r="Q3646" s="96" t="str">
        <f>IFERROR(VLOOKUP(Y3646,'Constantes KG'!$B$7:$G$22,HLOOKUP(I3646,'Constantes KG'!$C$5:$G$6,2,FALSE),FALSE),"")</f>
        <v/>
      </c>
      <c r="R3646" s="97">
        <f t="shared" si="627"/>
        <v>0</v>
      </c>
      <c r="S3646" s="149">
        <f>IFERROR(VLOOKUP(J3646,Regulaciones!$B$3:$C$9,2,FALSE),0)</f>
        <v>0</v>
      </c>
      <c r="T3646" s="149">
        <f>S3646+IFERROR(VLOOKUP(A3646,$B$5:$T3645,19,FALSE),0)</f>
        <v>0</v>
      </c>
      <c r="U3646" s="94">
        <f t="shared" si="628"/>
        <v>0</v>
      </c>
      <c r="V3646" s="98">
        <f>U3646+IFERROR(VLOOKUP(A3646,$B$5:$V3645,21,FALSE),0)</f>
        <v>0</v>
      </c>
      <c r="W3646" s="99" t="str">
        <f>IF(Y3646&lt;&gt;"",AD3646&amp;"X"&amp;VLOOKUP(INT(N3646),'Cap. Corr. &amp; Prot.'!$J$4:$M$669,4,FALSE),"")</f>
        <v/>
      </c>
      <c r="X3646" s="100"/>
      <c r="Y3646" s="118"/>
      <c r="Z3646" s="102"/>
      <c r="AB3646" s="59" t="str">
        <f t="shared" si="629"/>
        <v/>
      </c>
      <c r="AC3646" s="59" t="str">
        <f t="shared" si="630"/>
        <v/>
      </c>
      <c r="AD3646" s="59" t="str">
        <f>IFERROR(VLOOKUP('Capacidad_&amp;_Regulación'!H3646,Regulaciones!$L$3:$M$7,2,FALSE),"")</f>
        <v/>
      </c>
      <c r="AE3646" s="74" t="str">
        <f t="shared" si="631"/>
        <v/>
      </c>
      <c r="AF3646" s="74" t="str">
        <f t="shared" si="632"/>
        <v/>
      </c>
      <c r="AG3646" s="74" t="str">
        <f t="shared" si="633"/>
        <v/>
      </c>
      <c r="AH3646" s="74">
        <f>IF(AD3646&lt;&gt;"",VLOOKUP($K$1,'Fact. Corr.'!$B$5:$G$7,HLOOKUP(H3646,'Fact. Corr.'!$C$4:$G$8,5,FALSE),FALSE),0)</f>
        <v>0</v>
      </c>
    </row>
    <row r="3647" spans="1:34" ht="20.100000000000001" hidden="1" customHeight="1" x14ac:dyDescent="0.2">
      <c r="A3647" s="109"/>
      <c r="B3647" s="119"/>
      <c r="C3647" s="111"/>
      <c r="D3647" s="112"/>
      <c r="E3647" s="107">
        <f t="shared" si="624"/>
        <v>0</v>
      </c>
      <c r="F3647" s="108">
        <f t="shared" si="625"/>
        <v>0</v>
      </c>
      <c r="G3647" s="114"/>
      <c r="H3647" s="113"/>
      <c r="I3647" s="114"/>
      <c r="J3647" s="115"/>
      <c r="K3647" s="89"/>
      <c r="L3647" s="116"/>
      <c r="M3647" s="117"/>
      <c r="N3647" s="94" t="str">
        <f t="shared" si="634"/>
        <v/>
      </c>
      <c r="O3647" s="87" t="str">
        <f>IF(N3647&lt;&gt;"",IF(J3647="CR",VLOOKUP(ROUND(N3647,0),'Cap. Corr. &amp; Prot.'!$J$4:$L$669,3,FALSE),VLOOKUP(ROUND(N3647,0),'Cap. Corr. &amp; Prot.'!$J$4:$K$669,2,FALSE)),"")</f>
        <v/>
      </c>
      <c r="P3647" s="95">
        <f t="shared" si="626"/>
        <v>0</v>
      </c>
      <c r="Q3647" s="96" t="str">
        <f>IFERROR(VLOOKUP(Y3647,'Constantes KG'!$B$7:$G$22,HLOOKUP(I3647,'Constantes KG'!$C$5:$G$6,2,FALSE),FALSE),"")</f>
        <v/>
      </c>
      <c r="R3647" s="97">
        <f t="shared" si="627"/>
        <v>0</v>
      </c>
      <c r="S3647" s="149">
        <f>IFERROR(VLOOKUP(J3647,Regulaciones!$B$3:$C$9,2,FALSE),0)</f>
        <v>0</v>
      </c>
      <c r="T3647" s="149">
        <f>S3647+IFERROR(VLOOKUP(A3647,$B$5:$T3646,19,FALSE),0)</f>
        <v>0</v>
      </c>
      <c r="U3647" s="94">
        <f t="shared" si="628"/>
        <v>0</v>
      </c>
      <c r="V3647" s="98">
        <f>U3647+IFERROR(VLOOKUP(A3647,$B$5:$V3646,21,FALSE),0)</f>
        <v>0</v>
      </c>
      <c r="W3647" s="99" t="str">
        <f>IF(Y3647&lt;&gt;"",AD3647&amp;"X"&amp;VLOOKUP(INT(N3647),'Cap. Corr. &amp; Prot.'!$J$4:$M$669,4,FALSE),"")</f>
        <v/>
      </c>
      <c r="X3647" s="100"/>
      <c r="Y3647" s="118"/>
      <c r="Z3647" s="102"/>
      <c r="AB3647" s="59" t="str">
        <f t="shared" si="629"/>
        <v/>
      </c>
      <c r="AC3647" s="59" t="str">
        <f t="shared" si="630"/>
        <v/>
      </c>
      <c r="AD3647" s="59" t="str">
        <f>IFERROR(VLOOKUP('Capacidad_&amp;_Regulación'!H3647,Regulaciones!$L$3:$M$7,2,FALSE),"")</f>
        <v/>
      </c>
      <c r="AE3647" s="74" t="str">
        <f t="shared" si="631"/>
        <v/>
      </c>
      <c r="AF3647" s="74" t="str">
        <f t="shared" si="632"/>
        <v/>
      </c>
      <c r="AG3647" s="74" t="str">
        <f t="shared" si="633"/>
        <v/>
      </c>
      <c r="AH3647" s="74">
        <f>IF(AD3647&lt;&gt;"",VLOOKUP($K$1,'Fact. Corr.'!$B$5:$G$7,HLOOKUP(H3647,'Fact. Corr.'!$C$4:$G$8,5,FALSE),FALSE),0)</f>
        <v>0</v>
      </c>
    </row>
    <row r="3648" spans="1:34" ht="20.100000000000001" hidden="1" customHeight="1" x14ac:dyDescent="0.2">
      <c r="A3648" s="109"/>
      <c r="B3648" s="119"/>
      <c r="C3648" s="111"/>
      <c r="D3648" s="112"/>
      <c r="E3648" s="107">
        <f t="shared" si="624"/>
        <v>0</v>
      </c>
      <c r="F3648" s="108">
        <f t="shared" si="625"/>
        <v>0</v>
      </c>
      <c r="G3648" s="114"/>
      <c r="H3648" s="113"/>
      <c r="I3648" s="114"/>
      <c r="J3648" s="115"/>
      <c r="K3648" s="89"/>
      <c r="L3648" s="116"/>
      <c r="M3648" s="117"/>
      <c r="N3648" s="94" t="str">
        <f t="shared" si="634"/>
        <v/>
      </c>
      <c r="O3648" s="87" t="str">
        <f>IF(N3648&lt;&gt;"",IF(J3648="CR",VLOOKUP(ROUND(N3648,0),'Cap. Corr. &amp; Prot.'!$J$4:$L$669,3,FALSE),VLOOKUP(ROUND(N3648,0),'Cap. Corr. &amp; Prot.'!$J$4:$K$669,2,FALSE)),"")</f>
        <v/>
      </c>
      <c r="P3648" s="95">
        <f t="shared" si="626"/>
        <v>0</v>
      </c>
      <c r="Q3648" s="96" t="str">
        <f>IFERROR(VLOOKUP(Y3648,'Constantes KG'!$B$7:$G$22,HLOOKUP(I3648,'Constantes KG'!$C$5:$G$6,2,FALSE),FALSE),"")</f>
        <v/>
      </c>
      <c r="R3648" s="97">
        <f t="shared" si="627"/>
        <v>0</v>
      </c>
      <c r="S3648" s="149">
        <f>IFERROR(VLOOKUP(J3648,Regulaciones!$B$3:$C$9,2,FALSE),0)</f>
        <v>0</v>
      </c>
      <c r="T3648" s="149">
        <f>S3648+IFERROR(VLOOKUP(A3648,$B$5:$T3647,19,FALSE),0)</f>
        <v>0</v>
      </c>
      <c r="U3648" s="94">
        <f t="shared" si="628"/>
        <v>0</v>
      </c>
      <c r="V3648" s="98">
        <f>U3648+IFERROR(VLOOKUP(A3648,$B$5:$V3647,21,FALSE),0)</f>
        <v>0</v>
      </c>
      <c r="W3648" s="99" t="str">
        <f>IF(Y3648&lt;&gt;"",AD3648&amp;"X"&amp;VLOOKUP(INT(N3648),'Cap. Corr. &amp; Prot.'!$J$4:$M$669,4,FALSE),"")</f>
        <v/>
      </c>
      <c r="X3648" s="100"/>
      <c r="Y3648" s="118"/>
      <c r="Z3648" s="102"/>
      <c r="AB3648" s="59" t="str">
        <f t="shared" si="629"/>
        <v/>
      </c>
      <c r="AC3648" s="59" t="str">
        <f t="shared" si="630"/>
        <v/>
      </c>
      <c r="AD3648" s="59" t="str">
        <f>IFERROR(VLOOKUP('Capacidad_&amp;_Regulación'!H3648,Regulaciones!$L$3:$M$7,2,FALSE),"")</f>
        <v/>
      </c>
      <c r="AE3648" s="74" t="str">
        <f t="shared" si="631"/>
        <v/>
      </c>
      <c r="AF3648" s="74" t="str">
        <f t="shared" si="632"/>
        <v/>
      </c>
      <c r="AG3648" s="74" t="str">
        <f t="shared" si="633"/>
        <v/>
      </c>
      <c r="AH3648" s="74">
        <f>IF(AD3648&lt;&gt;"",VLOOKUP($K$1,'Fact. Corr.'!$B$5:$G$7,HLOOKUP(H3648,'Fact. Corr.'!$C$4:$G$8,5,FALSE),FALSE),0)</f>
        <v>0</v>
      </c>
    </row>
    <row r="3649" spans="1:34" ht="20.100000000000001" hidden="1" customHeight="1" x14ac:dyDescent="0.2">
      <c r="A3649" s="109"/>
      <c r="B3649" s="119"/>
      <c r="C3649" s="111"/>
      <c r="D3649" s="112"/>
      <c r="E3649" s="107">
        <f t="shared" si="624"/>
        <v>0</v>
      </c>
      <c r="F3649" s="108">
        <f t="shared" si="625"/>
        <v>0</v>
      </c>
      <c r="G3649" s="114"/>
      <c r="H3649" s="113"/>
      <c r="I3649" s="114"/>
      <c r="J3649" s="115"/>
      <c r="K3649" s="89"/>
      <c r="L3649" s="116"/>
      <c r="M3649" s="117"/>
      <c r="N3649" s="94" t="str">
        <f t="shared" si="634"/>
        <v/>
      </c>
      <c r="O3649" s="87" t="str">
        <f>IF(N3649&lt;&gt;"",IF(J3649="CR",VLOOKUP(ROUND(N3649,0),'Cap. Corr. &amp; Prot.'!$J$4:$L$669,3,FALSE),VLOOKUP(ROUND(N3649,0),'Cap. Corr. &amp; Prot.'!$J$4:$K$669,2,FALSE)),"")</f>
        <v/>
      </c>
      <c r="P3649" s="95">
        <f t="shared" si="626"/>
        <v>0</v>
      </c>
      <c r="Q3649" s="96" t="str">
        <f>IFERROR(VLOOKUP(Y3649,'Constantes KG'!$B$7:$G$22,HLOOKUP(I3649,'Constantes KG'!$C$5:$G$6,2,FALSE),FALSE),"")</f>
        <v/>
      </c>
      <c r="R3649" s="97">
        <f t="shared" si="627"/>
        <v>0</v>
      </c>
      <c r="S3649" s="149">
        <f>IFERROR(VLOOKUP(J3649,Regulaciones!$B$3:$C$9,2,FALSE),0)</f>
        <v>0</v>
      </c>
      <c r="T3649" s="149">
        <f>S3649+IFERROR(VLOOKUP(A3649,$B$5:$T3648,19,FALSE),0)</f>
        <v>0</v>
      </c>
      <c r="U3649" s="94">
        <f t="shared" si="628"/>
        <v>0</v>
      </c>
      <c r="V3649" s="98">
        <f>U3649+IFERROR(VLOOKUP(A3649,$B$5:$V3648,21,FALSE),0)</f>
        <v>0</v>
      </c>
      <c r="W3649" s="99" t="str">
        <f>IF(Y3649&lt;&gt;"",AD3649&amp;"X"&amp;VLOOKUP(INT(N3649),'Cap. Corr. &amp; Prot.'!$J$4:$M$669,4,FALSE),"")</f>
        <v/>
      </c>
      <c r="X3649" s="100"/>
      <c r="Y3649" s="118"/>
      <c r="Z3649" s="102"/>
      <c r="AB3649" s="59" t="str">
        <f t="shared" si="629"/>
        <v/>
      </c>
      <c r="AC3649" s="59" t="str">
        <f t="shared" si="630"/>
        <v/>
      </c>
      <c r="AD3649" s="59" t="str">
        <f>IFERROR(VLOOKUP('Capacidad_&amp;_Regulación'!H3649,Regulaciones!$L$3:$M$7,2,FALSE),"")</f>
        <v/>
      </c>
      <c r="AE3649" s="74" t="str">
        <f t="shared" si="631"/>
        <v/>
      </c>
      <c r="AF3649" s="74" t="str">
        <f t="shared" si="632"/>
        <v/>
      </c>
      <c r="AG3649" s="74" t="str">
        <f t="shared" si="633"/>
        <v/>
      </c>
      <c r="AH3649" s="74">
        <f>IF(AD3649&lt;&gt;"",VLOOKUP($K$1,'Fact. Corr.'!$B$5:$G$7,HLOOKUP(H3649,'Fact. Corr.'!$C$4:$G$8,5,FALSE),FALSE),0)</f>
        <v>0</v>
      </c>
    </row>
    <row r="3650" spans="1:34" ht="20.100000000000001" hidden="1" customHeight="1" x14ac:dyDescent="0.2">
      <c r="A3650" s="109"/>
      <c r="B3650" s="119"/>
      <c r="C3650" s="111"/>
      <c r="D3650" s="112"/>
      <c r="E3650" s="107">
        <f t="shared" si="624"/>
        <v>0</v>
      </c>
      <c r="F3650" s="108">
        <f t="shared" si="625"/>
        <v>0</v>
      </c>
      <c r="G3650" s="114"/>
      <c r="H3650" s="113"/>
      <c r="I3650" s="114"/>
      <c r="J3650" s="115"/>
      <c r="K3650" s="89"/>
      <c r="L3650" s="116"/>
      <c r="M3650" s="117"/>
      <c r="N3650" s="94" t="str">
        <f t="shared" si="634"/>
        <v/>
      </c>
      <c r="O3650" s="87" t="str">
        <f>IF(N3650&lt;&gt;"",IF(J3650="CR",VLOOKUP(ROUND(N3650,0),'Cap. Corr. &amp; Prot.'!$J$4:$L$669,3,FALSE),VLOOKUP(ROUND(N3650,0),'Cap. Corr. &amp; Prot.'!$J$4:$K$669,2,FALSE)),"")</f>
        <v/>
      </c>
      <c r="P3650" s="95">
        <f t="shared" si="626"/>
        <v>0</v>
      </c>
      <c r="Q3650" s="96" t="str">
        <f>IFERROR(VLOOKUP(Y3650,'Constantes KG'!$B$7:$G$22,HLOOKUP(I3650,'Constantes KG'!$C$5:$G$6,2,FALSE),FALSE),"")</f>
        <v/>
      </c>
      <c r="R3650" s="97">
        <f t="shared" si="627"/>
        <v>0</v>
      </c>
      <c r="S3650" s="149">
        <f>IFERROR(VLOOKUP(J3650,Regulaciones!$B$3:$C$9,2,FALSE),0)</f>
        <v>0</v>
      </c>
      <c r="T3650" s="149">
        <f>S3650+IFERROR(VLOOKUP(A3650,$B$5:$T3649,19,FALSE),0)</f>
        <v>0</v>
      </c>
      <c r="U3650" s="94">
        <f t="shared" si="628"/>
        <v>0</v>
      </c>
      <c r="V3650" s="98">
        <f>U3650+IFERROR(VLOOKUP(A3650,$B$5:$V3649,21,FALSE),0)</f>
        <v>0</v>
      </c>
      <c r="W3650" s="99" t="str">
        <f>IF(Y3650&lt;&gt;"",AD3650&amp;"X"&amp;VLOOKUP(INT(N3650),'Cap. Corr. &amp; Prot.'!$J$4:$M$669,4,FALSE),"")</f>
        <v/>
      </c>
      <c r="X3650" s="100"/>
      <c r="Y3650" s="118"/>
      <c r="Z3650" s="102"/>
      <c r="AB3650" s="59" t="str">
        <f t="shared" si="629"/>
        <v/>
      </c>
      <c r="AC3650" s="59" t="str">
        <f t="shared" si="630"/>
        <v/>
      </c>
      <c r="AD3650" s="59" t="str">
        <f>IFERROR(VLOOKUP('Capacidad_&amp;_Regulación'!H3650,Regulaciones!$L$3:$M$7,2,FALSE),"")</f>
        <v/>
      </c>
      <c r="AE3650" s="74" t="str">
        <f t="shared" si="631"/>
        <v/>
      </c>
      <c r="AF3650" s="74" t="str">
        <f t="shared" si="632"/>
        <v/>
      </c>
      <c r="AG3650" s="74" t="str">
        <f t="shared" si="633"/>
        <v/>
      </c>
      <c r="AH3650" s="74">
        <f>IF(AD3650&lt;&gt;"",VLOOKUP($K$1,'Fact. Corr.'!$B$5:$G$7,HLOOKUP(H3650,'Fact. Corr.'!$C$4:$G$8,5,FALSE),FALSE),0)</f>
        <v>0</v>
      </c>
    </row>
    <row r="3651" spans="1:34" ht="20.100000000000001" hidden="1" customHeight="1" x14ac:dyDescent="0.2">
      <c r="A3651" s="109"/>
      <c r="B3651" s="119"/>
      <c r="C3651" s="111"/>
      <c r="D3651" s="112"/>
      <c r="E3651" s="107">
        <f t="shared" si="624"/>
        <v>0</v>
      </c>
      <c r="F3651" s="108">
        <f t="shared" si="625"/>
        <v>0</v>
      </c>
      <c r="G3651" s="114"/>
      <c r="H3651" s="113"/>
      <c r="I3651" s="114"/>
      <c r="J3651" s="115"/>
      <c r="K3651" s="89"/>
      <c r="L3651" s="116"/>
      <c r="M3651" s="117"/>
      <c r="N3651" s="94" t="str">
        <f t="shared" si="634"/>
        <v/>
      </c>
      <c r="O3651" s="87" t="str">
        <f>IF(N3651&lt;&gt;"",IF(J3651="CR",VLOOKUP(ROUND(N3651,0),'Cap. Corr. &amp; Prot.'!$J$4:$L$669,3,FALSE),VLOOKUP(ROUND(N3651,0),'Cap. Corr. &amp; Prot.'!$J$4:$K$669,2,FALSE)),"")</f>
        <v/>
      </c>
      <c r="P3651" s="95">
        <f t="shared" si="626"/>
        <v>0</v>
      </c>
      <c r="Q3651" s="96" t="str">
        <f>IFERROR(VLOOKUP(Y3651,'Constantes KG'!$B$7:$G$22,HLOOKUP(I3651,'Constantes KG'!$C$5:$G$6,2,FALSE),FALSE),"")</f>
        <v/>
      </c>
      <c r="R3651" s="97">
        <f t="shared" si="627"/>
        <v>0</v>
      </c>
      <c r="S3651" s="149">
        <f>IFERROR(VLOOKUP(J3651,Regulaciones!$B$3:$C$9,2,FALSE),0)</f>
        <v>0</v>
      </c>
      <c r="T3651" s="149">
        <f>S3651+IFERROR(VLOOKUP(A3651,$B$5:$T3650,19,FALSE),0)</f>
        <v>0</v>
      </c>
      <c r="U3651" s="94">
        <f t="shared" si="628"/>
        <v>0</v>
      </c>
      <c r="V3651" s="98">
        <f>U3651+IFERROR(VLOOKUP(A3651,$B$5:$V3650,21,FALSE),0)</f>
        <v>0</v>
      </c>
      <c r="W3651" s="99" t="str">
        <f>IF(Y3651&lt;&gt;"",AD3651&amp;"X"&amp;VLOOKUP(INT(N3651),'Cap. Corr. &amp; Prot.'!$J$4:$M$669,4,FALSE),"")</f>
        <v/>
      </c>
      <c r="X3651" s="100"/>
      <c r="Y3651" s="118"/>
      <c r="Z3651" s="102"/>
      <c r="AB3651" s="59" t="str">
        <f t="shared" si="629"/>
        <v/>
      </c>
      <c r="AC3651" s="59" t="str">
        <f t="shared" si="630"/>
        <v/>
      </c>
      <c r="AD3651" s="59" t="str">
        <f>IFERROR(VLOOKUP('Capacidad_&amp;_Regulación'!H3651,Regulaciones!$L$3:$M$7,2,FALSE),"")</f>
        <v/>
      </c>
      <c r="AE3651" s="74" t="str">
        <f t="shared" si="631"/>
        <v/>
      </c>
      <c r="AF3651" s="74" t="str">
        <f t="shared" si="632"/>
        <v/>
      </c>
      <c r="AG3651" s="74" t="str">
        <f t="shared" si="633"/>
        <v/>
      </c>
      <c r="AH3651" s="74">
        <f>IF(AD3651&lt;&gt;"",VLOOKUP($K$1,'Fact. Corr.'!$B$5:$G$7,HLOOKUP(H3651,'Fact. Corr.'!$C$4:$G$8,5,FALSE),FALSE),0)</f>
        <v>0</v>
      </c>
    </row>
    <row r="3652" spans="1:34" ht="20.100000000000001" hidden="1" customHeight="1" x14ac:dyDescent="0.2">
      <c r="A3652" s="109"/>
      <c r="B3652" s="119"/>
      <c r="C3652" s="111"/>
      <c r="D3652" s="112"/>
      <c r="E3652" s="107">
        <f t="shared" ref="E3652:E3715" si="635">SUM(C3652:D3652)</f>
        <v>0</v>
      </c>
      <c r="F3652" s="108">
        <f t="shared" ref="F3652:F3715" si="636">G3652*I3652*1000</f>
        <v>0</v>
      </c>
      <c r="G3652" s="114"/>
      <c r="H3652" s="113"/>
      <c r="I3652" s="114"/>
      <c r="J3652" s="115"/>
      <c r="K3652" s="89"/>
      <c r="L3652" s="116"/>
      <c r="M3652" s="117"/>
      <c r="N3652" s="94" t="str">
        <f t="shared" si="634"/>
        <v/>
      </c>
      <c r="O3652" s="87" t="str">
        <f>IF(N3652&lt;&gt;"",IF(J3652="CR",VLOOKUP(ROUND(N3652,0),'Cap. Corr. &amp; Prot.'!$J$4:$L$669,3,FALSE),VLOOKUP(ROUND(N3652,0),'Cap. Corr. &amp; Prot.'!$J$4:$K$669,2,FALSE)),"")</f>
        <v/>
      </c>
      <c r="P3652" s="95">
        <f t="shared" ref="P3652:P3715" si="637">G3652*E3652</f>
        <v>0</v>
      </c>
      <c r="Q3652" s="96" t="str">
        <f>IFERROR(VLOOKUP(Y3652,'Constantes KG'!$B$7:$G$22,HLOOKUP(I3652,'Constantes KG'!$C$5:$G$6,2,FALSE),FALSE),"")</f>
        <v/>
      </c>
      <c r="R3652" s="97">
        <f t="shared" ref="R3652:R3715" si="638">IFERROR(Q3652/RIGHT(M3652,3)^2,0)</f>
        <v>0</v>
      </c>
      <c r="S3652" s="149">
        <f>IFERROR(VLOOKUP(J3652,Regulaciones!$B$3:$C$9,2,FALSE),0)</f>
        <v>0</v>
      </c>
      <c r="T3652" s="149">
        <f>S3652+IFERROR(VLOOKUP(A3652,$B$5:$T3651,19,FALSE),0)</f>
        <v>0</v>
      </c>
      <c r="U3652" s="94">
        <f t="shared" ref="U3652:U3715" si="639">P3652*R3652*AH3652</f>
        <v>0</v>
      </c>
      <c r="V3652" s="98">
        <f>U3652+IFERROR(VLOOKUP(A3652,$B$5:$V3651,21,FALSE),0)</f>
        <v>0</v>
      </c>
      <c r="W3652" s="99" t="str">
        <f>IF(Y3652&lt;&gt;"",AD3652&amp;"X"&amp;VLOOKUP(INT(N3652),'Cap. Corr. &amp; Prot.'!$J$4:$M$669,4,FALSE),"")</f>
        <v/>
      </c>
      <c r="X3652" s="100"/>
      <c r="Y3652" s="118"/>
      <c r="Z3652" s="102"/>
      <c r="AB3652" s="59" t="str">
        <f t="shared" ref="AB3652:AB3715" si="640">IFERROR(VALUE(LEFT(M3652,3)),"")</f>
        <v/>
      </c>
      <c r="AC3652" s="59" t="str">
        <f t="shared" ref="AC3652:AC3715" si="641">IFERROR(VALUE(RIGHT(M3652,3)),"")</f>
        <v/>
      </c>
      <c r="AD3652" s="59" t="str">
        <f>IFERROR(VLOOKUP('Capacidad_&amp;_Regulación'!H3652,Regulaciones!$L$3:$M$7,2,FALSE),"")</f>
        <v/>
      </c>
      <c r="AE3652" s="74" t="str">
        <f t="shared" ref="AE3652:AE3715" si="642">IFERROR(L3652*((1000*G3652)/(AB3652)),"")</f>
        <v/>
      </c>
      <c r="AF3652" s="74" t="str">
        <f t="shared" ref="AF3652:AF3715" si="643">IFERROR(L3652*((1000*G3652)/(AC3652)),"")</f>
        <v/>
      </c>
      <c r="AG3652" s="74" t="str">
        <f t="shared" ref="AG3652:AG3715" si="644">IFERROR(L3652*((1000*G3652)/(SQRT(3)*AC3652)),"")</f>
        <v/>
      </c>
      <c r="AH3652" s="74">
        <f>IF(AD3652&lt;&gt;"",VLOOKUP($K$1,'Fact. Corr.'!$B$5:$G$7,HLOOKUP(H3652,'Fact. Corr.'!$C$4:$G$8,5,FALSE),FALSE),0)</f>
        <v>0</v>
      </c>
    </row>
    <row r="3653" spans="1:34" ht="20.100000000000001" hidden="1" customHeight="1" x14ac:dyDescent="0.2">
      <c r="A3653" s="109"/>
      <c r="B3653" s="119"/>
      <c r="C3653" s="111"/>
      <c r="D3653" s="112"/>
      <c r="E3653" s="107">
        <f t="shared" si="635"/>
        <v>0</v>
      </c>
      <c r="F3653" s="108">
        <f t="shared" si="636"/>
        <v>0</v>
      </c>
      <c r="G3653" s="114"/>
      <c r="H3653" s="113"/>
      <c r="I3653" s="114"/>
      <c r="J3653" s="115"/>
      <c r="K3653" s="89"/>
      <c r="L3653" s="116"/>
      <c r="M3653" s="117"/>
      <c r="N3653" s="94" t="str">
        <f t="shared" si="634"/>
        <v/>
      </c>
      <c r="O3653" s="87" t="str">
        <f>IF(N3653&lt;&gt;"",IF(J3653="CR",VLOOKUP(ROUND(N3653,0),'Cap. Corr. &amp; Prot.'!$J$4:$L$669,3,FALSE),VLOOKUP(ROUND(N3653,0),'Cap. Corr. &amp; Prot.'!$J$4:$K$669,2,FALSE)),"")</f>
        <v/>
      </c>
      <c r="P3653" s="95">
        <f t="shared" si="637"/>
        <v>0</v>
      </c>
      <c r="Q3653" s="96" t="str">
        <f>IFERROR(VLOOKUP(Y3653,'Constantes KG'!$B$7:$G$22,HLOOKUP(I3653,'Constantes KG'!$C$5:$G$6,2,FALSE),FALSE),"")</f>
        <v/>
      </c>
      <c r="R3653" s="97">
        <f t="shared" si="638"/>
        <v>0</v>
      </c>
      <c r="S3653" s="149">
        <f>IFERROR(VLOOKUP(J3653,Regulaciones!$B$3:$C$9,2,FALSE),0)</f>
        <v>0</v>
      </c>
      <c r="T3653" s="149">
        <f>S3653+IFERROR(VLOOKUP(A3653,$B$5:$T3652,19,FALSE),0)</f>
        <v>0</v>
      </c>
      <c r="U3653" s="94">
        <f t="shared" si="639"/>
        <v>0</v>
      </c>
      <c r="V3653" s="98">
        <f>U3653+IFERROR(VLOOKUP(A3653,$B$5:$V3652,21,FALSE),0)</f>
        <v>0</v>
      </c>
      <c r="W3653" s="99" t="str">
        <f>IF(Y3653&lt;&gt;"",AD3653&amp;"X"&amp;VLOOKUP(INT(N3653),'Cap. Corr. &amp; Prot.'!$J$4:$M$669,4,FALSE),"")</f>
        <v/>
      </c>
      <c r="X3653" s="100"/>
      <c r="Y3653" s="118"/>
      <c r="Z3653" s="102"/>
      <c r="AB3653" s="59" t="str">
        <f t="shared" si="640"/>
        <v/>
      </c>
      <c r="AC3653" s="59" t="str">
        <f t="shared" si="641"/>
        <v/>
      </c>
      <c r="AD3653" s="59" t="str">
        <f>IFERROR(VLOOKUP('Capacidad_&amp;_Regulación'!H3653,Regulaciones!$L$3:$M$7,2,FALSE),"")</f>
        <v/>
      </c>
      <c r="AE3653" s="74" t="str">
        <f t="shared" si="642"/>
        <v/>
      </c>
      <c r="AF3653" s="74" t="str">
        <f t="shared" si="643"/>
        <v/>
      </c>
      <c r="AG3653" s="74" t="str">
        <f t="shared" si="644"/>
        <v/>
      </c>
      <c r="AH3653" s="74">
        <f>IF(AD3653&lt;&gt;"",VLOOKUP($K$1,'Fact. Corr.'!$B$5:$G$7,HLOOKUP(H3653,'Fact. Corr.'!$C$4:$G$8,5,FALSE),FALSE),0)</f>
        <v>0</v>
      </c>
    </row>
    <row r="3654" spans="1:34" ht="20.100000000000001" hidden="1" customHeight="1" x14ac:dyDescent="0.2">
      <c r="A3654" s="109"/>
      <c r="B3654" s="119"/>
      <c r="C3654" s="111"/>
      <c r="D3654" s="112"/>
      <c r="E3654" s="107">
        <f t="shared" si="635"/>
        <v>0</v>
      </c>
      <c r="F3654" s="108">
        <f t="shared" si="636"/>
        <v>0</v>
      </c>
      <c r="G3654" s="114"/>
      <c r="H3654" s="113"/>
      <c r="I3654" s="114"/>
      <c r="J3654" s="115"/>
      <c r="K3654" s="89"/>
      <c r="L3654" s="116"/>
      <c r="M3654" s="117"/>
      <c r="N3654" s="94" t="str">
        <f t="shared" si="634"/>
        <v/>
      </c>
      <c r="O3654" s="87" t="str">
        <f>IF(N3654&lt;&gt;"",IF(J3654="CR",VLOOKUP(ROUND(N3654,0),'Cap. Corr. &amp; Prot.'!$J$4:$L$669,3,FALSE),VLOOKUP(ROUND(N3654,0),'Cap. Corr. &amp; Prot.'!$J$4:$K$669,2,FALSE)),"")</f>
        <v/>
      </c>
      <c r="P3654" s="95">
        <f t="shared" si="637"/>
        <v>0</v>
      </c>
      <c r="Q3654" s="96" t="str">
        <f>IFERROR(VLOOKUP(Y3654,'Constantes KG'!$B$7:$G$22,HLOOKUP(I3654,'Constantes KG'!$C$5:$G$6,2,FALSE),FALSE),"")</f>
        <v/>
      </c>
      <c r="R3654" s="97">
        <f t="shared" si="638"/>
        <v>0</v>
      </c>
      <c r="S3654" s="149">
        <f>IFERROR(VLOOKUP(J3654,Regulaciones!$B$3:$C$9,2,FALSE),0)</f>
        <v>0</v>
      </c>
      <c r="T3654" s="149">
        <f>S3654+IFERROR(VLOOKUP(A3654,$B$5:$T3653,19,FALSE),0)</f>
        <v>0</v>
      </c>
      <c r="U3654" s="94">
        <f t="shared" si="639"/>
        <v>0</v>
      </c>
      <c r="V3654" s="98">
        <f>U3654+IFERROR(VLOOKUP(A3654,$B$5:$V3653,21,FALSE),0)</f>
        <v>0</v>
      </c>
      <c r="W3654" s="99" t="str">
        <f>IF(Y3654&lt;&gt;"",AD3654&amp;"X"&amp;VLOOKUP(INT(N3654),'Cap. Corr. &amp; Prot.'!$J$4:$M$669,4,FALSE),"")</f>
        <v/>
      </c>
      <c r="X3654" s="100"/>
      <c r="Y3654" s="118"/>
      <c r="Z3654" s="102"/>
      <c r="AB3654" s="59" t="str">
        <f t="shared" si="640"/>
        <v/>
      </c>
      <c r="AC3654" s="59" t="str">
        <f t="shared" si="641"/>
        <v/>
      </c>
      <c r="AD3654" s="59" t="str">
        <f>IFERROR(VLOOKUP('Capacidad_&amp;_Regulación'!H3654,Regulaciones!$L$3:$M$7,2,FALSE),"")</f>
        <v/>
      </c>
      <c r="AE3654" s="74" t="str">
        <f t="shared" si="642"/>
        <v/>
      </c>
      <c r="AF3654" s="74" t="str">
        <f t="shared" si="643"/>
        <v/>
      </c>
      <c r="AG3654" s="74" t="str">
        <f t="shared" si="644"/>
        <v/>
      </c>
      <c r="AH3654" s="74">
        <f>IF(AD3654&lt;&gt;"",VLOOKUP($K$1,'Fact. Corr.'!$B$5:$G$7,HLOOKUP(H3654,'Fact. Corr.'!$C$4:$G$8,5,FALSE),FALSE),0)</f>
        <v>0</v>
      </c>
    </row>
    <row r="3655" spans="1:34" ht="20.100000000000001" hidden="1" customHeight="1" x14ac:dyDescent="0.2">
      <c r="A3655" s="109"/>
      <c r="B3655" s="119"/>
      <c r="C3655" s="111"/>
      <c r="D3655" s="112"/>
      <c r="E3655" s="107">
        <f t="shared" si="635"/>
        <v>0</v>
      </c>
      <c r="F3655" s="108">
        <f t="shared" si="636"/>
        <v>0</v>
      </c>
      <c r="G3655" s="114"/>
      <c r="H3655" s="113"/>
      <c r="I3655" s="114"/>
      <c r="J3655" s="115"/>
      <c r="K3655" s="89"/>
      <c r="L3655" s="116"/>
      <c r="M3655" s="117"/>
      <c r="N3655" s="94" t="str">
        <f t="shared" ref="N3655:N3718" si="645">IF(AND(G3655&lt;&gt;0,M3655&lt;&gt;""),((G3655*1000)/(SQRT(3)*RIGHT(M3655,3)))*L3655,"")</f>
        <v/>
      </c>
      <c r="O3655" s="87" t="str">
        <f>IF(N3655&lt;&gt;"",IF(J3655="CR",VLOOKUP(ROUND(N3655,0),'Cap. Corr. &amp; Prot.'!$J$4:$L$669,3,FALSE),VLOOKUP(ROUND(N3655,0),'Cap. Corr. &amp; Prot.'!$J$4:$K$669,2,FALSE)),"")</f>
        <v/>
      </c>
      <c r="P3655" s="95">
        <f t="shared" si="637"/>
        <v>0</v>
      </c>
      <c r="Q3655" s="96" t="str">
        <f>IFERROR(VLOOKUP(Y3655,'Constantes KG'!$B$7:$G$22,HLOOKUP(I3655,'Constantes KG'!$C$5:$G$6,2,FALSE),FALSE),"")</f>
        <v/>
      </c>
      <c r="R3655" s="97">
        <f t="shared" si="638"/>
        <v>0</v>
      </c>
      <c r="S3655" s="149">
        <f>IFERROR(VLOOKUP(J3655,Regulaciones!$B$3:$C$9,2,FALSE),0)</f>
        <v>0</v>
      </c>
      <c r="T3655" s="149">
        <f>S3655+IFERROR(VLOOKUP(A3655,$B$5:$T3654,19,FALSE),0)</f>
        <v>0</v>
      </c>
      <c r="U3655" s="94">
        <f t="shared" si="639"/>
        <v>0</v>
      </c>
      <c r="V3655" s="98">
        <f>U3655+IFERROR(VLOOKUP(A3655,$B$5:$V3654,21,FALSE),0)</f>
        <v>0</v>
      </c>
      <c r="W3655" s="99" t="str">
        <f>IF(Y3655&lt;&gt;"",AD3655&amp;"X"&amp;VLOOKUP(INT(N3655),'Cap. Corr. &amp; Prot.'!$J$4:$M$669,4,FALSE),"")</f>
        <v/>
      </c>
      <c r="X3655" s="100"/>
      <c r="Y3655" s="118"/>
      <c r="Z3655" s="102"/>
      <c r="AB3655" s="59" t="str">
        <f t="shared" si="640"/>
        <v/>
      </c>
      <c r="AC3655" s="59" t="str">
        <f t="shared" si="641"/>
        <v/>
      </c>
      <c r="AD3655" s="59" t="str">
        <f>IFERROR(VLOOKUP('Capacidad_&amp;_Regulación'!H3655,Regulaciones!$L$3:$M$7,2,FALSE),"")</f>
        <v/>
      </c>
      <c r="AE3655" s="74" t="str">
        <f t="shared" si="642"/>
        <v/>
      </c>
      <c r="AF3655" s="74" t="str">
        <f t="shared" si="643"/>
        <v/>
      </c>
      <c r="AG3655" s="74" t="str">
        <f t="shared" si="644"/>
        <v/>
      </c>
      <c r="AH3655" s="74">
        <f>IF(AD3655&lt;&gt;"",VLOOKUP($K$1,'Fact. Corr.'!$B$5:$G$7,HLOOKUP(H3655,'Fact. Corr.'!$C$4:$G$8,5,FALSE),FALSE),0)</f>
        <v>0</v>
      </c>
    </row>
    <row r="3656" spans="1:34" ht="20.100000000000001" hidden="1" customHeight="1" x14ac:dyDescent="0.2">
      <c r="A3656" s="109"/>
      <c r="B3656" s="119"/>
      <c r="C3656" s="111"/>
      <c r="D3656" s="112"/>
      <c r="E3656" s="107">
        <f t="shared" si="635"/>
        <v>0</v>
      </c>
      <c r="F3656" s="108">
        <f t="shared" si="636"/>
        <v>0</v>
      </c>
      <c r="G3656" s="114"/>
      <c r="H3656" s="113"/>
      <c r="I3656" s="114"/>
      <c r="J3656" s="115"/>
      <c r="K3656" s="89"/>
      <c r="L3656" s="116"/>
      <c r="M3656" s="117"/>
      <c r="N3656" s="94" t="str">
        <f t="shared" si="645"/>
        <v/>
      </c>
      <c r="O3656" s="87" t="str">
        <f>IF(N3656&lt;&gt;"",IF(J3656="CR",VLOOKUP(ROUND(N3656,0),'Cap. Corr. &amp; Prot.'!$J$4:$L$669,3,FALSE),VLOOKUP(ROUND(N3656,0),'Cap. Corr. &amp; Prot.'!$J$4:$K$669,2,FALSE)),"")</f>
        <v/>
      </c>
      <c r="P3656" s="95">
        <f t="shared" si="637"/>
        <v>0</v>
      </c>
      <c r="Q3656" s="96" t="str">
        <f>IFERROR(VLOOKUP(Y3656,'Constantes KG'!$B$7:$G$22,HLOOKUP(I3656,'Constantes KG'!$C$5:$G$6,2,FALSE),FALSE),"")</f>
        <v/>
      </c>
      <c r="R3656" s="97">
        <f t="shared" si="638"/>
        <v>0</v>
      </c>
      <c r="S3656" s="149">
        <f>IFERROR(VLOOKUP(J3656,Regulaciones!$B$3:$C$9,2,FALSE),0)</f>
        <v>0</v>
      </c>
      <c r="T3656" s="149">
        <f>S3656+IFERROR(VLOOKUP(A3656,$B$5:$T3655,19,FALSE),0)</f>
        <v>0</v>
      </c>
      <c r="U3656" s="94">
        <f t="shared" si="639"/>
        <v>0</v>
      </c>
      <c r="V3656" s="98">
        <f>U3656+IFERROR(VLOOKUP(A3656,$B$5:$V3655,21,FALSE),0)</f>
        <v>0</v>
      </c>
      <c r="W3656" s="99" t="str">
        <f>IF(Y3656&lt;&gt;"",AD3656&amp;"X"&amp;VLOOKUP(INT(N3656),'Cap. Corr. &amp; Prot.'!$J$4:$M$669,4,FALSE),"")</f>
        <v/>
      </c>
      <c r="X3656" s="100"/>
      <c r="Y3656" s="118"/>
      <c r="Z3656" s="102"/>
      <c r="AB3656" s="59" t="str">
        <f t="shared" si="640"/>
        <v/>
      </c>
      <c r="AC3656" s="59" t="str">
        <f t="shared" si="641"/>
        <v/>
      </c>
      <c r="AD3656" s="59" t="str">
        <f>IFERROR(VLOOKUP('Capacidad_&amp;_Regulación'!H3656,Regulaciones!$L$3:$M$7,2,FALSE),"")</f>
        <v/>
      </c>
      <c r="AE3656" s="74" t="str">
        <f t="shared" si="642"/>
        <v/>
      </c>
      <c r="AF3656" s="74" t="str">
        <f t="shared" si="643"/>
        <v/>
      </c>
      <c r="AG3656" s="74" t="str">
        <f t="shared" si="644"/>
        <v/>
      </c>
      <c r="AH3656" s="74">
        <f>IF(AD3656&lt;&gt;"",VLOOKUP($K$1,'Fact. Corr.'!$B$5:$G$7,HLOOKUP(H3656,'Fact. Corr.'!$C$4:$G$8,5,FALSE),FALSE),0)</f>
        <v>0</v>
      </c>
    </row>
    <row r="3657" spans="1:34" ht="20.100000000000001" hidden="1" customHeight="1" x14ac:dyDescent="0.2">
      <c r="A3657" s="109"/>
      <c r="B3657" s="119"/>
      <c r="C3657" s="111"/>
      <c r="D3657" s="112"/>
      <c r="E3657" s="107">
        <f t="shared" si="635"/>
        <v>0</v>
      </c>
      <c r="F3657" s="108">
        <f t="shared" si="636"/>
        <v>0</v>
      </c>
      <c r="G3657" s="114"/>
      <c r="H3657" s="113"/>
      <c r="I3657" s="114"/>
      <c r="J3657" s="115"/>
      <c r="K3657" s="89"/>
      <c r="L3657" s="116"/>
      <c r="M3657" s="117"/>
      <c r="N3657" s="94" t="str">
        <f t="shared" si="645"/>
        <v/>
      </c>
      <c r="O3657" s="87" t="str">
        <f>IF(N3657&lt;&gt;"",IF(J3657="CR",VLOOKUP(ROUND(N3657,0),'Cap. Corr. &amp; Prot.'!$J$4:$L$669,3,FALSE),VLOOKUP(ROUND(N3657,0),'Cap. Corr. &amp; Prot.'!$J$4:$K$669,2,FALSE)),"")</f>
        <v/>
      </c>
      <c r="P3657" s="95">
        <f t="shared" si="637"/>
        <v>0</v>
      </c>
      <c r="Q3657" s="96" t="str">
        <f>IFERROR(VLOOKUP(Y3657,'Constantes KG'!$B$7:$G$22,HLOOKUP(I3657,'Constantes KG'!$C$5:$G$6,2,FALSE),FALSE),"")</f>
        <v/>
      </c>
      <c r="R3657" s="97">
        <f t="shared" si="638"/>
        <v>0</v>
      </c>
      <c r="S3657" s="149">
        <f>IFERROR(VLOOKUP(J3657,Regulaciones!$B$3:$C$9,2,FALSE),0)</f>
        <v>0</v>
      </c>
      <c r="T3657" s="149">
        <f>S3657+IFERROR(VLOOKUP(A3657,$B$5:$T3656,19,FALSE),0)</f>
        <v>0</v>
      </c>
      <c r="U3657" s="94">
        <f t="shared" si="639"/>
        <v>0</v>
      </c>
      <c r="V3657" s="98">
        <f>U3657+IFERROR(VLOOKUP(A3657,$B$5:$V3656,21,FALSE),0)</f>
        <v>0</v>
      </c>
      <c r="W3657" s="99" t="str">
        <f>IF(Y3657&lt;&gt;"",AD3657&amp;"X"&amp;VLOOKUP(INT(N3657),'Cap. Corr. &amp; Prot.'!$J$4:$M$669,4,FALSE),"")</f>
        <v/>
      </c>
      <c r="X3657" s="100"/>
      <c r="Y3657" s="118"/>
      <c r="Z3657" s="102"/>
      <c r="AB3657" s="59" t="str">
        <f t="shared" si="640"/>
        <v/>
      </c>
      <c r="AC3657" s="59" t="str">
        <f t="shared" si="641"/>
        <v/>
      </c>
      <c r="AD3657" s="59" t="str">
        <f>IFERROR(VLOOKUP('Capacidad_&amp;_Regulación'!H3657,Regulaciones!$L$3:$M$7,2,FALSE),"")</f>
        <v/>
      </c>
      <c r="AE3657" s="74" t="str">
        <f t="shared" si="642"/>
        <v/>
      </c>
      <c r="AF3657" s="74" t="str">
        <f t="shared" si="643"/>
        <v/>
      </c>
      <c r="AG3657" s="74" t="str">
        <f t="shared" si="644"/>
        <v/>
      </c>
      <c r="AH3657" s="74">
        <f>IF(AD3657&lt;&gt;"",VLOOKUP($K$1,'Fact. Corr.'!$B$5:$G$7,HLOOKUP(H3657,'Fact. Corr.'!$C$4:$G$8,5,FALSE),FALSE),0)</f>
        <v>0</v>
      </c>
    </row>
    <row r="3658" spans="1:34" ht="20.100000000000001" hidden="1" customHeight="1" x14ac:dyDescent="0.2">
      <c r="A3658" s="109"/>
      <c r="B3658" s="119"/>
      <c r="C3658" s="111"/>
      <c r="D3658" s="112"/>
      <c r="E3658" s="107">
        <f t="shared" si="635"/>
        <v>0</v>
      </c>
      <c r="F3658" s="108">
        <f t="shared" si="636"/>
        <v>0</v>
      </c>
      <c r="G3658" s="114"/>
      <c r="H3658" s="113"/>
      <c r="I3658" s="114"/>
      <c r="J3658" s="115"/>
      <c r="K3658" s="89"/>
      <c r="L3658" s="116"/>
      <c r="M3658" s="117"/>
      <c r="N3658" s="94" t="str">
        <f t="shared" si="645"/>
        <v/>
      </c>
      <c r="O3658" s="87" t="str">
        <f>IF(N3658&lt;&gt;"",IF(J3658="CR",VLOOKUP(ROUND(N3658,0),'Cap. Corr. &amp; Prot.'!$J$4:$L$669,3,FALSE),VLOOKUP(ROUND(N3658,0),'Cap. Corr. &amp; Prot.'!$J$4:$K$669,2,FALSE)),"")</f>
        <v/>
      </c>
      <c r="P3658" s="95">
        <f t="shared" si="637"/>
        <v>0</v>
      </c>
      <c r="Q3658" s="96" t="str">
        <f>IFERROR(VLOOKUP(Y3658,'Constantes KG'!$B$7:$G$22,HLOOKUP(I3658,'Constantes KG'!$C$5:$G$6,2,FALSE),FALSE),"")</f>
        <v/>
      </c>
      <c r="R3658" s="97">
        <f t="shared" si="638"/>
        <v>0</v>
      </c>
      <c r="S3658" s="149">
        <f>IFERROR(VLOOKUP(J3658,Regulaciones!$B$3:$C$9,2,FALSE),0)</f>
        <v>0</v>
      </c>
      <c r="T3658" s="149">
        <f>S3658+IFERROR(VLOOKUP(A3658,$B$5:$T3657,19,FALSE),0)</f>
        <v>0</v>
      </c>
      <c r="U3658" s="94">
        <f t="shared" si="639"/>
        <v>0</v>
      </c>
      <c r="V3658" s="98">
        <f>U3658+IFERROR(VLOOKUP(A3658,$B$5:$V3657,21,FALSE),0)</f>
        <v>0</v>
      </c>
      <c r="W3658" s="99" t="str">
        <f>IF(Y3658&lt;&gt;"",AD3658&amp;"X"&amp;VLOOKUP(INT(N3658),'Cap. Corr. &amp; Prot.'!$J$4:$M$669,4,FALSE),"")</f>
        <v/>
      </c>
      <c r="X3658" s="100"/>
      <c r="Y3658" s="118"/>
      <c r="Z3658" s="102"/>
      <c r="AB3658" s="59" t="str">
        <f t="shared" si="640"/>
        <v/>
      </c>
      <c r="AC3658" s="59" t="str">
        <f t="shared" si="641"/>
        <v/>
      </c>
      <c r="AD3658" s="59" t="str">
        <f>IFERROR(VLOOKUP('Capacidad_&amp;_Regulación'!H3658,Regulaciones!$L$3:$M$7,2,FALSE),"")</f>
        <v/>
      </c>
      <c r="AE3658" s="74" t="str">
        <f t="shared" si="642"/>
        <v/>
      </c>
      <c r="AF3658" s="74" t="str">
        <f t="shared" si="643"/>
        <v/>
      </c>
      <c r="AG3658" s="74" t="str">
        <f t="shared" si="644"/>
        <v/>
      </c>
      <c r="AH3658" s="74">
        <f>IF(AD3658&lt;&gt;"",VLOOKUP($K$1,'Fact. Corr.'!$B$5:$G$7,HLOOKUP(H3658,'Fact. Corr.'!$C$4:$G$8,5,FALSE),FALSE),0)</f>
        <v>0</v>
      </c>
    </row>
    <row r="3659" spans="1:34" ht="20.100000000000001" hidden="1" customHeight="1" x14ac:dyDescent="0.2">
      <c r="A3659" s="109"/>
      <c r="B3659" s="119"/>
      <c r="C3659" s="111"/>
      <c r="D3659" s="112"/>
      <c r="E3659" s="107">
        <f t="shared" si="635"/>
        <v>0</v>
      </c>
      <c r="F3659" s="108">
        <f t="shared" si="636"/>
        <v>0</v>
      </c>
      <c r="G3659" s="114"/>
      <c r="H3659" s="113"/>
      <c r="I3659" s="114"/>
      <c r="J3659" s="115"/>
      <c r="K3659" s="89"/>
      <c r="L3659" s="116"/>
      <c r="M3659" s="117"/>
      <c r="N3659" s="94" t="str">
        <f t="shared" si="645"/>
        <v/>
      </c>
      <c r="O3659" s="87" t="str">
        <f>IF(N3659&lt;&gt;"",IF(J3659="CR",VLOOKUP(ROUND(N3659,0),'Cap. Corr. &amp; Prot.'!$J$4:$L$669,3,FALSE),VLOOKUP(ROUND(N3659,0),'Cap. Corr. &amp; Prot.'!$J$4:$K$669,2,FALSE)),"")</f>
        <v/>
      </c>
      <c r="P3659" s="95">
        <f t="shared" si="637"/>
        <v>0</v>
      </c>
      <c r="Q3659" s="96" t="str">
        <f>IFERROR(VLOOKUP(Y3659,'Constantes KG'!$B$7:$G$22,HLOOKUP(I3659,'Constantes KG'!$C$5:$G$6,2,FALSE),FALSE),"")</f>
        <v/>
      </c>
      <c r="R3659" s="97">
        <f t="shared" si="638"/>
        <v>0</v>
      </c>
      <c r="S3659" s="149">
        <f>IFERROR(VLOOKUP(J3659,Regulaciones!$B$3:$C$9,2,FALSE),0)</f>
        <v>0</v>
      </c>
      <c r="T3659" s="149">
        <f>S3659+IFERROR(VLOOKUP(A3659,$B$5:$T3658,19,FALSE),0)</f>
        <v>0</v>
      </c>
      <c r="U3659" s="94">
        <f t="shared" si="639"/>
        <v>0</v>
      </c>
      <c r="V3659" s="98">
        <f>U3659+IFERROR(VLOOKUP(A3659,$B$5:$V3658,21,FALSE),0)</f>
        <v>0</v>
      </c>
      <c r="W3659" s="99" t="str">
        <f>IF(Y3659&lt;&gt;"",AD3659&amp;"X"&amp;VLOOKUP(INT(N3659),'Cap. Corr. &amp; Prot.'!$J$4:$M$669,4,FALSE),"")</f>
        <v/>
      </c>
      <c r="X3659" s="100"/>
      <c r="Y3659" s="118"/>
      <c r="Z3659" s="102"/>
      <c r="AB3659" s="59" t="str">
        <f t="shared" si="640"/>
        <v/>
      </c>
      <c r="AC3659" s="59" t="str">
        <f t="shared" si="641"/>
        <v/>
      </c>
      <c r="AD3659" s="59" t="str">
        <f>IFERROR(VLOOKUP('Capacidad_&amp;_Regulación'!H3659,Regulaciones!$L$3:$M$7,2,FALSE),"")</f>
        <v/>
      </c>
      <c r="AE3659" s="74" t="str">
        <f t="shared" si="642"/>
        <v/>
      </c>
      <c r="AF3659" s="74" t="str">
        <f t="shared" si="643"/>
        <v/>
      </c>
      <c r="AG3659" s="74" t="str">
        <f t="shared" si="644"/>
        <v/>
      </c>
      <c r="AH3659" s="74">
        <f>IF(AD3659&lt;&gt;"",VLOOKUP($K$1,'Fact. Corr.'!$B$5:$G$7,HLOOKUP(H3659,'Fact. Corr.'!$C$4:$G$8,5,FALSE),FALSE),0)</f>
        <v>0</v>
      </c>
    </row>
    <row r="3660" spans="1:34" ht="20.100000000000001" hidden="1" customHeight="1" x14ac:dyDescent="0.2">
      <c r="A3660" s="109"/>
      <c r="B3660" s="119"/>
      <c r="C3660" s="111"/>
      <c r="D3660" s="112"/>
      <c r="E3660" s="107">
        <f t="shared" si="635"/>
        <v>0</v>
      </c>
      <c r="F3660" s="108">
        <f t="shared" si="636"/>
        <v>0</v>
      </c>
      <c r="G3660" s="114"/>
      <c r="H3660" s="113"/>
      <c r="I3660" s="114"/>
      <c r="J3660" s="115"/>
      <c r="K3660" s="89"/>
      <c r="L3660" s="116"/>
      <c r="M3660" s="117"/>
      <c r="N3660" s="94" t="str">
        <f t="shared" si="645"/>
        <v/>
      </c>
      <c r="O3660" s="87" t="str">
        <f>IF(N3660&lt;&gt;"",IF(J3660="CR",VLOOKUP(ROUND(N3660,0),'Cap. Corr. &amp; Prot.'!$J$4:$L$669,3,FALSE),VLOOKUP(ROUND(N3660,0),'Cap. Corr. &amp; Prot.'!$J$4:$K$669,2,FALSE)),"")</f>
        <v/>
      </c>
      <c r="P3660" s="95">
        <f t="shared" si="637"/>
        <v>0</v>
      </c>
      <c r="Q3660" s="96" t="str">
        <f>IFERROR(VLOOKUP(Y3660,'Constantes KG'!$B$7:$G$22,HLOOKUP(I3660,'Constantes KG'!$C$5:$G$6,2,FALSE),FALSE),"")</f>
        <v/>
      </c>
      <c r="R3660" s="97">
        <f t="shared" si="638"/>
        <v>0</v>
      </c>
      <c r="S3660" s="149">
        <f>IFERROR(VLOOKUP(J3660,Regulaciones!$B$3:$C$9,2,FALSE),0)</f>
        <v>0</v>
      </c>
      <c r="T3660" s="149">
        <f>S3660+IFERROR(VLOOKUP(A3660,$B$5:$T3659,19,FALSE),0)</f>
        <v>0</v>
      </c>
      <c r="U3660" s="94">
        <f t="shared" si="639"/>
        <v>0</v>
      </c>
      <c r="V3660" s="98">
        <f>U3660+IFERROR(VLOOKUP(A3660,$B$5:$V3659,21,FALSE),0)</f>
        <v>0</v>
      </c>
      <c r="W3660" s="99" t="str">
        <f>IF(Y3660&lt;&gt;"",AD3660&amp;"X"&amp;VLOOKUP(INT(N3660),'Cap. Corr. &amp; Prot.'!$J$4:$M$669,4,FALSE),"")</f>
        <v/>
      </c>
      <c r="X3660" s="100"/>
      <c r="Y3660" s="118"/>
      <c r="Z3660" s="102"/>
      <c r="AB3660" s="59" t="str">
        <f t="shared" si="640"/>
        <v/>
      </c>
      <c r="AC3660" s="59" t="str">
        <f t="shared" si="641"/>
        <v/>
      </c>
      <c r="AD3660" s="59" t="str">
        <f>IFERROR(VLOOKUP('Capacidad_&amp;_Regulación'!H3660,Regulaciones!$L$3:$M$7,2,FALSE),"")</f>
        <v/>
      </c>
      <c r="AE3660" s="74" t="str">
        <f t="shared" si="642"/>
        <v/>
      </c>
      <c r="AF3660" s="74" t="str">
        <f t="shared" si="643"/>
        <v/>
      </c>
      <c r="AG3660" s="74" t="str">
        <f t="shared" si="644"/>
        <v/>
      </c>
      <c r="AH3660" s="74">
        <f>IF(AD3660&lt;&gt;"",VLOOKUP($K$1,'Fact. Corr.'!$B$5:$G$7,HLOOKUP(H3660,'Fact. Corr.'!$C$4:$G$8,5,FALSE),FALSE),0)</f>
        <v>0</v>
      </c>
    </row>
    <row r="3661" spans="1:34" ht="20.100000000000001" hidden="1" customHeight="1" x14ac:dyDescent="0.2">
      <c r="A3661" s="109"/>
      <c r="B3661" s="119"/>
      <c r="C3661" s="111"/>
      <c r="D3661" s="112"/>
      <c r="E3661" s="107">
        <f t="shared" si="635"/>
        <v>0</v>
      </c>
      <c r="F3661" s="108">
        <f t="shared" si="636"/>
        <v>0</v>
      </c>
      <c r="G3661" s="114"/>
      <c r="H3661" s="113"/>
      <c r="I3661" s="114"/>
      <c r="J3661" s="115"/>
      <c r="K3661" s="89"/>
      <c r="L3661" s="116"/>
      <c r="M3661" s="117"/>
      <c r="N3661" s="94" t="str">
        <f t="shared" si="645"/>
        <v/>
      </c>
      <c r="O3661" s="87" t="str">
        <f>IF(N3661&lt;&gt;"",IF(J3661="CR",VLOOKUP(ROUND(N3661,0),'Cap. Corr. &amp; Prot.'!$J$4:$L$669,3,FALSE),VLOOKUP(ROUND(N3661,0),'Cap. Corr. &amp; Prot.'!$J$4:$K$669,2,FALSE)),"")</f>
        <v/>
      </c>
      <c r="P3661" s="95">
        <f t="shared" si="637"/>
        <v>0</v>
      </c>
      <c r="Q3661" s="96" t="str">
        <f>IFERROR(VLOOKUP(Y3661,'Constantes KG'!$B$7:$G$22,HLOOKUP(I3661,'Constantes KG'!$C$5:$G$6,2,FALSE),FALSE),"")</f>
        <v/>
      </c>
      <c r="R3661" s="97">
        <f t="shared" si="638"/>
        <v>0</v>
      </c>
      <c r="S3661" s="149">
        <f>IFERROR(VLOOKUP(J3661,Regulaciones!$B$3:$C$9,2,FALSE),0)</f>
        <v>0</v>
      </c>
      <c r="T3661" s="149">
        <f>S3661+IFERROR(VLOOKUP(A3661,$B$5:$T3660,19,FALSE),0)</f>
        <v>0</v>
      </c>
      <c r="U3661" s="94">
        <f t="shared" si="639"/>
        <v>0</v>
      </c>
      <c r="V3661" s="98">
        <f>U3661+IFERROR(VLOOKUP(A3661,$B$5:$V3660,21,FALSE),0)</f>
        <v>0</v>
      </c>
      <c r="W3661" s="99" t="str">
        <f>IF(Y3661&lt;&gt;"",AD3661&amp;"X"&amp;VLOOKUP(INT(N3661),'Cap. Corr. &amp; Prot.'!$J$4:$M$669,4,FALSE),"")</f>
        <v/>
      </c>
      <c r="X3661" s="100"/>
      <c r="Y3661" s="118"/>
      <c r="Z3661" s="102"/>
      <c r="AB3661" s="59" t="str">
        <f t="shared" si="640"/>
        <v/>
      </c>
      <c r="AC3661" s="59" t="str">
        <f t="shared" si="641"/>
        <v/>
      </c>
      <c r="AD3661" s="59" t="str">
        <f>IFERROR(VLOOKUP('Capacidad_&amp;_Regulación'!H3661,Regulaciones!$L$3:$M$7,2,FALSE),"")</f>
        <v/>
      </c>
      <c r="AE3661" s="74" t="str">
        <f t="shared" si="642"/>
        <v/>
      </c>
      <c r="AF3661" s="74" t="str">
        <f t="shared" si="643"/>
        <v/>
      </c>
      <c r="AG3661" s="74" t="str">
        <f t="shared" si="644"/>
        <v/>
      </c>
      <c r="AH3661" s="74">
        <f>IF(AD3661&lt;&gt;"",VLOOKUP($K$1,'Fact. Corr.'!$B$5:$G$7,HLOOKUP(H3661,'Fact. Corr.'!$C$4:$G$8,5,FALSE),FALSE),0)</f>
        <v>0</v>
      </c>
    </row>
    <row r="3662" spans="1:34" ht="20.100000000000001" hidden="1" customHeight="1" x14ac:dyDescent="0.2">
      <c r="A3662" s="109"/>
      <c r="B3662" s="119"/>
      <c r="C3662" s="111"/>
      <c r="D3662" s="112"/>
      <c r="E3662" s="107">
        <f t="shared" si="635"/>
        <v>0</v>
      </c>
      <c r="F3662" s="108">
        <f t="shared" si="636"/>
        <v>0</v>
      </c>
      <c r="G3662" s="114"/>
      <c r="H3662" s="113"/>
      <c r="I3662" s="114"/>
      <c r="J3662" s="115"/>
      <c r="K3662" s="89"/>
      <c r="L3662" s="116"/>
      <c r="M3662" s="117"/>
      <c r="N3662" s="94" t="str">
        <f t="shared" si="645"/>
        <v/>
      </c>
      <c r="O3662" s="87" t="str">
        <f>IF(N3662&lt;&gt;"",IF(J3662="CR",VLOOKUP(ROUND(N3662,0),'Cap. Corr. &amp; Prot.'!$J$4:$L$669,3,FALSE),VLOOKUP(ROUND(N3662,0),'Cap. Corr. &amp; Prot.'!$J$4:$K$669,2,FALSE)),"")</f>
        <v/>
      </c>
      <c r="P3662" s="95">
        <f t="shared" si="637"/>
        <v>0</v>
      </c>
      <c r="Q3662" s="96" t="str">
        <f>IFERROR(VLOOKUP(Y3662,'Constantes KG'!$B$7:$G$22,HLOOKUP(I3662,'Constantes KG'!$C$5:$G$6,2,FALSE),FALSE),"")</f>
        <v/>
      </c>
      <c r="R3662" s="97">
        <f t="shared" si="638"/>
        <v>0</v>
      </c>
      <c r="S3662" s="149">
        <f>IFERROR(VLOOKUP(J3662,Regulaciones!$B$3:$C$9,2,FALSE),0)</f>
        <v>0</v>
      </c>
      <c r="T3662" s="149">
        <f>S3662+IFERROR(VLOOKUP(A3662,$B$5:$T3661,19,FALSE),0)</f>
        <v>0</v>
      </c>
      <c r="U3662" s="94">
        <f t="shared" si="639"/>
        <v>0</v>
      </c>
      <c r="V3662" s="98">
        <f>U3662+IFERROR(VLOOKUP(A3662,$B$5:$V3661,21,FALSE),0)</f>
        <v>0</v>
      </c>
      <c r="W3662" s="99" t="str">
        <f>IF(Y3662&lt;&gt;"",AD3662&amp;"X"&amp;VLOOKUP(INT(N3662),'Cap. Corr. &amp; Prot.'!$J$4:$M$669,4,FALSE),"")</f>
        <v/>
      </c>
      <c r="X3662" s="100"/>
      <c r="Y3662" s="118"/>
      <c r="Z3662" s="102"/>
      <c r="AB3662" s="59" t="str">
        <f t="shared" si="640"/>
        <v/>
      </c>
      <c r="AC3662" s="59" t="str">
        <f t="shared" si="641"/>
        <v/>
      </c>
      <c r="AD3662" s="59" t="str">
        <f>IFERROR(VLOOKUP('Capacidad_&amp;_Regulación'!H3662,Regulaciones!$L$3:$M$7,2,FALSE),"")</f>
        <v/>
      </c>
      <c r="AE3662" s="74" t="str">
        <f t="shared" si="642"/>
        <v/>
      </c>
      <c r="AF3662" s="74" t="str">
        <f t="shared" si="643"/>
        <v/>
      </c>
      <c r="AG3662" s="74" t="str">
        <f t="shared" si="644"/>
        <v/>
      </c>
      <c r="AH3662" s="74">
        <f>IF(AD3662&lt;&gt;"",VLOOKUP($K$1,'Fact. Corr.'!$B$5:$G$7,HLOOKUP(H3662,'Fact. Corr.'!$C$4:$G$8,5,FALSE),FALSE),0)</f>
        <v>0</v>
      </c>
    </row>
    <row r="3663" spans="1:34" ht="20.100000000000001" hidden="1" customHeight="1" x14ac:dyDescent="0.2">
      <c r="A3663" s="109"/>
      <c r="B3663" s="119"/>
      <c r="C3663" s="111"/>
      <c r="D3663" s="112"/>
      <c r="E3663" s="107">
        <f t="shared" si="635"/>
        <v>0</v>
      </c>
      <c r="F3663" s="108">
        <f t="shared" si="636"/>
        <v>0</v>
      </c>
      <c r="G3663" s="114"/>
      <c r="H3663" s="113"/>
      <c r="I3663" s="114"/>
      <c r="J3663" s="115"/>
      <c r="K3663" s="89"/>
      <c r="L3663" s="116"/>
      <c r="M3663" s="117"/>
      <c r="N3663" s="94" t="str">
        <f t="shared" si="645"/>
        <v/>
      </c>
      <c r="O3663" s="87" t="str">
        <f>IF(N3663&lt;&gt;"",IF(J3663="CR",VLOOKUP(ROUND(N3663,0),'Cap. Corr. &amp; Prot.'!$J$4:$L$669,3,FALSE),VLOOKUP(ROUND(N3663,0),'Cap. Corr. &amp; Prot.'!$J$4:$K$669,2,FALSE)),"")</f>
        <v/>
      </c>
      <c r="P3663" s="95">
        <f t="shared" si="637"/>
        <v>0</v>
      </c>
      <c r="Q3663" s="96" t="str">
        <f>IFERROR(VLOOKUP(Y3663,'Constantes KG'!$B$7:$G$22,HLOOKUP(I3663,'Constantes KG'!$C$5:$G$6,2,FALSE),FALSE),"")</f>
        <v/>
      </c>
      <c r="R3663" s="97">
        <f t="shared" si="638"/>
        <v>0</v>
      </c>
      <c r="S3663" s="149">
        <f>IFERROR(VLOOKUP(J3663,Regulaciones!$B$3:$C$9,2,FALSE),0)</f>
        <v>0</v>
      </c>
      <c r="T3663" s="149">
        <f>S3663+IFERROR(VLOOKUP(A3663,$B$5:$T3662,19,FALSE),0)</f>
        <v>0</v>
      </c>
      <c r="U3663" s="94">
        <f t="shared" si="639"/>
        <v>0</v>
      </c>
      <c r="V3663" s="98">
        <f>U3663+IFERROR(VLOOKUP(A3663,$B$5:$V3662,21,FALSE),0)</f>
        <v>0</v>
      </c>
      <c r="W3663" s="99" t="str">
        <f>IF(Y3663&lt;&gt;"",AD3663&amp;"X"&amp;VLOOKUP(INT(N3663),'Cap. Corr. &amp; Prot.'!$J$4:$M$669,4,FALSE),"")</f>
        <v/>
      </c>
      <c r="X3663" s="100"/>
      <c r="Y3663" s="118"/>
      <c r="Z3663" s="102"/>
      <c r="AB3663" s="59" t="str">
        <f t="shared" si="640"/>
        <v/>
      </c>
      <c r="AC3663" s="59" t="str">
        <f t="shared" si="641"/>
        <v/>
      </c>
      <c r="AD3663" s="59" t="str">
        <f>IFERROR(VLOOKUP('Capacidad_&amp;_Regulación'!H3663,Regulaciones!$L$3:$M$7,2,FALSE),"")</f>
        <v/>
      </c>
      <c r="AE3663" s="74" t="str">
        <f t="shared" si="642"/>
        <v/>
      </c>
      <c r="AF3663" s="74" t="str">
        <f t="shared" si="643"/>
        <v/>
      </c>
      <c r="AG3663" s="74" t="str">
        <f t="shared" si="644"/>
        <v/>
      </c>
      <c r="AH3663" s="74">
        <f>IF(AD3663&lt;&gt;"",VLOOKUP($K$1,'Fact. Corr.'!$B$5:$G$7,HLOOKUP(H3663,'Fact. Corr.'!$C$4:$G$8,5,FALSE),FALSE),0)</f>
        <v>0</v>
      </c>
    </row>
    <row r="3664" spans="1:34" ht="20.100000000000001" hidden="1" customHeight="1" x14ac:dyDescent="0.2">
      <c r="A3664" s="109"/>
      <c r="B3664" s="119"/>
      <c r="C3664" s="111"/>
      <c r="D3664" s="112"/>
      <c r="E3664" s="107">
        <f t="shared" si="635"/>
        <v>0</v>
      </c>
      <c r="F3664" s="108">
        <f t="shared" si="636"/>
        <v>0</v>
      </c>
      <c r="G3664" s="114"/>
      <c r="H3664" s="113"/>
      <c r="I3664" s="114"/>
      <c r="J3664" s="115"/>
      <c r="K3664" s="89"/>
      <c r="L3664" s="116"/>
      <c r="M3664" s="117"/>
      <c r="N3664" s="94" t="str">
        <f t="shared" si="645"/>
        <v/>
      </c>
      <c r="O3664" s="87" t="str">
        <f>IF(N3664&lt;&gt;"",IF(J3664="CR",VLOOKUP(ROUND(N3664,0),'Cap. Corr. &amp; Prot.'!$J$4:$L$669,3,FALSE),VLOOKUP(ROUND(N3664,0),'Cap. Corr. &amp; Prot.'!$J$4:$K$669,2,FALSE)),"")</f>
        <v/>
      </c>
      <c r="P3664" s="95">
        <f t="shared" si="637"/>
        <v>0</v>
      </c>
      <c r="Q3664" s="96" t="str">
        <f>IFERROR(VLOOKUP(Y3664,'Constantes KG'!$B$7:$G$22,HLOOKUP(I3664,'Constantes KG'!$C$5:$G$6,2,FALSE),FALSE),"")</f>
        <v/>
      </c>
      <c r="R3664" s="97">
        <f t="shared" si="638"/>
        <v>0</v>
      </c>
      <c r="S3664" s="149">
        <f>IFERROR(VLOOKUP(J3664,Regulaciones!$B$3:$C$9,2,FALSE),0)</f>
        <v>0</v>
      </c>
      <c r="T3664" s="149">
        <f>S3664+IFERROR(VLOOKUP(A3664,$B$5:$T3663,19,FALSE),0)</f>
        <v>0</v>
      </c>
      <c r="U3664" s="94">
        <f t="shared" si="639"/>
        <v>0</v>
      </c>
      <c r="V3664" s="98">
        <f>U3664+IFERROR(VLOOKUP(A3664,$B$5:$V3663,21,FALSE),0)</f>
        <v>0</v>
      </c>
      <c r="W3664" s="99" t="str">
        <f>IF(Y3664&lt;&gt;"",AD3664&amp;"X"&amp;VLOOKUP(INT(N3664),'Cap. Corr. &amp; Prot.'!$J$4:$M$669,4,FALSE),"")</f>
        <v/>
      </c>
      <c r="X3664" s="100"/>
      <c r="Y3664" s="118"/>
      <c r="Z3664" s="102"/>
      <c r="AB3664" s="59" t="str">
        <f t="shared" si="640"/>
        <v/>
      </c>
      <c r="AC3664" s="59" t="str">
        <f t="shared" si="641"/>
        <v/>
      </c>
      <c r="AD3664" s="59" t="str">
        <f>IFERROR(VLOOKUP('Capacidad_&amp;_Regulación'!H3664,Regulaciones!$L$3:$M$7,2,FALSE),"")</f>
        <v/>
      </c>
      <c r="AE3664" s="74" t="str">
        <f t="shared" si="642"/>
        <v/>
      </c>
      <c r="AF3664" s="74" t="str">
        <f t="shared" si="643"/>
        <v/>
      </c>
      <c r="AG3664" s="74" t="str">
        <f t="shared" si="644"/>
        <v/>
      </c>
      <c r="AH3664" s="74">
        <f>IF(AD3664&lt;&gt;"",VLOOKUP($K$1,'Fact. Corr.'!$B$5:$G$7,HLOOKUP(H3664,'Fact. Corr.'!$C$4:$G$8,5,FALSE),FALSE),0)</f>
        <v>0</v>
      </c>
    </row>
    <row r="3665" spans="1:34" ht="20.100000000000001" hidden="1" customHeight="1" x14ac:dyDescent="0.2">
      <c r="A3665" s="109"/>
      <c r="B3665" s="119"/>
      <c r="C3665" s="111"/>
      <c r="D3665" s="112"/>
      <c r="E3665" s="107">
        <f t="shared" si="635"/>
        <v>0</v>
      </c>
      <c r="F3665" s="108">
        <f t="shared" si="636"/>
        <v>0</v>
      </c>
      <c r="G3665" s="114"/>
      <c r="H3665" s="113"/>
      <c r="I3665" s="114"/>
      <c r="J3665" s="115"/>
      <c r="K3665" s="89"/>
      <c r="L3665" s="116"/>
      <c r="M3665" s="117"/>
      <c r="N3665" s="94" t="str">
        <f t="shared" si="645"/>
        <v/>
      </c>
      <c r="O3665" s="87" t="str">
        <f>IF(N3665&lt;&gt;"",IF(J3665="CR",VLOOKUP(ROUND(N3665,0),'Cap. Corr. &amp; Prot.'!$J$4:$L$669,3,FALSE),VLOOKUP(ROUND(N3665,0),'Cap. Corr. &amp; Prot.'!$J$4:$K$669,2,FALSE)),"")</f>
        <v/>
      </c>
      <c r="P3665" s="95">
        <f t="shared" si="637"/>
        <v>0</v>
      </c>
      <c r="Q3665" s="96" t="str">
        <f>IFERROR(VLOOKUP(Y3665,'Constantes KG'!$B$7:$G$22,HLOOKUP(I3665,'Constantes KG'!$C$5:$G$6,2,FALSE),FALSE),"")</f>
        <v/>
      </c>
      <c r="R3665" s="97">
        <f t="shared" si="638"/>
        <v>0</v>
      </c>
      <c r="S3665" s="149">
        <f>IFERROR(VLOOKUP(J3665,Regulaciones!$B$3:$C$9,2,FALSE),0)</f>
        <v>0</v>
      </c>
      <c r="T3665" s="149">
        <f>S3665+IFERROR(VLOOKUP(A3665,$B$5:$T3664,19,FALSE),0)</f>
        <v>0</v>
      </c>
      <c r="U3665" s="94">
        <f t="shared" si="639"/>
        <v>0</v>
      </c>
      <c r="V3665" s="98">
        <f>U3665+IFERROR(VLOOKUP(A3665,$B$5:$V3664,21,FALSE),0)</f>
        <v>0</v>
      </c>
      <c r="W3665" s="99" t="str">
        <f>IF(Y3665&lt;&gt;"",AD3665&amp;"X"&amp;VLOOKUP(INT(N3665),'Cap. Corr. &amp; Prot.'!$J$4:$M$669,4,FALSE),"")</f>
        <v/>
      </c>
      <c r="X3665" s="100"/>
      <c r="Y3665" s="118"/>
      <c r="Z3665" s="102"/>
      <c r="AB3665" s="59" t="str">
        <f t="shared" si="640"/>
        <v/>
      </c>
      <c r="AC3665" s="59" t="str">
        <f t="shared" si="641"/>
        <v/>
      </c>
      <c r="AD3665" s="59" t="str">
        <f>IFERROR(VLOOKUP('Capacidad_&amp;_Regulación'!H3665,Regulaciones!$L$3:$M$7,2,FALSE),"")</f>
        <v/>
      </c>
      <c r="AE3665" s="74" t="str">
        <f t="shared" si="642"/>
        <v/>
      </c>
      <c r="AF3665" s="74" t="str">
        <f t="shared" si="643"/>
        <v/>
      </c>
      <c r="AG3665" s="74" t="str">
        <f t="shared" si="644"/>
        <v/>
      </c>
      <c r="AH3665" s="74">
        <f>IF(AD3665&lt;&gt;"",VLOOKUP($K$1,'Fact. Corr.'!$B$5:$G$7,HLOOKUP(H3665,'Fact. Corr.'!$C$4:$G$8,5,FALSE),FALSE),0)</f>
        <v>0</v>
      </c>
    </row>
    <row r="3666" spans="1:34" ht="20.100000000000001" hidden="1" customHeight="1" x14ac:dyDescent="0.2">
      <c r="A3666" s="109"/>
      <c r="B3666" s="119"/>
      <c r="C3666" s="111"/>
      <c r="D3666" s="112"/>
      <c r="E3666" s="107">
        <f t="shared" si="635"/>
        <v>0</v>
      </c>
      <c r="F3666" s="108">
        <f t="shared" si="636"/>
        <v>0</v>
      </c>
      <c r="G3666" s="114"/>
      <c r="H3666" s="113"/>
      <c r="I3666" s="114"/>
      <c r="J3666" s="115"/>
      <c r="K3666" s="89"/>
      <c r="L3666" s="116"/>
      <c r="M3666" s="117"/>
      <c r="N3666" s="94" t="str">
        <f t="shared" si="645"/>
        <v/>
      </c>
      <c r="O3666" s="87" t="str">
        <f>IF(N3666&lt;&gt;"",IF(J3666="CR",VLOOKUP(ROUND(N3666,0),'Cap. Corr. &amp; Prot.'!$J$4:$L$669,3,FALSE),VLOOKUP(ROUND(N3666,0),'Cap. Corr. &amp; Prot.'!$J$4:$K$669,2,FALSE)),"")</f>
        <v/>
      </c>
      <c r="P3666" s="95">
        <f t="shared" si="637"/>
        <v>0</v>
      </c>
      <c r="Q3666" s="96" t="str">
        <f>IFERROR(VLOOKUP(Y3666,'Constantes KG'!$B$7:$G$22,HLOOKUP(I3666,'Constantes KG'!$C$5:$G$6,2,FALSE),FALSE),"")</f>
        <v/>
      </c>
      <c r="R3666" s="97">
        <f t="shared" si="638"/>
        <v>0</v>
      </c>
      <c r="S3666" s="149">
        <f>IFERROR(VLOOKUP(J3666,Regulaciones!$B$3:$C$9,2,FALSE),0)</f>
        <v>0</v>
      </c>
      <c r="T3666" s="149">
        <f>S3666+IFERROR(VLOOKUP(A3666,$B$5:$T3665,19,FALSE),0)</f>
        <v>0</v>
      </c>
      <c r="U3666" s="94">
        <f t="shared" si="639"/>
        <v>0</v>
      </c>
      <c r="V3666" s="98">
        <f>U3666+IFERROR(VLOOKUP(A3666,$B$5:$V3665,21,FALSE),0)</f>
        <v>0</v>
      </c>
      <c r="W3666" s="99" t="str">
        <f>IF(Y3666&lt;&gt;"",AD3666&amp;"X"&amp;VLOOKUP(INT(N3666),'Cap. Corr. &amp; Prot.'!$J$4:$M$669,4,FALSE),"")</f>
        <v/>
      </c>
      <c r="X3666" s="100"/>
      <c r="Y3666" s="118"/>
      <c r="Z3666" s="102"/>
      <c r="AB3666" s="59" t="str">
        <f t="shared" si="640"/>
        <v/>
      </c>
      <c r="AC3666" s="59" t="str">
        <f t="shared" si="641"/>
        <v/>
      </c>
      <c r="AD3666" s="59" t="str">
        <f>IFERROR(VLOOKUP('Capacidad_&amp;_Regulación'!H3666,Regulaciones!$L$3:$M$7,2,FALSE),"")</f>
        <v/>
      </c>
      <c r="AE3666" s="74" t="str">
        <f t="shared" si="642"/>
        <v/>
      </c>
      <c r="AF3666" s="74" t="str">
        <f t="shared" si="643"/>
        <v/>
      </c>
      <c r="AG3666" s="74" t="str">
        <f t="shared" si="644"/>
        <v/>
      </c>
      <c r="AH3666" s="74">
        <f>IF(AD3666&lt;&gt;"",VLOOKUP($K$1,'Fact. Corr.'!$B$5:$G$7,HLOOKUP(H3666,'Fact. Corr.'!$C$4:$G$8,5,FALSE),FALSE),0)</f>
        <v>0</v>
      </c>
    </row>
    <row r="3667" spans="1:34" ht="20.100000000000001" hidden="1" customHeight="1" x14ac:dyDescent="0.2">
      <c r="A3667" s="109"/>
      <c r="B3667" s="119"/>
      <c r="C3667" s="111"/>
      <c r="D3667" s="112"/>
      <c r="E3667" s="107">
        <f t="shared" si="635"/>
        <v>0</v>
      </c>
      <c r="F3667" s="108">
        <f t="shared" si="636"/>
        <v>0</v>
      </c>
      <c r="G3667" s="114"/>
      <c r="H3667" s="113"/>
      <c r="I3667" s="114"/>
      <c r="J3667" s="115"/>
      <c r="K3667" s="89"/>
      <c r="L3667" s="116"/>
      <c r="M3667" s="117"/>
      <c r="N3667" s="94" t="str">
        <f t="shared" si="645"/>
        <v/>
      </c>
      <c r="O3667" s="87" t="str">
        <f>IF(N3667&lt;&gt;"",IF(J3667="CR",VLOOKUP(ROUND(N3667,0),'Cap. Corr. &amp; Prot.'!$J$4:$L$669,3,FALSE),VLOOKUP(ROUND(N3667,0),'Cap. Corr. &amp; Prot.'!$J$4:$K$669,2,FALSE)),"")</f>
        <v/>
      </c>
      <c r="P3667" s="95">
        <f t="shared" si="637"/>
        <v>0</v>
      </c>
      <c r="Q3667" s="96" t="str">
        <f>IFERROR(VLOOKUP(Y3667,'Constantes KG'!$B$7:$G$22,HLOOKUP(I3667,'Constantes KG'!$C$5:$G$6,2,FALSE),FALSE),"")</f>
        <v/>
      </c>
      <c r="R3667" s="97">
        <f t="shared" si="638"/>
        <v>0</v>
      </c>
      <c r="S3667" s="149">
        <f>IFERROR(VLOOKUP(J3667,Regulaciones!$B$3:$C$9,2,FALSE),0)</f>
        <v>0</v>
      </c>
      <c r="T3667" s="149">
        <f>S3667+IFERROR(VLOOKUP(A3667,$B$5:$T3666,19,FALSE),0)</f>
        <v>0</v>
      </c>
      <c r="U3667" s="94">
        <f t="shared" si="639"/>
        <v>0</v>
      </c>
      <c r="V3667" s="98">
        <f>U3667+IFERROR(VLOOKUP(A3667,$B$5:$V3666,21,FALSE),0)</f>
        <v>0</v>
      </c>
      <c r="W3667" s="99" t="str">
        <f>IF(Y3667&lt;&gt;"",AD3667&amp;"X"&amp;VLOOKUP(INT(N3667),'Cap. Corr. &amp; Prot.'!$J$4:$M$669,4,FALSE),"")</f>
        <v/>
      </c>
      <c r="X3667" s="100"/>
      <c r="Y3667" s="118"/>
      <c r="Z3667" s="102"/>
      <c r="AB3667" s="59" t="str">
        <f t="shared" si="640"/>
        <v/>
      </c>
      <c r="AC3667" s="59" t="str">
        <f t="shared" si="641"/>
        <v/>
      </c>
      <c r="AD3667" s="59" t="str">
        <f>IFERROR(VLOOKUP('Capacidad_&amp;_Regulación'!H3667,Regulaciones!$L$3:$M$7,2,FALSE),"")</f>
        <v/>
      </c>
      <c r="AE3667" s="74" t="str">
        <f t="shared" si="642"/>
        <v/>
      </c>
      <c r="AF3667" s="74" t="str">
        <f t="shared" si="643"/>
        <v/>
      </c>
      <c r="AG3667" s="74" t="str">
        <f t="shared" si="644"/>
        <v/>
      </c>
      <c r="AH3667" s="74">
        <f>IF(AD3667&lt;&gt;"",VLOOKUP($K$1,'Fact. Corr.'!$B$5:$G$7,HLOOKUP(H3667,'Fact. Corr.'!$C$4:$G$8,5,FALSE),FALSE),0)</f>
        <v>0</v>
      </c>
    </row>
    <row r="3668" spans="1:34" ht="20.100000000000001" hidden="1" customHeight="1" x14ac:dyDescent="0.2">
      <c r="A3668" s="109"/>
      <c r="B3668" s="119"/>
      <c r="C3668" s="111"/>
      <c r="D3668" s="112"/>
      <c r="E3668" s="107">
        <f t="shared" si="635"/>
        <v>0</v>
      </c>
      <c r="F3668" s="108">
        <f t="shared" si="636"/>
        <v>0</v>
      </c>
      <c r="G3668" s="114"/>
      <c r="H3668" s="113"/>
      <c r="I3668" s="114"/>
      <c r="J3668" s="115"/>
      <c r="K3668" s="89"/>
      <c r="L3668" s="116"/>
      <c r="M3668" s="117"/>
      <c r="N3668" s="94" t="str">
        <f t="shared" si="645"/>
        <v/>
      </c>
      <c r="O3668" s="87" t="str">
        <f>IF(N3668&lt;&gt;"",IF(J3668="CR",VLOOKUP(ROUND(N3668,0),'Cap. Corr. &amp; Prot.'!$J$4:$L$669,3,FALSE),VLOOKUP(ROUND(N3668,0),'Cap. Corr. &amp; Prot.'!$J$4:$K$669,2,FALSE)),"")</f>
        <v/>
      </c>
      <c r="P3668" s="95">
        <f t="shared" si="637"/>
        <v>0</v>
      </c>
      <c r="Q3668" s="96" t="str">
        <f>IFERROR(VLOOKUP(Y3668,'Constantes KG'!$B$7:$G$22,HLOOKUP(I3668,'Constantes KG'!$C$5:$G$6,2,FALSE),FALSE),"")</f>
        <v/>
      </c>
      <c r="R3668" s="97">
        <f t="shared" si="638"/>
        <v>0</v>
      </c>
      <c r="S3668" s="149">
        <f>IFERROR(VLOOKUP(J3668,Regulaciones!$B$3:$C$9,2,FALSE),0)</f>
        <v>0</v>
      </c>
      <c r="T3668" s="149">
        <f>S3668+IFERROR(VLOOKUP(A3668,$B$5:$T3667,19,FALSE),0)</f>
        <v>0</v>
      </c>
      <c r="U3668" s="94">
        <f t="shared" si="639"/>
        <v>0</v>
      </c>
      <c r="V3668" s="98">
        <f>U3668+IFERROR(VLOOKUP(A3668,$B$5:$V3667,21,FALSE),0)</f>
        <v>0</v>
      </c>
      <c r="W3668" s="99" t="str">
        <f>IF(Y3668&lt;&gt;"",AD3668&amp;"X"&amp;VLOOKUP(INT(N3668),'Cap. Corr. &amp; Prot.'!$J$4:$M$669,4,FALSE),"")</f>
        <v/>
      </c>
      <c r="X3668" s="100"/>
      <c r="Y3668" s="118"/>
      <c r="Z3668" s="102"/>
      <c r="AB3668" s="59" t="str">
        <f t="shared" si="640"/>
        <v/>
      </c>
      <c r="AC3668" s="59" t="str">
        <f t="shared" si="641"/>
        <v/>
      </c>
      <c r="AD3668" s="59" t="str">
        <f>IFERROR(VLOOKUP('Capacidad_&amp;_Regulación'!H3668,Regulaciones!$L$3:$M$7,2,FALSE),"")</f>
        <v/>
      </c>
      <c r="AE3668" s="74" t="str">
        <f t="shared" si="642"/>
        <v/>
      </c>
      <c r="AF3668" s="74" t="str">
        <f t="shared" si="643"/>
        <v/>
      </c>
      <c r="AG3668" s="74" t="str">
        <f t="shared" si="644"/>
        <v/>
      </c>
      <c r="AH3668" s="74">
        <f>IF(AD3668&lt;&gt;"",VLOOKUP($K$1,'Fact. Corr.'!$B$5:$G$7,HLOOKUP(H3668,'Fact. Corr.'!$C$4:$G$8,5,FALSE),FALSE),0)</f>
        <v>0</v>
      </c>
    </row>
    <row r="3669" spans="1:34" ht="20.100000000000001" hidden="1" customHeight="1" x14ac:dyDescent="0.2">
      <c r="A3669" s="109"/>
      <c r="B3669" s="119"/>
      <c r="C3669" s="111"/>
      <c r="D3669" s="112"/>
      <c r="E3669" s="107">
        <f t="shared" si="635"/>
        <v>0</v>
      </c>
      <c r="F3669" s="108">
        <f t="shared" si="636"/>
        <v>0</v>
      </c>
      <c r="G3669" s="114"/>
      <c r="H3669" s="113"/>
      <c r="I3669" s="114"/>
      <c r="J3669" s="115"/>
      <c r="K3669" s="89"/>
      <c r="L3669" s="116"/>
      <c r="M3669" s="117"/>
      <c r="N3669" s="94" t="str">
        <f t="shared" si="645"/>
        <v/>
      </c>
      <c r="O3669" s="87" t="str">
        <f>IF(N3669&lt;&gt;"",IF(J3669="CR",VLOOKUP(ROUND(N3669,0),'Cap. Corr. &amp; Prot.'!$J$4:$L$669,3,FALSE),VLOOKUP(ROUND(N3669,0),'Cap. Corr. &amp; Prot.'!$J$4:$K$669,2,FALSE)),"")</f>
        <v/>
      </c>
      <c r="P3669" s="95">
        <f t="shared" si="637"/>
        <v>0</v>
      </c>
      <c r="Q3669" s="96" t="str">
        <f>IFERROR(VLOOKUP(Y3669,'Constantes KG'!$B$7:$G$22,HLOOKUP(I3669,'Constantes KG'!$C$5:$G$6,2,FALSE),FALSE),"")</f>
        <v/>
      </c>
      <c r="R3669" s="97">
        <f t="shared" si="638"/>
        <v>0</v>
      </c>
      <c r="S3669" s="149">
        <f>IFERROR(VLOOKUP(J3669,Regulaciones!$B$3:$C$9,2,FALSE),0)</f>
        <v>0</v>
      </c>
      <c r="T3669" s="149">
        <f>S3669+IFERROR(VLOOKUP(A3669,$B$5:$T3668,19,FALSE),0)</f>
        <v>0</v>
      </c>
      <c r="U3669" s="94">
        <f t="shared" si="639"/>
        <v>0</v>
      </c>
      <c r="V3669" s="98">
        <f>U3669+IFERROR(VLOOKUP(A3669,$B$5:$V3668,21,FALSE),0)</f>
        <v>0</v>
      </c>
      <c r="W3669" s="99" t="str">
        <f>IF(Y3669&lt;&gt;"",AD3669&amp;"X"&amp;VLOOKUP(INT(N3669),'Cap. Corr. &amp; Prot.'!$J$4:$M$669,4,FALSE),"")</f>
        <v/>
      </c>
      <c r="X3669" s="100"/>
      <c r="Y3669" s="118"/>
      <c r="Z3669" s="102"/>
      <c r="AB3669" s="59" t="str">
        <f t="shared" si="640"/>
        <v/>
      </c>
      <c r="AC3669" s="59" t="str">
        <f t="shared" si="641"/>
        <v/>
      </c>
      <c r="AD3669" s="59" t="str">
        <f>IFERROR(VLOOKUP('Capacidad_&amp;_Regulación'!H3669,Regulaciones!$L$3:$M$7,2,FALSE),"")</f>
        <v/>
      </c>
      <c r="AE3669" s="74" t="str">
        <f t="shared" si="642"/>
        <v/>
      </c>
      <c r="AF3669" s="74" t="str">
        <f t="shared" si="643"/>
        <v/>
      </c>
      <c r="AG3669" s="74" t="str">
        <f t="shared" si="644"/>
        <v/>
      </c>
      <c r="AH3669" s="74">
        <f>IF(AD3669&lt;&gt;"",VLOOKUP($K$1,'Fact. Corr.'!$B$5:$G$7,HLOOKUP(H3669,'Fact. Corr.'!$C$4:$G$8,5,FALSE),FALSE),0)</f>
        <v>0</v>
      </c>
    </row>
    <row r="3670" spans="1:34" ht="20.100000000000001" hidden="1" customHeight="1" x14ac:dyDescent="0.2">
      <c r="A3670" s="109"/>
      <c r="B3670" s="119"/>
      <c r="C3670" s="111"/>
      <c r="D3670" s="112"/>
      <c r="E3670" s="107">
        <f t="shared" si="635"/>
        <v>0</v>
      </c>
      <c r="F3670" s="108">
        <f t="shared" si="636"/>
        <v>0</v>
      </c>
      <c r="G3670" s="114"/>
      <c r="H3670" s="113"/>
      <c r="I3670" s="114"/>
      <c r="J3670" s="115"/>
      <c r="K3670" s="89"/>
      <c r="L3670" s="116"/>
      <c r="M3670" s="117"/>
      <c r="N3670" s="94" t="str">
        <f t="shared" si="645"/>
        <v/>
      </c>
      <c r="O3670" s="87" t="str">
        <f>IF(N3670&lt;&gt;"",IF(J3670="CR",VLOOKUP(ROUND(N3670,0),'Cap. Corr. &amp; Prot.'!$J$4:$L$669,3,FALSE),VLOOKUP(ROUND(N3670,0),'Cap. Corr. &amp; Prot.'!$J$4:$K$669,2,FALSE)),"")</f>
        <v/>
      </c>
      <c r="P3670" s="95">
        <f t="shared" si="637"/>
        <v>0</v>
      </c>
      <c r="Q3670" s="96" t="str">
        <f>IFERROR(VLOOKUP(Y3670,'Constantes KG'!$B$7:$G$22,HLOOKUP(I3670,'Constantes KG'!$C$5:$G$6,2,FALSE),FALSE),"")</f>
        <v/>
      </c>
      <c r="R3670" s="97">
        <f t="shared" si="638"/>
        <v>0</v>
      </c>
      <c r="S3670" s="149">
        <f>IFERROR(VLOOKUP(J3670,Regulaciones!$B$3:$C$9,2,FALSE),0)</f>
        <v>0</v>
      </c>
      <c r="T3670" s="149">
        <f>S3670+IFERROR(VLOOKUP(A3670,$B$5:$T3669,19,FALSE),0)</f>
        <v>0</v>
      </c>
      <c r="U3670" s="94">
        <f t="shared" si="639"/>
        <v>0</v>
      </c>
      <c r="V3670" s="98">
        <f>U3670+IFERROR(VLOOKUP(A3670,$B$5:$V3669,21,FALSE),0)</f>
        <v>0</v>
      </c>
      <c r="W3670" s="99" t="str">
        <f>IF(Y3670&lt;&gt;"",AD3670&amp;"X"&amp;VLOOKUP(INT(N3670),'Cap. Corr. &amp; Prot.'!$J$4:$M$669,4,FALSE),"")</f>
        <v/>
      </c>
      <c r="X3670" s="100"/>
      <c r="Y3670" s="118"/>
      <c r="Z3670" s="102"/>
      <c r="AB3670" s="59" t="str">
        <f t="shared" si="640"/>
        <v/>
      </c>
      <c r="AC3670" s="59" t="str">
        <f t="shared" si="641"/>
        <v/>
      </c>
      <c r="AD3670" s="59" t="str">
        <f>IFERROR(VLOOKUP('Capacidad_&amp;_Regulación'!H3670,Regulaciones!$L$3:$M$7,2,FALSE),"")</f>
        <v/>
      </c>
      <c r="AE3670" s="74" t="str">
        <f t="shared" si="642"/>
        <v/>
      </c>
      <c r="AF3670" s="74" t="str">
        <f t="shared" si="643"/>
        <v/>
      </c>
      <c r="AG3670" s="74" t="str">
        <f t="shared" si="644"/>
        <v/>
      </c>
      <c r="AH3670" s="74">
        <f>IF(AD3670&lt;&gt;"",VLOOKUP($K$1,'Fact. Corr.'!$B$5:$G$7,HLOOKUP(H3670,'Fact. Corr.'!$C$4:$G$8,5,FALSE),FALSE),0)</f>
        <v>0</v>
      </c>
    </row>
    <row r="3671" spans="1:34" ht="20.100000000000001" hidden="1" customHeight="1" x14ac:dyDescent="0.2">
      <c r="A3671" s="109"/>
      <c r="B3671" s="119"/>
      <c r="C3671" s="111"/>
      <c r="D3671" s="112"/>
      <c r="E3671" s="107">
        <f t="shared" si="635"/>
        <v>0</v>
      </c>
      <c r="F3671" s="108">
        <f t="shared" si="636"/>
        <v>0</v>
      </c>
      <c r="G3671" s="114"/>
      <c r="H3671" s="113"/>
      <c r="I3671" s="114"/>
      <c r="J3671" s="115"/>
      <c r="K3671" s="89"/>
      <c r="L3671" s="116"/>
      <c r="M3671" s="117"/>
      <c r="N3671" s="94" t="str">
        <f t="shared" si="645"/>
        <v/>
      </c>
      <c r="O3671" s="87" t="str">
        <f>IF(N3671&lt;&gt;"",IF(J3671="CR",VLOOKUP(ROUND(N3671,0),'Cap. Corr. &amp; Prot.'!$J$4:$L$669,3,FALSE),VLOOKUP(ROUND(N3671,0),'Cap. Corr. &amp; Prot.'!$J$4:$K$669,2,FALSE)),"")</f>
        <v/>
      </c>
      <c r="P3671" s="95">
        <f t="shared" si="637"/>
        <v>0</v>
      </c>
      <c r="Q3671" s="96" t="str">
        <f>IFERROR(VLOOKUP(Y3671,'Constantes KG'!$B$7:$G$22,HLOOKUP(I3671,'Constantes KG'!$C$5:$G$6,2,FALSE),FALSE),"")</f>
        <v/>
      </c>
      <c r="R3671" s="97">
        <f t="shared" si="638"/>
        <v>0</v>
      </c>
      <c r="S3671" s="149">
        <f>IFERROR(VLOOKUP(J3671,Regulaciones!$B$3:$C$9,2,FALSE),0)</f>
        <v>0</v>
      </c>
      <c r="T3671" s="149">
        <f>S3671+IFERROR(VLOOKUP(A3671,$B$5:$T3670,19,FALSE),0)</f>
        <v>0</v>
      </c>
      <c r="U3671" s="94">
        <f t="shared" si="639"/>
        <v>0</v>
      </c>
      <c r="V3671" s="98">
        <f>U3671+IFERROR(VLOOKUP(A3671,$B$5:$V3670,21,FALSE),0)</f>
        <v>0</v>
      </c>
      <c r="W3671" s="99" t="str">
        <f>IF(Y3671&lt;&gt;"",AD3671&amp;"X"&amp;VLOOKUP(INT(N3671),'Cap. Corr. &amp; Prot.'!$J$4:$M$669,4,FALSE),"")</f>
        <v/>
      </c>
      <c r="X3671" s="100"/>
      <c r="Y3671" s="118"/>
      <c r="Z3671" s="102"/>
      <c r="AB3671" s="59" t="str">
        <f t="shared" si="640"/>
        <v/>
      </c>
      <c r="AC3671" s="59" t="str">
        <f t="shared" si="641"/>
        <v/>
      </c>
      <c r="AD3671" s="59" t="str">
        <f>IFERROR(VLOOKUP('Capacidad_&amp;_Regulación'!H3671,Regulaciones!$L$3:$M$7,2,FALSE),"")</f>
        <v/>
      </c>
      <c r="AE3671" s="74" t="str">
        <f t="shared" si="642"/>
        <v/>
      </c>
      <c r="AF3671" s="74" t="str">
        <f t="shared" si="643"/>
        <v/>
      </c>
      <c r="AG3671" s="74" t="str">
        <f t="shared" si="644"/>
        <v/>
      </c>
      <c r="AH3671" s="74">
        <f>IF(AD3671&lt;&gt;"",VLOOKUP($K$1,'Fact. Corr.'!$B$5:$G$7,HLOOKUP(H3671,'Fact. Corr.'!$C$4:$G$8,5,FALSE),FALSE),0)</f>
        <v>0</v>
      </c>
    </row>
    <row r="3672" spans="1:34" ht="20.100000000000001" hidden="1" customHeight="1" x14ac:dyDescent="0.2">
      <c r="A3672" s="109"/>
      <c r="B3672" s="119"/>
      <c r="C3672" s="111"/>
      <c r="D3672" s="112"/>
      <c r="E3672" s="107">
        <f t="shared" si="635"/>
        <v>0</v>
      </c>
      <c r="F3672" s="108">
        <f t="shared" si="636"/>
        <v>0</v>
      </c>
      <c r="G3672" s="114"/>
      <c r="H3672" s="113"/>
      <c r="I3672" s="114"/>
      <c r="J3672" s="115"/>
      <c r="K3672" s="89"/>
      <c r="L3672" s="116"/>
      <c r="M3672" s="117"/>
      <c r="N3672" s="94" t="str">
        <f t="shared" si="645"/>
        <v/>
      </c>
      <c r="O3672" s="87" t="str">
        <f>IF(N3672&lt;&gt;"",IF(J3672="CR",VLOOKUP(ROUND(N3672,0),'Cap. Corr. &amp; Prot.'!$J$4:$L$669,3,FALSE),VLOOKUP(ROUND(N3672,0),'Cap. Corr. &amp; Prot.'!$J$4:$K$669,2,FALSE)),"")</f>
        <v/>
      </c>
      <c r="P3672" s="95">
        <f t="shared" si="637"/>
        <v>0</v>
      </c>
      <c r="Q3672" s="96" t="str">
        <f>IFERROR(VLOOKUP(Y3672,'Constantes KG'!$B$7:$G$22,HLOOKUP(I3672,'Constantes KG'!$C$5:$G$6,2,FALSE),FALSE),"")</f>
        <v/>
      </c>
      <c r="R3672" s="97">
        <f t="shared" si="638"/>
        <v>0</v>
      </c>
      <c r="S3672" s="149">
        <f>IFERROR(VLOOKUP(J3672,Regulaciones!$B$3:$C$9,2,FALSE),0)</f>
        <v>0</v>
      </c>
      <c r="T3672" s="149">
        <f>S3672+IFERROR(VLOOKUP(A3672,$B$5:$T3671,19,FALSE),0)</f>
        <v>0</v>
      </c>
      <c r="U3672" s="94">
        <f t="shared" si="639"/>
        <v>0</v>
      </c>
      <c r="V3672" s="98">
        <f>U3672+IFERROR(VLOOKUP(A3672,$B$5:$V3671,21,FALSE),0)</f>
        <v>0</v>
      </c>
      <c r="W3672" s="99" t="str">
        <f>IF(Y3672&lt;&gt;"",AD3672&amp;"X"&amp;VLOOKUP(INT(N3672),'Cap. Corr. &amp; Prot.'!$J$4:$M$669,4,FALSE),"")</f>
        <v/>
      </c>
      <c r="X3672" s="100"/>
      <c r="Y3672" s="118"/>
      <c r="Z3672" s="102"/>
      <c r="AB3672" s="59" t="str">
        <f t="shared" si="640"/>
        <v/>
      </c>
      <c r="AC3672" s="59" t="str">
        <f t="shared" si="641"/>
        <v/>
      </c>
      <c r="AD3672" s="59" t="str">
        <f>IFERROR(VLOOKUP('Capacidad_&amp;_Regulación'!H3672,Regulaciones!$L$3:$M$7,2,FALSE),"")</f>
        <v/>
      </c>
      <c r="AE3672" s="74" t="str">
        <f t="shared" si="642"/>
        <v/>
      </c>
      <c r="AF3672" s="74" t="str">
        <f t="shared" si="643"/>
        <v/>
      </c>
      <c r="AG3672" s="74" t="str">
        <f t="shared" si="644"/>
        <v/>
      </c>
      <c r="AH3672" s="74">
        <f>IF(AD3672&lt;&gt;"",VLOOKUP($K$1,'Fact. Corr.'!$B$5:$G$7,HLOOKUP(H3672,'Fact. Corr.'!$C$4:$G$8,5,FALSE),FALSE),0)</f>
        <v>0</v>
      </c>
    </row>
    <row r="3673" spans="1:34" ht="20.100000000000001" hidden="1" customHeight="1" x14ac:dyDescent="0.2">
      <c r="A3673" s="109"/>
      <c r="B3673" s="119"/>
      <c r="C3673" s="111"/>
      <c r="D3673" s="112"/>
      <c r="E3673" s="107">
        <f t="shared" si="635"/>
        <v>0</v>
      </c>
      <c r="F3673" s="108">
        <f t="shared" si="636"/>
        <v>0</v>
      </c>
      <c r="G3673" s="114"/>
      <c r="H3673" s="113"/>
      <c r="I3673" s="114"/>
      <c r="J3673" s="115"/>
      <c r="K3673" s="89"/>
      <c r="L3673" s="116"/>
      <c r="M3673" s="117"/>
      <c r="N3673" s="94" t="str">
        <f t="shared" si="645"/>
        <v/>
      </c>
      <c r="O3673" s="87" t="str">
        <f>IF(N3673&lt;&gt;"",IF(J3673="CR",VLOOKUP(ROUND(N3673,0),'Cap. Corr. &amp; Prot.'!$J$4:$L$669,3,FALSE),VLOOKUP(ROUND(N3673,0),'Cap. Corr. &amp; Prot.'!$J$4:$K$669,2,FALSE)),"")</f>
        <v/>
      </c>
      <c r="P3673" s="95">
        <f t="shared" si="637"/>
        <v>0</v>
      </c>
      <c r="Q3673" s="96" t="str">
        <f>IFERROR(VLOOKUP(Y3673,'Constantes KG'!$B$7:$G$22,HLOOKUP(I3673,'Constantes KG'!$C$5:$G$6,2,FALSE),FALSE),"")</f>
        <v/>
      </c>
      <c r="R3673" s="97">
        <f t="shared" si="638"/>
        <v>0</v>
      </c>
      <c r="S3673" s="149">
        <f>IFERROR(VLOOKUP(J3673,Regulaciones!$B$3:$C$9,2,FALSE),0)</f>
        <v>0</v>
      </c>
      <c r="T3673" s="149">
        <f>S3673+IFERROR(VLOOKUP(A3673,$B$5:$T3672,19,FALSE),0)</f>
        <v>0</v>
      </c>
      <c r="U3673" s="94">
        <f t="shared" si="639"/>
        <v>0</v>
      </c>
      <c r="V3673" s="98">
        <f>U3673+IFERROR(VLOOKUP(A3673,$B$5:$V3672,21,FALSE),0)</f>
        <v>0</v>
      </c>
      <c r="W3673" s="99" t="str">
        <f>IF(Y3673&lt;&gt;"",AD3673&amp;"X"&amp;VLOOKUP(INT(N3673),'Cap. Corr. &amp; Prot.'!$J$4:$M$669,4,FALSE),"")</f>
        <v/>
      </c>
      <c r="X3673" s="100"/>
      <c r="Y3673" s="118"/>
      <c r="Z3673" s="102"/>
      <c r="AB3673" s="59" t="str">
        <f t="shared" si="640"/>
        <v/>
      </c>
      <c r="AC3673" s="59" t="str">
        <f t="shared" si="641"/>
        <v/>
      </c>
      <c r="AD3673" s="59" t="str">
        <f>IFERROR(VLOOKUP('Capacidad_&amp;_Regulación'!H3673,Regulaciones!$L$3:$M$7,2,FALSE),"")</f>
        <v/>
      </c>
      <c r="AE3673" s="74" t="str">
        <f t="shared" si="642"/>
        <v/>
      </c>
      <c r="AF3673" s="74" t="str">
        <f t="shared" si="643"/>
        <v/>
      </c>
      <c r="AG3673" s="74" t="str">
        <f t="shared" si="644"/>
        <v/>
      </c>
      <c r="AH3673" s="74">
        <f>IF(AD3673&lt;&gt;"",VLOOKUP($K$1,'Fact. Corr.'!$B$5:$G$7,HLOOKUP(H3673,'Fact. Corr.'!$C$4:$G$8,5,FALSE),FALSE),0)</f>
        <v>0</v>
      </c>
    </row>
    <row r="3674" spans="1:34" ht="20.100000000000001" hidden="1" customHeight="1" x14ac:dyDescent="0.2">
      <c r="A3674" s="109"/>
      <c r="B3674" s="119"/>
      <c r="C3674" s="111"/>
      <c r="D3674" s="112"/>
      <c r="E3674" s="107">
        <f t="shared" si="635"/>
        <v>0</v>
      </c>
      <c r="F3674" s="108">
        <f t="shared" si="636"/>
        <v>0</v>
      </c>
      <c r="G3674" s="114"/>
      <c r="H3674" s="113"/>
      <c r="I3674" s="114"/>
      <c r="J3674" s="115"/>
      <c r="K3674" s="89"/>
      <c r="L3674" s="116"/>
      <c r="M3674" s="117"/>
      <c r="N3674" s="94" t="str">
        <f t="shared" si="645"/>
        <v/>
      </c>
      <c r="O3674" s="87" t="str">
        <f>IF(N3674&lt;&gt;"",IF(J3674="CR",VLOOKUP(ROUND(N3674,0),'Cap. Corr. &amp; Prot.'!$J$4:$L$669,3,FALSE),VLOOKUP(ROUND(N3674,0),'Cap. Corr. &amp; Prot.'!$J$4:$K$669,2,FALSE)),"")</f>
        <v/>
      </c>
      <c r="P3674" s="95">
        <f t="shared" si="637"/>
        <v>0</v>
      </c>
      <c r="Q3674" s="96" t="str">
        <f>IFERROR(VLOOKUP(Y3674,'Constantes KG'!$B$7:$G$22,HLOOKUP(I3674,'Constantes KG'!$C$5:$G$6,2,FALSE),FALSE),"")</f>
        <v/>
      </c>
      <c r="R3674" s="97">
        <f t="shared" si="638"/>
        <v>0</v>
      </c>
      <c r="S3674" s="149">
        <f>IFERROR(VLOOKUP(J3674,Regulaciones!$B$3:$C$9,2,FALSE),0)</f>
        <v>0</v>
      </c>
      <c r="T3674" s="149">
        <f>S3674+IFERROR(VLOOKUP(A3674,$B$5:$T3673,19,FALSE),0)</f>
        <v>0</v>
      </c>
      <c r="U3674" s="94">
        <f t="shared" si="639"/>
        <v>0</v>
      </c>
      <c r="V3674" s="98">
        <f>U3674+IFERROR(VLOOKUP(A3674,$B$5:$V3673,21,FALSE),0)</f>
        <v>0</v>
      </c>
      <c r="W3674" s="99" t="str">
        <f>IF(Y3674&lt;&gt;"",AD3674&amp;"X"&amp;VLOOKUP(INT(N3674),'Cap. Corr. &amp; Prot.'!$J$4:$M$669,4,FALSE),"")</f>
        <v/>
      </c>
      <c r="X3674" s="100"/>
      <c r="Y3674" s="118"/>
      <c r="Z3674" s="102"/>
      <c r="AB3674" s="59" t="str">
        <f t="shared" si="640"/>
        <v/>
      </c>
      <c r="AC3674" s="59" t="str">
        <f t="shared" si="641"/>
        <v/>
      </c>
      <c r="AD3674" s="59" t="str">
        <f>IFERROR(VLOOKUP('Capacidad_&amp;_Regulación'!H3674,Regulaciones!$L$3:$M$7,2,FALSE),"")</f>
        <v/>
      </c>
      <c r="AE3674" s="74" t="str">
        <f t="shared" si="642"/>
        <v/>
      </c>
      <c r="AF3674" s="74" t="str">
        <f t="shared" si="643"/>
        <v/>
      </c>
      <c r="AG3674" s="74" t="str">
        <f t="shared" si="644"/>
        <v/>
      </c>
      <c r="AH3674" s="74">
        <f>IF(AD3674&lt;&gt;"",VLOOKUP($K$1,'Fact. Corr.'!$B$5:$G$7,HLOOKUP(H3674,'Fact. Corr.'!$C$4:$G$8,5,FALSE),FALSE),0)</f>
        <v>0</v>
      </c>
    </row>
    <row r="3675" spans="1:34" ht="20.100000000000001" hidden="1" customHeight="1" x14ac:dyDescent="0.2">
      <c r="A3675" s="109"/>
      <c r="B3675" s="119"/>
      <c r="C3675" s="111"/>
      <c r="D3675" s="112"/>
      <c r="E3675" s="107">
        <f t="shared" si="635"/>
        <v>0</v>
      </c>
      <c r="F3675" s="108">
        <f t="shared" si="636"/>
        <v>0</v>
      </c>
      <c r="G3675" s="114"/>
      <c r="H3675" s="113"/>
      <c r="I3675" s="114"/>
      <c r="J3675" s="115"/>
      <c r="K3675" s="89"/>
      <c r="L3675" s="116"/>
      <c r="M3675" s="117"/>
      <c r="N3675" s="94" t="str">
        <f t="shared" si="645"/>
        <v/>
      </c>
      <c r="O3675" s="87" t="str">
        <f>IF(N3675&lt;&gt;"",IF(J3675="CR",VLOOKUP(ROUND(N3675,0),'Cap. Corr. &amp; Prot.'!$J$4:$L$669,3,FALSE),VLOOKUP(ROUND(N3675,0),'Cap. Corr. &amp; Prot.'!$J$4:$K$669,2,FALSE)),"")</f>
        <v/>
      </c>
      <c r="P3675" s="95">
        <f t="shared" si="637"/>
        <v>0</v>
      </c>
      <c r="Q3675" s="96" t="str">
        <f>IFERROR(VLOOKUP(Y3675,'Constantes KG'!$B$7:$G$22,HLOOKUP(I3675,'Constantes KG'!$C$5:$G$6,2,FALSE),FALSE),"")</f>
        <v/>
      </c>
      <c r="R3675" s="97">
        <f t="shared" si="638"/>
        <v>0</v>
      </c>
      <c r="S3675" s="149">
        <f>IFERROR(VLOOKUP(J3675,Regulaciones!$B$3:$C$9,2,FALSE),0)</f>
        <v>0</v>
      </c>
      <c r="T3675" s="149">
        <f>S3675+IFERROR(VLOOKUP(A3675,$B$5:$T3674,19,FALSE),0)</f>
        <v>0</v>
      </c>
      <c r="U3675" s="94">
        <f t="shared" si="639"/>
        <v>0</v>
      </c>
      <c r="V3675" s="98">
        <f>U3675+IFERROR(VLOOKUP(A3675,$B$5:$V3674,21,FALSE),0)</f>
        <v>0</v>
      </c>
      <c r="W3675" s="99" t="str">
        <f>IF(Y3675&lt;&gt;"",AD3675&amp;"X"&amp;VLOOKUP(INT(N3675),'Cap. Corr. &amp; Prot.'!$J$4:$M$669,4,FALSE),"")</f>
        <v/>
      </c>
      <c r="X3675" s="100"/>
      <c r="Y3675" s="118"/>
      <c r="Z3675" s="102"/>
      <c r="AB3675" s="59" t="str">
        <f t="shared" si="640"/>
        <v/>
      </c>
      <c r="AC3675" s="59" t="str">
        <f t="shared" si="641"/>
        <v/>
      </c>
      <c r="AD3675" s="59" t="str">
        <f>IFERROR(VLOOKUP('Capacidad_&amp;_Regulación'!H3675,Regulaciones!$L$3:$M$7,2,FALSE),"")</f>
        <v/>
      </c>
      <c r="AE3675" s="74" t="str">
        <f t="shared" si="642"/>
        <v/>
      </c>
      <c r="AF3675" s="74" t="str">
        <f t="shared" si="643"/>
        <v/>
      </c>
      <c r="AG3675" s="74" t="str">
        <f t="shared" si="644"/>
        <v/>
      </c>
      <c r="AH3675" s="74">
        <f>IF(AD3675&lt;&gt;"",VLOOKUP($K$1,'Fact. Corr.'!$B$5:$G$7,HLOOKUP(H3675,'Fact. Corr.'!$C$4:$G$8,5,FALSE),FALSE),0)</f>
        <v>0</v>
      </c>
    </row>
    <row r="3676" spans="1:34" ht="20.100000000000001" hidden="1" customHeight="1" x14ac:dyDescent="0.2">
      <c r="A3676" s="109"/>
      <c r="B3676" s="119"/>
      <c r="C3676" s="111"/>
      <c r="D3676" s="112"/>
      <c r="E3676" s="107">
        <f t="shared" si="635"/>
        <v>0</v>
      </c>
      <c r="F3676" s="108">
        <f t="shared" si="636"/>
        <v>0</v>
      </c>
      <c r="G3676" s="114"/>
      <c r="H3676" s="113"/>
      <c r="I3676" s="114"/>
      <c r="J3676" s="115"/>
      <c r="K3676" s="89"/>
      <c r="L3676" s="116"/>
      <c r="M3676" s="117"/>
      <c r="N3676" s="94" t="str">
        <f t="shared" si="645"/>
        <v/>
      </c>
      <c r="O3676" s="87" t="str">
        <f>IF(N3676&lt;&gt;"",IF(J3676="CR",VLOOKUP(ROUND(N3676,0),'Cap. Corr. &amp; Prot.'!$J$4:$L$669,3,FALSE),VLOOKUP(ROUND(N3676,0),'Cap. Corr. &amp; Prot.'!$J$4:$K$669,2,FALSE)),"")</f>
        <v/>
      </c>
      <c r="P3676" s="95">
        <f t="shared" si="637"/>
        <v>0</v>
      </c>
      <c r="Q3676" s="96" t="str">
        <f>IFERROR(VLOOKUP(Y3676,'Constantes KG'!$B$7:$G$22,HLOOKUP(I3676,'Constantes KG'!$C$5:$G$6,2,FALSE),FALSE),"")</f>
        <v/>
      </c>
      <c r="R3676" s="97">
        <f t="shared" si="638"/>
        <v>0</v>
      </c>
      <c r="S3676" s="149">
        <f>IFERROR(VLOOKUP(J3676,Regulaciones!$B$3:$C$9,2,FALSE),0)</f>
        <v>0</v>
      </c>
      <c r="T3676" s="149">
        <f>S3676+IFERROR(VLOOKUP(A3676,$B$5:$T3675,19,FALSE),0)</f>
        <v>0</v>
      </c>
      <c r="U3676" s="94">
        <f t="shared" si="639"/>
        <v>0</v>
      </c>
      <c r="V3676" s="98">
        <f>U3676+IFERROR(VLOOKUP(A3676,$B$5:$V3675,21,FALSE),0)</f>
        <v>0</v>
      </c>
      <c r="W3676" s="99" t="str">
        <f>IF(Y3676&lt;&gt;"",AD3676&amp;"X"&amp;VLOOKUP(INT(N3676),'Cap. Corr. &amp; Prot.'!$J$4:$M$669,4,FALSE),"")</f>
        <v/>
      </c>
      <c r="X3676" s="100"/>
      <c r="Y3676" s="118"/>
      <c r="Z3676" s="102"/>
      <c r="AB3676" s="59" t="str">
        <f t="shared" si="640"/>
        <v/>
      </c>
      <c r="AC3676" s="59" t="str">
        <f t="shared" si="641"/>
        <v/>
      </c>
      <c r="AD3676" s="59" t="str">
        <f>IFERROR(VLOOKUP('Capacidad_&amp;_Regulación'!H3676,Regulaciones!$L$3:$M$7,2,FALSE),"")</f>
        <v/>
      </c>
      <c r="AE3676" s="74" t="str">
        <f t="shared" si="642"/>
        <v/>
      </c>
      <c r="AF3676" s="74" t="str">
        <f t="shared" si="643"/>
        <v/>
      </c>
      <c r="AG3676" s="74" t="str">
        <f t="shared" si="644"/>
        <v/>
      </c>
      <c r="AH3676" s="74">
        <f>IF(AD3676&lt;&gt;"",VLOOKUP($K$1,'Fact. Corr.'!$B$5:$G$7,HLOOKUP(H3676,'Fact. Corr.'!$C$4:$G$8,5,FALSE),FALSE),0)</f>
        <v>0</v>
      </c>
    </row>
    <row r="3677" spans="1:34" ht="20.100000000000001" hidden="1" customHeight="1" x14ac:dyDescent="0.2">
      <c r="A3677" s="109"/>
      <c r="B3677" s="119"/>
      <c r="C3677" s="111"/>
      <c r="D3677" s="112"/>
      <c r="E3677" s="107">
        <f t="shared" si="635"/>
        <v>0</v>
      </c>
      <c r="F3677" s="108">
        <f t="shared" si="636"/>
        <v>0</v>
      </c>
      <c r="G3677" s="114"/>
      <c r="H3677" s="113"/>
      <c r="I3677" s="114"/>
      <c r="J3677" s="115"/>
      <c r="K3677" s="89"/>
      <c r="L3677" s="116"/>
      <c r="M3677" s="117"/>
      <c r="N3677" s="94" t="str">
        <f t="shared" si="645"/>
        <v/>
      </c>
      <c r="O3677" s="87" t="str">
        <f>IF(N3677&lt;&gt;"",IF(J3677="CR",VLOOKUP(ROUND(N3677,0),'Cap. Corr. &amp; Prot.'!$J$4:$L$669,3,FALSE),VLOOKUP(ROUND(N3677,0),'Cap. Corr. &amp; Prot.'!$J$4:$K$669,2,FALSE)),"")</f>
        <v/>
      </c>
      <c r="P3677" s="95">
        <f t="shared" si="637"/>
        <v>0</v>
      </c>
      <c r="Q3677" s="96" t="str">
        <f>IFERROR(VLOOKUP(Y3677,'Constantes KG'!$B$7:$G$22,HLOOKUP(I3677,'Constantes KG'!$C$5:$G$6,2,FALSE),FALSE),"")</f>
        <v/>
      </c>
      <c r="R3677" s="97">
        <f t="shared" si="638"/>
        <v>0</v>
      </c>
      <c r="S3677" s="149">
        <f>IFERROR(VLOOKUP(J3677,Regulaciones!$B$3:$C$9,2,FALSE),0)</f>
        <v>0</v>
      </c>
      <c r="T3677" s="149">
        <f>S3677+IFERROR(VLOOKUP(A3677,$B$5:$T3676,19,FALSE),0)</f>
        <v>0</v>
      </c>
      <c r="U3677" s="94">
        <f t="shared" si="639"/>
        <v>0</v>
      </c>
      <c r="V3677" s="98">
        <f>U3677+IFERROR(VLOOKUP(A3677,$B$5:$V3676,21,FALSE),0)</f>
        <v>0</v>
      </c>
      <c r="W3677" s="99" t="str">
        <f>IF(Y3677&lt;&gt;"",AD3677&amp;"X"&amp;VLOOKUP(INT(N3677),'Cap. Corr. &amp; Prot.'!$J$4:$M$669,4,FALSE),"")</f>
        <v/>
      </c>
      <c r="X3677" s="100"/>
      <c r="Y3677" s="118"/>
      <c r="Z3677" s="102"/>
      <c r="AB3677" s="59" t="str">
        <f t="shared" si="640"/>
        <v/>
      </c>
      <c r="AC3677" s="59" t="str">
        <f t="shared" si="641"/>
        <v/>
      </c>
      <c r="AD3677" s="59" t="str">
        <f>IFERROR(VLOOKUP('Capacidad_&amp;_Regulación'!H3677,Regulaciones!$L$3:$M$7,2,FALSE),"")</f>
        <v/>
      </c>
      <c r="AE3677" s="74" t="str">
        <f t="shared" si="642"/>
        <v/>
      </c>
      <c r="AF3677" s="74" t="str">
        <f t="shared" si="643"/>
        <v/>
      </c>
      <c r="AG3677" s="74" t="str">
        <f t="shared" si="644"/>
        <v/>
      </c>
      <c r="AH3677" s="74">
        <f>IF(AD3677&lt;&gt;"",VLOOKUP($K$1,'Fact. Corr.'!$B$5:$G$7,HLOOKUP(H3677,'Fact. Corr.'!$C$4:$G$8,5,FALSE),FALSE),0)</f>
        <v>0</v>
      </c>
    </row>
    <row r="3678" spans="1:34" ht="20.100000000000001" hidden="1" customHeight="1" x14ac:dyDescent="0.2">
      <c r="A3678" s="109"/>
      <c r="B3678" s="119"/>
      <c r="C3678" s="111"/>
      <c r="D3678" s="112"/>
      <c r="E3678" s="107">
        <f t="shared" si="635"/>
        <v>0</v>
      </c>
      <c r="F3678" s="108">
        <f t="shared" si="636"/>
        <v>0</v>
      </c>
      <c r="G3678" s="114"/>
      <c r="H3678" s="113"/>
      <c r="I3678" s="114"/>
      <c r="J3678" s="115"/>
      <c r="K3678" s="89"/>
      <c r="L3678" s="116"/>
      <c r="M3678" s="117"/>
      <c r="N3678" s="94" t="str">
        <f t="shared" si="645"/>
        <v/>
      </c>
      <c r="O3678" s="87" t="str">
        <f>IF(N3678&lt;&gt;"",IF(J3678="CR",VLOOKUP(ROUND(N3678,0),'Cap. Corr. &amp; Prot.'!$J$4:$L$669,3,FALSE),VLOOKUP(ROUND(N3678,0),'Cap. Corr. &amp; Prot.'!$J$4:$K$669,2,FALSE)),"")</f>
        <v/>
      </c>
      <c r="P3678" s="95">
        <f t="shared" si="637"/>
        <v>0</v>
      </c>
      <c r="Q3678" s="96" t="str">
        <f>IFERROR(VLOOKUP(Y3678,'Constantes KG'!$B$7:$G$22,HLOOKUP(I3678,'Constantes KG'!$C$5:$G$6,2,FALSE),FALSE),"")</f>
        <v/>
      </c>
      <c r="R3678" s="97">
        <f t="shared" si="638"/>
        <v>0</v>
      </c>
      <c r="S3678" s="149">
        <f>IFERROR(VLOOKUP(J3678,Regulaciones!$B$3:$C$9,2,FALSE),0)</f>
        <v>0</v>
      </c>
      <c r="T3678" s="149">
        <f>S3678+IFERROR(VLOOKUP(A3678,$B$5:$T3677,19,FALSE),0)</f>
        <v>0</v>
      </c>
      <c r="U3678" s="94">
        <f t="shared" si="639"/>
        <v>0</v>
      </c>
      <c r="V3678" s="98">
        <f>U3678+IFERROR(VLOOKUP(A3678,$B$5:$V3677,21,FALSE),0)</f>
        <v>0</v>
      </c>
      <c r="W3678" s="99" t="str">
        <f>IF(Y3678&lt;&gt;"",AD3678&amp;"X"&amp;VLOOKUP(INT(N3678),'Cap. Corr. &amp; Prot.'!$J$4:$M$669,4,FALSE),"")</f>
        <v/>
      </c>
      <c r="X3678" s="100"/>
      <c r="Y3678" s="118"/>
      <c r="Z3678" s="102"/>
      <c r="AB3678" s="59" t="str">
        <f t="shared" si="640"/>
        <v/>
      </c>
      <c r="AC3678" s="59" t="str">
        <f t="shared" si="641"/>
        <v/>
      </c>
      <c r="AD3678" s="59" t="str">
        <f>IFERROR(VLOOKUP('Capacidad_&amp;_Regulación'!H3678,Regulaciones!$L$3:$M$7,2,FALSE),"")</f>
        <v/>
      </c>
      <c r="AE3678" s="74" t="str">
        <f t="shared" si="642"/>
        <v/>
      </c>
      <c r="AF3678" s="74" t="str">
        <f t="shared" si="643"/>
        <v/>
      </c>
      <c r="AG3678" s="74" t="str">
        <f t="shared" si="644"/>
        <v/>
      </c>
      <c r="AH3678" s="74">
        <f>IF(AD3678&lt;&gt;"",VLOOKUP($K$1,'Fact. Corr.'!$B$5:$G$7,HLOOKUP(H3678,'Fact. Corr.'!$C$4:$G$8,5,FALSE),FALSE),0)</f>
        <v>0</v>
      </c>
    </row>
    <row r="3679" spans="1:34" ht="20.100000000000001" hidden="1" customHeight="1" x14ac:dyDescent="0.2">
      <c r="A3679" s="109"/>
      <c r="B3679" s="119"/>
      <c r="C3679" s="111"/>
      <c r="D3679" s="112"/>
      <c r="E3679" s="107">
        <f t="shared" si="635"/>
        <v>0</v>
      </c>
      <c r="F3679" s="108">
        <f t="shared" si="636"/>
        <v>0</v>
      </c>
      <c r="G3679" s="114"/>
      <c r="H3679" s="113"/>
      <c r="I3679" s="114"/>
      <c r="J3679" s="115"/>
      <c r="K3679" s="89"/>
      <c r="L3679" s="116"/>
      <c r="M3679" s="117"/>
      <c r="N3679" s="94" t="str">
        <f t="shared" si="645"/>
        <v/>
      </c>
      <c r="O3679" s="87" t="str">
        <f>IF(N3679&lt;&gt;"",IF(J3679="CR",VLOOKUP(ROUND(N3679,0),'Cap. Corr. &amp; Prot.'!$J$4:$L$669,3,FALSE),VLOOKUP(ROUND(N3679,0),'Cap. Corr. &amp; Prot.'!$J$4:$K$669,2,FALSE)),"")</f>
        <v/>
      </c>
      <c r="P3679" s="95">
        <f t="shared" si="637"/>
        <v>0</v>
      </c>
      <c r="Q3679" s="96" t="str">
        <f>IFERROR(VLOOKUP(Y3679,'Constantes KG'!$B$7:$G$22,HLOOKUP(I3679,'Constantes KG'!$C$5:$G$6,2,FALSE),FALSE),"")</f>
        <v/>
      </c>
      <c r="R3679" s="97">
        <f t="shared" si="638"/>
        <v>0</v>
      </c>
      <c r="S3679" s="149">
        <f>IFERROR(VLOOKUP(J3679,Regulaciones!$B$3:$C$9,2,FALSE),0)</f>
        <v>0</v>
      </c>
      <c r="T3679" s="149">
        <f>S3679+IFERROR(VLOOKUP(A3679,$B$5:$T3678,19,FALSE),0)</f>
        <v>0</v>
      </c>
      <c r="U3679" s="94">
        <f t="shared" si="639"/>
        <v>0</v>
      </c>
      <c r="V3679" s="98">
        <f>U3679+IFERROR(VLOOKUP(A3679,$B$5:$V3678,21,FALSE),0)</f>
        <v>0</v>
      </c>
      <c r="W3679" s="99" t="str">
        <f>IF(Y3679&lt;&gt;"",AD3679&amp;"X"&amp;VLOOKUP(INT(N3679),'Cap. Corr. &amp; Prot.'!$J$4:$M$669,4,FALSE),"")</f>
        <v/>
      </c>
      <c r="X3679" s="100"/>
      <c r="Y3679" s="118"/>
      <c r="Z3679" s="102"/>
      <c r="AB3679" s="59" t="str">
        <f t="shared" si="640"/>
        <v/>
      </c>
      <c r="AC3679" s="59" t="str">
        <f t="shared" si="641"/>
        <v/>
      </c>
      <c r="AD3679" s="59" t="str">
        <f>IFERROR(VLOOKUP('Capacidad_&amp;_Regulación'!H3679,Regulaciones!$L$3:$M$7,2,FALSE),"")</f>
        <v/>
      </c>
      <c r="AE3679" s="74" t="str">
        <f t="shared" si="642"/>
        <v/>
      </c>
      <c r="AF3679" s="74" t="str">
        <f t="shared" si="643"/>
        <v/>
      </c>
      <c r="AG3679" s="74" t="str">
        <f t="shared" si="644"/>
        <v/>
      </c>
      <c r="AH3679" s="74">
        <f>IF(AD3679&lt;&gt;"",VLOOKUP($K$1,'Fact. Corr.'!$B$5:$G$7,HLOOKUP(H3679,'Fact. Corr.'!$C$4:$G$8,5,FALSE),FALSE),0)</f>
        <v>0</v>
      </c>
    </row>
    <row r="3680" spans="1:34" ht="20.100000000000001" hidden="1" customHeight="1" x14ac:dyDescent="0.2">
      <c r="A3680" s="109"/>
      <c r="B3680" s="119"/>
      <c r="C3680" s="111"/>
      <c r="D3680" s="112"/>
      <c r="E3680" s="107">
        <f t="shared" si="635"/>
        <v>0</v>
      </c>
      <c r="F3680" s="108">
        <f t="shared" si="636"/>
        <v>0</v>
      </c>
      <c r="G3680" s="114"/>
      <c r="H3680" s="113"/>
      <c r="I3680" s="114"/>
      <c r="J3680" s="115"/>
      <c r="K3680" s="89"/>
      <c r="L3680" s="116"/>
      <c r="M3680" s="117"/>
      <c r="N3680" s="94" t="str">
        <f t="shared" si="645"/>
        <v/>
      </c>
      <c r="O3680" s="87" t="str">
        <f>IF(N3680&lt;&gt;"",IF(J3680="CR",VLOOKUP(ROUND(N3680,0),'Cap. Corr. &amp; Prot.'!$J$4:$L$669,3,FALSE),VLOOKUP(ROUND(N3680,0),'Cap. Corr. &amp; Prot.'!$J$4:$K$669,2,FALSE)),"")</f>
        <v/>
      </c>
      <c r="P3680" s="95">
        <f t="shared" si="637"/>
        <v>0</v>
      </c>
      <c r="Q3680" s="96" t="str">
        <f>IFERROR(VLOOKUP(Y3680,'Constantes KG'!$B$7:$G$22,HLOOKUP(I3680,'Constantes KG'!$C$5:$G$6,2,FALSE),FALSE),"")</f>
        <v/>
      </c>
      <c r="R3680" s="97">
        <f t="shared" si="638"/>
        <v>0</v>
      </c>
      <c r="S3680" s="149">
        <f>IFERROR(VLOOKUP(J3680,Regulaciones!$B$3:$C$9,2,FALSE),0)</f>
        <v>0</v>
      </c>
      <c r="T3680" s="149">
        <f>S3680+IFERROR(VLOOKUP(A3680,$B$5:$T3679,19,FALSE),0)</f>
        <v>0</v>
      </c>
      <c r="U3680" s="94">
        <f t="shared" si="639"/>
        <v>0</v>
      </c>
      <c r="V3680" s="98">
        <f>U3680+IFERROR(VLOOKUP(A3680,$B$5:$V3679,21,FALSE),0)</f>
        <v>0</v>
      </c>
      <c r="W3680" s="99" t="str">
        <f>IF(Y3680&lt;&gt;"",AD3680&amp;"X"&amp;VLOOKUP(INT(N3680),'Cap. Corr. &amp; Prot.'!$J$4:$M$669,4,FALSE),"")</f>
        <v/>
      </c>
      <c r="X3680" s="100"/>
      <c r="Y3680" s="118"/>
      <c r="Z3680" s="102"/>
      <c r="AB3680" s="59" t="str">
        <f t="shared" si="640"/>
        <v/>
      </c>
      <c r="AC3680" s="59" t="str">
        <f t="shared" si="641"/>
        <v/>
      </c>
      <c r="AD3680" s="59" t="str">
        <f>IFERROR(VLOOKUP('Capacidad_&amp;_Regulación'!H3680,Regulaciones!$L$3:$M$7,2,FALSE),"")</f>
        <v/>
      </c>
      <c r="AE3680" s="74" t="str">
        <f t="shared" si="642"/>
        <v/>
      </c>
      <c r="AF3680" s="74" t="str">
        <f t="shared" si="643"/>
        <v/>
      </c>
      <c r="AG3680" s="74" t="str">
        <f t="shared" si="644"/>
        <v/>
      </c>
      <c r="AH3680" s="74">
        <f>IF(AD3680&lt;&gt;"",VLOOKUP($K$1,'Fact. Corr.'!$B$5:$G$7,HLOOKUP(H3680,'Fact. Corr.'!$C$4:$G$8,5,FALSE),FALSE),0)</f>
        <v>0</v>
      </c>
    </row>
    <row r="3681" spans="1:34" ht="20.100000000000001" hidden="1" customHeight="1" x14ac:dyDescent="0.2">
      <c r="A3681" s="109"/>
      <c r="B3681" s="119"/>
      <c r="C3681" s="111"/>
      <c r="D3681" s="112"/>
      <c r="E3681" s="107">
        <f t="shared" si="635"/>
        <v>0</v>
      </c>
      <c r="F3681" s="108">
        <f t="shared" si="636"/>
        <v>0</v>
      </c>
      <c r="G3681" s="114"/>
      <c r="H3681" s="113"/>
      <c r="I3681" s="114"/>
      <c r="J3681" s="115"/>
      <c r="K3681" s="89"/>
      <c r="L3681" s="116"/>
      <c r="M3681" s="117"/>
      <c r="N3681" s="94" t="str">
        <f t="shared" si="645"/>
        <v/>
      </c>
      <c r="O3681" s="87" t="str">
        <f>IF(N3681&lt;&gt;"",IF(J3681="CR",VLOOKUP(ROUND(N3681,0),'Cap. Corr. &amp; Prot.'!$J$4:$L$669,3,FALSE),VLOOKUP(ROUND(N3681,0),'Cap. Corr. &amp; Prot.'!$J$4:$K$669,2,FALSE)),"")</f>
        <v/>
      </c>
      <c r="P3681" s="95">
        <f t="shared" si="637"/>
        <v>0</v>
      </c>
      <c r="Q3681" s="96" t="str">
        <f>IFERROR(VLOOKUP(Y3681,'Constantes KG'!$B$7:$G$22,HLOOKUP(I3681,'Constantes KG'!$C$5:$G$6,2,FALSE),FALSE),"")</f>
        <v/>
      </c>
      <c r="R3681" s="97">
        <f t="shared" si="638"/>
        <v>0</v>
      </c>
      <c r="S3681" s="149">
        <f>IFERROR(VLOOKUP(J3681,Regulaciones!$B$3:$C$9,2,FALSE),0)</f>
        <v>0</v>
      </c>
      <c r="T3681" s="149">
        <f>S3681+IFERROR(VLOOKUP(A3681,$B$5:$T3680,19,FALSE),0)</f>
        <v>0</v>
      </c>
      <c r="U3681" s="94">
        <f t="shared" si="639"/>
        <v>0</v>
      </c>
      <c r="V3681" s="98">
        <f>U3681+IFERROR(VLOOKUP(A3681,$B$5:$V3680,21,FALSE),0)</f>
        <v>0</v>
      </c>
      <c r="W3681" s="99" t="str">
        <f>IF(Y3681&lt;&gt;"",AD3681&amp;"X"&amp;VLOOKUP(INT(N3681),'Cap. Corr. &amp; Prot.'!$J$4:$M$669,4,FALSE),"")</f>
        <v/>
      </c>
      <c r="X3681" s="100"/>
      <c r="Y3681" s="118"/>
      <c r="Z3681" s="102"/>
      <c r="AB3681" s="59" t="str">
        <f t="shared" si="640"/>
        <v/>
      </c>
      <c r="AC3681" s="59" t="str">
        <f t="shared" si="641"/>
        <v/>
      </c>
      <c r="AD3681" s="59" t="str">
        <f>IFERROR(VLOOKUP('Capacidad_&amp;_Regulación'!H3681,Regulaciones!$L$3:$M$7,2,FALSE),"")</f>
        <v/>
      </c>
      <c r="AE3681" s="74" t="str">
        <f t="shared" si="642"/>
        <v/>
      </c>
      <c r="AF3681" s="74" t="str">
        <f t="shared" si="643"/>
        <v/>
      </c>
      <c r="AG3681" s="74" t="str">
        <f t="shared" si="644"/>
        <v/>
      </c>
      <c r="AH3681" s="74">
        <f>IF(AD3681&lt;&gt;"",VLOOKUP($K$1,'Fact. Corr.'!$B$5:$G$7,HLOOKUP(H3681,'Fact. Corr.'!$C$4:$G$8,5,FALSE),FALSE),0)</f>
        <v>0</v>
      </c>
    </row>
    <row r="3682" spans="1:34" ht="20.100000000000001" hidden="1" customHeight="1" x14ac:dyDescent="0.2">
      <c r="A3682" s="109"/>
      <c r="B3682" s="119"/>
      <c r="C3682" s="111"/>
      <c r="D3682" s="112"/>
      <c r="E3682" s="107">
        <f t="shared" si="635"/>
        <v>0</v>
      </c>
      <c r="F3682" s="108">
        <f t="shared" si="636"/>
        <v>0</v>
      </c>
      <c r="G3682" s="114"/>
      <c r="H3682" s="113"/>
      <c r="I3682" s="114"/>
      <c r="J3682" s="115"/>
      <c r="K3682" s="89"/>
      <c r="L3682" s="116"/>
      <c r="M3682" s="117"/>
      <c r="N3682" s="94" t="str">
        <f t="shared" si="645"/>
        <v/>
      </c>
      <c r="O3682" s="87" t="str">
        <f>IF(N3682&lt;&gt;"",IF(J3682="CR",VLOOKUP(ROUND(N3682,0),'Cap. Corr. &amp; Prot.'!$J$4:$L$669,3,FALSE),VLOOKUP(ROUND(N3682,0),'Cap. Corr. &amp; Prot.'!$J$4:$K$669,2,FALSE)),"")</f>
        <v/>
      </c>
      <c r="P3682" s="95">
        <f t="shared" si="637"/>
        <v>0</v>
      </c>
      <c r="Q3682" s="96" t="str">
        <f>IFERROR(VLOOKUP(Y3682,'Constantes KG'!$B$7:$G$22,HLOOKUP(I3682,'Constantes KG'!$C$5:$G$6,2,FALSE),FALSE),"")</f>
        <v/>
      </c>
      <c r="R3682" s="97">
        <f t="shared" si="638"/>
        <v>0</v>
      </c>
      <c r="S3682" s="149">
        <f>IFERROR(VLOOKUP(J3682,Regulaciones!$B$3:$C$9,2,FALSE),0)</f>
        <v>0</v>
      </c>
      <c r="T3682" s="149">
        <f>S3682+IFERROR(VLOOKUP(A3682,$B$5:$T3681,19,FALSE),0)</f>
        <v>0</v>
      </c>
      <c r="U3682" s="94">
        <f t="shared" si="639"/>
        <v>0</v>
      </c>
      <c r="V3682" s="98">
        <f>U3682+IFERROR(VLOOKUP(A3682,$B$5:$V3681,21,FALSE),0)</f>
        <v>0</v>
      </c>
      <c r="W3682" s="99" t="str">
        <f>IF(Y3682&lt;&gt;"",AD3682&amp;"X"&amp;VLOOKUP(INT(N3682),'Cap. Corr. &amp; Prot.'!$J$4:$M$669,4,FALSE),"")</f>
        <v/>
      </c>
      <c r="X3682" s="100"/>
      <c r="Y3682" s="118"/>
      <c r="Z3682" s="102"/>
      <c r="AB3682" s="59" t="str">
        <f t="shared" si="640"/>
        <v/>
      </c>
      <c r="AC3682" s="59" t="str">
        <f t="shared" si="641"/>
        <v/>
      </c>
      <c r="AD3682" s="59" t="str">
        <f>IFERROR(VLOOKUP('Capacidad_&amp;_Regulación'!H3682,Regulaciones!$L$3:$M$7,2,FALSE),"")</f>
        <v/>
      </c>
      <c r="AE3682" s="74" t="str">
        <f t="shared" si="642"/>
        <v/>
      </c>
      <c r="AF3682" s="74" t="str">
        <f t="shared" si="643"/>
        <v/>
      </c>
      <c r="AG3682" s="74" t="str">
        <f t="shared" si="644"/>
        <v/>
      </c>
      <c r="AH3682" s="74">
        <f>IF(AD3682&lt;&gt;"",VLOOKUP($K$1,'Fact. Corr.'!$B$5:$G$7,HLOOKUP(H3682,'Fact. Corr.'!$C$4:$G$8,5,FALSE),FALSE),0)</f>
        <v>0</v>
      </c>
    </row>
    <row r="3683" spans="1:34" ht="20.100000000000001" hidden="1" customHeight="1" x14ac:dyDescent="0.2">
      <c r="A3683" s="109"/>
      <c r="B3683" s="119"/>
      <c r="C3683" s="111"/>
      <c r="D3683" s="112"/>
      <c r="E3683" s="107">
        <f t="shared" si="635"/>
        <v>0</v>
      </c>
      <c r="F3683" s="108">
        <f t="shared" si="636"/>
        <v>0</v>
      </c>
      <c r="G3683" s="114"/>
      <c r="H3683" s="113"/>
      <c r="I3683" s="114"/>
      <c r="J3683" s="115"/>
      <c r="K3683" s="89"/>
      <c r="L3683" s="116"/>
      <c r="M3683" s="117"/>
      <c r="N3683" s="94" t="str">
        <f t="shared" si="645"/>
        <v/>
      </c>
      <c r="O3683" s="87" t="str">
        <f>IF(N3683&lt;&gt;"",IF(J3683="CR",VLOOKUP(ROUND(N3683,0),'Cap. Corr. &amp; Prot.'!$J$4:$L$669,3,FALSE),VLOOKUP(ROUND(N3683,0),'Cap. Corr. &amp; Prot.'!$J$4:$K$669,2,FALSE)),"")</f>
        <v/>
      </c>
      <c r="P3683" s="95">
        <f t="shared" si="637"/>
        <v>0</v>
      </c>
      <c r="Q3683" s="96" t="str">
        <f>IFERROR(VLOOKUP(Y3683,'Constantes KG'!$B$7:$G$22,HLOOKUP(I3683,'Constantes KG'!$C$5:$G$6,2,FALSE),FALSE),"")</f>
        <v/>
      </c>
      <c r="R3683" s="97">
        <f t="shared" si="638"/>
        <v>0</v>
      </c>
      <c r="S3683" s="149">
        <f>IFERROR(VLOOKUP(J3683,Regulaciones!$B$3:$C$9,2,FALSE),0)</f>
        <v>0</v>
      </c>
      <c r="T3683" s="149">
        <f>S3683+IFERROR(VLOOKUP(A3683,$B$5:$T3682,19,FALSE),0)</f>
        <v>0</v>
      </c>
      <c r="U3683" s="94">
        <f t="shared" si="639"/>
        <v>0</v>
      </c>
      <c r="V3683" s="98">
        <f>U3683+IFERROR(VLOOKUP(A3683,$B$5:$V3682,21,FALSE),0)</f>
        <v>0</v>
      </c>
      <c r="W3683" s="99" t="str">
        <f>IF(Y3683&lt;&gt;"",AD3683&amp;"X"&amp;VLOOKUP(INT(N3683),'Cap. Corr. &amp; Prot.'!$J$4:$M$669,4,FALSE),"")</f>
        <v/>
      </c>
      <c r="X3683" s="100"/>
      <c r="Y3683" s="118"/>
      <c r="Z3683" s="102"/>
      <c r="AB3683" s="59" t="str">
        <f t="shared" si="640"/>
        <v/>
      </c>
      <c r="AC3683" s="59" t="str">
        <f t="shared" si="641"/>
        <v/>
      </c>
      <c r="AD3683" s="59" t="str">
        <f>IFERROR(VLOOKUP('Capacidad_&amp;_Regulación'!H3683,Regulaciones!$L$3:$M$7,2,FALSE),"")</f>
        <v/>
      </c>
      <c r="AE3683" s="74" t="str">
        <f t="shared" si="642"/>
        <v/>
      </c>
      <c r="AF3683" s="74" t="str">
        <f t="shared" si="643"/>
        <v/>
      </c>
      <c r="AG3683" s="74" t="str">
        <f t="shared" si="644"/>
        <v/>
      </c>
      <c r="AH3683" s="74">
        <f>IF(AD3683&lt;&gt;"",VLOOKUP($K$1,'Fact. Corr.'!$B$5:$G$7,HLOOKUP(H3683,'Fact. Corr.'!$C$4:$G$8,5,FALSE),FALSE),0)</f>
        <v>0</v>
      </c>
    </row>
    <row r="3684" spans="1:34" ht="20.100000000000001" hidden="1" customHeight="1" x14ac:dyDescent="0.2">
      <c r="A3684" s="109"/>
      <c r="B3684" s="119"/>
      <c r="C3684" s="111"/>
      <c r="D3684" s="112"/>
      <c r="E3684" s="107">
        <f t="shared" si="635"/>
        <v>0</v>
      </c>
      <c r="F3684" s="108">
        <f t="shared" si="636"/>
        <v>0</v>
      </c>
      <c r="G3684" s="114"/>
      <c r="H3684" s="113"/>
      <c r="I3684" s="114"/>
      <c r="J3684" s="115"/>
      <c r="K3684" s="89"/>
      <c r="L3684" s="116"/>
      <c r="M3684" s="117"/>
      <c r="N3684" s="94" t="str">
        <f t="shared" si="645"/>
        <v/>
      </c>
      <c r="O3684" s="87" t="str">
        <f>IF(N3684&lt;&gt;"",IF(J3684="CR",VLOOKUP(ROUND(N3684,0),'Cap. Corr. &amp; Prot.'!$J$4:$L$669,3,FALSE),VLOOKUP(ROUND(N3684,0),'Cap. Corr. &amp; Prot.'!$J$4:$K$669,2,FALSE)),"")</f>
        <v/>
      </c>
      <c r="P3684" s="95">
        <f t="shared" si="637"/>
        <v>0</v>
      </c>
      <c r="Q3684" s="96" t="str">
        <f>IFERROR(VLOOKUP(Y3684,'Constantes KG'!$B$7:$G$22,HLOOKUP(I3684,'Constantes KG'!$C$5:$G$6,2,FALSE),FALSE),"")</f>
        <v/>
      </c>
      <c r="R3684" s="97">
        <f t="shared" si="638"/>
        <v>0</v>
      </c>
      <c r="S3684" s="149">
        <f>IFERROR(VLOOKUP(J3684,Regulaciones!$B$3:$C$9,2,FALSE),0)</f>
        <v>0</v>
      </c>
      <c r="T3684" s="149">
        <f>S3684+IFERROR(VLOOKUP(A3684,$B$5:$T3683,19,FALSE),0)</f>
        <v>0</v>
      </c>
      <c r="U3684" s="94">
        <f t="shared" si="639"/>
        <v>0</v>
      </c>
      <c r="V3684" s="98">
        <f>U3684+IFERROR(VLOOKUP(A3684,$B$5:$V3683,21,FALSE),0)</f>
        <v>0</v>
      </c>
      <c r="W3684" s="99" t="str">
        <f>IF(Y3684&lt;&gt;"",AD3684&amp;"X"&amp;VLOOKUP(INT(N3684),'Cap. Corr. &amp; Prot.'!$J$4:$M$669,4,FALSE),"")</f>
        <v/>
      </c>
      <c r="X3684" s="100"/>
      <c r="Y3684" s="118"/>
      <c r="Z3684" s="102"/>
      <c r="AB3684" s="59" t="str">
        <f t="shared" si="640"/>
        <v/>
      </c>
      <c r="AC3684" s="59" t="str">
        <f t="shared" si="641"/>
        <v/>
      </c>
      <c r="AD3684" s="59" t="str">
        <f>IFERROR(VLOOKUP('Capacidad_&amp;_Regulación'!H3684,Regulaciones!$L$3:$M$7,2,FALSE),"")</f>
        <v/>
      </c>
      <c r="AE3684" s="74" t="str">
        <f t="shared" si="642"/>
        <v/>
      </c>
      <c r="AF3684" s="74" t="str">
        <f t="shared" si="643"/>
        <v/>
      </c>
      <c r="AG3684" s="74" t="str">
        <f t="shared" si="644"/>
        <v/>
      </c>
      <c r="AH3684" s="74">
        <f>IF(AD3684&lt;&gt;"",VLOOKUP($K$1,'Fact. Corr.'!$B$5:$G$7,HLOOKUP(H3684,'Fact. Corr.'!$C$4:$G$8,5,FALSE),FALSE),0)</f>
        <v>0</v>
      </c>
    </row>
    <row r="3685" spans="1:34" ht="20.100000000000001" hidden="1" customHeight="1" x14ac:dyDescent="0.2">
      <c r="A3685" s="109"/>
      <c r="B3685" s="119"/>
      <c r="C3685" s="111"/>
      <c r="D3685" s="112"/>
      <c r="E3685" s="107">
        <f t="shared" si="635"/>
        <v>0</v>
      </c>
      <c r="F3685" s="108">
        <f t="shared" si="636"/>
        <v>0</v>
      </c>
      <c r="G3685" s="114"/>
      <c r="H3685" s="113"/>
      <c r="I3685" s="114"/>
      <c r="J3685" s="115"/>
      <c r="K3685" s="89"/>
      <c r="L3685" s="116"/>
      <c r="M3685" s="117"/>
      <c r="N3685" s="94" t="str">
        <f t="shared" si="645"/>
        <v/>
      </c>
      <c r="O3685" s="87" t="str">
        <f>IF(N3685&lt;&gt;"",IF(J3685="CR",VLOOKUP(ROUND(N3685,0),'Cap. Corr. &amp; Prot.'!$J$4:$L$669,3,FALSE),VLOOKUP(ROUND(N3685,0),'Cap. Corr. &amp; Prot.'!$J$4:$K$669,2,FALSE)),"")</f>
        <v/>
      </c>
      <c r="P3685" s="95">
        <f t="shared" si="637"/>
        <v>0</v>
      </c>
      <c r="Q3685" s="96" t="str">
        <f>IFERROR(VLOOKUP(Y3685,'Constantes KG'!$B$7:$G$22,HLOOKUP(I3685,'Constantes KG'!$C$5:$G$6,2,FALSE),FALSE),"")</f>
        <v/>
      </c>
      <c r="R3685" s="97">
        <f t="shared" si="638"/>
        <v>0</v>
      </c>
      <c r="S3685" s="149">
        <f>IFERROR(VLOOKUP(J3685,Regulaciones!$B$3:$C$9,2,FALSE),0)</f>
        <v>0</v>
      </c>
      <c r="T3685" s="149">
        <f>S3685+IFERROR(VLOOKUP(A3685,$B$5:$T3684,19,FALSE),0)</f>
        <v>0</v>
      </c>
      <c r="U3685" s="94">
        <f t="shared" si="639"/>
        <v>0</v>
      </c>
      <c r="V3685" s="98">
        <f>U3685+IFERROR(VLOOKUP(A3685,$B$5:$V3684,21,FALSE),0)</f>
        <v>0</v>
      </c>
      <c r="W3685" s="99" t="str">
        <f>IF(Y3685&lt;&gt;"",AD3685&amp;"X"&amp;VLOOKUP(INT(N3685),'Cap. Corr. &amp; Prot.'!$J$4:$M$669,4,FALSE),"")</f>
        <v/>
      </c>
      <c r="X3685" s="100"/>
      <c r="Y3685" s="118"/>
      <c r="Z3685" s="102"/>
      <c r="AB3685" s="59" t="str">
        <f t="shared" si="640"/>
        <v/>
      </c>
      <c r="AC3685" s="59" t="str">
        <f t="shared" si="641"/>
        <v/>
      </c>
      <c r="AD3685" s="59" t="str">
        <f>IFERROR(VLOOKUP('Capacidad_&amp;_Regulación'!H3685,Regulaciones!$L$3:$M$7,2,FALSE),"")</f>
        <v/>
      </c>
      <c r="AE3685" s="74" t="str">
        <f t="shared" si="642"/>
        <v/>
      </c>
      <c r="AF3685" s="74" t="str">
        <f t="shared" si="643"/>
        <v/>
      </c>
      <c r="AG3685" s="74" t="str">
        <f t="shared" si="644"/>
        <v/>
      </c>
      <c r="AH3685" s="74">
        <f>IF(AD3685&lt;&gt;"",VLOOKUP($K$1,'Fact. Corr.'!$B$5:$G$7,HLOOKUP(H3685,'Fact. Corr.'!$C$4:$G$8,5,FALSE),FALSE),0)</f>
        <v>0</v>
      </c>
    </row>
    <row r="3686" spans="1:34" ht="20.100000000000001" hidden="1" customHeight="1" x14ac:dyDescent="0.2">
      <c r="A3686" s="109"/>
      <c r="B3686" s="119"/>
      <c r="C3686" s="111"/>
      <c r="D3686" s="112"/>
      <c r="E3686" s="107">
        <f t="shared" si="635"/>
        <v>0</v>
      </c>
      <c r="F3686" s="108">
        <f t="shared" si="636"/>
        <v>0</v>
      </c>
      <c r="G3686" s="114"/>
      <c r="H3686" s="113"/>
      <c r="I3686" s="114"/>
      <c r="J3686" s="115"/>
      <c r="K3686" s="89"/>
      <c r="L3686" s="116"/>
      <c r="M3686" s="117"/>
      <c r="N3686" s="94" t="str">
        <f t="shared" si="645"/>
        <v/>
      </c>
      <c r="O3686" s="87" t="str">
        <f>IF(N3686&lt;&gt;"",IF(J3686="CR",VLOOKUP(ROUND(N3686,0),'Cap. Corr. &amp; Prot.'!$J$4:$L$669,3,FALSE),VLOOKUP(ROUND(N3686,0),'Cap. Corr. &amp; Prot.'!$J$4:$K$669,2,FALSE)),"")</f>
        <v/>
      </c>
      <c r="P3686" s="95">
        <f t="shared" si="637"/>
        <v>0</v>
      </c>
      <c r="Q3686" s="96" t="str">
        <f>IFERROR(VLOOKUP(Y3686,'Constantes KG'!$B$7:$G$22,HLOOKUP(I3686,'Constantes KG'!$C$5:$G$6,2,FALSE),FALSE),"")</f>
        <v/>
      </c>
      <c r="R3686" s="97">
        <f t="shared" si="638"/>
        <v>0</v>
      </c>
      <c r="S3686" s="149">
        <f>IFERROR(VLOOKUP(J3686,Regulaciones!$B$3:$C$9,2,FALSE),0)</f>
        <v>0</v>
      </c>
      <c r="T3686" s="149">
        <f>S3686+IFERROR(VLOOKUP(A3686,$B$5:$T3685,19,FALSE),0)</f>
        <v>0</v>
      </c>
      <c r="U3686" s="94">
        <f t="shared" si="639"/>
        <v>0</v>
      </c>
      <c r="V3686" s="98">
        <f>U3686+IFERROR(VLOOKUP(A3686,$B$5:$V3685,21,FALSE),0)</f>
        <v>0</v>
      </c>
      <c r="W3686" s="99" t="str">
        <f>IF(Y3686&lt;&gt;"",AD3686&amp;"X"&amp;VLOOKUP(INT(N3686),'Cap. Corr. &amp; Prot.'!$J$4:$M$669,4,FALSE),"")</f>
        <v/>
      </c>
      <c r="X3686" s="100"/>
      <c r="Y3686" s="118"/>
      <c r="Z3686" s="102"/>
      <c r="AB3686" s="59" t="str">
        <f t="shared" si="640"/>
        <v/>
      </c>
      <c r="AC3686" s="59" t="str">
        <f t="shared" si="641"/>
        <v/>
      </c>
      <c r="AD3686" s="59" t="str">
        <f>IFERROR(VLOOKUP('Capacidad_&amp;_Regulación'!H3686,Regulaciones!$L$3:$M$7,2,FALSE),"")</f>
        <v/>
      </c>
      <c r="AE3686" s="74" t="str">
        <f t="shared" si="642"/>
        <v/>
      </c>
      <c r="AF3686" s="74" t="str">
        <f t="shared" si="643"/>
        <v/>
      </c>
      <c r="AG3686" s="74" t="str">
        <f t="shared" si="644"/>
        <v/>
      </c>
      <c r="AH3686" s="74">
        <f>IF(AD3686&lt;&gt;"",VLOOKUP($K$1,'Fact. Corr.'!$B$5:$G$7,HLOOKUP(H3686,'Fact. Corr.'!$C$4:$G$8,5,FALSE),FALSE),0)</f>
        <v>0</v>
      </c>
    </row>
    <row r="3687" spans="1:34" ht="20.100000000000001" hidden="1" customHeight="1" x14ac:dyDescent="0.2">
      <c r="A3687" s="109"/>
      <c r="B3687" s="119"/>
      <c r="C3687" s="111"/>
      <c r="D3687" s="112"/>
      <c r="E3687" s="107">
        <f t="shared" si="635"/>
        <v>0</v>
      </c>
      <c r="F3687" s="108">
        <f t="shared" si="636"/>
        <v>0</v>
      </c>
      <c r="G3687" s="114"/>
      <c r="H3687" s="113"/>
      <c r="I3687" s="114"/>
      <c r="J3687" s="115"/>
      <c r="K3687" s="89"/>
      <c r="L3687" s="116"/>
      <c r="M3687" s="117"/>
      <c r="N3687" s="94" t="str">
        <f t="shared" si="645"/>
        <v/>
      </c>
      <c r="O3687" s="87" t="str">
        <f>IF(N3687&lt;&gt;"",IF(J3687="CR",VLOOKUP(ROUND(N3687,0),'Cap. Corr. &amp; Prot.'!$J$4:$L$669,3,FALSE),VLOOKUP(ROUND(N3687,0),'Cap. Corr. &amp; Prot.'!$J$4:$K$669,2,FALSE)),"")</f>
        <v/>
      </c>
      <c r="P3687" s="95">
        <f t="shared" si="637"/>
        <v>0</v>
      </c>
      <c r="Q3687" s="96" t="str">
        <f>IFERROR(VLOOKUP(Y3687,'Constantes KG'!$B$7:$G$22,HLOOKUP(I3687,'Constantes KG'!$C$5:$G$6,2,FALSE),FALSE),"")</f>
        <v/>
      </c>
      <c r="R3687" s="97">
        <f t="shared" si="638"/>
        <v>0</v>
      </c>
      <c r="S3687" s="149">
        <f>IFERROR(VLOOKUP(J3687,Regulaciones!$B$3:$C$9,2,FALSE),0)</f>
        <v>0</v>
      </c>
      <c r="T3687" s="149">
        <f>S3687+IFERROR(VLOOKUP(A3687,$B$5:$T3686,19,FALSE),0)</f>
        <v>0</v>
      </c>
      <c r="U3687" s="94">
        <f t="shared" si="639"/>
        <v>0</v>
      </c>
      <c r="V3687" s="98">
        <f>U3687+IFERROR(VLOOKUP(A3687,$B$5:$V3686,21,FALSE),0)</f>
        <v>0</v>
      </c>
      <c r="W3687" s="99" t="str">
        <f>IF(Y3687&lt;&gt;"",AD3687&amp;"X"&amp;VLOOKUP(INT(N3687),'Cap. Corr. &amp; Prot.'!$J$4:$M$669,4,FALSE),"")</f>
        <v/>
      </c>
      <c r="X3687" s="100"/>
      <c r="Y3687" s="118"/>
      <c r="Z3687" s="102"/>
      <c r="AB3687" s="59" t="str">
        <f t="shared" si="640"/>
        <v/>
      </c>
      <c r="AC3687" s="59" t="str">
        <f t="shared" si="641"/>
        <v/>
      </c>
      <c r="AD3687" s="59" t="str">
        <f>IFERROR(VLOOKUP('Capacidad_&amp;_Regulación'!H3687,Regulaciones!$L$3:$M$7,2,FALSE),"")</f>
        <v/>
      </c>
      <c r="AE3687" s="74" t="str">
        <f t="shared" si="642"/>
        <v/>
      </c>
      <c r="AF3687" s="74" t="str">
        <f t="shared" si="643"/>
        <v/>
      </c>
      <c r="AG3687" s="74" t="str">
        <f t="shared" si="644"/>
        <v/>
      </c>
      <c r="AH3687" s="74">
        <f>IF(AD3687&lt;&gt;"",VLOOKUP($K$1,'Fact. Corr.'!$B$5:$G$7,HLOOKUP(H3687,'Fact. Corr.'!$C$4:$G$8,5,FALSE),FALSE),0)</f>
        <v>0</v>
      </c>
    </row>
    <row r="3688" spans="1:34" ht="20.100000000000001" hidden="1" customHeight="1" x14ac:dyDescent="0.2">
      <c r="A3688" s="109"/>
      <c r="B3688" s="119"/>
      <c r="C3688" s="111"/>
      <c r="D3688" s="112"/>
      <c r="E3688" s="107">
        <f t="shared" si="635"/>
        <v>0</v>
      </c>
      <c r="F3688" s="108">
        <f t="shared" si="636"/>
        <v>0</v>
      </c>
      <c r="G3688" s="114"/>
      <c r="H3688" s="113"/>
      <c r="I3688" s="114"/>
      <c r="J3688" s="115"/>
      <c r="K3688" s="89"/>
      <c r="L3688" s="116"/>
      <c r="M3688" s="117"/>
      <c r="N3688" s="94" t="str">
        <f t="shared" si="645"/>
        <v/>
      </c>
      <c r="O3688" s="87" t="str">
        <f>IF(N3688&lt;&gt;"",IF(J3688="CR",VLOOKUP(ROUND(N3688,0),'Cap. Corr. &amp; Prot.'!$J$4:$L$669,3,FALSE),VLOOKUP(ROUND(N3688,0),'Cap. Corr. &amp; Prot.'!$J$4:$K$669,2,FALSE)),"")</f>
        <v/>
      </c>
      <c r="P3688" s="95">
        <f t="shared" si="637"/>
        <v>0</v>
      </c>
      <c r="Q3688" s="96" t="str">
        <f>IFERROR(VLOOKUP(Y3688,'Constantes KG'!$B$7:$G$22,HLOOKUP(I3688,'Constantes KG'!$C$5:$G$6,2,FALSE),FALSE),"")</f>
        <v/>
      </c>
      <c r="R3688" s="97">
        <f t="shared" si="638"/>
        <v>0</v>
      </c>
      <c r="S3688" s="149">
        <f>IFERROR(VLOOKUP(J3688,Regulaciones!$B$3:$C$9,2,FALSE),0)</f>
        <v>0</v>
      </c>
      <c r="T3688" s="149">
        <f>S3688+IFERROR(VLOOKUP(A3688,$B$5:$T3687,19,FALSE),0)</f>
        <v>0</v>
      </c>
      <c r="U3688" s="94">
        <f t="shared" si="639"/>
        <v>0</v>
      </c>
      <c r="V3688" s="98">
        <f>U3688+IFERROR(VLOOKUP(A3688,$B$5:$V3687,21,FALSE),0)</f>
        <v>0</v>
      </c>
      <c r="W3688" s="99" t="str">
        <f>IF(Y3688&lt;&gt;"",AD3688&amp;"X"&amp;VLOOKUP(INT(N3688),'Cap. Corr. &amp; Prot.'!$J$4:$M$669,4,FALSE),"")</f>
        <v/>
      </c>
      <c r="X3688" s="100"/>
      <c r="Y3688" s="118"/>
      <c r="Z3688" s="102"/>
      <c r="AB3688" s="59" t="str">
        <f t="shared" si="640"/>
        <v/>
      </c>
      <c r="AC3688" s="59" t="str">
        <f t="shared" si="641"/>
        <v/>
      </c>
      <c r="AD3688" s="59" t="str">
        <f>IFERROR(VLOOKUP('Capacidad_&amp;_Regulación'!H3688,Regulaciones!$L$3:$M$7,2,FALSE),"")</f>
        <v/>
      </c>
      <c r="AE3688" s="74" t="str">
        <f t="shared" si="642"/>
        <v/>
      </c>
      <c r="AF3688" s="74" t="str">
        <f t="shared" si="643"/>
        <v/>
      </c>
      <c r="AG3688" s="74" t="str">
        <f t="shared" si="644"/>
        <v/>
      </c>
      <c r="AH3688" s="74">
        <f>IF(AD3688&lt;&gt;"",VLOOKUP($K$1,'Fact. Corr.'!$B$5:$G$7,HLOOKUP(H3688,'Fact. Corr.'!$C$4:$G$8,5,FALSE),FALSE),0)</f>
        <v>0</v>
      </c>
    </row>
    <row r="3689" spans="1:34" ht="20.100000000000001" hidden="1" customHeight="1" x14ac:dyDescent="0.2">
      <c r="A3689" s="109"/>
      <c r="B3689" s="119"/>
      <c r="C3689" s="111"/>
      <c r="D3689" s="112"/>
      <c r="E3689" s="107">
        <f t="shared" si="635"/>
        <v>0</v>
      </c>
      <c r="F3689" s="108">
        <f t="shared" si="636"/>
        <v>0</v>
      </c>
      <c r="G3689" s="114"/>
      <c r="H3689" s="113"/>
      <c r="I3689" s="114"/>
      <c r="J3689" s="115"/>
      <c r="K3689" s="89"/>
      <c r="L3689" s="116"/>
      <c r="M3689" s="117"/>
      <c r="N3689" s="94" t="str">
        <f t="shared" si="645"/>
        <v/>
      </c>
      <c r="O3689" s="87" t="str">
        <f>IF(N3689&lt;&gt;"",IF(J3689="CR",VLOOKUP(ROUND(N3689,0),'Cap. Corr. &amp; Prot.'!$J$4:$L$669,3,FALSE),VLOOKUP(ROUND(N3689,0),'Cap. Corr. &amp; Prot.'!$J$4:$K$669,2,FALSE)),"")</f>
        <v/>
      </c>
      <c r="P3689" s="95">
        <f t="shared" si="637"/>
        <v>0</v>
      </c>
      <c r="Q3689" s="96" t="str">
        <f>IFERROR(VLOOKUP(Y3689,'Constantes KG'!$B$7:$G$22,HLOOKUP(I3689,'Constantes KG'!$C$5:$G$6,2,FALSE),FALSE),"")</f>
        <v/>
      </c>
      <c r="R3689" s="97">
        <f t="shared" si="638"/>
        <v>0</v>
      </c>
      <c r="S3689" s="149">
        <f>IFERROR(VLOOKUP(J3689,Regulaciones!$B$3:$C$9,2,FALSE),0)</f>
        <v>0</v>
      </c>
      <c r="T3689" s="149">
        <f>S3689+IFERROR(VLOOKUP(A3689,$B$5:$T3688,19,FALSE),0)</f>
        <v>0</v>
      </c>
      <c r="U3689" s="94">
        <f t="shared" si="639"/>
        <v>0</v>
      </c>
      <c r="V3689" s="98">
        <f>U3689+IFERROR(VLOOKUP(A3689,$B$5:$V3688,21,FALSE),0)</f>
        <v>0</v>
      </c>
      <c r="W3689" s="99" t="str">
        <f>IF(Y3689&lt;&gt;"",AD3689&amp;"X"&amp;VLOOKUP(INT(N3689),'Cap. Corr. &amp; Prot.'!$J$4:$M$669,4,FALSE),"")</f>
        <v/>
      </c>
      <c r="X3689" s="100"/>
      <c r="Y3689" s="118"/>
      <c r="Z3689" s="102"/>
      <c r="AB3689" s="59" t="str">
        <f t="shared" si="640"/>
        <v/>
      </c>
      <c r="AC3689" s="59" t="str">
        <f t="shared" si="641"/>
        <v/>
      </c>
      <c r="AD3689" s="59" t="str">
        <f>IFERROR(VLOOKUP('Capacidad_&amp;_Regulación'!H3689,Regulaciones!$L$3:$M$7,2,FALSE),"")</f>
        <v/>
      </c>
      <c r="AE3689" s="74" t="str">
        <f t="shared" si="642"/>
        <v/>
      </c>
      <c r="AF3689" s="74" t="str">
        <f t="shared" si="643"/>
        <v/>
      </c>
      <c r="AG3689" s="74" t="str">
        <f t="shared" si="644"/>
        <v/>
      </c>
      <c r="AH3689" s="74">
        <f>IF(AD3689&lt;&gt;"",VLOOKUP($K$1,'Fact. Corr.'!$B$5:$G$7,HLOOKUP(H3689,'Fact. Corr.'!$C$4:$G$8,5,FALSE),FALSE),0)</f>
        <v>0</v>
      </c>
    </row>
    <row r="3690" spans="1:34" ht="20.100000000000001" hidden="1" customHeight="1" x14ac:dyDescent="0.2">
      <c r="A3690" s="109"/>
      <c r="B3690" s="119"/>
      <c r="C3690" s="111"/>
      <c r="D3690" s="112"/>
      <c r="E3690" s="107">
        <f t="shared" si="635"/>
        <v>0</v>
      </c>
      <c r="F3690" s="108">
        <f t="shared" si="636"/>
        <v>0</v>
      </c>
      <c r="G3690" s="114"/>
      <c r="H3690" s="113"/>
      <c r="I3690" s="114"/>
      <c r="J3690" s="115"/>
      <c r="K3690" s="89"/>
      <c r="L3690" s="116"/>
      <c r="M3690" s="117"/>
      <c r="N3690" s="94" t="str">
        <f t="shared" si="645"/>
        <v/>
      </c>
      <c r="O3690" s="87" t="str">
        <f>IF(N3690&lt;&gt;"",IF(J3690="CR",VLOOKUP(ROUND(N3690,0),'Cap. Corr. &amp; Prot.'!$J$4:$L$669,3,FALSE),VLOOKUP(ROUND(N3690,0),'Cap. Corr. &amp; Prot.'!$J$4:$K$669,2,FALSE)),"")</f>
        <v/>
      </c>
      <c r="P3690" s="95">
        <f t="shared" si="637"/>
        <v>0</v>
      </c>
      <c r="Q3690" s="96" t="str">
        <f>IFERROR(VLOOKUP(Y3690,'Constantes KG'!$B$7:$G$22,HLOOKUP(I3690,'Constantes KG'!$C$5:$G$6,2,FALSE),FALSE),"")</f>
        <v/>
      </c>
      <c r="R3690" s="97">
        <f t="shared" si="638"/>
        <v>0</v>
      </c>
      <c r="S3690" s="149">
        <f>IFERROR(VLOOKUP(J3690,Regulaciones!$B$3:$C$9,2,FALSE),0)</f>
        <v>0</v>
      </c>
      <c r="T3690" s="149">
        <f>S3690+IFERROR(VLOOKUP(A3690,$B$5:$T3689,19,FALSE),0)</f>
        <v>0</v>
      </c>
      <c r="U3690" s="94">
        <f t="shared" si="639"/>
        <v>0</v>
      </c>
      <c r="V3690" s="98">
        <f>U3690+IFERROR(VLOOKUP(A3690,$B$5:$V3689,21,FALSE),0)</f>
        <v>0</v>
      </c>
      <c r="W3690" s="99" t="str">
        <f>IF(Y3690&lt;&gt;"",AD3690&amp;"X"&amp;VLOOKUP(INT(N3690),'Cap. Corr. &amp; Prot.'!$J$4:$M$669,4,FALSE),"")</f>
        <v/>
      </c>
      <c r="X3690" s="100"/>
      <c r="Y3690" s="118"/>
      <c r="Z3690" s="102"/>
      <c r="AB3690" s="59" t="str">
        <f t="shared" si="640"/>
        <v/>
      </c>
      <c r="AC3690" s="59" t="str">
        <f t="shared" si="641"/>
        <v/>
      </c>
      <c r="AD3690" s="59" t="str">
        <f>IFERROR(VLOOKUP('Capacidad_&amp;_Regulación'!H3690,Regulaciones!$L$3:$M$7,2,FALSE),"")</f>
        <v/>
      </c>
      <c r="AE3690" s="74" t="str">
        <f t="shared" si="642"/>
        <v/>
      </c>
      <c r="AF3690" s="74" t="str">
        <f t="shared" si="643"/>
        <v/>
      </c>
      <c r="AG3690" s="74" t="str">
        <f t="shared" si="644"/>
        <v/>
      </c>
      <c r="AH3690" s="74">
        <f>IF(AD3690&lt;&gt;"",VLOOKUP($K$1,'Fact. Corr.'!$B$5:$G$7,HLOOKUP(H3690,'Fact. Corr.'!$C$4:$G$8,5,FALSE),FALSE),0)</f>
        <v>0</v>
      </c>
    </row>
    <row r="3691" spans="1:34" ht="20.100000000000001" hidden="1" customHeight="1" x14ac:dyDescent="0.2">
      <c r="A3691" s="109"/>
      <c r="B3691" s="119"/>
      <c r="C3691" s="111"/>
      <c r="D3691" s="112"/>
      <c r="E3691" s="107">
        <f t="shared" si="635"/>
        <v>0</v>
      </c>
      <c r="F3691" s="108">
        <f t="shared" si="636"/>
        <v>0</v>
      </c>
      <c r="G3691" s="114"/>
      <c r="H3691" s="113"/>
      <c r="I3691" s="114"/>
      <c r="J3691" s="115"/>
      <c r="K3691" s="89"/>
      <c r="L3691" s="116"/>
      <c r="M3691" s="117"/>
      <c r="N3691" s="94" t="str">
        <f t="shared" si="645"/>
        <v/>
      </c>
      <c r="O3691" s="87" t="str">
        <f>IF(N3691&lt;&gt;"",IF(J3691="CR",VLOOKUP(ROUND(N3691,0),'Cap. Corr. &amp; Prot.'!$J$4:$L$669,3,FALSE),VLOOKUP(ROUND(N3691,0),'Cap. Corr. &amp; Prot.'!$J$4:$K$669,2,FALSE)),"")</f>
        <v/>
      </c>
      <c r="P3691" s="95">
        <f t="shared" si="637"/>
        <v>0</v>
      </c>
      <c r="Q3691" s="96" t="str">
        <f>IFERROR(VLOOKUP(Y3691,'Constantes KG'!$B$7:$G$22,HLOOKUP(I3691,'Constantes KG'!$C$5:$G$6,2,FALSE),FALSE),"")</f>
        <v/>
      </c>
      <c r="R3691" s="97">
        <f t="shared" si="638"/>
        <v>0</v>
      </c>
      <c r="S3691" s="149">
        <f>IFERROR(VLOOKUP(J3691,Regulaciones!$B$3:$C$9,2,FALSE),0)</f>
        <v>0</v>
      </c>
      <c r="T3691" s="149">
        <f>S3691+IFERROR(VLOOKUP(A3691,$B$5:$T3690,19,FALSE),0)</f>
        <v>0</v>
      </c>
      <c r="U3691" s="94">
        <f t="shared" si="639"/>
        <v>0</v>
      </c>
      <c r="V3691" s="98">
        <f>U3691+IFERROR(VLOOKUP(A3691,$B$5:$V3690,21,FALSE),0)</f>
        <v>0</v>
      </c>
      <c r="W3691" s="99" t="str">
        <f>IF(Y3691&lt;&gt;"",AD3691&amp;"X"&amp;VLOOKUP(INT(N3691),'Cap. Corr. &amp; Prot.'!$J$4:$M$669,4,FALSE),"")</f>
        <v/>
      </c>
      <c r="X3691" s="100"/>
      <c r="Y3691" s="118"/>
      <c r="Z3691" s="102"/>
      <c r="AB3691" s="59" t="str">
        <f t="shared" si="640"/>
        <v/>
      </c>
      <c r="AC3691" s="59" t="str">
        <f t="shared" si="641"/>
        <v/>
      </c>
      <c r="AD3691" s="59" t="str">
        <f>IFERROR(VLOOKUP('Capacidad_&amp;_Regulación'!H3691,Regulaciones!$L$3:$M$7,2,FALSE),"")</f>
        <v/>
      </c>
      <c r="AE3691" s="74" t="str">
        <f t="shared" si="642"/>
        <v/>
      </c>
      <c r="AF3691" s="74" t="str">
        <f t="shared" si="643"/>
        <v/>
      </c>
      <c r="AG3691" s="74" t="str">
        <f t="shared" si="644"/>
        <v/>
      </c>
      <c r="AH3691" s="74">
        <f>IF(AD3691&lt;&gt;"",VLOOKUP($K$1,'Fact. Corr.'!$B$5:$G$7,HLOOKUP(H3691,'Fact. Corr.'!$C$4:$G$8,5,FALSE),FALSE),0)</f>
        <v>0</v>
      </c>
    </row>
    <row r="3692" spans="1:34" ht="20.100000000000001" hidden="1" customHeight="1" x14ac:dyDescent="0.2">
      <c r="A3692" s="109"/>
      <c r="B3692" s="119"/>
      <c r="C3692" s="111"/>
      <c r="D3692" s="112"/>
      <c r="E3692" s="107">
        <f t="shared" si="635"/>
        <v>0</v>
      </c>
      <c r="F3692" s="108">
        <f t="shared" si="636"/>
        <v>0</v>
      </c>
      <c r="G3692" s="114"/>
      <c r="H3692" s="113"/>
      <c r="I3692" s="114"/>
      <c r="J3692" s="115"/>
      <c r="K3692" s="89"/>
      <c r="L3692" s="116"/>
      <c r="M3692" s="117"/>
      <c r="N3692" s="94" t="str">
        <f t="shared" si="645"/>
        <v/>
      </c>
      <c r="O3692" s="87" t="str">
        <f>IF(N3692&lt;&gt;"",IF(J3692="CR",VLOOKUP(ROUND(N3692,0),'Cap. Corr. &amp; Prot.'!$J$4:$L$669,3,FALSE),VLOOKUP(ROUND(N3692,0),'Cap. Corr. &amp; Prot.'!$J$4:$K$669,2,FALSE)),"")</f>
        <v/>
      </c>
      <c r="P3692" s="95">
        <f t="shared" si="637"/>
        <v>0</v>
      </c>
      <c r="Q3692" s="96" t="str">
        <f>IFERROR(VLOOKUP(Y3692,'Constantes KG'!$B$7:$G$22,HLOOKUP(I3692,'Constantes KG'!$C$5:$G$6,2,FALSE),FALSE),"")</f>
        <v/>
      </c>
      <c r="R3692" s="97">
        <f t="shared" si="638"/>
        <v>0</v>
      </c>
      <c r="S3692" s="149">
        <f>IFERROR(VLOOKUP(J3692,Regulaciones!$B$3:$C$9,2,FALSE),0)</f>
        <v>0</v>
      </c>
      <c r="T3692" s="149">
        <f>S3692+IFERROR(VLOOKUP(A3692,$B$5:$T3691,19,FALSE),0)</f>
        <v>0</v>
      </c>
      <c r="U3692" s="94">
        <f t="shared" si="639"/>
        <v>0</v>
      </c>
      <c r="V3692" s="98">
        <f>U3692+IFERROR(VLOOKUP(A3692,$B$5:$V3691,21,FALSE),0)</f>
        <v>0</v>
      </c>
      <c r="W3692" s="99" t="str">
        <f>IF(Y3692&lt;&gt;"",AD3692&amp;"X"&amp;VLOOKUP(INT(N3692),'Cap. Corr. &amp; Prot.'!$J$4:$M$669,4,FALSE),"")</f>
        <v/>
      </c>
      <c r="X3692" s="100"/>
      <c r="Y3692" s="118"/>
      <c r="Z3692" s="102"/>
      <c r="AB3692" s="59" t="str">
        <f t="shared" si="640"/>
        <v/>
      </c>
      <c r="AC3692" s="59" t="str">
        <f t="shared" si="641"/>
        <v/>
      </c>
      <c r="AD3692" s="59" t="str">
        <f>IFERROR(VLOOKUP('Capacidad_&amp;_Regulación'!H3692,Regulaciones!$L$3:$M$7,2,FALSE),"")</f>
        <v/>
      </c>
      <c r="AE3692" s="74" t="str">
        <f t="shared" si="642"/>
        <v/>
      </c>
      <c r="AF3692" s="74" t="str">
        <f t="shared" si="643"/>
        <v/>
      </c>
      <c r="AG3692" s="74" t="str">
        <f t="shared" si="644"/>
        <v/>
      </c>
      <c r="AH3692" s="74">
        <f>IF(AD3692&lt;&gt;"",VLOOKUP($K$1,'Fact. Corr.'!$B$5:$G$7,HLOOKUP(H3692,'Fact. Corr.'!$C$4:$G$8,5,FALSE),FALSE),0)</f>
        <v>0</v>
      </c>
    </row>
    <row r="3693" spans="1:34" ht="20.100000000000001" hidden="1" customHeight="1" x14ac:dyDescent="0.2">
      <c r="A3693" s="109"/>
      <c r="B3693" s="119"/>
      <c r="C3693" s="111"/>
      <c r="D3693" s="112"/>
      <c r="E3693" s="107">
        <f t="shared" si="635"/>
        <v>0</v>
      </c>
      <c r="F3693" s="108">
        <f t="shared" si="636"/>
        <v>0</v>
      </c>
      <c r="G3693" s="114"/>
      <c r="H3693" s="113"/>
      <c r="I3693" s="114"/>
      <c r="J3693" s="115"/>
      <c r="K3693" s="89"/>
      <c r="L3693" s="116"/>
      <c r="M3693" s="117"/>
      <c r="N3693" s="94" t="str">
        <f t="shared" si="645"/>
        <v/>
      </c>
      <c r="O3693" s="87" t="str">
        <f>IF(N3693&lt;&gt;"",IF(J3693="CR",VLOOKUP(ROUND(N3693,0),'Cap. Corr. &amp; Prot.'!$J$4:$L$669,3,FALSE),VLOOKUP(ROUND(N3693,0),'Cap. Corr. &amp; Prot.'!$J$4:$K$669,2,FALSE)),"")</f>
        <v/>
      </c>
      <c r="P3693" s="95">
        <f t="shared" si="637"/>
        <v>0</v>
      </c>
      <c r="Q3693" s="96" t="str">
        <f>IFERROR(VLOOKUP(Y3693,'Constantes KG'!$B$7:$G$22,HLOOKUP(I3693,'Constantes KG'!$C$5:$G$6,2,FALSE),FALSE),"")</f>
        <v/>
      </c>
      <c r="R3693" s="97">
        <f t="shared" si="638"/>
        <v>0</v>
      </c>
      <c r="S3693" s="149">
        <f>IFERROR(VLOOKUP(J3693,Regulaciones!$B$3:$C$9,2,FALSE),0)</f>
        <v>0</v>
      </c>
      <c r="T3693" s="149">
        <f>S3693+IFERROR(VLOOKUP(A3693,$B$5:$T3692,19,FALSE),0)</f>
        <v>0</v>
      </c>
      <c r="U3693" s="94">
        <f t="shared" si="639"/>
        <v>0</v>
      </c>
      <c r="V3693" s="98">
        <f>U3693+IFERROR(VLOOKUP(A3693,$B$5:$V3692,21,FALSE),0)</f>
        <v>0</v>
      </c>
      <c r="W3693" s="99" t="str">
        <f>IF(Y3693&lt;&gt;"",AD3693&amp;"X"&amp;VLOOKUP(INT(N3693),'Cap. Corr. &amp; Prot.'!$J$4:$M$669,4,FALSE),"")</f>
        <v/>
      </c>
      <c r="X3693" s="100"/>
      <c r="Y3693" s="118"/>
      <c r="Z3693" s="102"/>
      <c r="AB3693" s="59" t="str">
        <f t="shared" si="640"/>
        <v/>
      </c>
      <c r="AC3693" s="59" t="str">
        <f t="shared" si="641"/>
        <v/>
      </c>
      <c r="AD3693" s="59" t="str">
        <f>IFERROR(VLOOKUP('Capacidad_&amp;_Regulación'!H3693,Regulaciones!$L$3:$M$7,2,FALSE),"")</f>
        <v/>
      </c>
      <c r="AE3693" s="74" t="str">
        <f t="shared" si="642"/>
        <v/>
      </c>
      <c r="AF3693" s="74" t="str">
        <f t="shared" si="643"/>
        <v/>
      </c>
      <c r="AG3693" s="74" t="str">
        <f t="shared" si="644"/>
        <v/>
      </c>
      <c r="AH3693" s="74">
        <f>IF(AD3693&lt;&gt;"",VLOOKUP($K$1,'Fact. Corr.'!$B$5:$G$7,HLOOKUP(H3693,'Fact. Corr.'!$C$4:$G$8,5,FALSE),FALSE),0)</f>
        <v>0</v>
      </c>
    </row>
    <row r="3694" spans="1:34" ht="20.100000000000001" hidden="1" customHeight="1" x14ac:dyDescent="0.2">
      <c r="A3694" s="109"/>
      <c r="B3694" s="119"/>
      <c r="C3694" s="111"/>
      <c r="D3694" s="112"/>
      <c r="E3694" s="107">
        <f t="shared" si="635"/>
        <v>0</v>
      </c>
      <c r="F3694" s="108">
        <f t="shared" si="636"/>
        <v>0</v>
      </c>
      <c r="G3694" s="114"/>
      <c r="H3694" s="113"/>
      <c r="I3694" s="114"/>
      <c r="J3694" s="115"/>
      <c r="K3694" s="89"/>
      <c r="L3694" s="116"/>
      <c r="M3694" s="117"/>
      <c r="N3694" s="94" t="str">
        <f t="shared" si="645"/>
        <v/>
      </c>
      <c r="O3694" s="87" t="str">
        <f>IF(N3694&lt;&gt;"",IF(J3694="CR",VLOOKUP(ROUND(N3694,0),'Cap. Corr. &amp; Prot.'!$J$4:$L$669,3,FALSE),VLOOKUP(ROUND(N3694,0),'Cap. Corr. &amp; Prot.'!$J$4:$K$669,2,FALSE)),"")</f>
        <v/>
      </c>
      <c r="P3694" s="95">
        <f t="shared" si="637"/>
        <v>0</v>
      </c>
      <c r="Q3694" s="96" t="str">
        <f>IFERROR(VLOOKUP(Y3694,'Constantes KG'!$B$7:$G$22,HLOOKUP(I3694,'Constantes KG'!$C$5:$G$6,2,FALSE),FALSE),"")</f>
        <v/>
      </c>
      <c r="R3694" s="97">
        <f t="shared" si="638"/>
        <v>0</v>
      </c>
      <c r="S3694" s="149">
        <f>IFERROR(VLOOKUP(J3694,Regulaciones!$B$3:$C$9,2,FALSE),0)</f>
        <v>0</v>
      </c>
      <c r="T3694" s="149">
        <f>S3694+IFERROR(VLOOKUP(A3694,$B$5:$T3693,19,FALSE),0)</f>
        <v>0</v>
      </c>
      <c r="U3694" s="94">
        <f t="shared" si="639"/>
        <v>0</v>
      </c>
      <c r="V3694" s="98">
        <f>U3694+IFERROR(VLOOKUP(A3694,$B$5:$V3693,21,FALSE),0)</f>
        <v>0</v>
      </c>
      <c r="W3694" s="99" t="str">
        <f>IF(Y3694&lt;&gt;"",AD3694&amp;"X"&amp;VLOOKUP(INT(N3694),'Cap. Corr. &amp; Prot.'!$J$4:$M$669,4,FALSE),"")</f>
        <v/>
      </c>
      <c r="X3694" s="100"/>
      <c r="Y3694" s="118"/>
      <c r="Z3694" s="102"/>
      <c r="AB3694" s="59" t="str">
        <f t="shared" si="640"/>
        <v/>
      </c>
      <c r="AC3694" s="59" t="str">
        <f t="shared" si="641"/>
        <v/>
      </c>
      <c r="AD3694" s="59" t="str">
        <f>IFERROR(VLOOKUP('Capacidad_&amp;_Regulación'!H3694,Regulaciones!$L$3:$M$7,2,FALSE),"")</f>
        <v/>
      </c>
      <c r="AE3694" s="74" t="str">
        <f t="shared" si="642"/>
        <v/>
      </c>
      <c r="AF3694" s="74" t="str">
        <f t="shared" si="643"/>
        <v/>
      </c>
      <c r="AG3694" s="74" t="str">
        <f t="shared" si="644"/>
        <v/>
      </c>
      <c r="AH3694" s="74">
        <f>IF(AD3694&lt;&gt;"",VLOOKUP($K$1,'Fact. Corr.'!$B$5:$G$7,HLOOKUP(H3694,'Fact. Corr.'!$C$4:$G$8,5,FALSE),FALSE),0)</f>
        <v>0</v>
      </c>
    </row>
    <row r="3695" spans="1:34" ht="20.100000000000001" hidden="1" customHeight="1" x14ac:dyDescent="0.2">
      <c r="A3695" s="109"/>
      <c r="B3695" s="119"/>
      <c r="C3695" s="111"/>
      <c r="D3695" s="112"/>
      <c r="E3695" s="107">
        <f t="shared" si="635"/>
        <v>0</v>
      </c>
      <c r="F3695" s="108">
        <f t="shared" si="636"/>
        <v>0</v>
      </c>
      <c r="G3695" s="114"/>
      <c r="H3695" s="113"/>
      <c r="I3695" s="114"/>
      <c r="J3695" s="115"/>
      <c r="K3695" s="89"/>
      <c r="L3695" s="116"/>
      <c r="M3695" s="117"/>
      <c r="N3695" s="94" t="str">
        <f t="shared" si="645"/>
        <v/>
      </c>
      <c r="O3695" s="87" t="str">
        <f>IF(N3695&lt;&gt;"",IF(J3695="CR",VLOOKUP(ROUND(N3695,0),'Cap. Corr. &amp; Prot.'!$J$4:$L$669,3,FALSE),VLOOKUP(ROUND(N3695,0),'Cap. Corr. &amp; Prot.'!$J$4:$K$669,2,FALSE)),"")</f>
        <v/>
      </c>
      <c r="P3695" s="95">
        <f t="shared" si="637"/>
        <v>0</v>
      </c>
      <c r="Q3695" s="96" t="str">
        <f>IFERROR(VLOOKUP(Y3695,'Constantes KG'!$B$7:$G$22,HLOOKUP(I3695,'Constantes KG'!$C$5:$G$6,2,FALSE),FALSE),"")</f>
        <v/>
      </c>
      <c r="R3695" s="97">
        <f t="shared" si="638"/>
        <v>0</v>
      </c>
      <c r="S3695" s="149">
        <f>IFERROR(VLOOKUP(J3695,Regulaciones!$B$3:$C$9,2,FALSE),0)</f>
        <v>0</v>
      </c>
      <c r="T3695" s="149">
        <f>S3695+IFERROR(VLOOKUP(A3695,$B$5:$T3694,19,FALSE),0)</f>
        <v>0</v>
      </c>
      <c r="U3695" s="94">
        <f t="shared" si="639"/>
        <v>0</v>
      </c>
      <c r="V3695" s="98">
        <f>U3695+IFERROR(VLOOKUP(A3695,$B$5:$V3694,21,FALSE),0)</f>
        <v>0</v>
      </c>
      <c r="W3695" s="99" t="str">
        <f>IF(Y3695&lt;&gt;"",AD3695&amp;"X"&amp;VLOOKUP(INT(N3695),'Cap. Corr. &amp; Prot.'!$J$4:$M$669,4,FALSE),"")</f>
        <v/>
      </c>
      <c r="X3695" s="100"/>
      <c r="Y3695" s="118"/>
      <c r="Z3695" s="102"/>
      <c r="AB3695" s="59" t="str">
        <f t="shared" si="640"/>
        <v/>
      </c>
      <c r="AC3695" s="59" t="str">
        <f t="shared" si="641"/>
        <v/>
      </c>
      <c r="AD3695" s="59" t="str">
        <f>IFERROR(VLOOKUP('Capacidad_&amp;_Regulación'!H3695,Regulaciones!$L$3:$M$7,2,FALSE),"")</f>
        <v/>
      </c>
      <c r="AE3695" s="74" t="str">
        <f t="shared" si="642"/>
        <v/>
      </c>
      <c r="AF3695" s="74" t="str">
        <f t="shared" si="643"/>
        <v/>
      </c>
      <c r="AG3695" s="74" t="str">
        <f t="shared" si="644"/>
        <v/>
      </c>
      <c r="AH3695" s="74">
        <f>IF(AD3695&lt;&gt;"",VLOOKUP($K$1,'Fact. Corr.'!$B$5:$G$7,HLOOKUP(H3695,'Fact. Corr.'!$C$4:$G$8,5,FALSE),FALSE),0)</f>
        <v>0</v>
      </c>
    </row>
    <row r="3696" spans="1:34" ht="20.100000000000001" hidden="1" customHeight="1" x14ac:dyDescent="0.2">
      <c r="A3696" s="109"/>
      <c r="B3696" s="119"/>
      <c r="C3696" s="111"/>
      <c r="D3696" s="112"/>
      <c r="E3696" s="107">
        <f t="shared" si="635"/>
        <v>0</v>
      </c>
      <c r="F3696" s="108">
        <f t="shared" si="636"/>
        <v>0</v>
      </c>
      <c r="G3696" s="114"/>
      <c r="H3696" s="113"/>
      <c r="I3696" s="114"/>
      <c r="J3696" s="115"/>
      <c r="K3696" s="89"/>
      <c r="L3696" s="116"/>
      <c r="M3696" s="117"/>
      <c r="N3696" s="94" t="str">
        <f t="shared" si="645"/>
        <v/>
      </c>
      <c r="O3696" s="87" t="str">
        <f>IF(N3696&lt;&gt;"",IF(J3696="CR",VLOOKUP(ROUND(N3696,0),'Cap. Corr. &amp; Prot.'!$J$4:$L$669,3,FALSE),VLOOKUP(ROUND(N3696,0),'Cap. Corr. &amp; Prot.'!$J$4:$K$669,2,FALSE)),"")</f>
        <v/>
      </c>
      <c r="P3696" s="95">
        <f t="shared" si="637"/>
        <v>0</v>
      </c>
      <c r="Q3696" s="96" t="str">
        <f>IFERROR(VLOOKUP(Y3696,'Constantes KG'!$B$7:$G$22,HLOOKUP(I3696,'Constantes KG'!$C$5:$G$6,2,FALSE),FALSE),"")</f>
        <v/>
      </c>
      <c r="R3696" s="97">
        <f t="shared" si="638"/>
        <v>0</v>
      </c>
      <c r="S3696" s="149">
        <f>IFERROR(VLOOKUP(J3696,Regulaciones!$B$3:$C$9,2,FALSE),0)</f>
        <v>0</v>
      </c>
      <c r="T3696" s="149">
        <f>S3696+IFERROR(VLOOKUP(A3696,$B$5:$T3695,19,FALSE),0)</f>
        <v>0</v>
      </c>
      <c r="U3696" s="94">
        <f t="shared" si="639"/>
        <v>0</v>
      </c>
      <c r="V3696" s="98">
        <f>U3696+IFERROR(VLOOKUP(A3696,$B$5:$V3695,21,FALSE),0)</f>
        <v>0</v>
      </c>
      <c r="W3696" s="99" t="str">
        <f>IF(Y3696&lt;&gt;"",AD3696&amp;"X"&amp;VLOOKUP(INT(N3696),'Cap. Corr. &amp; Prot.'!$J$4:$M$669,4,FALSE),"")</f>
        <v/>
      </c>
      <c r="X3696" s="100"/>
      <c r="Y3696" s="118"/>
      <c r="Z3696" s="102"/>
      <c r="AB3696" s="59" t="str">
        <f t="shared" si="640"/>
        <v/>
      </c>
      <c r="AC3696" s="59" t="str">
        <f t="shared" si="641"/>
        <v/>
      </c>
      <c r="AD3696" s="59" t="str">
        <f>IFERROR(VLOOKUP('Capacidad_&amp;_Regulación'!H3696,Regulaciones!$L$3:$M$7,2,FALSE),"")</f>
        <v/>
      </c>
      <c r="AE3696" s="74" t="str">
        <f t="shared" si="642"/>
        <v/>
      </c>
      <c r="AF3696" s="74" t="str">
        <f t="shared" si="643"/>
        <v/>
      </c>
      <c r="AG3696" s="74" t="str">
        <f t="shared" si="644"/>
        <v/>
      </c>
      <c r="AH3696" s="74">
        <f>IF(AD3696&lt;&gt;"",VLOOKUP($K$1,'Fact. Corr.'!$B$5:$G$7,HLOOKUP(H3696,'Fact. Corr.'!$C$4:$G$8,5,FALSE),FALSE),0)</f>
        <v>0</v>
      </c>
    </row>
    <row r="3697" spans="1:34" ht="20.100000000000001" hidden="1" customHeight="1" x14ac:dyDescent="0.2">
      <c r="A3697" s="109"/>
      <c r="B3697" s="119"/>
      <c r="C3697" s="111"/>
      <c r="D3697" s="112"/>
      <c r="E3697" s="107">
        <f t="shared" si="635"/>
        <v>0</v>
      </c>
      <c r="F3697" s="108">
        <f t="shared" si="636"/>
        <v>0</v>
      </c>
      <c r="G3697" s="114"/>
      <c r="H3697" s="113"/>
      <c r="I3697" s="114"/>
      <c r="J3697" s="115"/>
      <c r="K3697" s="89"/>
      <c r="L3697" s="116"/>
      <c r="M3697" s="117"/>
      <c r="N3697" s="94" t="str">
        <f t="shared" si="645"/>
        <v/>
      </c>
      <c r="O3697" s="87" t="str">
        <f>IF(N3697&lt;&gt;"",IF(J3697="CR",VLOOKUP(ROUND(N3697,0),'Cap. Corr. &amp; Prot.'!$J$4:$L$669,3,FALSE),VLOOKUP(ROUND(N3697,0),'Cap. Corr. &amp; Prot.'!$J$4:$K$669,2,FALSE)),"")</f>
        <v/>
      </c>
      <c r="P3697" s="95">
        <f t="shared" si="637"/>
        <v>0</v>
      </c>
      <c r="Q3697" s="96" t="str">
        <f>IFERROR(VLOOKUP(Y3697,'Constantes KG'!$B$7:$G$22,HLOOKUP(I3697,'Constantes KG'!$C$5:$G$6,2,FALSE),FALSE),"")</f>
        <v/>
      </c>
      <c r="R3697" s="97">
        <f t="shared" si="638"/>
        <v>0</v>
      </c>
      <c r="S3697" s="149">
        <f>IFERROR(VLOOKUP(J3697,Regulaciones!$B$3:$C$9,2,FALSE),0)</f>
        <v>0</v>
      </c>
      <c r="T3697" s="149">
        <f>S3697+IFERROR(VLOOKUP(A3697,$B$5:$T3696,19,FALSE),0)</f>
        <v>0</v>
      </c>
      <c r="U3697" s="94">
        <f t="shared" si="639"/>
        <v>0</v>
      </c>
      <c r="V3697" s="98">
        <f>U3697+IFERROR(VLOOKUP(A3697,$B$5:$V3696,21,FALSE),0)</f>
        <v>0</v>
      </c>
      <c r="W3697" s="99" t="str">
        <f>IF(Y3697&lt;&gt;"",AD3697&amp;"X"&amp;VLOOKUP(INT(N3697),'Cap. Corr. &amp; Prot.'!$J$4:$M$669,4,FALSE),"")</f>
        <v/>
      </c>
      <c r="X3697" s="100"/>
      <c r="Y3697" s="118"/>
      <c r="Z3697" s="102"/>
      <c r="AB3697" s="59" t="str">
        <f t="shared" si="640"/>
        <v/>
      </c>
      <c r="AC3697" s="59" t="str">
        <f t="shared" si="641"/>
        <v/>
      </c>
      <c r="AD3697" s="59" t="str">
        <f>IFERROR(VLOOKUP('Capacidad_&amp;_Regulación'!H3697,Regulaciones!$L$3:$M$7,2,FALSE),"")</f>
        <v/>
      </c>
      <c r="AE3697" s="74" t="str">
        <f t="shared" si="642"/>
        <v/>
      </c>
      <c r="AF3697" s="74" t="str">
        <f t="shared" si="643"/>
        <v/>
      </c>
      <c r="AG3697" s="74" t="str">
        <f t="shared" si="644"/>
        <v/>
      </c>
      <c r="AH3697" s="74">
        <f>IF(AD3697&lt;&gt;"",VLOOKUP($K$1,'Fact. Corr.'!$B$5:$G$7,HLOOKUP(H3697,'Fact. Corr.'!$C$4:$G$8,5,FALSE),FALSE),0)</f>
        <v>0</v>
      </c>
    </row>
    <row r="3698" spans="1:34" ht="20.100000000000001" hidden="1" customHeight="1" x14ac:dyDescent="0.2">
      <c r="A3698" s="109"/>
      <c r="B3698" s="119"/>
      <c r="C3698" s="111"/>
      <c r="D3698" s="112"/>
      <c r="E3698" s="107">
        <f t="shared" si="635"/>
        <v>0</v>
      </c>
      <c r="F3698" s="108">
        <f t="shared" si="636"/>
        <v>0</v>
      </c>
      <c r="G3698" s="114"/>
      <c r="H3698" s="113"/>
      <c r="I3698" s="114"/>
      <c r="J3698" s="115"/>
      <c r="K3698" s="89"/>
      <c r="L3698" s="116"/>
      <c r="M3698" s="117"/>
      <c r="N3698" s="94" t="str">
        <f t="shared" si="645"/>
        <v/>
      </c>
      <c r="O3698" s="87" t="str">
        <f>IF(N3698&lt;&gt;"",IF(J3698="CR",VLOOKUP(ROUND(N3698,0),'Cap. Corr. &amp; Prot.'!$J$4:$L$669,3,FALSE),VLOOKUP(ROUND(N3698,0),'Cap. Corr. &amp; Prot.'!$J$4:$K$669,2,FALSE)),"")</f>
        <v/>
      </c>
      <c r="P3698" s="95">
        <f t="shared" si="637"/>
        <v>0</v>
      </c>
      <c r="Q3698" s="96" t="str">
        <f>IFERROR(VLOOKUP(Y3698,'Constantes KG'!$B$7:$G$22,HLOOKUP(I3698,'Constantes KG'!$C$5:$G$6,2,FALSE),FALSE),"")</f>
        <v/>
      </c>
      <c r="R3698" s="97">
        <f t="shared" si="638"/>
        <v>0</v>
      </c>
      <c r="S3698" s="149">
        <f>IFERROR(VLOOKUP(J3698,Regulaciones!$B$3:$C$9,2,FALSE),0)</f>
        <v>0</v>
      </c>
      <c r="T3698" s="149">
        <f>S3698+IFERROR(VLOOKUP(A3698,$B$5:$T3697,19,FALSE),0)</f>
        <v>0</v>
      </c>
      <c r="U3698" s="94">
        <f t="shared" si="639"/>
        <v>0</v>
      </c>
      <c r="V3698" s="98">
        <f>U3698+IFERROR(VLOOKUP(A3698,$B$5:$V3697,21,FALSE),0)</f>
        <v>0</v>
      </c>
      <c r="W3698" s="99" t="str">
        <f>IF(Y3698&lt;&gt;"",AD3698&amp;"X"&amp;VLOOKUP(INT(N3698),'Cap. Corr. &amp; Prot.'!$J$4:$M$669,4,FALSE),"")</f>
        <v/>
      </c>
      <c r="X3698" s="100"/>
      <c r="Y3698" s="118"/>
      <c r="Z3698" s="102"/>
      <c r="AB3698" s="59" t="str">
        <f t="shared" si="640"/>
        <v/>
      </c>
      <c r="AC3698" s="59" t="str">
        <f t="shared" si="641"/>
        <v/>
      </c>
      <c r="AD3698" s="59" t="str">
        <f>IFERROR(VLOOKUP('Capacidad_&amp;_Regulación'!H3698,Regulaciones!$L$3:$M$7,2,FALSE),"")</f>
        <v/>
      </c>
      <c r="AE3698" s="74" t="str">
        <f t="shared" si="642"/>
        <v/>
      </c>
      <c r="AF3698" s="74" t="str">
        <f t="shared" si="643"/>
        <v/>
      </c>
      <c r="AG3698" s="74" t="str">
        <f t="shared" si="644"/>
        <v/>
      </c>
      <c r="AH3698" s="74">
        <f>IF(AD3698&lt;&gt;"",VLOOKUP($K$1,'Fact. Corr.'!$B$5:$G$7,HLOOKUP(H3698,'Fact. Corr.'!$C$4:$G$8,5,FALSE),FALSE),0)</f>
        <v>0</v>
      </c>
    </row>
    <row r="3699" spans="1:34" ht="20.100000000000001" hidden="1" customHeight="1" x14ac:dyDescent="0.2">
      <c r="A3699" s="109"/>
      <c r="B3699" s="119"/>
      <c r="C3699" s="111"/>
      <c r="D3699" s="112"/>
      <c r="E3699" s="107">
        <f t="shared" si="635"/>
        <v>0</v>
      </c>
      <c r="F3699" s="108">
        <f t="shared" si="636"/>
        <v>0</v>
      </c>
      <c r="G3699" s="114"/>
      <c r="H3699" s="113"/>
      <c r="I3699" s="114"/>
      <c r="J3699" s="115"/>
      <c r="K3699" s="89"/>
      <c r="L3699" s="116"/>
      <c r="M3699" s="117"/>
      <c r="N3699" s="94" t="str">
        <f t="shared" si="645"/>
        <v/>
      </c>
      <c r="O3699" s="87" t="str">
        <f>IF(N3699&lt;&gt;"",IF(J3699="CR",VLOOKUP(ROUND(N3699,0),'Cap. Corr. &amp; Prot.'!$J$4:$L$669,3,FALSE),VLOOKUP(ROUND(N3699,0),'Cap. Corr. &amp; Prot.'!$J$4:$K$669,2,FALSE)),"")</f>
        <v/>
      </c>
      <c r="P3699" s="95">
        <f t="shared" si="637"/>
        <v>0</v>
      </c>
      <c r="Q3699" s="96" t="str">
        <f>IFERROR(VLOOKUP(Y3699,'Constantes KG'!$B$7:$G$22,HLOOKUP(I3699,'Constantes KG'!$C$5:$G$6,2,FALSE),FALSE),"")</f>
        <v/>
      </c>
      <c r="R3699" s="97">
        <f t="shared" si="638"/>
        <v>0</v>
      </c>
      <c r="S3699" s="149">
        <f>IFERROR(VLOOKUP(J3699,Regulaciones!$B$3:$C$9,2,FALSE),0)</f>
        <v>0</v>
      </c>
      <c r="T3699" s="149">
        <f>S3699+IFERROR(VLOOKUP(A3699,$B$5:$T3698,19,FALSE),0)</f>
        <v>0</v>
      </c>
      <c r="U3699" s="94">
        <f t="shared" si="639"/>
        <v>0</v>
      </c>
      <c r="V3699" s="98">
        <f>U3699+IFERROR(VLOOKUP(A3699,$B$5:$V3698,21,FALSE),0)</f>
        <v>0</v>
      </c>
      <c r="W3699" s="99" t="str">
        <f>IF(Y3699&lt;&gt;"",AD3699&amp;"X"&amp;VLOOKUP(INT(N3699),'Cap. Corr. &amp; Prot.'!$J$4:$M$669,4,FALSE),"")</f>
        <v/>
      </c>
      <c r="X3699" s="100"/>
      <c r="Y3699" s="118"/>
      <c r="Z3699" s="102"/>
      <c r="AB3699" s="59" t="str">
        <f t="shared" si="640"/>
        <v/>
      </c>
      <c r="AC3699" s="59" t="str">
        <f t="shared" si="641"/>
        <v/>
      </c>
      <c r="AD3699" s="59" t="str">
        <f>IFERROR(VLOOKUP('Capacidad_&amp;_Regulación'!H3699,Regulaciones!$L$3:$M$7,2,FALSE),"")</f>
        <v/>
      </c>
      <c r="AE3699" s="74" t="str">
        <f t="shared" si="642"/>
        <v/>
      </c>
      <c r="AF3699" s="74" t="str">
        <f t="shared" si="643"/>
        <v/>
      </c>
      <c r="AG3699" s="74" t="str">
        <f t="shared" si="644"/>
        <v/>
      </c>
      <c r="AH3699" s="74">
        <f>IF(AD3699&lt;&gt;"",VLOOKUP($K$1,'Fact. Corr.'!$B$5:$G$7,HLOOKUP(H3699,'Fact. Corr.'!$C$4:$G$8,5,FALSE),FALSE),0)</f>
        <v>0</v>
      </c>
    </row>
    <row r="3700" spans="1:34" ht="20.100000000000001" hidden="1" customHeight="1" x14ac:dyDescent="0.2">
      <c r="A3700" s="109"/>
      <c r="B3700" s="119"/>
      <c r="C3700" s="111"/>
      <c r="D3700" s="112"/>
      <c r="E3700" s="107">
        <f t="shared" si="635"/>
        <v>0</v>
      </c>
      <c r="F3700" s="108">
        <f t="shared" si="636"/>
        <v>0</v>
      </c>
      <c r="G3700" s="114"/>
      <c r="H3700" s="113"/>
      <c r="I3700" s="114"/>
      <c r="J3700" s="115"/>
      <c r="K3700" s="89"/>
      <c r="L3700" s="116"/>
      <c r="M3700" s="117"/>
      <c r="N3700" s="94" t="str">
        <f t="shared" si="645"/>
        <v/>
      </c>
      <c r="O3700" s="87" t="str">
        <f>IF(N3700&lt;&gt;"",IF(J3700="CR",VLOOKUP(ROUND(N3700,0),'Cap. Corr. &amp; Prot.'!$J$4:$L$669,3,FALSE),VLOOKUP(ROUND(N3700,0),'Cap. Corr. &amp; Prot.'!$J$4:$K$669,2,FALSE)),"")</f>
        <v/>
      </c>
      <c r="P3700" s="95">
        <f t="shared" si="637"/>
        <v>0</v>
      </c>
      <c r="Q3700" s="96" t="str">
        <f>IFERROR(VLOOKUP(Y3700,'Constantes KG'!$B$7:$G$22,HLOOKUP(I3700,'Constantes KG'!$C$5:$G$6,2,FALSE),FALSE),"")</f>
        <v/>
      </c>
      <c r="R3700" s="97">
        <f t="shared" si="638"/>
        <v>0</v>
      </c>
      <c r="S3700" s="149">
        <f>IFERROR(VLOOKUP(J3700,Regulaciones!$B$3:$C$9,2,FALSE),0)</f>
        <v>0</v>
      </c>
      <c r="T3700" s="149">
        <f>S3700+IFERROR(VLOOKUP(A3700,$B$5:$T3699,19,FALSE),0)</f>
        <v>0</v>
      </c>
      <c r="U3700" s="94">
        <f t="shared" si="639"/>
        <v>0</v>
      </c>
      <c r="V3700" s="98">
        <f>U3700+IFERROR(VLOOKUP(A3700,$B$5:$V3699,21,FALSE),0)</f>
        <v>0</v>
      </c>
      <c r="W3700" s="99" t="str">
        <f>IF(Y3700&lt;&gt;"",AD3700&amp;"X"&amp;VLOOKUP(INT(N3700),'Cap. Corr. &amp; Prot.'!$J$4:$M$669,4,FALSE),"")</f>
        <v/>
      </c>
      <c r="X3700" s="100"/>
      <c r="Y3700" s="118"/>
      <c r="Z3700" s="102"/>
      <c r="AB3700" s="59" t="str">
        <f t="shared" si="640"/>
        <v/>
      </c>
      <c r="AC3700" s="59" t="str">
        <f t="shared" si="641"/>
        <v/>
      </c>
      <c r="AD3700" s="59" t="str">
        <f>IFERROR(VLOOKUP('Capacidad_&amp;_Regulación'!H3700,Regulaciones!$L$3:$M$7,2,FALSE),"")</f>
        <v/>
      </c>
      <c r="AE3700" s="74" t="str">
        <f t="shared" si="642"/>
        <v/>
      </c>
      <c r="AF3700" s="74" t="str">
        <f t="shared" si="643"/>
        <v/>
      </c>
      <c r="AG3700" s="74" t="str">
        <f t="shared" si="644"/>
        <v/>
      </c>
      <c r="AH3700" s="74">
        <f>IF(AD3700&lt;&gt;"",VLOOKUP($K$1,'Fact. Corr.'!$B$5:$G$7,HLOOKUP(H3700,'Fact. Corr.'!$C$4:$G$8,5,FALSE),FALSE),0)</f>
        <v>0</v>
      </c>
    </row>
    <row r="3701" spans="1:34" ht="20.100000000000001" hidden="1" customHeight="1" x14ac:dyDescent="0.2">
      <c r="A3701" s="109"/>
      <c r="B3701" s="119"/>
      <c r="C3701" s="111"/>
      <c r="D3701" s="112"/>
      <c r="E3701" s="107">
        <f t="shared" si="635"/>
        <v>0</v>
      </c>
      <c r="F3701" s="108">
        <f t="shared" si="636"/>
        <v>0</v>
      </c>
      <c r="G3701" s="114"/>
      <c r="H3701" s="113"/>
      <c r="I3701" s="114"/>
      <c r="J3701" s="115"/>
      <c r="K3701" s="89"/>
      <c r="L3701" s="116"/>
      <c r="M3701" s="117"/>
      <c r="N3701" s="94" t="str">
        <f t="shared" si="645"/>
        <v/>
      </c>
      <c r="O3701" s="87" t="str">
        <f>IF(N3701&lt;&gt;"",IF(J3701="CR",VLOOKUP(ROUND(N3701,0),'Cap. Corr. &amp; Prot.'!$J$4:$L$669,3,FALSE),VLOOKUP(ROUND(N3701,0),'Cap. Corr. &amp; Prot.'!$J$4:$K$669,2,FALSE)),"")</f>
        <v/>
      </c>
      <c r="P3701" s="95">
        <f t="shared" si="637"/>
        <v>0</v>
      </c>
      <c r="Q3701" s="96" t="str">
        <f>IFERROR(VLOOKUP(Y3701,'Constantes KG'!$B$7:$G$22,HLOOKUP(I3701,'Constantes KG'!$C$5:$G$6,2,FALSE),FALSE),"")</f>
        <v/>
      </c>
      <c r="R3701" s="97">
        <f t="shared" si="638"/>
        <v>0</v>
      </c>
      <c r="S3701" s="149">
        <f>IFERROR(VLOOKUP(J3701,Regulaciones!$B$3:$C$9,2,FALSE),0)</f>
        <v>0</v>
      </c>
      <c r="T3701" s="149">
        <f>S3701+IFERROR(VLOOKUP(A3701,$B$5:$T3700,19,FALSE),0)</f>
        <v>0</v>
      </c>
      <c r="U3701" s="94">
        <f t="shared" si="639"/>
        <v>0</v>
      </c>
      <c r="V3701" s="98">
        <f>U3701+IFERROR(VLOOKUP(A3701,$B$5:$V3700,21,FALSE),0)</f>
        <v>0</v>
      </c>
      <c r="W3701" s="99" t="str">
        <f>IF(Y3701&lt;&gt;"",AD3701&amp;"X"&amp;VLOOKUP(INT(N3701),'Cap. Corr. &amp; Prot.'!$J$4:$M$669,4,FALSE),"")</f>
        <v/>
      </c>
      <c r="X3701" s="100"/>
      <c r="Y3701" s="118"/>
      <c r="Z3701" s="102"/>
      <c r="AB3701" s="59" t="str">
        <f t="shared" si="640"/>
        <v/>
      </c>
      <c r="AC3701" s="59" t="str">
        <f t="shared" si="641"/>
        <v/>
      </c>
      <c r="AD3701" s="59" t="str">
        <f>IFERROR(VLOOKUP('Capacidad_&amp;_Regulación'!H3701,Regulaciones!$L$3:$M$7,2,FALSE),"")</f>
        <v/>
      </c>
      <c r="AE3701" s="74" t="str">
        <f t="shared" si="642"/>
        <v/>
      </c>
      <c r="AF3701" s="74" t="str">
        <f t="shared" si="643"/>
        <v/>
      </c>
      <c r="AG3701" s="74" t="str">
        <f t="shared" si="644"/>
        <v/>
      </c>
      <c r="AH3701" s="74">
        <f>IF(AD3701&lt;&gt;"",VLOOKUP($K$1,'Fact. Corr.'!$B$5:$G$7,HLOOKUP(H3701,'Fact. Corr.'!$C$4:$G$8,5,FALSE),FALSE),0)</f>
        <v>0</v>
      </c>
    </row>
    <row r="3702" spans="1:34" ht="20.100000000000001" hidden="1" customHeight="1" x14ac:dyDescent="0.2">
      <c r="A3702" s="109"/>
      <c r="B3702" s="119"/>
      <c r="C3702" s="111"/>
      <c r="D3702" s="112"/>
      <c r="E3702" s="107">
        <f t="shared" si="635"/>
        <v>0</v>
      </c>
      <c r="F3702" s="108">
        <f t="shared" si="636"/>
        <v>0</v>
      </c>
      <c r="G3702" s="114"/>
      <c r="H3702" s="113"/>
      <c r="I3702" s="114"/>
      <c r="J3702" s="115"/>
      <c r="K3702" s="89"/>
      <c r="L3702" s="116"/>
      <c r="M3702" s="117"/>
      <c r="N3702" s="94" t="str">
        <f t="shared" si="645"/>
        <v/>
      </c>
      <c r="O3702" s="87" t="str">
        <f>IF(N3702&lt;&gt;"",IF(J3702="CR",VLOOKUP(ROUND(N3702,0),'Cap. Corr. &amp; Prot.'!$J$4:$L$669,3,FALSE),VLOOKUP(ROUND(N3702,0),'Cap. Corr. &amp; Prot.'!$J$4:$K$669,2,FALSE)),"")</f>
        <v/>
      </c>
      <c r="P3702" s="95">
        <f t="shared" si="637"/>
        <v>0</v>
      </c>
      <c r="Q3702" s="96" t="str">
        <f>IFERROR(VLOOKUP(Y3702,'Constantes KG'!$B$7:$G$22,HLOOKUP(I3702,'Constantes KG'!$C$5:$G$6,2,FALSE),FALSE),"")</f>
        <v/>
      </c>
      <c r="R3702" s="97">
        <f t="shared" si="638"/>
        <v>0</v>
      </c>
      <c r="S3702" s="149">
        <f>IFERROR(VLOOKUP(J3702,Regulaciones!$B$3:$C$9,2,FALSE),0)</f>
        <v>0</v>
      </c>
      <c r="T3702" s="149">
        <f>S3702+IFERROR(VLOOKUP(A3702,$B$5:$T3701,19,FALSE),0)</f>
        <v>0</v>
      </c>
      <c r="U3702" s="94">
        <f t="shared" si="639"/>
        <v>0</v>
      </c>
      <c r="V3702" s="98">
        <f>U3702+IFERROR(VLOOKUP(A3702,$B$5:$V3701,21,FALSE),0)</f>
        <v>0</v>
      </c>
      <c r="W3702" s="99" t="str">
        <f>IF(Y3702&lt;&gt;"",AD3702&amp;"X"&amp;VLOOKUP(INT(N3702),'Cap. Corr. &amp; Prot.'!$J$4:$M$669,4,FALSE),"")</f>
        <v/>
      </c>
      <c r="X3702" s="100"/>
      <c r="Y3702" s="118"/>
      <c r="Z3702" s="102"/>
      <c r="AB3702" s="59" t="str">
        <f t="shared" si="640"/>
        <v/>
      </c>
      <c r="AC3702" s="59" t="str">
        <f t="shared" si="641"/>
        <v/>
      </c>
      <c r="AD3702" s="59" t="str">
        <f>IFERROR(VLOOKUP('Capacidad_&amp;_Regulación'!H3702,Regulaciones!$L$3:$M$7,2,FALSE),"")</f>
        <v/>
      </c>
      <c r="AE3702" s="74" t="str">
        <f t="shared" si="642"/>
        <v/>
      </c>
      <c r="AF3702" s="74" t="str">
        <f t="shared" si="643"/>
        <v/>
      </c>
      <c r="AG3702" s="74" t="str">
        <f t="shared" si="644"/>
        <v/>
      </c>
      <c r="AH3702" s="74">
        <f>IF(AD3702&lt;&gt;"",VLOOKUP($K$1,'Fact. Corr.'!$B$5:$G$7,HLOOKUP(H3702,'Fact. Corr.'!$C$4:$G$8,5,FALSE),FALSE),0)</f>
        <v>0</v>
      </c>
    </row>
    <row r="3703" spans="1:34" ht="20.100000000000001" hidden="1" customHeight="1" x14ac:dyDescent="0.2">
      <c r="A3703" s="109"/>
      <c r="B3703" s="119"/>
      <c r="C3703" s="111"/>
      <c r="D3703" s="112"/>
      <c r="E3703" s="107">
        <f t="shared" si="635"/>
        <v>0</v>
      </c>
      <c r="F3703" s="108">
        <f t="shared" si="636"/>
        <v>0</v>
      </c>
      <c r="G3703" s="114"/>
      <c r="H3703" s="113"/>
      <c r="I3703" s="114"/>
      <c r="J3703" s="115"/>
      <c r="K3703" s="89"/>
      <c r="L3703" s="116"/>
      <c r="M3703" s="117"/>
      <c r="N3703" s="94" t="str">
        <f t="shared" si="645"/>
        <v/>
      </c>
      <c r="O3703" s="87" t="str">
        <f>IF(N3703&lt;&gt;"",IF(J3703="CR",VLOOKUP(ROUND(N3703,0),'Cap. Corr. &amp; Prot.'!$J$4:$L$669,3,FALSE),VLOOKUP(ROUND(N3703,0),'Cap. Corr. &amp; Prot.'!$J$4:$K$669,2,FALSE)),"")</f>
        <v/>
      </c>
      <c r="P3703" s="95">
        <f t="shared" si="637"/>
        <v>0</v>
      </c>
      <c r="Q3703" s="96" t="str">
        <f>IFERROR(VLOOKUP(Y3703,'Constantes KG'!$B$7:$G$22,HLOOKUP(I3703,'Constantes KG'!$C$5:$G$6,2,FALSE),FALSE),"")</f>
        <v/>
      </c>
      <c r="R3703" s="97">
        <f t="shared" si="638"/>
        <v>0</v>
      </c>
      <c r="S3703" s="149">
        <f>IFERROR(VLOOKUP(J3703,Regulaciones!$B$3:$C$9,2,FALSE),0)</f>
        <v>0</v>
      </c>
      <c r="T3703" s="149">
        <f>S3703+IFERROR(VLOOKUP(A3703,$B$5:$T3702,19,FALSE),0)</f>
        <v>0</v>
      </c>
      <c r="U3703" s="94">
        <f t="shared" si="639"/>
        <v>0</v>
      </c>
      <c r="V3703" s="98">
        <f>U3703+IFERROR(VLOOKUP(A3703,$B$5:$V3702,21,FALSE),0)</f>
        <v>0</v>
      </c>
      <c r="W3703" s="99" t="str">
        <f>IF(Y3703&lt;&gt;"",AD3703&amp;"X"&amp;VLOOKUP(INT(N3703),'Cap. Corr. &amp; Prot.'!$J$4:$M$669,4,FALSE),"")</f>
        <v/>
      </c>
      <c r="X3703" s="100"/>
      <c r="Y3703" s="118"/>
      <c r="Z3703" s="102"/>
      <c r="AB3703" s="59" t="str">
        <f t="shared" si="640"/>
        <v/>
      </c>
      <c r="AC3703" s="59" t="str">
        <f t="shared" si="641"/>
        <v/>
      </c>
      <c r="AD3703" s="59" t="str">
        <f>IFERROR(VLOOKUP('Capacidad_&amp;_Regulación'!H3703,Regulaciones!$L$3:$M$7,2,FALSE),"")</f>
        <v/>
      </c>
      <c r="AE3703" s="74" t="str">
        <f t="shared" si="642"/>
        <v/>
      </c>
      <c r="AF3703" s="74" t="str">
        <f t="shared" si="643"/>
        <v/>
      </c>
      <c r="AG3703" s="74" t="str">
        <f t="shared" si="644"/>
        <v/>
      </c>
      <c r="AH3703" s="74">
        <f>IF(AD3703&lt;&gt;"",VLOOKUP($K$1,'Fact. Corr.'!$B$5:$G$7,HLOOKUP(H3703,'Fact. Corr.'!$C$4:$G$8,5,FALSE),FALSE),0)</f>
        <v>0</v>
      </c>
    </row>
    <row r="3704" spans="1:34" ht="20.100000000000001" hidden="1" customHeight="1" x14ac:dyDescent="0.2">
      <c r="A3704" s="109"/>
      <c r="B3704" s="119"/>
      <c r="C3704" s="111"/>
      <c r="D3704" s="112"/>
      <c r="E3704" s="107">
        <f t="shared" si="635"/>
        <v>0</v>
      </c>
      <c r="F3704" s="108">
        <f t="shared" si="636"/>
        <v>0</v>
      </c>
      <c r="G3704" s="114"/>
      <c r="H3704" s="113"/>
      <c r="I3704" s="114"/>
      <c r="J3704" s="115"/>
      <c r="K3704" s="89"/>
      <c r="L3704" s="116"/>
      <c r="M3704" s="117"/>
      <c r="N3704" s="94" t="str">
        <f t="shared" si="645"/>
        <v/>
      </c>
      <c r="O3704" s="87" t="str">
        <f>IF(N3704&lt;&gt;"",IF(J3704="CR",VLOOKUP(ROUND(N3704,0),'Cap. Corr. &amp; Prot.'!$J$4:$L$669,3,FALSE),VLOOKUP(ROUND(N3704,0),'Cap. Corr. &amp; Prot.'!$J$4:$K$669,2,FALSE)),"")</f>
        <v/>
      </c>
      <c r="P3704" s="95">
        <f t="shared" si="637"/>
        <v>0</v>
      </c>
      <c r="Q3704" s="96" t="str">
        <f>IFERROR(VLOOKUP(Y3704,'Constantes KG'!$B$7:$G$22,HLOOKUP(I3704,'Constantes KG'!$C$5:$G$6,2,FALSE),FALSE),"")</f>
        <v/>
      </c>
      <c r="R3704" s="97">
        <f t="shared" si="638"/>
        <v>0</v>
      </c>
      <c r="S3704" s="149">
        <f>IFERROR(VLOOKUP(J3704,Regulaciones!$B$3:$C$9,2,FALSE),0)</f>
        <v>0</v>
      </c>
      <c r="T3704" s="149">
        <f>S3704+IFERROR(VLOOKUP(A3704,$B$5:$T3703,19,FALSE),0)</f>
        <v>0</v>
      </c>
      <c r="U3704" s="94">
        <f t="shared" si="639"/>
        <v>0</v>
      </c>
      <c r="V3704" s="98">
        <f>U3704+IFERROR(VLOOKUP(A3704,$B$5:$V3703,21,FALSE),0)</f>
        <v>0</v>
      </c>
      <c r="W3704" s="99" t="str">
        <f>IF(Y3704&lt;&gt;"",AD3704&amp;"X"&amp;VLOOKUP(INT(N3704),'Cap. Corr. &amp; Prot.'!$J$4:$M$669,4,FALSE),"")</f>
        <v/>
      </c>
      <c r="X3704" s="100"/>
      <c r="Y3704" s="118"/>
      <c r="Z3704" s="102"/>
      <c r="AB3704" s="59" t="str">
        <f t="shared" si="640"/>
        <v/>
      </c>
      <c r="AC3704" s="59" t="str">
        <f t="shared" si="641"/>
        <v/>
      </c>
      <c r="AD3704" s="59" t="str">
        <f>IFERROR(VLOOKUP('Capacidad_&amp;_Regulación'!H3704,Regulaciones!$L$3:$M$7,2,FALSE),"")</f>
        <v/>
      </c>
      <c r="AE3704" s="74" t="str">
        <f t="shared" si="642"/>
        <v/>
      </c>
      <c r="AF3704" s="74" t="str">
        <f t="shared" si="643"/>
        <v/>
      </c>
      <c r="AG3704" s="74" t="str">
        <f t="shared" si="644"/>
        <v/>
      </c>
      <c r="AH3704" s="74">
        <f>IF(AD3704&lt;&gt;"",VLOOKUP($K$1,'Fact. Corr.'!$B$5:$G$7,HLOOKUP(H3704,'Fact. Corr.'!$C$4:$G$8,5,FALSE),FALSE),0)</f>
        <v>0</v>
      </c>
    </row>
    <row r="3705" spans="1:34" ht="20.100000000000001" hidden="1" customHeight="1" x14ac:dyDescent="0.2">
      <c r="A3705" s="109"/>
      <c r="B3705" s="119"/>
      <c r="C3705" s="111"/>
      <c r="D3705" s="112"/>
      <c r="E3705" s="107">
        <f t="shared" si="635"/>
        <v>0</v>
      </c>
      <c r="F3705" s="108">
        <f t="shared" si="636"/>
        <v>0</v>
      </c>
      <c r="G3705" s="114"/>
      <c r="H3705" s="113"/>
      <c r="I3705" s="114"/>
      <c r="J3705" s="115"/>
      <c r="K3705" s="89"/>
      <c r="L3705" s="116"/>
      <c r="M3705" s="117"/>
      <c r="N3705" s="94" t="str">
        <f t="shared" si="645"/>
        <v/>
      </c>
      <c r="O3705" s="87" t="str">
        <f>IF(N3705&lt;&gt;"",IF(J3705="CR",VLOOKUP(ROUND(N3705,0),'Cap. Corr. &amp; Prot.'!$J$4:$L$669,3,FALSE),VLOOKUP(ROUND(N3705,0),'Cap. Corr. &amp; Prot.'!$J$4:$K$669,2,FALSE)),"")</f>
        <v/>
      </c>
      <c r="P3705" s="95">
        <f t="shared" si="637"/>
        <v>0</v>
      </c>
      <c r="Q3705" s="96" t="str">
        <f>IFERROR(VLOOKUP(Y3705,'Constantes KG'!$B$7:$G$22,HLOOKUP(I3705,'Constantes KG'!$C$5:$G$6,2,FALSE),FALSE),"")</f>
        <v/>
      </c>
      <c r="R3705" s="97">
        <f t="shared" si="638"/>
        <v>0</v>
      </c>
      <c r="S3705" s="149">
        <f>IFERROR(VLOOKUP(J3705,Regulaciones!$B$3:$C$9,2,FALSE),0)</f>
        <v>0</v>
      </c>
      <c r="T3705" s="149">
        <f>S3705+IFERROR(VLOOKUP(A3705,$B$5:$T3704,19,FALSE),0)</f>
        <v>0</v>
      </c>
      <c r="U3705" s="94">
        <f t="shared" si="639"/>
        <v>0</v>
      </c>
      <c r="V3705" s="98">
        <f>U3705+IFERROR(VLOOKUP(A3705,$B$5:$V3704,21,FALSE),0)</f>
        <v>0</v>
      </c>
      <c r="W3705" s="99" t="str">
        <f>IF(Y3705&lt;&gt;"",AD3705&amp;"X"&amp;VLOOKUP(INT(N3705),'Cap. Corr. &amp; Prot.'!$J$4:$M$669,4,FALSE),"")</f>
        <v/>
      </c>
      <c r="X3705" s="100"/>
      <c r="Y3705" s="118"/>
      <c r="Z3705" s="102"/>
      <c r="AB3705" s="59" t="str">
        <f t="shared" si="640"/>
        <v/>
      </c>
      <c r="AC3705" s="59" t="str">
        <f t="shared" si="641"/>
        <v/>
      </c>
      <c r="AD3705" s="59" t="str">
        <f>IFERROR(VLOOKUP('Capacidad_&amp;_Regulación'!H3705,Regulaciones!$L$3:$M$7,2,FALSE),"")</f>
        <v/>
      </c>
      <c r="AE3705" s="74" t="str">
        <f t="shared" si="642"/>
        <v/>
      </c>
      <c r="AF3705" s="74" t="str">
        <f t="shared" si="643"/>
        <v/>
      </c>
      <c r="AG3705" s="74" t="str">
        <f t="shared" si="644"/>
        <v/>
      </c>
      <c r="AH3705" s="74">
        <f>IF(AD3705&lt;&gt;"",VLOOKUP($K$1,'Fact. Corr.'!$B$5:$G$7,HLOOKUP(H3705,'Fact. Corr.'!$C$4:$G$8,5,FALSE),FALSE),0)</f>
        <v>0</v>
      </c>
    </row>
    <row r="3706" spans="1:34" ht="20.100000000000001" hidden="1" customHeight="1" x14ac:dyDescent="0.2">
      <c r="A3706" s="109"/>
      <c r="B3706" s="119"/>
      <c r="C3706" s="111"/>
      <c r="D3706" s="112"/>
      <c r="E3706" s="107">
        <f t="shared" si="635"/>
        <v>0</v>
      </c>
      <c r="F3706" s="108">
        <f t="shared" si="636"/>
        <v>0</v>
      </c>
      <c r="G3706" s="114"/>
      <c r="H3706" s="113"/>
      <c r="I3706" s="114"/>
      <c r="J3706" s="115"/>
      <c r="K3706" s="89"/>
      <c r="L3706" s="116"/>
      <c r="M3706" s="117"/>
      <c r="N3706" s="94" t="str">
        <f t="shared" si="645"/>
        <v/>
      </c>
      <c r="O3706" s="87" t="str">
        <f>IF(N3706&lt;&gt;"",IF(J3706="CR",VLOOKUP(ROUND(N3706,0),'Cap. Corr. &amp; Prot.'!$J$4:$L$669,3,FALSE),VLOOKUP(ROUND(N3706,0),'Cap. Corr. &amp; Prot.'!$J$4:$K$669,2,FALSE)),"")</f>
        <v/>
      </c>
      <c r="P3706" s="95">
        <f t="shared" si="637"/>
        <v>0</v>
      </c>
      <c r="Q3706" s="96" t="str">
        <f>IFERROR(VLOOKUP(Y3706,'Constantes KG'!$B$7:$G$22,HLOOKUP(I3706,'Constantes KG'!$C$5:$G$6,2,FALSE),FALSE),"")</f>
        <v/>
      </c>
      <c r="R3706" s="97">
        <f t="shared" si="638"/>
        <v>0</v>
      </c>
      <c r="S3706" s="149">
        <f>IFERROR(VLOOKUP(J3706,Regulaciones!$B$3:$C$9,2,FALSE),0)</f>
        <v>0</v>
      </c>
      <c r="T3706" s="149">
        <f>S3706+IFERROR(VLOOKUP(A3706,$B$5:$T3705,19,FALSE),0)</f>
        <v>0</v>
      </c>
      <c r="U3706" s="94">
        <f t="shared" si="639"/>
        <v>0</v>
      </c>
      <c r="V3706" s="98">
        <f>U3706+IFERROR(VLOOKUP(A3706,$B$5:$V3705,21,FALSE),0)</f>
        <v>0</v>
      </c>
      <c r="W3706" s="99" t="str">
        <f>IF(Y3706&lt;&gt;"",AD3706&amp;"X"&amp;VLOOKUP(INT(N3706),'Cap. Corr. &amp; Prot.'!$J$4:$M$669,4,FALSE),"")</f>
        <v/>
      </c>
      <c r="X3706" s="100"/>
      <c r="Y3706" s="118"/>
      <c r="Z3706" s="102"/>
      <c r="AB3706" s="59" t="str">
        <f t="shared" si="640"/>
        <v/>
      </c>
      <c r="AC3706" s="59" t="str">
        <f t="shared" si="641"/>
        <v/>
      </c>
      <c r="AD3706" s="59" t="str">
        <f>IFERROR(VLOOKUP('Capacidad_&amp;_Regulación'!H3706,Regulaciones!$L$3:$M$7,2,FALSE),"")</f>
        <v/>
      </c>
      <c r="AE3706" s="74" t="str">
        <f t="shared" si="642"/>
        <v/>
      </c>
      <c r="AF3706" s="74" t="str">
        <f t="shared" si="643"/>
        <v/>
      </c>
      <c r="AG3706" s="74" t="str">
        <f t="shared" si="644"/>
        <v/>
      </c>
      <c r="AH3706" s="74">
        <f>IF(AD3706&lt;&gt;"",VLOOKUP($K$1,'Fact. Corr.'!$B$5:$G$7,HLOOKUP(H3706,'Fact. Corr.'!$C$4:$G$8,5,FALSE),FALSE),0)</f>
        <v>0</v>
      </c>
    </row>
    <row r="3707" spans="1:34" ht="20.100000000000001" hidden="1" customHeight="1" x14ac:dyDescent="0.2">
      <c r="A3707" s="109"/>
      <c r="B3707" s="119"/>
      <c r="C3707" s="111"/>
      <c r="D3707" s="112"/>
      <c r="E3707" s="107">
        <f t="shared" si="635"/>
        <v>0</v>
      </c>
      <c r="F3707" s="108">
        <f t="shared" si="636"/>
        <v>0</v>
      </c>
      <c r="G3707" s="114"/>
      <c r="H3707" s="113"/>
      <c r="I3707" s="114"/>
      <c r="J3707" s="115"/>
      <c r="K3707" s="89"/>
      <c r="L3707" s="116"/>
      <c r="M3707" s="117"/>
      <c r="N3707" s="94" t="str">
        <f t="shared" si="645"/>
        <v/>
      </c>
      <c r="O3707" s="87" t="str">
        <f>IF(N3707&lt;&gt;"",IF(J3707="CR",VLOOKUP(ROUND(N3707,0),'Cap. Corr. &amp; Prot.'!$J$4:$L$669,3,FALSE),VLOOKUP(ROUND(N3707,0),'Cap. Corr. &amp; Prot.'!$J$4:$K$669,2,FALSE)),"")</f>
        <v/>
      </c>
      <c r="P3707" s="95">
        <f t="shared" si="637"/>
        <v>0</v>
      </c>
      <c r="Q3707" s="96" t="str">
        <f>IFERROR(VLOOKUP(Y3707,'Constantes KG'!$B$7:$G$22,HLOOKUP(I3707,'Constantes KG'!$C$5:$G$6,2,FALSE),FALSE),"")</f>
        <v/>
      </c>
      <c r="R3707" s="97">
        <f t="shared" si="638"/>
        <v>0</v>
      </c>
      <c r="S3707" s="149">
        <f>IFERROR(VLOOKUP(J3707,Regulaciones!$B$3:$C$9,2,FALSE),0)</f>
        <v>0</v>
      </c>
      <c r="T3707" s="149">
        <f>S3707+IFERROR(VLOOKUP(A3707,$B$5:$T3706,19,FALSE),0)</f>
        <v>0</v>
      </c>
      <c r="U3707" s="94">
        <f t="shared" si="639"/>
        <v>0</v>
      </c>
      <c r="V3707" s="98">
        <f>U3707+IFERROR(VLOOKUP(A3707,$B$5:$V3706,21,FALSE),0)</f>
        <v>0</v>
      </c>
      <c r="W3707" s="99" t="str">
        <f>IF(Y3707&lt;&gt;"",AD3707&amp;"X"&amp;VLOOKUP(INT(N3707),'Cap. Corr. &amp; Prot.'!$J$4:$M$669,4,FALSE),"")</f>
        <v/>
      </c>
      <c r="X3707" s="100"/>
      <c r="Y3707" s="118"/>
      <c r="Z3707" s="102"/>
      <c r="AB3707" s="59" t="str">
        <f t="shared" si="640"/>
        <v/>
      </c>
      <c r="AC3707" s="59" t="str">
        <f t="shared" si="641"/>
        <v/>
      </c>
      <c r="AD3707" s="59" t="str">
        <f>IFERROR(VLOOKUP('Capacidad_&amp;_Regulación'!H3707,Regulaciones!$L$3:$M$7,2,FALSE),"")</f>
        <v/>
      </c>
      <c r="AE3707" s="74" t="str">
        <f t="shared" si="642"/>
        <v/>
      </c>
      <c r="AF3707" s="74" t="str">
        <f t="shared" si="643"/>
        <v/>
      </c>
      <c r="AG3707" s="74" t="str">
        <f t="shared" si="644"/>
        <v/>
      </c>
      <c r="AH3707" s="74">
        <f>IF(AD3707&lt;&gt;"",VLOOKUP($K$1,'Fact. Corr.'!$B$5:$G$7,HLOOKUP(H3707,'Fact. Corr.'!$C$4:$G$8,5,FALSE),FALSE),0)</f>
        <v>0</v>
      </c>
    </row>
    <row r="3708" spans="1:34" ht="20.100000000000001" hidden="1" customHeight="1" x14ac:dyDescent="0.2">
      <c r="A3708" s="109"/>
      <c r="B3708" s="119"/>
      <c r="C3708" s="111"/>
      <c r="D3708" s="112"/>
      <c r="E3708" s="107">
        <f t="shared" si="635"/>
        <v>0</v>
      </c>
      <c r="F3708" s="108">
        <f t="shared" si="636"/>
        <v>0</v>
      </c>
      <c r="G3708" s="114"/>
      <c r="H3708" s="113"/>
      <c r="I3708" s="114"/>
      <c r="J3708" s="115"/>
      <c r="K3708" s="89"/>
      <c r="L3708" s="116"/>
      <c r="M3708" s="117"/>
      <c r="N3708" s="94" t="str">
        <f t="shared" si="645"/>
        <v/>
      </c>
      <c r="O3708" s="87" t="str">
        <f>IF(N3708&lt;&gt;"",IF(J3708="CR",VLOOKUP(ROUND(N3708,0),'Cap. Corr. &amp; Prot.'!$J$4:$L$669,3,FALSE),VLOOKUP(ROUND(N3708,0),'Cap. Corr. &amp; Prot.'!$J$4:$K$669,2,FALSE)),"")</f>
        <v/>
      </c>
      <c r="P3708" s="95">
        <f t="shared" si="637"/>
        <v>0</v>
      </c>
      <c r="Q3708" s="96" t="str">
        <f>IFERROR(VLOOKUP(Y3708,'Constantes KG'!$B$7:$G$22,HLOOKUP(I3708,'Constantes KG'!$C$5:$G$6,2,FALSE),FALSE),"")</f>
        <v/>
      </c>
      <c r="R3708" s="97">
        <f t="shared" si="638"/>
        <v>0</v>
      </c>
      <c r="S3708" s="149">
        <f>IFERROR(VLOOKUP(J3708,Regulaciones!$B$3:$C$9,2,FALSE),0)</f>
        <v>0</v>
      </c>
      <c r="T3708" s="149">
        <f>S3708+IFERROR(VLOOKUP(A3708,$B$5:$T3707,19,FALSE),0)</f>
        <v>0</v>
      </c>
      <c r="U3708" s="94">
        <f t="shared" si="639"/>
        <v>0</v>
      </c>
      <c r="V3708" s="98">
        <f>U3708+IFERROR(VLOOKUP(A3708,$B$5:$V3707,21,FALSE),0)</f>
        <v>0</v>
      </c>
      <c r="W3708" s="99" t="str">
        <f>IF(Y3708&lt;&gt;"",AD3708&amp;"X"&amp;VLOOKUP(INT(N3708),'Cap. Corr. &amp; Prot.'!$J$4:$M$669,4,FALSE),"")</f>
        <v/>
      </c>
      <c r="X3708" s="100"/>
      <c r="Y3708" s="118"/>
      <c r="Z3708" s="102"/>
      <c r="AB3708" s="59" t="str">
        <f t="shared" si="640"/>
        <v/>
      </c>
      <c r="AC3708" s="59" t="str">
        <f t="shared" si="641"/>
        <v/>
      </c>
      <c r="AD3708" s="59" t="str">
        <f>IFERROR(VLOOKUP('Capacidad_&amp;_Regulación'!H3708,Regulaciones!$L$3:$M$7,2,FALSE),"")</f>
        <v/>
      </c>
      <c r="AE3708" s="74" t="str">
        <f t="shared" si="642"/>
        <v/>
      </c>
      <c r="AF3708" s="74" t="str">
        <f t="shared" si="643"/>
        <v/>
      </c>
      <c r="AG3708" s="74" t="str">
        <f t="shared" si="644"/>
        <v/>
      </c>
      <c r="AH3708" s="74">
        <f>IF(AD3708&lt;&gt;"",VLOOKUP($K$1,'Fact. Corr.'!$B$5:$G$7,HLOOKUP(H3708,'Fact. Corr.'!$C$4:$G$8,5,FALSE),FALSE),0)</f>
        <v>0</v>
      </c>
    </row>
    <row r="3709" spans="1:34" ht="20.100000000000001" hidden="1" customHeight="1" x14ac:dyDescent="0.2">
      <c r="A3709" s="109"/>
      <c r="B3709" s="119"/>
      <c r="C3709" s="111"/>
      <c r="D3709" s="112"/>
      <c r="E3709" s="107">
        <f t="shared" si="635"/>
        <v>0</v>
      </c>
      <c r="F3709" s="108">
        <f t="shared" si="636"/>
        <v>0</v>
      </c>
      <c r="G3709" s="114"/>
      <c r="H3709" s="113"/>
      <c r="I3709" s="114"/>
      <c r="J3709" s="115"/>
      <c r="K3709" s="89"/>
      <c r="L3709" s="116"/>
      <c r="M3709" s="117"/>
      <c r="N3709" s="94" t="str">
        <f t="shared" si="645"/>
        <v/>
      </c>
      <c r="O3709" s="87" t="str">
        <f>IF(N3709&lt;&gt;"",IF(J3709="CR",VLOOKUP(ROUND(N3709,0),'Cap. Corr. &amp; Prot.'!$J$4:$L$669,3,FALSE),VLOOKUP(ROUND(N3709,0),'Cap. Corr. &amp; Prot.'!$J$4:$K$669,2,FALSE)),"")</f>
        <v/>
      </c>
      <c r="P3709" s="95">
        <f t="shared" si="637"/>
        <v>0</v>
      </c>
      <c r="Q3709" s="96" t="str">
        <f>IFERROR(VLOOKUP(Y3709,'Constantes KG'!$B$7:$G$22,HLOOKUP(I3709,'Constantes KG'!$C$5:$G$6,2,FALSE),FALSE),"")</f>
        <v/>
      </c>
      <c r="R3709" s="97">
        <f t="shared" si="638"/>
        <v>0</v>
      </c>
      <c r="S3709" s="149">
        <f>IFERROR(VLOOKUP(J3709,Regulaciones!$B$3:$C$9,2,FALSE),0)</f>
        <v>0</v>
      </c>
      <c r="T3709" s="149">
        <f>S3709+IFERROR(VLOOKUP(A3709,$B$5:$T3708,19,FALSE),0)</f>
        <v>0</v>
      </c>
      <c r="U3709" s="94">
        <f t="shared" si="639"/>
        <v>0</v>
      </c>
      <c r="V3709" s="98">
        <f>U3709+IFERROR(VLOOKUP(A3709,$B$5:$V3708,21,FALSE),0)</f>
        <v>0</v>
      </c>
      <c r="W3709" s="99" t="str">
        <f>IF(Y3709&lt;&gt;"",AD3709&amp;"X"&amp;VLOOKUP(INT(N3709),'Cap. Corr. &amp; Prot.'!$J$4:$M$669,4,FALSE),"")</f>
        <v/>
      </c>
      <c r="X3709" s="100"/>
      <c r="Y3709" s="118"/>
      <c r="Z3709" s="102"/>
      <c r="AB3709" s="59" t="str">
        <f t="shared" si="640"/>
        <v/>
      </c>
      <c r="AC3709" s="59" t="str">
        <f t="shared" si="641"/>
        <v/>
      </c>
      <c r="AD3709" s="59" t="str">
        <f>IFERROR(VLOOKUP('Capacidad_&amp;_Regulación'!H3709,Regulaciones!$L$3:$M$7,2,FALSE),"")</f>
        <v/>
      </c>
      <c r="AE3709" s="74" t="str">
        <f t="shared" si="642"/>
        <v/>
      </c>
      <c r="AF3709" s="74" t="str">
        <f t="shared" si="643"/>
        <v/>
      </c>
      <c r="AG3709" s="74" t="str">
        <f t="shared" si="644"/>
        <v/>
      </c>
      <c r="AH3709" s="74">
        <f>IF(AD3709&lt;&gt;"",VLOOKUP($K$1,'Fact. Corr.'!$B$5:$G$7,HLOOKUP(H3709,'Fact. Corr.'!$C$4:$G$8,5,FALSE),FALSE),0)</f>
        <v>0</v>
      </c>
    </row>
    <row r="3710" spans="1:34" ht="20.100000000000001" hidden="1" customHeight="1" x14ac:dyDescent="0.2">
      <c r="A3710" s="109"/>
      <c r="B3710" s="119"/>
      <c r="C3710" s="111"/>
      <c r="D3710" s="112"/>
      <c r="E3710" s="107">
        <f t="shared" si="635"/>
        <v>0</v>
      </c>
      <c r="F3710" s="108">
        <f t="shared" si="636"/>
        <v>0</v>
      </c>
      <c r="G3710" s="114"/>
      <c r="H3710" s="113"/>
      <c r="I3710" s="114"/>
      <c r="J3710" s="115"/>
      <c r="K3710" s="89"/>
      <c r="L3710" s="116"/>
      <c r="M3710" s="117"/>
      <c r="N3710" s="94" t="str">
        <f t="shared" si="645"/>
        <v/>
      </c>
      <c r="O3710" s="87" t="str">
        <f>IF(N3710&lt;&gt;"",IF(J3710="CR",VLOOKUP(ROUND(N3710,0),'Cap. Corr. &amp; Prot.'!$J$4:$L$669,3,FALSE),VLOOKUP(ROUND(N3710,0),'Cap. Corr. &amp; Prot.'!$J$4:$K$669,2,FALSE)),"")</f>
        <v/>
      </c>
      <c r="P3710" s="95">
        <f t="shared" si="637"/>
        <v>0</v>
      </c>
      <c r="Q3710" s="96" t="str">
        <f>IFERROR(VLOOKUP(Y3710,'Constantes KG'!$B$7:$G$22,HLOOKUP(I3710,'Constantes KG'!$C$5:$G$6,2,FALSE),FALSE),"")</f>
        <v/>
      </c>
      <c r="R3710" s="97">
        <f t="shared" si="638"/>
        <v>0</v>
      </c>
      <c r="S3710" s="149">
        <f>IFERROR(VLOOKUP(J3710,Regulaciones!$B$3:$C$9,2,FALSE),0)</f>
        <v>0</v>
      </c>
      <c r="T3710" s="149">
        <f>S3710+IFERROR(VLOOKUP(A3710,$B$5:$T3709,19,FALSE),0)</f>
        <v>0</v>
      </c>
      <c r="U3710" s="94">
        <f t="shared" si="639"/>
        <v>0</v>
      </c>
      <c r="V3710" s="98">
        <f>U3710+IFERROR(VLOOKUP(A3710,$B$5:$V3709,21,FALSE),0)</f>
        <v>0</v>
      </c>
      <c r="W3710" s="99" t="str">
        <f>IF(Y3710&lt;&gt;"",AD3710&amp;"X"&amp;VLOOKUP(INT(N3710),'Cap. Corr. &amp; Prot.'!$J$4:$M$669,4,FALSE),"")</f>
        <v/>
      </c>
      <c r="X3710" s="100"/>
      <c r="Y3710" s="118"/>
      <c r="Z3710" s="102"/>
      <c r="AB3710" s="59" t="str">
        <f t="shared" si="640"/>
        <v/>
      </c>
      <c r="AC3710" s="59" t="str">
        <f t="shared" si="641"/>
        <v/>
      </c>
      <c r="AD3710" s="59" t="str">
        <f>IFERROR(VLOOKUP('Capacidad_&amp;_Regulación'!H3710,Regulaciones!$L$3:$M$7,2,FALSE),"")</f>
        <v/>
      </c>
      <c r="AE3710" s="74" t="str">
        <f t="shared" si="642"/>
        <v/>
      </c>
      <c r="AF3710" s="74" t="str">
        <f t="shared" si="643"/>
        <v/>
      </c>
      <c r="AG3710" s="74" t="str">
        <f t="shared" si="644"/>
        <v/>
      </c>
      <c r="AH3710" s="74">
        <f>IF(AD3710&lt;&gt;"",VLOOKUP($K$1,'Fact. Corr.'!$B$5:$G$7,HLOOKUP(H3710,'Fact. Corr.'!$C$4:$G$8,5,FALSE),FALSE),0)</f>
        <v>0</v>
      </c>
    </row>
    <row r="3711" spans="1:34" ht="20.100000000000001" hidden="1" customHeight="1" x14ac:dyDescent="0.2">
      <c r="A3711" s="109"/>
      <c r="B3711" s="119"/>
      <c r="C3711" s="111"/>
      <c r="D3711" s="112"/>
      <c r="E3711" s="107">
        <f t="shared" si="635"/>
        <v>0</v>
      </c>
      <c r="F3711" s="108">
        <f t="shared" si="636"/>
        <v>0</v>
      </c>
      <c r="G3711" s="114"/>
      <c r="H3711" s="113"/>
      <c r="I3711" s="114"/>
      <c r="J3711" s="115"/>
      <c r="K3711" s="89"/>
      <c r="L3711" s="116"/>
      <c r="M3711" s="117"/>
      <c r="N3711" s="94" t="str">
        <f t="shared" si="645"/>
        <v/>
      </c>
      <c r="O3711" s="87" t="str">
        <f>IF(N3711&lt;&gt;"",IF(J3711="CR",VLOOKUP(ROUND(N3711,0),'Cap. Corr. &amp; Prot.'!$J$4:$L$669,3,FALSE),VLOOKUP(ROUND(N3711,0),'Cap. Corr. &amp; Prot.'!$J$4:$K$669,2,FALSE)),"")</f>
        <v/>
      </c>
      <c r="P3711" s="95">
        <f t="shared" si="637"/>
        <v>0</v>
      </c>
      <c r="Q3711" s="96" t="str">
        <f>IFERROR(VLOOKUP(Y3711,'Constantes KG'!$B$7:$G$22,HLOOKUP(I3711,'Constantes KG'!$C$5:$G$6,2,FALSE),FALSE),"")</f>
        <v/>
      </c>
      <c r="R3711" s="97">
        <f t="shared" si="638"/>
        <v>0</v>
      </c>
      <c r="S3711" s="149">
        <f>IFERROR(VLOOKUP(J3711,Regulaciones!$B$3:$C$9,2,FALSE),0)</f>
        <v>0</v>
      </c>
      <c r="T3711" s="149">
        <f>S3711+IFERROR(VLOOKUP(A3711,$B$5:$T3710,19,FALSE),0)</f>
        <v>0</v>
      </c>
      <c r="U3711" s="94">
        <f t="shared" si="639"/>
        <v>0</v>
      </c>
      <c r="V3711" s="98">
        <f>U3711+IFERROR(VLOOKUP(A3711,$B$5:$V3710,21,FALSE),0)</f>
        <v>0</v>
      </c>
      <c r="W3711" s="99" t="str">
        <f>IF(Y3711&lt;&gt;"",AD3711&amp;"X"&amp;VLOOKUP(INT(N3711),'Cap. Corr. &amp; Prot.'!$J$4:$M$669,4,FALSE),"")</f>
        <v/>
      </c>
      <c r="X3711" s="100"/>
      <c r="Y3711" s="118"/>
      <c r="Z3711" s="102"/>
      <c r="AB3711" s="59" t="str">
        <f t="shared" si="640"/>
        <v/>
      </c>
      <c r="AC3711" s="59" t="str">
        <f t="shared" si="641"/>
        <v/>
      </c>
      <c r="AD3711" s="59" t="str">
        <f>IFERROR(VLOOKUP('Capacidad_&amp;_Regulación'!H3711,Regulaciones!$L$3:$M$7,2,FALSE),"")</f>
        <v/>
      </c>
      <c r="AE3711" s="74" t="str">
        <f t="shared" si="642"/>
        <v/>
      </c>
      <c r="AF3711" s="74" t="str">
        <f t="shared" si="643"/>
        <v/>
      </c>
      <c r="AG3711" s="74" t="str">
        <f t="shared" si="644"/>
        <v/>
      </c>
      <c r="AH3711" s="74">
        <f>IF(AD3711&lt;&gt;"",VLOOKUP($K$1,'Fact. Corr.'!$B$5:$G$7,HLOOKUP(H3711,'Fact. Corr.'!$C$4:$G$8,5,FALSE),FALSE),0)</f>
        <v>0</v>
      </c>
    </row>
    <row r="3712" spans="1:34" ht="20.100000000000001" hidden="1" customHeight="1" x14ac:dyDescent="0.2">
      <c r="A3712" s="109"/>
      <c r="B3712" s="119"/>
      <c r="C3712" s="111"/>
      <c r="D3712" s="112"/>
      <c r="E3712" s="107">
        <f t="shared" si="635"/>
        <v>0</v>
      </c>
      <c r="F3712" s="108">
        <f t="shared" si="636"/>
        <v>0</v>
      </c>
      <c r="G3712" s="114"/>
      <c r="H3712" s="113"/>
      <c r="I3712" s="114"/>
      <c r="J3712" s="115"/>
      <c r="K3712" s="89"/>
      <c r="L3712" s="116"/>
      <c r="M3712" s="117"/>
      <c r="N3712" s="94" t="str">
        <f t="shared" si="645"/>
        <v/>
      </c>
      <c r="O3712" s="87" t="str">
        <f>IF(N3712&lt;&gt;"",IF(J3712="CR",VLOOKUP(ROUND(N3712,0),'Cap. Corr. &amp; Prot.'!$J$4:$L$669,3,FALSE),VLOOKUP(ROUND(N3712,0),'Cap. Corr. &amp; Prot.'!$J$4:$K$669,2,FALSE)),"")</f>
        <v/>
      </c>
      <c r="P3712" s="95">
        <f t="shared" si="637"/>
        <v>0</v>
      </c>
      <c r="Q3712" s="96" t="str">
        <f>IFERROR(VLOOKUP(Y3712,'Constantes KG'!$B$7:$G$22,HLOOKUP(I3712,'Constantes KG'!$C$5:$G$6,2,FALSE),FALSE),"")</f>
        <v/>
      </c>
      <c r="R3712" s="97">
        <f t="shared" si="638"/>
        <v>0</v>
      </c>
      <c r="S3712" s="149">
        <f>IFERROR(VLOOKUP(J3712,Regulaciones!$B$3:$C$9,2,FALSE),0)</f>
        <v>0</v>
      </c>
      <c r="T3712" s="149">
        <f>S3712+IFERROR(VLOOKUP(A3712,$B$5:$T3711,19,FALSE),0)</f>
        <v>0</v>
      </c>
      <c r="U3712" s="94">
        <f t="shared" si="639"/>
        <v>0</v>
      </c>
      <c r="V3712" s="98">
        <f>U3712+IFERROR(VLOOKUP(A3712,$B$5:$V3711,21,FALSE),0)</f>
        <v>0</v>
      </c>
      <c r="W3712" s="99" t="str">
        <f>IF(Y3712&lt;&gt;"",AD3712&amp;"X"&amp;VLOOKUP(INT(N3712),'Cap. Corr. &amp; Prot.'!$J$4:$M$669,4,FALSE),"")</f>
        <v/>
      </c>
      <c r="X3712" s="100"/>
      <c r="Y3712" s="118"/>
      <c r="Z3712" s="102"/>
      <c r="AB3712" s="59" t="str">
        <f t="shared" si="640"/>
        <v/>
      </c>
      <c r="AC3712" s="59" t="str">
        <f t="shared" si="641"/>
        <v/>
      </c>
      <c r="AD3712" s="59" t="str">
        <f>IFERROR(VLOOKUP('Capacidad_&amp;_Regulación'!H3712,Regulaciones!$L$3:$M$7,2,FALSE),"")</f>
        <v/>
      </c>
      <c r="AE3712" s="74" t="str">
        <f t="shared" si="642"/>
        <v/>
      </c>
      <c r="AF3712" s="74" t="str">
        <f t="shared" si="643"/>
        <v/>
      </c>
      <c r="AG3712" s="74" t="str">
        <f t="shared" si="644"/>
        <v/>
      </c>
      <c r="AH3712" s="74">
        <f>IF(AD3712&lt;&gt;"",VLOOKUP($K$1,'Fact. Corr.'!$B$5:$G$7,HLOOKUP(H3712,'Fact. Corr.'!$C$4:$G$8,5,FALSE),FALSE),0)</f>
        <v>0</v>
      </c>
    </row>
    <row r="3713" spans="1:34" ht="20.100000000000001" hidden="1" customHeight="1" x14ac:dyDescent="0.2">
      <c r="A3713" s="109"/>
      <c r="B3713" s="119"/>
      <c r="C3713" s="111"/>
      <c r="D3713" s="112"/>
      <c r="E3713" s="107">
        <f t="shared" si="635"/>
        <v>0</v>
      </c>
      <c r="F3713" s="108">
        <f t="shared" si="636"/>
        <v>0</v>
      </c>
      <c r="G3713" s="114"/>
      <c r="H3713" s="113"/>
      <c r="I3713" s="114"/>
      <c r="J3713" s="115"/>
      <c r="K3713" s="89"/>
      <c r="L3713" s="116"/>
      <c r="M3713" s="117"/>
      <c r="N3713" s="94" t="str">
        <f t="shared" si="645"/>
        <v/>
      </c>
      <c r="O3713" s="87" t="str">
        <f>IF(N3713&lt;&gt;"",IF(J3713="CR",VLOOKUP(ROUND(N3713,0),'Cap. Corr. &amp; Prot.'!$J$4:$L$669,3,FALSE),VLOOKUP(ROUND(N3713,0),'Cap. Corr. &amp; Prot.'!$J$4:$K$669,2,FALSE)),"")</f>
        <v/>
      </c>
      <c r="P3713" s="95">
        <f t="shared" si="637"/>
        <v>0</v>
      </c>
      <c r="Q3713" s="96" t="str">
        <f>IFERROR(VLOOKUP(Y3713,'Constantes KG'!$B$7:$G$22,HLOOKUP(I3713,'Constantes KG'!$C$5:$G$6,2,FALSE),FALSE),"")</f>
        <v/>
      </c>
      <c r="R3713" s="97">
        <f t="shared" si="638"/>
        <v>0</v>
      </c>
      <c r="S3713" s="149">
        <f>IFERROR(VLOOKUP(J3713,Regulaciones!$B$3:$C$9,2,FALSE),0)</f>
        <v>0</v>
      </c>
      <c r="T3713" s="149">
        <f>S3713+IFERROR(VLOOKUP(A3713,$B$5:$T3712,19,FALSE),0)</f>
        <v>0</v>
      </c>
      <c r="U3713" s="94">
        <f t="shared" si="639"/>
        <v>0</v>
      </c>
      <c r="V3713" s="98">
        <f>U3713+IFERROR(VLOOKUP(A3713,$B$5:$V3712,21,FALSE),0)</f>
        <v>0</v>
      </c>
      <c r="W3713" s="99" t="str">
        <f>IF(Y3713&lt;&gt;"",AD3713&amp;"X"&amp;VLOOKUP(INT(N3713),'Cap. Corr. &amp; Prot.'!$J$4:$M$669,4,FALSE),"")</f>
        <v/>
      </c>
      <c r="X3713" s="100"/>
      <c r="Y3713" s="118"/>
      <c r="Z3713" s="102"/>
      <c r="AB3713" s="59" t="str">
        <f t="shared" si="640"/>
        <v/>
      </c>
      <c r="AC3713" s="59" t="str">
        <f t="shared" si="641"/>
        <v/>
      </c>
      <c r="AD3713" s="59" t="str">
        <f>IFERROR(VLOOKUP('Capacidad_&amp;_Regulación'!H3713,Regulaciones!$L$3:$M$7,2,FALSE),"")</f>
        <v/>
      </c>
      <c r="AE3713" s="74" t="str">
        <f t="shared" si="642"/>
        <v/>
      </c>
      <c r="AF3713" s="74" t="str">
        <f t="shared" si="643"/>
        <v/>
      </c>
      <c r="AG3713" s="74" t="str">
        <f t="shared" si="644"/>
        <v/>
      </c>
      <c r="AH3713" s="74">
        <f>IF(AD3713&lt;&gt;"",VLOOKUP($K$1,'Fact. Corr.'!$B$5:$G$7,HLOOKUP(H3713,'Fact. Corr.'!$C$4:$G$8,5,FALSE),FALSE),0)</f>
        <v>0</v>
      </c>
    </row>
    <row r="3714" spans="1:34" ht="20.100000000000001" hidden="1" customHeight="1" x14ac:dyDescent="0.2">
      <c r="A3714" s="109"/>
      <c r="B3714" s="119"/>
      <c r="C3714" s="111"/>
      <c r="D3714" s="112"/>
      <c r="E3714" s="107">
        <f t="shared" si="635"/>
        <v>0</v>
      </c>
      <c r="F3714" s="108">
        <f t="shared" si="636"/>
        <v>0</v>
      </c>
      <c r="G3714" s="114"/>
      <c r="H3714" s="113"/>
      <c r="I3714" s="114"/>
      <c r="J3714" s="115"/>
      <c r="K3714" s="89"/>
      <c r="L3714" s="116"/>
      <c r="M3714" s="117"/>
      <c r="N3714" s="94" t="str">
        <f t="shared" si="645"/>
        <v/>
      </c>
      <c r="O3714" s="87" t="str">
        <f>IF(N3714&lt;&gt;"",IF(J3714="CR",VLOOKUP(ROUND(N3714,0),'Cap. Corr. &amp; Prot.'!$J$4:$L$669,3,FALSE),VLOOKUP(ROUND(N3714,0),'Cap. Corr. &amp; Prot.'!$J$4:$K$669,2,FALSE)),"")</f>
        <v/>
      </c>
      <c r="P3714" s="95">
        <f t="shared" si="637"/>
        <v>0</v>
      </c>
      <c r="Q3714" s="96" t="str">
        <f>IFERROR(VLOOKUP(Y3714,'Constantes KG'!$B$7:$G$22,HLOOKUP(I3714,'Constantes KG'!$C$5:$G$6,2,FALSE),FALSE),"")</f>
        <v/>
      </c>
      <c r="R3714" s="97">
        <f t="shared" si="638"/>
        <v>0</v>
      </c>
      <c r="S3714" s="149">
        <f>IFERROR(VLOOKUP(J3714,Regulaciones!$B$3:$C$9,2,FALSE),0)</f>
        <v>0</v>
      </c>
      <c r="T3714" s="149">
        <f>S3714+IFERROR(VLOOKUP(A3714,$B$5:$T3713,19,FALSE),0)</f>
        <v>0</v>
      </c>
      <c r="U3714" s="94">
        <f t="shared" si="639"/>
        <v>0</v>
      </c>
      <c r="V3714" s="98">
        <f>U3714+IFERROR(VLOOKUP(A3714,$B$5:$V3713,21,FALSE),0)</f>
        <v>0</v>
      </c>
      <c r="W3714" s="99" t="str">
        <f>IF(Y3714&lt;&gt;"",AD3714&amp;"X"&amp;VLOOKUP(INT(N3714),'Cap. Corr. &amp; Prot.'!$J$4:$M$669,4,FALSE),"")</f>
        <v/>
      </c>
      <c r="X3714" s="100"/>
      <c r="Y3714" s="118"/>
      <c r="Z3714" s="102"/>
      <c r="AB3714" s="59" t="str">
        <f t="shared" si="640"/>
        <v/>
      </c>
      <c r="AC3714" s="59" t="str">
        <f t="shared" si="641"/>
        <v/>
      </c>
      <c r="AD3714" s="59" t="str">
        <f>IFERROR(VLOOKUP('Capacidad_&amp;_Regulación'!H3714,Regulaciones!$L$3:$M$7,2,FALSE),"")</f>
        <v/>
      </c>
      <c r="AE3714" s="74" t="str">
        <f t="shared" si="642"/>
        <v/>
      </c>
      <c r="AF3714" s="74" t="str">
        <f t="shared" si="643"/>
        <v/>
      </c>
      <c r="AG3714" s="74" t="str">
        <f t="shared" si="644"/>
        <v/>
      </c>
      <c r="AH3714" s="74">
        <f>IF(AD3714&lt;&gt;"",VLOOKUP($K$1,'Fact. Corr.'!$B$5:$G$7,HLOOKUP(H3714,'Fact. Corr.'!$C$4:$G$8,5,FALSE),FALSE),0)</f>
        <v>0</v>
      </c>
    </row>
    <row r="3715" spans="1:34" ht="20.100000000000001" hidden="1" customHeight="1" x14ac:dyDescent="0.2">
      <c r="A3715" s="109"/>
      <c r="B3715" s="119"/>
      <c r="C3715" s="111"/>
      <c r="D3715" s="112"/>
      <c r="E3715" s="107">
        <f t="shared" si="635"/>
        <v>0</v>
      </c>
      <c r="F3715" s="108">
        <f t="shared" si="636"/>
        <v>0</v>
      </c>
      <c r="G3715" s="114"/>
      <c r="H3715" s="113"/>
      <c r="I3715" s="114"/>
      <c r="J3715" s="115"/>
      <c r="K3715" s="89"/>
      <c r="L3715" s="116"/>
      <c r="M3715" s="117"/>
      <c r="N3715" s="94" t="str">
        <f t="shared" si="645"/>
        <v/>
      </c>
      <c r="O3715" s="87" t="str">
        <f>IF(N3715&lt;&gt;"",IF(J3715="CR",VLOOKUP(ROUND(N3715,0),'Cap. Corr. &amp; Prot.'!$J$4:$L$669,3,FALSE),VLOOKUP(ROUND(N3715,0),'Cap. Corr. &amp; Prot.'!$J$4:$K$669,2,FALSE)),"")</f>
        <v/>
      </c>
      <c r="P3715" s="95">
        <f t="shared" si="637"/>
        <v>0</v>
      </c>
      <c r="Q3715" s="96" t="str">
        <f>IFERROR(VLOOKUP(Y3715,'Constantes KG'!$B$7:$G$22,HLOOKUP(I3715,'Constantes KG'!$C$5:$G$6,2,FALSE),FALSE),"")</f>
        <v/>
      </c>
      <c r="R3715" s="97">
        <f t="shared" si="638"/>
        <v>0</v>
      </c>
      <c r="S3715" s="149">
        <f>IFERROR(VLOOKUP(J3715,Regulaciones!$B$3:$C$9,2,FALSE),0)</f>
        <v>0</v>
      </c>
      <c r="T3715" s="149">
        <f>S3715+IFERROR(VLOOKUP(A3715,$B$5:$T3714,19,FALSE),0)</f>
        <v>0</v>
      </c>
      <c r="U3715" s="94">
        <f t="shared" si="639"/>
        <v>0</v>
      </c>
      <c r="V3715" s="98">
        <f>U3715+IFERROR(VLOOKUP(A3715,$B$5:$V3714,21,FALSE),0)</f>
        <v>0</v>
      </c>
      <c r="W3715" s="99" t="str">
        <f>IF(Y3715&lt;&gt;"",AD3715&amp;"X"&amp;VLOOKUP(INT(N3715),'Cap. Corr. &amp; Prot.'!$J$4:$M$669,4,FALSE),"")</f>
        <v/>
      </c>
      <c r="X3715" s="100"/>
      <c r="Y3715" s="118"/>
      <c r="Z3715" s="102"/>
      <c r="AB3715" s="59" t="str">
        <f t="shared" si="640"/>
        <v/>
      </c>
      <c r="AC3715" s="59" t="str">
        <f t="shared" si="641"/>
        <v/>
      </c>
      <c r="AD3715" s="59" t="str">
        <f>IFERROR(VLOOKUP('Capacidad_&amp;_Regulación'!H3715,Regulaciones!$L$3:$M$7,2,FALSE),"")</f>
        <v/>
      </c>
      <c r="AE3715" s="74" t="str">
        <f t="shared" si="642"/>
        <v/>
      </c>
      <c r="AF3715" s="74" t="str">
        <f t="shared" si="643"/>
        <v/>
      </c>
      <c r="AG3715" s="74" t="str">
        <f t="shared" si="644"/>
        <v/>
      </c>
      <c r="AH3715" s="74">
        <f>IF(AD3715&lt;&gt;"",VLOOKUP($K$1,'Fact. Corr.'!$B$5:$G$7,HLOOKUP(H3715,'Fact. Corr.'!$C$4:$G$8,5,FALSE),FALSE),0)</f>
        <v>0</v>
      </c>
    </row>
    <row r="3716" spans="1:34" ht="20.100000000000001" hidden="1" customHeight="1" x14ac:dyDescent="0.2">
      <c r="A3716" s="109"/>
      <c r="B3716" s="119"/>
      <c r="C3716" s="111"/>
      <c r="D3716" s="112"/>
      <c r="E3716" s="107">
        <f t="shared" ref="E3716:E3779" si="646">SUM(C3716:D3716)</f>
        <v>0</v>
      </c>
      <c r="F3716" s="108">
        <f t="shared" ref="F3716:F3779" si="647">G3716*I3716*1000</f>
        <v>0</v>
      </c>
      <c r="G3716" s="114"/>
      <c r="H3716" s="113"/>
      <c r="I3716" s="114"/>
      <c r="J3716" s="115"/>
      <c r="K3716" s="89"/>
      <c r="L3716" s="116"/>
      <c r="M3716" s="117"/>
      <c r="N3716" s="94" t="str">
        <f t="shared" si="645"/>
        <v/>
      </c>
      <c r="O3716" s="87" t="str">
        <f>IF(N3716&lt;&gt;"",IF(J3716="CR",VLOOKUP(ROUND(N3716,0),'Cap. Corr. &amp; Prot.'!$J$4:$L$669,3,FALSE),VLOOKUP(ROUND(N3716,0),'Cap. Corr. &amp; Prot.'!$J$4:$K$669,2,FALSE)),"")</f>
        <v/>
      </c>
      <c r="P3716" s="95">
        <f t="shared" ref="P3716:P3779" si="648">G3716*E3716</f>
        <v>0</v>
      </c>
      <c r="Q3716" s="96" t="str">
        <f>IFERROR(VLOOKUP(Y3716,'Constantes KG'!$B$7:$G$22,HLOOKUP(I3716,'Constantes KG'!$C$5:$G$6,2,FALSE),FALSE),"")</f>
        <v/>
      </c>
      <c r="R3716" s="97">
        <f t="shared" ref="R3716:R3779" si="649">IFERROR(Q3716/RIGHT(M3716,3)^2,0)</f>
        <v>0</v>
      </c>
      <c r="S3716" s="149">
        <f>IFERROR(VLOOKUP(J3716,Regulaciones!$B$3:$C$9,2,FALSE),0)</f>
        <v>0</v>
      </c>
      <c r="T3716" s="149">
        <f>S3716+IFERROR(VLOOKUP(A3716,$B$5:$T3715,19,FALSE),0)</f>
        <v>0</v>
      </c>
      <c r="U3716" s="94">
        <f t="shared" ref="U3716:U3779" si="650">P3716*R3716*AH3716</f>
        <v>0</v>
      </c>
      <c r="V3716" s="98">
        <f>U3716+IFERROR(VLOOKUP(A3716,$B$5:$V3715,21,FALSE),0)</f>
        <v>0</v>
      </c>
      <c r="W3716" s="99" t="str">
        <f>IF(Y3716&lt;&gt;"",AD3716&amp;"X"&amp;VLOOKUP(INT(N3716),'Cap. Corr. &amp; Prot.'!$J$4:$M$669,4,FALSE),"")</f>
        <v/>
      </c>
      <c r="X3716" s="100"/>
      <c r="Y3716" s="118"/>
      <c r="Z3716" s="102"/>
      <c r="AB3716" s="59" t="str">
        <f t="shared" ref="AB3716:AB3779" si="651">IFERROR(VALUE(LEFT(M3716,3)),"")</f>
        <v/>
      </c>
      <c r="AC3716" s="59" t="str">
        <f t="shared" ref="AC3716:AC3779" si="652">IFERROR(VALUE(RIGHT(M3716,3)),"")</f>
        <v/>
      </c>
      <c r="AD3716" s="59" t="str">
        <f>IFERROR(VLOOKUP('Capacidad_&amp;_Regulación'!H3716,Regulaciones!$L$3:$M$7,2,FALSE),"")</f>
        <v/>
      </c>
      <c r="AE3716" s="74" t="str">
        <f t="shared" ref="AE3716:AE3779" si="653">IFERROR(L3716*((1000*G3716)/(AB3716)),"")</f>
        <v/>
      </c>
      <c r="AF3716" s="74" t="str">
        <f t="shared" ref="AF3716:AF3779" si="654">IFERROR(L3716*((1000*G3716)/(AC3716)),"")</f>
        <v/>
      </c>
      <c r="AG3716" s="74" t="str">
        <f t="shared" ref="AG3716:AG3779" si="655">IFERROR(L3716*((1000*G3716)/(SQRT(3)*AC3716)),"")</f>
        <v/>
      </c>
      <c r="AH3716" s="74">
        <f>IF(AD3716&lt;&gt;"",VLOOKUP($K$1,'Fact. Corr.'!$B$5:$G$7,HLOOKUP(H3716,'Fact. Corr.'!$C$4:$G$8,5,FALSE),FALSE),0)</f>
        <v>0</v>
      </c>
    </row>
    <row r="3717" spans="1:34" ht="20.100000000000001" hidden="1" customHeight="1" x14ac:dyDescent="0.2">
      <c r="A3717" s="109"/>
      <c r="B3717" s="119"/>
      <c r="C3717" s="111"/>
      <c r="D3717" s="112"/>
      <c r="E3717" s="107">
        <f t="shared" si="646"/>
        <v>0</v>
      </c>
      <c r="F3717" s="108">
        <f t="shared" si="647"/>
        <v>0</v>
      </c>
      <c r="G3717" s="114"/>
      <c r="H3717" s="113"/>
      <c r="I3717" s="114"/>
      <c r="J3717" s="115"/>
      <c r="K3717" s="89"/>
      <c r="L3717" s="116"/>
      <c r="M3717" s="117"/>
      <c r="N3717" s="94" t="str">
        <f t="shared" si="645"/>
        <v/>
      </c>
      <c r="O3717" s="87" t="str">
        <f>IF(N3717&lt;&gt;"",IF(J3717="CR",VLOOKUP(ROUND(N3717,0),'Cap. Corr. &amp; Prot.'!$J$4:$L$669,3,FALSE),VLOOKUP(ROUND(N3717,0),'Cap. Corr. &amp; Prot.'!$J$4:$K$669,2,FALSE)),"")</f>
        <v/>
      </c>
      <c r="P3717" s="95">
        <f t="shared" si="648"/>
        <v>0</v>
      </c>
      <c r="Q3717" s="96" t="str">
        <f>IFERROR(VLOOKUP(Y3717,'Constantes KG'!$B$7:$G$22,HLOOKUP(I3717,'Constantes KG'!$C$5:$G$6,2,FALSE),FALSE),"")</f>
        <v/>
      </c>
      <c r="R3717" s="97">
        <f t="shared" si="649"/>
        <v>0</v>
      </c>
      <c r="S3717" s="149">
        <f>IFERROR(VLOOKUP(J3717,Regulaciones!$B$3:$C$9,2,FALSE),0)</f>
        <v>0</v>
      </c>
      <c r="T3717" s="149">
        <f>S3717+IFERROR(VLOOKUP(A3717,$B$5:$T3716,19,FALSE),0)</f>
        <v>0</v>
      </c>
      <c r="U3717" s="94">
        <f t="shared" si="650"/>
        <v>0</v>
      </c>
      <c r="V3717" s="98">
        <f>U3717+IFERROR(VLOOKUP(A3717,$B$5:$V3716,21,FALSE),0)</f>
        <v>0</v>
      </c>
      <c r="W3717" s="99" t="str">
        <f>IF(Y3717&lt;&gt;"",AD3717&amp;"X"&amp;VLOOKUP(INT(N3717),'Cap. Corr. &amp; Prot.'!$J$4:$M$669,4,FALSE),"")</f>
        <v/>
      </c>
      <c r="X3717" s="100"/>
      <c r="Y3717" s="118"/>
      <c r="Z3717" s="102"/>
      <c r="AB3717" s="59" t="str">
        <f t="shared" si="651"/>
        <v/>
      </c>
      <c r="AC3717" s="59" t="str">
        <f t="shared" si="652"/>
        <v/>
      </c>
      <c r="AD3717" s="59" t="str">
        <f>IFERROR(VLOOKUP('Capacidad_&amp;_Regulación'!H3717,Regulaciones!$L$3:$M$7,2,FALSE),"")</f>
        <v/>
      </c>
      <c r="AE3717" s="74" t="str">
        <f t="shared" si="653"/>
        <v/>
      </c>
      <c r="AF3717" s="74" t="str">
        <f t="shared" si="654"/>
        <v/>
      </c>
      <c r="AG3717" s="74" t="str">
        <f t="shared" si="655"/>
        <v/>
      </c>
      <c r="AH3717" s="74">
        <f>IF(AD3717&lt;&gt;"",VLOOKUP($K$1,'Fact. Corr.'!$B$5:$G$7,HLOOKUP(H3717,'Fact. Corr.'!$C$4:$G$8,5,FALSE),FALSE),0)</f>
        <v>0</v>
      </c>
    </row>
    <row r="3718" spans="1:34" ht="20.100000000000001" hidden="1" customHeight="1" x14ac:dyDescent="0.2">
      <c r="A3718" s="109"/>
      <c r="B3718" s="119"/>
      <c r="C3718" s="111"/>
      <c r="D3718" s="112"/>
      <c r="E3718" s="107">
        <f t="shared" si="646"/>
        <v>0</v>
      </c>
      <c r="F3718" s="108">
        <f t="shared" si="647"/>
        <v>0</v>
      </c>
      <c r="G3718" s="114"/>
      <c r="H3718" s="113"/>
      <c r="I3718" s="114"/>
      <c r="J3718" s="115"/>
      <c r="K3718" s="89"/>
      <c r="L3718" s="116"/>
      <c r="M3718" s="117"/>
      <c r="N3718" s="94" t="str">
        <f t="shared" si="645"/>
        <v/>
      </c>
      <c r="O3718" s="87" t="str">
        <f>IF(N3718&lt;&gt;"",IF(J3718="CR",VLOOKUP(ROUND(N3718,0),'Cap. Corr. &amp; Prot.'!$J$4:$L$669,3,FALSE),VLOOKUP(ROUND(N3718,0),'Cap. Corr. &amp; Prot.'!$J$4:$K$669,2,FALSE)),"")</f>
        <v/>
      </c>
      <c r="P3718" s="95">
        <f t="shared" si="648"/>
        <v>0</v>
      </c>
      <c r="Q3718" s="96" t="str">
        <f>IFERROR(VLOOKUP(Y3718,'Constantes KG'!$B$7:$G$22,HLOOKUP(I3718,'Constantes KG'!$C$5:$G$6,2,FALSE),FALSE),"")</f>
        <v/>
      </c>
      <c r="R3718" s="97">
        <f t="shared" si="649"/>
        <v>0</v>
      </c>
      <c r="S3718" s="149">
        <f>IFERROR(VLOOKUP(J3718,Regulaciones!$B$3:$C$9,2,FALSE),0)</f>
        <v>0</v>
      </c>
      <c r="T3718" s="149">
        <f>S3718+IFERROR(VLOOKUP(A3718,$B$5:$T3717,19,FALSE),0)</f>
        <v>0</v>
      </c>
      <c r="U3718" s="94">
        <f t="shared" si="650"/>
        <v>0</v>
      </c>
      <c r="V3718" s="98">
        <f>U3718+IFERROR(VLOOKUP(A3718,$B$5:$V3717,21,FALSE),0)</f>
        <v>0</v>
      </c>
      <c r="W3718" s="99" t="str">
        <f>IF(Y3718&lt;&gt;"",AD3718&amp;"X"&amp;VLOOKUP(INT(N3718),'Cap. Corr. &amp; Prot.'!$J$4:$M$669,4,FALSE),"")</f>
        <v/>
      </c>
      <c r="X3718" s="100"/>
      <c r="Y3718" s="118"/>
      <c r="Z3718" s="102"/>
      <c r="AB3718" s="59" t="str">
        <f t="shared" si="651"/>
        <v/>
      </c>
      <c r="AC3718" s="59" t="str">
        <f t="shared" si="652"/>
        <v/>
      </c>
      <c r="AD3718" s="59" t="str">
        <f>IFERROR(VLOOKUP('Capacidad_&amp;_Regulación'!H3718,Regulaciones!$L$3:$M$7,2,FALSE),"")</f>
        <v/>
      </c>
      <c r="AE3718" s="74" t="str">
        <f t="shared" si="653"/>
        <v/>
      </c>
      <c r="AF3718" s="74" t="str">
        <f t="shared" si="654"/>
        <v/>
      </c>
      <c r="AG3718" s="74" t="str">
        <f t="shared" si="655"/>
        <v/>
      </c>
      <c r="AH3718" s="74">
        <f>IF(AD3718&lt;&gt;"",VLOOKUP($K$1,'Fact. Corr.'!$B$5:$G$7,HLOOKUP(H3718,'Fact. Corr.'!$C$4:$G$8,5,FALSE),FALSE),0)</f>
        <v>0</v>
      </c>
    </row>
    <row r="3719" spans="1:34" ht="20.100000000000001" hidden="1" customHeight="1" x14ac:dyDescent="0.2">
      <c r="A3719" s="109"/>
      <c r="B3719" s="119"/>
      <c r="C3719" s="111"/>
      <c r="D3719" s="112"/>
      <c r="E3719" s="107">
        <f t="shared" si="646"/>
        <v>0</v>
      </c>
      <c r="F3719" s="108">
        <f t="shared" si="647"/>
        <v>0</v>
      </c>
      <c r="G3719" s="114"/>
      <c r="H3719" s="113"/>
      <c r="I3719" s="114"/>
      <c r="J3719" s="115"/>
      <c r="K3719" s="89"/>
      <c r="L3719" s="116"/>
      <c r="M3719" s="117"/>
      <c r="N3719" s="94" t="str">
        <f t="shared" ref="N3719:N3782" si="656">IF(AND(G3719&lt;&gt;0,M3719&lt;&gt;""),((G3719*1000)/(SQRT(3)*RIGHT(M3719,3)))*L3719,"")</f>
        <v/>
      </c>
      <c r="O3719" s="87" t="str">
        <f>IF(N3719&lt;&gt;"",IF(J3719="CR",VLOOKUP(ROUND(N3719,0),'Cap. Corr. &amp; Prot.'!$J$4:$L$669,3,FALSE),VLOOKUP(ROUND(N3719,0),'Cap. Corr. &amp; Prot.'!$J$4:$K$669,2,FALSE)),"")</f>
        <v/>
      </c>
      <c r="P3719" s="95">
        <f t="shared" si="648"/>
        <v>0</v>
      </c>
      <c r="Q3719" s="96" t="str">
        <f>IFERROR(VLOOKUP(Y3719,'Constantes KG'!$B$7:$G$22,HLOOKUP(I3719,'Constantes KG'!$C$5:$G$6,2,FALSE),FALSE),"")</f>
        <v/>
      </c>
      <c r="R3719" s="97">
        <f t="shared" si="649"/>
        <v>0</v>
      </c>
      <c r="S3719" s="149">
        <f>IFERROR(VLOOKUP(J3719,Regulaciones!$B$3:$C$9,2,FALSE),0)</f>
        <v>0</v>
      </c>
      <c r="T3719" s="149">
        <f>S3719+IFERROR(VLOOKUP(A3719,$B$5:$T3718,19,FALSE),0)</f>
        <v>0</v>
      </c>
      <c r="U3719" s="94">
        <f t="shared" si="650"/>
        <v>0</v>
      </c>
      <c r="V3719" s="98">
        <f>U3719+IFERROR(VLOOKUP(A3719,$B$5:$V3718,21,FALSE),0)</f>
        <v>0</v>
      </c>
      <c r="W3719" s="99" t="str">
        <f>IF(Y3719&lt;&gt;"",AD3719&amp;"X"&amp;VLOOKUP(INT(N3719),'Cap. Corr. &amp; Prot.'!$J$4:$M$669,4,FALSE),"")</f>
        <v/>
      </c>
      <c r="X3719" s="100"/>
      <c r="Y3719" s="118"/>
      <c r="Z3719" s="102"/>
      <c r="AB3719" s="59" t="str">
        <f t="shared" si="651"/>
        <v/>
      </c>
      <c r="AC3719" s="59" t="str">
        <f t="shared" si="652"/>
        <v/>
      </c>
      <c r="AD3719" s="59" t="str">
        <f>IFERROR(VLOOKUP('Capacidad_&amp;_Regulación'!H3719,Regulaciones!$L$3:$M$7,2,FALSE),"")</f>
        <v/>
      </c>
      <c r="AE3719" s="74" t="str">
        <f t="shared" si="653"/>
        <v/>
      </c>
      <c r="AF3719" s="74" t="str">
        <f t="shared" si="654"/>
        <v/>
      </c>
      <c r="AG3719" s="74" t="str">
        <f t="shared" si="655"/>
        <v/>
      </c>
      <c r="AH3719" s="74">
        <f>IF(AD3719&lt;&gt;"",VLOOKUP($K$1,'Fact. Corr.'!$B$5:$G$7,HLOOKUP(H3719,'Fact. Corr.'!$C$4:$G$8,5,FALSE),FALSE),0)</f>
        <v>0</v>
      </c>
    </row>
    <row r="3720" spans="1:34" ht="20.100000000000001" hidden="1" customHeight="1" x14ac:dyDescent="0.2">
      <c r="A3720" s="109"/>
      <c r="B3720" s="119"/>
      <c r="C3720" s="111"/>
      <c r="D3720" s="112"/>
      <c r="E3720" s="107">
        <f t="shared" si="646"/>
        <v>0</v>
      </c>
      <c r="F3720" s="108">
        <f t="shared" si="647"/>
        <v>0</v>
      </c>
      <c r="G3720" s="114"/>
      <c r="H3720" s="113"/>
      <c r="I3720" s="114"/>
      <c r="J3720" s="115"/>
      <c r="K3720" s="89"/>
      <c r="L3720" s="116"/>
      <c r="M3720" s="117"/>
      <c r="N3720" s="94" t="str">
        <f t="shared" si="656"/>
        <v/>
      </c>
      <c r="O3720" s="87" t="str">
        <f>IF(N3720&lt;&gt;"",IF(J3720="CR",VLOOKUP(ROUND(N3720,0),'Cap. Corr. &amp; Prot.'!$J$4:$L$669,3,FALSE),VLOOKUP(ROUND(N3720,0),'Cap. Corr. &amp; Prot.'!$J$4:$K$669,2,FALSE)),"")</f>
        <v/>
      </c>
      <c r="P3720" s="95">
        <f t="shared" si="648"/>
        <v>0</v>
      </c>
      <c r="Q3720" s="96" t="str">
        <f>IFERROR(VLOOKUP(Y3720,'Constantes KG'!$B$7:$G$22,HLOOKUP(I3720,'Constantes KG'!$C$5:$G$6,2,FALSE),FALSE),"")</f>
        <v/>
      </c>
      <c r="R3720" s="97">
        <f t="shared" si="649"/>
        <v>0</v>
      </c>
      <c r="S3720" s="149">
        <f>IFERROR(VLOOKUP(J3720,Regulaciones!$B$3:$C$9,2,FALSE),0)</f>
        <v>0</v>
      </c>
      <c r="T3720" s="149">
        <f>S3720+IFERROR(VLOOKUP(A3720,$B$5:$T3719,19,FALSE),0)</f>
        <v>0</v>
      </c>
      <c r="U3720" s="94">
        <f t="shared" si="650"/>
        <v>0</v>
      </c>
      <c r="V3720" s="98">
        <f>U3720+IFERROR(VLOOKUP(A3720,$B$5:$V3719,21,FALSE),0)</f>
        <v>0</v>
      </c>
      <c r="W3720" s="99" t="str">
        <f>IF(Y3720&lt;&gt;"",AD3720&amp;"X"&amp;VLOOKUP(INT(N3720),'Cap. Corr. &amp; Prot.'!$J$4:$M$669,4,FALSE),"")</f>
        <v/>
      </c>
      <c r="X3720" s="100"/>
      <c r="Y3720" s="118"/>
      <c r="Z3720" s="102"/>
      <c r="AB3720" s="59" t="str">
        <f t="shared" si="651"/>
        <v/>
      </c>
      <c r="AC3720" s="59" t="str">
        <f t="shared" si="652"/>
        <v/>
      </c>
      <c r="AD3720" s="59" t="str">
        <f>IFERROR(VLOOKUP('Capacidad_&amp;_Regulación'!H3720,Regulaciones!$L$3:$M$7,2,FALSE),"")</f>
        <v/>
      </c>
      <c r="AE3720" s="74" t="str">
        <f t="shared" si="653"/>
        <v/>
      </c>
      <c r="AF3720" s="74" t="str">
        <f t="shared" si="654"/>
        <v/>
      </c>
      <c r="AG3720" s="74" t="str">
        <f t="shared" si="655"/>
        <v/>
      </c>
      <c r="AH3720" s="74">
        <f>IF(AD3720&lt;&gt;"",VLOOKUP($K$1,'Fact. Corr.'!$B$5:$G$7,HLOOKUP(H3720,'Fact. Corr.'!$C$4:$G$8,5,FALSE),FALSE),0)</f>
        <v>0</v>
      </c>
    </row>
    <row r="3721" spans="1:34" ht="20.100000000000001" hidden="1" customHeight="1" x14ac:dyDescent="0.2">
      <c r="A3721" s="109"/>
      <c r="B3721" s="119"/>
      <c r="C3721" s="111"/>
      <c r="D3721" s="112"/>
      <c r="E3721" s="107">
        <f t="shared" si="646"/>
        <v>0</v>
      </c>
      <c r="F3721" s="108">
        <f t="shared" si="647"/>
        <v>0</v>
      </c>
      <c r="G3721" s="114"/>
      <c r="H3721" s="113"/>
      <c r="I3721" s="114"/>
      <c r="J3721" s="115"/>
      <c r="K3721" s="89"/>
      <c r="L3721" s="116"/>
      <c r="M3721" s="117"/>
      <c r="N3721" s="94" t="str">
        <f t="shared" si="656"/>
        <v/>
      </c>
      <c r="O3721" s="87" t="str">
        <f>IF(N3721&lt;&gt;"",IF(J3721="CR",VLOOKUP(ROUND(N3721,0),'Cap. Corr. &amp; Prot.'!$J$4:$L$669,3,FALSE),VLOOKUP(ROUND(N3721,0),'Cap. Corr. &amp; Prot.'!$J$4:$K$669,2,FALSE)),"")</f>
        <v/>
      </c>
      <c r="P3721" s="95">
        <f t="shared" si="648"/>
        <v>0</v>
      </c>
      <c r="Q3721" s="96" t="str">
        <f>IFERROR(VLOOKUP(Y3721,'Constantes KG'!$B$7:$G$22,HLOOKUP(I3721,'Constantes KG'!$C$5:$G$6,2,FALSE),FALSE),"")</f>
        <v/>
      </c>
      <c r="R3721" s="97">
        <f t="shared" si="649"/>
        <v>0</v>
      </c>
      <c r="S3721" s="149">
        <f>IFERROR(VLOOKUP(J3721,Regulaciones!$B$3:$C$9,2,FALSE),0)</f>
        <v>0</v>
      </c>
      <c r="T3721" s="149">
        <f>S3721+IFERROR(VLOOKUP(A3721,$B$5:$T3720,19,FALSE),0)</f>
        <v>0</v>
      </c>
      <c r="U3721" s="94">
        <f t="shared" si="650"/>
        <v>0</v>
      </c>
      <c r="V3721" s="98">
        <f>U3721+IFERROR(VLOOKUP(A3721,$B$5:$V3720,21,FALSE),0)</f>
        <v>0</v>
      </c>
      <c r="W3721" s="99" t="str">
        <f>IF(Y3721&lt;&gt;"",AD3721&amp;"X"&amp;VLOOKUP(INT(N3721),'Cap. Corr. &amp; Prot.'!$J$4:$M$669,4,FALSE),"")</f>
        <v/>
      </c>
      <c r="X3721" s="100"/>
      <c r="Y3721" s="118"/>
      <c r="Z3721" s="102"/>
      <c r="AB3721" s="59" t="str">
        <f t="shared" si="651"/>
        <v/>
      </c>
      <c r="AC3721" s="59" t="str">
        <f t="shared" si="652"/>
        <v/>
      </c>
      <c r="AD3721" s="59" t="str">
        <f>IFERROR(VLOOKUP('Capacidad_&amp;_Regulación'!H3721,Regulaciones!$L$3:$M$7,2,FALSE),"")</f>
        <v/>
      </c>
      <c r="AE3721" s="74" t="str">
        <f t="shared" si="653"/>
        <v/>
      </c>
      <c r="AF3721" s="74" t="str">
        <f t="shared" si="654"/>
        <v/>
      </c>
      <c r="AG3721" s="74" t="str">
        <f t="shared" si="655"/>
        <v/>
      </c>
      <c r="AH3721" s="74">
        <f>IF(AD3721&lt;&gt;"",VLOOKUP($K$1,'Fact. Corr.'!$B$5:$G$7,HLOOKUP(H3721,'Fact. Corr.'!$C$4:$G$8,5,FALSE),FALSE),0)</f>
        <v>0</v>
      </c>
    </row>
    <row r="3722" spans="1:34" ht="20.100000000000001" hidden="1" customHeight="1" x14ac:dyDescent="0.2">
      <c r="A3722" s="109"/>
      <c r="B3722" s="119"/>
      <c r="C3722" s="111"/>
      <c r="D3722" s="112"/>
      <c r="E3722" s="107">
        <f t="shared" si="646"/>
        <v>0</v>
      </c>
      <c r="F3722" s="108">
        <f t="shared" si="647"/>
        <v>0</v>
      </c>
      <c r="G3722" s="114"/>
      <c r="H3722" s="113"/>
      <c r="I3722" s="114"/>
      <c r="J3722" s="115"/>
      <c r="K3722" s="89"/>
      <c r="L3722" s="116"/>
      <c r="M3722" s="117"/>
      <c r="N3722" s="94" t="str">
        <f t="shared" si="656"/>
        <v/>
      </c>
      <c r="O3722" s="87" t="str">
        <f>IF(N3722&lt;&gt;"",IF(J3722="CR",VLOOKUP(ROUND(N3722,0),'Cap. Corr. &amp; Prot.'!$J$4:$L$669,3,FALSE),VLOOKUP(ROUND(N3722,0),'Cap. Corr. &amp; Prot.'!$J$4:$K$669,2,FALSE)),"")</f>
        <v/>
      </c>
      <c r="P3722" s="95">
        <f t="shared" si="648"/>
        <v>0</v>
      </c>
      <c r="Q3722" s="96" t="str">
        <f>IFERROR(VLOOKUP(Y3722,'Constantes KG'!$B$7:$G$22,HLOOKUP(I3722,'Constantes KG'!$C$5:$G$6,2,FALSE),FALSE),"")</f>
        <v/>
      </c>
      <c r="R3722" s="97">
        <f t="shared" si="649"/>
        <v>0</v>
      </c>
      <c r="S3722" s="149">
        <f>IFERROR(VLOOKUP(J3722,Regulaciones!$B$3:$C$9,2,FALSE),0)</f>
        <v>0</v>
      </c>
      <c r="T3722" s="149">
        <f>S3722+IFERROR(VLOOKUP(A3722,$B$5:$T3721,19,FALSE),0)</f>
        <v>0</v>
      </c>
      <c r="U3722" s="94">
        <f t="shared" si="650"/>
        <v>0</v>
      </c>
      <c r="V3722" s="98">
        <f>U3722+IFERROR(VLOOKUP(A3722,$B$5:$V3721,21,FALSE),0)</f>
        <v>0</v>
      </c>
      <c r="W3722" s="99" t="str">
        <f>IF(Y3722&lt;&gt;"",AD3722&amp;"X"&amp;VLOOKUP(INT(N3722),'Cap. Corr. &amp; Prot.'!$J$4:$M$669,4,FALSE),"")</f>
        <v/>
      </c>
      <c r="X3722" s="100"/>
      <c r="Y3722" s="118"/>
      <c r="Z3722" s="102"/>
      <c r="AB3722" s="59" t="str">
        <f t="shared" si="651"/>
        <v/>
      </c>
      <c r="AC3722" s="59" t="str">
        <f t="shared" si="652"/>
        <v/>
      </c>
      <c r="AD3722" s="59" t="str">
        <f>IFERROR(VLOOKUP('Capacidad_&amp;_Regulación'!H3722,Regulaciones!$L$3:$M$7,2,FALSE),"")</f>
        <v/>
      </c>
      <c r="AE3722" s="74" t="str">
        <f t="shared" si="653"/>
        <v/>
      </c>
      <c r="AF3722" s="74" t="str">
        <f t="shared" si="654"/>
        <v/>
      </c>
      <c r="AG3722" s="74" t="str">
        <f t="shared" si="655"/>
        <v/>
      </c>
      <c r="AH3722" s="74">
        <f>IF(AD3722&lt;&gt;"",VLOOKUP($K$1,'Fact. Corr.'!$B$5:$G$7,HLOOKUP(H3722,'Fact. Corr.'!$C$4:$G$8,5,FALSE),FALSE),0)</f>
        <v>0</v>
      </c>
    </row>
    <row r="3723" spans="1:34" ht="20.100000000000001" hidden="1" customHeight="1" x14ac:dyDescent="0.2">
      <c r="A3723" s="109"/>
      <c r="B3723" s="119"/>
      <c r="C3723" s="111"/>
      <c r="D3723" s="112"/>
      <c r="E3723" s="107">
        <f t="shared" si="646"/>
        <v>0</v>
      </c>
      <c r="F3723" s="108">
        <f t="shared" si="647"/>
        <v>0</v>
      </c>
      <c r="G3723" s="114"/>
      <c r="H3723" s="113"/>
      <c r="I3723" s="114"/>
      <c r="J3723" s="115"/>
      <c r="K3723" s="89"/>
      <c r="L3723" s="116"/>
      <c r="M3723" s="117"/>
      <c r="N3723" s="94" t="str">
        <f t="shared" si="656"/>
        <v/>
      </c>
      <c r="O3723" s="87" t="str">
        <f>IF(N3723&lt;&gt;"",IF(J3723="CR",VLOOKUP(ROUND(N3723,0),'Cap. Corr. &amp; Prot.'!$J$4:$L$669,3,FALSE),VLOOKUP(ROUND(N3723,0),'Cap. Corr. &amp; Prot.'!$J$4:$K$669,2,FALSE)),"")</f>
        <v/>
      </c>
      <c r="P3723" s="95">
        <f t="shared" si="648"/>
        <v>0</v>
      </c>
      <c r="Q3723" s="96" t="str">
        <f>IFERROR(VLOOKUP(Y3723,'Constantes KG'!$B$7:$G$22,HLOOKUP(I3723,'Constantes KG'!$C$5:$G$6,2,FALSE),FALSE),"")</f>
        <v/>
      </c>
      <c r="R3723" s="97">
        <f t="shared" si="649"/>
        <v>0</v>
      </c>
      <c r="S3723" s="149">
        <f>IFERROR(VLOOKUP(J3723,Regulaciones!$B$3:$C$9,2,FALSE),0)</f>
        <v>0</v>
      </c>
      <c r="T3723" s="149">
        <f>S3723+IFERROR(VLOOKUP(A3723,$B$5:$T3722,19,FALSE),0)</f>
        <v>0</v>
      </c>
      <c r="U3723" s="94">
        <f t="shared" si="650"/>
        <v>0</v>
      </c>
      <c r="V3723" s="98">
        <f>U3723+IFERROR(VLOOKUP(A3723,$B$5:$V3722,21,FALSE),0)</f>
        <v>0</v>
      </c>
      <c r="W3723" s="99" t="str">
        <f>IF(Y3723&lt;&gt;"",AD3723&amp;"X"&amp;VLOOKUP(INT(N3723),'Cap. Corr. &amp; Prot.'!$J$4:$M$669,4,FALSE),"")</f>
        <v/>
      </c>
      <c r="X3723" s="100"/>
      <c r="Y3723" s="118"/>
      <c r="Z3723" s="102"/>
      <c r="AB3723" s="59" t="str">
        <f t="shared" si="651"/>
        <v/>
      </c>
      <c r="AC3723" s="59" t="str">
        <f t="shared" si="652"/>
        <v/>
      </c>
      <c r="AD3723" s="59" t="str">
        <f>IFERROR(VLOOKUP('Capacidad_&amp;_Regulación'!H3723,Regulaciones!$L$3:$M$7,2,FALSE),"")</f>
        <v/>
      </c>
      <c r="AE3723" s="74" t="str">
        <f t="shared" si="653"/>
        <v/>
      </c>
      <c r="AF3723" s="74" t="str">
        <f t="shared" si="654"/>
        <v/>
      </c>
      <c r="AG3723" s="74" t="str">
        <f t="shared" si="655"/>
        <v/>
      </c>
      <c r="AH3723" s="74">
        <f>IF(AD3723&lt;&gt;"",VLOOKUP($K$1,'Fact. Corr.'!$B$5:$G$7,HLOOKUP(H3723,'Fact. Corr.'!$C$4:$G$8,5,FALSE),FALSE),0)</f>
        <v>0</v>
      </c>
    </row>
    <row r="3724" spans="1:34" ht="20.100000000000001" hidden="1" customHeight="1" x14ac:dyDescent="0.2">
      <c r="A3724" s="109"/>
      <c r="B3724" s="119"/>
      <c r="C3724" s="111"/>
      <c r="D3724" s="112"/>
      <c r="E3724" s="107">
        <f t="shared" si="646"/>
        <v>0</v>
      </c>
      <c r="F3724" s="108">
        <f t="shared" si="647"/>
        <v>0</v>
      </c>
      <c r="G3724" s="114"/>
      <c r="H3724" s="113"/>
      <c r="I3724" s="114"/>
      <c r="J3724" s="115"/>
      <c r="K3724" s="89"/>
      <c r="L3724" s="116"/>
      <c r="M3724" s="117"/>
      <c r="N3724" s="94" t="str">
        <f t="shared" si="656"/>
        <v/>
      </c>
      <c r="O3724" s="87" t="str">
        <f>IF(N3724&lt;&gt;"",IF(J3724="CR",VLOOKUP(ROUND(N3724,0),'Cap. Corr. &amp; Prot.'!$J$4:$L$669,3,FALSE),VLOOKUP(ROUND(N3724,0),'Cap. Corr. &amp; Prot.'!$J$4:$K$669,2,FALSE)),"")</f>
        <v/>
      </c>
      <c r="P3724" s="95">
        <f t="shared" si="648"/>
        <v>0</v>
      </c>
      <c r="Q3724" s="96" t="str">
        <f>IFERROR(VLOOKUP(Y3724,'Constantes KG'!$B$7:$G$22,HLOOKUP(I3724,'Constantes KG'!$C$5:$G$6,2,FALSE),FALSE),"")</f>
        <v/>
      </c>
      <c r="R3724" s="97">
        <f t="shared" si="649"/>
        <v>0</v>
      </c>
      <c r="S3724" s="149">
        <f>IFERROR(VLOOKUP(J3724,Regulaciones!$B$3:$C$9,2,FALSE),0)</f>
        <v>0</v>
      </c>
      <c r="T3724" s="149">
        <f>S3724+IFERROR(VLOOKUP(A3724,$B$5:$T3723,19,FALSE),0)</f>
        <v>0</v>
      </c>
      <c r="U3724" s="94">
        <f t="shared" si="650"/>
        <v>0</v>
      </c>
      <c r="V3724" s="98">
        <f>U3724+IFERROR(VLOOKUP(A3724,$B$5:$V3723,21,FALSE),0)</f>
        <v>0</v>
      </c>
      <c r="W3724" s="99" t="str">
        <f>IF(Y3724&lt;&gt;"",AD3724&amp;"X"&amp;VLOOKUP(INT(N3724),'Cap. Corr. &amp; Prot.'!$J$4:$M$669,4,FALSE),"")</f>
        <v/>
      </c>
      <c r="X3724" s="100"/>
      <c r="Y3724" s="118"/>
      <c r="Z3724" s="102"/>
      <c r="AB3724" s="59" t="str">
        <f t="shared" si="651"/>
        <v/>
      </c>
      <c r="AC3724" s="59" t="str">
        <f t="shared" si="652"/>
        <v/>
      </c>
      <c r="AD3724" s="59" t="str">
        <f>IFERROR(VLOOKUP('Capacidad_&amp;_Regulación'!H3724,Regulaciones!$L$3:$M$7,2,FALSE),"")</f>
        <v/>
      </c>
      <c r="AE3724" s="74" t="str">
        <f t="shared" si="653"/>
        <v/>
      </c>
      <c r="AF3724" s="74" t="str">
        <f t="shared" si="654"/>
        <v/>
      </c>
      <c r="AG3724" s="74" t="str">
        <f t="shared" si="655"/>
        <v/>
      </c>
      <c r="AH3724" s="74">
        <f>IF(AD3724&lt;&gt;"",VLOOKUP($K$1,'Fact. Corr.'!$B$5:$G$7,HLOOKUP(H3724,'Fact. Corr.'!$C$4:$G$8,5,FALSE),FALSE),0)</f>
        <v>0</v>
      </c>
    </row>
    <row r="3725" spans="1:34" ht="20.100000000000001" hidden="1" customHeight="1" x14ac:dyDescent="0.2">
      <c r="A3725" s="109"/>
      <c r="B3725" s="119"/>
      <c r="C3725" s="111"/>
      <c r="D3725" s="112"/>
      <c r="E3725" s="107">
        <f t="shared" si="646"/>
        <v>0</v>
      </c>
      <c r="F3725" s="108">
        <f t="shared" si="647"/>
        <v>0</v>
      </c>
      <c r="G3725" s="114"/>
      <c r="H3725" s="113"/>
      <c r="I3725" s="114"/>
      <c r="J3725" s="115"/>
      <c r="K3725" s="89"/>
      <c r="L3725" s="116"/>
      <c r="M3725" s="117"/>
      <c r="N3725" s="94" t="str">
        <f t="shared" si="656"/>
        <v/>
      </c>
      <c r="O3725" s="87" t="str">
        <f>IF(N3725&lt;&gt;"",IF(J3725="CR",VLOOKUP(ROUND(N3725,0),'Cap. Corr. &amp; Prot.'!$J$4:$L$669,3,FALSE),VLOOKUP(ROUND(N3725,0),'Cap. Corr. &amp; Prot.'!$J$4:$K$669,2,FALSE)),"")</f>
        <v/>
      </c>
      <c r="P3725" s="95">
        <f t="shared" si="648"/>
        <v>0</v>
      </c>
      <c r="Q3725" s="96" t="str">
        <f>IFERROR(VLOOKUP(Y3725,'Constantes KG'!$B$7:$G$22,HLOOKUP(I3725,'Constantes KG'!$C$5:$G$6,2,FALSE),FALSE),"")</f>
        <v/>
      </c>
      <c r="R3725" s="97">
        <f t="shared" si="649"/>
        <v>0</v>
      </c>
      <c r="S3725" s="149">
        <f>IFERROR(VLOOKUP(J3725,Regulaciones!$B$3:$C$9,2,FALSE),0)</f>
        <v>0</v>
      </c>
      <c r="T3725" s="149">
        <f>S3725+IFERROR(VLOOKUP(A3725,$B$5:$T3724,19,FALSE),0)</f>
        <v>0</v>
      </c>
      <c r="U3725" s="94">
        <f t="shared" si="650"/>
        <v>0</v>
      </c>
      <c r="V3725" s="98">
        <f>U3725+IFERROR(VLOOKUP(A3725,$B$5:$V3724,21,FALSE),0)</f>
        <v>0</v>
      </c>
      <c r="W3725" s="99" t="str">
        <f>IF(Y3725&lt;&gt;"",AD3725&amp;"X"&amp;VLOOKUP(INT(N3725),'Cap. Corr. &amp; Prot.'!$J$4:$M$669,4,FALSE),"")</f>
        <v/>
      </c>
      <c r="X3725" s="100"/>
      <c r="Y3725" s="118"/>
      <c r="Z3725" s="102"/>
      <c r="AB3725" s="59" t="str">
        <f t="shared" si="651"/>
        <v/>
      </c>
      <c r="AC3725" s="59" t="str">
        <f t="shared" si="652"/>
        <v/>
      </c>
      <c r="AD3725" s="59" t="str">
        <f>IFERROR(VLOOKUP('Capacidad_&amp;_Regulación'!H3725,Regulaciones!$L$3:$M$7,2,FALSE),"")</f>
        <v/>
      </c>
      <c r="AE3725" s="74" t="str">
        <f t="shared" si="653"/>
        <v/>
      </c>
      <c r="AF3725" s="74" t="str">
        <f t="shared" si="654"/>
        <v/>
      </c>
      <c r="AG3725" s="74" t="str">
        <f t="shared" si="655"/>
        <v/>
      </c>
      <c r="AH3725" s="74">
        <f>IF(AD3725&lt;&gt;"",VLOOKUP($K$1,'Fact. Corr.'!$B$5:$G$7,HLOOKUP(H3725,'Fact. Corr.'!$C$4:$G$8,5,FALSE),FALSE),0)</f>
        <v>0</v>
      </c>
    </row>
    <row r="3726" spans="1:34" ht="20.100000000000001" hidden="1" customHeight="1" x14ac:dyDescent="0.2">
      <c r="A3726" s="109"/>
      <c r="B3726" s="119"/>
      <c r="C3726" s="111"/>
      <c r="D3726" s="112"/>
      <c r="E3726" s="107">
        <f t="shared" si="646"/>
        <v>0</v>
      </c>
      <c r="F3726" s="108">
        <f t="shared" si="647"/>
        <v>0</v>
      </c>
      <c r="G3726" s="114"/>
      <c r="H3726" s="113"/>
      <c r="I3726" s="114"/>
      <c r="J3726" s="115"/>
      <c r="K3726" s="89"/>
      <c r="L3726" s="116"/>
      <c r="M3726" s="117"/>
      <c r="N3726" s="94" t="str">
        <f t="shared" si="656"/>
        <v/>
      </c>
      <c r="O3726" s="87" t="str">
        <f>IF(N3726&lt;&gt;"",IF(J3726="CR",VLOOKUP(ROUND(N3726,0),'Cap. Corr. &amp; Prot.'!$J$4:$L$669,3,FALSE),VLOOKUP(ROUND(N3726,0),'Cap. Corr. &amp; Prot.'!$J$4:$K$669,2,FALSE)),"")</f>
        <v/>
      </c>
      <c r="P3726" s="95">
        <f t="shared" si="648"/>
        <v>0</v>
      </c>
      <c r="Q3726" s="96" t="str">
        <f>IFERROR(VLOOKUP(Y3726,'Constantes KG'!$B$7:$G$22,HLOOKUP(I3726,'Constantes KG'!$C$5:$G$6,2,FALSE),FALSE),"")</f>
        <v/>
      </c>
      <c r="R3726" s="97">
        <f t="shared" si="649"/>
        <v>0</v>
      </c>
      <c r="S3726" s="149">
        <f>IFERROR(VLOOKUP(J3726,Regulaciones!$B$3:$C$9,2,FALSE),0)</f>
        <v>0</v>
      </c>
      <c r="T3726" s="149">
        <f>S3726+IFERROR(VLOOKUP(A3726,$B$5:$T3725,19,FALSE),0)</f>
        <v>0</v>
      </c>
      <c r="U3726" s="94">
        <f t="shared" si="650"/>
        <v>0</v>
      </c>
      <c r="V3726" s="98">
        <f>U3726+IFERROR(VLOOKUP(A3726,$B$5:$V3725,21,FALSE),0)</f>
        <v>0</v>
      </c>
      <c r="W3726" s="99" t="str">
        <f>IF(Y3726&lt;&gt;"",AD3726&amp;"X"&amp;VLOOKUP(INT(N3726),'Cap. Corr. &amp; Prot.'!$J$4:$M$669,4,FALSE),"")</f>
        <v/>
      </c>
      <c r="X3726" s="100"/>
      <c r="Y3726" s="118"/>
      <c r="Z3726" s="102"/>
      <c r="AB3726" s="59" t="str">
        <f t="shared" si="651"/>
        <v/>
      </c>
      <c r="AC3726" s="59" t="str">
        <f t="shared" si="652"/>
        <v/>
      </c>
      <c r="AD3726" s="59" t="str">
        <f>IFERROR(VLOOKUP('Capacidad_&amp;_Regulación'!H3726,Regulaciones!$L$3:$M$7,2,FALSE),"")</f>
        <v/>
      </c>
      <c r="AE3726" s="74" t="str">
        <f t="shared" si="653"/>
        <v/>
      </c>
      <c r="AF3726" s="74" t="str">
        <f t="shared" si="654"/>
        <v/>
      </c>
      <c r="AG3726" s="74" t="str">
        <f t="shared" si="655"/>
        <v/>
      </c>
      <c r="AH3726" s="74">
        <f>IF(AD3726&lt;&gt;"",VLOOKUP($K$1,'Fact. Corr.'!$B$5:$G$7,HLOOKUP(H3726,'Fact. Corr.'!$C$4:$G$8,5,FALSE),FALSE),0)</f>
        <v>0</v>
      </c>
    </row>
    <row r="3727" spans="1:34" ht="20.100000000000001" hidden="1" customHeight="1" x14ac:dyDescent="0.2">
      <c r="A3727" s="109"/>
      <c r="B3727" s="119"/>
      <c r="C3727" s="111"/>
      <c r="D3727" s="112"/>
      <c r="E3727" s="107">
        <f t="shared" si="646"/>
        <v>0</v>
      </c>
      <c r="F3727" s="108">
        <f t="shared" si="647"/>
        <v>0</v>
      </c>
      <c r="G3727" s="114"/>
      <c r="H3727" s="113"/>
      <c r="I3727" s="114"/>
      <c r="J3727" s="115"/>
      <c r="K3727" s="89"/>
      <c r="L3727" s="116"/>
      <c r="M3727" s="117"/>
      <c r="N3727" s="94" t="str">
        <f t="shared" si="656"/>
        <v/>
      </c>
      <c r="O3727" s="87" t="str">
        <f>IF(N3727&lt;&gt;"",IF(J3727="CR",VLOOKUP(ROUND(N3727,0),'Cap. Corr. &amp; Prot.'!$J$4:$L$669,3,FALSE),VLOOKUP(ROUND(N3727,0),'Cap. Corr. &amp; Prot.'!$J$4:$K$669,2,FALSE)),"")</f>
        <v/>
      </c>
      <c r="P3727" s="95">
        <f t="shared" si="648"/>
        <v>0</v>
      </c>
      <c r="Q3727" s="96" t="str">
        <f>IFERROR(VLOOKUP(Y3727,'Constantes KG'!$B$7:$G$22,HLOOKUP(I3727,'Constantes KG'!$C$5:$G$6,2,FALSE),FALSE),"")</f>
        <v/>
      </c>
      <c r="R3727" s="97">
        <f t="shared" si="649"/>
        <v>0</v>
      </c>
      <c r="S3727" s="149">
        <f>IFERROR(VLOOKUP(J3727,Regulaciones!$B$3:$C$9,2,FALSE),0)</f>
        <v>0</v>
      </c>
      <c r="T3727" s="149">
        <f>S3727+IFERROR(VLOOKUP(A3727,$B$5:$T3726,19,FALSE),0)</f>
        <v>0</v>
      </c>
      <c r="U3727" s="94">
        <f t="shared" si="650"/>
        <v>0</v>
      </c>
      <c r="V3727" s="98">
        <f>U3727+IFERROR(VLOOKUP(A3727,$B$5:$V3726,21,FALSE),0)</f>
        <v>0</v>
      </c>
      <c r="W3727" s="99" t="str">
        <f>IF(Y3727&lt;&gt;"",AD3727&amp;"X"&amp;VLOOKUP(INT(N3727),'Cap. Corr. &amp; Prot.'!$J$4:$M$669,4,FALSE),"")</f>
        <v/>
      </c>
      <c r="X3727" s="100"/>
      <c r="Y3727" s="118"/>
      <c r="Z3727" s="102"/>
      <c r="AB3727" s="59" t="str">
        <f t="shared" si="651"/>
        <v/>
      </c>
      <c r="AC3727" s="59" t="str">
        <f t="shared" si="652"/>
        <v/>
      </c>
      <c r="AD3727" s="59" t="str">
        <f>IFERROR(VLOOKUP('Capacidad_&amp;_Regulación'!H3727,Regulaciones!$L$3:$M$7,2,FALSE),"")</f>
        <v/>
      </c>
      <c r="AE3727" s="74" t="str">
        <f t="shared" si="653"/>
        <v/>
      </c>
      <c r="AF3727" s="74" t="str">
        <f t="shared" si="654"/>
        <v/>
      </c>
      <c r="AG3727" s="74" t="str">
        <f t="shared" si="655"/>
        <v/>
      </c>
      <c r="AH3727" s="74">
        <f>IF(AD3727&lt;&gt;"",VLOOKUP($K$1,'Fact. Corr.'!$B$5:$G$7,HLOOKUP(H3727,'Fact. Corr.'!$C$4:$G$8,5,FALSE),FALSE),0)</f>
        <v>0</v>
      </c>
    </row>
    <row r="3728" spans="1:34" ht="20.100000000000001" hidden="1" customHeight="1" x14ac:dyDescent="0.2">
      <c r="A3728" s="109"/>
      <c r="B3728" s="119"/>
      <c r="C3728" s="111"/>
      <c r="D3728" s="112"/>
      <c r="E3728" s="107">
        <f t="shared" si="646"/>
        <v>0</v>
      </c>
      <c r="F3728" s="108">
        <f t="shared" si="647"/>
        <v>0</v>
      </c>
      <c r="G3728" s="114"/>
      <c r="H3728" s="113"/>
      <c r="I3728" s="114"/>
      <c r="J3728" s="115"/>
      <c r="K3728" s="89"/>
      <c r="L3728" s="116"/>
      <c r="M3728" s="117"/>
      <c r="N3728" s="94" t="str">
        <f t="shared" si="656"/>
        <v/>
      </c>
      <c r="O3728" s="87" t="str">
        <f>IF(N3728&lt;&gt;"",IF(J3728="CR",VLOOKUP(ROUND(N3728,0),'Cap. Corr. &amp; Prot.'!$J$4:$L$669,3,FALSE),VLOOKUP(ROUND(N3728,0),'Cap. Corr. &amp; Prot.'!$J$4:$K$669,2,FALSE)),"")</f>
        <v/>
      </c>
      <c r="P3728" s="95">
        <f t="shared" si="648"/>
        <v>0</v>
      </c>
      <c r="Q3728" s="96" t="str">
        <f>IFERROR(VLOOKUP(Y3728,'Constantes KG'!$B$7:$G$22,HLOOKUP(I3728,'Constantes KG'!$C$5:$G$6,2,FALSE),FALSE),"")</f>
        <v/>
      </c>
      <c r="R3728" s="97">
        <f t="shared" si="649"/>
        <v>0</v>
      </c>
      <c r="S3728" s="149">
        <f>IFERROR(VLOOKUP(J3728,Regulaciones!$B$3:$C$9,2,FALSE),0)</f>
        <v>0</v>
      </c>
      <c r="T3728" s="149">
        <f>S3728+IFERROR(VLOOKUP(A3728,$B$5:$T3727,19,FALSE),0)</f>
        <v>0</v>
      </c>
      <c r="U3728" s="94">
        <f t="shared" si="650"/>
        <v>0</v>
      </c>
      <c r="V3728" s="98">
        <f>U3728+IFERROR(VLOOKUP(A3728,$B$5:$V3727,21,FALSE),0)</f>
        <v>0</v>
      </c>
      <c r="W3728" s="99" t="str">
        <f>IF(Y3728&lt;&gt;"",AD3728&amp;"X"&amp;VLOOKUP(INT(N3728),'Cap. Corr. &amp; Prot.'!$J$4:$M$669,4,FALSE),"")</f>
        <v/>
      </c>
      <c r="X3728" s="100"/>
      <c r="Y3728" s="118"/>
      <c r="Z3728" s="102"/>
      <c r="AB3728" s="59" t="str">
        <f t="shared" si="651"/>
        <v/>
      </c>
      <c r="AC3728" s="59" t="str">
        <f t="shared" si="652"/>
        <v/>
      </c>
      <c r="AD3728" s="59" t="str">
        <f>IFERROR(VLOOKUP('Capacidad_&amp;_Regulación'!H3728,Regulaciones!$L$3:$M$7,2,FALSE),"")</f>
        <v/>
      </c>
      <c r="AE3728" s="74" t="str">
        <f t="shared" si="653"/>
        <v/>
      </c>
      <c r="AF3728" s="74" t="str">
        <f t="shared" si="654"/>
        <v/>
      </c>
      <c r="AG3728" s="74" t="str">
        <f t="shared" si="655"/>
        <v/>
      </c>
      <c r="AH3728" s="74">
        <f>IF(AD3728&lt;&gt;"",VLOOKUP($K$1,'Fact. Corr.'!$B$5:$G$7,HLOOKUP(H3728,'Fact. Corr.'!$C$4:$G$8,5,FALSE),FALSE),0)</f>
        <v>0</v>
      </c>
    </row>
    <row r="3729" spans="1:34" ht="20.100000000000001" hidden="1" customHeight="1" x14ac:dyDescent="0.2">
      <c r="A3729" s="109"/>
      <c r="B3729" s="119"/>
      <c r="C3729" s="111"/>
      <c r="D3729" s="112"/>
      <c r="E3729" s="107">
        <f t="shared" si="646"/>
        <v>0</v>
      </c>
      <c r="F3729" s="108">
        <f t="shared" si="647"/>
        <v>0</v>
      </c>
      <c r="G3729" s="114"/>
      <c r="H3729" s="113"/>
      <c r="I3729" s="114"/>
      <c r="J3729" s="115"/>
      <c r="K3729" s="89"/>
      <c r="L3729" s="116"/>
      <c r="M3729" s="117"/>
      <c r="N3729" s="94" t="str">
        <f t="shared" si="656"/>
        <v/>
      </c>
      <c r="O3729" s="87" t="str">
        <f>IF(N3729&lt;&gt;"",IF(J3729="CR",VLOOKUP(ROUND(N3729,0),'Cap. Corr. &amp; Prot.'!$J$4:$L$669,3,FALSE),VLOOKUP(ROUND(N3729,0),'Cap. Corr. &amp; Prot.'!$J$4:$K$669,2,FALSE)),"")</f>
        <v/>
      </c>
      <c r="P3729" s="95">
        <f t="shared" si="648"/>
        <v>0</v>
      </c>
      <c r="Q3729" s="96" t="str">
        <f>IFERROR(VLOOKUP(Y3729,'Constantes KG'!$B$7:$G$22,HLOOKUP(I3729,'Constantes KG'!$C$5:$G$6,2,FALSE),FALSE),"")</f>
        <v/>
      </c>
      <c r="R3729" s="97">
        <f t="shared" si="649"/>
        <v>0</v>
      </c>
      <c r="S3729" s="149">
        <f>IFERROR(VLOOKUP(J3729,Regulaciones!$B$3:$C$9,2,FALSE),0)</f>
        <v>0</v>
      </c>
      <c r="T3729" s="149">
        <f>S3729+IFERROR(VLOOKUP(A3729,$B$5:$T3728,19,FALSE),0)</f>
        <v>0</v>
      </c>
      <c r="U3729" s="94">
        <f t="shared" si="650"/>
        <v>0</v>
      </c>
      <c r="V3729" s="98">
        <f>U3729+IFERROR(VLOOKUP(A3729,$B$5:$V3728,21,FALSE),0)</f>
        <v>0</v>
      </c>
      <c r="W3729" s="99" t="str">
        <f>IF(Y3729&lt;&gt;"",AD3729&amp;"X"&amp;VLOOKUP(INT(N3729),'Cap. Corr. &amp; Prot.'!$J$4:$M$669,4,FALSE),"")</f>
        <v/>
      </c>
      <c r="X3729" s="100"/>
      <c r="Y3729" s="118"/>
      <c r="Z3729" s="102"/>
      <c r="AB3729" s="59" t="str">
        <f t="shared" si="651"/>
        <v/>
      </c>
      <c r="AC3729" s="59" t="str">
        <f t="shared" si="652"/>
        <v/>
      </c>
      <c r="AD3729" s="59" t="str">
        <f>IFERROR(VLOOKUP('Capacidad_&amp;_Regulación'!H3729,Regulaciones!$L$3:$M$7,2,FALSE),"")</f>
        <v/>
      </c>
      <c r="AE3729" s="74" t="str">
        <f t="shared" si="653"/>
        <v/>
      </c>
      <c r="AF3729" s="74" t="str">
        <f t="shared" si="654"/>
        <v/>
      </c>
      <c r="AG3729" s="74" t="str">
        <f t="shared" si="655"/>
        <v/>
      </c>
      <c r="AH3729" s="74">
        <f>IF(AD3729&lt;&gt;"",VLOOKUP($K$1,'Fact. Corr.'!$B$5:$G$7,HLOOKUP(H3729,'Fact. Corr.'!$C$4:$G$8,5,FALSE),FALSE),0)</f>
        <v>0</v>
      </c>
    </row>
    <row r="3730" spans="1:34" ht="20.100000000000001" hidden="1" customHeight="1" x14ac:dyDescent="0.2">
      <c r="A3730" s="109"/>
      <c r="B3730" s="119"/>
      <c r="C3730" s="111"/>
      <c r="D3730" s="112"/>
      <c r="E3730" s="107">
        <f t="shared" si="646"/>
        <v>0</v>
      </c>
      <c r="F3730" s="108">
        <f t="shared" si="647"/>
        <v>0</v>
      </c>
      <c r="G3730" s="114"/>
      <c r="H3730" s="113"/>
      <c r="I3730" s="114"/>
      <c r="J3730" s="115"/>
      <c r="K3730" s="89"/>
      <c r="L3730" s="116"/>
      <c r="M3730" s="117"/>
      <c r="N3730" s="94" t="str">
        <f t="shared" si="656"/>
        <v/>
      </c>
      <c r="O3730" s="87" t="str">
        <f>IF(N3730&lt;&gt;"",IF(J3730="CR",VLOOKUP(ROUND(N3730,0),'Cap. Corr. &amp; Prot.'!$J$4:$L$669,3,FALSE),VLOOKUP(ROUND(N3730,0),'Cap. Corr. &amp; Prot.'!$J$4:$K$669,2,FALSE)),"")</f>
        <v/>
      </c>
      <c r="P3730" s="95">
        <f t="shared" si="648"/>
        <v>0</v>
      </c>
      <c r="Q3730" s="96" t="str">
        <f>IFERROR(VLOOKUP(Y3730,'Constantes KG'!$B$7:$G$22,HLOOKUP(I3730,'Constantes KG'!$C$5:$G$6,2,FALSE),FALSE),"")</f>
        <v/>
      </c>
      <c r="R3730" s="97">
        <f t="shared" si="649"/>
        <v>0</v>
      </c>
      <c r="S3730" s="149">
        <f>IFERROR(VLOOKUP(J3730,Regulaciones!$B$3:$C$9,2,FALSE),0)</f>
        <v>0</v>
      </c>
      <c r="T3730" s="149">
        <f>S3730+IFERROR(VLOOKUP(A3730,$B$5:$T3729,19,FALSE),0)</f>
        <v>0</v>
      </c>
      <c r="U3730" s="94">
        <f t="shared" si="650"/>
        <v>0</v>
      </c>
      <c r="V3730" s="98">
        <f>U3730+IFERROR(VLOOKUP(A3730,$B$5:$V3729,21,FALSE),0)</f>
        <v>0</v>
      </c>
      <c r="W3730" s="99" t="str">
        <f>IF(Y3730&lt;&gt;"",AD3730&amp;"X"&amp;VLOOKUP(INT(N3730),'Cap. Corr. &amp; Prot.'!$J$4:$M$669,4,FALSE),"")</f>
        <v/>
      </c>
      <c r="X3730" s="100"/>
      <c r="Y3730" s="118"/>
      <c r="Z3730" s="102"/>
      <c r="AB3730" s="59" t="str">
        <f t="shared" si="651"/>
        <v/>
      </c>
      <c r="AC3730" s="59" t="str">
        <f t="shared" si="652"/>
        <v/>
      </c>
      <c r="AD3730" s="59" t="str">
        <f>IFERROR(VLOOKUP('Capacidad_&amp;_Regulación'!H3730,Regulaciones!$L$3:$M$7,2,FALSE),"")</f>
        <v/>
      </c>
      <c r="AE3730" s="74" t="str">
        <f t="shared" si="653"/>
        <v/>
      </c>
      <c r="AF3730" s="74" t="str">
        <f t="shared" si="654"/>
        <v/>
      </c>
      <c r="AG3730" s="74" t="str">
        <f t="shared" si="655"/>
        <v/>
      </c>
      <c r="AH3730" s="74">
        <f>IF(AD3730&lt;&gt;"",VLOOKUP($K$1,'Fact. Corr.'!$B$5:$G$7,HLOOKUP(H3730,'Fact. Corr.'!$C$4:$G$8,5,FALSE),FALSE),0)</f>
        <v>0</v>
      </c>
    </row>
    <row r="3731" spans="1:34" ht="20.100000000000001" hidden="1" customHeight="1" x14ac:dyDescent="0.2">
      <c r="A3731" s="109"/>
      <c r="B3731" s="119"/>
      <c r="C3731" s="111"/>
      <c r="D3731" s="112"/>
      <c r="E3731" s="107">
        <f t="shared" si="646"/>
        <v>0</v>
      </c>
      <c r="F3731" s="108">
        <f t="shared" si="647"/>
        <v>0</v>
      </c>
      <c r="G3731" s="114"/>
      <c r="H3731" s="113"/>
      <c r="I3731" s="114"/>
      <c r="J3731" s="115"/>
      <c r="K3731" s="89"/>
      <c r="L3731" s="116"/>
      <c r="M3731" s="117"/>
      <c r="N3731" s="94" t="str">
        <f t="shared" si="656"/>
        <v/>
      </c>
      <c r="O3731" s="87" t="str">
        <f>IF(N3731&lt;&gt;"",IF(J3731="CR",VLOOKUP(ROUND(N3731,0),'Cap. Corr. &amp; Prot.'!$J$4:$L$669,3,FALSE),VLOOKUP(ROUND(N3731,0),'Cap. Corr. &amp; Prot.'!$J$4:$K$669,2,FALSE)),"")</f>
        <v/>
      </c>
      <c r="P3731" s="95">
        <f t="shared" si="648"/>
        <v>0</v>
      </c>
      <c r="Q3731" s="96" t="str">
        <f>IFERROR(VLOOKUP(Y3731,'Constantes KG'!$B$7:$G$22,HLOOKUP(I3731,'Constantes KG'!$C$5:$G$6,2,FALSE),FALSE),"")</f>
        <v/>
      </c>
      <c r="R3731" s="97">
        <f t="shared" si="649"/>
        <v>0</v>
      </c>
      <c r="S3731" s="149">
        <f>IFERROR(VLOOKUP(J3731,Regulaciones!$B$3:$C$9,2,FALSE),0)</f>
        <v>0</v>
      </c>
      <c r="T3731" s="149">
        <f>S3731+IFERROR(VLOOKUP(A3731,$B$5:$T3730,19,FALSE),0)</f>
        <v>0</v>
      </c>
      <c r="U3731" s="94">
        <f t="shared" si="650"/>
        <v>0</v>
      </c>
      <c r="V3731" s="98">
        <f>U3731+IFERROR(VLOOKUP(A3731,$B$5:$V3730,21,FALSE),0)</f>
        <v>0</v>
      </c>
      <c r="W3731" s="99" t="str">
        <f>IF(Y3731&lt;&gt;"",AD3731&amp;"X"&amp;VLOOKUP(INT(N3731),'Cap. Corr. &amp; Prot.'!$J$4:$M$669,4,FALSE),"")</f>
        <v/>
      </c>
      <c r="X3731" s="100"/>
      <c r="Y3731" s="118"/>
      <c r="Z3731" s="102"/>
      <c r="AB3731" s="59" t="str">
        <f t="shared" si="651"/>
        <v/>
      </c>
      <c r="AC3731" s="59" t="str">
        <f t="shared" si="652"/>
        <v/>
      </c>
      <c r="AD3731" s="59" t="str">
        <f>IFERROR(VLOOKUP('Capacidad_&amp;_Regulación'!H3731,Regulaciones!$L$3:$M$7,2,FALSE),"")</f>
        <v/>
      </c>
      <c r="AE3731" s="74" t="str">
        <f t="shared" si="653"/>
        <v/>
      </c>
      <c r="AF3731" s="74" t="str">
        <f t="shared" si="654"/>
        <v/>
      </c>
      <c r="AG3731" s="74" t="str">
        <f t="shared" si="655"/>
        <v/>
      </c>
      <c r="AH3731" s="74">
        <f>IF(AD3731&lt;&gt;"",VLOOKUP($K$1,'Fact. Corr.'!$B$5:$G$7,HLOOKUP(H3731,'Fact. Corr.'!$C$4:$G$8,5,FALSE),FALSE),0)</f>
        <v>0</v>
      </c>
    </row>
    <row r="3732" spans="1:34" ht="20.100000000000001" hidden="1" customHeight="1" x14ac:dyDescent="0.2">
      <c r="A3732" s="109"/>
      <c r="B3732" s="119"/>
      <c r="C3732" s="111"/>
      <c r="D3732" s="112"/>
      <c r="E3732" s="107">
        <f t="shared" si="646"/>
        <v>0</v>
      </c>
      <c r="F3732" s="108">
        <f t="shared" si="647"/>
        <v>0</v>
      </c>
      <c r="G3732" s="114"/>
      <c r="H3732" s="113"/>
      <c r="I3732" s="114"/>
      <c r="J3732" s="115"/>
      <c r="K3732" s="89"/>
      <c r="L3732" s="116"/>
      <c r="M3732" s="117"/>
      <c r="N3732" s="94" t="str">
        <f t="shared" si="656"/>
        <v/>
      </c>
      <c r="O3732" s="87" t="str">
        <f>IF(N3732&lt;&gt;"",IF(J3732="CR",VLOOKUP(ROUND(N3732,0),'Cap. Corr. &amp; Prot.'!$J$4:$L$669,3,FALSE),VLOOKUP(ROUND(N3732,0),'Cap. Corr. &amp; Prot.'!$J$4:$K$669,2,FALSE)),"")</f>
        <v/>
      </c>
      <c r="P3732" s="95">
        <f t="shared" si="648"/>
        <v>0</v>
      </c>
      <c r="Q3732" s="96" t="str">
        <f>IFERROR(VLOOKUP(Y3732,'Constantes KG'!$B$7:$G$22,HLOOKUP(I3732,'Constantes KG'!$C$5:$G$6,2,FALSE),FALSE),"")</f>
        <v/>
      </c>
      <c r="R3732" s="97">
        <f t="shared" si="649"/>
        <v>0</v>
      </c>
      <c r="S3732" s="149">
        <f>IFERROR(VLOOKUP(J3732,Regulaciones!$B$3:$C$9,2,FALSE),0)</f>
        <v>0</v>
      </c>
      <c r="T3732" s="149">
        <f>S3732+IFERROR(VLOOKUP(A3732,$B$5:$T3731,19,FALSE),0)</f>
        <v>0</v>
      </c>
      <c r="U3732" s="94">
        <f t="shared" si="650"/>
        <v>0</v>
      </c>
      <c r="V3732" s="98">
        <f>U3732+IFERROR(VLOOKUP(A3732,$B$5:$V3731,21,FALSE),0)</f>
        <v>0</v>
      </c>
      <c r="W3732" s="99" t="str">
        <f>IF(Y3732&lt;&gt;"",AD3732&amp;"X"&amp;VLOOKUP(INT(N3732),'Cap. Corr. &amp; Prot.'!$J$4:$M$669,4,FALSE),"")</f>
        <v/>
      </c>
      <c r="X3732" s="100"/>
      <c r="Y3732" s="118"/>
      <c r="Z3732" s="102"/>
      <c r="AB3732" s="59" t="str">
        <f t="shared" si="651"/>
        <v/>
      </c>
      <c r="AC3732" s="59" t="str">
        <f t="shared" si="652"/>
        <v/>
      </c>
      <c r="AD3732" s="59" t="str">
        <f>IFERROR(VLOOKUP('Capacidad_&amp;_Regulación'!H3732,Regulaciones!$L$3:$M$7,2,FALSE),"")</f>
        <v/>
      </c>
      <c r="AE3732" s="74" t="str">
        <f t="shared" si="653"/>
        <v/>
      </c>
      <c r="AF3732" s="74" t="str">
        <f t="shared" si="654"/>
        <v/>
      </c>
      <c r="AG3732" s="74" t="str">
        <f t="shared" si="655"/>
        <v/>
      </c>
      <c r="AH3732" s="74">
        <f>IF(AD3732&lt;&gt;"",VLOOKUP($K$1,'Fact. Corr.'!$B$5:$G$7,HLOOKUP(H3732,'Fact. Corr.'!$C$4:$G$8,5,FALSE),FALSE),0)</f>
        <v>0</v>
      </c>
    </row>
    <row r="3733" spans="1:34" ht="20.100000000000001" hidden="1" customHeight="1" x14ac:dyDescent="0.2">
      <c r="A3733" s="109"/>
      <c r="B3733" s="119"/>
      <c r="C3733" s="111"/>
      <c r="D3733" s="112"/>
      <c r="E3733" s="107">
        <f t="shared" si="646"/>
        <v>0</v>
      </c>
      <c r="F3733" s="108">
        <f t="shared" si="647"/>
        <v>0</v>
      </c>
      <c r="G3733" s="114"/>
      <c r="H3733" s="113"/>
      <c r="I3733" s="114"/>
      <c r="J3733" s="115"/>
      <c r="K3733" s="89"/>
      <c r="L3733" s="116"/>
      <c r="M3733" s="117"/>
      <c r="N3733" s="94" t="str">
        <f t="shared" si="656"/>
        <v/>
      </c>
      <c r="O3733" s="87" t="str">
        <f>IF(N3733&lt;&gt;"",IF(J3733="CR",VLOOKUP(ROUND(N3733,0),'Cap. Corr. &amp; Prot.'!$J$4:$L$669,3,FALSE),VLOOKUP(ROUND(N3733,0),'Cap. Corr. &amp; Prot.'!$J$4:$K$669,2,FALSE)),"")</f>
        <v/>
      </c>
      <c r="P3733" s="95">
        <f t="shared" si="648"/>
        <v>0</v>
      </c>
      <c r="Q3733" s="96" t="str">
        <f>IFERROR(VLOOKUP(Y3733,'Constantes KG'!$B$7:$G$22,HLOOKUP(I3733,'Constantes KG'!$C$5:$G$6,2,FALSE),FALSE),"")</f>
        <v/>
      </c>
      <c r="R3733" s="97">
        <f t="shared" si="649"/>
        <v>0</v>
      </c>
      <c r="S3733" s="149">
        <f>IFERROR(VLOOKUP(J3733,Regulaciones!$B$3:$C$9,2,FALSE),0)</f>
        <v>0</v>
      </c>
      <c r="T3733" s="149">
        <f>S3733+IFERROR(VLOOKUP(A3733,$B$5:$T3732,19,FALSE),0)</f>
        <v>0</v>
      </c>
      <c r="U3733" s="94">
        <f t="shared" si="650"/>
        <v>0</v>
      </c>
      <c r="V3733" s="98">
        <f>U3733+IFERROR(VLOOKUP(A3733,$B$5:$V3732,21,FALSE),0)</f>
        <v>0</v>
      </c>
      <c r="W3733" s="99" t="str">
        <f>IF(Y3733&lt;&gt;"",AD3733&amp;"X"&amp;VLOOKUP(INT(N3733),'Cap. Corr. &amp; Prot.'!$J$4:$M$669,4,FALSE),"")</f>
        <v/>
      </c>
      <c r="X3733" s="100"/>
      <c r="Y3733" s="118"/>
      <c r="Z3733" s="102"/>
      <c r="AB3733" s="59" t="str">
        <f t="shared" si="651"/>
        <v/>
      </c>
      <c r="AC3733" s="59" t="str">
        <f t="shared" si="652"/>
        <v/>
      </c>
      <c r="AD3733" s="59" t="str">
        <f>IFERROR(VLOOKUP('Capacidad_&amp;_Regulación'!H3733,Regulaciones!$L$3:$M$7,2,FALSE),"")</f>
        <v/>
      </c>
      <c r="AE3733" s="74" t="str">
        <f t="shared" si="653"/>
        <v/>
      </c>
      <c r="AF3733" s="74" t="str">
        <f t="shared" si="654"/>
        <v/>
      </c>
      <c r="AG3733" s="74" t="str">
        <f t="shared" si="655"/>
        <v/>
      </c>
      <c r="AH3733" s="74">
        <f>IF(AD3733&lt;&gt;"",VLOOKUP($K$1,'Fact. Corr.'!$B$5:$G$7,HLOOKUP(H3733,'Fact. Corr.'!$C$4:$G$8,5,FALSE),FALSE),0)</f>
        <v>0</v>
      </c>
    </row>
    <row r="3734" spans="1:34" ht="20.100000000000001" hidden="1" customHeight="1" x14ac:dyDescent="0.2">
      <c r="A3734" s="109"/>
      <c r="B3734" s="119"/>
      <c r="C3734" s="111"/>
      <c r="D3734" s="112"/>
      <c r="E3734" s="107">
        <f t="shared" si="646"/>
        <v>0</v>
      </c>
      <c r="F3734" s="108">
        <f t="shared" si="647"/>
        <v>0</v>
      </c>
      <c r="G3734" s="114"/>
      <c r="H3734" s="113"/>
      <c r="I3734" s="114"/>
      <c r="J3734" s="115"/>
      <c r="K3734" s="89"/>
      <c r="L3734" s="116"/>
      <c r="M3734" s="117"/>
      <c r="N3734" s="94" t="str">
        <f t="shared" si="656"/>
        <v/>
      </c>
      <c r="O3734" s="87" t="str">
        <f>IF(N3734&lt;&gt;"",IF(J3734="CR",VLOOKUP(ROUND(N3734,0),'Cap. Corr. &amp; Prot.'!$J$4:$L$669,3,FALSE),VLOOKUP(ROUND(N3734,0),'Cap. Corr. &amp; Prot.'!$J$4:$K$669,2,FALSE)),"")</f>
        <v/>
      </c>
      <c r="P3734" s="95">
        <f t="shared" si="648"/>
        <v>0</v>
      </c>
      <c r="Q3734" s="96" t="str">
        <f>IFERROR(VLOOKUP(Y3734,'Constantes KG'!$B$7:$G$22,HLOOKUP(I3734,'Constantes KG'!$C$5:$G$6,2,FALSE),FALSE),"")</f>
        <v/>
      </c>
      <c r="R3734" s="97">
        <f t="shared" si="649"/>
        <v>0</v>
      </c>
      <c r="S3734" s="149">
        <f>IFERROR(VLOOKUP(J3734,Regulaciones!$B$3:$C$9,2,FALSE),0)</f>
        <v>0</v>
      </c>
      <c r="T3734" s="149">
        <f>S3734+IFERROR(VLOOKUP(A3734,$B$5:$T3733,19,FALSE),0)</f>
        <v>0</v>
      </c>
      <c r="U3734" s="94">
        <f t="shared" si="650"/>
        <v>0</v>
      </c>
      <c r="V3734" s="98">
        <f>U3734+IFERROR(VLOOKUP(A3734,$B$5:$V3733,21,FALSE),0)</f>
        <v>0</v>
      </c>
      <c r="W3734" s="99" t="str">
        <f>IF(Y3734&lt;&gt;"",AD3734&amp;"X"&amp;VLOOKUP(INT(N3734),'Cap. Corr. &amp; Prot.'!$J$4:$M$669,4,FALSE),"")</f>
        <v/>
      </c>
      <c r="X3734" s="100"/>
      <c r="Y3734" s="118"/>
      <c r="Z3734" s="102"/>
      <c r="AB3734" s="59" t="str">
        <f t="shared" si="651"/>
        <v/>
      </c>
      <c r="AC3734" s="59" t="str">
        <f t="shared" si="652"/>
        <v/>
      </c>
      <c r="AD3734" s="59" t="str">
        <f>IFERROR(VLOOKUP('Capacidad_&amp;_Regulación'!H3734,Regulaciones!$L$3:$M$7,2,FALSE),"")</f>
        <v/>
      </c>
      <c r="AE3734" s="74" t="str">
        <f t="shared" si="653"/>
        <v/>
      </c>
      <c r="AF3734" s="74" t="str">
        <f t="shared" si="654"/>
        <v/>
      </c>
      <c r="AG3734" s="74" t="str">
        <f t="shared" si="655"/>
        <v/>
      </c>
      <c r="AH3734" s="74">
        <f>IF(AD3734&lt;&gt;"",VLOOKUP($K$1,'Fact. Corr.'!$B$5:$G$7,HLOOKUP(H3734,'Fact. Corr.'!$C$4:$G$8,5,FALSE),FALSE),0)</f>
        <v>0</v>
      </c>
    </row>
    <row r="3735" spans="1:34" ht="20.100000000000001" hidden="1" customHeight="1" x14ac:dyDescent="0.2">
      <c r="A3735" s="109"/>
      <c r="B3735" s="119"/>
      <c r="C3735" s="111"/>
      <c r="D3735" s="112"/>
      <c r="E3735" s="107">
        <f t="shared" si="646"/>
        <v>0</v>
      </c>
      <c r="F3735" s="108">
        <f t="shared" si="647"/>
        <v>0</v>
      </c>
      <c r="G3735" s="114"/>
      <c r="H3735" s="113"/>
      <c r="I3735" s="114"/>
      <c r="J3735" s="115"/>
      <c r="K3735" s="89"/>
      <c r="L3735" s="116"/>
      <c r="M3735" s="117"/>
      <c r="N3735" s="94" t="str">
        <f t="shared" si="656"/>
        <v/>
      </c>
      <c r="O3735" s="87" t="str">
        <f>IF(N3735&lt;&gt;"",IF(J3735="CR",VLOOKUP(ROUND(N3735,0),'Cap. Corr. &amp; Prot.'!$J$4:$L$669,3,FALSE),VLOOKUP(ROUND(N3735,0),'Cap. Corr. &amp; Prot.'!$J$4:$K$669,2,FALSE)),"")</f>
        <v/>
      </c>
      <c r="P3735" s="95">
        <f t="shared" si="648"/>
        <v>0</v>
      </c>
      <c r="Q3735" s="96" t="str">
        <f>IFERROR(VLOOKUP(Y3735,'Constantes KG'!$B$7:$G$22,HLOOKUP(I3735,'Constantes KG'!$C$5:$G$6,2,FALSE),FALSE),"")</f>
        <v/>
      </c>
      <c r="R3735" s="97">
        <f t="shared" si="649"/>
        <v>0</v>
      </c>
      <c r="S3735" s="149">
        <f>IFERROR(VLOOKUP(J3735,Regulaciones!$B$3:$C$9,2,FALSE),0)</f>
        <v>0</v>
      </c>
      <c r="T3735" s="149">
        <f>S3735+IFERROR(VLOOKUP(A3735,$B$5:$T3734,19,FALSE),0)</f>
        <v>0</v>
      </c>
      <c r="U3735" s="94">
        <f t="shared" si="650"/>
        <v>0</v>
      </c>
      <c r="V3735" s="98">
        <f>U3735+IFERROR(VLOOKUP(A3735,$B$5:$V3734,21,FALSE),0)</f>
        <v>0</v>
      </c>
      <c r="W3735" s="99" t="str">
        <f>IF(Y3735&lt;&gt;"",AD3735&amp;"X"&amp;VLOOKUP(INT(N3735),'Cap. Corr. &amp; Prot.'!$J$4:$M$669,4,FALSE),"")</f>
        <v/>
      </c>
      <c r="X3735" s="100"/>
      <c r="Y3735" s="118"/>
      <c r="Z3735" s="102"/>
      <c r="AB3735" s="59" t="str">
        <f t="shared" si="651"/>
        <v/>
      </c>
      <c r="AC3735" s="59" t="str">
        <f t="shared" si="652"/>
        <v/>
      </c>
      <c r="AD3735" s="59" t="str">
        <f>IFERROR(VLOOKUP('Capacidad_&amp;_Regulación'!H3735,Regulaciones!$L$3:$M$7,2,FALSE),"")</f>
        <v/>
      </c>
      <c r="AE3735" s="74" t="str">
        <f t="shared" si="653"/>
        <v/>
      </c>
      <c r="AF3735" s="74" t="str">
        <f t="shared" si="654"/>
        <v/>
      </c>
      <c r="AG3735" s="74" t="str">
        <f t="shared" si="655"/>
        <v/>
      </c>
      <c r="AH3735" s="74">
        <f>IF(AD3735&lt;&gt;"",VLOOKUP($K$1,'Fact. Corr.'!$B$5:$G$7,HLOOKUP(H3735,'Fact. Corr.'!$C$4:$G$8,5,FALSE),FALSE),0)</f>
        <v>0</v>
      </c>
    </row>
    <row r="3736" spans="1:34" ht="20.100000000000001" hidden="1" customHeight="1" x14ac:dyDescent="0.2">
      <c r="A3736" s="109"/>
      <c r="B3736" s="119"/>
      <c r="C3736" s="111"/>
      <c r="D3736" s="112"/>
      <c r="E3736" s="107">
        <f t="shared" si="646"/>
        <v>0</v>
      </c>
      <c r="F3736" s="108">
        <f t="shared" si="647"/>
        <v>0</v>
      </c>
      <c r="G3736" s="114"/>
      <c r="H3736" s="113"/>
      <c r="I3736" s="114"/>
      <c r="J3736" s="115"/>
      <c r="K3736" s="89"/>
      <c r="L3736" s="116"/>
      <c r="M3736" s="117"/>
      <c r="N3736" s="94" t="str">
        <f t="shared" si="656"/>
        <v/>
      </c>
      <c r="O3736" s="87" t="str">
        <f>IF(N3736&lt;&gt;"",IF(J3736="CR",VLOOKUP(ROUND(N3736,0),'Cap. Corr. &amp; Prot.'!$J$4:$L$669,3,FALSE),VLOOKUP(ROUND(N3736,0),'Cap. Corr. &amp; Prot.'!$J$4:$K$669,2,FALSE)),"")</f>
        <v/>
      </c>
      <c r="P3736" s="95">
        <f t="shared" si="648"/>
        <v>0</v>
      </c>
      <c r="Q3736" s="96" t="str">
        <f>IFERROR(VLOOKUP(Y3736,'Constantes KG'!$B$7:$G$22,HLOOKUP(I3736,'Constantes KG'!$C$5:$G$6,2,FALSE),FALSE),"")</f>
        <v/>
      </c>
      <c r="R3736" s="97">
        <f t="shared" si="649"/>
        <v>0</v>
      </c>
      <c r="S3736" s="149">
        <f>IFERROR(VLOOKUP(J3736,Regulaciones!$B$3:$C$9,2,FALSE),0)</f>
        <v>0</v>
      </c>
      <c r="T3736" s="149">
        <f>S3736+IFERROR(VLOOKUP(A3736,$B$5:$T3735,19,FALSE),0)</f>
        <v>0</v>
      </c>
      <c r="U3736" s="94">
        <f t="shared" si="650"/>
        <v>0</v>
      </c>
      <c r="V3736" s="98">
        <f>U3736+IFERROR(VLOOKUP(A3736,$B$5:$V3735,21,FALSE),0)</f>
        <v>0</v>
      </c>
      <c r="W3736" s="99" t="str">
        <f>IF(Y3736&lt;&gt;"",AD3736&amp;"X"&amp;VLOOKUP(INT(N3736),'Cap. Corr. &amp; Prot.'!$J$4:$M$669,4,FALSE),"")</f>
        <v/>
      </c>
      <c r="X3736" s="100"/>
      <c r="Y3736" s="118"/>
      <c r="Z3736" s="102"/>
      <c r="AB3736" s="59" t="str">
        <f t="shared" si="651"/>
        <v/>
      </c>
      <c r="AC3736" s="59" t="str">
        <f t="shared" si="652"/>
        <v/>
      </c>
      <c r="AD3736" s="59" t="str">
        <f>IFERROR(VLOOKUP('Capacidad_&amp;_Regulación'!H3736,Regulaciones!$L$3:$M$7,2,FALSE),"")</f>
        <v/>
      </c>
      <c r="AE3736" s="74" t="str">
        <f t="shared" si="653"/>
        <v/>
      </c>
      <c r="AF3736" s="74" t="str">
        <f t="shared" si="654"/>
        <v/>
      </c>
      <c r="AG3736" s="74" t="str">
        <f t="shared" si="655"/>
        <v/>
      </c>
      <c r="AH3736" s="74">
        <f>IF(AD3736&lt;&gt;"",VLOOKUP($K$1,'Fact. Corr.'!$B$5:$G$7,HLOOKUP(H3736,'Fact. Corr.'!$C$4:$G$8,5,FALSE),FALSE),0)</f>
        <v>0</v>
      </c>
    </row>
    <row r="3737" spans="1:34" ht="20.100000000000001" hidden="1" customHeight="1" x14ac:dyDescent="0.2">
      <c r="A3737" s="109"/>
      <c r="B3737" s="119"/>
      <c r="C3737" s="111"/>
      <c r="D3737" s="112"/>
      <c r="E3737" s="107">
        <f t="shared" si="646"/>
        <v>0</v>
      </c>
      <c r="F3737" s="108">
        <f t="shared" si="647"/>
        <v>0</v>
      </c>
      <c r="G3737" s="114"/>
      <c r="H3737" s="113"/>
      <c r="I3737" s="114"/>
      <c r="J3737" s="115"/>
      <c r="K3737" s="89"/>
      <c r="L3737" s="116"/>
      <c r="M3737" s="117"/>
      <c r="N3737" s="94" t="str">
        <f t="shared" si="656"/>
        <v/>
      </c>
      <c r="O3737" s="87" t="str">
        <f>IF(N3737&lt;&gt;"",IF(J3737="CR",VLOOKUP(ROUND(N3737,0),'Cap. Corr. &amp; Prot.'!$J$4:$L$669,3,FALSE),VLOOKUP(ROUND(N3737,0),'Cap. Corr. &amp; Prot.'!$J$4:$K$669,2,FALSE)),"")</f>
        <v/>
      </c>
      <c r="P3737" s="95">
        <f t="shared" si="648"/>
        <v>0</v>
      </c>
      <c r="Q3737" s="96" t="str">
        <f>IFERROR(VLOOKUP(Y3737,'Constantes KG'!$B$7:$G$22,HLOOKUP(I3737,'Constantes KG'!$C$5:$G$6,2,FALSE),FALSE),"")</f>
        <v/>
      </c>
      <c r="R3737" s="97">
        <f t="shared" si="649"/>
        <v>0</v>
      </c>
      <c r="S3737" s="149">
        <f>IFERROR(VLOOKUP(J3737,Regulaciones!$B$3:$C$9,2,FALSE),0)</f>
        <v>0</v>
      </c>
      <c r="T3737" s="149">
        <f>S3737+IFERROR(VLOOKUP(A3737,$B$5:$T3736,19,FALSE),0)</f>
        <v>0</v>
      </c>
      <c r="U3737" s="94">
        <f t="shared" si="650"/>
        <v>0</v>
      </c>
      <c r="V3737" s="98">
        <f>U3737+IFERROR(VLOOKUP(A3737,$B$5:$V3736,21,FALSE),0)</f>
        <v>0</v>
      </c>
      <c r="W3737" s="99" t="str">
        <f>IF(Y3737&lt;&gt;"",AD3737&amp;"X"&amp;VLOOKUP(INT(N3737),'Cap. Corr. &amp; Prot.'!$J$4:$M$669,4,FALSE),"")</f>
        <v/>
      </c>
      <c r="X3737" s="100"/>
      <c r="Y3737" s="118"/>
      <c r="Z3737" s="102"/>
      <c r="AB3737" s="59" t="str">
        <f t="shared" si="651"/>
        <v/>
      </c>
      <c r="AC3737" s="59" t="str">
        <f t="shared" si="652"/>
        <v/>
      </c>
      <c r="AD3737" s="59" t="str">
        <f>IFERROR(VLOOKUP('Capacidad_&amp;_Regulación'!H3737,Regulaciones!$L$3:$M$7,2,FALSE),"")</f>
        <v/>
      </c>
      <c r="AE3737" s="74" t="str">
        <f t="shared" si="653"/>
        <v/>
      </c>
      <c r="AF3737" s="74" t="str">
        <f t="shared" si="654"/>
        <v/>
      </c>
      <c r="AG3737" s="74" t="str">
        <f t="shared" si="655"/>
        <v/>
      </c>
      <c r="AH3737" s="74">
        <f>IF(AD3737&lt;&gt;"",VLOOKUP($K$1,'Fact. Corr.'!$B$5:$G$7,HLOOKUP(H3737,'Fact. Corr.'!$C$4:$G$8,5,FALSE),FALSE),0)</f>
        <v>0</v>
      </c>
    </row>
    <row r="3738" spans="1:34" ht="20.100000000000001" hidden="1" customHeight="1" x14ac:dyDescent="0.2">
      <c r="A3738" s="109"/>
      <c r="B3738" s="119"/>
      <c r="C3738" s="111"/>
      <c r="D3738" s="112"/>
      <c r="E3738" s="107">
        <f t="shared" si="646"/>
        <v>0</v>
      </c>
      <c r="F3738" s="108">
        <f t="shared" si="647"/>
        <v>0</v>
      </c>
      <c r="G3738" s="114"/>
      <c r="H3738" s="113"/>
      <c r="I3738" s="114"/>
      <c r="J3738" s="115"/>
      <c r="K3738" s="89"/>
      <c r="L3738" s="116"/>
      <c r="M3738" s="117"/>
      <c r="N3738" s="94" t="str">
        <f t="shared" si="656"/>
        <v/>
      </c>
      <c r="O3738" s="87" t="str">
        <f>IF(N3738&lt;&gt;"",IF(J3738="CR",VLOOKUP(ROUND(N3738,0),'Cap. Corr. &amp; Prot.'!$J$4:$L$669,3,FALSE),VLOOKUP(ROUND(N3738,0),'Cap. Corr. &amp; Prot.'!$J$4:$K$669,2,FALSE)),"")</f>
        <v/>
      </c>
      <c r="P3738" s="95">
        <f t="shared" si="648"/>
        <v>0</v>
      </c>
      <c r="Q3738" s="96" t="str">
        <f>IFERROR(VLOOKUP(Y3738,'Constantes KG'!$B$7:$G$22,HLOOKUP(I3738,'Constantes KG'!$C$5:$G$6,2,FALSE),FALSE),"")</f>
        <v/>
      </c>
      <c r="R3738" s="97">
        <f t="shared" si="649"/>
        <v>0</v>
      </c>
      <c r="S3738" s="149">
        <f>IFERROR(VLOOKUP(J3738,Regulaciones!$B$3:$C$9,2,FALSE),0)</f>
        <v>0</v>
      </c>
      <c r="T3738" s="149">
        <f>S3738+IFERROR(VLOOKUP(A3738,$B$5:$T3737,19,FALSE),0)</f>
        <v>0</v>
      </c>
      <c r="U3738" s="94">
        <f t="shared" si="650"/>
        <v>0</v>
      </c>
      <c r="V3738" s="98">
        <f>U3738+IFERROR(VLOOKUP(A3738,$B$5:$V3737,21,FALSE),0)</f>
        <v>0</v>
      </c>
      <c r="W3738" s="99" t="str">
        <f>IF(Y3738&lt;&gt;"",AD3738&amp;"X"&amp;VLOOKUP(INT(N3738),'Cap. Corr. &amp; Prot.'!$J$4:$M$669,4,FALSE),"")</f>
        <v/>
      </c>
      <c r="X3738" s="100"/>
      <c r="Y3738" s="118"/>
      <c r="Z3738" s="102"/>
      <c r="AB3738" s="59" t="str">
        <f t="shared" si="651"/>
        <v/>
      </c>
      <c r="AC3738" s="59" t="str">
        <f t="shared" si="652"/>
        <v/>
      </c>
      <c r="AD3738" s="59" t="str">
        <f>IFERROR(VLOOKUP('Capacidad_&amp;_Regulación'!H3738,Regulaciones!$L$3:$M$7,2,FALSE),"")</f>
        <v/>
      </c>
      <c r="AE3738" s="74" t="str">
        <f t="shared" si="653"/>
        <v/>
      </c>
      <c r="AF3738" s="74" t="str">
        <f t="shared" si="654"/>
        <v/>
      </c>
      <c r="AG3738" s="74" t="str">
        <f t="shared" si="655"/>
        <v/>
      </c>
      <c r="AH3738" s="74">
        <f>IF(AD3738&lt;&gt;"",VLOOKUP($K$1,'Fact. Corr.'!$B$5:$G$7,HLOOKUP(H3738,'Fact. Corr.'!$C$4:$G$8,5,FALSE),FALSE),0)</f>
        <v>0</v>
      </c>
    </row>
    <row r="3739" spans="1:34" ht="20.100000000000001" hidden="1" customHeight="1" x14ac:dyDescent="0.2">
      <c r="A3739" s="109"/>
      <c r="B3739" s="119"/>
      <c r="C3739" s="111"/>
      <c r="D3739" s="112"/>
      <c r="E3739" s="107">
        <f t="shared" si="646"/>
        <v>0</v>
      </c>
      <c r="F3739" s="108">
        <f t="shared" si="647"/>
        <v>0</v>
      </c>
      <c r="G3739" s="114"/>
      <c r="H3739" s="113"/>
      <c r="I3739" s="114"/>
      <c r="J3739" s="115"/>
      <c r="K3739" s="89"/>
      <c r="L3739" s="116"/>
      <c r="M3739" s="117"/>
      <c r="N3739" s="94" t="str">
        <f t="shared" si="656"/>
        <v/>
      </c>
      <c r="O3739" s="87" t="str">
        <f>IF(N3739&lt;&gt;"",IF(J3739="CR",VLOOKUP(ROUND(N3739,0),'Cap. Corr. &amp; Prot.'!$J$4:$L$669,3,FALSE),VLOOKUP(ROUND(N3739,0),'Cap. Corr. &amp; Prot.'!$J$4:$K$669,2,FALSE)),"")</f>
        <v/>
      </c>
      <c r="P3739" s="95">
        <f t="shared" si="648"/>
        <v>0</v>
      </c>
      <c r="Q3739" s="96" t="str">
        <f>IFERROR(VLOOKUP(Y3739,'Constantes KG'!$B$7:$G$22,HLOOKUP(I3739,'Constantes KG'!$C$5:$G$6,2,FALSE),FALSE),"")</f>
        <v/>
      </c>
      <c r="R3739" s="97">
        <f t="shared" si="649"/>
        <v>0</v>
      </c>
      <c r="S3739" s="149">
        <f>IFERROR(VLOOKUP(J3739,Regulaciones!$B$3:$C$9,2,FALSE),0)</f>
        <v>0</v>
      </c>
      <c r="T3739" s="149">
        <f>S3739+IFERROR(VLOOKUP(A3739,$B$5:$T3738,19,FALSE),0)</f>
        <v>0</v>
      </c>
      <c r="U3739" s="94">
        <f t="shared" si="650"/>
        <v>0</v>
      </c>
      <c r="V3739" s="98">
        <f>U3739+IFERROR(VLOOKUP(A3739,$B$5:$V3738,21,FALSE),0)</f>
        <v>0</v>
      </c>
      <c r="W3739" s="99" t="str">
        <f>IF(Y3739&lt;&gt;"",AD3739&amp;"X"&amp;VLOOKUP(INT(N3739),'Cap. Corr. &amp; Prot.'!$J$4:$M$669,4,FALSE),"")</f>
        <v/>
      </c>
      <c r="X3739" s="100"/>
      <c r="Y3739" s="118"/>
      <c r="Z3739" s="102"/>
      <c r="AB3739" s="59" t="str">
        <f t="shared" si="651"/>
        <v/>
      </c>
      <c r="AC3739" s="59" t="str">
        <f t="shared" si="652"/>
        <v/>
      </c>
      <c r="AD3739" s="59" t="str">
        <f>IFERROR(VLOOKUP('Capacidad_&amp;_Regulación'!H3739,Regulaciones!$L$3:$M$7,2,FALSE),"")</f>
        <v/>
      </c>
      <c r="AE3739" s="74" t="str">
        <f t="shared" si="653"/>
        <v/>
      </c>
      <c r="AF3739" s="74" t="str">
        <f t="shared" si="654"/>
        <v/>
      </c>
      <c r="AG3739" s="74" t="str">
        <f t="shared" si="655"/>
        <v/>
      </c>
      <c r="AH3739" s="74">
        <f>IF(AD3739&lt;&gt;"",VLOOKUP($K$1,'Fact. Corr.'!$B$5:$G$7,HLOOKUP(H3739,'Fact. Corr.'!$C$4:$G$8,5,FALSE),FALSE),0)</f>
        <v>0</v>
      </c>
    </row>
    <row r="3740" spans="1:34" ht="20.100000000000001" hidden="1" customHeight="1" x14ac:dyDescent="0.2">
      <c r="A3740" s="109"/>
      <c r="B3740" s="119"/>
      <c r="C3740" s="111"/>
      <c r="D3740" s="112"/>
      <c r="E3740" s="107">
        <f t="shared" si="646"/>
        <v>0</v>
      </c>
      <c r="F3740" s="108">
        <f t="shared" si="647"/>
        <v>0</v>
      </c>
      <c r="G3740" s="114"/>
      <c r="H3740" s="113"/>
      <c r="I3740" s="114"/>
      <c r="J3740" s="115"/>
      <c r="K3740" s="89"/>
      <c r="L3740" s="116"/>
      <c r="M3740" s="117"/>
      <c r="N3740" s="94" t="str">
        <f t="shared" si="656"/>
        <v/>
      </c>
      <c r="O3740" s="87" t="str">
        <f>IF(N3740&lt;&gt;"",IF(J3740="CR",VLOOKUP(ROUND(N3740,0),'Cap. Corr. &amp; Prot.'!$J$4:$L$669,3,FALSE),VLOOKUP(ROUND(N3740,0),'Cap. Corr. &amp; Prot.'!$J$4:$K$669,2,FALSE)),"")</f>
        <v/>
      </c>
      <c r="P3740" s="95">
        <f t="shared" si="648"/>
        <v>0</v>
      </c>
      <c r="Q3740" s="96" t="str">
        <f>IFERROR(VLOOKUP(Y3740,'Constantes KG'!$B$7:$G$22,HLOOKUP(I3740,'Constantes KG'!$C$5:$G$6,2,FALSE),FALSE),"")</f>
        <v/>
      </c>
      <c r="R3740" s="97">
        <f t="shared" si="649"/>
        <v>0</v>
      </c>
      <c r="S3740" s="149">
        <f>IFERROR(VLOOKUP(J3740,Regulaciones!$B$3:$C$9,2,FALSE),0)</f>
        <v>0</v>
      </c>
      <c r="T3740" s="149">
        <f>S3740+IFERROR(VLOOKUP(A3740,$B$5:$T3739,19,FALSE),0)</f>
        <v>0</v>
      </c>
      <c r="U3740" s="94">
        <f t="shared" si="650"/>
        <v>0</v>
      </c>
      <c r="V3740" s="98">
        <f>U3740+IFERROR(VLOOKUP(A3740,$B$5:$V3739,21,FALSE),0)</f>
        <v>0</v>
      </c>
      <c r="W3740" s="99" t="str">
        <f>IF(Y3740&lt;&gt;"",AD3740&amp;"X"&amp;VLOOKUP(INT(N3740),'Cap. Corr. &amp; Prot.'!$J$4:$M$669,4,FALSE),"")</f>
        <v/>
      </c>
      <c r="X3740" s="100"/>
      <c r="Y3740" s="118"/>
      <c r="Z3740" s="102"/>
      <c r="AB3740" s="59" t="str">
        <f t="shared" si="651"/>
        <v/>
      </c>
      <c r="AC3740" s="59" t="str">
        <f t="shared" si="652"/>
        <v/>
      </c>
      <c r="AD3740" s="59" t="str">
        <f>IFERROR(VLOOKUP('Capacidad_&amp;_Regulación'!H3740,Regulaciones!$L$3:$M$7,2,FALSE),"")</f>
        <v/>
      </c>
      <c r="AE3740" s="74" t="str">
        <f t="shared" si="653"/>
        <v/>
      </c>
      <c r="AF3740" s="74" t="str">
        <f t="shared" si="654"/>
        <v/>
      </c>
      <c r="AG3740" s="74" t="str">
        <f t="shared" si="655"/>
        <v/>
      </c>
      <c r="AH3740" s="74">
        <f>IF(AD3740&lt;&gt;"",VLOOKUP($K$1,'Fact. Corr.'!$B$5:$G$7,HLOOKUP(H3740,'Fact. Corr.'!$C$4:$G$8,5,FALSE),FALSE),0)</f>
        <v>0</v>
      </c>
    </row>
    <row r="3741" spans="1:34" ht="20.100000000000001" hidden="1" customHeight="1" x14ac:dyDescent="0.2">
      <c r="A3741" s="109"/>
      <c r="B3741" s="119"/>
      <c r="C3741" s="111"/>
      <c r="D3741" s="112"/>
      <c r="E3741" s="107">
        <f t="shared" si="646"/>
        <v>0</v>
      </c>
      <c r="F3741" s="108">
        <f t="shared" si="647"/>
        <v>0</v>
      </c>
      <c r="G3741" s="114"/>
      <c r="H3741" s="113"/>
      <c r="I3741" s="114"/>
      <c r="J3741" s="115"/>
      <c r="K3741" s="89"/>
      <c r="L3741" s="116"/>
      <c r="M3741" s="117"/>
      <c r="N3741" s="94" t="str">
        <f t="shared" si="656"/>
        <v/>
      </c>
      <c r="O3741" s="87" t="str">
        <f>IF(N3741&lt;&gt;"",IF(J3741="CR",VLOOKUP(ROUND(N3741,0),'Cap. Corr. &amp; Prot.'!$J$4:$L$669,3,FALSE),VLOOKUP(ROUND(N3741,0),'Cap. Corr. &amp; Prot.'!$J$4:$K$669,2,FALSE)),"")</f>
        <v/>
      </c>
      <c r="P3741" s="95">
        <f t="shared" si="648"/>
        <v>0</v>
      </c>
      <c r="Q3741" s="96" t="str">
        <f>IFERROR(VLOOKUP(Y3741,'Constantes KG'!$B$7:$G$22,HLOOKUP(I3741,'Constantes KG'!$C$5:$G$6,2,FALSE),FALSE),"")</f>
        <v/>
      </c>
      <c r="R3741" s="97">
        <f t="shared" si="649"/>
        <v>0</v>
      </c>
      <c r="S3741" s="149">
        <f>IFERROR(VLOOKUP(J3741,Regulaciones!$B$3:$C$9,2,FALSE),0)</f>
        <v>0</v>
      </c>
      <c r="T3741" s="149">
        <f>S3741+IFERROR(VLOOKUP(A3741,$B$5:$T3740,19,FALSE),0)</f>
        <v>0</v>
      </c>
      <c r="U3741" s="94">
        <f t="shared" si="650"/>
        <v>0</v>
      </c>
      <c r="V3741" s="98">
        <f>U3741+IFERROR(VLOOKUP(A3741,$B$5:$V3740,21,FALSE),0)</f>
        <v>0</v>
      </c>
      <c r="W3741" s="99" t="str">
        <f>IF(Y3741&lt;&gt;"",AD3741&amp;"X"&amp;VLOOKUP(INT(N3741),'Cap. Corr. &amp; Prot.'!$J$4:$M$669,4,FALSE),"")</f>
        <v/>
      </c>
      <c r="X3741" s="100"/>
      <c r="Y3741" s="118"/>
      <c r="Z3741" s="102"/>
      <c r="AB3741" s="59" t="str">
        <f t="shared" si="651"/>
        <v/>
      </c>
      <c r="AC3741" s="59" t="str">
        <f t="shared" si="652"/>
        <v/>
      </c>
      <c r="AD3741" s="59" t="str">
        <f>IFERROR(VLOOKUP('Capacidad_&amp;_Regulación'!H3741,Regulaciones!$L$3:$M$7,2,FALSE),"")</f>
        <v/>
      </c>
      <c r="AE3741" s="74" t="str">
        <f t="shared" si="653"/>
        <v/>
      </c>
      <c r="AF3741" s="74" t="str">
        <f t="shared" si="654"/>
        <v/>
      </c>
      <c r="AG3741" s="74" t="str">
        <f t="shared" si="655"/>
        <v/>
      </c>
      <c r="AH3741" s="74">
        <f>IF(AD3741&lt;&gt;"",VLOOKUP($K$1,'Fact. Corr.'!$B$5:$G$7,HLOOKUP(H3741,'Fact. Corr.'!$C$4:$G$8,5,FALSE),FALSE),0)</f>
        <v>0</v>
      </c>
    </row>
    <row r="3742" spans="1:34" ht="20.100000000000001" hidden="1" customHeight="1" x14ac:dyDescent="0.2">
      <c r="A3742" s="109"/>
      <c r="B3742" s="119"/>
      <c r="C3742" s="111"/>
      <c r="D3742" s="112"/>
      <c r="E3742" s="107">
        <f t="shared" si="646"/>
        <v>0</v>
      </c>
      <c r="F3742" s="108">
        <f t="shared" si="647"/>
        <v>0</v>
      </c>
      <c r="G3742" s="114"/>
      <c r="H3742" s="113"/>
      <c r="I3742" s="114"/>
      <c r="J3742" s="115"/>
      <c r="K3742" s="89"/>
      <c r="L3742" s="116"/>
      <c r="M3742" s="117"/>
      <c r="N3742" s="94" t="str">
        <f t="shared" si="656"/>
        <v/>
      </c>
      <c r="O3742" s="87" t="str">
        <f>IF(N3742&lt;&gt;"",IF(J3742="CR",VLOOKUP(ROUND(N3742,0),'Cap. Corr. &amp; Prot.'!$J$4:$L$669,3,FALSE),VLOOKUP(ROUND(N3742,0),'Cap. Corr. &amp; Prot.'!$J$4:$K$669,2,FALSE)),"")</f>
        <v/>
      </c>
      <c r="P3742" s="95">
        <f t="shared" si="648"/>
        <v>0</v>
      </c>
      <c r="Q3742" s="96" t="str">
        <f>IFERROR(VLOOKUP(Y3742,'Constantes KG'!$B$7:$G$22,HLOOKUP(I3742,'Constantes KG'!$C$5:$G$6,2,FALSE),FALSE),"")</f>
        <v/>
      </c>
      <c r="R3742" s="97">
        <f t="shared" si="649"/>
        <v>0</v>
      </c>
      <c r="S3742" s="149">
        <f>IFERROR(VLOOKUP(J3742,Regulaciones!$B$3:$C$9,2,FALSE),0)</f>
        <v>0</v>
      </c>
      <c r="T3742" s="149">
        <f>S3742+IFERROR(VLOOKUP(A3742,$B$5:$T3741,19,FALSE),0)</f>
        <v>0</v>
      </c>
      <c r="U3742" s="94">
        <f t="shared" si="650"/>
        <v>0</v>
      </c>
      <c r="V3742" s="98">
        <f>U3742+IFERROR(VLOOKUP(A3742,$B$5:$V3741,21,FALSE),0)</f>
        <v>0</v>
      </c>
      <c r="W3742" s="99" t="str">
        <f>IF(Y3742&lt;&gt;"",AD3742&amp;"X"&amp;VLOOKUP(INT(N3742),'Cap. Corr. &amp; Prot.'!$J$4:$M$669,4,FALSE),"")</f>
        <v/>
      </c>
      <c r="X3742" s="100"/>
      <c r="Y3742" s="118"/>
      <c r="Z3742" s="102"/>
      <c r="AB3742" s="59" t="str">
        <f t="shared" si="651"/>
        <v/>
      </c>
      <c r="AC3742" s="59" t="str">
        <f t="shared" si="652"/>
        <v/>
      </c>
      <c r="AD3742" s="59" t="str">
        <f>IFERROR(VLOOKUP('Capacidad_&amp;_Regulación'!H3742,Regulaciones!$L$3:$M$7,2,FALSE),"")</f>
        <v/>
      </c>
      <c r="AE3742" s="74" t="str">
        <f t="shared" si="653"/>
        <v/>
      </c>
      <c r="AF3742" s="74" t="str">
        <f t="shared" si="654"/>
        <v/>
      </c>
      <c r="AG3742" s="74" t="str">
        <f t="shared" si="655"/>
        <v/>
      </c>
      <c r="AH3742" s="74">
        <f>IF(AD3742&lt;&gt;"",VLOOKUP($K$1,'Fact. Corr.'!$B$5:$G$7,HLOOKUP(H3742,'Fact. Corr.'!$C$4:$G$8,5,FALSE),FALSE),0)</f>
        <v>0</v>
      </c>
    </row>
    <row r="3743" spans="1:34" ht="20.100000000000001" hidden="1" customHeight="1" x14ac:dyDescent="0.2">
      <c r="A3743" s="109"/>
      <c r="B3743" s="119"/>
      <c r="C3743" s="111"/>
      <c r="D3743" s="112"/>
      <c r="E3743" s="107">
        <f t="shared" si="646"/>
        <v>0</v>
      </c>
      <c r="F3743" s="108">
        <f t="shared" si="647"/>
        <v>0</v>
      </c>
      <c r="G3743" s="114"/>
      <c r="H3743" s="113"/>
      <c r="I3743" s="114"/>
      <c r="J3743" s="115"/>
      <c r="K3743" s="89"/>
      <c r="L3743" s="116"/>
      <c r="M3743" s="117"/>
      <c r="N3743" s="94" t="str">
        <f t="shared" si="656"/>
        <v/>
      </c>
      <c r="O3743" s="87" t="str">
        <f>IF(N3743&lt;&gt;"",IF(J3743="CR",VLOOKUP(ROUND(N3743,0),'Cap. Corr. &amp; Prot.'!$J$4:$L$669,3,FALSE),VLOOKUP(ROUND(N3743,0),'Cap. Corr. &amp; Prot.'!$J$4:$K$669,2,FALSE)),"")</f>
        <v/>
      </c>
      <c r="P3743" s="95">
        <f t="shared" si="648"/>
        <v>0</v>
      </c>
      <c r="Q3743" s="96" t="str">
        <f>IFERROR(VLOOKUP(Y3743,'Constantes KG'!$B$7:$G$22,HLOOKUP(I3743,'Constantes KG'!$C$5:$G$6,2,FALSE),FALSE),"")</f>
        <v/>
      </c>
      <c r="R3743" s="97">
        <f t="shared" si="649"/>
        <v>0</v>
      </c>
      <c r="S3743" s="149">
        <f>IFERROR(VLOOKUP(J3743,Regulaciones!$B$3:$C$9,2,FALSE),0)</f>
        <v>0</v>
      </c>
      <c r="T3743" s="149">
        <f>S3743+IFERROR(VLOOKUP(A3743,$B$5:$T3742,19,FALSE),0)</f>
        <v>0</v>
      </c>
      <c r="U3743" s="94">
        <f t="shared" si="650"/>
        <v>0</v>
      </c>
      <c r="V3743" s="98">
        <f>U3743+IFERROR(VLOOKUP(A3743,$B$5:$V3742,21,FALSE),0)</f>
        <v>0</v>
      </c>
      <c r="W3743" s="99" t="str">
        <f>IF(Y3743&lt;&gt;"",AD3743&amp;"X"&amp;VLOOKUP(INT(N3743),'Cap. Corr. &amp; Prot.'!$J$4:$M$669,4,FALSE),"")</f>
        <v/>
      </c>
      <c r="X3743" s="100"/>
      <c r="Y3743" s="118"/>
      <c r="Z3743" s="102"/>
      <c r="AB3743" s="59" t="str">
        <f t="shared" si="651"/>
        <v/>
      </c>
      <c r="AC3743" s="59" t="str">
        <f t="shared" si="652"/>
        <v/>
      </c>
      <c r="AD3743" s="59" t="str">
        <f>IFERROR(VLOOKUP('Capacidad_&amp;_Regulación'!H3743,Regulaciones!$L$3:$M$7,2,FALSE),"")</f>
        <v/>
      </c>
      <c r="AE3743" s="74" t="str">
        <f t="shared" si="653"/>
        <v/>
      </c>
      <c r="AF3743" s="74" t="str">
        <f t="shared" si="654"/>
        <v/>
      </c>
      <c r="AG3743" s="74" t="str">
        <f t="shared" si="655"/>
        <v/>
      </c>
      <c r="AH3743" s="74">
        <f>IF(AD3743&lt;&gt;"",VLOOKUP($K$1,'Fact. Corr.'!$B$5:$G$7,HLOOKUP(H3743,'Fact. Corr.'!$C$4:$G$8,5,FALSE),FALSE),0)</f>
        <v>0</v>
      </c>
    </row>
    <row r="3744" spans="1:34" ht="20.100000000000001" hidden="1" customHeight="1" x14ac:dyDescent="0.2">
      <c r="A3744" s="109"/>
      <c r="B3744" s="119"/>
      <c r="C3744" s="111"/>
      <c r="D3744" s="112"/>
      <c r="E3744" s="107">
        <f t="shared" si="646"/>
        <v>0</v>
      </c>
      <c r="F3744" s="108">
        <f t="shared" si="647"/>
        <v>0</v>
      </c>
      <c r="G3744" s="114"/>
      <c r="H3744" s="113"/>
      <c r="I3744" s="114"/>
      <c r="J3744" s="115"/>
      <c r="K3744" s="89"/>
      <c r="L3744" s="116"/>
      <c r="M3744" s="117"/>
      <c r="N3744" s="94" t="str">
        <f t="shared" si="656"/>
        <v/>
      </c>
      <c r="O3744" s="87" t="str">
        <f>IF(N3744&lt;&gt;"",IF(J3744="CR",VLOOKUP(ROUND(N3744,0),'Cap. Corr. &amp; Prot.'!$J$4:$L$669,3,FALSE),VLOOKUP(ROUND(N3744,0),'Cap. Corr. &amp; Prot.'!$J$4:$K$669,2,FALSE)),"")</f>
        <v/>
      </c>
      <c r="P3744" s="95">
        <f t="shared" si="648"/>
        <v>0</v>
      </c>
      <c r="Q3744" s="96" t="str">
        <f>IFERROR(VLOOKUP(Y3744,'Constantes KG'!$B$7:$G$22,HLOOKUP(I3744,'Constantes KG'!$C$5:$G$6,2,FALSE),FALSE),"")</f>
        <v/>
      </c>
      <c r="R3744" s="97">
        <f t="shared" si="649"/>
        <v>0</v>
      </c>
      <c r="S3744" s="149">
        <f>IFERROR(VLOOKUP(J3744,Regulaciones!$B$3:$C$9,2,FALSE),0)</f>
        <v>0</v>
      </c>
      <c r="T3744" s="149">
        <f>S3744+IFERROR(VLOOKUP(A3744,$B$5:$T3743,19,FALSE),0)</f>
        <v>0</v>
      </c>
      <c r="U3744" s="94">
        <f t="shared" si="650"/>
        <v>0</v>
      </c>
      <c r="V3744" s="98">
        <f>U3744+IFERROR(VLOOKUP(A3744,$B$5:$V3743,21,FALSE),0)</f>
        <v>0</v>
      </c>
      <c r="W3744" s="99" t="str">
        <f>IF(Y3744&lt;&gt;"",AD3744&amp;"X"&amp;VLOOKUP(INT(N3744),'Cap. Corr. &amp; Prot.'!$J$4:$M$669,4,FALSE),"")</f>
        <v/>
      </c>
      <c r="X3744" s="100"/>
      <c r="Y3744" s="118"/>
      <c r="Z3744" s="102"/>
      <c r="AB3744" s="59" t="str">
        <f t="shared" si="651"/>
        <v/>
      </c>
      <c r="AC3744" s="59" t="str">
        <f t="shared" si="652"/>
        <v/>
      </c>
      <c r="AD3744" s="59" t="str">
        <f>IFERROR(VLOOKUP('Capacidad_&amp;_Regulación'!H3744,Regulaciones!$L$3:$M$7,2,FALSE),"")</f>
        <v/>
      </c>
      <c r="AE3744" s="74" t="str">
        <f t="shared" si="653"/>
        <v/>
      </c>
      <c r="AF3744" s="74" t="str">
        <f t="shared" si="654"/>
        <v/>
      </c>
      <c r="AG3744" s="74" t="str">
        <f t="shared" si="655"/>
        <v/>
      </c>
      <c r="AH3744" s="74">
        <f>IF(AD3744&lt;&gt;"",VLOOKUP($K$1,'Fact. Corr.'!$B$5:$G$7,HLOOKUP(H3744,'Fact. Corr.'!$C$4:$G$8,5,FALSE),FALSE),0)</f>
        <v>0</v>
      </c>
    </row>
    <row r="3745" spans="1:34" ht="20.100000000000001" hidden="1" customHeight="1" x14ac:dyDescent="0.2">
      <c r="A3745" s="109"/>
      <c r="B3745" s="119"/>
      <c r="C3745" s="111"/>
      <c r="D3745" s="112"/>
      <c r="E3745" s="107">
        <f t="shared" si="646"/>
        <v>0</v>
      </c>
      <c r="F3745" s="108">
        <f t="shared" si="647"/>
        <v>0</v>
      </c>
      <c r="G3745" s="114"/>
      <c r="H3745" s="113"/>
      <c r="I3745" s="114"/>
      <c r="J3745" s="115"/>
      <c r="K3745" s="89"/>
      <c r="L3745" s="116"/>
      <c r="M3745" s="117"/>
      <c r="N3745" s="94" t="str">
        <f t="shared" si="656"/>
        <v/>
      </c>
      <c r="O3745" s="87" t="str">
        <f>IF(N3745&lt;&gt;"",IF(J3745="CR",VLOOKUP(ROUND(N3745,0),'Cap. Corr. &amp; Prot.'!$J$4:$L$669,3,FALSE),VLOOKUP(ROUND(N3745,0),'Cap. Corr. &amp; Prot.'!$J$4:$K$669,2,FALSE)),"")</f>
        <v/>
      </c>
      <c r="P3745" s="95">
        <f t="shared" si="648"/>
        <v>0</v>
      </c>
      <c r="Q3745" s="96" t="str">
        <f>IFERROR(VLOOKUP(Y3745,'Constantes KG'!$B$7:$G$22,HLOOKUP(I3745,'Constantes KG'!$C$5:$G$6,2,FALSE),FALSE),"")</f>
        <v/>
      </c>
      <c r="R3745" s="97">
        <f t="shared" si="649"/>
        <v>0</v>
      </c>
      <c r="S3745" s="149">
        <f>IFERROR(VLOOKUP(J3745,Regulaciones!$B$3:$C$9,2,FALSE),0)</f>
        <v>0</v>
      </c>
      <c r="T3745" s="149">
        <f>S3745+IFERROR(VLOOKUP(A3745,$B$5:$T3744,19,FALSE),0)</f>
        <v>0</v>
      </c>
      <c r="U3745" s="94">
        <f t="shared" si="650"/>
        <v>0</v>
      </c>
      <c r="V3745" s="98">
        <f>U3745+IFERROR(VLOOKUP(A3745,$B$5:$V3744,21,FALSE),0)</f>
        <v>0</v>
      </c>
      <c r="W3745" s="99" t="str">
        <f>IF(Y3745&lt;&gt;"",AD3745&amp;"X"&amp;VLOOKUP(INT(N3745),'Cap. Corr. &amp; Prot.'!$J$4:$M$669,4,FALSE),"")</f>
        <v/>
      </c>
      <c r="X3745" s="100"/>
      <c r="Y3745" s="118"/>
      <c r="Z3745" s="102"/>
      <c r="AB3745" s="59" t="str">
        <f t="shared" si="651"/>
        <v/>
      </c>
      <c r="AC3745" s="59" t="str">
        <f t="shared" si="652"/>
        <v/>
      </c>
      <c r="AD3745" s="59" t="str">
        <f>IFERROR(VLOOKUP('Capacidad_&amp;_Regulación'!H3745,Regulaciones!$L$3:$M$7,2,FALSE),"")</f>
        <v/>
      </c>
      <c r="AE3745" s="74" t="str">
        <f t="shared" si="653"/>
        <v/>
      </c>
      <c r="AF3745" s="74" t="str">
        <f t="shared" si="654"/>
        <v/>
      </c>
      <c r="AG3745" s="74" t="str">
        <f t="shared" si="655"/>
        <v/>
      </c>
      <c r="AH3745" s="74">
        <f>IF(AD3745&lt;&gt;"",VLOOKUP($K$1,'Fact. Corr.'!$B$5:$G$7,HLOOKUP(H3745,'Fact. Corr.'!$C$4:$G$8,5,FALSE),FALSE),0)</f>
        <v>0</v>
      </c>
    </row>
    <row r="3746" spans="1:34" ht="20.100000000000001" hidden="1" customHeight="1" x14ac:dyDescent="0.2">
      <c r="A3746" s="109"/>
      <c r="B3746" s="119"/>
      <c r="C3746" s="111"/>
      <c r="D3746" s="112"/>
      <c r="E3746" s="107">
        <f t="shared" si="646"/>
        <v>0</v>
      </c>
      <c r="F3746" s="108">
        <f t="shared" si="647"/>
        <v>0</v>
      </c>
      <c r="G3746" s="114"/>
      <c r="H3746" s="113"/>
      <c r="I3746" s="114"/>
      <c r="J3746" s="115"/>
      <c r="K3746" s="89"/>
      <c r="L3746" s="116"/>
      <c r="M3746" s="117"/>
      <c r="N3746" s="94" t="str">
        <f t="shared" si="656"/>
        <v/>
      </c>
      <c r="O3746" s="87" t="str">
        <f>IF(N3746&lt;&gt;"",IF(J3746="CR",VLOOKUP(ROUND(N3746,0),'Cap. Corr. &amp; Prot.'!$J$4:$L$669,3,FALSE),VLOOKUP(ROUND(N3746,0),'Cap. Corr. &amp; Prot.'!$J$4:$K$669,2,FALSE)),"")</f>
        <v/>
      </c>
      <c r="P3746" s="95">
        <f t="shared" si="648"/>
        <v>0</v>
      </c>
      <c r="Q3746" s="96" t="str">
        <f>IFERROR(VLOOKUP(Y3746,'Constantes KG'!$B$7:$G$22,HLOOKUP(I3746,'Constantes KG'!$C$5:$G$6,2,FALSE),FALSE),"")</f>
        <v/>
      </c>
      <c r="R3746" s="97">
        <f t="shared" si="649"/>
        <v>0</v>
      </c>
      <c r="S3746" s="149">
        <f>IFERROR(VLOOKUP(J3746,Regulaciones!$B$3:$C$9,2,FALSE),0)</f>
        <v>0</v>
      </c>
      <c r="T3746" s="149">
        <f>S3746+IFERROR(VLOOKUP(A3746,$B$5:$T3745,19,FALSE),0)</f>
        <v>0</v>
      </c>
      <c r="U3746" s="94">
        <f t="shared" si="650"/>
        <v>0</v>
      </c>
      <c r="V3746" s="98">
        <f>U3746+IFERROR(VLOOKUP(A3746,$B$5:$V3745,21,FALSE),0)</f>
        <v>0</v>
      </c>
      <c r="W3746" s="99" t="str">
        <f>IF(Y3746&lt;&gt;"",AD3746&amp;"X"&amp;VLOOKUP(INT(N3746),'Cap. Corr. &amp; Prot.'!$J$4:$M$669,4,FALSE),"")</f>
        <v/>
      </c>
      <c r="X3746" s="100"/>
      <c r="Y3746" s="118"/>
      <c r="Z3746" s="102"/>
      <c r="AB3746" s="59" t="str">
        <f t="shared" si="651"/>
        <v/>
      </c>
      <c r="AC3746" s="59" t="str">
        <f t="shared" si="652"/>
        <v/>
      </c>
      <c r="AD3746" s="59" t="str">
        <f>IFERROR(VLOOKUP('Capacidad_&amp;_Regulación'!H3746,Regulaciones!$L$3:$M$7,2,FALSE),"")</f>
        <v/>
      </c>
      <c r="AE3746" s="74" t="str">
        <f t="shared" si="653"/>
        <v/>
      </c>
      <c r="AF3746" s="74" t="str">
        <f t="shared" si="654"/>
        <v/>
      </c>
      <c r="AG3746" s="74" t="str">
        <f t="shared" si="655"/>
        <v/>
      </c>
      <c r="AH3746" s="74">
        <f>IF(AD3746&lt;&gt;"",VLOOKUP($K$1,'Fact. Corr.'!$B$5:$G$7,HLOOKUP(H3746,'Fact. Corr.'!$C$4:$G$8,5,FALSE),FALSE),0)</f>
        <v>0</v>
      </c>
    </row>
    <row r="3747" spans="1:34" ht="20.100000000000001" hidden="1" customHeight="1" x14ac:dyDescent="0.2">
      <c r="A3747" s="109"/>
      <c r="B3747" s="119"/>
      <c r="C3747" s="111"/>
      <c r="D3747" s="112"/>
      <c r="E3747" s="107">
        <f t="shared" si="646"/>
        <v>0</v>
      </c>
      <c r="F3747" s="108">
        <f t="shared" si="647"/>
        <v>0</v>
      </c>
      <c r="G3747" s="114"/>
      <c r="H3747" s="113"/>
      <c r="I3747" s="114"/>
      <c r="J3747" s="115"/>
      <c r="K3747" s="89"/>
      <c r="L3747" s="116"/>
      <c r="M3747" s="117"/>
      <c r="N3747" s="94" t="str">
        <f t="shared" si="656"/>
        <v/>
      </c>
      <c r="O3747" s="87" t="str">
        <f>IF(N3747&lt;&gt;"",IF(J3747="CR",VLOOKUP(ROUND(N3747,0),'Cap. Corr. &amp; Prot.'!$J$4:$L$669,3,FALSE),VLOOKUP(ROUND(N3747,0),'Cap. Corr. &amp; Prot.'!$J$4:$K$669,2,FALSE)),"")</f>
        <v/>
      </c>
      <c r="P3747" s="95">
        <f t="shared" si="648"/>
        <v>0</v>
      </c>
      <c r="Q3747" s="96" t="str">
        <f>IFERROR(VLOOKUP(Y3747,'Constantes KG'!$B$7:$G$22,HLOOKUP(I3747,'Constantes KG'!$C$5:$G$6,2,FALSE),FALSE),"")</f>
        <v/>
      </c>
      <c r="R3747" s="97">
        <f t="shared" si="649"/>
        <v>0</v>
      </c>
      <c r="S3747" s="149">
        <f>IFERROR(VLOOKUP(J3747,Regulaciones!$B$3:$C$9,2,FALSE),0)</f>
        <v>0</v>
      </c>
      <c r="T3747" s="149">
        <f>S3747+IFERROR(VLOOKUP(A3747,$B$5:$T3746,19,FALSE),0)</f>
        <v>0</v>
      </c>
      <c r="U3747" s="94">
        <f t="shared" si="650"/>
        <v>0</v>
      </c>
      <c r="V3747" s="98">
        <f>U3747+IFERROR(VLOOKUP(A3747,$B$5:$V3746,21,FALSE),0)</f>
        <v>0</v>
      </c>
      <c r="W3747" s="99" t="str">
        <f>IF(Y3747&lt;&gt;"",AD3747&amp;"X"&amp;VLOOKUP(INT(N3747),'Cap. Corr. &amp; Prot.'!$J$4:$M$669,4,FALSE),"")</f>
        <v/>
      </c>
      <c r="X3747" s="100"/>
      <c r="Y3747" s="118"/>
      <c r="Z3747" s="102"/>
      <c r="AB3747" s="59" t="str">
        <f t="shared" si="651"/>
        <v/>
      </c>
      <c r="AC3747" s="59" t="str">
        <f t="shared" si="652"/>
        <v/>
      </c>
      <c r="AD3747" s="59" t="str">
        <f>IFERROR(VLOOKUP('Capacidad_&amp;_Regulación'!H3747,Regulaciones!$L$3:$M$7,2,FALSE),"")</f>
        <v/>
      </c>
      <c r="AE3747" s="74" t="str">
        <f t="shared" si="653"/>
        <v/>
      </c>
      <c r="AF3747" s="74" t="str">
        <f t="shared" si="654"/>
        <v/>
      </c>
      <c r="AG3747" s="74" t="str">
        <f t="shared" si="655"/>
        <v/>
      </c>
      <c r="AH3747" s="74">
        <f>IF(AD3747&lt;&gt;"",VLOOKUP($K$1,'Fact. Corr.'!$B$5:$G$7,HLOOKUP(H3747,'Fact. Corr.'!$C$4:$G$8,5,FALSE),FALSE),0)</f>
        <v>0</v>
      </c>
    </row>
    <row r="3748" spans="1:34" ht="20.100000000000001" hidden="1" customHeight="1" x14ac:dyDescent="0.2">
      <c r="A3748" s="109"/>
      <c r="B3748" s="119"/>
      <c r="C3748" s="111"/>
      <c r="D3748" s="112"/>
      <c r="E3748" s="107">
        <f t="shared" si="646"/>
        <v>0</v>
      </c>
      <c r="F3748" s="108">
        <f t="shared" si="647"/>
        <v>0</v>
      </c>
      <c r="G3748" s="114"/>
      <c r="H3748" s="113"/>
      <c r="I3748" s="114"/>
      <c r="J3748" s="115"/>
      <c r="K3748" s="89"/>
      <c r="L3748" s="116"/>
      <c r="M3748" s="117"/>
      <c r="N3748" s="94" t="str">
        <f t="shared" si="656"/>
        <v/>
      </c>
      <c r="O3748" s="87" t="str">
        <f>IF(N3748&lt;&gt;"",IF(J3748="CR",VLOOKUP(ROUND(N3748,0),'Cap. Corr. &amp; Prot.'!$J$4:$L$669,3,FALSE),VLOOKUP(ROUND(N3748,0),'Cap. Corr. &amp; Prot.'!$J$4:$K$669,2,FALSE)),"")</f>
        <v/>
      </c>
      <c r="P3748" s="95">
        <f t="shared" si="648"/>
        <v>0</v>
      </c>
      <c r="Q3748" s="96" t="str">
        <f>IFERROR(VLOOKUP(Y3748,'Constantes KG'!$B$7:$G$22,HLOOKUP(I3748,'Constantes KG'!$C$5:$G$6,2,FALSE),FALSE),"")</f>
        <v/>
      </c>
      <c r="R3748" s="97">
        <f t="shared" si="649"/>
        <v>0</v>
      </c>
      <c r="S3748" s="149">
        <f>IFERROR(VLOOKUP(J3748,Regulaciones!$B$3:$C$9,2,FALSE),0)</f>
        <v>0</v>
      </c>
      <c r="T3748" s="149">
        <f>S3748+IFERROR(VLOOKUP(A3748,$B$5:$T3747,19,FALSE),0)</f>
        <v>0</v>
      </c>
      <c r="U3748" s="94">
        <f t="shared" si="650"/>
        <v>0</v>
      </c>
      <c r="V3748" s="98">
        <f>U3748+IFERROR(VLOOKUP(A3748,$B$5:$V3747,21,FALSE),0)</f>
        <v>0</v>
      </c>
      <c r="W3748" s="99" t="str">
        <f>IF(Y3748&lt;&gt;"",AD3748&amp;"X"&amp;VLOOKUP(INT(N3748),'Cap. Corr. &amp; Prot.'!$J$4:$M$669,4,FALSE),"")</f>
        <v/>
      </c>
      <c r="X3748" s="100"/>
      <c r="Y3748" s="118"/>
      <c r="Z3748" s="102"/>
      <c r="AB3748" s="59" t="str">
        <f t="shared" si="651"/>
        <v/>
      </c>
      <c r="AC3748" s="59" t="str">
        <f t="shared" si="652"/>
        <v/>
      </c>
      <c r="AD3748" s="59" t="str">
        <f>IFERROR(VLOOKUP('Capacidad_&amp;_Regulación'!H3748,Regulaciones!$L$3:$M$7,2,FALSE),"")</f>
        <v/>
      </c>
      <c r="AE3748" s="74" t="str">
        <f t="shared" si="653"/>
        <v/>
      </c>
      <c r="AF3748" s="74" t="str">
        <f t="shared" si="654"/>
        <v/>
      </c>
      <c r="AG3748" s="74" t="str">
        <f t="shared" si="655"/>
        <v/>
      </c>
      <c r="AH3748" s="74">
        <f>IF(AD3748&lt;&gt;"",VLOOKUP($K$1,'Fact. Corr.'!$B$5:$G$7,HLOOKUP(H3748,'Fact. Corr.'!$C$4:$G$8,5,FALSE),FALSE),0)</f>
        <v>0</v>
      </c>
    </row>
    <row r="3749" spans="1:34" ht="20.100000000000001" hidden="1" customHeight="1" x14ac:dyDescent="0.2">
      <c r="A3749" s="109"/>
      <c r="B3749" s="119"/>
      <c r="C3749" s="111"/>
      <c r="D3749" s="112"/>
      <c r="E3749" s="107">
        <f t="shared" si="646"/>
        <v>0</v>
      </c>
      <c r="F3749" s="108">
        <f t="shared" si="647"/>
        <v>0</v>
      </c>
      <c r="G3749" s="114"/>
      <c r="H3749" s="113"/>
      <c r="I3749" s="114"/>
      <c r="J3749" s="115"/>
      <c r="K3749" s="89"/>
      <c r="L3749" s="116"/>
      <c r="M3749" s="117"/>
      <c r="N3749" s="94" t="str">
        <f t="shared" si="656"/>
        <v/>
      </c>
      <c r="O3749" s="87" t="str">
        <f>IF(N3749&lt;&gt;"",IF(J3749="CR",VLOOKUP(ROUND(N3749,0),'Cap. Corr. &amp; Prot.'!$J$4:$L$669,3,FALSE),VLOOKUP(ROUND(N3749,0),'Cap. Corr. &amp; Prot.'!$J$4:$K$669,2,FALSE)),"")</f>
        <v/>
      </c>
      <c r="P3749" s="95">
        <f t="shared" si="648"/>
        <v>0</v>
      </c>
      <c r="Q3749" s="96" t="str">
        <f>IFERROR(VLOOKUP(Y3749,'Constantes KG'!$B$7:$G$22,HLOOKUP(I3749,'Constantes KG'!$C$5:$G$6,2,FALSE),FALSE),"")</f>
        <v/>
      </c>
      <c r="R3749" s="97">
        <f t="shared" si="649"/>
        <v>0</v>
      </c>
      <c r="S3749" s="149">
        <f>IFERROR(VLOOKUP(J3749,Regulaciones!$B$3:$C$9,2,FALSE),0)</f>
        <v>0</v>
      </c>
      <c r="T3749" s="149">
        <f>S3749+IFERROR(VLOOKUP(A3749,$B$5:$T3748,19,FALSE),0)</f>
        <v>0</v>
      </c>
      <c r="U3749" s="94">
        <f t="shared" si="650"/>
        <v>0</v>
      </c>
      <c r="V3749" s="98">
        <f>U3749+IFERROR(VLOOKUP(A3749,$B$5:$V3748,21,FALSE),0)</f>
        <v>0</v>
      </c>
      <c r="W3749" s="99" t="str">
        <f>IF(Y3749&lt;&gt;"",AD3749&amp;"X"&amp;VLOOKUP(INT(N3749),'Cap. Corr. &amp; Prot.'!$J$4:$M$669,4,FALSE),"")</f>
        <v/>
      </c>
      <c r="X3749" s="100"/>
      <c r="Y3749" s="118"/>
      <c r="Z3749" s="102"/>
      <c r="AB3749" s="59" t="str">
        <f t="shared" si="651"/>
        <v/>
      </c>
      <c r="AC3749" s="59" t="str">
        <f t="shared" si="652"/>
        <v/>
      </c>
      <c r="AD3749" s="59" t="str">
        <f>IFERROR(VLOOKUP('Capacidad_&amp;_Regulación'!H3749,Regulaciones!$L$3:$M$7,2,FALSE),"")</f>
        <v/>
      </c>
      <c r="AE3749" s="74" t="str">
        <f t="shared" si="653"/>
        <v/>
      </c>
      <c r="AF3749" s="74" t="str">
        <f t="shared" si="654"/>
        <v/>
      </c>
      <c r="AG3749" s="74" t="str">
        <f t="shared" si="655"/>
        <v/>
      </c>
      <c r="AH3749" s="74">
        <f>IF(AD3749&lt;&gt;"",VLOOKUP($K$1,'Fact. Corr.'!$B$5:$G$7,HLOOKUP(H3749,'Fact. Corr.'!$C$4:$G$8,5,FALSE),FALSE),0)</f>
        <v>0</v>
      </c>
    </row>
    <row r="3750" spans="1:34" ht="20.100000000000001" hidden="1" customHeight="1" x14ac:dyDescent="0.2">
      <c r="A3750" s="109"/>
      <c r="B3750" s="119"/>
      <c r="C3750" s="111"/>
      <c r="D3750" s="112"/>
      <c r="E3750" s="107">
        <f t="shared" si="646"/>
        <v>0</v>
      </c>
      <c r="F3750" s="108">
        <f t="shared" si="647"/>
        <v>0</v>
      </c>
      <c r="G3750" s="114"/>
      <c r="H3750" s="113"/>
      <c r="I3750" s="114"/>
      <c r="J3750" s="115"/>
      <c r="K3750" s="89"/>
      <c r="L3750" s="116"/>
      <c r="M3750" s="117"/>
      <c r="N3750" s="94" t="str">
        <f t="shared" si="656"/>
        <v/>
      </c>
      <c r="O3750" s="87" t="str">
        <f>IF(N3750&lt;&gt;"",IF(J3750="CR",VLOOKUP(ROUND(N3750,0),'Cap. Corr. &amp; Prot.'!$J$4:$L$669,3,FALSE),VLOOKUP(ROUND(N3750,0),'Cap. Corr. &amp; Prot.'!$J$4:$K$669,2,FALSE)),"")</f>
        <v/>
      </c>
      <c r="P3750" s="95">
        <f t="shared" si="648"/>
        <v>0</v>
      </c>
      <c r="Q3750" s="96" t="str">
        <f>IFERROR(VLOOKUP(Y3750,'Constantes KG'!$B$7:$G$22,HLOOKUP(I3750,'Constantes KG'!$C$5:$G$6,2,FALSE),FALSE),"")</f>
        <v/>
      </c>
      <c r="R3750" s="97">
        <f t="shared" si="649"/>
        <v>0</v>
      </c>
      <c r="S3750" s="149">
        <f>IFERROR(VLOOKUP(J3750,Regulaciones!$B$3:$C$9,2,FALSE),0)</f>
        <v>0</v>
      </c>
      <c r="T3750" s="149">
        <f>S3750+IFERROR(VLOOKUP(A3750,$B$5:$T3749,19,FALSE),0)</f>
        <v>0</v>
      </c>
      <c r="U3750" s="94">
        <f t="shared" si="650"/>
        <v>0</v>
      </c>
      <c r="V3750" s="98">
        <f>U3750+IFERROR(VLOOKUP(A3750,$B$5:$V3749,21,FALSE),0)</f>
        <v>0</v>
      </c>
      <c r="W3750" s="99" t="str">
        <f>IF(Y3750&lt;&gt;"",AD3750&amp;"X"&amp;VLOOKUP(INT(N3750),'Cap. Corr. &amp; Prot.'!$J$4:$M$669,4,FALSE),"")</f>
        <v/>
      </c>
      <c r="X3750" s="100"/>
      <c r="Y3750" s="118"/>
      <c r="Z3750" s="102"/>
      <c r="AB3750" s="59" t="str">
        <f t="shared" si="651"/>
        <v/>
      </c>
      <c r="AC3750" s="59" t="str">
        <f t="shared" si="652"/>
        <v/>
      </c>
      <c r="AD3750" s="59" t="str">
        <f>IFERROR(VLOOKUP('Capacidad_&amp;_Regulación'!H3750,Regulaciones!$L$3:$M$7,2,FALSE),"")</f>
        <v/>
      </c>
      <c r="AE3750" s="74" t="str">
        <f t="shared" si="653"/>
        <v/>
      </c>
      <c r="AF3750" s="74" t="str">
        <f t="shared" si="654"/>
        <v/>
      </c>
      <c r="AG3750" s="74" t="str">
        <f t="shared" si="655"/>
        <v/>
      </c>
      <c r="AH3750" s="74">
        <f>IF(AD3750&lt;&gt;"",VLOOKUP($K$1,'Fact. Corr.'!$B$5:$G$7,HLOOKUP(H3750,'Fact. Corr.'!$C$4:$G$8,5,FALSE),FALSE),0)</f>
        <v>0</v>
      </c>
    </row>
    <row r="3751" spans="1:34" ht="20.100000000000001" hidden="1" customHeight="1" x14ac:dyDescent="0.2">
      <c r="A3751" s="109"/>
      <c r="B3751" s="119"/>
      <c r="C3751" s="111"/>
      <c r="D3751" s="112"/>
      <c r="E3751" s="107">
        <f t="shared" si="646"/>
        <v>0</v>
      </c>
      <c r="F3751" s="108">
        <f t="shared" si="647"/>
        <v>0</v>
      </c>
      <c r="G3751" s="114"/>
      <c r="H3751" s="113"/>
      <c r="I3751" s="114"/>
      <c r="J3751" s="115"/>
      <c r="K3751" s="89"/>
      <c r="L3751" s="116"/>
      <c r="M3751" s="117"/>
      <c r="N3751" s="94" t="str">
        <f t="shared" si="656"/>
        <v/>
      </c>
      <c r="O3751" s="87" t="str">
        <f>IF(N3751&lt;&gt;"",IF(J3751="CR",VLOOKUP(ROUND(N3751,0),'Cap. Corr. &amp; Prot.'!$J$4:$L$669,3,FALSE),VLOOKUP(ROUND(N3751,0),'Cap. Corr. &amp; Prot.'!$J$4:$K$669,2,FALSE)),"")</f>
        <v/>
      </c>
      <c r="P3751" s="95">
        <f t="shared" si="648"/>
        <v>0</v>
      </c>
      <c r="Q3751" s="96" t="str">
        <f>IFERROR(VLOOKUP(Y3751,'Constantes KG'!$B$7:$G$22,HLOOKUP(I3751,'Constantes KG'!$C$5:$G$6,2,FALSE),FALSE),"")</f>
        <v/>
      </c>
      <c r="R3751" s="97">
        <f t="shared" si="649"/>
        <v>0</v>
      </c>
      <c r="S3751" s="149">
        <f>IFERROR(VLOOKUP(J3751,Regulaciones!$B$3:$C$9,2,FALSE),0)</f>
        <v>0</v>
      </c>
      <c r="T3751" s="149">
        <f>S3751+IFERROR(VLOOKUP(A3751,$B$5:$T3750,19,FALSE),0)</f>
        <v>0</v>
      </c>
      <c r="U3751" s="94">
        <f t="shared" si="650"/>
        <v>0</v>
      </c>
      <c r="V3751" s="98">
        <f>U3751+IFERROR(VLOOKUP(A3751,$B$5:$V3750,21,FALSE),0)</f>
        <v>0</v>
      </c>
      <c r="W3751" s="99" t="str">
        <f>IF(Y3751&lt;&gt;"",AD3751&amp;"X"&amp;VLOOKUP(INT(N3751),'Cap. Corr. &amp; Prot.'!$J$4:$M$669,4,FALSE),"")</f>
        <v/>
      </c>
      <c r="X3751" s="100"/>
      <c r="Y3751" s="118"/>
      <c r="Z3751" s="102"/>
      <c r="AB3751" s="59" t="str">
        <f t="shared" si="651"/>
        <v/>
      </c>
      <c r="AC3751" s="59" t="str">
        <f t="shared" si="652"/>
        <v/>
      </c>
      <c r="AD3751" s="59" t="str">
        <f>IFERROR(VLOOKUP('Capacidad_&amp;_Regulación'!H3751,Regulaciones!$L$3:$M$7,2,FALSE),"")</f>
        <v/>
      </c>
      <c r="AE3751" s="74" t="str">
        <f t="shared" si="653"/>
        <v/>
      </c>
      <c r="AF3751" s="74" t="str">
        <f t="shared" si="654"/>
        <v/>
      </c>
      <c r="AG3751" s="74" t="str">
        <f t="shared" si="655"/>
        <v/>
      </c>
      <c r="AH3751" s="74">
        <f>IF(AD3751&lt;&gt;"",VLOOKUP($K$1,'Fact. Corr.'!$B$5:$G$7,HLOOKUP(H3751,'Fact. Corr.'!$C$4:$G$8,5,FALSE),FALSE),0)</f>
        <v>0</v>
      </c>
    </row>
    <row r="3752" spans="1:34" ht="20.100000000000001" hidden="1" customHeight="1" x14ac:dyDescent="0.2">
      <c r="A3752" s="109"/>
      <c r="B3752" s="119"/>
      <c r="C3752" s="111"/>
      <c r="D3752" s="112"/>
      <c r="E3752" s="107">
        <f t="shared" si="646"/>
        <v>0</v>
      </c>
      <c r="F3752" s="108">
        <f t="shared" si="647"/>
        <v>0</v>
      </c>
      <c r="G3752" s="114"/>
      <c r="H3752" s="113"/>
      <c r="I3752" s="114"/>
      <c r="J3752" s="115"/>
      <c r="K3752" s="89"/>
      <c r="L3752" s="116"/>
      <c r="M3752" s="117"/>
      <c r="N3752" s="94" t="str">
        <f t="shared" si="656"/>
        <v/>
      </c>
      <c r="O3752" s="87" t="str">
        <f>IF(N3752&lt;&gt;"",IF(J3752="CR",VLOOKUP(ROUND(N3752,0),'Cap. Corr. &amp; Prot.'!$J$4:$L$669,3,FALSE),VLOOKUP(ROUND(N3752,0),'Cap. Corr. &amp; Prot.'!$J$4:$K$669,2,FALSE)),"")</f>
        <v/>
      </c>
      <c r="P3752" s="95">
        <f t="shared" si="648"/>
        <v>0</v>
      </c>
      <c r="Q3752" s="96" t="str">
        <f>IFERROR(VLOOKUP(Y3752,'Constantes KG'!$B$7:$G$22,HLOOKUP(I3752,'Constantes KG'!$C$5:$G$6,2,FALSE),FALSE),"")</f>
        <v/>
      </c>
      <c r="R3752" s="97">
        <f t="shared" si="649"/>
        <v>0</v>
      </c>
      <c r="S3752" s="149">
        <f>IFERROR(VLOOKUP(J3752,Regulaciones!$B$3:$C$9,2,FALSE),0)</f>
        <v>0</v>
      </c>
      <c r="T3752" s="149">
        <f>S3752+IFERROR(VLOOKUP(A3752,$B$5:$T3751,19,FALSE),0)</f>
        <v>0</v>
      </c>
      <c r="U3752" s="94">
        <f t="shared" si="650"/>
        <v>0</v>
      </c>
      <c r="V3752" s="98">
        <f>U3752+IFERROR(VLOOKUP(A3752,$B$5:$V3751,21,FALSE),0)</f>
        <v>0</v>
      </c>
      <c r="W3752" s="99" t="str">
        <f>IF(Y3752&lt;&gt;"",AD3752&amp;"X"&amp;VLOOKUP(INT(N3752),'Cap. Corr. &amp; Prot.'!$J$4:$M$669,4,FALSE),"")</f>
        <v/>
      </c>
      <c r="X3752" s="100"/>
      <c r="Y3752" s="118"/>
      <c r="Z3752" s="102"/>
      <c r="AB3752" s="59" t="str">
        <f t="shared" si="651"/>
        <v/>
      </c>
      <c r="AC3752" s="59" t="str">
        <f t="shared" si="652"/>
        <v/>
      </c>
      <c r="AD3752" s="59" t="str">
        <f>IFERROR(VLOOKUP('Capacidad_&amp;_Regulación'!H3752,Regulaciones!$L$3:$M$7,2,FALSE),"")</f>
        <v/>
      </c>
      <c r="AE3752" s="74" t="str">
        <f t="shared" si="653"/>
        <v/>
      </c>
      <c r="AF3752" s="74" t="str">
        <f t="shared" si="654"/>
        <v/>
      </c>
      <c r="AG3752" s="74" t="str">
        <f t="shared" si="655"/>
        <v/>
      </c>
      <c r="AH3752" s="74">
        <f>IF(AD3752&lt;&gt;"",VLOOKUP($K$1,'Fact. Corr.'!$B$5:$G$7,HLOOKUP(H3752,'Fact. Corr.'!$C$4:$G$8,5,FALSE),FALSE),0)</f>
        <v>0</v>
      </c>
    </row>
    <row r="3753" spans="1:34" ht="20.100000000000001" hidden="1" customHeight="1" x14ac:dyDescent="0.2">
      <c r="A3753" s="109"/>
      <c r="B3753" s="119"/>
      <c r="C3753" s="111"/>
      <c r="D3753" s="112"/>
      <c r="E3753" s="107">
        <f t="shared" si="646"/>
        <v>0</v>
      </c>
      <c r="F3753" s="108">
        <f t="shared" si="647"/>
        <v>0</v>
      </c>
      <c r="G3753" s="114"/>
      <c r="H3753" s="113"/>
      <c r="I3753" s="114"/>
      <c r="J3753" s="115"/>
      <c r="K3753" s="89"/>
      <c r="L3753" s="116"/>
      <c r="M3753" s="117"/>
      <c r="N3753" s="94" t="str">
        <f t="shared" si="656"/>
        <v/>
      </c>
      <c r="O3753" s="87" t="str">
        <f>IF(N3753&lt;&gt;"",IF(J3753="CR",VLOOKUP(ROUND(N3753,0),'Cap. Corr. &amp; Prot.'!$J$4:$L$669,3,FALSE),VLOOKUP(ROUND(N3753,0),'Cap. Corr. &amp; Prot.'!$J$4:$K$669,2,FALSE)),"")</f>
        <v/>
      </c>
      <c r="P3753" s="95">
        <f t="shared" si="648"/>
        <v>0</v>
      </c>
      <c r="Q3753" s="96" t="str">
        <f>IFERROR(VLOOKUP(Y3753,'Constantes KG'!$B$7:$G$22,HLOOKUP(I3753,'Constantes KG'!$C$5:$G$6,2,FALSE),FALSE),"")</f>
        <v/>
      </c>
      <c r="R3753" s="97">
        <f t="shared" si="649"/>
        <v>0</v>
      </c>
      <c r="S3753" s="149">
        <f>IFERROR(VLOOKUP(J3753,Regulaciones!$B$3:$C$9,2,FALSE),0)</f>
        <v>0</v>
      </c>
      <c r="T3753" s="149">
        <f>S3753+IFERROR(VLOOKUP(A3753,$B$5:$T3752,19,FALSE),0)</f>
        <v>0</v>
      </c>
      <c r="U3753" s="94">
        <f t="shared" si="650"/>
        <v>0</v>
      </c>
      <c r="V3753" s="98">
        <f>U3753+IFERROR(VLOOKUP(A3753,$B$5:$V3752,21,FALSE),0)</f>
        <v>0</v>
      </c>
      <c r="W3753" s="99" t="str">
        <f>IF(Y3753&lt;&gt;"",AD3753&amp;"X"&amp;VLOOKUP(INT(N3753),'Cap. Corr. &amp; Prot.'!$J$4:$M$669,4,FALSE),"")</f>
        <v/>
      </c>
      <c r="X3753" s="100"/>
      <c r="Y3753" s="118"/>
      <c r="Z3753" s="102"/>
      <c r="AB3753" s="59" t="str">
        <f t="shared" si="651"/>
        <v/>
      </c>
      <c r="AC3753" s="59" t="str">
        <f t="shared" si="652"/>
        <v/>
      </c>
      <c r="AD3753" s="59" t="str">
        <f>IFERROR(VLOOKUP('Capacidad_&amp;_Regulación'!H3753,Regulaciones!$L$3:$M$7,2,FALSE),"")</f>
        <v/>
      </c>
      <c r="AE3753" s="74" t="str">
        <f t="shared" si="653"/>
        <v/>
      </c>
      <c r="AF3753" s="74" t="str">
        <f t="shared" si="654"/>
        <v/>
      </c>
      <c r="AG3753" s="74" t="str">
        <f t="shared" si="655"/>
        <v/>
      </c>
      <c r="AH3753" s="74">
        <f>IF(AD3753&lt;&gt;"",VLOOKUP($K$1,'Fact. Corr.'!$B$5:$G$7,HLOOKUP(H3753,'Fact. Corr.'!$C$4:$G$8,5,FALSE),FALSE),0)</f>
        <v>0</v>
      </c>
    </row>
    <row r="3754" spans="1:34" ht="20.100000000000001" hidden="1" customHeight="1" x14ac:dyDescent="0.2">
      <c r="A3754" s="109"/>
      <c r="B3754" s="119"/>
      <c r="C3754" s="111"/>
      <c r="D3754" s="112"/>
      <c r="E3754" s="107">
        <f t="shared" si="646"/>
        <v>0</v>
      </c>
      <c r="F3754" s="108">
        <f t="shared" si="647"/>
        <v>0</v>
      </c>
      <c r="G3754" s="114"/>
      <c r="H3754" s="113"/>
      <c r="I3754" s="114"/>
      <c r="J3754" s="115"/>
      <c r="K3754" s="89"/>
      <c r="L3754" s="116"/>
      <c r="M3754" s="117"/>
      <c r="N3754" s="94" t="str">
        <f t="shared" si="656"/>
        <v/>
      </c>
      <c r="O3754" s="87" t="str">
        <f>IF(N3754&lt;&gt;"",IF(J3754="CR",VLOOKUP(ROUND(N3754,0),'Cap. Corr. &amp; Prot.'!$J$4:$L$669,3,FALSE),VLOOKUP(ROUND(N3754,0),'Cap. Corr. &amp; Prot.'!$J$4:$K$669,2,FALSE)),"")</f>
        <v/>
      </c>
      <c r="P3754" s="95">
        <f t="shared" si="648"/>
        <v>0</v>
      </c>
      <c r="Q3754" s="96" t="str">
        <f>IFERROR(VLOOKUP(Y3754,'Constantes KG'!$B$7:$G$22,HLOOKUP(I3754,'Constantes KG'!$C$5:$G$6,2,FALSE),FALSE),"")</f>
        <v/>
      </c>
      <c r="R3754" s="97">
        <f t="shared" si="649"/>
        <v>0</v>
      </c>
      <c r="S3754" s="149">
        <f>IFERROR(VLOOKUP(J3754,Regulaciones!$B$3:$C$9,2,FALSE),0)</f>
        <v>0</v>
      </c>
      <c r="T3754" s="149">
        <f>S3754+IFERROR(VLOOKUP(A3754,$B$5:$T3753,19,FALSE),0)</f>
        <v>0</v>
      </c>
      <c r="U3754" s="94">
        <f t="shared" si="650"/>
        <v>0</v>
      </c>
      <c r="V3754" s="98">
        <f>U3754+IFERROR(VLOOKUP(A3754,$B$5:$V3753,21,FALSE),0)</f>
        <v>0</v>
      </c>
      <c r="W3754" s="99" t="str">
        <f>IF(Y3754&lt;&gt;"",AD3754&amp;"X"&amp;VLOOKUP(INT(N3754),'Cap. Corr. &amp; Prot.'!$J$4:$M$669,4,FALSE),"")</f>
        <v/>
      </c>
      <c r="X3754" s="100"/>
      <c r="Y3754" s="118"/>
      <c r="Z3754" s="102"/>
      <c r="AB3754" s="59" t="str">
        <f t="shared" si="651"/>
        <v/>
      </c>
      <c r="AC3754" s="59" t="str">
        <f t="shared" si="652"/>
        <v/>
      </c>
      <c r="AD3754" s="59" t="str">
        <f>IFERROR(VLOOKUP('Capacidad_&amp;_Regulación'!H3754,Regulaciones!$L$3:$M$7,2,FALSE),"")</f>
        <v/>
      </c>
      <c r="AE3754" s="74" t="str">
        <f t="shared" si="653"/>
        <v/>
      </c>
      <c r="AF3754" s="74" t="str">
        <f t="shared" si="654"/>
        <v/>
      </c>
      <c r="AG3754" s="74" t="str">
        <f t="shared" si="655"/>
        <v/>
      </c>
      <c r="AH3754" s="74">
        <f>IF(AD3754&lt;&gt;"",VLOOKUP($K$1,'Fact. Corr.'!$B$5:$G$7,HLOOKUP(H3754,'Fact. Corr.'!$C$4:$G$8,5,FALSE),FALSE),0)</f>
        <v>0</v>
      </c>
    </row>
    <row r="3755" spans="1:34" ht="20.100000000000001" hidden="1" customHeight="1" x14ac:dyDescent="0.2">
      <c r="A3755" s="109"/>
      <c r="B3755" s="119"/>
      <c r="C3755" s="111"/>
      <c r="D3755" s="112"/>
      <c r="E3755" s="107">
        <f t="shared" si="646"/>
        <v>0</v>
      </c>
      <c r="F3755" s="108">
        <f t="shared" si="647"/>
        <v>0</v>
      </c>
      <c r="G3755" s="114"/>
      <c r="H3755" s="113"/>
      <c r="I3755" s="114"/>
      <c r="J3755" s="115"/>
      <c r="K3755" s="89"/>
      <c r="L3755" s="116"/>
      <c r="M3755" s="117"/>
      <c r="N3755" s="94" t="str">
        <f t="shared" si="656"/>
        <v/>
      </c>
      <c r="O3755" s="87" t="str">
        <f>IF(N3755&lt;&gt;"",IF(J3755="CR",VLOOKUP(ROUND(N3755,0),'Cap. Corr. &amp; Prot.'!$J$4:$L$669,3,FALSE),VLOOKUP(ROUND(N3755,0),'Cap. Corr. &amp; Prot.'!$J$4:$K$669,2,FALSE)),"")</f>
        <v/>
      </c>
      <c r="P3755" s="95">
        <f t="shared" si="648"/>
        <v>0</v>
      </c>
      <c r="Q3755" s="96" t="str">
        <f>IFERROR(VLOOKUP(Y3755,'Constantes KG'!$B$7:$G$22,HLOOKUP(I3755,'Constantes KG'!$C$5:$G$6,2,FALSE),FALSE),"")</f>
        <v/>
      </c>
      <c r="R3755" s="97">
        <f t="shared" si="649"/>
        <v>0</v>
      </c>
      <c r="S3755" s="149">
        <f>IFERROR(VLOOKUP(J3755,Regulaciones!$B$3:$C$9,2,FALSE),0)</f>
        <v>0</v>
      </c>
      <c r="T3755" s="149">
        <f>S3755+IFERROR(VLOOKUP(A3755,$B$5:$T3754,19,FALSE),0)</f>
        <v>0</v>
      </c>
      <c r="U3755" s="94">
        <f t="shared" si="650"/>
        <v>0</v>
      </c>
      <c r="V3755" s="98">
        <f>U3755+IFERROR(VLOOKUP(A3755,$B$5:$V3754,21,FALSE),0)</f>
        <v>0</v>
      </c>
      <c r="W3755" s="99" t="str">
        <f>IF(Y3755&lt;&gt;"",AD3755&amp;"X"&amp;VLOOKUP(INT(N3755),'Cap. Corr. &amp; Prot.'!$J$4:$M$669,4,FALSE),"")</f>
        <v/>
      </c>
      <c r="X3755" s="100"/>
      <c r="Y3755" s="118"/>
      <c r="Z3755" s="102"/>
      <c r="AB3755" s="59" t="str">
        <f t="shared" si="651"/>
        <v/>
      </c>
      <c r="AC3755" s="59" t="str">
        <f t="shared" si="652"/>
        <v/>
      </c>
      <c r="AD3755" s="59" t="str">
        <f>IFERROR(VLOOKUP('Capacidad_&amp;_Regulación'!H3755,Regulaciones!$L$3:$M$7,2,FALSE),"")</f>
        <v/>
      </c>
      <c r="AE3755" s="74" t="str">
        <f t="shared" si="653"/>
        <v/>
      </c>
      <c r="AF3755" s="74" t="str">
        <f t="shared" si="654"/>
        <v/>
      </c>
      <c r="AG3755" s="74" t="str">
        <f t="shared" si="655"/>
        <v/>
      </c>
      <c r="AH3755" s="74">
        <f>IF(AD3755&lt;&gt;"",VLOOKUP($K$1,'Fact. Corr.'!$B$5:$G$7,HLOOKUP(H3755,'Fact. Corr.'!$C$4:$G$8,5,FALSE),FALSE),0)</f>
        <v>0</v>
      </c>
    </row>
    <row r="3756" spans="1:34" ht="20.100000000000001" hidden="1" customHeight="1" x14ac:dyDescent="0.2">
      <c r="A3756" s="109"/>
      <c r="B3756" s="119"/>
      <c r="C3756" s="111"/>
      <c r="D3756" s="112"/>
      <c r="E3756" s="107">
        <f t="shared" si="646"/>
        <v>0</v>
      </c>
      <c r="F3756" s="108">
        <f t="shared" si="647"/>
        <v>0</v>
      </c>
      <c r="G3756" s="114"/>
      <c r="H3756" s="113"/>
      <c r="I3756" s="114"/>
      <c r="J3756" s="115"/>
      <c r="K3756" s="89"/>
      <c r="L3756" s="116"/>
      <c r="M3756" s="117"/>
      <c r="N3756" s="94" t="str">
        <f t="shared" si="656"/>
        <v/>
      </c>
      <c r="O3756" s="87" t="str">
        <f>IF(N3756&lt;&gt;"",IF(J3756="CR",VLOOKUP(ROUND(N3756,0),'Cap. Corr. &amp; Prot.'!$J$4:$L$669,3,FALSE),VLOOKUP(ROUND(N3756,0),'Cap. Corr. &amp; Prot.'!$J$4:$K$669,2,FALSE)),"")</f>
        <v/>
      </c>
      <c r="P3756" s="95">
        <f t="shared" si="648"/>
        <v>0</v>
      </c>
      <c r="Q3756" s="96" t="str">
        <f>IFERROR(VLOOKUP(Y3756,'Constantes KG'!$B$7:$G$22,HLOOKUP(I3756,'Constantes KG'!$C$5:$G$6,2,FALSE),FALSE),"")</f>
        <v/>
      </c>
      <c r="R3756" s="97">
        <f t="shared" si="649"/>
        <v>0</v>
      </c>
      <c r="S3756" s="149">
        <f>IFERROR(VLOOKUP(J3756,Regulaciones!$B$3:$C$9,2,FALSE),0)</f>
        <v>0</v>
      </c>
      <c r="T3756" s="149">
        <f>S3756+IFERROR(VLOOKUP(A3756,$B$5:$T3755,19,FALSE),0)</f>
        <v>0</v>
      </c>
      <c r="U3756" s="94">
        <f t="shared" si="650"/>
        <v>0</v>
      </c>
      <c r="V3756" s="98">
        <f>U3756+IFERROR(VLOOKUP(A3756,$B$5:$V3755,21,FALSE),0)</f>
        <v>0</v>
      </c>
      <c r="W3756" s="99" t="str">
        <f>IF(Y3756&lt;&gt;"",AD3756&amp;"X"&amp;VLOOKUP(INT(N3756),'Cap. Corr. &amp; Prot.'!$J$4:$M$669,4,FALSE),"")</f>
        <v/>
      </c>
      <c r="X3756" s="100"/>
      <c r="Y3756" s="118"/>
      <c r="Z3756" s="102"/>
      <c r="AB3756" s="59" t="str">
        <f t="shared" si="651"/>
        <v/>
      </c>
      <c r="AC3756" s="59" t="str">
        <f t="shared" si="652"/>
        <v/>
      </c>
      <c r="AD3756" s="59" t="str">
        <f>IFERROR(VLOOKUP('Capacidad_&amp;_Regulación'!H3756,Regulaciones!$L$3:$M$7,2,FALSE),"")</f>
        <v/>
      </c>
      <c r="AE3756" s="74" t="str">
        <f t="shared" si="653"/>
        <v/>
      </c>
      <c r="AF3756" s="74" t="str">
        <f t="shared" si="654"/>
        <v/>
      </c>
      <c r="AG3756" s="74" t="str">
        <f t="shared" si="655"/>
        <v/>
      </c>
      <c r="AH3756" s="74">
        <f>IF(AD3756&lt;&gt;"",VLOOKUP($K$1,'Fact. Corr.'!$B$5:$G$7,HLOOKUP(H3756,'Fact. Corr.'!$C$4:$G$8,5,FALSE),FALSE),0)</f>
        <v>0</v>
      </c>
    </row>
    <row r="3757" spans="1:34" ht="20.100000000000001" hidden="1" customHeight="1" x14ac:dyDescent="0.2">
      <c r="A3757" s="109"/>
      <c r="B3757" s="119"/>
      <c r="C3757" s="111"/>
      <c r="D3757" s="112"/>
      <c r="E3757" s="107">
        <f t="shared" si="646"/>
        <v>0</v>
      </c>
      <c r="F3757" s="108">
        <f t="shared" si="647"/>
        <v>0</v>
      </c>
      <c r="G3757" s="114"/>
      <c r="H3757" s="113"/>
      <c r="I3757" s="114"/>
      <c r="J3757" s="115"/>
      <c r="K3757" s="89"/>
      <c r="L3757" s="116"/>
      <c r="M3757" s="117"/>
      <c r="N3757" s="94" t="str">
        <f t="shared" si="656"/>
        <v/>
      </c>
      <c r="O3757" s="87" t="str">
        <f>IF(N3757&lt;&gt;"",IF(J3757="CR",VLOOKUP(ROUND(N3757,0),'Cap. Corr. &amp; Prot.'!$J$4:$L$669,3,FALSE),VLOOKUP(ROUND(N3757,0),'Cap. Corr. &amp; Prot.'!$J$4:$K$669,2,FALSE)),"")</f>
        <v/>
      </c>
      <c r="P3757" s="95">
        <f t="shared" si="648"/>
        <v>0</v>
      </c>
      <c r="Q3757" s="96" t="str">
        <f>IFERROR(VLOOKUP(Y3757,'Constantes KG'!$B$7:$G$22,HLOOKUP(I3757,'Constantes KG'!$C$5:$G$6,2,FALSE),FALSE),"")</f>
        <v/>
      </c>
      <c r="R3757" s="97">
        <f t="shared" si="649"/>
        <v>0</v>
      </c>
      <c r="S3757" s="149">
        <f>IFERROR(VLOOKUP(J3757,Regulaciones!$B$3:$C$9,2,FALSE),0)</f>
        <v>0</v>
      </c>
      <c r="T3757" s="149">
        <f>S3757+IFERROR(VLOOKUP(A3757,$B$5:$T3756,19,FALSE),0)</f>
        <v>0</v>
      </c>
      <c r="U3757" s="94">
        <f t="shared" si="650"/>
        <v>0</v>
      </c>
      <c r="V3757" s="98">
        <f>U3757+IFERROR(VLOOKUP(A3757,$B$5:$V3756,21,FALSE),0)</f>
        <v>0</v>
      </c>
      <c r="W3757" s="99" t="str">
        <f>IF(Y3757&lt;&gt;"",AD3757&amp;"X"&amp;VLOOKUP(INT(N3757),'Cap. Corr. &amp; Prot.'!$J$4:$M$669,4,FALSE),"")</f>
        <v/>
      </c>
      <c r="X3757" s="100"/>
      <c r="Y3757" s="118"/>
      <c r="Z3757" s="102"/>
      <c r="AB3757" s="59" t="str">
        <f t="shared" si="651"/>
        <v/>
      </c>
      <c r="AC3757" s="59" t="str">
        <f t="shared" si="652"/>
        <v/>
      </c>
      <c r="AD3757" s="59" t="str">
        <f>IFERROR(VLOOKUP('Capacidad_&amp;_Regulación'!H3757,Regulaciones!$L$3:$M$7,2,FALSE),"")</f>
        <v/>
      </c>
      <c r="AE3757" s="74" t="str">
        <f t="shared" si="653"/>
        <v/>
      </c>
      <c r="AF3757" s="74" t="str">
        <f t="shared" si="654"/>
        <v/>
      </c>
      <c r="AG3757" s="74" t="str">
        <f t="shared" si="655"/>
        <v/>
      </c>
      <c r="AH3757" s="74">
        <f>IF(AD3757&lt;&gt;"",VLOOKUP($K$1,'Fact. Corr.'!$B$5:$G$7,HLOOKUP(H3757,'Fact. Corr.'!$C$4:$G$8,5,FALSE),FALSE),0)</f>
        <v>0</v>
      </c>
    </row>
    <row r="3758" spans="1:34" ht="20.100000000000001" hidden="1" customHeight="1" x14ac:dyDescent="0.2">
      <c r="A3758" s="109"/>
      <c r="B3758" s="119"/>
      <c r="C3758" s="111"/>
      <c r="D3758" s="112"/>
      <c r="E3758" s="107">
        <f t="shared" si="646"/>
        <v>0</v>
      </c>
      <c r="F3758" s="108">
        <f t="shared" si="647"/>
        <v>0</v>
      </c>
      <c r="G3758" s="114"/>
      <c r="H3758" s="113"/>
      <c r="I3758" s="114"/>
      <c r="J3758" s="115"/>
      <c r="K3758" s="89"/>
      <c r="L3758" s="116"/>
      <c r="M3758" s="117"/>
      <c r="N3758" s="94" t="str">
        <f t="shared" si="656"/>
        <v/>
      </c>
      <c r="O3758" s="87" t="str">
        <f>IF(N3758&lt;&gt;"",IF(J3758="CR",VLOOKUP(ROUND(N3758,0),'Cap. Corr. &amp; Prot.'!$J$4:$L$669,3,FALSE),VLOOKUP(ROUND(N3758,0),'Cap. Corr. &amp; Prot.'!$J$4:$K$669,2,FALSE)),"")</f>
        <v/>
      </c>
      <c r="P3758" s="95">
        <f t="shared" si="648"/>
        <v>0</v>
      </c>
      <c r="Q3758" s="96" t="str">
        <f>IFERROR(VLOOKUP(Y3758,'Constantes KG'!$B$7:$G$22,HLOOKUP(I3758,'Constantes KG'!$C$5:$G$6,2,FALSE),FALSE),"")</f>
        <v/>
      </c>
      <c r="R3758" s="97">
        <f t="shared" si="649"/>
        <v>0</v>
      </c>
      <c r="S3758" s="149">
        <f>IFERROR(VLOOKUP(J3758,Regulaciones!$B$3:$C$9,2,FALSE),0)</f>
        <v>0</v>
      </c>
      <c r="T3758" s="149">
        <f>S3758+IFERROR(VLOOKUP(A3758,$B$5:$T3757,19,FALSE),0)</f>
        <v>0</v>
      </c>
      <c r="U3758" s="94">
        <f t="shared" si="650"/>
        <v>0</v>
      </c>
      <c r="V3758" s="98">
        <f>U3758+IFERROR(VLOOKUP(A3758,$B$5:$V3757,21,FALSE),0)</f>
        <v>0</v>
      </c>
      <c r="W3758" s="99" t="str">
        <f>IF(Y3758&lt;&gt;"",AD3758&amp;"X"&amp;VLOOKUP(INT(N3758),'Cap. Corr. &amp; Prot.'!$J$4:$M$669,4,FALSE),"")</f>
        <v/>
      </c>
      <c r="X3758" s="100"/>
      <c r="Y3758" s="118"/>
      <c r="Z3758" s="102"/>
      <c r="AB3758" s="59" t="str">
        <f t="shared" si="651"/>
        <v/>
      </c>
      <c r="AC3758" s="59" t="str">
        <f t="shared" si="652"/>
        <v/>
      </c>
      <c r="AD3758" s="59" t="str">
        <f>IFERROR(VLOOKUP('Capacidad_&amp;_Regulación'!H3758,Regulaciones!$L$3:$M$7,2,FALSE),"")</f>
        <v/>
      </c>
      <c r="AE3758" s="74" t="str">
        <f t="shared" si="653"/>
        <v/>
      </c>
      <c r="AF3758" s="74" t="str">
        <f t="shared" si="654"/>
        <v/>
      </c>
      <c r="AG3758" s="74" t="str">
        <f t="shared" si="655"/>
        <v/>
      </c>
      <c r="AH3758" s="74">
        <f>IF(AD3758&lt;&gt;"",VLOOKUP($K$1,'Fact. Corr.'!$B$5:$G$7,HLOOKUP(H3758,'Fact. Corr.'!$C$4:$G$8,5,FALSE),FALSE),0)</f>
        <v>0</v>
      </c>
    </row>
    <row r="3759" spans="1:34" ht="20.100000000000001" hidden="1" customHeight="1" x14ac:dyDescent="0.2">
      <c r="A3759" s="109"/>
      <c r="B3759" s="119"/>
      <c r="C3759" s="111"/>
      <c r="D3759" s="112"/>
      <c r="E3759" s="107">
        <f t="shared" si="646"/>
        <v>0</v>
      </c>
      <c r="F3759" s="108">
        <f t="shared" si="647"/>
        <v>0</v>
      </c>
      <c r="G3759" s="114"/>
      <c r="H3759" s="113"/>
      <c r="I3759" s="114"/>
      <c r="J3759" s="115"/>
      <c r="K3759" s="89"/>
      <c r="L3759" s="116"/>
      <c r="M3759" s="117"/>
      <c r="N3759" s="94" t="str">
        <f t="shared" si="656"/>
        <v/>
      </c>
      <c r="O3759" s="87" t="str">
        <f>IF(N3759&lt;&gt;"",IF(J3759="CR",VLOOKUP(ROUND(N3759,0),'Cap. Corr. &amp; Prot.'!$J$4:$L$669,3,FALSE),VLOOKUP(ROUND(N3759,0),'Cap. Corr. &amp; Prot.'!$J$4:$K$669,2,FALSE)),"")</f>
        <v/>
      </c>
      <c r="P3759" s="95">
        <f t="shared" si="648"/>
        <v>0</v>
      </c>
      <c r="Q3759" s="96" t="str">
        <f>IFERROR(VLOOKUP(Y3759,'Constantes KG'!$B$7:$G$22,HLOOKUP(I3759,'Constantes KG'!$C$5:$G$6,2,FALSE),FALSE),"")</f>
        <v/>
      </c>
      <c r="R3759" s="97">
        <f t="shared" si="649"/>
        <v>0</v>
      </c>
      <c r="S3759" s="149">
        <f>IFERROR(VLOOKUP(J3759,Regulaciones!$B$3:$C$9,2,FALSE),0)</f>
        <v>0</v>
      </c>
      <c r="T3759" s="149">
        <f>S3759+IFERROR(VLOOKUP(A3759,$B$5:$T3758,19,FALSE),0)</f>
        <v>0</v>
      </c>
      <c r="U3759" s="94">
        <f t="shared" si="650"/>
        <v>0</v>
      </c>
      <c r="V3759" s="98">
        <f>U3759+IFERROR(VLOOKUP(A3759,$B$5:$V3758,21,FALSE),0)</f>
        <v>0</v>
      </c>
      <c r="W3759" s="99" t="str">
        <f>IF(Y3759&lt;&gt;"",AD3759&amp;"X"&amp;VLOOKUP(INT(N3759),'Cap. Corr. &amp; Prot.'!$J$4:$M$669,4,FALSE),"")</f>
        <v/>
      </c>
      <c r="X3759" s="100"/>
      <c r="Y3759" s="118"/>
      <c r="Z3759" s="102"/>
      <c r="AB3759" s="59" t="str">
        <f t="shared" si="651"/>
        <v/>
      </c>
      <c r="AC3759" s="59" t="str">
        <f t="shared" si="652"/>
        <v/>
      </c>
      <c r="AD3759" s="59" t="str">
        <f>IFERROR(VLOOKUP('Capacidad_&amp;_Regulación'!H3759,Regulaciones!$L$3:$M$7,2,FALSE),"")</f>
        <v/>
      </c>
      <c r="AE3759" s="74" t="str">
        <f t="shared" si="653"/>
        <v/>
      </c>
      <c r="AF3759" s="74" t="str">
        <f t="shared" si="654"/>
        <v/>
      </c>
      <c r="AG3759" s="74" t="str">
        <f t="shared" si="655"/>
        <v/>
      </c>
      <c r="AH3759" s="74">
        <f>IF(AD3759&lt;&gt;"",VLOOKUP($K$1,'Fact. Corr.'!$B$5:$G$7,HLOOKUP(H3759,'Fact. Corr.'!$C$4:$G$8,5,FALSE),FALSE),0)</f>
        <v>0</v>
      </c>
    </row>
    <row r="3760" spans="1:34" ht="20.100000000000001" hidden="1" customHeight="1" x14ac:dyDescent="0.2">
      <c r="A3760" s="109"/>
      <c r="B3760" s="119"/>
      <c r="C3760" s="111"/>
      <c r="D3760" s="112"/>
      <c r="E3760" s="107">
        <f t="shared" si="646"/>
        <v>0</v>
      </c>
      <c r="F3760" s="108">
        <f t="shared" si="647"/>
        <v>0</v>
      </c>
      <c r="G3760" s="114"/>
      <c r="H3760" s="113"/>
      <c r="I3760" s="114"/>
      <c r="J3760" s="115"/>
      <c r="K3760" s="89"/>
      <c r="L3760" s="116"/>
      <c r="M3760" s="117"/>
      <c r="N3760" s="94" t="str">
        <f t="shared" si="656"/>
        <v/>
      </c>
      <c r="O3760" s="87" t="str">
        <f>IF(N3760&lt;&gt;"",IF(J3760="CR",VLOOKUP(ROUND(N3760,0),'Cap. Corr. &amp; Prot.'!$J$4:$L$669,3,FALSE),VLOOKUP(ROUND(N3760,0),'Cap. Corr. &amp; Prot.'!$J$4:$K$669,2,FALSE)),"")</f>
        <v/>
      </c>
      <c r="P3760" s="95">
        <f t="shared" si="648"/>
        <v>0</v>
      </c>
      <c r="Q3760" s="96" t="str">
        <f>IFERROR(VLOOKUP(Y3760,'Constantes KG'!$B$7:$G$22,HLOOKUP(I3760,'Constantes KG'!$C$5:$G$6,2,FALSE),FALSE),"")</f>
        <v/>
      </c>
      <c r="R3760" s="97">
        <f t="shared" si="649"/>
        <v>0</v>
      </c>
      <c r="S3760" s="149">
        <f>IFERROR(VLOOKUP(J3760,Regulaciones!$B$3:$C$9,2,FALSE),0)</f>
        <v>0</v>
      </c>
      <c r="T3760" s="149">
        <f>S3760+IFERROR(VLOOKUP(A3760,$B$5:$T3759,19,FALSE),0)</f>
        <v>0</v>
      </c>
      <c r="U3760" s="94">
        <f t="shared" si="650"/>
        <v>0</v>
      </c>
      <c r="V3760" s="98">
        <f>U3760+IFERROR(VLOOKUP(A3760,$B$5:$V3759,21,FALSE),0)</f>
        <v>0</v>
      </c>
      <c r="W3760" s="99" t="str">
        <f>IF(Y3760&lt;&gt;"",AD3760&amp;"X"&amp;VLOOKUP(INT(N3760),'Cap. Corr. &amp; Prot.'!$J$4:$M$669,4,FALSE),"")</f>
        <v/>
      </c>
      <c r="X3760" s="100"/>
      <c r="Y3760" s="118"/>
      <c r="Z3760" s="102"/>
      <c r="AB3760" s="59" t="str">
        <f t="shared" si="651"/>
        <v/>
      </c>
      <c r="AC3760" s="59" t="str">
        <f t="shared" si="652"/>
        <v/>
      </c>
      <c r="AD3760" s="59" t="str">
        <f>IFERROR(VLOOKUP('Capacidad_&amp;_Regulación'!H3760,Regulaciones!$L$3:$M$7,2,FALSE),"")</f>
        <v/>
      </c>
      <c r="AE3760" s="74" t="str">
        <f t="shared" si="653"/>
        <v/>
      </c>
      <c r="AF3760" s="74" t="str">
        <f t="shared" si="654"/>
        <v/>
      </c>
      <c r="AG3760" s="74" t="str">
        <f t="shared" si="655"/>
        <v/>
      </c>
      <c r="AH3760" s="74">
        <f>IF(AD3760&lt;&gt;"",VLOOKUP($K$1,'Fact. Corr.'!$B$5:$G$7,HLOOKUP(H3760,'Fact. Corr.'!$C$4:$G$8,5,FALSE),FALSE),0)</f>
        <v>0</v>
      </c>
    </row>
    <row r="3761" spans="1:34" ht="20.100000000000001" hidden="1" customHeight="1" x14ac:dyDescent="0.2">
      <c r="A3761" s="109"/>
      <c r="B3761" s="119"/>
      <c r="C3761" s="111"/>
      <c r="D3761" s="112"/>
      <c r="E3761" s="107">
        <f t="shared" si="646"/>
        <v>0</v>
      </c>
      <c r="F3761" s="108">
        <f t="shared" si="647"/>
        <v>0</v>
      </c>
      <c r="G3761" s="114"/>
      <c r="H3761" s="113"/>
      <c r="I3761" s="114"/>
      <c r="J3761" s="115"/>
      <c r="K3761" s="89"/>
      <c r="L3761" s="116"/>
      <c r="M3761" s="117"/>
      <c r="N3761" s="94" t="str">
        <f t="shared" si="656"/>
        <v/>
      </c>
      <c r="O3761" s="87" t="str">
        <f>IF(N3761&lt;&gt;"",IF(J3761="CR",VLOOKUP(ROUND(N3761,0),'Cap. Corr. &amp; Prot.'!$J$4:$L$669,3,FALSE),VLOOKUP(ROUND(N3761,0),'Cap. Corr. &amp; Prot.'!$J$4:$K$669,2,FALSE)),"")</f>
        <v/>
      </c>
      <c r="P3761" s="95">
        <f t="shared" si="648"/>
        <v>0</v>
      </c>
      <c r="Q3761" s="96" t="str">
        <f>IFERROR(VLOOKUP(Y3761,'Constantes KG'!$B$7:$G$22,HLOOKUP(I3761,'Constantes KG'!$C$5:$G$6,2,FALSE),FALSE),"")</f>
        <v/>
      </c>
      <c r="R3761" s="97">
        <f t="shared" si="649"/>
        <v>0</v>
      </c>
      <c r="S3761" s="149">
        <f>IFERROR(VLOOKUP(J3761,Regulaciones!$B$3:$C$9,2,FALSE),0)</f>
        <v>0</v>
      </c>
      <c r="T3761" s="149">
        <f>S3761+IFERROR(VLOOKUP(A3761,$B$5:$T3760,19,FALSE),0)</f>
        <v>0</v>
      </c>
      <c r="U3761" s="94">
        <f t="shared" si="650"/>
        <v>0</v>
      </c>
      <c r="V3761" s="98">
        <f>U3761+IFERROR(VLOOKUP(A3761,$B$5:$V3760,21,FALSE),0)</f>
        <v>0</v>
      </c>
      <c r="W3761" s="99" t="str">
        <f>IF(Y3761&lt;&gt;"",AD3761&amp;"X"&amp;VLOOKUP(INT(N3761),'Cap. Corr. &amp; Prot.'!$J$4:$M$669,4,FALSE),"")</f>
        <v/>
      </c>
      <c r="X3761" s="100"/>
      <c r="Y3761" s="118"/>
      <c r="Z3761" s="102"/>
      <c r="AB3761" s="59" t="str">
        <f t="shared" si="651"/>
        <v/>
      </c>
      <c r="AC3761" s="59" t="str">
        <f t="shared" si="652"/>
        <v/>
      </c>
      <c r="AD3761" s="59" t="str">
        <f>IFERROR(VLOOKUP('Capacidad_&amp;_Regulación'!H3761,Regulaciones!$L$3:$M$7,2,FALSE),"")</f>
        <v/>
      </c>
      <c r="AE3761" s="74" t="str">
        <f t="shared" si="653"/>
        <v/>
      </c>
      <c r="AF3761" s="74" t="str">
        <f t="shared" si="654"/>
        <v/>
      </c>
      <c r="AG3761" s="74" t="str">
        <f t="shared" si="655"/>
        <v/>
      </c>
      <c r="AH3761" s="74">
        <f>IF(AD3761&lt;&gt;"",VLOOKUP($K$1,'Fact. Corr.'!$B$5:$G$7,HLOOKUP(H3761,'Fact. Corr.'!$C$4:$G$8,5,FALSE),FALSE),0)</f>
        <v>0</v>
      </c>
    </row>
    <row r="3762" spans="1:34" ht="20.100000000000001" hidden="1" customHeight="1" x14ac:dyDescent="0.2">
      <c r="A3762" s="109"/>
      <c r="B3762" s="119"/>
      <c r="C3762" s="111"/>
      <c r="D3762" s="112"/>
      <c r="E3762" s="107">
        <f t="shared" si="646"/>
        <v>0</v>
      </c>
      <c r="F3762" s="108">
        <f t="shared" si="647"/>
        <v>0</v>
      </c>
      <c r="G3762" s="114"/>
      <c r="H3762" s="113"/>
      <c r="I3762" s="114"/>
      <c r="J3762" s="115"/>
      <c r="K3762" s="89"/>
      <c r="L3762" s="116"/>
      <c r="M3762" s="117"/>
      <c r="N3762" s="94" t="str">
        <f t="shared" si="656"/>
        <v/>
      </c>
      <c r="O3762" s="87" t="str">
        <f>IF(N3762&lt;&gt;"",IF(J3762="CR",VLOOKUP(ROUND(N3762,0),'Cap. Corr. &amp; Prot.'!$J$4:$L$669,3,FALSE),VLOOKUP(ROUND(N3762,0),'Cap. Corr. &amp; Prot.'!$J$4:$K$669,2,FALSE)),"")</f>
        <v/>
      </c>
      <c r="P3762" s="95">
        <f t="shared" si="648"/>
        <v>0</v>
      </c>
      <c r="Q3762" s="96" t="str">
        <f>IFERROR(VLOOKUP(Y3762,'Constantes KG'!$B$7:$G$22,HLOOKUP(I3762,'Constantes KG'!$C$5:$G$6,2,FALSE),FALSE),"")</f>
        <v/>
      </c>
      <c r="R3762" s="97">
        <f t="shared" si="649"/>
        <v>0</v>
      </c>
      <c r="S3762" s="149">
        <f>IFERROR(VLOOKUP(J3762,Regulaciones!$B$3:$C$9,2,FALSE),0)</f>
        <v>0</v>
      </c>
      <c r="T3762" s="149">
        <f>S3762+IFERROR(VLOOKUP(A3762,$B$5:$T3761,19,FALSE),0)</f>
        <v>0</v>
      </c>
      <c r="U3762" s="94">
        <f t="shared" si="650"/>
        <v>0</v>
      </c>
      <c r="V3762" s="98">
        <f>U3762+IFERROR(VLOOKUP(A3762,$B$5:$V3761,21,FALSE),0)</f>
        <v>0</v>
      </c>
      <c r="W3762" s="99" t="str">
        <f>IF(Y3762&lt;&gt;"",AD3762&amp;"X"&amp;VLOOKUP(INT(N3762),'Cap. Corr. &amp; Prot.'!$J$4:$M$669,4,FALSE),"")</f>
        <v/>
      </c>
      <c r="X3762" s="100"/>
      <c r="Y3762" s="118"/>
      <c r="Z3762" s="102"/>
      <c r="AB3762" s="59" t="str">
        <f t="shared" si="651"/>
        <v/>
      </c>
      <c r="AC3762" s="59" t="str">
        <f t="shared" si="652"/>
        <v/>
      </c>
      <c r="AD3762" s="59" t="str">
        <f>IFERROR(VLOOKUP('Capacidad_&amp;_Regulación'!H3762,Regulaciones!$L$3:$M$7,2,FALSE),"")</f>
        <v/>
      </c>
      <c r="AE3762" s="74" t="str">
        <f t="shared" si="653"/>
        <v/>
      </c>
      <c r="AF3762" s="74" t="str">
        <f t="shared" si="654"/>
        <v/>
      </c>
      <c r="AG3762" s="74" t="str">
        <f t="shared" si="655"/>
        <v/>
      </c>
      <c r="AH3762" s="74">
        <f>IF(AD3762&lt;&gt;"",VLOOKUP($K$1,'Fact. Corr.'!$B$5:$G$7,HLOOKUP(H3762,'Fact. Corr.'!$C$4:$G$8,5,FALSE),FALSE),0)</f>
        <v>0</v>
      </c>
    </row>
    <row r="3763" spans="1:34" ht="20.100000000000001" hidden="1" customHeight="1" x14ac:dyDescent="0.2">
      <c r="A3763" s="109"/>
      <c r="B3763" s="119"/>
      <c r="C3763" s="111"/>
      <c r="D3763" s="112"/>
      <c r="E3763" s="107">
        <f t="shared" si="646"/>
        <v>0</v>
      </c>
      <c r="F3763" s="108">
        <f t="shared" si="647"/>
        <v>0</v>
      </c>
      <c r="G3763" s="114"/>
      <c r="H3763" s="113"/>
      <c r="I3763" s="114"/>
      <c r="J3763" s="115"/>
      <c r="K3763" s="89"/>
      <c r="L3763" s="116"/>
      <c r="M3763" s="117"/>
      <c r="N3763" s="94" t="str">
        <f t="shared" si="656"/>
        <v/>
      </c>
      <c r="O3763" s="87" t="str">
        <f>IF(N3763&lt;&gt;"",IF(J3763="CR",VLOOKUP(ROUND(N3763,0),'Cap. Corr. &amp; Prot.'!$J$4:$L$669,3,FALSE),VLOOKUP(ROUND(N3763,0),'Cap. Corr. &amp; Prot.'!$J$4:$K$669,2,FALSE)),"")</f>
        <v/>
      </c>
      <c r="P3763" s="95">
        <f t="shared" si="648"/>
        <v>0</v>
      </c>
      <c r="Q3763" s="96" t="str">
        <f>IFERROR(VLOOKUP(Y3763,'Constantes KG'!$B$7:$G$22,HLOOKUP(I3763,'Constantes KG'!$C$5:$G$6,2,FALSE),FALSE),"")</f>
        <v/>
      </c>
      <c r="R3763" s="97">
        <f t="shared" si="649"/>
        <v>0</v>
      </c>
      <c r="S3763" s="149">
        <f>IFERROR(VLOOKUP(J3763,Regulaciones!$B$3:$C$9,2,FALSE),0)</f>
        <v>0</v>
      </c>
      <c r="T3763" s="149">
        <f>S3763+IFERROR(VLOOKUP(A3763,$B$5:$T3762,19,FALSE),0)</f>
        <v>0</v>
      </c>
      <c r="U3763" s="94">
        <f t="shared" si="650"/>
        <v>0</v>
      </c>
      <c r="V3763" s="98">
        <f>U3763+IFERROR(VLOOKUP(A3763,$B$5:$V3762,21,FALSE),0)</f>
        <v>0</v>
      </c>
      <c r="W3763" s="99" t="str">
        <f>IF(Y3763&lt;&gt;"",AD3763&amp;"X"&amp;VLOOKUP(INT(N3763),'Cap. Corr. &amp; Prot.'!$J$4:$M$669,4,FALSE),"")</f>
        <v/>
      </c>
      <c r="X3763" s="100"/>
      <c r="Y3763" s="118"/>
      <c r="Z3763" s="102"/>
      <c r="AB3763" s="59" t="str">
        <f t="shared" si="651"/>
        <v/>
      </c>
      <c r="AC3763" s="59" t="str">
        <f t="shared" si="652"/>
        <v/>
      </c>
      <c r="AD3763" s="59" t="str">
        <f>IFERROR(VLOOKUP('Capacidad_&amp;_Regulación'!H3763,Regulaciones!$L$3:$M$7,2,FALSE),"")</f>
        <v/>
      </c>
      <c r="AE3763" s="74" t="str">
        <f t="shared" si="653"/>
        <v/>
      </c>
      <c r="AF3763" s="74" t="str">
        <f t="shared" si="654"/>
        <v/>
      </c>
      <c r="AG3763" s="74" t="str">
        <f t="shared" si="655"/>
        <v/>
      </c>
      <c r="AH3763" s="74">
        <f>IF(AD3763&lt;&gt;"",VLOOKUP($K$1,'Fact. Corr.'!$B$5:$G$7,HLOOKUP(H3763,'Fact. Corr.'!$C$4:$G$8,5,FALSE),FALSE),0)</f>
        <v>0</v>
      </c>
    </row>
    <row r="3764" spans="1:34" ht="20.100000000000001" hidden="1" customHeight="1" x14ac:dyDescent="0.2">
      <c r="A3764" s="109"/>
      <c r="B3764" s="119"/>
      <c r="C3764" s="111"/>
      <c r="D3764" s="112"/>
      <c r="E3764" s="107">
        <f t="shared" si="646"/>
        <v>0</v>
      </c>
      <c r="F3764" s="108">
        <f t="shared" si="647"/>
        <v>0</v>
      </c>
      <c r="G3764" s="114"/>
      <c r="H3764" s="113"/>
      <c r="I3764" s="114"/>
      <c r="J3764" s="115"/>
      <c r="K3764" s="89"/>
      <c r="L3764" s="116"/>
      <c r="M3764" s="117"/>
      <c r="N3764" s="94" t="str">
        <f t="shared" si="656"/>
        <v/>
      </c>
      <c r="O3764" s="87" t="str">
        <f>IF(N3764&lt;&gt;"",IF(J3764="CR",VLOOKUP(ROUND(N3764,0),'Cap. Corr. &amp; Prot.'!$J$4:$L$669,3,FALSE),VLOOKUP(ROUND(N3764,0),'Cap. Corr. &amp; Prot.'!$J$4:$K$669,2,FALSE)),"")</f>
        <v/>
      </c>
      <c r="P3764" s="95">
        <f t="shared" si="648"/>
        <v>0</v>
      </c>
      <c r="Q3764" s="96" t="str">
        <f>IFERROR(VLOOKUP(Y3764,'Constantes KG'!$B$7:$G$22,HLOOKUP(I3764,'Constantes KG'!$C$5:$G$6,2,FALSE),FALSE),"")</f>
        <v/>
      </c>
      <c r="R3764" s="97">
        <f t="shared" si="649"/>
        <v>0</v>
      </c>
      <c r="S3764" s="149">
        <f>IFERROR(VLOOKUP(J3764,Regulaciones!$B$3:$C$9,2,FALSE),0)</f>
        <v>0</v>
      </c>
      <c r="T3764" s="149">
        <f>S3764+IFERROR(VLOOKUP(A3764,$B$5:$T3763,19,FALSE),0)</f>
        <v>0</v>
      </c>
      <c r="U3764" s="94">
        <f t="shared" si="650"/>
        <v>0</v>
      </c>
      <c r="V3764" s="98">
        <f>U3764+IFERROR(VLOOKUP(A3764,$B$5:$V3763,21,FALSE),0)</f>
        <v>0</v>
      </c>
      <c r="W3764" s="99" t="str">
        <f>IF(Y3764&lt;&gt;"",AD3764&amp;"X"&amp;VLOOKUP(INT(N3764),'Cap. Corr. &amp; Prot.'!$J$4:$M$669,4,FALSE),"")</f>
        <v/>
      </c>
      <c r="X3764" s="100"/>
      <c r="Y3764" s="118"/>
      <c r="Z3764" s="102"/>
      <c r="AB3764" s="59" t="str">
        <f t="shared" si="651"/>
        <v/>
      </c>
      <c r="AC3764" s="59" t="str">
        <f t="shared" si="652"/>
        <v/>
      </c>
      <c r="AD3764" s="59" t="str">
        <f>IFERROR(VLOOKUP('Capacidad_&amp;_Regulación'!H3764,Regulaciones!$L$3:$M$7,2,FALSE),"")</f>
        <v/>
      </c>
      <c r="AE3764" s="74" t="str">
        <f t="shared" si="653"/>
        <v/>
      </c>
      <c r="AF3764" s="74" t="str">
        <f t="shared" si="654"/>
        <v/>
      </c>
      <c r="AG3764" s="74" t="str">
        <f t="shared" si="655"/>
        <v/>
      </c>
      <c r="AH3764" s="74">
        <f>IF(AD3764&lt;&gt;"",VLOOKUP($K$1,'Fact. Corr.'!$B$5:$G$7,HLOOKUP(H3764,'Fact. Corr.'!$C$4:$G$8,5,FALSE),FALSE),0)</f>
        <v>0</v>
      </c>
    </row>
    <row r="3765" spans="1:34" ht="20.100000000000001" hidden="1" customHeight="1" x14ac:dyDescent="0.2">
      <c r="A3765" s="109"/>
      <c r="B3765" s="119"/>
      <c r="C3765" s="111"/>
      <c r="D3765" s="112"/>
      <c r="E3765" s="107">
        <f t="shared" si="646"/>
        <v>0</v>
      </c>
      <c r="F3765" s="108">
        <f t="shared" si="647"/>
        <v>0</v>
      </c>
      <c r="G3765" s="114"/>
      <c r="H3765" s="113"/>
      <c r="I3765" s="114"/>
      <c r="J3765" s="115"/>
      <c r="K3765" s="89"/>
      <c r="L3765" s="116"/>
      <c r="M3765" s="117"/>
      <c r="N3765" s="94" t="str">
        <f t="shared" si="656"/>
        <v/>
      </c>
      <c r="O3765" s="87" t="str">
        <f>IF(N3765&lt;&gt;"",IF(J3765="CR",VLOOKUP(ROUND(N3765,0),'Cap. Corr. &amp; Prot.'!$J$4:$L$669,3,FALSE),VLOOKUP(ROUND(N3765,0),'Cap. Corr. &amp; Prot.'!$J$4:$K$669,2,FALSE)),"")</f>
        <v/>
      </c>
      <c r="P3765" s="95">
        <f t="shared" si="648"/>
        <v>0</v>
      </c>
      <c r="Q3765" s="96" t="str">
        <f>IFERROR(VLOOKUP(Y3765,'Constantes KG'!$B$7:$G$22,HLOOKUP(I3765,'Constantes KG'!$C$5:$G$6,2,FALSE),FALSE),"")</f>
        <v/>
      </c>
      <c r="R3765" s="97">
        <f t="shared" si="649"/>
        <v>0</v>
      </c>
      <c r="S3765" s="149">
        <f>IFERROR(VLOOKUP(J3765,Regulaciones!$B$3:$C$9,2,FALSE),0)</f>
        <v>0</v>
      </c>
      <c r="T3765" s="149">
        <f>S3765+IFERROR(VLOOKUP(A3765,$B$5:$T3764,19,FALSE),0)</f>
        <v>0</v>
      </c>
      <c r="U3765" s="94">
        <f t="shared" si="650"/>
        <v>0</v>
      </c>
      <c r="V3765" s="98">
        <f>U3765+IFERROR(VLOOKUP(A3765,$B$5:$V3764,21,FALSE),0)</f>
        <v>0</v>
      </c>
      <c r="W3765" s="99" t="str">
        <f>IF(Y3765&lt;&gt;"",AD3765&amp;"X"&amp;VLOOKUP(INT(N3765),'Cap. Corr. &amp; Prot.'!$J$4:$M$669,4,FALSE),"")</f>
        <v/>
      </c>
      <c r="X3765" s="100"/>
      <c r="Y3765" s="118"/>
      <c r="Z3765" s="102"/>
      <c r="AB3765" s="59" t="str">
        <f t="shared" si="651"/>
        <v/>
      </c>
      <c r="AC3765" s="59" t="str">
        <f t="shared" si="652"/>
        <v/>
      </c>
      <c r="AD3765" s="59" t="str">
        <f>IFERROR(VLOOKUP('Capacidad_&amp;_Regulación'!H3765,Regulaciones!$L$3:$M$7,2,FALSE),"")</f>
        <v/>
      </c>
      <c r="AE3765" s="74" t="str">
        <f t="shared" si="653"/>
        <v/>
      </c>
      <c r="AF3765" s="74" t="str">
        <f t="shared" si="654"/>
        <v/>
      </c>
      <c r="AG3765" s="74" t="str">
        <f t="shared" si="655"/>
        <v/>
      </c>
      <c r="AH3765" s="74">
        <f>IF(AD3765&lt;&gt;"",VLOOKUP($K$1,'Fact. Corr.'!$B$5:$G$7,HLOOKUP(H3765,'Fact. Corr.'!$C$4:$G$8,5,FALSE),FALSE),0)</f>
        <v>0</v>
      </c>
    </row>
    <row r="3766" spans="1:34" ht="20.100000000000001" hidden="1" customHeight="1" x14ac:dyDescent="0.2">
      <c r="A3766" s="109"/>
      <c r="B3766" s="119"/>
      <c r="C3766" s="111"/>
      <c r="D3766" s="112"/>
      <c r="E3766" s="107">
        <f t="shared" si="646"/>
        <v>0</v>
      </c>
      <c r="F3766" s="108">
        <f t="shared" si="647"/>
        <v>0</v>
      </c>
      <c r="G3766" s="114"/>
      <c r="H3766" s="113"/>
      <c r="I3766" s="114"/>
      <c r="J3766" s="115"/>
      <c r="K3766" s="89"/>
      <c r="L3766" s="116"/>
      <c r="M3766" s="117"/>
      <c r="N3766" s="94" t="str">
        <f t="shared" si="656"/>
        <v/>
      </c>
      <c r="O3766" s="87" t="str">
        <f>IF(N3766&lt;&gt;"",IF(J3766="CR",VLOOKUP(ROUND(N3766,0),'Cap. Corr. &amp; Prot.'!$J$4:$L$669,3,FALSE),VLOOKUP(ROUND(N3766,0),'Cap. Corr. &amp; Prot.'!$J$4:$K$669,2,FALSE)),"")</f>
        <v/>
      </c>
      <c r="P3766" s="95">
        <f t="shared" si="648"/>
        <v>0</v>
      </c>
      <c r="Q3766" s="96" t="str">
        <f>IFERROR(VLOOKUP(Y3766,'Constantes KG'!$B$7:$G$22,HLOOKUP(I3766,'Constantes KG'!$C$5:$G$6,2,FALSE),FALSE),"")</f>
        <v/>
      </c>
      <c r="R3766" s="97">
        <f t="shared" si="649"/>
        <v>0</v>
      </c>
      <c r="S3766" s="149">
        <f>IFERROR(VLOOKUP(J3766,Regulaciones!$B$3:$C$9,2,FALSE),0)</f>
        <v>0</v>
      </c>
      <c r="T3766" s="149">
        <f>S3766+IFERROR(VLOOKUP(A3766,$B$5:$T3765,19,FALSE),0)</f>
        <v>0</v>
      </c>
      <c r="U3766" s="94">
        <f t="shared" si="650"/>
        <v>0</v>
      </c>
      <c r="V3766" s="98">
        <f>U3766+IFERROR(VLOOKUP(A3766,$B$5:$V3765,21,FALSE),0)</f>
        <v>0</v>
      </c>
      <c r="W3766" s="99" t="str">
        <f>IF(Y3766&lt;&gt;"",AD3766&amp;"X"&amp;VLOOKUP(INT(N3766),'Cap. Corr. &amp; Prot.'!$J$4:$M$669,4,FALSE),"")</f>
        <v/>
      </c>
      <c r="X3766" s="100"/>
      <c r="Y3766" s="118"/>
      <c r="Z3766" s="102"/>
      <c r="AB3766" s="59" t="str">
        <f t="shared" si="651"/>
        <v/>
      </c>
      <c r="AC3766" s="59" t="str">
        <f t="shared" si="652"/>
        <v/>
      </c>
      <c r="AD3766" s="59" t="str">
        <f>IFERROR(VLOOKUP('Capacidad_&amp;_Regulación'!H3766,Regulaciones!$L$3:$M$7,2,FALSE),"")</f>
        <v/>
      </c>
      <c r="AE3766" s="74" t="str">
        <f t="shared" si="653"/>
        <v/>
      </c>
      <c r="AF3766" s="74" t="str">
        <f t="shared" si="654"/>
        <v/>
      </c>
      <c r="AG3766" s="74" t="str">
        <f t="shared" si="655"/>
        <v/>
      </c>
      <c r="AH3766" s="74">
        <f>IF(AD3766&lt;&gt;"",VLOOKUP($K$1,'Fact. Corr.'!$B$5:$G$7,HLOOKUP(H3766,'Fact. Corr.'!$C$4:$G$8,5,FALSE),FALSE),0)</f>
        <v>0</v>
      </c>
    </row>
    <row r="3767" spans="1:34" ht="20.100000000000001" hidden="1" customHeight="1" x14ac:dyDescent="0.2">
      <c r="A3767" s="109"/>
      <c r="B3767" s="119"/>
      <c r="C3767" s="111"/>
      <c r="D3767" s="112"/>
      <c r="E3767" s="107">
        <f t="shared" si="646"/>
        <v>0</v>
      </c>
      <c r="F3767" s="108">
        <f t="shared" si="647"/>
        <v>0</v>
      </c>
      <c r="G3767" s="114"/>
      <c r="H3767" s="113"/>
      <c r="I3767" s="114"/>
      <c r="J3767" s="115"/>
      <c r="K3767" s="89"/>
      <c r="L3767" s="116"/>
      <c r="M3767" s="117"/>
      <c r="N3767" s="94" t="str">
        <f t="shared" si="656"/>
        <v/>
      </c>
      <c r="O3767" s="87" t="str">
        <f>IF(N3767&lt;&gt;"",IF(J3767="CR",VLOOKUP(ROUND(N3767,0),'Cap. Corr. &amp; Prot.'!$J$4:$L$669,3,FALSE),VLOOKUP(ROUND(N3767,0),'Cap. Corr. &amp; Prot.'!$J$4:$K$669,2,FALSE)),"")</f>
        <v/>
      </c>
      <c r="P3767" s="95">
        <f t="shared" si="648"/>
        <v>0</v>
      </c>
      <c r="Q3767" s="96" t="str">
        <f>IFERROR(VLOOKUP(Y3767,'Constantes KG'!$B$7:$G$22,HLOOKUP(I3767,'Constantes KG'!$C$5:$G$6,2,FALSE),FALSE),"")</f>
        <v/>
      </c>
      <c r="R3767" s="97">
        <f t="shared" si="649"/>
        <v>0</v>
      </c>
      <c r="S3767" s="149">
        <f>IFERROR(VLOOKUP(J3767,Regulaciones!$B$3:$C$9,2,FALSE),0)</f>
        <v>0</v>
      </c>
      <c r="T3767" s="149">
        <f>S3767+IFERROR(VLOOKUP(A3767,$B$5:$T3766,19,FALSE),0)</f>
        <v>0</v>
      </c>
      <c r="U3767" s="94">
        <f t="shared" si="650"/>
        <v>0</v>
      </c>
      <c r="V3767" s="98">
        <f>U3767+IFERROR(VLOOKUP(A3767,$B$5:$V3766,21,FALSE),0)</f>
        <v>0</v>
      </c>
      <c r="W3767" s="99" t="str">
        <f>IF(Y3767&lt;&gt;"",AD3767&amp;"X"&amp;VLOOKUP(INT(N3767),'Cap. Corr. &amp; Prot.'!$J$4:$M$669,4,FALSE),"")</f>
        <v/>
      </c>
      <c r="X3767" s="100"/>
      <c r="Y3767" s="118"/>
      <c r="Z3767" s="102"/>
      <c r="AB3767" s="59" t="str">
        <f t="shared" si="651"/>
        <v/>
      </c>
      <c r="AC3767" s="59" t="str">
        <f t="shared" si="652"/>
        <v/>
      </c>
      <c r="AD3767" s="59" t="str">
        <f>IFERROR(VLOOKUP('Capacidad_&amp;_Regulación'!H3767,Regulaciones!$L$3:$M$7,2,FALSE),"")</f>
        <v/>
      </c>
      <c r="AE3767" s="74" t="str">
        <f t="shared" si="653"/>
        <v/>
      </c>
      <c r="AF3767" s="74" t="str">
        <f t="shared" si="654"/>
        <v/>
      </c>
      <c r="AG3767" s="74" t="str">
        <f t="shared" si="655"/>
        <v/>
      </c>
      <c r="AH3767" s="74">
        <f>IF(AD3767&lt;&gt;"",VLOOKUP($K$1,'Fact. Corr.'!$B$5:$G$7,HLOOKUP(H3767,'Fact. Corr.'!$C$4:$G$8,5,FALSE),FALSE),0)</f>
        <v>0</v>
      </c>
    </row>
    <row r="3768" spans="1:34" ht="20.100000000000001" hidden="1" customHeight="1" x14ac:dyDescent="0.2">
      <c r="A3768" s="109"/>
      <c r="B3768" s="119"/>
      <c r="C3768" s="111"/>
      <c r="D3768" s="112"/>
      <c r="E3768" s="107">
        <f t="shared" si="646"/>
        <v>0</v>
      </c>
      <c r="F3768" s="108">
        <f t="shared" si="647"/>
        <v>0</v>
      </c>
      <c r="G3768" s="114"/>
      <c r="H3768" s="113"/>
      <c r="I3768" s="114"/>
      <c r="J3768" s="115"/>
      <c r="K3768" s="89"/>
      <c r="L3768" s="116"/>
      <c r="M3768" s="117"/>
      <c r="N3768" s="94" t="str">
        <f t="shared" si="656"/>
        <v/>
      </c>
      <c r="O3768" s="87" t="str">
        <f>IF(N3768&lt;&gt;"",IF(J3768="CR",VLOOKUP(ROUND(N3768,0),'Cap. Corr. &amp; Prot.'!$J$4:$L$669,3,FALSE),VLOOKUP(ROUND(N3768,0),'Cap. Corr. &amp; Prot.'!$J$4:$K$669,2,FALSE)),"")</f>
        <v/>
      </c>
      <c r="P3768" s="95">
        <f t="shared" si="648"/>
        <v>0</v>
      </c>
      <c r="Q3768" s="96" t="str">
        <f>IFERROR(VLOOKUP(Y3768,'Constantes KG'!$B$7:$G$22,HLOOKUP(I3768,'Constantes KG'!$C$5:$G$6,2,FALSE),FALSE),"")</f>
        <v/>
      </c>
      <c r="R3768" s="97">
        <f t="shared" si="649"/>
        <v>0</v>
      </c>
      <c r="S3768" s="149">
        <f>IFERROR(VLOOKUP(J3768,Regulaciones!$B$3:$C$9,2,FALSE),0)</f>
        <v>0</v>
      </c>
      <c r="T3768" s="149">
        <f>S3768+IFERROR(VLOOKUP(A3768,$B$5:$T3767,19,FALSE),0)</f>
        <v>0</v>
      </c>
      <c r="U3768" s="94">
        <f t="shared" si="650"/>
        <v>0</v>
      </c>
      <c r="V3768" s="98">
        <f>U3768+IFERROR(VLOOKUP(A3768,$B$5:$V3767,21,FALSE),0)</f>
        <v>0</v>
      </c>
      <c r="W3768" s="99" t="str">
        <f>IF(Y3768&lt;&gt;"",AD3768&amp;"X"&amp;VLOOKUP(INT(N3768),'Cap. Corr. &amp; Prot.'!$J$4:$M$669,4,FALSE),"")</f>
        <v/>
      </c>
      <c r="X3768" s="100"/>
      <c r="Y3768" s="118"/>
      <c r="Z3768" s="102"/>
      <c r="AB3768" s="59" t="str">
        <f t="shared" si="651"/>
        <v/>
      </c>
      <c r="AC3768" s="59" t="str">
        <f t="shared" si="652"/>
        <v/>
      </c>
      <c r="AD3768" s="59" t="str">
        <f>IFERROR(VLOOKUP('Capacidad_&amp;_Regulación'!H3768,Regulaciones!$L$3:$M$7,2,FALSE),"")</f>
        <v/>
      </c>
      <c r="AE3768" s="74" t="str">
        <f t="shared" si="653"/>
        <v/>
      </c>
      <c r="AF3768" s="74" t="str">
        <f t="shared" si="654"/>
        <v/>
      </c>
      <c r="AG3768" s="74" t="str">
        <f t="shared" si="655"/>
        <v/>
      </c>
      <c r="AH3768" s="74">
        <f>IF(AD3768&lt;&gt;"",VLOOKUP($K$1,'Fact. Corr.'!$B$5:$G$7,HLOOKUP(H3768,'Fact. Corr.'!$C$4:$G$8,5,FALSE),FALSE),0)</f>
        <v>0</v>
      </c>
    </row>
    <row r="3769" spans="1:34" ht="20.100000000000001" hidden="1" customHeight="1" x14ac:dyDescent="0.2">
      <c r="A3769" s="109"/>
      <c r="B3769" s="119"/>
      <c r="C3769" s="111"/>
      <c r="D3769" s="112"/>
      <c r="E3769" s="107">
        <f t="shared" si="646"/>
        <v>0</v>
      </c>
      <c r="F3769" s="108">
        <f t="shared" si="647"/>
        <v>0</v>
      </c>
      <c r="G3769" s="114"/>
      <c r="H3769" s="113"/>
      <c r="I3769" s="114"/>
      <c r="J3769" s="115"/>
      <c r="K3769" s="89"/>
      <c r="L3769" s="116"/>
      <c r="M3769" s="117"/>
      <c r="N3769" s="94" t="str">
        <f t="shared" si="656"/>
        <v/>
      </c>
      <c r="O3769" s="87" t="str">
        <f>IF(N3769&lt;&gt;"",IF(J3769="CR",VLOOKUP(ROUND(N3769,0),'Cap. Corr. &amp; Prot.'!$J$4:$L$669,3,FALSE),VLOOKUP(ROUND(N3769,0),'Cap. Corr. &amp; Prot.'!$J$4:$K$669,2,FALSE)),"")</f>
        <v/>
      </c>
      <c r="P3769" s="95">
        <f t="shared" si="648"/>
        <v>0</v>
      </c>
      <c r="Q3769" s="96" t="str">
        <f>IFERROR(VLOOKUP(Y3769,'Constantes KG'!$B$7:$G$22,HLOOKUP(I3769,'Constantes KG'!$C$5:$G$6,2,FALSE),FALSE),"")</f>
        <v/>
      </c>
      <c r="R3769" s="97">
        <f t="shared" si="649"/>
        <v>0</v>
      </c>
      <c r="S3769" s="149">
        <f>IFERROR(VLOOKUP(J3769,Regulaciones!$B$3:$C$9,2,FALSE),0)</f>
        <v>0</v>
      </c>
      <c r="T3769" s="149">
        <f>S3769+IFERROR(VLOOKUP(A3769,$B$5:$T3768,19,FALSE),0)</f>
        <v>0</v>
      </c>
      <c r="U3769" s="94">
        <f t="shared" si="650"/>
        <v>0</v>
      </c>
      <c r="V3769" s="98">
        <f>U3769+IFERROR(VLOOKUP(A3769,$B$5:$V3768,21,FALSE),0)</f>
        <v>0</v>
      </c>
      <c r="W3769" s="99" t="str">
        <f>IF(Y3769&lt;&gt;"",AD3769&amp;"X"&amp;VLOOKUP(INT(N3769),'Cap. Corr. &amp; Prot.'!$J$4:$M$669,4,FALSE),"")</f>
        <v/>
      </c>
      <c r="X3769" s="100"/>
      <c r="Y3769" s="118"/>
      <c r="Z3769" s="102"/>
      <c r="AB3769" s="59" t="str">
        <f t="shared" si="651"/>
        <v/>
      </c>
      <c r="AC3769" s="59" t="str">
        <f t="shared" si="652"/>
        <v/>
      </c>
      <c r="AD3769" s="59" t="str">
        <f>IFERROR(VLOOKUP('Capacidad_&amp;_Regulación'!H3769,Regulaciones!$L$3:$M$7,2,FALSE),"")</f>
        <v/>
      </c>
      <c r="AE3769" s="74" t="str">
        <f t="shared" si="653"/>
        <v/>
      </c>
      <c r="AF3769" s="74" t="str">
        <f t="shared" si="654"/>
        <v/>
      </c>
      <c r="AG3769" s="74" t="str">
        <f t="shared" si="655"/>
        <v/>
      </c>
      <c r="AH3769" s="74">
        <f>IF(AD3769&lt;&gt;"",VLOOKUP($K$1,'Fact. Corr.'!$B$5:$G$7,HLOOKUP(H3769,'Fact. Corr.'!$C$4:$G$8,5,FALSE),FALSE),0)</f>
        <v>0</v>
      </c>
    </row>
    <row r="3770" spans="1:34" ht="20.100000000000001" hidden="1" customHeight="1" x14ac:dyDescent="0.2">
      <c r="A3770" s="109"/>
      <c r="B3770" s="119"/>
      <c r="C3770" s="111"/>
      <c r="D3770" s="112"/>
      <c r="E3770" s="107">
        <f t="shared" si="646"/>
        <v>0</v>
      </c>
      <c r="F3770" s="108">
        <f t="shared" si="647"/>
        <v>0</v>
      </c>
      <c r="G3770" s="114"/>
      <c r="H3770" s="113"/>
      <c r="I3770" s="114"/>
      <c r="J3770" s="115"/>
      <c r="K3770" s="89"/>
      <c r="L3770" s="116"/>
      <c r="M3770" s="117"/>
      <c r="N3770" s="94" t="str">
        <f t="shared" si="656"/>
        <v/>
      </c>
      <c r="O3770" s="87" t="str">
        <f>IF(N3770&lt;&gt;"",IF(J3770="CR",VLOOKUP(ROUND(N3770,0),'Cap. Corr. &amp; Prot.'!$J$4:$L$669,3,FALSE),VLOOKUP(ROUND(N3770,0),'Cap. Corr. &amp; Prot.'!$J$4:$K$669,2,FALSE)),"")</f>
        <v/>
      </c>
      <c r="P3770" s="95">
        <f t="shared" si="648"/>
        <v>0</v>
      </c>
      <c r="Q3770" s="96" t="str">
        <f>IFERROR(VLOOKUP(Y3770,'Constantes KG'!$B$7:$G$22,HLOOKUP(I3770,'Constantes KG'!$C$5:$G$6,2,FALSE),FALSE),"")</f>
        <v/>
      </c>
      <c r="R3770" s="97">
        <f t="shared" si="649"/>
        <v>0</v>
      </c>
      <c r="S3770" s="149">
        <f>IFERROR(VLOOKUP(J3770,Regulaciones!$B$3:$C$9,2,FALSE),0)</f>
        <v>0</v>
      </c>
      <c r="T3770" s="149">
        <f>S3770+IFERROR(VLOOKUP(A3770,$B$5:$T3769,19,FALSE),0)</f>
        <v>0</v>
      </c>
      <c r="U3770" s="94">
        <f t="shared" si="650"/>
        <v>0</v>
      </c>
      <c r="V3770" s="98">
        <f>U3770+IFERROR(VLOOKUP(A3770,$B$5:$V3769,21,FALSE),0)</f>
        <v>0</v>
      </c>
      <c r="W3770" s="99" t="str">
        <f>IF(Y3770&lt;&gt;"",AD3770&amp;"X"&amp;VLOOKUP(INT(N3770),'Cap. Corr. &amp; Prot.'!$J$4:$M$669,4,FALSE),"")</f>
        <v/>
      </c>
      <c r="X3770" s="100"/>
      <c r="Y3770" s="118"/>
      <c r="Z3770" s="102"/>
      <c r="AB3770" s="59" t="str">
        <f t="shared" si="651"/>
        <v/>
      </c>
      <c r="AC3770" s="59" t="str">
        <f t="shared" si="652"/>
        <v/>
      </c>
      <c r="AD3770" s="59" t="str">
        <f>IFERROR(VLOOKUP('Capacidad_&amp;_Regulación'!H3770,Regulaciones!$L$3:$M$7,2,FALSE),"")</f>
        <v/>
      </c>
      <c r="AE3770" s="74" t="str">
        <f t="shared" si="653"/>
        <v/>
      </c>
      <c r="AF3770" s="74" t="str">
        <f t="shared" si="654"/>
        <v/>
      </c>
      <c r="AG3770" s="74" t="str">
        <f t="shared" si="655"/>
        <v/>
      </c>
      <c r="AH3770" s="74">
        <f>IF(AD3770&lt;&gt;"",VLOOKUP($K$1,'Fact. Corr.'!$B$5:$G$7,HLOOKUP(H3770,'Fact. Corr.'!$C$4:$G$8,5,FALSE),FALSE),0)</f>
        <v>0</v>
      </c>
    </row>
    <row r="3771" spans="1:34" ht="20.100000000000001" hidden="1" customHeight="1" x14ac:dyDescent="0.2">
      <c r="A3771" s="109"/>
      <c r="B3771" s="119"/>
      <c r="C3771" s="111"/>
      <c r="D3771" s="112"/>
      <c r="E3771" s="107">
        <f t="shared" si="646"/>
        <v>0</v>
      </c>
      <c r="F3771" s="108">
        <f t="shared" si="647"/>
        <v>0</v>
      </c>
      <c r="G3771" s="114"/>
      <c r="H3771" s="113"/>
      <c r="I3771" s="114"/>
      <c r="J3771" s="115"/>
      <c r="K3771" s="89"/>
      <c r="L3771" s="116"/>
      <c r="M3771" s="117"/>
      <c r="N3771" s="94" t="str">
        <f t="shared" si="656"/>
        <v/>
      </c>
      <c r="O3771" s="87" t="str">
        <f>IF(N3771&lt;&gt;"",IF(J3771="CR",VLOOKUP(ROUND(N3771,0),'Cap. Corr. &amp; Prot.'!$J$4:$L$669,3,FALSE),VLOOKUP(ROUND(N3771,0),'Cap. Corr. &amp; Prot.'!$J$4:$K$669,2,FALSE)),"")</f>
        <v/>
      </c>
      <c r="P3771" s="95">
        <f t="shared" si="648"/>
        <v>0</v>
      </c>
      <c r="Q3771" s="96" t="str">
        <f>IFERROR(VLOOKUP(Y3771,'Constantes KG'!$B$7:$G$22,HLOOKUP(I3771,'Constantes KG'!$C$5:$G$6,2,FALSE),FALSE),"")</f>
        <v/>
      </c>
      <c r="R3771" s="97">
        <f t="shared" si="649"/>
        <v>0</v>
      </c>
      <c r="S3771" s="149">
        <f>IFERROR(VLOOKUP(J3771,Regulaciones!$B$3:$C$9,2,FALSE),0)</f>
        <v>0</v>
      </c>
      <c r="T3771" s="149">
        <f>S3771+IFERROR(VLOOKUP(A3771,$B$5:$T3770,19,FALSE),0)</f>
        <v>0</v>
      </c>
      <c r="U3771" s="94">
        <f t="shared" si="650"/>
        <v>0</v>
      </c>
      <c r="V3771" s="98">
        <f>U3771+IFERROR(VLOOKUP(A3771,$B$5:$V3770,21,FALSE),0)</f>
        <v>0</v>
      </c>
      <c r="W3771" s="99" t="str">
        <f>IF(Y3771&lt;&gt;"",AD3771&amp;"X"&amp;VLOOKUP(INT(N3771),'Cap. Corr. &amp; Prot.'!$J$4:$M$669,4,FALSE),"")</f>
        <v/>
      </c>
      <c r="X3771" s="100"/>
      <c r="Y3771" s="118"/>
      <c r="Z3771" s="102"/>
      <c r="AB3771" s="59" t="str">
        <f t="shared" si="651"/>
        <v/>
      </c>
      <c r="AC3771" s="59" t="str">
        <f t="shared" si="652"/>
        <v/>
      </c>
      <c r="AD3771" s="59" t="str">
        <f>IFERROR(VLOOKUP('Capacidad_&amp;_Regulación'!H3771,Regulaciones!$L$3:$M$7,2,FALSE),"")</f>
        <v/>
      </c>
      <c r="AE3771" s="74" t="str">
        <f t="shared" si="653"/>
        <v/>
      </c>
      <c r="AF3771" s="74" t="str">
        <f t="shared" si="654"/>
        <v/>
      </c>
      <c r="AG3771" s="74" t="str">
        <f t="shared" si="655"/>
        <v/>
      </c>
      <c r="AH3771" s="74">
        <f>IF(AD3771&lt;&gt;"",VLOOKUP($K$1,'Fact. Corr.'!$B$5:$G$7,HLOOKUP(H3771,'Fact. Corr.'!$C$4:$G$8,5,FALSE),FALSE),0)</f>
        <v>0</v>
      </c>
    </row>
    <row r="3772" spans="1:34" ht="20.100000000000001" hidden="1" customHeight="1" x14ac:dyDescent="0.2">
      <c r="A3772" s="109"/>
      <c r="B3772" s="119"/>
      <c r="C3772" s="111"/>
      <c r="D3772" s="112"/>
      <c r="E3772" s="107">
        <f t="shared" si="646"/>
        <v>0</v>
      </c>
      <c r="F3772" s="108">
        <f t="shared" si="647"/>
        <v>0</v>
      </c>
      <c r="G3772" s="114"/>
      <c r="H3772" s="113"/>
      <c r="I3772" s="114"/>
      <c r="J3772" s="115"/>
      <c r="K3772" s="89"/>
      <c r="L3772" s="116"/>
      <c r="M3772" s="117"/>
      <c r="N3772" s="94" t="str">
        <f t="shared" si="656"/>
        <v/>
      </c>
      <c r="O3772" s="87" t="str">
        <f>IF(N3772&lt;&gt;"",IF(J3772="CR",VLOOKUP(ROUND(N3772,0),'Cap. Corr. &amp; Prot.'!$J$4:$L$669,3,FALSE),VLOOKUP(ROUND(N3772,0),'Cap. Corr. &amp; Prot.'!$J$4:$K$669,2,FALSE)),"")</f>
        <v/>
      </c>
      <c r="P3772" s="95">
        <f t="shared" si="648"/>
        <v>0</v>
      </c>
      <c r="Q3772" s="96" t="str">
        <f>IFERROR(VLOOKUP(Y3772,'Constantes KG'!$B$7:$G$22,HLOOKUP(I3772,'Constantes KG'!$C$5:$G$6,2,FALSE),FALSE),"")</f>
        <v/>
      </c>
      <c r="R3772" s="97">
        <f t="shared" si="649"/>
        <v>0</v>
      </c>
      <c r="S3772" s="149">
        <f>IFERROR(VLOOKUP(J3772,Regulaciones!$B$3:$C$9,2,FALSE),0)</f>
        <v>0</v>
      </c>
      <c r="T3772" s="149">
        <f>S3772+IFERROR(VLOOKUP(A3772,$B$5:$T3771,19,FALSE),0)</f>
        <v>0</v>
      </c>
      <c r="U3772" s="94">
        <f t="shared" si="650"/>
        <v>0</v>
      </c>
      <c r="V3772" s="98">
        <f>U3772+IFERROR(VLOOKUP(A3772,$B$5:$V3771,21,FALSE),0)</f>
        <v>0</v>
      </c>
      <c r="W3772" s="99" t="str">
        <f>IF(Y3772&lt;&gt;"",AD3772&amp;"X"&amp;VLOOKUP(INT(N3772),'Cap. Corr. &amp; Prot.'!$J$4:$M$669,4,FALSE),"")</f>
        <v/>
      </c>
      <c r="X3772" s="100"/>
      <c r="Y3772" s="118"/>
      <c r="Z3772" s="102"/>
      <c r="AB3772" s="59" t="str">
        <f t="shared" si="651"/>
        <v/>
      </c>
      <c r="AC3772" s="59" t="str">
        <f t="shared" si="652"/>
        <v/>
      </c>
      <c r="AD3772" s="59" t="str">
        <f>IFERROR(VLOOKUP('Capacidad_&amp;_Regulación'!H3772,Regulaciones!$L$3:$M$7,2,FALSE),"")</f>
        <v/>
      </c>
      <c r="AE3772" s="74" t="str">
        <f t="shared" si="653"/>
        <v/>
      </c>
      <c r="AF3772" s="74" t="str">
        <f t="shared" si="654"/>
        <v/>
      </c>
      <c r="AG3772" s="74" t="str">
        <f t="shared" si="655"/>
        <v/>
      </c>
      <c r="AH3772" s="74">
        <f>IF(AD3772&lt;&gt;"",VLOOKUP($K$1,'Fact. Corr.'!$B$5:$G$7,HLOOKUP(H3772,'Fact. Corr.'!$C$4:$G$8,5,FALSE),FALSE),0)</f>
        <v>0</v>
      </c>
    </row>
    <row r="3773" spans="1:34" ht="20.100000000000001" hidden="1" customHeight="1" x14ac:dyDescent="0.2">
      <c r="A3773" s="109"/>
      <c r="B3773" s="119"/>
      <c r="C3773" s="111"/>
      <c r="D3773" s="112"/>
      <c r="E3773" s="107">
        <f t="shared" si="646"/>
        <v>0</v>
      </c>
      <c r="F3773" s="108">
        <f t="shared" si="647"/>
        <v>0</v>
      </c>
      <c r="G3773" s="114"/>
      <c r="H3773" s="113"/>
      <c r="I3773" s="114"/>
      <c r="J3773" s="115"/>
      <c r="K3773" s="89"/>
      <c r="L3773" s="116"/>
      <c r="M3773" s="117"/>
      <c r="N3773" s="94" t="str">
        <f t="shared" si="656"/>
        <v/>
      </c>
      <c r="O3773" s="87" t="str">
        <f>IF(N3773&lt;&gt;"",IF(J3773="CR",VLOOKUP(ROUND(N3773,0),'Cap. Corr. &amp; Prot.'!$J$4:$L$669,3,FALSE),VLOOKUP(ROUND(N3773,0),'Cap. Corr. &amp; Prot.'!$J$4:$K$669,2,FALSE)),"")</f>
        <v/>
      </c>
      <c r="P3773" s="95">
        <f t="shared" si="648"/>
        <v>0</v>
      </c>
      <c r="Q3773" s="96" t="str">
        <f>IFERROR(VLOOKUP(Y3773,'Constantes KG'!$B$7:$G$22,HLOOKUP(I3773,'Constantes KG'!$C$5:$G$6,2,FALSE),FALSE),"")</f>
        <v/>
      </c>
      <c r="R3773" s="97">
        <f t="shared" si="649"/>
        <v>0</v>
      </c>
      <c r="S3773" s="149">
        <f>IFERROR(VLOOKUP(J3773,Regulaciones!$B$3:$C$9,2,FALSE),0)</f>
        <v>0</v>
      </c>
      <c r="T3773" s="149">
        <f>S3773+IFERROR(VLOOKUP(A3773,$B$5:$T3772,19,FALSE),0)</f>
        <v>0</v>
      </c>
      <c r="U3773" s="94">
        <f t="shared" si="650"/>
        <v>0</v>
      </c>
      <c r="V3773" s="98">
        <f>U3773+IFERROR(VLOOKUP(A3773,$B$5:$V3772,21,FALSE),0)</f>
        <v>0</v>
      </c>
      <c r="W3773" s="99" t="str">
        <f>IF(Y3773&lt;&gt;"",AD3773&amp;"X"&amp;VLOOKUP(INT(N3773),'Cap. Corr. &amp; Prot.'!$J$4:$M$669,4,FALSE),"")</f>
        <v/>
      </c>
      <c r="X3773" s="100"/>
      <c r="Y3773" s="118"/>
      <c r="Z3773" s="102"/>
      <c r="AB3773" s="59" t="str">
        <f t="shared" si="651"/>
        <v/>
      </c>
      <c r="AC3773" s="59" t="str">
        <f t="shared" si="652"/>
        <v/>
      </c>
      <c r="AD3773" s="59" t="str">
        <f>IFERROR(VLOOKUP('Capacidad_&amp;_Regulación'!H3773,Regulaciones!$L$3:$M$7,2,FALSE),"")</f>
        <v/>
      </c>
      <c r="AE3773" s="74" t="str">
        <f t="shared" si="653"/>
        <v/>
      </c>
      <c r="AF3773" s="74" t="str">
        <f t="shared" si="654"/>
        <v/>
      </c>
      <c r="AG3773" s="74" t="str">
        <f t="shared" si="655"/>
        <v/>
      </c>
      <c r="AH3773" s="74">
        <f>IF(AD3773&lt;&gt;"",VLOOKUP($K$1,'Fact. Corr.'!$B$5:$G$7,HLOOKUP(H3773,'Fact. Corr.'!$C$4:$G$8,5,FALSE),FALSE),0)</f>
        <v>0</v>
      </c>
    </row>
    <row r="3774" spans="1:34" ht="20.100000000000001" hidden="1" customHeight="1" x14ac:dyDescent="0.2">
      <c r="A3774" s="109"/>
      <c r="B3774" s="119"/>
      <c r="C3774" s="111"/>
      <c r="D3774" s="112"/>
      <c r="E3774" s="107">
        <f t="shared" si="646"/>
        <v>0</v>
      </c>
      <c r="F3774" s="108">
        <f t="shared" si="647"/>
        <v>0</v>
      </c>
      <c r="G3774" s="114"/>
      <c r="H3774" s="113"/>
      <c r="I3774" s="114"/>
      <c r="J3774" s="115"/>
      <c r="K3774" s="89"/>
      <c r="L3774" s="116"/>
      <c r="M3774" s="117"/>
      <c r="N3774" s="94" t="str">
        <f t="shared" si="656"/>
        <v/>
      </c>
      <c r="O3774" s="87" t="str">
        <f>IF(N3774&lt;&gt;"",IF(J3774="CR",VLOOKUP(ROUND(N3774,0),'Cap. Corr. &amp; Prot.'!$J$4:$L$669,3,FALSE),VLOOKUP(ROUND(N3774,0),'Cap. Corr. &amp; Prot.'!$J$4:$K$669,2,FALSE)),"")</f>
        <v/>
      </c>
      <c r="P3774" s="95">
        <f t="shared" si="648"/>
        <v>0</v>
      </c>
      <c r="Q3774" s="96" t="str">
        <f>IFERROR(VLOOKUP(Y3774,'Constantes KG'!$B$7:$G$22,HLOOKUP(I3774,'Constantes KG'!$C$5:$G$6,2,FALSE),FALSE),"")</f>
        <v/>
      </c>
      <c r="R3774" s="97">
        <f t="shared" si="649"/>
        <v>0</v>
      </c>
      <c r="S3774" s="149">
        <f>IFERROR(VLOOKUP(J3774,Regulaciones!$B$3:$C$9,2,FALSE),0)</f>
        <v>0</v>
      </c>
      <c r="T3774" s="149">
        <f>S3774+IFERROR(VLOOKUP(A3774,$B$5:$T3773,19,FALSE),0)</f>
        <v>0</v>
      </c>
      <c r="U3774" s="94">
        <f t="shared" si="650"/>
        <v>0</v>
      </c>
      <c r="V3774" s="98">
        <f>U3774+IFERROR(VLOOKUP(A3774,$B$5:$V3773,21,FALSE),0)</f>
        <v>0</v>
      </c>
      <c r="W3774" s="99" t="str">
        <f>IF(Y3774&lt;&gt;"",AD3774&amp;"X"&amp;VLOOKUP(INT(N3774),'Cap. Corr. &amp; Prot.'!$J$4:$M$669,4,FALSE),"")</f>
        <v/>
      </c>
      <c r="X3774" s="100"/>
      <c r="Y3774" s="118"/>
      <c r="Z3774" s="102"/>
      <c r="AB3774" s="59" t="str">
        <f t="shared" si="651"/>
        <v/>
      </c>
      <c r="AC3774" s="59" t="str">
        <f t="shared" si="652"/>
        <v/>
      </c>
      <c r="AD3774" s="59" t="str">
        <f>IFERROR(VLOOKUP('Capacidad_&amp;_Regulación'!H3774,Regulaciones!$L$3:$M$7,2,FALSE),"")</f>
        <v/>
      </c>
      <c r="AE3774" s="74" t="str">
        <f t="shared" si="653"/>
        <v/>
      </c>
      <c r="AF3774" s="74" t="str">
        <f t="shared" si="654"/>
        <v/>
      </c>
      <c r="AG3774" s="74" t="str">
        <f t="shared" si="655"/>
        <v/>
      </c>
      <c r="AH3774" s="74">
        <f>IF(AD3774&lt;&gt;"",VLOOKUP($K$1,'Fact. Corr.'!$B$5:$G$7,HLOOKUP(H3774,'Fact. Corr.'!$C$4:$G$8,5,FALSE),FALSE),0)</f>
        <v>0</v>
      </c>
    </row>
    <row r="3775" spans="1:34" ht="20.100000000000001" hidden="1" customHeight="1" x14ac:dyDescent="0.2">
      <c r="A3775" s="109"/>
      <c r="B3775" s="119"/>
      <c r="C3775" s="111"/>
      <c r="D3775" s="112"/>
      <c r="E3775" s="107">
        <f t="shared" si="646"/>
        <v>0</v>
      </c>
      <c r="F3775" s="108">
        <f t="shared" si="647"/>
        <v>0</v>
      </c>
      <c r="G3775" s="114"/>
      <c r="H3775" s="113"/>
      <c r="I3775" s="114"/>
      <c r="J3775" s="115"/>
      <c r="K3775" s="89"/>
      <c r="L3775" s="116"/>
      <c r="M3775" s="117"/>
      <c r="N3775" s="94" t="str">
        <f t="shared" si="656"/>
        <v/>
      </c>
      <c r="O3775" s="87" t="str">
        <f>IF(N3775&lt;&gt;"",IF(J3775="CR",VLOOKUP(ROUND(N3775,0),'Cap. Corr. &amp; Prot.'!$J$4:$L$669,3,FALSE),VLOOKUP(ROUND(N3775,0),'Cap. Corr. &amp; Prot.'!$J$4:$K$669,2,FALSE)),"")</f>
        <v/>
      </c>
      <c r="P3775" s="95">
        <f t="shared" si="648"/>
        <v>0</v>
      </c>
      <c r="Q3775" s="96" t="str">
        <f>IFERROR(VLOOKUP(Y3775,'Constantes KG'!$B$7:$G$22,HLOOKUP(I3775,'Constantes KG'!$C$5:$G$6,2,FALSE),FALSE),"")</f>
        <v/>
      </c>
      <c r="R3775" s="97">
        <f t="shared" si="649"/>
        <v>0</v>
      </c>
      <c r="S3775" s="149">
        <f>IFERROR(VLOOKUP(J3775,Regulaciones!$B$3:$C$9,2,FALSE),0)</f>
        <v>0</v>
      </c>
      <c r="T3775" s="149">
        <f>S3775+IFERROR(VLOOKUP(A3775,$B$5:$T3774,19,FALSE),0)</f>
        <v>0</v>
      </c>
      <c r="U3775" s="94">
        <f t="shared" si="650"/>
        <v>0</v>
      </c>
      <c r="V3775" s="98">
        <f>U3775+IFERROR(VLOOKUP(A3775,$B$5:$V3774,21,FALSE),0)</f>
        <v>0</v>
      </c>
      <c r="W3775" s="99" t="str">
        <f>IF(Y3775&lt;&gt;"",AD3775&amp;"X"&amp;VLOOKUP(INT(N3775),'Cap. Corr. &amp; Prot.'!$J$4:$M$669,4,FALSE),"")</f>
        <v/>
      </c>
      <c r="X3775" s="100"/>
      <c r="Y3775" s="118"/>
      <c r="Z3775" s="102"/>
      <c r="AB3775" s="59" t="str">
        <f t="shared" si="651"/>
        <v/>
      </c>
      <c r="AC3775" s="59" t="str">
        <f t="shared" si="652"/>
        <v/>
      </c>
      <c r="AD3775" s="59" t="str">
        <f>IFERROR(VLOOKUP('Capacidad_&amp;_Regulación'!H3775,Regulaciones!$L$3:$M$7,2,FALSE),"")</f>
        <v/>
      </c>
      <c r="AE3775" s="74" t="str">
        <f t="shared" si="653"/>
        <v/>
      </c>
      <c r="AF3775" s="74" t="str">
        <f t="shared" si="654"/>
        <v/>
      </c>
      <c r="AG3775" s="74" t="str">
        <f t="shared" si="655"/>
        <v/>
      </c>
      <c r="AH3775" s="74">
        <f>IF(AD3775&lt;&gt;"",VLOOKUP($K$1,'Fact. Corr.'!$B$5:$G$7,HLOOKUP(H3775,'Fact. Corr.'!$C$4:$G$8,5,FALSE),FALSE),0)</f>
        <v>0</v>
      </c>
    </row>
    <row r="3776" spans="1:34" ht="20.100000000000001" hidden="1" customHeight="1" x14ac:dyDescent="0.2">
      <c r="A3776" s="109"/>
      <c r="B3776" s="119"/>
      <c r="C3776" s="111"/>
      <c r="D3776" s="112"/>
      <c r="E3776" s="107">
        <f t="shared" si="646"/>
        <v>0</v>
      </c>
      <c r="F3776" s="108">
        <f t="shared" si="647"/>
        <v>0</v>
      </c>
      <c r="G3776" s="114"/>
      <c r="H3776" s="113"/>
      <c r="I3776" s="114"/>
      <c r="J3776" s="115"/>
      <c r="K3776" s="89"/>
      <c r="L3776" s="116"/>
      <c r="M3776" s="117"/>
      <c r="N3776" s="94" t="str">
        <f t="shared" si="656"/>
        <v/>
      </c>
      <c r="O3776" s="87" t="str">
        <f>IF(N3776&lt;&gt;"",IF(J3776="CR",VLOOKUP(ROUND(N3776,0),'Cap. Corr. &amp; Prot.'!$J$4:$L$669,3,FALSE),VLOOKUP(ROUND(N3776,0),'Cap. Corr. &amp; Prot.'!$J$4:$K$669,2,FALSE)),"")</f>
        <v/>
      </c>
      <c r="P3776" s="95">
        <f t="shared" si="648"/>
        <v>0</v>
      </c>
      <c r="Q3776" s="96" t="str">
        <f>IFERROR(VLOOKUP(Y3776,'Constantes KG'!$B$7:$G$22,HLOOKUP(I3776,'Constantes KG'!$C$5:$G$6,2,FALSE),FALSE),"")</f>
        <v/>
      </c>
      <c r="R3776" s="97">
        <f t="shared" si="649"/>
        <v>0</v>
      </c>
      <c r="S3776" s="149">
        <f>IFERROR(VLOOKUP(J3776,Regulaciones!$B$3:$C$9,2,FALSE),0)</f>
        <v>0</v>
      </c>
      <c r="T3776" s="149">
        <f>S3776+IFERROR(VLOOKUP(A3776,$B$5:$T3775,19,FALSE),0)</f>
        <v>0</v>
      </c>
      <c r="U3776" s="94">
        <f t="shared" si="650"/>
        <v>0</v>
      </c>
      <c r="V3776" s="98">
        <f>U3776+IFERROR(VLOOKUP(A3776,$B$5:$V3775,21,FALSE),0)</f>
        <v>0</v>
      </c>
      <c r="W3776" s="99" t="str">
        <f>IF(Y3776&lt;&gt;"",AD3776&amp;"X"&amp;VLOOKUP(INT(N3776),'Cap. Corr. &amp; Prot.'!$J$4:$M$669,4,FALSE),"")</f>
        <v/>
      </c>
      <c r="X3776" s="100"/>
      <c r="Y3776" s="118"/>
      <c r="Z3776" s="102"/>
      <c r="AB3776" s="59" t="str">
        <f t="shared" si="651"/>
        <v/>
      </c>
      <c r="AC3776" s="59" t="str">
        <f t="shared" si="652"/>
        <v/>
      </c>
      <c r="AD3776" s="59" t="str">
        <f>IFERROR(VLOOKUP('Capacidad_&amp;_Regulación'!H3776,Regulaciones!$L$3:$M$7,2,FALSE),"")</f>
        <v/>
      </c>
      <c r="AE3776" s="74" t="str">
        <f t="shared" si="653"/>
        <v/>
      </c>
      <c r="AF3776" s="74" t="str">
        <f t="shared" si="654"/>
        <v/>
      </c>
      <c r="AG3776" s="74" t="str">
        <f t="shared" si="655"/>
        <v/>
      </c>
      <c r="AH3776" s="74">
        <f>IF(AD3776&lt;&gt;"",VLOOKUP($K$1,'Fact. Corr.'!$B$5:$G$7,HLOOKUP(H3776,'Fact. Corr.'!$C$4:$G$8,5,FALSE),FALSE),0)</f>
        <v>0</v>
      </c>
    </row>
    <row r="3777" spans="1:34" ht="20.100000000000001" hidden="1" customHeight="1" x14ac:dyDescent="0.2">
      <c r="A3777" s="109"/>
      <c r="B3777" s="119"/>
      <c r="C3777" s="111"/>
      <c r="D3777" s="112"/>
      <c r="E3777" s="107">
        <f t="shared" si="646"/>
        <v>0</v>
      </c>
      <c r="F3777" s="108">
        <f t="shared" si="647"/>
        <v>0</v>
      </c>
      <c r="G3777" s="114"/>
      <c r="H3777" s="113"/>
      <c r="I3777" s="114"/>
      <c r="J3777" s="115"/>
      <c r="K3777" s="89"/>
      <c r="L3777" s="116"/>
      <c r="M3777" s="117"/>
      <c r="N3777" s="94" t="str">
        <f t="shared" si="656"/>
        <v/>
      </c>
      <c r="O3777" s="87" t="str">
        <f>IF(N3777&lt;&gt;"",IF(J3777="CR",VLOOKUP(ROUND(N3777,0),'Cap. Corr. &amp; Prot.'!$J$4:$L$669,3,FALSE),VLOOKUP(ROUND(N3777,0),'Cap. Corr. &amp; Prot.'!$J$4:$K$669,2,FALSE)),"")</f>
        <v/>
      </c>
      <c r="P3777" s="95">
        <f t="shared" si="648"/>
        <v>0</v>
      </c>
      <c r="Q3777" s="96" t="str">
        <f>IFERROR(VLOOKUP(Y3777,'Constantes KG'!$B$7:$G$22,HLOOKUP(I3777,'Constantes KG'!$C$5:$G$6,2,FALSE),FALSE),"")</f>
        <v/>
      </c>
      <c r="R3777" s="97">
        <f t="shared" si="649"/>
        <v>0</v>
      </c>
      <c r="S3777" s="149">
        <f>IFERROR(VLOOKUP(J3777,Regulaciones!$B$3:$C$9,2,FALSE),0)</f>
        <v>0</v>
      </c>
      <c r="T3777" s="149">
        <f>S3777+IFERROR(VLOOKUP(A3777,$B$5:$T3776,19,FALSE),0)</f>
        <v>0</v>
      </c>
      <c r="U3777" s="94">
        <f t="shared" si="650"/>
        <v>0</v>
      </c>
      <c r="V3777" s="98">
        <f>U3777+IFERROR(VLOOKUP(A3777,$B$5:$V3776,21,FALSE),0)</f>
        <v>0</v>
      </c>
      <c r="W3777" s="99" t="str">
        <f>IF(Y3777&lt;&gt;"",AD3777&amp;"X"&amp;VLOOKUP(INT(N3777),'Cap. Corr. &amp; Prot.'!$J$4:$M$669,4,FALSE),"")</f>
        <v/>
      </c>
      <c r="X3777" s="100"/>
      <c r="Y3777" s="118"/>
      <c r="Z3777" s="102"/>
      <c r="AB3777" s="59" t="str">
        <f t="shared" si="651"/>
        <v/>
      </c>
      <c r="AC3777" s="59" t="str">
        <f t="shared" si="652"/>
        <v/>
      </c>
      <c r="AD3777" s="59" t="str">
        <f>IFERROR(VLOOKUP('Capacidad_&amp;_Regulación'!H3777,Regulaciones!$L$3:$M$7,2,FALSE),"")</f>
        <v/>
      </c>
      <c r="AE3777" s="74" t="str">
        <f t="shared" si="653"/>
        <v/>
      </c>
      <c r="AF3777" s="74" t="str">
        <f t="shared" si="654"/>
        <v/>
      </c>
      <c r="AG3777" s="74" t="str">
        <f t="shared" si="655"/>
        <v/>
      </c>
      <c r="AH3777" s="74">
        <f>IF(AD3777&lt;&gt;"",VLOOKUP($K$1,'Fact. Corr.'!$B$5:$G$7,HLOOKUP(H3777,'Fact. Corr.'!$C$4:$G$8,5,FALSE),FALSE),0)</f>
        <v>0</v>
      </c>
    </row>
    <row r="3778" spans="1:34" ht="20.100000000000001" hidden="1" customHeight="1" x14ac:dyDescent="0.2">
      <c r="A3778" s="109"/>
      <c r="B3778" s="119"/>
      <c r="C3778" s="111"/>
      <c r="D3778" s="112"/>
      <c r="E3778" s="107">
        <f t="shared" si="646"/>
        <v>0</v>
      </c>
      <c r="F3778" s="108">
        <f t="shared" si="647"/>
        <v>0</v>
      </c>
      <c r="G3778" s="114"/>
      <c r="H3778" s="113"/>
      <c r="I3778" s="114"/>
      <c r="J3778" s="115"/>
      <c r="K3778" s="89"/>
      <c r="L3778" s="116"/>
      <c r="M3778" s="117"/>
      <c r="N3778" s="94" t="str">
        <f t="shared" si="656"/>
        <v/>
      </c>
      <c r="O3778" s="87" t="str">
        <f>IF(N3778&lt;&gt;"",IF(J3778="CR",VLOOKUP(ROUND(N3778,0),'Cap. Corr. &amp; Prot.'!$J$4:$L$669,3,FALSE),VLOOKUP(ROUND(N3778,0),'Cap. Corr. &amp; Prot.'!$J$4:$K$669,2,FALSE)),"")</f>
        <v/>
      </c>
      <c r="P3778" s="95">
        <f t="shared" si="648"/>
        <v>0</v>
      </c>
      <c r="Q3778" s="96" t="str">
        <f>IFERROR(VLOOKUP(Y3778,'Constantes KG'!$B$7:$G$22,HLOOKUP(I3778,'Constantes KG'!$C$5:$G$6,2,FALSE),FALSE),"")</f>
        <v/>
      </c>
      <c r="R3778" s="97">
        <f t="shared" si="649"/>
        <v>0</v>
      </c>
      <c r="S3778" s="149">
        <f>IFERROR(VLOOKUP(J3778,Regulaciones!$B$3:$C$9,2,FALSE),0)</f>
        <v>0</v>
      </c>
      <c r="T3778" s="149">
        <f>S3778+IFERROR(VLOOKUP(A3778,$B$5:$T3777,19,FALSE),0)</f>
        <v>0</v>
      </c>
      <c r="U3778" s="94">
        <f t="shared" si="650"/>
        <v>0</v>
      </c>
      <c r="V3778" s="98">
        <f>U3778+IFERROR(VLOOKUP(A3778,$B$5:$V3777,21,FALSE),0)</f>
        <v>0</v>
      </c>
      <c r="W3778" s="99" t="str">
        <f>IF(Y3778&lt;&gt;"",AD3778&amp;"X"&amp;VLOOKUP(INT(N3778),'Cap. Corr. &amp; Prot.'!$J$4:$M$669,4,FALSE),"")</f>
        <v/>
      </c>
      <c r="X3778" s="100"/>
      <c r="Y3778" s="118"/>
      <c r="Z3778" s="102"/>
      <c r="AB3778" s="59" t="str">
        <f t="shared" si="651"/>
        <v/>
      </c>
      <c r="AC3778" s="59" t="str">
        <f t="shared" si="652"/>
        <v/>
      </c>
      <c r="AD3778" s="59" t="str">
        <f>IFERROR(VLOOKUP('Capacidad_&amp;_Regulación'!H3778,Regulaciones!$L$3:$M$7,2,FALSE),"")</f>
        <v/>
      </c>
      <c r="AE3778" s="74" t="str">
        <f t="shared" si="653"/>
        <v/>
      </c>
      <c r="AF3778" s="74" t="str">
        <f t="shared" si="654"/>
        <v/>
      </c>
      <c r="AG3778" s="74" t="str">
        <f t="shared" si="655"/>
        <v/>
      </c>
      <c r="AH3778" s="74">
        <f>IF(AD3778&lt;&gt;"",VLOOKUP($K$1,'Fact. Corr.'!$B$5:$G$7,HLOOKUP(H3778,'Fact. Corr.'!$C$4:$G$8,5,FALSE),FALSE),0)</f>
        <v>0</v>
      </c>
    </row>
    <row r="3779" spans="1:34" ht="20.100000000000001" hidden="1" customHeight="1" x14ac:dyDescent="0.2">
      <c r="A3779" s="109"/>
      <c r="B3779" s="119"/>
      <c r="C3779" s="111"/>
      <c r="D3779" s="112"/>
      <c r="E3779" s="107">
        <f t="shared" si="646"/>
        <v>0</v>
      </c>
      <c r="F3779" s="108">
        <f t="shared" si="647"/>
        <v>0</v>
      </c>
      <c r="G3779" s="114"/>
      <c r="H3779" s="113"/>
      <c r="I3779" s="114"/>
      <c r="J3779" s="115"/>
      <c r="K3779" s="89"/>
      <c r="L3779" s="116"/>
      <c r="M3779" s="117"/>
      <c r="N3779" s="94" t="str">
        <f t="shared" si="656"/>
        <v/>
      </c>
      <c r="O3779" s="87" t="str">
        <f>IF(N3779&lt;&gt;"",IF(J3779="CR",VLOOKUP(ROUND(N3779,0),'Cap. Corr. &amp; Prot.'!$J$4:$L$669,3,FALSE),VLOOKUP(ROUND(N3779,0),'Cap. Corr. &amp; Prot.'!$J$4:$K$669,2,FALSE)),"")</f>
        <v/>
      </c>
      <c r="P3779" s="95">
        <f t="shared" si="648"/>
        <v>0</v>
      </c>
      <c r="Q3779" s="96" t="str">
        <f>IFERROR(VLOOKUP(Y3779,'Constantes KG'!$B$7:$G$22,HLOOKUP(I3779,'Constantes KG'!$C$5:$G$6,2,FALSE),FALSE),"")</f>
        <v/>
      </c>
      <c r="R3779" s="97">
        <f t="shared" si="649"/>
        <v>0</v>
      </c>
      <c r="S3779" s="149">
        <f>IFERROR(VLOOKUP(J3779,Regulaciones!$B$3:$C$9,2,FALSE),0)</f>
        <v>0</v>
      </c>
      <c r="T3779" s="149">
        <f>S3779+IFERROR(VLOOKUP(A3779,$B$5:$T3778,19,FALSE),0)</f>
        <v>0</v>
      </c>
      <c r="U3779" s="94">
        <f t="shared" si="650"/>
        <v>0</v>
      </c>
      <c r="V3779" s="98">
        <f>U3779+IFERROR(VLOOKUP(A3779,$B$5:$V3778,21,FALSE),0)</f>
        <v>0</v>
      </c>
      <c r="W3779" s="99" t="str">
        <f>IF(Y3779&lt;&gt;"",AD3779&amp;"X"&amp;VLOOKUP(INT(N3779),'Cap. Corr. &amp; Prot.'!$J$4:$M$669,4,FALSE),"")</f>
        <v/>
      </c>
      <c r="X3779" s="100"/>
      <c r="Y3779" s="118"/>
      <c r="Z3779" s="102"/>
      <c r="AB3779" s="59" t="str">
        <f t="shared" si="651"/>
        <v/>
      </c>
      <c r="AC3779" s="59" t="str">
        <f t="shared" si="652"/>
        <v/>
      </c>
      <c r="AD3779" s="59" t="str">
        <f>IFERROR(VLOOKUP('Capacidad_&amp;_Regulación'!H3779,Regulaciones!$L$3:$M$7,2,FALSE),"")</f>
        <v/>
      </c>
      <c r="AE3779" s="74" t="str">
        <f t="shared" si="653"/>
        <v/>
      </c>
      <c r="AF3779" s="74" t="str">
        <f t="shared" si="654"/>
        <v/>
      </c>
      <c r="AG3779" s="74" t="str">
        <f t="shared" si="655"/>
        <v/>
      </c>
      <c r="AH3779" s="74">
        <f>IF(AD3779&lt;&gt;"",VLOOKUP($K$1,'Fact. Corr.'!$B$5:$G$7,HLOOKUP(H3779,'Fact. Corr.'!$C$4:$G$8,5,FALSE),FALSE),0)</f>
        <v>0</v>
      </c>
    </row>
    <row r="3780" spans="1:34" ht="20.100000000000001" hidden="1" customHeight="1" x14ac:dyDescent="0.2">
      <c r="A3780" s="109"/>
      <c r="B3780" s="119"/>
      <c r="C3780" s="111"/>
      <c r="D3780" s="112"/>
      <c r="E3780" s="107">
        <f t="shared" ref="E3780:E3843" si="657">SUM(C3780:D3780)</f>
        <v>0</v>
      </c>
      <c r="F3780" s="108">
        <f t="shared" ref="F3780:F3843" si="658">G3780*I3780*1000</f>
        <v>0</v>
      </c>
      <c r="G3780" s="114"/>
      <c r="H3780" s="113"/>
      <c r="I3780" s="114"/>
      <c r="J3780" s="115"/>
      <c r="K3780" s="89"/>
      <c r="L3780" s="116"/>
      <c r="M3780" s="117"/>
      <c r="N3780" s="94" t="str">
        <f t="shared" si="656"/>
        <v/>
      </c>
      <c r="O3780" s="87" t="str">
        <f>IF(N3780&lt;&gt;"",IF(J3780="CR",VLOOKUP(ROUND(N3780,0),'Cap. Corr. &amp; Prot.'!$J$4:$L$669,3,FALSE),VLOOKUP(ROUND(N3780,0),'Cap. Corr. &amp; Prot.'!$J$4:$K$669,2,FALSE)),"")</f>
        <v/>
      </c>
      <c r="P3780" s="95">
        <f t="shared" ref="P3780:P3843" si="659">G3780*E3780</f>
        <v>0</v>
      </c>
      <c r="Q3780" s="96" t="str">
        <f>IFERROR(VLOOKUP(Y3780,'Constantes KG'!$B$7:$G$22,HLOOKUP(I3780,'Constantes KG'!$C$5:$G$6,2,FALSE),FALSE),"")</f>
        <v/>
      </c>
      <c r="R3780" s="97">
        <f t="shared" ref="R3780:R3843" si="660">IFERROR(Q3780/RIGHT(M3780,3)^2,0)</f>
        <v>0</v>
      </c>
      <c r="S3780" s="149">
        <f>IFERROR(VLOOKUP(J3780,Regulaciones!$B$3:$C$9,2,FALSE),0)</f>
        <v>0</v>
      </c>
      <c r="T3780" s="149">
        <f>S3780+IFERROR(VLOOKUP(A3780,$B$5:$T3779,19,FALSE),0)</f>
        <v>0</v>
      </c>
      <c r="U3780" s="94">
        <f t="shared" ref="U3780:U3843" si="661">P3780*R3780*AH3780</f>
        <v>0</v>
      </c>
      <c r="V3780" s="98">
        <f>U3780+IFERROR(VLOOKUP(A3780,$B$5:$V3779,21,FALSE),0)</f>
        <v>0</v>
      </c>
      <c r="W3780" s="99" t="str">
        <f>IF(Y3780&lt;&gt;"",AD3780&amp;"X"&amp;VLOOKUP(INT(N3780),'Cap. Corr. &amp; Prot.'!$J$4:$M$669,4,FALSE),"")</f>
        <v/>
      </c>
      <c r="X3780" s="100"/>
      <c r="Y3780" s="118"/>
      <c r="Z3780" s="102"/>
      <c r="AB3780" s="59" t="str">
        <f t="shared" ref="AB3780:AB3843" si="662">IFERROR(VALUE(LEFT(M3780,3)),"")</f>
        <v/>
      </c>
      <c r="AC3780" s="59" t="str">
        <f t="shared" ref="AC3780:AC3843" si="663">IFERROR(VALUE(RIGHT(M3780,3)),"")</f>
        <v/>
      </c>
      <c r="AD3780" s="59" t="str">
        <f>IFERROR(VLOOKUP('Capacidad_&amp;_Regulación'!H3780,Regulaciones!$L$3:$M$7,2,FALSE),"")</f>
        <v/>
      </c>
      <c r="AE3780" s="74" t="str">
        <f t="shared" ref="AE3780:AE3843" si="664">IFERROR(L3780*((1000*G3780)/(AB3780)),"")</f>
        <v/>
      </c>
      <c r="AF3780" s="74" t="str">
        <f t="shared" ref="AF3780:AF3843" si="665">IFERROR(L3780*((1000*G3780)/(AC3780)),"")</f>
        <v/>
      </c>
      <c r="AG3780" s="74" t="str">
        <f t="shared" ref="AG3780:AG3843" si="666">IFERROR(L3780*((1000*G3780)/(SQRT(3)*AC3780)),"")</f>
        <v/>
      </c>
      <c r="AH3780" s="74">
        <f>IF(AD3780&lt;&gt;"",VLOOKUP($K$1,'Fact. Corr.'!$B$5:$G$7,HLOOKUP(H3780,'Fact. Corr.'!$C$4:$G$8,5,FALSE),FALSE),0)</f>
        <v>0</v>
      </c>
    </row>
    <row r="3781" spans="1:34" ht="20.100000000000001" hidden="1" customHeight="1" x14ac:dyDescent="0.2">
      <c r="A3781" s="109"/>
      <c r="B3781" s="119"/>
      <c r="C3781" s="111"/>
      <c r="D3781" s="112"/>
      <c r="E3781" s="107">
        <f t="shared" si="657"/>
        <v>0</v>
      </c>
      <c r="F3781" s="108">
        <f t="shared" si="658"/>
        <v>0</v>
      </c>
      <c r="G3781" s="114"/>
      <c r="H3781" s="113"/>
      <c r="I3781" s="114"/>
      <c r="J3781" s="115"/>
      <c r="K3781" s="89"/>
      <c r="L3781" s="116"/>
      <c r="M3781" s="117"/>
      <c r="N3781" s="94" t="str">
        <f t="shared" si="656"/>
        <v/>
      </c>
      <c r="O3781" s="87" t="str">
        <f>IF(N3781&lt;&gt;"",IF(J3781="CR",VLOOKUP(ROUND(N3781,0),'Cap. Corr. &amp; Prot.'!$J$4:$L$669,3,FALSE),VLOOKUP(ROUND(N3781,0),'Cap. Corr. &amp; Prot.'!$J$4:$K$669,2,FALSE)),"")</f>
        <v/>
      </c>
      <c r="P3781" s="95">
        <f t="shared" si="659"/>
        <v>0</v>
      </c>
      <c r="Q3781" s="96" t="str">
        <f>IFERROR(VLOOKUP(Y3781,'Constantes KG'!$B$7:$G$22,HLOOKUP(I3781,'Constantes KG'!$C$5:$G$6,2,FALSE),FALSE),"")</f>
        <v/>
      </c>
      <c r="R3781" s="97">
        <f t="shared" si="660"/>
        <v>0</v>
      </c>
      <c r="S3781" s="149">
        <f>IFERROR(VLOOKUP(J3781,Regulaciones!$B$3:$C$9,2,FALSE),0)</f>
        <v>0</v>
      </c>
      <c r="T3781" s="149">
        <f>S3781+IFERROR(VLOOKUP(A3781,$B$5:$T3780,19,FALSE),0)</f>
        <v>0</v>
      </c>
      <c r="U3781" s="94">
        <f t="shared" si="661"/>
        <v>0</v>
      </c>
      <c r="V3781" s="98">
        <f>U3781+IFERROR(VLOOKUP(A3781,$B$5:$V3780,21,FALSE),0)</f>
        <v>0</v>
      </c>
      <c r="W3781" s="99" t="str">
        <f>IF(Y3781&lt;&gt;"",AD3781&amp;"X"&amp;VLOOKUP(INT(N3781),'Cap. Corr. &amp; Prot.'!$J$4:$M$669,4,FALSE),"")</f>
        <v/>
      </c>
      <c r="X3781" s="100"/>
      <c r="Y3781" s="118"/>
      <c r="Z3781" s="102"/>
      <c r="AB3781" s="59" t="str">
        <f t="shared" si="662"/>
        <v/>
      </c>
      <c r="AC3781" s="59" t="str">
        <f t="shared" si="663"/>
        <v/>
      </c>
      <c r="AD3781" s="59" t="str">
        <f>IFERROR(VLOOKUP('Capacidad_&amp;_Regulación'!H3781,Regulaciones!$L$3:$M$7,2,FALSE),"")</f>
        <v/>
      </c>
      <c r="AE3781" s="74" t="str">
        <f t="shared" si="664"/>
        <v/>
      </c>
      <c r="AF3781" s="74" t="str">
        <f t="shared" si="665"/>
        <v/>
      </c>
      <c r="AG3781" s="74" t="str">
        <f t="shared" si="666"/>
        <v/>
      </c>
      <c r="AH3781" s="74">
        <f>IF(AD3781&lt;&gt;"",VLOOKUP($K$1,'Fact. Corr.'!$B$5:$G$7,HLOOKUP(H3781,'Fact. Corr.'!$C$4:$G$8,5,FALSE),FALSE),0)</f>
        <v>0</v>
      </c>
    </row>
    <row r="3782" spans="1:34" ht="20.100000000000001" hidden="1" customHeight="1" x14ac:dyDescent="0.2">
      <c r="A3782" s="109"/>
      <c r="B3782" s="119"/>
      <c r="C3782" s="111"/>
      <c r="D3782" s="112"/>
      <c r="E3782" s="107">
        <f t="shared" si="657"/>
        <v>0</v>
      </c>
      <c r="F3782" s="108">
        <f t="shared" si="658"/>
        <v>0</v>
      </c>
      <c r="G3782" s="114"/>
      <c r="H3782" s="113"/>
      <c r="I3782" s="114"/>
      <c r="J3782" s="115"/>
      <c r="K3782" s="89"/>
      <c r="L3782" s="116"/>
      <c r="M3782" s="117"/>
      <c r="N3782" s="94" t="str">
        <f t="shared" si="656"/>
        <v/>
      </c>
      <c r="O3782" s="87" t="str">
        <f>IF(N3782&lt;&gt;"",IF(J3782="CR",VLOOKUP(ROUND(N3782,0),'Cap. Corr. &amp; Prot.'!$J$4:$L$669,3,FALSE),VLOOKUP(ROUND(N3782,0),'Cap. Corr. &amp; Prot.'!$J$4:$K$669,2,FALSE)),"")</f>
        <v/>
      </c>
      <c r="P3782" s="95">
        <f t="shared" si="659"/>
        <v>0</v>
      </c>
      <c r="Q3782" s="96" t="str">
        <f>IFERROR(VLOOKUP(Y3782,'Constantes KG'!$B$7:$G$22,HLOOKUP(I3782,'Constantes KG'!$C$5:$G$6,2,FALSE),FALSE),"")</f>
        <v/>
      </c>
      <c r="R3782" s="97">
        <f t="shared" si="660"/>
        <v>0</v>
      </c>
      <c r="S3782" s="149">
        <f>IFERROR(VLOOKUP(J3782,Regulaciones!$B$3:$C$9,2,FALSE),0)</f>
        <v>0</v>
      </c>
      <c r="T3782" s="149">
        <f>S3782+IFERROR(VLOOKUP(A3782,$B$5:$T3781,19,FALSE),0)</f>
        <v>0</v>
      </c>
      <c r="U3782" s="94">
        <f t="shared" si="661"/>
        <v>0</v>
      </c>
      <c r="V3782" s="98">
        <f>U3782+IFERROR(VLOOKUP(A3782,$B$5:$V3781,21,FALSE),0)</f>
        <v>0</v>
      </c>
      <c r="W3782" s="99" t="str">
        <f>IF(Y3782&lt;&gt;"",AD3782&amp;"X"&amp;VLOOKUP(INT(N3782),'Cap. Corr. &amp; Prot.'!$J$4:$M$669,4,FALSE),"")</f>
        <v/>
      </c>
      <c r="X3782" s="100"/>
      <c r="Y3782" s="118"/>
      <c r="Z3782" s="102"/>
      <c r="AB3782" s="59" t="str">
        <f t="shared" si="662"/>
        <v/>
      </c>
      <c r="AC3782" s="59" t="str">
        <f t="shared" si="663"/>
        <v/>
      </c>
      <c r="AD3782" s="59" t="str">
        <f>IFERROR(VLOOKUP('Capacidad_&amp;_Regulación'!H3782,Regulaciones!$L$3:$M$7,2,FALSE),"")</f>
        <v/>
      </c>
      <c r="AE3782" s="74" t="str">
        <f t="shared" si="664"/>
        <v/>
      </c>
      <c r="AF3782" s="74" t="str">
        <f t="shared" si="665"/>
        <v/>
      </c>
      <c r="AG3782" s="74" t="str">
        <f t="shared" si="666"/>
        <v/>
      </c>
      <c r="AH3782" s="74">
        <f>IF(AD3782&lt;&gt;"",VLOOKUP($K$1,'Fact. Corr.'!$B$5:$G$7,HLOOKUP(H3782,'Fact. Corr.'!$C$4:$G$8,5,FALSE),FALSE),0)</f>
        <v>0</v>
      </c>
    </row>
    <row r="3783" spans="1:34" ht="20.100000000000001" hidden="1" customHeight="1" x14ac:dyDescent="0.2">
      <c r="A3783" s="109"/>
      <c r="B3783" s="119"/>
      <c r="C3783" s="111"/>
      <c r="D3783" s="112"/>
      <c r="E3783" s="107">
        <f t="shared" si="657"/>
        <v>0</v>
      </c>
      <c r="F3783" s="108">
        <f t="shared" si="658"/>
        <v>0</v>
      </c>
      <c r="G3783" s="114"/>
      <c r="H3783" s="113"/>
      <c r="I3783" s="114"/>
      <c r="J3783" s="115"/>
      <c r="K3783" s="89"/>
      <c r="L3783" s="116"/>
      <c r="M3783" s="117"/>
      <c r="N3783" s="94" t="str">
        <f t="shared" ref="N3783:N3846" si="667">IF(AND(G3783&lt;&gt;0,M3783&lt;&gt;""),((G3783*1000)/(SQRT(3)*RIGHT(M3783,3)))*L3783,"")</f>
        <v/>
      </c>
      <c r="O3783" s="87" t="str">
        <f>IF(N3783&lt;&gt;"",IF(J3783="CR",VLOOKUP(ROUND(N3783,0),'Cap. Corr. &amp; Prot.'!$J$4:$L$669,3,FALSE),VLOOKUP(ROUND(N3783,0),'Cap. Corr. &amp; Prot.'!$J$4:$K$669,2,FALSE)),"")</f>
        <v/>
      </c>
      <c r="P3783" s="95">
        <f t="shared" si="659"/>
        <v>0</v>
      </c>
      <c r="Q3783" s="96" t="str">
        <f>IFERROR(VLOOKUP(Y3783,'Constantes KG'!$B$7:$G$22,HLOOKUP(I3783,'Constantes KG'!$C$5:$G$6,2,FALSE),FALSE),"")</f>
        <v/>
      </c>
      <c r="R3783" s="97">
        <f t="shared" si="660"/>
        <v>0</v>
      </c>
      <c r="S3783" s="149">
        <f>IFERROR(VLOOKUP(J3783,Regulaciones!$B$3:$C$9,2,FALSE),0)</f>
        <v>0</v>
      </c>
      <c r="T3783" s="149">
        <f>S3783+IFERROR(VLOOKUP(A3783,$B$5:$T3782,19,FALSE),0)</f>
        <v>0</v>
      </c>
      <c r="U3783" s="94">
        <f t="shared" si="661"/>
        <v>0</v>
      </c>
      <c r="V3783" s="98">
        <f>U3783+IFERROR(VLOOKUP(A3783,$B$5:$V3782,21,FALSE),0)</f>
        <v>0</v>
      </c>
      <c r="W3783" s="99" t="str">
        <f>IF(Y3783&lt;&gt;"",AD3783&amp;"X"&amp;VLOOKUP(INT(N3783),'Cap. Corr. &amp; Prot.'!$J$4:$M$669,4,FALSE),"")</f>
        <v/>
      </c>
      <c r="X3783" s="100"/>
      <c r="Y3783" s="118"/>
      <c r="Z3783" s="102"/>
      <c r="AB3783" s="59" t="str">
        <f t="shared" si="662"/>
        <v/>
      </c>
      <c r="AC3783" s="59" t="str">
        <f t="shared" si="663"/>
        <v/>
      </c>
      <c r="AD3783" s="59" t="str">
        <f>IFERROR(VLOOKUP('Capacidad_&amp;_Regulación'!H3783,Regulaciones!$L$3:$M$7,2,FALSE),"")</f>
        <v/>
      </c>
      <c r="AE3783" s="74" t="str">
        <f t="shared" si="664"/>
        <v/>
      </c>
      <c r="AF3783" s="74" t="str">
        <f t="shared" si="665"/>
        <v/>
      </c>
      <c r="AG3783" s="74" t="str">
        <f t="shared" si="666"/>
        <v/>
      </c>
      <c r="AH3783" s="74">
        <f>IF(AD3783&lt;&gt;"",VLOOKUP($K$1,'Fact. Corr.'!$B$5:$G$7,HLOOKUP(H3783,'Fact. Corr.'!$C$4:$G$8,5,FALSE),FALSE),0)</f>
        <v>0</v>
      </c>
    </row>
    <row r="3784" spans="1:34" ht="20.100000000000001" hidden="1" customHeight="1" x14ac:dyDescent="0.2">
      <c r="A3784" s="109"/>
      <c r="B3784" s="119"/>
      <c r="C3784" s="111"/>
      <c r="D3784" s="112"/>
      <c r="E3784" s="107">
        <f t="shared" si="657"/>
        <v>0</v>
      </c>
      <c r="F3784" s="108">
        <f t="shared" si="658"/>
        <v>0</v>
      </c>
      <c r="G3784" s="114"/>
      <c r="H3784" s="113"/>
      <c r="I3784" s="114"/>
      <c r="J3784" s="115"/>
      <c r="K3784" s="89"/>
      <c r="L3784" s="116"/>
      <c r="M3784" s="117"/>
      <c r="N3784" s="94" t="str">
        <f t="shared" si="667"/>
        <v/>
      </c>
      <c r="O3784" s="87" t="str">
        <f>IF(N3784&lt;&gt;"",IF(J3784="CR",VLOOKUP(ROUND(N3784,0),'Cap. Corr. &amp; Prot.'!$J$4:$L$669,3,FALSE),VLOOKUP(ROUND(N3784,0),'Cap. Corr. &amp; Prot.'!$J$4:$K$669,2,FALSE)),"")</f>
        <v/>
      </c>
      <c r="P3784" s="95">
        <f t="shared" si="659"/>
        <v>0</v>
      </c>
      <c r="Q3784" s="96" t="str">
        <f>IFERROR(VLOOKUP(Y3784,'Constantes KG'!$B$7:$G$22,HLOOKUP(I3784,'Constantes KG'!$C$5:$G$6,2,FALSE),FALSE),"")</f>
        <v/>
      </c>
      <c r="R3784" s="97">
        <f t="shared" si="660"/>
        <v>0</v>
      </c>
      <c r="S3784" s="149">
        <f>IFERROR(VLOOKUP(J3784,Regulaciones!$B$3:$C$9,2,FALSE),0)</f>
        <v>0</v>
      </c>
      <c r="T3784" s="149">
        <f>S3784+IFERROR(VLOOKUP(A3784,$B$5:$T3783,19,FALSE),0)</f>
        <v>0</v>
      </c>
      <c r="U3784" s="94">
        <f t="shared" si="661"/>
        <v>0</v>
      </c>
      <c r="V3784" s="98">
        <f>U3784+IFERROR(VLOOKUP(A3784,$B$5:$V3783,21,FALSE),0)</f>
        <v>0</v>
      </c>
      <c r="W3784" s="99" t="str">
        <f>IF(Y3784&lt;&gt;"",AD3784&amp;"X"&amp;VLOOKUP(INT(N3784),'Cap. Corr. &amp; Prot.'!$J$4:$M$669,4,FALSE),"")</f>
        <v/>
      </c>
      <c r="X3784" s="100"/>
      <c r="Y3784" s="118"/>
      <c r="Z3784" s="102"/>
      <c r="AB3784" s="59" t="str">
        <f t="shared" si="662"/>
        <v/>
      </c>
      <c r="AC3784" s="59" t="str">
        <f t="shared" si="663"/>
        <v/>
      </c>
      <c r="AD3784" s="59" t="str">
        <f>IFERROR(VLOOKUP('Capacidad_&amp;_Regulación'!H3784,Regulaciones!$L$3:$M$7,2,FALSE),"")</f>
        <v/>
      </c>
      <c r="AE3784" s="74" t="str">
        <f t="shared" si="664"/>
        <v/>
      </c>
      <c r="AF3784" s="74" t="str">
        <f t="shared" si="665"/>
        <v/>
      </c>
      <c r="AG3784" s="74" t="str">
        <f t="shared" si="666"/>
        <v/>
      </c>
      <c r="AH3784" s="74">
        <f>IF(AD3784&lt;&gt;"",VLOOKUP($K$1,'Fact. Corr.'!$B$5:$G$7,HLOOKUP(H3784,'Fact. Corr.'!$C$4:$G$8,5,FALSE),FALSE),0)</f>
        <v>0</v>
      </c>
    </row>
    <row r="3785" spans="1:34" ht="20.100000000000001" hidden="1" customHeight="1" x14ac:dyDescent="0.2">
      <c r="A3785" s="109"/>
      <c r="B3785" s="119"/>
      <c r="C3785" s="111"/>
      <c r="D3785" s="112"/>
      <c r="E3785" s="107">
        <f t="shared" si="657"/>
        <v>0</v>
      </c>
      <c r="F3785" s="108">
        <f t="shared" si="658"/>
        <v>0</v>
      </c>
      <c r="G3785" s="114"/>
      <c r="H3785" s="113"/>
      <c r="I3785" s="114"/>
      <c r="J3785" s="115"/>
      <c r="K3785" s="89"/>
      <c r="L3785" s="116"/>
      <c r="M3785" s="117"/>
      <c r="N3785" s="94" t="str">
        <f t="shared" si="667"/>
        <v/>
      </c>
      <c r="O3785" s="87" t="str">
        <f>IF(N3785&lt;&gt;"",IF(J3785="CR",VLOOKUP(ROUND(N3785,0),'Cap. Corr. &amp; Prot.'!$J$4:$L$669,3,FALSE),VLOOKUP(ROUND(N3785,0),'Cap. Corr. &amp; Prot.'!$J$4:$K$669,2,FALSE)),"")</f>
        <v/>
      </c>
      <c r="P3785" s="95">
        <f t="shared" si="659"/>
        <v>0</v>
      </c>
      <c r="Q3785" s="96" t="str">
        <f>IFERROR(VLOOKUP(Y3785,'Constantes KG'!$B$7:$G$22,HLOOKUP(I3785,'Constantes KG'!$C$5:$G$6,2,FALSE),FALSE),"")</f>
        <v/>
      </c>
      <c r="R3785" s="97">
        <f t="shared" si="660"/>
        <v>0</v>
      </c>
      <c r="S3785" s="149">
        <f>IFERROR(VLOOKUP(J3785,Regulaciones!$B$3:$C$9,2,FALSE),0)</f>
        <v>0</v>
      </c>
      <c r="T3785" s="149">
        <f>S3785+IFERROR(VLOOKUP(A3785,$B$5:$T3784,19,FALSE),0)</f>
        <v>0</v>
      </c>
      <c r="U3785" s="94">
        <f t="shared" si="661"/>
        <v>0</v>
      </c>
      <c r="V3785" s="98">
        <f>U3785+IFERROR(VLOOKUP(A3785,$B$5:$V3784,21,FALSE),0)</f>
        <v>0</v>
      </c>
      <c r="W3785" s="99" t="str">
        <f>IF(Y3785&lt;&gt;"",AD3785&amp;"X"&amp;VLOOKUP(INT(N3785),'Cap. Corr. &amp; Prot.'!$J$4:$M$669,4,FALSE),"")</f>
        <v/>
      </c>
      <c r="X3785" s="100"/>
      <c r="Y3785" s="118"/>
      <c r="Z3785" s="102"/>
      <c r="AB3785" s="59" t="str">
        <f t="shared" si="662"/>
        <v/>
      </c>
      <c r="AC3785" s="59" t="str">
        <f t="shared" si="663"/>
        <v/>
      </c>
      <c r="AD3785" s="59" t="str">
        <f>IFERROR(VLOOKUP('Capacidad_&amp;_Regulación'!H3785,Regulaciones!$L$3:$M$7,2,FALSE),"")</f>
        <v/>
      </c>
      <c r="AE3785" s="74" t="str">
        <f t="shared" si="664"/>
        <v/>
      </c>
      <c r="AF3785" s="74" t="str">
        <f t="shared" si="665"/>
        <v/>
      </c>
      <c r="AG3785" s="74" t="str">
        <f t="shared" si="666"/>
        <v/>
      </c>
      <c r="AH3785" s="74">
        <f>IF(AD3785&lt;&gt;"",VLOOKUP($K$1,'Fact. Corr.'!$B$5:$G$7,HLOOKUP(H3785,'Fact. Corr.'!$C$4:$G$8,5,FALSE),FALSE),0)</f>
        <v>0</v>
      </c>
    </row>
    <row r="3786" spans="1:34" ht="20.100000000000001" hidden="1" customHeight="1" x14ac:dyDescent="0.2">
      <c r="A3786" s="109"/>
      <c r="B3786" s="119"/>
      <c r="C3786" s="111"/>
      <c r="D3786" s="112"/>
      <c r="E3786" s="107">
        <f t="shared" si="657"/>
        <v>0</v>
      </c>
      <c r="F3786" s="108">
        <f t="shared" si="658"/>
        <v>0</v>
      </c>
      <c r="G3786" s="114"/>
      <c r="H3786" s="113"/>
      <c r="I3786" s="114"/>
      <c r="J3786" s="115"/>
      <c r="K3786" s="89"/>
      <c r="L3786" s="116"/>
      <c r="M3786" s="117"/>
      <c r="N3786" s="94" t="str">
        <f t="shared" si="667"/>
        <v/>
      </c>
      <c r="O3786" s="87" t="str">
        <f>IF(N3786&lt;&gt;"",IF(J3786="CR",VLOOKUP(ROUND(N3786,0),'Cap. Corr. &amp; Prot.'!$J$4:$L$669,3,FALSE),VLOOKUP(ROUND(N3786,0),'Cap. Corr. &amp; Prot.'!$J$4:$K$669,2,FALSE)),"")</f>
        <v/>
      </c>
      <c r="P3786" s="95">
        <f t="shared" si="659"/>
        <v>0</v>
      </c>
      <c r="Q3786" s="96" t="str">
        <f>IFERROR(VLOOKUP(Y3786,'Constantes KG'!$B$7:$G$22,HLOOKUP(I3786,'Constantes KG'!$C$5:$G$6,2,FALSE),FALSE),"")</f>
        <v/>
      </c>
      <c r="R3786" s="97">
        <f t="shared" si="660"/>
        <v>0</v>
      </c>
      <c r="S3786" s="149">
        <f>IFERROR(VLOOKUP(J3786,Regulaciones!$B$3:$C$9,2,FALSE),0)</f>
        <v>0</v>
      </c>
      <c r="T3786" s="149">
        <f>S3786+IFERROR(VLOOKUP(A3786,$B$5:$T3785,19,FALSE),0)</f>
        <v>0</v>
      </c>
      <c r="U3786" s="94">
        <f t="shared" si="661"/>
        <v>0</v>
      </c>
      <c r="V3786" s="98">
        <f>U3786+IFERROR(VLOOKUP(A3786,$B$5:$V3785,21,FALSE),0)</f>
        <v>0</v>
      </c>
      <c r="W3786" s="99" t="str">
        <f>IF(Y3786&lt;&gt;"",AD3786&amp;"X"&amp;VLOOKUP(INT(N3786),'Cap. Corr. &amp; Prot.'!$J$4:$M$669,4,FALSE),"")</f>
        <v/>
      </c>
      <c r="X3786" s="100"/>
      <c r="Y3786" s="118"/>
      <c r="Z3786" s="102"/>
      <c r="AB3786" s="59" t="str">
        <f t="shared" si="662"/>
        <v/>
      </c>
      <c r="AC3786" s="59" t="str">
        <f t="shared" si="663"/>
        <v/>
      </c>
      <c r="AD3786" s="59" t="str">
        <f>IFERROR(VLOOKUP('Capacidad_&amp;_Regulación'!H3786,Regulaciones!$L$3:$M$7,2,FALSE),"")</f>
        <v/>
      </c>
      <c r="AE3786" s="74" t="str">
        <f t="shared" si="664"/>
        <v/>
      </c>
      <c r="AF3786" s="74" t="str">
        <f t="shared" si="665"/>
        <v/>
      </c>
      <c r="AG3786" s="74" t="str">
        <f t="shared" si="666"/>
        <v/>
      </c>
      <c r="AH3786" s="74">
        <f>IF(AD3786&lt;&gt;"",VLOOKUP($K$1,'Fact. Corr.'!$B$5:$G$7,HLOOKUP(H3786,'Fact. Corr.'!$C$4:$G$8,5,FALSE),FALSE),0)</f>
        <v>0</v>
      </c>
    </row>
    <row r="3787" spans="1:34" ht="20.100000000000001" hidden="1" customHeight="1" x14ac:dyDescent="0.2">
      <c r="A3787" s="109"/>
      <c r="B3787" s="119"/>
      <c r="C3787" s="111"/>
      <c r="D3787" s="112"/>
      <c r="E3787" s="107">
        <f t="shared" si="657"/>
        <v>0</v>
      </c>
      <c r="F3787" s="108">
        <f t="shared" si="658"/>
        <v>0</v>
      </c>
      <c r="G3787" s="114"/>
      <c r="H3787" s="113"/>
      <c r="I3787" s="114"/>
      <c r="J3787" s="115"/>
      <c r="K3787" s="89"/>
      <c r="L3787" s="116"/>
      <c r="M3787" s="117"/>
      <c r="N3787" s="94" t="str">
        <f t="shared" si="667"/>
        <v/>
      </c>
      <c r="O3787" s="87" t="str">
        <f>IF(N3787&lt;&gt;"",IF(J3787="CR",VLOOKUP(ROUND(N3787,0),'Cap. Corr. &amp; Prot.'!$J$4:$L$669,3,FALSE),VLOOKUP(ROUND(N3787,0),'Cap. Corr. &amp; Prot.'!$J$4:$K$669,2,FALSE)),"")</f>
        <v/>
      </c>
      <c r="P3787" s="95">
        <f t="shared" si="659"/>
        <v>0</v>
      </c>
      <c r="Q3787" s="96" t="str">
        <f>IFERROR(VLOOKUP(Y3787,'Constantes KG'!$B$7:$G$22,HLOOKUP(I3787,'Constantes KG'!$C$5:$G$6,2,FALSE),FALSE),"")</f>
        <v/>
      </c>
      <c r="R3787" s="97">
        <f t="shared" si="660"/>
        <v>0</v>
      </c>
      <c r="S3787" s="149">
        <f>IFERROR(VLOOKUP(J3787,Regulaciones!$B$3:$C$9,2,FALSE),0)</f>
        <v>0</v>
      </c>
      <c r="T3787" s="149">
        <f>S3787+IFERROR(VLOOKUP(A3787,$B$5:$T3786,19,FALSE),0)</f>
        <v>0</v>
      </c>
      <c r="U3787" s="94">
        <f t="shared" si="661"/>
        <v>0</v>
      </c>
      <c r="V3787" s="98">
        <f>U3787+IFERROR(VLOOKUP(A3787,$B$5:$V3786,21,FALSE),0)</f>
        <v>0</v>
      </c>
      <c r="W3787" s="99" t="str">
        <f>IF(Y3787&lt;&gt;"",AD3787&amp;"X"&amp;VLOOKUP(INT(N3787),'Cap. Corr. &amp; Prot.'!$J$4:$M$669,4,FALSE),"")</f>
        <v/>
      </c>
      <c r="X3787" s="100"/>
      <c r="Y3787" s="118"/>
      <c r="Z3787" s="102"/>
      <c r="AB3787" s="59" t="str">
        <f t="shared" si="662"/>
        <v/>
      </c>
      <c r="AC3787" s="59" t="str">
        <f t="shared" si="663"/>
        <v/>
      </c>
      <c r="AD3787" s="59" t="str">
        <f>IFERROR(VLOOKUP('Capacidad_&amp;_Regulación'!H3787,Regulaciones!$L$3:$M$7,2,FALSE),"")</f>
        <v/>
      </c>
      <c r="AE3787" s="74" t="str">
        <f t="shared" si="664"/>
        <v/>
      </c>
      <c r="AF3787" s="74" t="str">
        <f t="shared" si="665"/>
        <v/>
      </c>
      <c r="AG3787" s="74" t="str">
        <f t="shared" si="666"/>
        <v/>
      </c>
      <c r="AH3787" s="74">
        <f>IF(AD3787&lt;&gt;"",VLOOKUP($K$1,'Fact. Corr.'!$B$5:$G$7,HLOOKUP(H3787,'Fact. Corr.'!$C$4:$G$8,5,FALSE),FALSE),0)</f>
        <v>0</v>
      </c>
    </row>
    <row r="3788" spans="1:34" ht="20.100000000000001" hidden="1" customHeight="1" x14ac:dyDescent="0.2">
      <c r="A3788" s="109"/>
      <c r="B3788" s="119"/>
      <c r="C3788" s="111"/>
      <c r="D3788" s="112"/>
      <c r="E3788" s="107">
        <f t="shared" si="657"/>
        <v>0</v>
      </c>
      <c r="F3788" s="108">
        <f t="shared" si="658"/>
        <v>0</v>
      </c>
      <c r="G3788" s="114"/>
      <c r="H3788" s="113"/>
      <c r="I3788" s="114"/>
      <c r="J3788" s="115"/>
      <c r="K3788" s="89"/>
      <c r="L3788" s="116"/>
      <c r="M3788" s="117"/>
      <c r="N3788" s="94" t="str">
        <f t="shared" si="667"/>
        <v/>
      </c>
      <c r="O3788" s="87" t="str">
        <f>IF(N3788&lt;&gt;"",IF(J3788="CR",VLOOKUP(ROUND(N3788,0),'Cap. Corr. &amp; Prot.'!$J$4:$L$669,3,FALSE),VLOOKUP(ROUND(N3788,0),'Cap. Corr. &amp; Prot.'!$J$4:$K$669,2,FALSE)),"")</f>
        <v/>
      </c>
      <c r="P3788" s="95">
        <f t="shared" si="659"/>
        <v>0</v>
      </c>
      <c r="Q3788" s="96" t="str">
        <f>IFERROR(VLOOKUP(Y3788,'Constantes KG'!$B$7:$G$22,HLOOKUP(I3788,'Constantes KG'!$C$5:$G$6,2,FALSE),FALSE),"")</f>
        <v/>
      </c>
      <c r="R3788" s="97">
        <f t="shared" si="660"/>
        <v>0</v>
      </c>
      <c r="S3788" s="149">
        <f>IFERROR(VLOOKUP(J3788,Regulaciones!$B$3:$C$9,2,FALSE),0)</f>
        <v>0</v>
      </c>
      <c r="T3788" s="149">
        <f>S3788+IFERROR(VLOOKUP(A3788,$B$5:$T3787,19,FALSE),0)</f>
        <v>0</v>
      </c>
      <c r="U3788" s="94">
        <f t="shared" si="661"/>
        <v>0</v>
      </c>
      <c r="V3788" s="98">
        <f>U3788+IFERROR(VLOOKUP(A3788,$B$5:$V3787,21,FALSE),0)</f>
        <v>0</v>
      </c>
      <c r="W3788" s="99" t="str">
        <f>IF(Y3788&lt;&gt;"",AD3788&amp;"X"&amp;VLOOKUP(INT(N3788),'Cap. Corr. &amp; Prot.'!$J$4:$M$669,4,FALSE),"")</f>
        <v/>
      </c>
      <c r="X3788" s="100"/>
      <c r="Y3788" s="118"/>
      <c r="Z3788" s="102"/>
      <c r="AB3788" s="59" t="str">
        <f t="shared" si="662"/>
        <v/>
      </c>
      <c r="AC3788" s="59" t="str">
        <f t="shared" si="663"/>
        <v/>
      </c>
      <c r="AD3788" s="59" t="str">
        <f>IFERROR(VLOOKUP('Capacidad_&amp;_Regulación'!H3788,Regulaciones!$L$3:$M$7,2,FALSE),"")</f>
        <v/>
      </c>
      <c r="AE3788" s="74" t="str">
        <f t="shared" si="664"/>
        <v/>
      </c>
      <c r="AF3788" s="74" t="str">
        <f t="shared" si="665"/>
        <v/>
      </c>
      <c r="AG3788" s="74" t="str">
        <f t="shared" si="666"/>
        <v/>
      </c>
      <c r="AH3788" s="74">
        <f>IF(AD3788&lt;&gt;"",VLOOKUP($K$1,'Fact. Corr.'!$B$5:$G$7,HLOOKUP(H3788,'Fact. Corr.'!$C$4:$G$8,5,FALSE),FALSE),0)</f>
        <v>0</v>
      </c>
    </row>
    <row r="3789" spans="1:34" ht="20.100000000000001" hidden="1" customHeight="1" x14ac:dyDescent="0.2">
      <c r="A3789" s="109"/>
      <c r="B3789" s="119"/>
      <c r="C3789" s="111"/>
      <c r="D3789" s="112"/>
      <c r="E3789" s="107">
        <f t="shared" si="657"/>
        <v>0</v>
      </c>
      <c r="F3789" s="108">
        <f t="shared" si="658"/>
        <v>0</v>
      </c>
      <c r="G3789" s="114"/>
      <c r="H3789" s="113"/>
      <c r="I3789" s="114"/>
      <c r="J3789" s="115"/>
      <c r="K3789" s="89"/>
      <c r="L3789" s="116"/>
      <c r="M3789" s="117"/>
      <c r="N3789" s="94" t="str">
        <f t="shared" si="667"/>
        <v/>
      </c>
      <c r="O3789" s="87" t="str">
        <f>IF(N3789&lt;&gt;"",IF(J3789="CR",VLOOKUP(ROUND(N3789,0),'Cap. Corr. &amp; Prot.'!$J$4:$L$669,3,FALSE),VLOOKUP(ROUND(N3789,0),'Cap. Corr. &amp; Prot.'!$J$4:$K$669,2,FALSE)),"")</f>
        <v/>
      </c>
      <c r="P3789" s="95">
        <f t="shared" si="659"/>
        <v>0</v>
      </c>
      <c r="Q3789" s="96" t="str">
        <f>IFERROR(VLOOKUP(Y3789,'Constantes KG'!$B$7:$G$22,HLOOKUP(I3789,'Constantes KG'!$C$5:$G$6,2,FALSE),FALSE),"")</f>
        <v/>
      </c>
      <c r="R3789" s="97">
        <f t="shared" si="660"/>
        <v>0</v>
      </c>
      <c r="S3789" s="149">
        <f>IFERROR(VLOOKUP(J3789,Regulaciones!$B$3:$C$9,2,FALSE),0)</f>
        <v>0</v>
      </c>
      <c r="T3789" s="149">
        <f>S3789+IFERROR(VLOOKUP(A3789,$B$5:$T3788,19,FALSE),0)</f>
        <v>0</v>
      </c>
      <c r="U3789" s="94">
        <f t="shared" si="661"/>
        <v>0</v>
      </c>
      <c r="V3789" s="98">
        <f>U3789+IFERROR(VLOOKUP(A3789,$B$5:$V3788,21,FALSE),0)</f>
        <v>0</v>
      </c>
      <c r="W3789" s="99" t="str">
        <f>IF(Y3789&lt;&gt;"",AD3789&amp;"X"&amp;VLOOKUP(INT(N3789),'Cap. Corr. &amp; Prot.'!$J$4:$M$669,4,FALSE),"")</f>
        <v/>
      </c>
      <c r="X3789" s="100"/>
      <c r="Y3789" s="118"/>
      <c r="Z3789" s="102"/>
      <c r="AB3789" s="59" t="str">
        <f t="shared" si="662"/>
        <v/>
      </c>
      <c r="AC3789" s="59" t="str">
        <f t="shared" si="663"/>
        <v/>
      </c>
      <c r="AD3789" s="59" t="str">
        <f>IFERROR(VLOOKUP('Capacidad_&amp;_Regulación'!H3789,Regulaciones!$L$3:$M$7,2,FALSE),"")</f>
        <v/>
      </c>
      <c r="AE3789" s="74" t="str">
        <f t="shared" si="664"/>
        <v/>
      </c>
      <c r="AF3789" s="74" t="str">
        <f t="shared" si="665"/>
        <v/>
      </c>
      <c r="AG3789" s="74" t="str">
        <f t="shared" si="666"/>
        <v/>
      </c>
      <c r="AH3789" s="74">
        <f>IF(AD3789&lt;&gt;"",VLOOKUP($K$1,'Fact. Corr.'!$B$5:$G$7,HLOOKUP(H3789,'Fact. Corr.'!$C$4:$G$8,5,FALSE),FALSE),0)</f>
        <v>0</v>
      </c>
    </row>
    <row r="3790" spans="1:34" ht="20.100000000000001" hidden="1" customHeight="1" x14ac:dyDescent="0.2">
      <c r="A3790" s="109"/>
      <c r="B3790" s="119"/>
      <c r="C3790" s="111"/>
      <c r="D3790" s="112"/>
      <c r="E3790" s="107">
        <f t="shared" si="657"/>
        <v>0</v>
      </c>
      <c r="F3790" s="108">
        <f t="shared" si="658"/>
        <v>0</v>
      </c>
      <c r="G3790" s="114"/>
      <c r="H3790" s="113"/>
      <c r="I3790" s="114"/>
      <c r="J3790" s="115"/>
      <c r="K3790" s="89"/>
      <c r="L3790" s="116"/>
      <c r="M3790" s="117"/>
      <c r="N3790" s="94" t="str">
        <f t="shared" si="667"/>
        <v/>
      </c>
      <c r="O3790" s="87" t="str">
        <f>IF(N3790&lt;&gt;"",IF(J3790="CR",VLOOKUP(ROUND(N3790,0),'Cap. Corr. &amp; Prot.'!$J$4:$L$669,3,FALSE),VLOOKUP(ROUND(N3790,0),'Cap. Corr. &amp; Prot.'!$J$4:$K$669,2,FALSE)),"")</f>
        <v/>
      </c>
      <c r="P3790" s="95">
        <f t="shared" si="659"/>
        <v>0</v>
      </c>
      <c r="Q3790" s="96" t="str">
        <f>IFERROR(VLOOKUP(Y3790,'Constantes KG'!$B$7:$G$22,HLOOKUP(I3790,'Constantes KG'!$C$5:$G$6,2,FALSE),FALSE),"")</f>
        <v/>
      </c>
      <c r="R3790" s="97">
        <f t="shared" si="660"/>
        <v>0</v>
      </c>
      <c r="S3790" s="149">
        <f>IFERROR(VLOOKUP(J3790,Regulaciones!$B$3:$C$9,2,FALSE),0)</f>
        <v>0</v>
      </c>
      <c r="T3790" s="149">
        <f>S3790+IFERROR(VLOOKUP(A3790,$B$5:$T3789,19,FALSE),0)</f>
        <v>0</v>
      </c>
      <c r="U3790" s="94">
        <f t="shared" si="661"/>
        <v>0</v>
      </c>
      <c r="V3790" s="98">
        <f>U3790+IFERROR(VLOOKUP(A3790,$B$5:$V3789,21,FALSE),0)</f>
        <v>0</v>
      </c>
      <c r="W3790" s="99" t="str">
        <f>IF(Y3790&lt;&gt;"",AD3790&amp;"X"&amp;VLOOKUP(INT(N3790),'Cap. Corr. &amp; Prot.'!$J$4:$M$669,4,FALSE),"")</f>
        <v/>
      </c>
      <c r="X3790" s="100"/>
      <c r="Y3790" s="118"/>
      <c r="Z3790" s="102"/>
      <c r="AB3790" s="59" t="str">
        <f t="shared" si="662"/>
        <v/>
      </c>
      <c r="AC3790" s="59" t="str">
        <f t="shared" si="663"/>
        <v/>
      </c>
      <c r="AD3790" s="59" t="str">
        <f>IFERROR(VLOOKUP('Capacidad_&amp;_Regulación'!H3790,Regulaciones!$L$3:$M$7,2,FALSE),"")</f>
        <v/>
      </c>
      <c r="AE3790" s="74" t="str">
        <f t="shared" si="664"/>
        <v/>
      </c>
      <c r="AF3790" s="74" t="str">
        <f t="shared" si="665"/>
        <v/>
      </c>
      <c r="AG3790" s="74" t="str">
        <f t="shared" si="666"/>
        <v/>
      </c>
      <c r="AH3790" s="74">
        <f>IF(AD3790&lt;&gt;"",VLOOKUP($K$1,'Fact. Corr.'!$B$5:$G$7,HLOOKUP(H3790,'Fact. Corr.'!$C$4:$G$8,5,FALSE),FALSE),0)</f>
        <v>0</v>
      </c>
    </row>
    <row r="3791" spans="1:34" ht="20.100000000000001" hidden="1" customHeight="1" x14ac:dyDescent="0.2">
      <c r="A3791" s="109"/>
      <c r="B3791" s="119"/>
      <c r="C3791" s="111"/>
      <c r="D3791" s="112"/>
      <c r="E3791" s="107">
        <f t="shared" si="657"/>
        <v>0</v>
      </c>
      <c r="F3791" s="108">
        <f t="shared" si="658"/>
        <v>0</v>
      </c>
      <c r="G3791" s="114"/>
      <c r="H3791" s="113"/>
      <c r="I3791" s="114"/>
      <c r="J3791" s="115"/>
      <c r="K3791" s="89"/>
      <c r="L3791" s="116"/>
      <c r="M3791" s="117"/>
      <c r="N3791" s="94" t="str">
        <f t="shared" si="667"/>
        <v/>
      </c>
      <c r="O3791" s="87" t="str">
        <f>IF(N3791&lt;&gt;"",IF(J3791="CR",VLOOKUP(ROUND(N3791,0),'Cap. Corr. &amp; Prot.'!$J$4:$L$669,3,FALSE),VLOOKUP(ROUND(N3791,0),'Cap. Corr. &amp; Prot.'!$J$4:$K$669,2,FALSE)),"")</f>
        <v/>
      </c>
      <c r="P3791" s="95">
        <f t="shared" si="659"/>
        <v>0</v>
      </c>
      <c r="Q3791" s="96" t="str">
        <f>IFERROR(VLOOKUP(Y3791,'Constantes KG'!$B$7:$G$22,HLOOKUP(I3791,'Constantes KG'!$C$5:$G$6,2,FALSE),FALSE),"")</f>
        <v/>
      </c>
      <c r="R3791" s="97">
        <f t="shared" si="660"/>
        <v>0</v>
      </c>
      <c r="S3791" s="149">
        <f>IFERROR(VLOOKUP(J3791,Regulaciones!$B$3:$C$9,2,FALSE),0)</f>
        <v>0</v>
      </c>
      <c r="T3791" s="149">
        <f>S3791+IFERROR(VLOOKUP(A3791,$B$5:$T3790,19,FALSE),0)</f>
        <v>0</v>
      </c>
      <c r="U3791" s="94">
        <f t="shared" si="661"/>
        <v>0</v>
      </c>
      <c r="V3791" s="98">
        <f>U3791+IFERROR(VLOOKUP(A3791,$B$5:$V3790,21,FALSE),0)</f>
        <v>0</v>
      </c>
      <c r="W3791" s="99" t="str">
        <f>IF(Y3791&lt;&gt;"",AD3791&amp;"X"&amp;VLOOKUP(INT(N3791),'Cap. Corr. &amp; Prot.'!$J$4:$M$669,4,FALSE),"")</f>
        <v/>
      </c>
      <c r="X3791" s="100"/>
      <c r="Y3791" s="118"/>
      <c r="Z3791" s="102"/>
      <c r="AB3791" s="59" t="str">
        <f t="shared" si="662"/>
        <v/>
      </c>
      <c r="AC3791" s="59" t="str">
        <f t="shared" si="663"/>
        <v/>
      </c>
      <c r="AD3791" s="59" t="str">
        <f>IFERROR(VLOOKUP('Capacidad_&amp;_Regulación'!H3791,Regulaciones!$L$3:$M$7,2,FALSE),"")</f>
        <v/>
      </c>
      <c r="AE3791" s="74" t="str">
        <f t="shared" si="664"/>
        <v/>
      </c>
      <c r="AF3791" s="74" t="str">
        <f t="shared" si="665"/>
        <v/>
      </c>
      <c r="AG3791" s="74" t="str">
        <f t="shared" si="666"/>
        <v/>
      </c>
      <c r="AH3791" s="74">
        <f>IF(AD3791&lt;&gt;"",VLOOKUP($K$1,'Fact. Corr.'!$B$5:$G$7,HLOOKUP(H3791,'Fact. Corr.'!$C$4:$G$8,5,FALSE),FALSE),0)</f>
        <v>0</v>
      </c>
    </row>
    <row r="3792" spans="1:34" ht="20.100000000000001" hidden="1" customHeight="1" x14ac:dyDescent="0.2">
      <c r="A3792" s="109"/>
      <c r="B3792" s="119"/>
      <c r="C3792" s="111"/>
      <c r="D3792" s="112"/>
      <c r="E3792" s="107">
        <f t="shared" si="657"/>
        <v>0</v>
      </c>
      <c r="F3792" s="108">
        <f t="shared" si="658"/>
        <v>0</v>
      </c>
      <c r="G3792" s="114"/>
      <c r="H3792" s="113"/>
      <c r="I3792" s="114"/>
      <c r="J3792" s="115"/>
      <c r="K3792" s="89"/>
      <c r="L3792" s="116"/>
      <c r="M3792" s="117"/>
      <c r="N3792" s="94" t="str">
        <f t="shared" si="667"/>
        <v/>
      </c>
      <c r="O3792" s="87" t="str">
        <f>IF(N3792&lt;&gt;"",IF(J3792="CR",VLOOKUP(ROUND(N3792,0),'Cap. Corr. &amp; Prot.'!$J$4:$L$669,3,FALSE),VLOOKUP(ROUND(N3792,0),'Cap. Corr. &amp; Prot.'!$J$4:$K$669,2,FALSE)),"")</f>
        <v/>
      </c>
      <c r="P3792" s="95">
        <f t="shared" si="659"/>
        <v>0</v>
      </c>
      <c r="Q3792" s="96" t="str">
        <f>IFERROR(VLOOKUP(Y3792,'Constantes KG'!$B$7:$G$22,HLOOKUP(I3792,'Constantes KG'!$C$5:$G$6,2,FALSE),FALSE),"")</f>
        <v/>
      </c>
      <c r="R3792" s="97">
        <f t="shared" si="660"/>
        <v>0</v>
      </c>
      <c r="S3792" s="149">
        <f>IFERROR(VLOOKUP(J3792,Regulaciones!$B$3:$C$9,2,FALSE),0)</f>
        <v>0</v>
      </c>
      <c r="T3792" s="149">
        <f>S3792+IFERROR(VLOOKUP(A3792,$B$5:$T3791,19,FALSE),0)</f>
        <v>0</v>
      </c>
      <c r="U3792" s="94">
        <f t="shared" si="661"/>
        <v>0</v>
      </c>
      <c r="V3792" s="98">
        <f>U3792+IFERROR(VLOOKUP(A3792,$B$5:$V3791,21,FALSE),0)</f>
        <v>0</v>
      </c>
      <c r="W3792" s="99" t="str">
        <f>IF(Y3792&lt;&gt;"",AD3792&amp;"X"&amp;VLOOKUP(INT(N3792),'Cap. Corr. &amp; Prot.'!$J$4:$M$669,4,FALSE),"")</f>
        <v/>
      </c>
      <c r="X3792" s="100"/>
      <c r="Y3792" s="118"/>
      <c r="Z3792" s="102"/>
      <c r="AB3792" s="59" t="str">
        <f t="shared" si="662"/>
        <v/>
      </c>
      <c r="AC3792" s="59" t="str">
        <f t="shared" si="663"/>
        <v/>
      </c>
      <c r="AD3792" s="59" t="str">
        <f>IFERROR(VLOOKUP('Capacidad_&amp;_Regulación'!H3792,Regulaciones!$L$3:$M$7,2,FALSE),"")</f>
        <v/>
      </c>
      <c r="AE3792" s="74" t="str">
        <f t="shared" si="664"/>
        <v/>
      </c>
      <c r="AF3792" s="74" t="str">
        <f t="shared" si="665"/>
        <v/>
      </c>
      <c r="AG3792" s="74" t="str">
        <f t="shared" si="666"/>
        <v/>
      </c>
      <c r="AH3792" s="74">
        <f>IF(AD3792&lt;&gt;"",VLOOKUP($K$1,'Fact. Corr.'!$B$5:$G$7,HLOOKUP(H3792,'Fact. Corr.'!$C$4:$G$8,5,FALSE),FALSE),0)</f>
        <v>0</v>
      </c>
    </row>
    <row r="3793" spans="1:34" ht="20.100000000000001" hidden="1" customHeight="1" x14ac:dyDescent="0.2">
      <c r="A3793" s="109"/>
      <c r="B3793" s="119"/>
      <c r="C3793" s="111"/>
      <c r="D3793" s="112"/>
      <c r="E3793" s="107">
        <f t="shared" si="657"/>
        <v>0</v>
      </c>
      <c r="F3793" s="108">
        <f t="shared" si="658"/>
        <v>0</v>
      </c>
      <c r="G3793" s="114"/>
      <c r="H3793" s="113"/>
      <c r="I3793" s="114"/>
      <c r="J3793" s="115"/>
      <c r="K3793" s="89"/>
      <c r="L3793" s="116"/>
      <c r="M3793" s="117"/>
      <c r="N3793" s="94" t="str">
        <f t="shared" si="667"/>
        <v/>
      </c>
      <c r="O3793" s="87" t="str">
        <f>IF(N3793&lt;&gt;"",IF(J3793="CR",VLOOKUP(ROUND(N3793,0),'Cap. Corr. &amp; Prot.'!$J$4:$L$669,3,FALSE),VLOOKUP(ROUND(N3793,0),'Cap. Corr. &amp; Prot.'!$J$4:$K$669,2,FALSE)),"")</f>
        <v/>
      </c>
      <c r="P3793" s="95">
        <f t="shared" si="659"/>
        <v>0</v>
      </c>
      <c r="Q3793" s="96" t="str">
        <f>IFERROR(VLOOKUP(Y3793,'Constantes KG'!$B$7:$G$22,HLOOKUP(I3793,'Constantes KG'!$C$5:$G$6,2,FALSE),FALSE),"")</f>
        <v/>
      </c>
      <c r="R3793" s="97">
        <f t="shared" si="660"/>
        <v>0</v>
      </c>
      <c r="S3793" s="149">
        <f>IFERROR(VLOOKUP(J3793,Regulaciones!$B$3:$C$9,2,FALSE),0)</f>
        <v>0</v>
      </c>
      <c r="T3793" s="149">
        <f>S3793+IFERROR(VLOOKUP(A3793,$B$5:$T3792,19,FALSE),0)</f>
        <v>0</v>
      </c>
      <c r="U3793" s="94">
        <f t="shared" si="661"/>
        <v>0</v>
      </c>
      <c r="V3793" s="98">
        <f>U3793+IFERROR(VLOOKUP(A3793,$B$5:$V3792,21,FALSE),0)</f>
        <v>0</v>
      </c>
      <c r="W3793" s="99" t="str">
        <f>IF(Y3793&lt;&gt;"",AD3793&amp;"X"&amp;VLOOKUP(INT(N3793),'Cap. Corr. &amp; Prot.'!$J$4:$M$669,4,FALSE),"")</f>
        <v/>
      </c>
      <c r="X3793" s="100"/>
      <c r="Y3793" s="118"/>
      <c r="Z3793" s="102"/>
      <c r="AB3793" s="59" t="str">
        <f t="shared" si="662"/>
        <v/>
      </c>
      <c r="AC3793" s="59" t="str">
        <f t="shared" si="663"/>
        <v/>
      </c>
      <c r="AD3793" s="59" t="str">
        <f>IFERROR(VLOOKUP('Capacidad_&amp;_Regulación'!H3793,Regulaciones!$L$3:$M$7,2,FALSE),"")</f>
        <v/>
      </c>
      <c r="AE3793" s="74" t="str">
        <f t="shared" si="664"/>
        <v/>
      </c>
      <c r="AF3793" s="74" t="str">
        <f t="shared" si="665"/>
        <v/>
      </c>
      <c r="AG3793" s="74" t="str">
        <f t="shared" si="666"/>
        <v/>
      </c>
      <c r="AH3793" s="74">
        <f>IF(AD3793&lt;&gt;"",VLOOKUP($K$1,'Fact. Corr.'!$B$5:$G$7,HLOOKUP(H3793,'Fact. Corr.'!$C$4:$G$8,5,FALSE),FALSE),0)</f>
        <v>0</v>
      </c>
    </row>
    <row r="3794" spans="1:34" ht="20.100000000000001" hidden="1" customHeight="1" x14ac:dyDescent="0.2">
      <c r="A3794" s="109"/>
      <c r="B3794" s="119"/>
      <c r="C3794" s="111"/>
      <c r="D3794" s="112"/>
      <c r="E3794" s="107">
        <f t="shared" si="657"/>
        <v>0</v>
      </c>
      <c r="F3794" s="108">
        <f t="shared" si="658"/>
        <v>0</v>
      </c>
      <c r="G3794" s="114"/>
      <c r="H3794" s="113"/>
      <c r="I3794" s="114"/>
      <c r="J3794" s="115"/>
      <c r="K3794" s="89"/>
      <c r="L3794" s="116"/>
      <c r="M3794" s="117"/>
      <c r="N3794" s="94" t="str">
        <f t="shared" si="667"/>
        <v/>
      </c>
      <c r="O3794" s="87" t="str">
        <f>IF(N3794&lt;&gt;"",IF(J3794="CR",VLOOKUP(ROUND(N3794,0),'Cap. Corr. &amp; Prot.'!$J$4:$L$669,3,FALSE),VLOOKUP(ROUND(N3794,0),'Cap. Corr. &amp; Prot.'!$J$4:$K$669,2,FALSE)),"")</f>
        <v/>
      </c>
      <c r="P3794" s="95">
        <f t="shared" si="659"/>
        <v>0</v>
      </c>
      <c r="Q3794" s="96" t="str">
        <f>IFERROR(VLOOKUP(Y3794,'Constantes KG'!$B$7:$G$22,HLOOKUP(I3794,'Constantes KG'!$C$5:$G$6,2,FALSE),FALSE),"")</f>
        <v/>
      </c>
      <c r="R3794" s="97">
        <f t="shared" si="660"/>
        <v>0</v>
      </c>
      <c r="S3794" s="149">
        <f>IFERROR(VLOOKUP(J3794,Regulaciones!$B$3:$C$9,2,FALSE),0)</f>
        <v>0</v>
      </c>
      <c r="T3794" s="149">
        <f>S3794+IFERROR(VLOOKUP(A3794,$B$5:$T3793,19,FALSE),0)</f>
        <v>0</v>
      </c>
      <c r="U3794" s="94">
        <f t="shared" si="661"/>
        <v>0</v>
      </c>
      <c r="V3794" s="98">
        <f>U3794+IFERROR(VLOOKUP(A3794,$B$5:$V3793,21,FALSE),0)</f>
        <v>0</v>
      </c>
      <c r="W3794" s="99" t="str">
        <f>IF(Y3794&lt;&gt;"",AD3794&amp;"X"&amp;VLOOKUP(INT(N3794),'Cap. Corr. &amp; Prot.'!$J$4:$M$669,4,FALSE),"")</f>
        <v/>
      </c>
      <c r="X3794" s="100"/>
      <c r="Y3794" s="118"/>
      <c r="Z3794" s="102"/>
      <c r="AB3794" s="59" t="str">
        <f t="shared" si="662"/>
        <v/>
      </c>
      <c r="AC3794" s="59" t="str">
        <f t="shared" si="663"/>
        <v/>
      </c>
      <c r="AD3794" s="59" t="str">
        <f>IFERROR(VLOOKUP('Capacidad_&amp;_Regulación'!H3794,Regulaciones!$L$3:$M$7,2,FALSE),"")</f>
        <v/>
      </c>
      <c r="AE3794" s="74" t="str">
        <f t="shared" si="664"/>
        <v/>
      </c>
      <c r="AF3794" s="74" t="str">
        <f t="shared" si="665"/>
        <v/>
      </c>
      <c r="AG3794" s="74" t="str">
        <f t="shared" si="666"/>
        <v/>
      </c>
      <c r="AH3794" s="74">
        <f>IF(AD3794&lt;&gt;"",VLOOKUP($K$1,'Fact. Corr.'!$B$5:$G$7,HLOOKUP(H3794,'Fact. Corr.'!$C$4:$G$8,5,FALSE),FALSE),0)</f>
        <v>0</v>
      </c>
    </row>
    <row r="3795" spans="1:34" ht="20.100000000000001" hidden="1" customHeight="1" x14ac:dyDescent="0.2">
      <c r="A3795" s="109"/>
      <c r="B3795" s="119"/>
      <c r="C3795" s="111"/>
      <c r="D3795" s="112"/>
      <c r="E3795" s="107">
        <f t="shared" si="657"/>
        <v>0</v>
      </c>
      <c r="F3795" s="108">
        <f t="shared" si="658"/>
        <v>0</v>
      </c>
      <c r="G3795" s="114"/>
      <c r="H3795" s="113"/>
      <c r="I3795" s="114"/>
      <c r="J3795" s="115"/>
      <c r="K3795" s="89"/>
      <c r="L3795" s="116"/>
      <c r="M3795" s="117"/>
      <c r="N3795" s="94" t="str">
        <f t="shared" si="667"/>
        <v/>
      </c>
      <c r="O3795" s="87" t="str">
        <f>IF(N3795&lt;&gt;"",IF(J3795="CR",VLOOKUP(ROUND(N3795,0),'Cap. Corr. &amp; Prot.'!$J$4:$L$669,3,FALSE),VLOOKUP(ROUND(N3795,0),'Cap. Corr. &amp; Prot.'!$J$4:$K$669,2,FALSE)),"")</f>
        <v/>
      </c>
      <c r="P3795" s="95">
        <f t="shared" si="659"/>
        <v>0</v>
      </c>
      <c r="Q3795" s="96" t="str">
        <f>IFERROR(VLOOKUP(Y3795,'Constantes KG'!$B$7:$G$22,HLOOKUP(I3795,'Constantes KG'!$C$5:$G$6,2,FALSE),FALSE),"")</f>
        <v/>
      </c>
      <c r="R3795" s="97">
        <f t="shared" si="660"/>
        <v>0</v>
      </c>
      <c r="S3795" s="149">
        <f>IFERROR(VLOOKUP(J3795,Regulaciones!$B$3:$C$9,2,FALSE),0)</f>
        <v>0</v>
      </c>
      <c r="T3795" s="149">
        <f>S3795+IFERROR(VLOOKUP(A3795,$B$5:$T3794,19,FALSE),0)</f>
        <v>0</v>
      </c>
      <c r="U3795" s="94">
        <f t="shared" si="661"/>
        <v>0</v>
      </c>
      <c r="V3795" s="98">
        <f>U3795+IFERROR(VLOOKUP(A3795,$B$5:$V3794,21,FALSE),0)</f>
        <v>0</v>
      </c>
      <c r="W3795" s="99" t="str">
        <f>IF(Y3795&lt;&gt;"",AD3795&amp;"X"&amp;VLOOKUP(INT(N3795),'Cap. Corr. &amp; Prot.'!$J$4:$M$669,4,FALSE),"")</f>
        <v/>
      </c>
      <c r="X3795" s="100"/>
      <c r="Y3795" s="118"/>
      <c r="Z3795" s="102"/>
      <c r="AB3795" s="59" t="str">
        <f t="shared" si="662"/>
        <v/>
      </c>
      <c r="AC3795" s="59" t="str">
        <f t="shared" si="663"/>
        <v/>
      </c>
      <c r="AD3795" s="59" t="str">
        <f>IFERROR(VLOOKUP('Capacidad_&amp;_Regulación'!H3795,Regulaciones!$L$3:$M$7,2,FALSE),"")</f>
        <v/>
      </c>
      <c r="AE3795" s="74" t="str">
        <f t="shared" si="664"/>
        <v/>
      </c>
      <c r="AF3795" s="74" t="str">
        <f t="shared" si="665"/>
        <v/>
      </c>
      <c r="AG3795" s="74" t="str">
        <f t="shared" si="666"/>
        <v/>
      </c>
      <c r="AH3795" s="74">
        <f>IF(AD3795&lt;&gt;"",VLOOKUP($K$1,'Fact. Corr.'!$B$5:$G$7,HLOOKUP(H3795,'Fact. Corr.'!$C$4:$G$8,5,FALSE),FALSE),0)</f>
        <v>0</v>
      </c>
    </row>
    <row r="3796" spans="1:34" ht="20.100000000000001" hidden="1" customHeight="1" x14ac:dyDescent="0.2">
      <c r="A3796" s="109"/>
      <c r="B3796" s="119"/>
      <c r="C3796" s="111"/>
      <c r="D3796" s="112"/>
      <c r="E3796" s="107">
        <f t="shared" si="657"/>
        <v>0</v>
      </c>
      <c r="F3796" s="108">
        <f t="shared" si="658"/>
        <v>0</v>
      </c>
      <c r="G3796" s="114"/>
      <c r="H3796" s="113"/>
      <c r="I3796" s="114"/>
      <c r="J3796" s="115"/>
      <c r="K3796" s="89"/>
      <c r="L3796" s="116"/>
      <c r="M3796" s="117"/>
      <c r="N3796" s="94" t="str">
        <f t="shared" si="667"/>
        <v/>
      </c>
      <c r="O3796" s="87" t="str">
        <f>IF(N3796&lt;&gt;"",IF(J3796="CR",VLOOKUP(ROUND(N3796,0),'Cap. Corr. &amp; Prot.'!$J$4:$L$669,3,FALSE),VLOOKUP(ROUND(N3796,0),'Cap. Corr. &amp; Prot.'!$J$4:$K$669,2,FALSE)),"")</f>
        <v/>
      </c>
      <c r="P3796" s="95">
        <f t="shared" si="659"/>
        <v>0</v>
      </c>
      <c r="Q3796" s="96" t="str">
        <f>IFERROR(VLOOKUP(Y3796,'Constantes KG'!$B$7:$G$22,HLOOKUP(I3796,'Constantes KG'!$C$5:$G$6,2,FALSE),FALSE),"")</f>
        <v/>
      </c>
      <c r="R3796" s="97">
        <f t="shared" si="660"/>
        <v>0</v>
      </c>
      <c r="S3796" s="149">
        <f>IFERROR(VLOOKUP(J3796,Regulaciones!$B$3:$C$9,2,FALSE),0)</f>
        <v>0</v>
      </c>
      <c r="T3796" s="149">
        <f>S3796+IFERROR(VLOOKUP(A3796,$B$5:$T3795,19,FALSE),0)</f>
        <v>0</v>
      </c>
      <c r="U3796" s="94">
        <f t="shared" si="661"/>
        <v>0</v>
      </c>
      <c r="V3796" s="98">
        <f>U3796+IFERROR(VLOOKUP(A3796,$B$5:$V3795,21,FALSE),0)</f>
        <v>0</v>
      </c>
      <c r="W3796" s="99" t="str">
        <f>IF(Y3796&lt;&gt;"",AD3796&amp;"X"&amp;VLOOKUP(INT(N3796),'Cap. Corr. &amp; Prot.'!$J$4:$M$669,4,FALSE),"")</f>
        <v/>
      </c>
      <c r="X3796" s="100"/>
      <c r="Y3796" s="118"/>
      <c r="Z3796" s="102"/>
      <c r="AB3796" s="59" t="str">
        <f t="shared" si="662"/>
        <v/>
      </c>
      <c r="AC3796" s="59" t="str">
        <f t="shared" si="663"/>
        <v/>
      </c>
      <c r="AD3796" s="59" t="str">
        <f>IFERROR(VLOOKUP('Capacidad_&amp;_Regulación'!H3796,Regulaciones!$L$3:$M$7,2,FALSE),"")</f>
        <v/>
      </c>
      <c r="AE3796" s="74" t="str">
        <f t="shared" si="664"/>
        <v/>
      </c>
      <c r="AF3796" s="74" t="str">
        <f t="shared" si="665"/>
        <v/>
      </c>
      <c r="AG3796" s="74" t="str">
        <f t="shared" si="666"/>
        <v/>
      </c>
      <c r="AH3796" s="74">
        <f>IF(AD3796&lt;&gt;"",VLOOKUP($K$1,'Fact. Corr.'!$B$5:$G$7,HLOOKUP(H3796,'Fact. Corr.'!$C$4:$G$8,5,FALSE),FALSE),0)</f>
        <v>0</v>
      </c>
    </row>
    <row r="3797" spans="1:34" ht="20.100000000000001" hidden="1" customHeight="1" x14ac:dyDescent="0.2">
      <c r="A3797" s="109"/>
      <c r="B3797" s="119"/>
      <c r="C3797" s="111"/>
      <c r="D3797" s="112"/>
      <c r="E3797" s="107">
        <f t="shared" si="657"/>
        <v>0</v>
      </c>
      <c r="F3797" s="108">
        <f t="shared" si="658"/>
        <v>0</v>
      </c>
      <c r="G3797" s="114"/>
      <c r="H3797" s="113"/>
      <c r="I3797" s="114"/>
      <c r="J3797" s="115"/>
      <c r="K3797" s="89"/>
      <c r="L3797" s="116"/>
      <c r="M3797" s="117"/>
      <c r="N3797" s="94" t="str">
        <f t="shared" si="667"/>
        <v/>
      </c>
      <c r="O3797" s="87" t="str">
        <f>IF(N3797&lt;&gt;"",IF(J3797="CR",VLOOKUP(ROUND(N3797,0),'Cap. Corr. &amp; Prot.'!$J$4:$L$669,3,FALSE),VLOOKUP(ROUND(N3797,0),'Cap. Corr. &amp; Prot.'!$J$4:$K$669,2,FALSE)),"")</f>
        <v/>
      </c>
      <c r="P3797" s="95">
        <f t="shared" si="659"/>
        <v>0</v>
      </c>
      <c r="Q3797" s="96" t="str">
        <f>IFERROR(VLOOKUP(Y3797,'Constantes KG'!$B$7:$G$22,HLOOKUP(I3797,'Constantes KG'!$C$5:$G$6,2,FALSE),FALSE),"")</f>
        <v/>
      </c>
      <c r="R3797" s="97">
        <f t="shared" si="660"/>
        <v>0</v>
      </c>
      <c r="S3797" s="149">
        <f>IFERROR(VLOOKUP(J3797,Regulaciones!$B$3:$C$9,2,FALSE),0)</f>
        <v>0</v>
      </c>
      <c r="T3797" s="149">
        <f>S3797+IFERROR(VLOOKUP(A3797,$B$5:$T3796,19,FALSE),0)</f>
        <v>0</v>
      </c>
      <c r="U3797" s="94">
        <f t="shared" si="661"/>
        <v>0</v>
      </c>
      <c r="V3797" s="98">
        <f>U3797+IFERROR(VLOOKUP(A3797,$B$5:$V3796,21,FALSE),0)</f>
        <v>0</v>
      </c>
      <c r="W3797" s="99" t="str">
        <f>IF(Y3797&lt;&gt;"",AD3797&amp;"X"&amp;VLOOKUP(INT(N3797),'Cap. Corr. &amp; Prot.'!$J$4:$M$669,4,FALSE),"")</f>
        <v/>
      </c>
      <c r="X3797" s="100"/>
      <c r="Y3797" s="118"/>
      <c r="Z3797" s="102"/>
      <c r="AB3797" s="59" t="str">
        <f t="shared" si="662"/>
        <v/>
      </c>
      <c r="AC3797" s="59" t="str">
        <f t="shared" si="663"/>
        <v/>
      </c>
      <c r="AD3797" s="59" t="str">
        <f>IFERROR(VLOOKUP('Capacidad_&amp;_Regulación'!H3797,Regulaciones!$L$3:$M$7,2,FALSE),"")</f>
        <v/>
      </c>
      <c r="AE3797" s="74" t="str">
        <f t="shared" si="664"/>
        <v/>
      </c>
      <c r="AF3797" s="74" t="str">
        <f t="shared" si="665"/>
        <v/>
      </c>
      <c r="AG3797" s="74" t="str">
        <f t="shared" si="666"/>
        <v/>
      </c>
      <c r="AH3797" s="74">
        <f>IF(AD3797&lt;&gt;"",VLOOKUP($K$1,'Fact. Corr.'!$B$5:$G$7,HLOOKUP(H3797,'Fact. Corr.'!$C$4:$G$8,5,FALSE),FALSE),0)</f>
        <v>0</v>
      </c>
    </row>
    <row r="3798" spans="1:34" ht="20.100000000000001" hidden="1" customHeight="1" x14ac:dyDescent="0.2">
      <c r="A3798" s="109"/>
      <c r="B3798" s="119"/>
      <c r="C3798" s="111"/>
      <c r="D3798" s="112"/>
      <c r="E3798" s="107">
        <f t="shared" si="657"/>
        <v>0</v>
      </c>
      <c r="F3798" s="108">
        <f t="shared" si="658"/>
        <v>0</v>
      </c>
      <c r="G3798" s="114"/>
      <c r="H3798" s="113"/>
      <c r="I3798" s="114"/>
      <c r="J3798" s="115"/>
      <c r="K3798" s="89"/>
      <c r="L3798" s="116"/>
      <c r="M3798" s="117"/>
      <c r="N3798" s="94" t="str">
        <f t="shared" si="667"/>
        <v/>
      </c>
      <c r="O3798" s="87" t="str">
        <f>IF(N3798&lt;&gt;"",IF(J3798="CR",VLOOKUP(ROUND(N3798,0),'Cap. Corr. &amp; Prot.'!$J$4:$L$669,3,FALSE),VLOOKUP(ROUND(N3798,0),'Cap. Corr. &amp; Prot.'!$J$4:$K$669,2,FALSE)),"")</f>
        <v/>
      </c>
      <c r="P3798" s="95">
        <f t="shared" si="659"/>
        <v>0</v>
      </c>
      <c r="Q3798" s="96" t="str">
        <f>IFERROR(VLOOKUP(Y3798,'Constantes KG'!$B$7:$G$22,HLOOKUP(I3798,'Constantes KG'!$C$5:$G$6,2,FALSE),FALSE),"")</f>
        <v/>
      </c>
      <c r="R3798" s="97">
        <f t="shared" si="660"/>
        <v>0</v>
      </c>
      <c r="S3798" s="149">
        <f>IFERROR(VLOOKUP(J3798,Regulaciones!$B$3:$C$9,2,FALSE),0)</f>
        <v>0</v>
      </c>
      <c r="T3798" s="149">
        <f>S3798+IFERROR(VLOOKUP(A3798,$B$5:$T3797,19,FALSE),0)</f>
        <v>0</v>
      </c>
      <c r="U3798" s="94">
        <f t="shared" si="661"/>
        <v>0</v>
      </c>
      <c r="V3798" s="98">
        <f>U3798+IFERROR(VLOOKUP(A3798,$B$5:$V3797,21,FALSE),0)</f>
        <v>0</v>
      </c>
      <c r="W3798" s="99" t="str">
        <f>IF(Y3798&lt;&gt;"",AD3798&amp;"X"&amp;VLOOKUP(INT(N3798),'Cap. Corr. &amp; Prot.'!$J$4:$M$669,4,FALSE),"")</f>
        <v/>
      </c>
      <c r="X3798" s="100"/>
      <c r="Y3798" s="118"/>
      <c r="Z3798" s="102"/>
      <c r="AB3798" s="59" t="str">
        <f t="shared" si="662"/>
        <v/>
      </c>
      <c r="AC3798" s="59" t="str">
        <f t="shared" si="663"/>
        <v/>
      </c>
      <c r="AD3798" s="59" t="str">
        <f>IFERROR(VLOOKUP('Capacidad_&amp;_Regulación'!H3798,Regulaciones!$L$3:$M$7,2,FALSE),"")</f>
        <v/>
      </c>
      <c r="AE3798" s="74" t="str">
        <f t="shared" si="664"/>
        <v/>
      </c>
      <c r="AF3798" s="74" t="str">
        <f t="shared" si="665"/>
        <v/>
      </c>
      <c r="AG3798" s="74" t="str">
        <f t="shared" si="666"/>
        <v/>
      </c>
      <c r="AH3798" s="74">
        <f>IF(AD3798&lt;&gt;"",VLOOKUP($K$1,'Fact. Corr.'!$B$5:$G$7,HLOOKUP(H3798,'Fact. Corr.'!$C$4:$G$8,5,FALSE),FALSE),0)</f>
        <v>0</v>
      </c>
    </row>
    <row r="3799" spans="1:34" ht="20.100000000000001" hidden="1" customHeight="1" x14ac:dyDescent="0.2">
      <c r="A3799" s="109"/>
      <c r="B3799" s="119"/>
      <c r="C3799" s="111"/>
      <c r="D3799" s="112"/>
      <c r="E3799" s="107">
        <f t="shared" si="657"/>
        <v>0</v>
      </c>
      <c r="F3799" s="108">
        <f t="shared" si="658"/>
        <v>0</v>
      </c>
      <c r="G3799" s="114"/>
      <c r="H3799" s="113"/>
      <c r="I3799" s="114"/>
      <c r="J3799" s="115"/>
      <c r="K3799" s="89"/>
      <c r="L3799" s="116"/>
      <c r="M3799" s="117"/>
      <c r="N3799" s="94" t="str">
        <f t="shared" si="667"/>
        <v/>
      </c>
      <c r="O3799" s="87" t="str">
        <f>IF(N3799&lt;&gt;"",IF(J3799="CR",VLOOKUP(ROUND(N3799,0),'Cap. Corr. &amp; Prot.'!$J$4:$L$669,3,FALSE),VLOOKUP(ROUND(N3799,0),'Cap. Corr. &amp; Prot.'!$J$4:$K$669,2,FALSE)),"")</f>
        <v/>
      </c>
      <c r="P3799" s="95">
        <f t="shared" si="659"/>
        <v>0</v>
      </c>
      <c r="Q3799" s="96" t="str">
        <f>IFERROR(VLOOKUP(Y3799,'Constantes KG'!$B$7:$G$22,HLOOKUP(I3799,'Constantes KG'!$C$5:$G$6,2,FALSE),FALSE),"")</f>
        <v/>
      </c>
      <c r="R3799" s="97">
        <f t="shared" si="660"/>
        <v>0</v>
      </c>
      <c r="S3799" s="149">
        <f>IFERROR(VLOOKUP(J3799,Regulaciones!$B$3:$C$9,2,FALSE),0)</f>
        <v>0</v>
      </c>
      <c r="T3799" s="149">
        <f>S3799+IFERROR(VLOOKUP(A3799,$B$5:$T3798,19,FALSE),0)</f>
        <v>0</v>
      </c>
      <c r="U3799" s="94">
        <f t="shared" si="661"/>
        <v>0</v>
      </c>
      <c r="V3799" s="98">
        <f>U3799+IFERROR(VLOOKUP(A3799,$B$5:$V3798,21,FALSE),0)</f>
        <v>0</v>
      </c>
      <c r="W3799" s="99" t="str">
        <f>IF(Y3799&lt;&gt;"",AD3799&amp;"X"&amp;VLOOKUP(INT(N3799),'Cap. Corr. &amp; Prot.'!$J$4:$M$669,4,FALSE),"")</f>
        <v/>
      </c>
      <c r="X3799" s="100"/>
      <c r="Y3799" s="118"/>
      <c r="Z3799" s="102"/>
      <c r="AB3799" s="59" t="str">
        <f t="shared" si="662"/>
        <v/>
      </c>
      <c r="AC3799" s="59" t="str">
        <f t="shared" si="663"/>
        <v/>
      </c>
      <c r="AD3799" s="59" t="str">
        <f>IFERROR(VLOOKUP('Capacidad_&amp;_Regulación'!H3799,Regulaciones!$L$3:$M$7,2,FALSE),"")</f>
        <v/>
      </c>
      <c r="AE3799" s="74" t="str">
        <f t="shared" si="664"/>
        <v/>
      </c>
      <c r="AF3799" s="74" t="str">
        <f t="shared" si="665"/>
        <v/>
      </c>
      <c r="AG3799" s="74" t="str">
        <f t="shared" si="666"/>
        <v/>
      </c>
      <c r="AH3799" s="74">
        <f>IF(AD3799&lt;&gt;"",VLOOKUP($K$1,'Fact. Corr.'!$B$5:$G$7,HLOOKUP(H3799,'Fact. Corr.'!$C$4:$G$8,5,FALSE),FALSE),0)</f>
        <v>0</v>
      </c>
    </row>
    <row r="3800" spans="1:34" ht="20.100000000000001" hidden="1" customHeight="1" x14ac:dyDescent="0.2">
      <c r="A3800" s="109"/>
      <c r="B3800" s="119"/>
      <c r="C3800" s="111"/>
      <c r="D3800" s="112"/>
      <c r="E3800" s="107">
        <f t="shared" si="657"/>
        <v>0</v>
      </c>
      <c r="F3800" s="108">
        <f t="shared" si="658"/>
        <v>0</v>
      </c>
      <c r="G3800" s="114"/>
      <c r="H3800" s="113"/>
      <c r="I3800" s="114"/>
      <c r="J3800" s="115"/>
      <c r="K3800" s="89"/>
      <c r="L3800" s="116"/>
      <c r="M3800" s="117"/>
      <c r="N3800" s="94" t="str">
        <f t="shared" si="667"/>
        <v/>
      </c>
      <c r="O3800" s="87" t="str">
        <f>IF(N3800&lt;&gt;"",IF(J3800="CR",VLOOKUP(ROUND(N3800,0),'Cap. Corr. &amp; Prot.'!$J$4:$L$669,3,FALSE),VLOOKUP(ROUND(N3800,0),'Cap. Corr. &amp; Prot.'!$J$4:$K$669,2,FALSE)),"")</f>
        <v/>
      </c>
      <c r="P3800" s="95">
        <f t="shared" si="659"/>
        <v>0</v>
      </c>
      <c r="Q3800" s="96" t="str">
        <f>IFERROR(VLOOKUP(Y3800,'Constantes KG'!$B$7:$G$22,HLOOKUP(I3800,'Constantes KG'!$C$5:$G$6,2,FALSE),FALSE),"")</f>
        <v/>
      </c>
      <c r="R3800" s="97">
        <f t="shared" si="660"/>
        <v>0</v>
      </c>
      <c r="S3800" s="149">
        <f>IFERROR(VLOOKUP(J3800,Regulaciones!$B$3:$C$9,2,FALSE),0)</f>
        <v>0</v>
      </c>
      <c r="T3800" s="149">
        <f>S3800+IFERROR(VLOOKUP(A3800,$B$5:$T3799,19,FALSE),0)</f>
        <v>0</v>
      </c>
      <c r="U3800" s="94">
        <f t="shared" si="661"/>
        <v>0</v>
      </c>
      <c r="V3800" s="98">
        <f>U3800+IFERROR(VLOOKUP(A3800,$B$5:$V3799,21,FALSE),0)</f>
        <v>0</v>
      </c>
      <c r="W3800" s="99" t="str">
        <f>IF(Y3800&lt;&gt;"",AD3800&amp;"X"&amp;VLOOKUP(INT(N3800),'Cap. Corr. &amp; Prot.'!$J$4:$M$669,4,FALSE),"")</f>
        <v/>
      </c>
      <c r="X3800" s="100"/>
      <c r="Y3800" s="118"/>
      <c r="Z3800" s="102"/>
      <c r="AB3800" s="59" t="str">
        <f t="shared" si="662"/>
        <v/>
      </c>
      <c r="AC3800" s="59" t="str">
        <f t="shared" si="663"/>
        <v/>
      </c>
      <c r="AD3800" s="59" t="str">
        <f>IFERROR(VLOOKUP('Capacidad_&amp;_Regulación'!H3800,Regulaciones!$L$3:$M$7,2,FALSE),"")</f>
        <v/>
      </c>
      <c r="AE3800" s="74" t="str">
        <f t="shared" si="664"/>
        <v/>
      </c>
      <c r="AF3800" s="74" t="str">
        <f t="shared" si="665"/>
        <v/>
      </c>
      <c r="AG3800" s="74" t="str">
        <f t="shared" si="666"/>
        <v/>
      </c>
      <c r="AH3800" s="74">
        <f>IF(AD3800&lt;&gt;"",VLOOKUP($K$1,'Fact. Corr.'!$B$5:$G$7,HLOOKUP(H3800,'Fact. Corr.'!$C$4:$G$8,5,FALSE),FALSE),0)</f>
        <v>0</v>
      </c>
    </row>
    <row r="3801" spans="1:34" ht="20.100000000000001" hidden="1" customHeight="1" x14ac:dyDescent="0.2">
      <c r="A3801" s="109"/>
      <c r="B3801" s="119"/>
      <c r="C3801" s="111"/>
      <c r="D3801" s="112"/>
      <c r="E3801" s="107">
        <f t="shared" si="657"/>
        <v>0</v>
      </c>
      <c r="F3801" s="108">
        <f t="shared" si="658"/>
        <v>0</v>
      </c>
      <c r="G3801" s="114"/>
      <c r="H3801" s="113"/>
      <c r="I3801" s="114"/>
      <c r="J3801" s="115"/>
      <c r="K3801" s="89"/>
      <c r="L3801" s="116"/>
      <c r="M3801" s="117"/>
      <c r="N3801" s="94" t="str">
        <f t="shared" si="667"/>
        <v/>
      </c>
      <c r="O3801" s="87" t="str">
        <f>IF(N3801&lt;&gt;"",IF(J3801="CR",VLOOKUP(ROUND(N3801,0),'Cap. Corr. &amp; Prot.'!$J$4:$L$669,3,FALSE),VLOOKUP(ROUND(N3801,0),'Cap. Corr. &amp; Prot.'!$J$4:$K$669,2,FALSE)),"")</f>
        <v/>
      </c>
      <c r="P3801" s="95">
        <f t="shared" si="659"/>
        <v>0</v>
      </c>
      <c r="Q3801" s="96" t="str">
        <f>IFERROR(VLOOKUP(Y3801,'Constantes KG'!$B$7:$G$22,HLOOKUP(I3801,'Constantes KG'!$C$5:$G$6,2,FALSE),FALSE),"")</f>
        <v/>
      </c>
      <c r="R3801" s="97">
        <f t="shared" si="660"/>
        <v>0</v>
      </c>
      <c r="S3801" s="149">
        <f>IFERROR(VLOOKUP(J3801,Regulaciones!$B$3:$C$9,2,FALSE),0)</f>
        <v>0</v>
      </c>
      <c r="T3801" s="149">
        <f>S3801+IFERROR(VLOOKUP(A3801,$B$5:$T3800,19,FALSE),0)</f>
        <v>0</v>
      </c>
      <c r="U3801" s="94">
        <f t="shared" si="661"/>
        <v>0</v>
      </c>
      <c r="V3801" s="98">
        <f>U3801+IFERROR(VLOOKUP(A3801,$B$5:$V3800,21,FALSE),0)</f>
        <v>0</v>
      </c>
      <c r="W3801" s="99" t="str">
        <f>IF(Y3801&lt;&gt;"",AD3801&amp;"X"&amp;VLOOKUP(INT(N3801),'Cap. Corr. &amp; Prot.'!$J$4:$M$669,4,FALSE),"")</f>
        <v/>
      </c>
      <c r="X3801" s="100"/>
      <c r="Y3801" s="118"/>
      <c r="Z3801" s="102"/>
      <c r="AB3801" s="59" t="str">
        <f t="shared" si="662"/>
        <v/>
      </c>
      <c r="AC3801" s="59" t="str">
        <f t="shared" si="663"/>
        <v/>
      </c>
      <c r="AD3801" s="59" t="str">
        <f>IFERROR(VLOOKUP('Capacidad_&amp;_Regulación'!H3801,Regulaciones!$L$3:$M$7,2,FALSE),"")</f>
        <v/>
      </c>
      <c r="AE3801" s="74" t="str">
        <f t="shared" si="664"/>
        <v/>
      </c>
      <c r="AF3801" s="74" t="str">
        <f t="shared" si="665"/>
        <v/>
      </c>
      <c r="AG3801" s="74" t="str">
        <f t="shared" si="666"/>
        <v/>
      </c>
      <c r="AH3801" s="74">
        <f>IF(AD3801&lt;&gt;"",VLOOKUP($K$1,'Fact. Corr.'!$B$5:$G$7,HLOOKUP(H3801,'Fact. Corr.'!$C$4:$G$8,5,FALSE),FALSE),0)</f>
        <v>0</v>
      </c>
    </row>
    <row r="3802" spans="1:34" ht="20.100000000000001" hidden="1" customHeight="1" x14ac:dyDescent="0.2">
      <c r="A3802" s="109"/>
      <c r="B3802" s="119"/>
      <c r="C3802" s="111"/>
      <c r="D3802" s="112"/>
      <c r="E3802" s="107">
        <f t="shared" si="657"/>
        <v>0</v>
      </c>
      <c r="F3802" s="108">
        <f t="shared" si="658"/>
        <v>0</v>
      </c>
      <c r="G3802" s="114"/>
      <c r="H3802" s="113"/>
      <c r="I3802" s="114"/>
      <c r="J3802" s="115"/>
      <c r="K3802" s="89"/>
      <c r="L3802" s="116"/>
      <c r="M3802" s="117"/>
      <c r="N3802" s="94" t="str">
        <f t="shared" si="667"/>
        <v/>
      </c>
      <c r="O3802" s="87" t="str">
        <f>IF(N3802&lt;&gt;"",IF(J3802="CR",VLOOKUP(ROUND(N3802,0),'Cap. Corr. &amp; Prot.'!$J$4:$L$669,3,FALSE),VLOOKUP(ROUND(N3802,0),'Cap. Corr. &amp; Prot.'!$J$4:$K$669,2,FALSE)),"")</f>
        <v/>
      </c>
      <c r="P3802" s="95">
        <f t="shared" si="659"/>
        <v>0</v>
      </c>
      <c r="Q3802" s="96" t="str">
        <f>IFERROR(VLOOKUP(Y3802,'Constantes KG'!$B$7:$G$22,HLOOKUP(I3802,'Constantes KG'!$C$5:$G$6,2,FALSE),FALSE),"")</f>
        <v/>
      </c>
      <c r="R3802" s="97">
        <f t="shared" si="660"/>
        <v>0</v>
      </c>
      <c r="S3802" s="149">
        <f>IFERROR(VLOOKUP(J3802,Regulaciones!$B$3:$C$9,2,FALSE),0)</f>
        <v>0</v>
      </c>
      <c r="T3802" s="149">
        <f>S3802+IFERROR(VLOOKUP(A3802,$B$5:$T3801,19,FALSE),0)</f>
        <v>0</v>
      </c>
      <c r="U3802" s="94">
        <f t="shared" si="661"/>
        <v>0</v>
      </c>
      <c r="V3802" s="98">
        <f>U3802+IFERROR(VLOOKUP(A3802,$B$5:$V3801,21,FALSE),0)</f>
        <v>0</v>
      </c>
      <c r="W3802" s="99" t="str">
        <f>IF(Y3802&lt;&gt;"",AD3802&amp;"X"&amp;VLOOKUP(INT(N3802),'Cap. Corr. &amp; Prot.'!$J$4:$M$669,4,FALSE),"")</f>
        <v/>
      </c>
      <c r="X3802" s="100"/>
      <c r="Y3802" s="118"/>
      <c r="Z3802" s="102"/>
      <c r="AB3802" s="59" t="str">
        <f t="shared" si="662"/>
        <v/>
      </c>
      <c r="AC3802" s="59" t="str">
        <f t="shared" si="663"/>
        <v/>
      </c>
      <c r="AD3802" s="59" t="str">
        <f>IFERROR(VLOOKUP('Capacidad_&amp;_Regulación'!H3802,Regulaciones!$L$3:$M$7,2,FALSE),"")</f>
        <v/>
      </c>
      <c r="AE3802" s="74" t="str">
        <f t="shared" si="664"/>
        <v/>
      </c>
      <c r="AF3802" s="74" t="str">
        <f t="shared" si="665"/>
        <v/>
      </c>
      <c r="AG3802" s="74" t="str">
        <f t="shared" si="666"/>
        <v/>
      </c>
      <c r="AH3802" s="74">
        <f>IF(AD3802&lt;&gt;"",VLOOKUP($K$1,'Fact. Corr.'!$B$5:$G$7,HLOOKUP(H3802,'Fact. Corr.'!$C$4:$G$8,5,FALSE),FALSE),0)</f>
        <v>0</v>
      </c>
    </row>
    <row r="3803" spans="1:34" ht="20.100000000000001" hidden="1" customHeight="1" x14ac:dyDescent="0.2">
      <c r="A3803" s="109"/>
      <c r="B3803" s="119"/>
      <c r="C3803" s="111"/>
      <c r="D3803" s="112"/>
      <c r="E3803" s="107">
        <f t="shared" si="657"/>
        <v>0</v>
      </c>
      <c r="F3803" s="108">
        <f t="shared" si="658"/>
        <v>0</v>
      </c>
      <c r="G3803" s="114"/>
      <c r="H3803" s="113"/>
      <c r="I3803" s="114"/>
      <c r="J3803" s="115"/>
      <c r="K3803" s="89"/>
      <c r="L3803" s="116"/>
      <c r="M3803" s="117"/>
      <c r="N3803" s="94" t="str">
        <f t="shared" si="667"/>
        <v/>
      </c>
      <c r="O3803" s="87" t="str">
        <f>IF(N3803&lt;&gt;"",IF(J3803="CR",VLOOKUP(ROUND(N3803,0),'Cap. Corr. &amp; Prot.'!$J$4:$L$669,3,FALSE),VLOOKUP(ROUND(N3803,0),'Cap. Corr. &amp; Prot.'!$J$4:$K$669,2,FALSE)),"")</f>
        <v/>
      </c>
      <c r="P3803" s="95">
        <f t="shared" si="659"/>
        <v>0</v>
      </c>
      <c r="Q3803" s="96" t="str">
        <f>IFERROR(VLOOKUP(Y3803,'Constantes KG'!$B$7:$G$22,HLOOKUP(I3803,'Constantes KG'!$C$5:$G$6,2,FALSE),FALSE),"")</f>
        <v/>
      </c>
      <c r="R3803" s="97">
        <f t="shared" si="660"/>
        <v>0</v>
      </c>
      <c r="S3803" s="149">
        <f>IFERROR(VLOOKUP(J3803,Regulaciones!$B$3:$C$9,2,FALSE),0)</f>
        <v>0</v>
      </c>
      <c r="T3803" s="149">
        <f>S3803+IFERROR(VLOOKUP(A3803,$B$5:$T3802,19,FALSE),0)</f>
        <v>0</v>
      </c>
      <c r="U3803" s="94">
        <f t="shared" si="661"/>
        <v>0</v>
      </c>
      <c r="V3803" s="98">
        <f>U3803+IFERROR(VLOOKUP(A3803,$B$5:$V3802,21,FALSE),0)</f>
        <v>0</v>
      </c>
      <c r="W3803" s="99" t="str">
        <f>IF(Y3803&lt;&gt;"",AD3803&amp;"X"&amp;VLOOKUP(INT(N3803),'Cap. Corr. &amp; Prot.'!$J$4:$M$669,4,FALSE),"")</f>
        <v/>
      </c>
      <c r="X3803" s="100"/>
      <c r="Y3803" s="118"/>
      <c r="Z3803" s="102"/>
      <c r="AB3803" s="59" t="str">
        <f t="shared" si="662"/>
        <v/>
      </c>
      <c r="AC3803" s="59" t="str">
        <f t="shared" si="663"/>
        <v/>
      </c>
      <c r="AD3803" s="59" t="str">
        <f>IFERROR(VLOOKUP('Capacidad_&amp;_Regulación'!H3803,Regulaciones!$L$3:$M$7,2,FALSE),"")</f>
        <v/>
      </c>
      <c r="AE3803" s="74" t="str">
        <f t="shared" si="664"/>
        <v/>
      </c>
      <c r="AF3803" s="74" t="str">
        <f t="shared" si="665"/>
        <v/>
      </c>
      <c r="AG3803" s="74" t="str">
        <f t="shared" si="666"/>
        <v/>
      </c>
      <c r="AH3803" s="74">
        <f>IF(AD3803&lt;&gt;"",VLOOKUP($K$1,'Fact. Corr.'!$B$5:$G$7,HLOOKUP(H3803,'Fact. Corr.'!$C$4:$G$8,5,FALSE),FALSE),0)</f>
        <v>0</v>
      </c>
    </row>
    <row r="3804" spans="1:34" ht="20.100000000000001" hidden="1" customHeight="1" x14ac:dyDescent="0.2">
      <c r="A3804" s="109"/>
      <c r="B3804" s="119"/>
      <c r="C3804" s="111"/>
      <c r="D3804" s="112"/>
      <c r="E3804" s="107">
        <f t="shared" si="657"/>
        <v>0</v>
      </c>
      <c r="F3804" s="108">
        <f t="shared" si="658"/>
        <v>0</v>
      </c>
      <c r="G3804" s="114"/>
      <c r="H3804" s="113"/>
      <c r="I3804" s="114"/>
      <c r="J3804" s="115"/>
      <c r="K3804" s="89"/>
      <c r="L3804" s="116"/>
      <c r="M3804" s="117"/>
      <c r="N3804" s="94" t="str">
        <f t="shared" si="667"/>
        <v/>
      </c>
      <c r="O3804" s="87" t="str">
        <f>IF(N3804&lt;&gt;"",IF(J3804="CR",VLOOKUP(ROUND(N3804,0),'Cap. Corr. &amp; Prot.'!$J$4:$L$669,3,FALSE),VLOOKUP(ROUND(N3804,0),'Cap. Corr. &amp; Prot.'!$J$4:$K$669,2,FALSE)),"")</f>
        <v/>
      </c>
      <c r="P3804" s="95">
        <f t="shared" si="659"/>
        <v>0</v>
      </c>
      <c r="Q3804" s="96" t="str">
        <f>IFERROR(VLOOKUP(Y3804,'Constantes KG'!$B$7:$G$22,HLOOKUP(I3804,'Constantes KG'!$C$5:$G$6,2,FALSE),FALSE),"")</f>
        <v/>
      </c>
      <c r="R3804" s="97">
        <f t="shared" si="660"/>
        <v>0</v>
      </c>
      <c r="S3804" s="149">
        <f>IFERROR(VLOOKUP(J3804,Regulaciones!$B$3:$C$9,2,FALSE),0)</f>
        <v>0</v>
      </c>
      <c r="T3804" s="149">
        <f>S3804+IFERROR(VLOOKUP(A3804,$B$5:$T3803,19,FALSE),0)</f>
        <v>0</v>
      </c>
      <c r="U3804" s="94">
        <f t="shared" si="661"/>
        <v>0</v>
      </c>
      <c r="V3804" s="98">
        <f>U3804+IFERROR(VLOOKUP(A3804,$B$5:$V3803,21,FALSE),0)</f>
        <v>0</v>
      </c>
      <c r="W3804" s="99" t="str">
        <f>IF(Y3804&lt;&gt;"",AD3804&amp;"X"&amp;VLOOKUP(INT(N3804),'Cap. Corr. &amp; Prot.'!$J$4:$M$669,4,FALSE),"")</f>
        <v/>
      </c>
      <c r="X3804" s="100"/>
      <c r="Y3804" s="118"/>
      <c r="Z3804" s="102"/>
      <c r="AB3804" s="59" t="str">
        <f t="shared" si="662"/>
        <v/>
      </c>
      <c r="AC3804" s="59" t="str">
        <f t="shared" si="663"/>
        <v/>
      </c>
      <c r="AD3804" s="59" t="str">
        <f>IFERROR(VLOOKUP('Capacidad_&amp;_Regulación'!H3804,Regulaciones!$L$3:$M$7,2,FALSE),"")</f>
        <v/>
      </c>
      <c r="AE3804" s="74" t="str">
        <f t="shared" si="664"/>
        <v/>
      </c>
      <c r="AF3804" s="74" t="str">
        <f t="shared" si="665"/>
        <v/>
      </c>
      <c r="AG3804" s="74" t="str">
        <f t="shared" si="666"/>
        <v/>
      </c>
      <c r="AH3804" s="74">
        <f>IF(AD3804&lt;&gt;"",VLOOKUP($K$1,'Fact. Corr.'!$B$5:$G$7,HLOOKUP(H3804,'Fact. Corr.'!$C$4:$G$8,5,FALSE),FALSE),0)</f>
        <v>0</v>
      </c>
    </row>
    <row r="3805" spans="1:34" ht="20.100000000000001" hidden="1" customHeight="1" x14ac:dyDescent="0.2">
      <c r="A3805" s="109"/>
      <c r="B3805" s="119"/>
      <c r="C3805" s="111"/>
      <c r="D3805" s="112"/>
      <c r="E3805" s="107">
        <f t="shared" si="657"/>
        <v>0</v>
      </c>
      <c r="F3805" s="108">
        <f t="shared" si="658"/>
        <v>0</v>
      </c>
      <c r="G3805" s="114"/>
      <c r="H3805" s="113"/>
      <c r="I3805" s="114"/>
      <c r="J3805" s="115"/>
      <c r="K3805" s="89"/>
      <c r="L3805" s="116"/>
      <c r="M3805" s="117"/>
      <c r="N3805" s="94" t="str">
        <f t="shared" si="667"/>
        <v/>
      </c>
      <c r="O3805" s="87" t="str">
        <f>IF(N3805&lt;&gt;"",IF(J3805="CR",VLOOKUP(ROUND(N3805,0),'Cap. Corr. &amp; Prot.'!$J$4:$L$669,3,FALSE),VLOOKUP(ROUND(N3805,0),'Cap. Corr. &amp; Prot.'!$J$4:$K$669,2,FALSE)),"")</f>
        <v/>
      </c>
      <c r="P3805" s="95">
        <f t="shared" si="659"/>
        <v>0</v>
      </c>
      <c r="Q3805" s="96" t="str">
        <f>IFERROR(VLOOKUP(Y3805,'Constantes KG'!$B$7:$G$22,HLOOKUP(I3805,'Constantes KG'!$C$5:$G$6,2,FALSE),FALSE),"")</f>
        <v/>
      </c>
      <c r="R3805" s="97">
        <f t="shared" si="660"/>
        <v>0</v>
      </c>
      <c r="S3805" s="149">
        <f>IFERROR(VLOOKUP(J3805,Regulaciones!$B$3:$C$9,2,FALSE),0)</f>
        <v>0</v>
      </c>
      <c r="T3805" s="149">
        <f>S3805+IFERROR(VLOOKUP(A3805,$B$5:$T3804,19,FALSE),0)</f>
        <v>0</v>
      </c>
      <c r="U3805" s="94">
        <f t="shared" si="661"/>
        <v>0</v>
      </c>
      <c r="V3805" s="98">
        <f>U3805+IFERROR(VLOOKUP(A3805,$B$5:$V3804,21,FALSE),0)</f>
        <v>0</v>
      </c>
      <c r="W3805" s="99" t="str">
        <f>IF(Y3805&lt;&gt;"",AD3805&amp;"X"&amp;VLOOKUP(INT(N3805),'Cap. Corr. &amp; Prot.'!$J$4:$M$669,4,FALSE),"")</f>
        <v/>
      </c>
      <c r="X3805" s="100"/>
      <c r="Y3805" s="118"/>
      <c r="Z3805" s="102"/>
      <c r="AB3805" s="59" t="str">
        <f t="shared" si="662"/>
        <v/>
      </c>
      <c r="AC3805" s="59" t="str">
        <f t="shared" si="663"/>
        <v/>
      </c>
      <c r="AD3805" s="59" t="str">
        <f>IFERROR(VLOOKUP('Capacidad_&amp;_Regulación'!H3805,Regulaciones!$L$3:$M$7,2,FALSE),"")</f>
        <v/>
      </c>
      <c r="AE3805" s="74" t="str">
        <f t="shared" si="664"/>
        <v/>
      </c>
      <c r="AF3805" s="74" t="str">
        <f t="shared" si="665"/>
        <v/>
      </c>
      <c r="AG3805" s="74" t="str">
        <f t="shared" si="666"/>
        <v/>
      </c>
      <c r="AH3805" s="74">
        <f>IF(AD3805&lt;&gt;"",VLOOKUP($K$1,'Fact. Corr.'!$B$5:$G$7,HLOOKUP(H3805,'Fact. Corr.'!$C$4:$G$8,5,FALSE),FALSE),0)</f>
        <v>0</v>
      </c>
    </row>
    <row r="3806" spans="1:34" ht="20.100000000000001" hidden="1" customHeight="1" x14ac:dyDescent="0.2">
      <c r="A3806" s="109"/>
      <c r="B3806" s="119"/>
      <c r="C3806" s="111"/>
      <c r="D3806" s="112"/>
      <c r="E3806" s="107">
        <f t="shared" si="657"/>
        <v>0</v>
      </c>
      <c r="F3806" s="108">
        <f t="shared" si="658"/>
        <v>0</v>
      </c>
      <c r="G3806" s="114"/>
      <c r="H3806" s="113"/>
      <c r="I3806" s="114"/>
      <c r="J3806" s="115"/>
      <c r="K3806" s="89"/>
      <c r="L3806" s="116"/>
      <c r="M3806" s="117"/>
      <c r="N3806" s="94" t="str">
        <f t="shared" si="667"/>
        <v/>
      </c>
      <c r="O3806" s="87" t="str">
        <f>IF(N3806&lt;&gt;"",IF(J3806="CR",VLOOKUP(ROUND(N3806,0),'Cap. Corr. &amp; Prot.'!$J$4:$L$669,3,FALSE),VLOOKUP(ROUND(N3806,0),'Cap. Corr. &amp; Prot.'!$J$4:$K$669,2,FALSE)),"")</f>
        <v/>
      </c>
      <c r="P3806" s="95">
        <f t="shared" si="659"/>
        <v>0</v>
      </c>
      <c r="Q3806" s="96" t="str">
        <f>IFERROR(VLOOKUP(Y3806,'Constantes KG'!$B$7:$G$22,HLOOKUP(I3806,'Constantes KG'!$C$5:$G$6,2,FALSE),FALSE),"")</f>
        <v/>
      </c>
      <c r="R3806" s="97">
        <f t="shared" si="660"/>
        <v>0</v>
      </c>
      <c r="S3806" s="149">
        <f>IFERROR(VLOOKUP(J3806,Regulaciones!$B$3:$C$9,2,FALSE),0)</f>
        <v>0</v>
      </c>
      <c r="T3806" s="149">
        <f>S3806+IFERROR(VLOOKUP(A3806,$B$5:$T3805,19,FALSE),0)</f>
        <v>0</v>
      </c>
      <c r="U3806" s="94">
        <f t="shared" si="661"/>
        <v>0</v>
      </c>
      <c r="V3806" s="98">
        <f>U3806+IFERROR(VLOOKUP(A3806,$B$5:$V3805,21,FALSE),0)</f>
        <v>0</v>
      </c>
      <c r="W3806" s="99" t="str">
        <f>IF(Y3806&lt;&gt;"",AD3806&amp;"X"&amp;VLOOKUP(INT(N3806),'Cap. Corr. &amp; Prot.'!$J$4:$M$669,4,FALSE),"")</f>
        <v/>
      </c>
      <c r="X3806" s="100"/>
      <c r="Y3806" s="118"/>
      <c r="Z3806" s="102"/>
      <c r="AB3806" s="59" t="str">
        <f t="shared" si="662"/>
        <v/>
      </c>
      <c r="AC3806" s="59" t="str">
        <f t="shared" si="663"/>
        <v/>
      </c>
      <c r="AD3806" s="59" t="str">
        <f>IFERROR(VLOOKUP('Capacidad_&amp;_Regulación'!H3806,Regulaciones!$L$3:$M$7,2,FALSE),"")</f>
        <v/>
      </c>
      <c r="AE3806" s="74" t="str">
        <f t="shared" si="664"/>
        <v/>
      </c>
      <c r="AF3806" s="74" t="str">
        <f t="shared" si="665"/>
        <v/>
      </c>
      <c r="AG3806" s="74" t="str">
        <f t="shared" si="666"/>
        <v/>
      </c>
      <c r="AH3806" s="74">
        <f>IF(AD3806&lt;&gt;"",VLOOKUP($K$1,'Fact. Corr.'!$B$5:$G$7,HLOOKUP(H3806,'Fact. Corr.'!$C$4:$G$8,5,FALSE),FALSE),0)</f>
        <v>0</v>
      </c>
    </row>
    <row r="3807" spans="1:34" ht="20.100000000000001" hidden="1" customHeight="1" x14ac:dyDescent="0.2">
      <c r="A3807" s="109"/>
      <c r="B3807" s="119"/>
      <c r="C3807" s="111"/>
      <c r="D3807" s="112"/>
      <c r="E3807" s="107">
        <f t="shared" si="657"/>
        <v>0</v>
      </c>
      <c r="F3807" s="108">
        <f t="shared" si="658"/>
        <v>0</v>
      </c>
      <c r="G3807" s="114"/>
      <c r="H3807" s="113"/>
      <c r="I3807" s="114"/>
      <c r="J3807" s="115"/>
      <c r="K3807" s="89"/>
      <c r="L3807" s="116"/>
      <c r="M3807" s="117"/>
      <c r="N3807" s="94" t="str">
        <f t="shared" si="667"/>
        <v/>
      </c>
      <c r="O3807" s="87" t="str">
        <f>IF(N3807&lt;&gt;"",IF(J3807="CR",VLOOKUP(ROUND(N3807,0),'Cap. Corr. &amp; Prot.'!$J$4:$L$669,3,FALSE),VLOOKUP(ROUND(N3807,0),'Cap. Corr. &amp; Prot.'!$J$4:$K$669,2,FALSE)),"")</f>
        <v/>
      </c>
      <c r="P3807" s="95">
        <f t="shared" si="659"/>
        <v>0</v>
      </c>
      <c r="Q3807" s="96" t="str">
        <f>IFERROR(VLOOKUP(Y3807,'Constantes KG'!$B$7:$G$22,HLOOKUP(I3807,'Constantes KG'!$C$5:$G$6,2,FALSE),FALSE),"")</f>
        <v/>
      </c>
      <c r="R3807" s="97">
        <f t="shared" si="660"/>
        <v>0</v>
      </c>
      <c r="S3807" s="149">
        <f>IFERROR(VLOOKUP(J3807,Regulaciones!$B$3:$C$9,2,FALSE),0)</f>
        <v>0</v>
      </c>
      <c r="T3807" s="149">
        <f>S3807+IFERROR(VLOOKUP(A3807,$B$5:$T3806,19,FALSE),0)</f>
        <v>0</v>
      </c>
      <c r="U3807" s="94">
        <f t="shared" si="661"/>
        <v>0</v>
      </c>
      <c r="V3807" s="98">
        <f>U3807+IFERROR(VLOOKUP(A3807,$B$5:$V3806,21,FALSE),0)</f>
        <v>0</v>
      </c>
      <c r="W3807" s="99" t="str">
        <f>IF(Y3807&lt;&gt;"",AD3807&amp;"X"&amp;VLOOKUP(INT(N3807),'Cap. Corr. &amp; Prot.'!$J$4:$M$669,4,FALSE),"")</f>
        <v/>
      </c>
      <c r="X3807" s="100"/>
      <c r="Y3807" s="118"/>
      <c r="Z3807" s="102"/>
      <c r="AB3807" s="59" t="str">
        <f t="shared" si="662"/>
        <v/>
      </c>
      <c r="AC3807" s="59" t="str">
        <f t="shared" si="663"/>
        <v/>
      </c>
      <c r="AD3807" s="59" t="str">
        <f>IFERROR(VLOOKUP('Capacidad_&amp;_Regulación'!H3807,Regulaciones!$L$3:$M$7,2,FALSE),"")</f>
        <v/>
      </c>
      <c r="AE3807" s="74" t="str">
        <f t="shared" si="664"/>
        <v/>
      </c>
      <c r="AF3807" s="74" t="str">
        <f t="shared" si="665"/>
        <v/>
      </c>
      <c r="AG3807" s="74" t="str">
        <f t="shared" si="666"/>
        <v/>
      </c>
      <c r="AH3807" s="74">
        <f>IF(AD3807&lt;&gt;"",VLOOKUP($K$1,'Fact. Corr.'!$B$5:$G$7,HLOOKUP(H3807,'Fact. Corr.'!$C$4:$G$8,5,FALSE),FALSE),0)</f>
        <v>0</v>
      </c>
    </row>
    <row r="3808" spans="1:34" ht="20.100000000000001" hidden="1" customHeight="1" x14ac:dyDescent="0.2">
      <c r="A3808" s="109"/>
      <c r="B3808" s="119"/>
      <c r="C3808" s="111"/>
      <c r="D3808" s="112"/>
      <c r="E3808" s="107">
        <f t="shared" si="657"/>
        <v>0</v>
      </c>
      <c r="F3808" s="108">
        <f t="shared" si="658"/>
        <v>0</v>
      </c>
      <c r="G3808" s="114"/>
      <c r="H3808" s="113"/>
      <c r="I3808" s="114"/>
      <c r="J3808" s="115"/>
      <c r="K3808" s="89"/>
      <c r="L3808" s="116"/>
      <c r="M3808" s="117"/>
      <c r="N3808" s="94" t="str">
        <f t="shared" si="667"/>
        <v/>
      </c>
      <c r="O3808" s="87" t="str">
        <f>IF(N3808&lt;&gt;"",IF(J3808="CR",VLOOKUP(ROUND(N3808,0),'Cap. Corr. &amp; Prot.'!$J$4:$L$669,3,FALSE),VLOOKUP(ROUND(N3808,0),'Cap. Corr. &amp; Prot.'!$J$4:$K$669,2,FALSE)),"")</f>
        <v/>
      </c>
      <c r="P3808" s="95">
        <f t="shared" si="659"/>
        <v>0</v>
      </c>
      <c r="Q3808" s="96" t="str">
        <f>IFERROR(VLOOKUP(Y3808,'Constantes KG'!$B$7:$G$22,HLOOKUP(I3808,'Constantes KG'!$C$5:$G$6,2,FALSE),FALSE),"")</f>
        <v/>
      </c>
      <c r="R3808" s="97">
        <f t="shared" si="660"/>
        <v>0</v>
      </c>
      <c r="S3808" s="149">
        <f>IFERROR(VLOOKUP(J3808,Regulaciones!$B$3:$C$9,2,FALSE),0)</f>
        <v>0</v>
      </c>
      <c r="T3808" s="149">
        <f>S3808+IFERROR(VLOOKUP(A3808,$B$5:$T3807,19,FALSE),0)</f>
        <v>0</v>
      </c>
      <c r="U3808" s="94">
        <f t="shared" si="661"/>
        <v>0</v>
      </c>
      <c r="V3808" s="98">
        <f>U3808+IFERROR(VLOOKUP(A3808,$B$5:$V3807,21,FALSE),0)</f>
        <v>0</v>
      </c>
      <c r="W3808" s="99" t="str">
        <f>IF(Y3808&lt;&gt;"",AD3808&amp;"X"&amp;VLOOKUP(INT(N3808),'Cap. Corr. &amp; Prot.'!$J$4:$M$669,4,FALSE),"")</f>
        <v/>
      </c>
      <c r="X3808" s="100"/>
      <c r="Y3808" s="118"/>
      <c r="Z3808" s="102"/>
      <c r="AB3808" s="59" t="str">
        <f t="shared" si="662"/>
        <v/>
      </c>
      <c r="AC3808" s="59" t="str">
        <f t="shared" si="663"/>
        <v/>
      </c>
      <c r="AD3808" s="59" t="str">
        <f>IFERROR(VLOOKUP('Capacidad_&amp;_Regulación'!H3808,Regulaciones!$L$3:$M$7,2,FALSE),"")</f>
        <v/>
      </c>
      <c r="AE3808" s="74" t="str">
        <f t="shared" si="664"/>
        <v/>
      </c>
      <c r="AF3808" s="74" t="str">
        <f t="shared" si="665"/>
        <v/>
      </c>
      <c r="AG3808" s="74" t="str">
        <f t="shared" si="666"/>
        <v/>
      </c>
      <c r="AH3808" s="74">
        <f>IF(AD3808&lt;&gt;"",VLOOKUP($K$1,'Fact. Corr.'!$B$5:$G$7,HLOOKUP(H3808,'Fact. Corr.'!$C$4:$G$8,5,FALSE),FALSE),0)</f>
        <v>0</v>
      </c>
    </row>
    <row r="3809" spans="1:34" ht="20.100000000000001" hidden="1" customHeight="1" x14ac:dyDescent="0.2">
      <c r="A3809" s="109"/>
      <c r="B3809" s="119"/>
      <c r="C3809" s="111"/>
      <c r="D3809" s="112"/>
      <c r="E3809" s="107">
        <f t="shared" si="657"/>
        <v>0</v>
      </c>
      <c r="F3809" s="108">
        <f t="shared" si="658"/>
        <v>0</v>
      </c>
      <c r="G3809" s="114"/>
      <c r="H3809" s="113"/>
      <c r="I3809" s="114"/>
      <c r="J3809" s="115"/>
      <c r="K3809" s="89"/>
      <c r="L3809" s="116"/>
      <c r="M3809" s="117"/>
      <c r="N3809" s="94" t="str">
        <f t="shared" si="667"/>
        <v/>
      </c>
      <c r="O3809" s="87" t="str">
        <f>IF(N3809&lt;&gt;"",IF(J3809="CR",VLOOKUP(ROUND(N3809,0),'Cap. Corr. &amp; Prot.'!$J$4:$L$669,3,FALSE),VLOOKUP(ROUND(N3809,0),'Cap. Corr. &amp; Prot.'!$J$4:$K$669,2,FALSE)),"")</f>
        <v/>
      </c>
      <c r="P3809" s="95">
        <f t="shared" si="659"/>
        <v>0</v>
      </c>
      <c r="Q3809" s="96" t="str">
        <f>IFERROR(VLOOKUP(Y3809,'Constantes KG'!$B$7:$G$22,HLOOKUP(I3809,'Constantes KG'!$C$5:$G$6,2,FALSE),FALSE),"")</f>
        <v/>
      </c>
      <c r="R3809" s="97">
        <f t="shared" si="660"/>
        <v>0</v>
      </c>
      <c r="S3809" s="149">
        <f>IFERROR(VLOOKUP(J3809,Regulaciones!$B$3:$C$9,2,FALSE),0)</f>
        <v>0</v>
      </c>
      <c r="T3809" s="149">
        <f>S3809+IFERROR(VLOOKUP(A3809,$B$5:$T3808,19,FALSE),0)</f>
        <v>0</v>
      </c>
      <c r="U3809" s="94">
        <f t="shared" si="661"/>
        <v>0</v>
      </c>
      <c r="V3809" s="98">
        <f>U3809+IFERROR(VLOOKUP(A3809,$B$5:$V3808,21,FALSE),0)</f>
        <v>0</v>
      </c>
      <c r="W3809" s="99" t="str">
        <f>IF(Y3809&lt;&gt;"",AD3809&amp;"X"&amp;VLOOKUP(INT(N3809),'Cap. Corr. &amp; Prot.'!$J$4:$M$669,4,FALSE),"")</f>
        <v/>
      </c>
      <c r="X3809" s="100"/>
      <c r="Y3809" s="118"/>
      <c r="Z3809" s="102"/>
      <c r="AB3809" s="59" t="str">
        <f t="shared" si="662"/>
        <v/>
      </c>
      <c r="AC3809" s="59" t="str">
        <f t="shared" si="663"/>
        <v/>
      </c>
      <c r="AD3809" s="59" t="str">
        <f>IFERROR(VLOOKUP('Capacidad_&amp;_Regulación'!H3809,Regulaciones!$L$3:$M$7,2,FALSE),"")</f>
        <v/>
      </c>
      <c r="AE3809" s="74" t="str">
        <f t="shared" si="664"/>
        <v/>
      </c>
      <c r="AF3809" s="74" t="str">
        <f t="shared" si="665"/>
        <v/>
      </c>
      <c r="AG3809" s="74" t="str">
        <f t="shared" si="666"/>
        <v/>
      </c>
      <c r="AH3809" s="74">
        <f>IF(AD3809&lt;&gt;"",VLOOKUP($K$1,'Fact. Corr.'!$B$5:$G$7,HLOOKUP(H3809,'Fact. Corr.'!$C$4:$G$8,5,FALSE),FALSE),0)</f>
        <v>0</v>
      </c>
    </row>
    <row r="3810" spans="1:34" ht="20.100000000000001" hidden="1" customHeight="1" x14ac:dyDescent="0.2">
      <c r="A3810" s="109"/>
      <c r="B3810" s="119"/>
      <c r="C3810" s="111"/>
      <c r="D3810" s="112"/>
      <c r="E3810" s="107">
        <f t="shared" si="657"/>
        <v>0</v>
      </c>
      <c r="F3810" s="108">
        <f t="shared" si="658"/>
        <v>0</v>
      </c>
      <c r="G3810" s="114"/>
      <c r="H3810" s="113"/>
      <c r="I3810" s="114"/>
      <c r="J3810" s="115"/>
      <c r="K3810" s="89"/>
      <c r="L3810" s="116"/>
      <c r="M3810" s="117"/>
      <c r="N3810" s="94" t="str">
        <f t="shared" si="667"/>
        <v/>
      </c>
      <c r="O3810" s="87" t="str">
        <f>IF(N3810&lt;&gt;"",IF(J3810="CR",VLOOKUP(ROUND(N3810,0),'Cap. Corr. &amp; Prot.'!$J$4:$L$669,3,FALSE),VLOOKUP(ROUND(N3810,0),'Cap. Corr. &amp; Prot.'!$J$4:$K$669,2,FALSE)),"")</f>
        <v/>
      </c>
      <c r="P3810" s="95">
        <f t="shared" si="659"/>
        <v>0</v>
      </c>
      <c r="Q3810" s="96" t="str">
        <f>IFERROR(VLOOKUP(Y3810,'Constantes KG'!$B$7:$G$22,HLOOKUP(I3810,'Constantes KG'!$C$5:$G$6,2,FALSE),FALSE),"")</f>
        <v/>
      </c>
      <c r="R3810" s="97">
        <f t="shared" si="660"/>
        <v>0</v>
      </c>
      <c r="S3810" s="149">
        <f>IFERROR(VLOOKUP(J3810,Regulaciones!$B$3:$C$9,2,FALSE),0)</f>
        <v>0</v>
      </c>
      <c r="T3810" s="149">
        <f>S3810+IFERROR(VLOOKUP(A3810,$B$5:$T3809,19,FALSE),0)</f>
        <v>0</v>
      </c>
      <c r="U3810" s="94">
        <f t="shared" si="661"/>
        <v>0</v>
      </c>
      <c r="V3810" s="98">
        <f>U3810+IFERROR(VLOOKUP(A3810,$B$5:$V3809,21,FALSE),0)</f>
        <v>0</v>
      </c>
      <c r="W3810" s="99" t="str">
        <f>IF(Y3810&lt;&gt;"",AD3810&amp;"X"&amp;VLOOKUP(INT(N3810),'Cap. Corr. &amp; Prot.'!$J$4:$M$669,4,FALSE),"")</f>
        <v/>
      </c>
      <c r="X3810" s="100"/>
      <c r="Y3810" s="118"/>
      <c r="Z3810" s="102"/>
      <c r="AB3810" s="59" t="str">
        <f t="shared" si="662"/>
        <v/>
      </c>
      <c r="AC3810" s="59" t="str">
        <f t="shared" si="663"/>
        <v/>
      </c>
      <c r="AD3810" s="59" t="str">
        <f>IFERROR(VLOOKUP('Capacidad_&amp;_Regulación'!H3810,Regulaciones!$L$3:$M$7,2,FALSE),"")</f>
        <v/>
      </c>
      <c r="AE3810" s="74" t="str">
        <f t="shared" si="664"/>
        <v/>
      </c>
      <c r="AF3810" s="74" t="str">
        <f t="shared" si="665"/>
        <v/>
      </c>
      <c r="AG3810" s="74" t="str">
        <f t="shared" si="666"/>
        <v/>
      </c>
      <c r="AH3810" s="74">
        <f>IF(AD3810&lt;&gt;"",VLOOKUP($K$1,'Fact. Corr.'!$B$5:$G$7,HLOOKUP(H3810,'Fact. Corr.'!$C$4:$G$8,5,FALSE),FALSE),0)</f>
        <v>0</v>
      </c>
    </row>
    <row r="3811" spans="1:34" ht="20.100000000000001" hidden="1" customHeight="1" x14ac:dyDescent="0.2">
      <c r="A3811" s="109"/>
      <c r="B3811" s="119"/>
      <c r="C3811" s="111"/>
      <c r="D3811" s="112"/>
      <c r="E3811" s="107">
        <f t="shared" si="657"/>
        <v>0</v>
      </c>
      <c r="F3811" s="108">
        <f t="shared" si="658"/>
        <v>0</v>
      </c>
      <c r="G3811" s="114"/>
      <c r="H3811" s="113"/>
      <c r="I3811" s="114"/>
      <c r="J3811" s="115"/>
      <c r="K3811" s="89"/>
      <c r="L3811" s="116"/>
      <c r="M3811" s="117"/>
      <c r="N3811" s="94" t="str">
        <f t="shared" si="667"/>
        <v/>
      </c>
      <c r="O3811" s="87" t="str">
        <f>IF(N3811&lt;&gt;"",IF(J3811="CR",VLOOKUP(ROUND(N3811,0),'Cap. Corr. &amp; Prot.'!$J$4:$L$669,3,FALSE),VLOOKUP(ROUND(N3811,0),'Cap. Corr. &amp; Prot.'!$J$4:$K$669,2,FALSE)),"")</f>
        <v/>
      </c>
      <c r="P3811" s="95">
        <f t="shared" si="659"/>
        <v>0</v>
      </c>
      <c r="Q3811" s="96" t="str">
        <f>IFERROR(VLOOKUP(Y3811,'Constantes KG'!$B$7:$G$22,HLOOKUP(I3811,'Constantes KG'!$C$5:$G$6,2,FALSE),FALSE),"")</f>
        <v/>
      </c>
      <c r="R3811" s="97">
        <f t="shared" si="660"/>
        <v>0</v>
      </c>
      <c r="S3811" s="149">
        <f>IFERROR(VLOOKUP(J3811,Regulaciones!$B$3:$C$9,2,FALSE),0)</f>
        <v>0</v>
      </c>
      <c r="T3811" s="149">
        <f>S3811+IFERROR(VLOOKUP(A3811,$B$5:$T3810,19,FALSE),0)</f>
        <v>0</v>
      </c>
      <c r="U3811" s="94">
        <f t="shared" si="661"/>
        <v>0</v>
      </c>
      <c r="V3811" s="98">
        <f>U3811+IFERROR(VLOOKUP(A3811,$B$5:$V3810,21,FALSE),0)</f>
        <v>0</v>
      </c>
      <c r="W3811" s="99" t="str">
        <f>IF(Y3811&lt;&gt;"",AD3811&amp;"X"&amp;VLOOKUP(INT(N3811),'Cap. Corr. &amp; Prot.'!$J$4:$M$669,4,FALSE),"")</f>
        <v/>
      </c>
      <c r="X3811" s="100"/>
      <c r="Y3811" s="118"/>
      <c r="Z3811" s="102"/>
      <c r="AB3811" s="59" t="str">
        <f t="shared" si="662"/>
        <v/>
      </c>
      <c r="AC3811" s="59" t="str">
        <f t="shared" si="663"/>
        <v/>
      </c>
      <c r="AD3811" s="59" t="str">
        <f>IFERROR(VLOOKUP('Capacidad_&amp;_Regulación'!H3811,Regulaciones!$L$3:$M$7,2,FALSE),"")</f>
        <v/>
      </c>
      <c r="AE3811" s="74" t="str">
        <f t="shared" si="664"/>
        <v/>
      </c>
      <c r="AF3811" s="74" t="str">
        <f t="shared" si="665"/>
        <v/>
      </c>
      <c r="AG3811" s="74" t="str">
        <f t="shared" si="666"/>
        <v/>
      </c>
      <c r="AH3811" s="74">
        <f>IF(AD3811&lt;&gt;"",VLOOKUP($K$1,'Fact. Corr.'!$B$5:$G$7,HLOOKUP(H3811,'Fact. Corr.'!$C$4:$G$8,5,FALSE),FALSE),0)</f>
        <v>0</v>
      </c>
    </row>
    <row r="3812" spans="1:34" ht="20.100000000000001" hidden="1" customHeight="1" x14ac:dyDescent="0.2">
      <c r="A3812" s="109"/>
      <c r="B3812" s="119"/>
      <c r="C3812" s="111"/>
      <c r="D3812" s="112"/>
      <c r="E3812" s="107">
        <f t="shared" si="657"/>
        <v>0</v>
      </c>
      <c r="F3812" s="108">
        <f t="shared" si="658"/>
        <v>0</v>
      </c>
      <c r="G3812" s="114"/>
      <c r="H3812" s="113"/>
      <c r="I3812" s="114"/>
      <c r="J3812" s="115"/>
      <c r="K3812" s="89"/>
      <c r="L3812" s="116"/>
      <c r="M3812" s="117"/>
      <c r="N3812" s="94" t="str">
        <f t="shared" si="667"/>
        <v/>
      </c>
      <c r="O3812" s="87" t="str">
        <f>IF(N3812&lt;&gt;"",IF(J3812="CR",VLOOKUP(ROUND(N3812,0),'Cap. Corr. &amp; Prot.'!$J$4:$L$669,3,FALSE),VLOOKUP(ROUND(N3812,0),'Cap. Corr. &amp; Prot.'!$J$4:$K$669,2,FALSE)),"")</f>
        <v/>
      </c>
      <c r="P3812" s="95">
        <f t="shared" si="659"/>
        <v>0</v>
      </c>
      <c r="Q3812" s="96" t="str">
        <f>IFERROR(VLOOKUP(Y3812,'Constantes KG'!$B$7:$G$22,HLOOKUP(I3812,'Constantes KG'!$C$5:$G$6,2,FALSE),FALSE),"")</f>
        <v/>
      </c>
      <c r="R3812" s="97">
        <f t="shared" si="660"/>
        <v>0</v>
      </c>
      <c r="S3812" s="149">
        <f>IFERROR(VLOOKUP(J3812,Regulaciones!$B$3:$C$9,2,FALSE),0)</f>
        <v>0</v>
      </c>
      <c r="T3812" s="149">
        <f>S3812+IFERROR(VLOOKUP(A3812,$B$5:$T3811,19,FALSE),0)</f>
        <v>0</v>
      </c>
      <c r="U3812" s="94">
        <f t="shared" si="661"/>
        <v>0</v>
      </c>
      <c r="V3812" s="98">
        <f>U3812+IFERROR(VLOOKUP(A3812,$B$5:$V3811,21,FALSE),0)</f>
        <v>0</v>
      </c>
      <c r="W3812" s="99" t="str">
        <f>IF(Y3812&lt;&gt;"",AD3812&amp;"X"&amp;VLOOKUP(INT(N3812),'Cap. Corr. &amp; Prot.'!$J$4:$M$669,4,FALSE),"")</f>
        <v/>
      </c>
      <c r="X3812" s="100"/>
      <c r="Y3812" s="118"/>
      <c r="Z3812" s="102"/>
      <c r="AB3812" s="59" t="str">
        <f t="shared" si="662"/>
        <v/>
      </c>
      <c r="AC3812" s="59" t="str">
        <f t="shared" si="663"/>
        <v/>
      </c>
      <c r="AD3812" s="59" t="str">
        <f>IFERROR(VLOOKUP('Capacidad_&amp;_Regulación'!H3812,Regulaciones!$L$3:$M$7,2,FALSE),"")</f>
        <v/>
      </c>
      <c r="AE3812" s="74" t="str">
        <f t="shared" si="664"/>
        <v/>
      </c>
      <c r="AF3812" s="74" t="str">
        <f t="shared" si="665"/>
        <v/>
      </c>
      <c r="AG3812" s="74" t="str">
        <f t="shared" si="666"/>
        <v/>
      </c>
      <c r="AH3812" s="74">
        <f>IF(AD3812&lt;&gt;"",VLOOKUP($K$1,'Fact. Corr.'!$B$5:$G$7,HLOOKUP(H3812,'Fact. Corr.'!$C$4:$G$8,5,FALSE),FALSE),0)</f>
        <v>0</v>
      </c>
    </row>
    <row r="3813" spans="1:34" ht="20.100000000000001" hidden="1" customHeight="1" x14ac:dyDescent="0.2">
      <c r="A3813" s="109"/>
      <c r="B3813" s="119"/>
      <c r="C3813" s="111"/>
      <c r="D3813" s="112"/>
      <c r="E3813" s="107">
        <f t="shared" si="657"/>
        <v>0</v>
      </c>
      <c r="F3813" s="108">
        <f t="shared" si="658"/>
        <v>0</v>
      </c>
      <c r="G3813" s="114"/>
      <c r="H3813" s="113"/>
      <c r="I3813" s="114"/>
      <c r="J3813" s="115"/>
      <c r="K3813" s="89"/>
      <c r="L3813" s="116"/>
      <c r="M3813" s="117"/>
      <c r="N3813" s="94" t="str">
        <f t="shared" si="667"/>
        <v/>
      </c>
      <c r="O3813" s="87" t="str">
        <f>IF(N3813&lt;&gt;"",IF(J3813="CR",VLOOKUP(ROUND(N3813,0),'Cap. Corr. &amp; Prot.'!$J$4:$L$669,3,FALSE),VLOOKUP(ROUND(N3813,0),'Cap. Corr. &amp; Prot.'!$J$4:$K$669,2,FALSE)),"")</f>
        <v/>
      </c>
      <c r="P3813" s="95">
        <f t="shared" si="659"/>
        <v>0</v>
      </c>
      <c r="Q3813" s="96" t="str">
        <f>IFERROR(VLOOKUP(Y3813,'Constantes KG'!$B$7:$G$22,HLOOKUP(I3813,'Constantes KG'!$C$5:$G$6,2,FALSE),FALSE),"")</f>
        <v/>
      </c>
      <c r="R3813" s="97">
        <f t="shared" si="660"/>
        <v>0</v>
      </c>
      <c r="S3813" s="149">
        <f>IFERROR(VLOOKUP(J3813,Regulaciones!$B$3:$C$9,2,FALSE),0)</f>
        <v>0</v>
      </c>
      <c r="T3813" s="149">
        <f>S3813+IFERROR(VLOOKUP(A3813,$B$5:$T3812,19,FALSE),0)</f>
        <v>0</v>
      </c>
      <c r="U3813" s="94">
        <f t="shared" si="661"/>
        <v>0</v>
      </c>
      <c r="V3813" s="98">
        <f>U3813+IFERROR(VLOOKUP(A3813,$B$5:$V3812,21,FALSE),0)</f>
        <v>0</v>
      </c>
      <c r="W3813" s="99" t="str">
        <f>IF(Y3813&lt;&gt;"",AD3813&amp;"X"&amp;VLOOKUP(INT(N3813),'Cap. Corr. &amp; Prot.'!$J$4:$M$669,4,FALSE),"")</f>
        <v/>
      </c>
      <c r="X3813" s="100"/>
      <c r="Y3813" s="118"/>
      <c r="Z3813" s="102"/>
      <c r="AB3813" s="59" t="str">
        <f t="shared" si="662"/>
        <v/>
      </c>
      <c r="AC3813" s="59" t="str">
        <f t="shared" si="663"/>
        <v/>
      </c>
      <c r="AD3813" s="59" t="str">
        <f>IFERROR(VLOOKUP('Capacidad_&amp;_Regulación'!H3813,Regulaciones!$L$3:$M$7,2,FALSE),"")</f>
        <v/>
      </c>
      <c r="AE3813" s="74" t="str">
        <f t="shared" si="664"/>
        <v/>
      </c>
      <c r="AF3813" s="74" t="str">
        <f t="shared" si="665"/>
        <v/>
      </c>
      <c r="AG3813" s="74" t="str">
        <f t="shared" si="666"/>
        <v/>
      </c>
      <c r="AH3813" s="74">
        <f>IF(AD3813&lt;&gt;"",VLOOKUP($K$1,'Fact. Corr.'!$B$5:$G$7,HLOOKUP(H3813,'Fact. Corr.'!$C$4:$G$8,5,FALSE),FALSE),0)</f>
        <v>0</v>
      </c>
    </row>
    <row r="3814" spans="1:34" ht="20.100000000000001" hidden="1" customHeight="1" x14ac:dyDescent="0.2">
      <c r="A3814" s="109"/>
      <c r="B3814" s="119"/>
      <c r="C3814" s="111"/>
      <c r="D3814" s="112"/>
      <c r="E3814" s="107">
        <f t="shared" si="657"/>
        <v>0</v>
      </c>
      <c r="F3814" s="108">
        <f t="shared" si="658"/>
        <v>0</v>
      </c>
      <c r="G3814" s="114"/>
      <c r="H3814" s="113"/>
      <c r="I3814" s="114"/>
      <c r="J3814" s="115"/>
      <c r="K3814" s="89"/>
      <c r="L3814" s="116"/>
      <c r="M3814" s="117"/>
      <c r="N3814" s="94" t="str">
        <f t="shared" si="667"/>
        <v/>
      </c>
      <c r="O3814" s="87" t="str">
        <f>IF(N3814&lt;&gt;"",IF(J3814="CR",VLOOKUP(ROUND(N3814,0),'Cap. Corr. &amp; Prot.'!$J$4:$L$669,3,FALSE),VLOOKUP(ROUND(N3814,0),'Cap. Corr. &amp; Prot.'!$J$4:$K$669,2,FALSE)),"")</f>
        <v/>
      </c>
      <c r="P3814" s="95">
        <f t="shared" si="659"/>
        <v>0</v>
      </c>
      <c r="Q3814" s="96" t="str">
        <f>IFERROR(VLOOKUP(Y3814,'Constantes KG'!$B$7:$G$22,HLOOKUP(I3814,'Constantes KG'!$C$5:$G$6,2,FALSE),FALSE),"")</f>
        <v/>
      </c>
      <c r="R3814" s="97">
        <f t="shared" si="660"/>
        <v>0</v>
      </c>
      <c r="S3814" s="149">
        <f>IFERROR(VLOOKUP(J3814,Regulaciones!$B$3:$C$9,2,FALSE),0)</f>
        <v>0</v>
      </c>
      <c r="T3814" s="149">
        <f>S3814+IFERROR(VLOOKUP(A3814,$B$5:$T3813,19,FALSE),0)</f>
        <v>0</v>
      </c>
      <c r="U3814" s="94">
        <f t="shared" si="661"/>
        <v>0</v>
      </c>
      <c r="V3814" s="98">
        <f>U3814+IFERROR(VLOOKUP(A3814,$B$5:$V3813,21,FALSE),0)</f>
        <v>0</v>
      </c>
      <c r="W3814" s="99" t="str">
        <f>IF(Y3814&lt;&gt;"",AD3814&amp;"X"&amp;VLOOKUP(INT(N3814),'Cap. Corr. &amp; Prot.'!$J$4:$M$669,4,FALSE),"")</f>
        <v/>
      </c>
      <c r="X3814" s="100"/>
      <c r="Y3814" s="118"/>
      <c r="Z3814" s="102"/>
      <c r="AB3814" s="59" t="str">
        <f t="shared" si="662"/>
        <v/>
      </c>
      <c r="AC3814" s="59" t="str">
        <f t="shared" si="663"/>
        <v/>
      </c>
      <c r="AD3814" s="59" t="str">
        <f>IFERROR(VLOOKUP('Capacidad_&amp;_Regulación'!H3814,Regulaciones!$L$3:$M$7,2,FALSE),"")</f>
        <v/>
      </c>
      <c r="AE3814" s="74" t="str">
        <f t="shared" si="664"/>
        <v/>
      </c>
      <c r="AF3814" s="74" t="str">
        <f t="shared" si="665"/>
        <v/>
      </c>
      <c r="AG3814" s="74" t="str">
        <f t="shared" si="666"/>
        <v/>
      </c>
      <c r="AH3814" s="74">
        <f>IF(AD3814&lt;&gt;"",VLOOKUP($K$1,'Fact. Corr.'!$B$5:$G$7,HLOOKUP(H3814,'Fact. Corr.'!$C$4:$G$8,5,FALSE),FALSE),0)</f>
        <v>0</v>
      </c>
    </row>
    <row r="3815" spans="1:34" ht="20.100000000000001" hidden="1" customHeight="1" x14ac:dyDescent="0.2">
      <c r="A3815" s="109"/>
      <c r="B3815" s="119"/>
      <c r="C3815" s="111"/>
      <c r="D3815" s="112"/>
      <c r="E3815" s="107">
        <f t="shared" si="657"/>
        <v>0</v>
      </c>
      <c r="F3815" s="108">
        <f t="shared" si="658"/>
        <v>0</v>
      </c>
      <c r="G3815" s="114"/>
      <c r="H3815" s="113"/>
      <c r="I3815" s="114"/>
      <c r="J3815" s="115"/>
      <c r="K3815" s="89"/>
      <c r="L3815" s="116"/>
      <c r="M3815" s="117"/>
      <c r="N3815" s="94" t="str">
        <f t="shared" si="667"/>
        <v/>
      </c>
      <c r="O3815" s="87" t="str">
        <f>IF(N3815&lt;&gt;"",IF(J3815="CR",VLOOKUP(ROUND(N3815,0),'Cap. Corr. &amp; Prot.'!$J$4:$L$669,3,FALSE),VLOOKUP(ROUND(N3815,0),'Cap. Corr. &amp; Prot.'!$J$4:$K$669,2,FALSE)),"")</f>
        <v/>
      </c>
      <c r="P3815" s="95">
        <f t="shared" si="659"/>
        <v>0</v>
      </c>
      <c r="Q3815" s="96" t="str">
        <f>IFERROR(VLOOKUP(Y3815,'Constantes KG'!$B$7:$G$22,HLOOKUP(I3815,'Constantes KG'!$C$5:$G$6,2,FALSE),FALSE),"")</f>
        <v/>
      </c>
      <c r="R3815" s="97">
        <f t="shared" si="660"/>
        <v>0</v>
      </c>
      <c r="S3815" s="149">
        <f>IFERROR(VLOOKUP(J3815,Regulaciones!$B$3:$C$9,2,FALSE),0)</f>
        <v>0</v>
      </c>
      <c r="T3815" s="149">
        <f>S3815+IFERROR(VLOOKUP(A3815,$B$5:$T3814,19,FALSE),0)</f>
        <v>0</v>
      </c>
      <c r="U3815" s="94">
        <f t="shared" si="661"/>
        <v>0</v>
      </c>
      <c r="V3815" s="98">
        <f>U3815+IFERROR(VLOOKUP(A3815,$B$5:$V3814,21,FALSE),0)</f>
        <v>0</v>
      </c>
      <c r="W3815" s="99" t="str">
        <f>IF(Y3815&lt;&gt;"",AD3815&amp;"X"&amp;VLOOKUP(INT(N3815),'Cap. Corr. &amp; Prot.'!$J$4:$M$669,4,FALSE),"")</f>
        <v/>
      </c>
      <c r="X3815" s="100"/>
      <c r="Y3815" s="118"/>
      <c r="Z3815" s="102"/>
      <c r="AB3815" s="59" t="str">
        <f t="shared" si="662"/>
        <v/>
      </c>
      <c r="AC3815" s="59" t="str">
        <f t="shared" si="663"/>
        <v/>
      </c>
      <c r="AD3815" s="59" t="str">
        <f>IFERROR(VLOOKUP('Capacidad_&amp;_Regulación'!H3815,Regulaciones!$L$3:$M$7,2,FALSE),"")</f>
        <v/>
      </c>
      <c r="AE3815" s="74" t="str">
        <f t="shared" si="664"/>
        <v/>
      </c>
      <c r="AF3815" s="74" t="str">
        <f t="shared" si="665"/>
        <v/>
      </c>
      <c r="AG3815" s="74" t="str">
        <f t="shared" si="666"/>
        <v/>
      </c>
      <c r="AH3815" s="74">
        <f>IF(AD3815&lt;&gt;"",VLOOKUP($K$1,'Fact. Corr.'!$B$5:$G$7,HLOOKUP(H3815,'Fact. Corr.'!$C$4:$G$8,5,FALSE),FALSE),0)</f>
        <v>0</v>
      </c>
    </row>
    <row r="3816" spans="1:34" ht="20.100000000000001" hidden="1" customHeight="1" x14ac:dyDescent="0.2">
      <c r="A3816" s="109"/>
      <c r="B3816" s="119"/>
      <c r="C3816" s="111"/>
      <c r="D3816" s="112"/>
      <c r="E3816" s="107">
        <f t="shared" si="657"/>
        <v>0</v>
      </c>
      <c r="F3816" s="108">
        <f t="shared" si="658"/>
        <v>0</v>
      </c>
      <c r="G3816" s="114"/>
      <c r="H3816" s="113"/>
      <c r="I3816" s="114"/>
      <c r="J3816" s="115"/>
      <c r="K3816" s="89"/>
      <c r="L3816" s="116"/>
      <c r="M3816" s="117"/>
      <c r="N3816" s="94" t="str">
        <f t="shared" si="667"/>
        <v/>
      </c>
      <c r="O3816" s="87" t="str">
        <f>IF(N3816&lt;&gt;"",IF(J3816="CR",VLOOKUP(ROUND(N3816,0),'Cap. Corr. &amp; Prot.'!$J$4:$L$669,3,FALSE),VLOOKUP(ROUND(N3816,0),'Cap. Corr. &amp; Prot.'!$J$4:$K$669,2,FALSE)),"")</f>
        <v/>
      </c>
      <c r="P3816" s="95">
        <f t="shared" si="659"/>
        <v>0</v>
      </c>
      <c r="Q3816" s="96" t="str">
        <f>IFERROR(VLOOKUP(Y3816,'Constantes KG'!$B$7:$G$22,HLOOKUP(I3816,'Constantes KG'!$C$5:$G$6,2,FALSE),FALSE),"")</f>
        <v/>
      </c>
      <c r="R3816" s="97">
        <f t="shared" si="660"/>
        <v>0</v>
      </c>
      <c r="S3816" s="149">
        <f>IFERROR(VLOOKUP(J3816,Regulaciones!$B$3:$C$9,2,FALSE),0)</f>
        <v>0</v>
      </c>
      <c r="T3816" s="149">
        <f>S3816+IFERROR(VLOOKUP(A3816,$B$5:$T3815,19,FALSE),0)</f>
        <v>0</v>
      </c>
      <c r="U3816" s="94">
        <f t="shared" si="661"/>
        <v>0</v>
      </c>
      <c r="V3816" s="98">
        <f>U3816+IFERROR(VLOOKUP(A3816,$B$5:$V3815,21,FALSE),0)</f>
        <v>0</v>
      </c>
      <c r="W3816" s="99" t="str">
        <f>IF(Y3816&lt;&gt;"",AD3816&amp;"X"&amp;VLOOKUP(INT(N3816),'Cap. Corr. &amp; Prot.'!$J$4:$M$669,4,FALSE),"")</f>
        <v/>
      </c>
      <c r="X3816" s="100"/>
      <c r="Y3816" s="118"/>
      <c r="Z3816" s="102"/>
      <c r="AB3816" s="59" t="str">
        <f t="shared" si="662"/>
        <v/>
      </c>
      <c r="AC3816" s="59" t="str">
        <f t="shared" si="663"/>
        <v/>
      </c>
      <c r="AD3816" s="59" t="str">
        <f>IFERROR(VLOOKUP('Capacidad_&amp;_Regulación'!H3816,Regulaciones!$L$3:$M$7,2,FALSE),"")</f>
        <v/>
      </c>
      <c r="AE3816" s="74" t="str">
        <f t="shared" si="664"/>
        <v/>
      </c>
      <c r="AF3816" s="74" t="str">
        <f t="shared" si="665"/>
        <v/>
      </c>
      <c r="AG3816" s="74" t="str">
        <f t="shared" si="666"/>
        <v/>
      </c>
      <c r="AH3816" s="74">
        <f>IF(AD3816&lt;&gt;"",VLOOKUP($K$1,'Fact. Corr.'!$B$5:$G$7,HLOOKUP(H3816,'Fact. Corr.'!$C$4:$G$8,5,FALSE),FALSE),0)</f>
        <v>0</v>
      </c>
    </row>
    <row r="3817" spans="1:34" ht="20.100000000000001" hidden="1" customHeight="1" x14ac:dyDescent="0.2">
      <c r="A3817" s="109"/>
      <c r="B3817" s="119"/>
      <c r="C3817" s="111"/>
      <c r="D3817" s="112"/>
      <c r="E3817" s="107">
        <f t="shared" si="657"/>
        <v>0</v>
      </c>
      <c r="F3817" s="108">
        <f t="shared" si="658"/>
        <v>0</v>
      </c>
      <c r="G3817" s="114"/>
      <c r="H3817" s="113"/>
      <c r="I3817" s="114"/>
      <c r="J3817" s="115"/>
      <c r="K3817" s="89"/>
      <c r="L3817" s="116"/>
      <c r="M3817" s="117"/>
      <c r="N3817" s="94" t="str">
        <f t="shared" si="667"/>
        <v/>
      </c>
      <c r="O3817" s="87" t="str">
        <f>IF(N3817&lt;&gt;"",IF(J3817="CR",VLOOKUP(ROUND(N3817,0),'Cap. Corr. &amp; Prot.'!$J$4:$L$669,3,FALSE),VLOOKUP(ROUND(N3817,0),'Cap. Corr. &amp; Prot.'!$J$4:$K$669,2,FALSE)),"")</f>
        <v/>
      </c>
      <c r="P3817" s="95">
        <f t="shared" si="659"/>
        <v>0</v>
      </c>
      <c r="Q3817" s="96" t="str">
        <f>IFERROR(VLOOKUP(Y3817,'Constantes KG'!$B$7:$G$22,HLOOKUP(I3817,'Constantes KG'!$C$5:$G$6,2,FALSE),FALSE),"")</f>
        <v/>
      </c>
      <c r="R3817" s="97">
        <f t="shared" si="660"/>
        <v>0</v>
      </c>
      <c r="S3817" s="149">
        <f>IFERROR(VLOOKUP(J3817,Regulaciones!$B$3:$C$9,2,FALSE),0)</f>
        <v>0</v>
      </c>
      <c r="T3817" s="149">
        <f>S3817+IFERROR(VLOOKUP(A3817,$B$5:$T3816,19,FALSE),0)</f>
        <v>0</v>
      </c>
      <c r="U3817" s="94">
        <f t="shared" si="661"/>
        <v>0</v>
      </c>
      <c r="V3817" s="98">
        <f>U3817+IFERROR(VLOOKUP(A3817,$B$5:$V3816,21,FALSE),0)</f>
        <v>0</v>
      </c>
      <c r="W3817" s="99" t="str">
        <f>IF(Y3817&lt;&gt;"",AD3817&amp;"X"&amp;VLOOKUP(INT(N3817),'Cap. Corr. &amp; Prot.'!$J$4:$M$669,4,FALSE),"")</f>
        <v/>
      </c>
      <c r="X3817" s="100"/>
      <c r="Y3817" s="118"/>
      <c r="Z3817" s="102"/>
      <c r="AB3817" s="59" t="str">
        <f t="shared" si="662"/>
        <v/>
      </c>
      <c r="AC3817" s="59" t="str">
        <f t="shared" si="663"/>
        <v/>
      </c>
      <c r="AD3817" s="59" t="str">
        <f>IFERROR(VLOOKUP('Capacidad_&amp;_Regulación'!H3817,Regulaciones!$L$3:$M$7,2,FALSE),"")</f>
        <v/>
      </c>
      <c r="AE3817" s="74" t="str">
        <f t="shared" si="664"/>
        <v/>
      </c>
      <c r="AF3817" s="74" t="str">
        <f t="shared" si="665"/>
        <v/>
      </c>
      <c r="AG3817" s="74" t="str">
        <f t="shared" si="666"/>
        <v/>
      </c>
      <c r="AH3817" s="74">
        <f>IF(AD3817&lt;&gt;"",VLOOKUP($K$1,'Fact. Corr.'!$B$5:$G$7,HLOOKUP(H3817,'Fact. Corr.'!$C$4:$G$8,5,FALSE),FALSE),0)</f>
        <v>0</v>
      </c>
    </row>
    <row r="3818" spans="1:34" ht="20.100000000000001" hidden="1" customHeight="1" x14ac:dyDescent="0.2">
      <c r="A3818" s="109"/>
      <c r="B3818" s="119"/>
      <c r="C3818" s="111"/>
      <c r="D3818" s="112"/>
      <c r="E3818" s="107">
        <f t="shared" si="657"/>
        <v>0</v>
      </c>
      <c r="F3818" s="108">
        <f t="shared" si="658"/>
        <v>0</v>
      </c>
      <c r="G3818" s="114"/>
      <c r="H3818" s="113"/>
      <c r="I3818" s="114"/>
      <c r="J3818" s="115"/>
      <c r="K3818" s="89"/>
      <c r="L3818" s="116"/>
      <c r="M3818" s="117"/>
      <c r="N3818" s="94" t="str">
        <f t="shared" si="667"/>
        <v/>
      </c>
      <c r="O3818" s="87" t="str">
        <f>IF(N3818&lt;&gt;"",IF(J3818="CR",VLOOKUP(ROUND(N3818,0),'Cap. Corr. &amp; Prot.'!$J$4:$L$669,3,FALSE),VLOOKUP(ROUND(N3818,0),'Cap. Corr. &amp; Prot.'!$J$4:$K$669,2,FALSE)),"")</f>
        <v/>
      </c>
      <c r="P3818" s="95">
        <f t="shared" si="659"/>
        <v>0</v>
      </c>
      <c r="Q3818" s="96" t="str">
        <f>IFERROR(VLOOKUP(Y3818,'Constantes KG'!$B$7:$G$22,HLOOKUP(I3818,'Constantes KG'!$C$5:$G$6,2,FALSE),FALSE),"")</f>
        <v/>
      </c>
      <c r="R3818" s="97">
        <f t="shared" si="660"/>
        <v>0</v>
      </c>
      <c r="S3818" s="149">
        <f>IFERROR(VLOOKUP(J3818,Regulaciones!$B$3:$C$9,2,FALSE),0)</f>
        <v>0</v>
      </c>
      <c r="T3818" s="149">
        <f>S3818+IFERROR(VLOOKUP(A3818,$B$5:$T3817,19,FALSE),0)</f>
        <v>0</v>
      </c>
      <c r="U3818" s="94">
        <f t="shared" si="661"/>
        <v>0</v>
      </c>
      <c r="V3818" s="98">
        <f>U3818+IFERROR(VLOOKUP(A3818,$B$5:$V3817,21,FALSE),0)</f>
        <v>0</v>
      </c>
      <c r="W3818" s="99" t="str">
        <f>IF(Y3818&lt;&gt;"",AD3818&amp;"X"&amp;VLOOKUP(INT(N3818),'Cap. Corr. &amp; Prot.'!$J$4:$M$669,4,FALSE),"")</f>
        <v/>
      </c>
      <c r="X3818" s="100"/>
      <c r="Y3818" s="118"/>
      <c r="Z3818" s="102"/>
      <c r="AB3818" s="59" t="str">
        <f t="shared" si="662"/>
        <v/>
      </c>
      <c r="AC3818" s="59" t="str">
        <f t="shared" si="663"/>
        <v/>
      </c>
      <c r="AD3818" s="59" t="str">
        <f>IFERROR(VLOOKUP('Capacidad_&amp;_Regulación'!H3818,Regulaciones!$L$3:$M$7,2,FALSE),"")</f>
        <v/>
      </c>
      <c r="AE3818" s="74" t="str">
        <f t="shared" si="664"/>
        <v/>
      </c>
      <c r="AF3818" s="74" t="str">
        <f t="shared" si="665"/>
        <v/>
      </c>
      <c r="AG3818" s="74" t="str">
        <f t="shared" si="666"/>
        <v/>
      </c>
      <c r="AH3818" s="74">
        <f>IF(AD3818&lt;&gt;"",VLOOKUP($K$1,'Fact. Corr.'!$B$5:$G$7,HLOOKUP(H3818,'Fact. Corr.'!$C$4:$G$8,5,FALSE),FALSE),0)</f>
        <v>0</v>
      </c>
    </row>
    <row r="3819" spans="1:34" ht="20.100000000000001" hidden="1" customHeight="1" x14ac:dyDescent="0.2">
      <c r="A3819" s="109"/>
      <c r="B3819" s="119"/>
      <c r="C3819" s="111"/>
      <c r="D3819" s="112"/>
      <c r="E3819" s="107">
        <f t="shared" si="657"/>
        <v>0</v>
      </c>
      <c r="F3819" s="108">
        <f t="shared" si="658"/>
        <v>0</v>
      </c>
      <c r="G3819" s="114"/>
      <c r="H3819" s="113"/>
      <c r="I3819" s="114"/>
      <c r="J3819" s="115"/>
      <c r="K3819" s="89"/>
      <c r="L3819" s="116"/>
      <c r="M3819" s="117"/>
      <c r="N3819" s="94" t="str">
        <f t="shared" si="667"/>
        <v/>
      </c>
      <c r="O3819" s="87" t="str">
        <f>IF(N3819&lt;&gt;"",IF(J3819="CR",VLOOKUP(ROUND(N3819,0),'Cap. Corr. &amp; Prot.'!$J$4:$L$669,3,FALSE),VLOOKUP(ROUND(N3819,0),'Cap. Corr. &amp; Prot.'!$J$4:$K$669,2,FALSE)),"")</f>
        <v/>
      </c>
      <c r="P3819" s="95">
        <f t="shared" si="659"/>
        <v>0</v>
      </c>
      <c r="Q3819" s="96" t="str">
        <f>IFERROR(VLOOKUP(Y3819,'Constantes KG'!$B$7:$G$22,HLOOKUP(I3819,'Constantes KG'!$C$5:$G$6,2,FALSE),FALSE),"")</f>
        <v/>
      </c>
      <c r="R3819" s="97">
        <f t="shared" si="660"/>
        <v>0</v>
      </c>
      <c r="S3819" s="149">
        <f>IFERROR(VLOOKUP(J3819,Regulaciones!$B$3:$C$9,2,FALSE),0)</f>
        <v>0</v>
      </c>
      <c r="T3819" s="149">
        <f>S3819+IFERROR(VLOOKUP(A3819,$B$5:$T3818,19,FALSE),0)</f>
        <v>0</v>
      </c>
      <c r="U3819" s="94">
        <f t="shared" si="661"/>
        <v>0</v>
      </c>
      <c r="V3819" s="98">
        <f>U3819+IFERROR(VLOOKUP(A3819,$B$5:$V3818,21,FALSE),0)</f>
        <v>0</v>
      </c>
      <c r="W3819" s="99" t="str">
        <f>IF(Y3819&lt;&gt;"",AD3819&amp;"X"&amp;VLOOKUP(INT(N3819),'Cap. Corr. &amp; Prot.'!$J$4:$M$669,4,FALSE),"")</f>
        <v/>
      </c>
      <c r="X3819" s="100"/>
      <c r="Y3819" s="118"/>
      <c r="Z3819" s="102"/>
      <c r="AB3819" s="59" t="str">
        <f t="shared" si="662"/>
        <v/>
      </c>
      <c r="AC3819" s="59" t="str">
        <f t="shared" si="663"/>
        <v/>
      </c>
      <c r="AD3819" s="59" t="str">
        <f>IFERROR(VLOOKUP('Capacidad_&amp;_Regulación'!H3819,Regulaciones!$L$3:$M$7,2,FALSE),"")</f>
        <v/>
      </c>
      <c r="AE3819" s="74" t="str">
        <f t="shared" si="664"/>
        <v/>
      </c>
      <c r="AF3819" s="74" t="str">
        <f t="shared" si="665"/>
        <v/>
      </c>
      <c r="AG3819" s="74" t="str">
        <f t="shared" si="666"/>
        <v/>
      </c>
      <c r="AH3819" s="74">
        <f>IF(AD3819&lt;&gt;"",VLOOKUP($K$1,'Fact. Corr.'!$B$5:$G$7,HLOOKUP(H3819,'Fact. Corr.'!$C$4:$G$8,5,FALSE),FALSE),0)</f>
        <v>0</v>
      </c>
    </row>
    <row r="3820" spans="1:34" ht="20.100000000000001" hidden="1" customHeight="1" x14ac:dyDescent="0.2">
      <c r="A3820" s="109"/>
      <c r="B3820" s="119"/>
      <c r="C3820" s="111"/>
      <c r="D3820" s="112"/>
      <c r="E3820" s="107">
        <f t="shared" si="657"/>
        <v>0</v>
      </c>
      <c r="F3820" s="108">
        <f t="shared" si="658"/>
        <v>0</v>
      </c>
      <c r="G3820" s="114"/>
      <c r="H3820" s="113"/>
      <c r="I3820" s="114"/>
      <c r="J3820" s="115"/>
      <c r="K3820" s="89"/>
      <c r="L3820" s="116"/>
      <c r="M3820" s="117"/>
      <c r="N3820" s="94" t="str">
        <f t="shared" si="667"/>
        <v/>
      </c>
      <c r="O3820" s="87" t="str">
        <f>IF(N3820&lt;&gt;"",IF(J3820="CR",VLOOKUP(ROUND(N3820,0),'Cap. Corr. &amp; Prot.'!$J$4:$L$669,3,FALSE),VLOOKUP(ROUND(N3820,0),'Cap. Corr. &amp; Prot.'!$J$4:$K$669,2,FALSE)),"")</f>
        <v/>
      </c>
      <c r="P3820" s="95">
        <f t="shared" si="659"/>
        <v>0</v>
      </c>
      <c r="Q3820" s="96" t="str">
        <f>IFERROR(VLOOKUP(Y3820,'Constantes KG'!$B$7:$G$22,HLOOKUP(I3820,'Constantes KG'!$C$5:$G$6,2,FALSE),FALSE),"")</f>
        <v/>
      </c>
      <c r="R3820" s="97">
        <f t="shared" si="660"/>
        <v>0</v>
      </c>
      <c r="S3820" s="149">
        <f>IFERROR(VLOOKUP(J3820,Regulaciones!$B$3:$C$9,2,FALSE),0)</f>
        <v>0</v>
      </c>
      <c r="T3820" s="149">
        <f>S3820+IFERROR(VLOOKUP(A3820,$B$5:$T3819,19,FALSE),0)</f>
        <v>0</v>
      </c>
      <c r="U3820" s="94">
        <f t="shared" si="661"/>
        <v>0</v>
      </c>
      <c r="V3820" s="98">
        <f>U3820+IFERROR(VLOOKUP(A3820,$B$5:$V3819,21,FALSE),0)</f>
        <v>0</v>
      </c>
      <c r="W3820" s="99" t="str">
        <f>IF(Y3820&lt;&gt;"",AD3820&amp;"X"&amp;VLOOKUP(INT(N3820),'Cap. Corr. &amp; Prot.'!$J$4:$M$669,4,FALSE),"")</f>
        <v/>
      </c>
      <c r="X3820" s="100"/>
      <c r="Y3820" s="118"/>
      <c r="Z3820" s="102"/>
      <c r="AB3820" s="59" t="str">
        <f t="shared" si="662"/>
        <v/>
      </c>
      <c r="AC3820" s="59" t="str">
        <f t="shared" si="663"/>
        <v/>
      </c>
      <c r="AD3820" s="59" t="str">
        <f>IFERROR(VLOOKUP('Capacidad_&amp;_Regulación'!H3820,Regulaciones!$L$3:$M$7,2,FALSE),"")</f>
        <v/>
      </c>
      <c r="AE3820" s="74" t="str">
        <f t="shared" si="664"/>
        <v/>
      </c>
      <c r="AF3820" s="74" t="str">
        <f t="shared" si="665"/>
        <v/>
      </c>
      <c r="AG3820" s="74" t="str">
        <f t="shared" si="666"/>
        <v/>
      </c>
      <c r="AH3820" s="74">
        <f>IF(AD3820&lt;&gt;"",VLOOKUP($K$1,'Fact. Corr.'!$B$5:$G$7,HLOOKUP(H3820,'Fact. Corr.'!$C$4:$G$8,5,FALSE),FALSE),0)</f>
        <v>0</v>
      </c>
    </row>
    <row r="3821" spans="1:34" ht="20.100000000000001" hidden="1" customHeight="1" x14ac:dyDescent="0.2">
      <c r="A3821" s="109"/>
      <c r="B3821" s="119"/>
      <c r="C3821" s="111"/>
      <c r="D3821" s="112"/>
      <c r="E3821" s="107">
        <f t="shared" si="657"/>
        <v>0</v>
      </c>
      <c r="F3821" s="108">
        <f t="shared" si="658"/>
        <v>0</v>
      </c>
      <c r="G3821" s="114"/>
      <c r="H3821" s="113"/>
      <c r="I3821" s="114"/>
      <c r="J3821" s="115"/>
      <c r="K3821" s="89"/>
      <c r="L3821" s="116"/>
      <c r="M3821" s="117"/>
      <c r="N3821" s="94" t="str">
        <f t="shared" si="667"/>
        <v/>
      </c>
      <c r="O3821" s="87" t="str">
        <f>IF(N3821&lt;&gt;"",IF(J3821="CR",VLOOKUP(ROUND(N3821,0),'Cap. Corr. &amp; Prot.'!$J$4:$L$669,3,FALSE),VLOOKUP(ROUND(N3821,0),'Cap. Corr. &amp; Prot.'!$J$4:$K$669,2,FALSE)),"")</f>
        <v/>
      </c>
      <c r="P3821" s="95">
        <f t="shared" si="659"/>
        <v>0</v>
      </c>
      <c r="Q3821" s="96" t="str">
        <f>IFERROR(VLOOKUP(Y3821,'Constantes KG'!$B$7:$G$22,HLOOKUP(I3821,'Constantes KG'!$C$5:$G$6,2,FALSE),FALSE),"")</f>
        <v/>
      </c>
      <c r="R3821" s="97">
        <f t="shared" si="660"/>
        <v>0</v>
      </c>
      <c r="S3821" s="149">
        <f>IFERROR(VLOOKUP(J3821,Regulaciones!$B$3:$C$9,2,FALSE),0)</f>
        <v>0</v>
      </c>
      <c r="T3821" s="149">
        <f>S3821+IFERROR(VLOOKUP(A3821,$B$5:$T3820,19,FALSE),0)</f>
        <v>0</v>
      </c>
      <c r="U3821" s="94">
        <f t="shared" si="661"/>
        <v>0</v>
      </c>
      <c r="V3821" s="98">
        <f>U3821+IFERROR(VLOOKUP(A3821,$B$5:$V3820,21,FALSE),0)</f>
        <v>0</v>
      </c>
      <c r="W3821" s="99" t="str">
        <f>IF(Y3821&lt;&gt;"",AD3821&amp;"X"&amp;VLOOKUP(INT(N3821),'Cap. Corr. &amp; Prot.'!$J$4:$M$669,4,FALSE),"")</f>
        <v/>
      </c>
      <c r="X3821" s="100"/>
      <c r="Y3821" s="118"/>
      <c r="Z3821" s="102"/>
      <c r="AB3821" s="59" t="str">
        <f t="shared" si="662"/>
        <v/>
      </c>
      <c r="AC3821" s="59" t="str">
        <f t="shared" si="663"/>
        <v/>
      </c>
      <c r="AD3821" s="59" t="str">
        <f>IFERROR(VLOOKUP('Capacidad_&amp;_Regulación'!H3821,Regulaciones!$L$3:$M$7,2,FALSE),"")</f>
        <v/>
      </c>
      <c r="AE3821" s="74" t="str">
        <f t="shared" si="664"/>
        <v/>
      </c>
      <c r="AF3821" s="74" t="str">
        <f t="shared" si="665"/>
        <v/>
      </c>
      <c r="AG3821" s="74" t="str">
        <f t="shared" si="666"/>
        <v/>
      </c>
      <c r="AH3821" s="74">
        <f>IF(AD3821&lt;&gt;"",VLOOKUP($K$1,'Fact. Corr.'!$B$5:$G$7,HLOOKUP(H3821,'Fact. Corr.'!$C$4:$G$8,5,FALSE),FALSE),0)</f>
        <v>0</v>
      </c>
    </row>
    <row r="3822" spans="1:34" ht="20.100000000000001" hidden="1" customHeight="1" x14ac:dyDescent="0.2">
      <c r="A3822" s="109"/>
      <c r="B3822" s="119"/>
      <c r="C3822" s="111"/>
      <c r="D3822" s="112"/>
      <c r="E3822" s="107">
        <f t="shared" si="657"/>
        <v>0</v>
      </c>
      <c r="F3822" s="108">
        <f t="shared" si="658"/>
        <v>0</v>
      </c>
      <c r="G3822" s="114"/>
      <c r="H3822" s="113"/>
      <c r="I3822" s="114"/>
      <c r="J3822" s="115"/>
      <c r="K3822" s="89"/>
      <c r="L3822" s="116"/>
      <c r="M3822" s="117"/>
      <c r="N3822" s="94" t="str">
        <f t="shared" si="667"/>
        <v/>
      </c>
      <c r="O3822" s="87" t="str">
        <f>IF(N3822&lt;&gt;"",IF(J3822="CR",VLOOKUP(ROUND(N3822,0),'Cap. Corr. &amp; Prot.'!$J$4:$L$669,3,FALSE),VLOOKUP(ROUND(N3822,0),'Cap. Corr. &amp; Prot.'!$J$4:$K$669,2,FALSE)),"")</f>
        <v/>
      </c>
      <c r="P3822" s="95">
        <f t="shared" si="659"/>
        <v>0</v>
      </c>
      <c r="Q3822" s="96" t="str">
        <f>IFERROR(VLOOKUP(Y3822,'Constantes KG'!$B$7:$G$22,HLOOKUP(I3822,'Constantes KG'!$C$5:$G$6,2,FALSE),FALSE),"")</f>
        <v/>
      </c>
      <c r="R3822" s="97">
        <f t="shared" si="660"/>
        <v>0</v>
      </c>
      <c r="S3822" s="149">
        <f>IFERROR(VLOOKUP(J3822,Regulaciones!$B$3:$C$9,2,FALSE),0)</f>
        <v>0</v>
      </c>
      <c r="T3822" s="149">
        <f>S3822+IFERROR(VLOOKUP(A3822,$B$5:$T3821,19,FALSE),0)</f>
        <v>0</v>
      </c>
      <c r="U3822" s="94">
        <f t="shared" si="661"/>
        <v>0</v>
      </c>
      <c r="V3822" s="98">
        <f>U3822+IFERROR(VLOOKUP(A3822,$B$5:$V3821,21,FALSE),0)</f>
        <v>0</v>
      </c>
      <c r="W3822" s="99" t="str">
        <f>IF(Y3822&lt;&gt;"",AD3822&amp;"X"&amp;VLOOKUP(INT(N3822),'Cap. Corr. &amp; Prot.'!$J$4:$M$669,4,FALSE),"")</f>
        <v/>
      </c>
      <c r="X3822" s="100"/>
      <c r="Y3822" s="118"/>
      <c r="Z3822" s="102"/>
      <c r="AB3822" s="59" t="str">
        <f t="shared" si="662"/>
        <v/>
      </c>
      <c r="AC3822" s="59" t="str">
        <f t="shared" si="663"/>
        <v/>
      </c>
      <c r="AD3822" s="59" t="str">
        <f>IFERROR(VLOOKUP('Capacidad_&amp;_Regulación'!H3822,Regulaciones!$L$3:$M$7,2,FALSE),"")</f>
        <v/>
      </c>
      <c r="AE3822" s="74" t="str">
        <f t="shared" si="664"/>
        <v/>
      </c>
      <c r="AF3822" s="74" t="str">
        <f t="shared" si="665"/>
        <v/>
      </c>
      <c r="AG3822" s="74" t="str">
        <f t="shared" si="666"/>
        <v/>
      </c>
      <c r="AH3822" s="74">
        <f>IF(AD3822&lt;&gt;"",VLOOKUP($K$1,'Fact. Corr.'!$B$5:$G$7,HLOOKUP(H3822,'Fact. Corr.'!$C$4:$G$8,5,FALSE),FALSE),0)</f>
        <v>0</v>
      </c>
    </row>
    <row r="3823" spans="1:34" ht="20.100000000000001" hidden="1" customHeight="1" x14ac:dyDescent="0.2">
      <c r="A3823" s="109"/>
      <c r="B3823" s="119"/>
      <c r="C3823" s="111"/>
      <c r="D3823" s="112"/>
      <c r="E3823" s="107">
        <f t="shared" si="657"/>
        <v>0</v>
      </c>
      <c r="F3823" s="108">
        <f t="shared" si="658"/>
        <v>0</v>
      </c>
      <c r="G3823" s="114"/>
      <c r="H3823" s="113"/>
      <c r="I3823" s="114"/>
      <c r="J3823" s="115"/>
      <c r="K3823" s="89"/>
      <c r="L3823" s="116"/>
      <c r="M3823" s="117"/>
      <c r="N3823" s="94" t="str">
        <f t="shared" si="667"/>
        <v/>
      </c>
      <c r="O3823" s="87" t="str">
        <f>IF(N3823&lt;&gt;"",IF(J3823="CR",VLOOKUP(ROUND(N3823,0),'Cap. Corr. &amp; Prot.'!$J$4:$L$669,3,FALSE),VLOOKUP(ROUND(N3823,0),'Cap. Corr. &amp; Prot.'!$J$4:$K$669,2,FALSE)),"")</f>
        <v/>
      </c>
      <c r="P3823" s="95">
        <f t="shared" si="659"/>
        <v>0</v>
      </c>
      <c r="Q3823" s="96" t="str">
        <f>IFERROR(VLOOKUP(Y3823,'Constantes KG'!$B$7:$G$22,HLOOKUP(I3823,'Constantes KG'!$C$5:$G$6,2,FALSE),FALSE),"")</f>
        <v/>
      </c>
      <c r="R3823" s="97">
        <f t="shared" si="660"/>
        <v>0</v>
      </c>
      <c r="S3823" s="149">
        <f>IFERROR(VLOOKUP(J3823,Regulaciones!$B$3:$C$9,2,FALSE),0)</f>
        <v>0</v>
      </c>
      <c r="T3823" s="149">
        <f>S3823+IFERROR(VLOOKUP(A3823,$B$5:$T3822,19,FALSE),0)</f>
        <v>0</v>
      </c>
      <c r="U3823" s="94">
        <f t="shared" si="661"/>
        <v>0</v>
      </c>
      <c r="V3823" s="98">
        <f>U3823+IFERROR(VLOOKUP(A3823,$B$5:$V3822,21,FALSE),0)</f>
        <v>0</v>
      </c>
      <c r="W3823" s="99" t="str">
        <f>IF(Y3823&lt;&gt;"",AD3823&amp;"X"&amp;VLOOKUP(INT(N3823),'Cap. Corr. &amp; Prot.'!$J$4:$M$669,4,FALSE),"")</f>
        <v/>
      </c>
      <c r="X3823" s="100"/>
      <c r="Y3823" s="118"/>
      <c r="Z3823" s="102"/>
      <c r="AB3823" s="59" t="str">
        <f t="shared" si="662"/>
        <v/>
      </c>
      <c r="AC3823" s="59" t="str">
        <f t="shared" si="663"/>
        <v/>
      </c>
      <c r="AD3823" s="59" t="str">
        <f>IFERROR(VLOOKUP('Capacidad_&amp;_Regulación'!H3823,Regulaciones!$L$3:$M$7,2,FALSE),"")</f>
        <v/>
      </c>
      <c r="AE3823" s="74" t="str">
        <f t="shared" si="664"/>
        <v/>
      </c>
      <c r="AF3823" s="74" t="str">
        <f t="shared" si="665"/>
        <v/>
      </c>
      <c r="AG3823" s="74" t="str">
        <f t="shared" si="666"/>
        <v/>
      </c>
      <c r="AH3823" s="74">
        <f>IF(AD3823&lt;&gt;"",VLOOKUP($K$1,'Fact. Corr.'!$B$5:$G$7,HLOOKUP(H3823,'Fact. Corr.'!$C$4:$G$8,5,FALSE),FALSE),0)</f>
        <v>0</v>
      </c>
    </row>
    <row r="3824" spans="1:34" ht="20.100000000000001" hidden="1" customHeight="1" x14ac:dyDescent="0.2">
      <c r="A3824" s="109"/>
      <c r="B3824" s="119"/>
      <c r="C3824" s="111"/>
      <c r="D3824" s="112"/>
      <c r="E3824" s="107">
        <f t="shared" si="657"/>
        <v>0</v>
      </c>
      <c r="F3824" s="108">
        <f t="shared" si="658"/>
        <v>0</v>
      </c>
      <c r="G3824" s="114"/>
      <c r="H3824" s="113"/>
      <c r="I3824" s="114"/>
      <c r="J3824" s="115"/>
      <c r="K3824" s="89"/>
      <c r="L3824" s="116"/>
      <c r="M3824" s="117"/>
      <c r="N3824" s="94" t="str">
        <f t="shared" si="667"/>
        <v/>
      </c>
      <c r="O3824" s="87" t="str">
        <f>IF(N3824&lt;&gt;"",IF(J3824="CR",VLOOKUP(ROUND(N3824,0),'Cap. Corr. &amp; Prot.'!$J$4:$L$669,3,FALSE),VLOOKUP(ROUND(N3824,0),'Cap. Corr. &amp; Prot.'!$J$4:$K$669,2,FALSE)),"")</f>
        <v/>
      </c>
      <c r="P3824" s="95">
        <f t="shared" si="659"/>
        <v>0</v>
      </c>
      <c r="Q3824" s="96" t="str">
        <f>IFERROR(VLOOKUP(Y3824,'Constantes KG'!$B$7:$G$22,HLOOKUP(I3824,'Constantes KG'!$C$5:$G$6,2,FALSE),FALSE),"")</f>
        <v/>
      </c>
      <c r="R3824" s="97">
        <f t="shared" si="660"/>
        <v>0</v>
      </c>
      <c r="S3824" s="149">
        <f>IFERROR(VLOOKUP(J3824,Regulaciones!$B$3:$C$9,2,FALSE),0)</f>
        <v>0</v>
      </c>
      <c r="T3824" s="149">
        <f>S3824+IFERROR(VLOOKUP(A3824,$B$5:$T3823,19,FALSE),0)</f>
        <v>0</v>
      </c>
      <c r="U3824" s="94">
        <f t="shared" si="661"/>
        <v>0</v>
      </c>
      <c r="V3824" s="98">
        <f>U3824+IFERROR(VLOOKUP(A3824,$B$5:$V3823,21,FALSE),0)</f>
        <v>0</v>
      </c>
      <c r="W3824" s="99" t="str">
        <f>IF(Y3824&lt;&gt;"",AD3824&amp;"X"&amp;VLOOKUP(INT(N3824),'Cap. Corr. &amp; Prot.'!$J$4:$M$669,4,FALSE),"")</f>
        <v/>
      </c>
      <c r="X3824" s="100"/>
      <c r="Y3824" s="118"/>
      <c r="Z3824" s="102"/>
      <c r="AB3824" s="59" t="str">
        <f t="shared" si="662"/>
        <v/>
      </c>
      <c r="AC3824" s="59" t="str">
        <f t="shared" si="663"/>
        <v/>
      </c>
      <c r="AD3824" s="59" t="str">
        <f>IFERROR(VLOOKUP('Capacidad_&amp;_Regulación'!H3824,Regulaciones!$L$3:$M$7,2,FALSE),"")</f>
        <v/>
      </c>
      <c r="AE3824" s="74" t="str">
        <f t="shared" si="664"/>
        <v/>
      </c>
      <c r="AF3824" s="74" t="str">
        <f t="shared" si="665"/>
        <v/>
      </c>
      <c r="AG3824" s="74" t="str">
        <f t="shared" si="666"/>
        <v/>
      </c>
      <c r="AH3824" s="74">
        <f>IF(AD3824&lt;&gt;"",VLOOKUP($K$1,'Fact. Corr.'!$B$5:$G$7,HLOOKUP(H3824,'Fact. Corr.'!$C$4:$G$8,5,FALSE),FALSE),0)</f>
        <v>0</v>
      </c>
    </row>
    <row r="3825" spans="1:34" ht="20.100000000000001" hidden="1" customHeight="1" x14ac:dyDescent="0.2">
      <c r="A3825" s="109"/>
      <c r="B3825" s="119"/>
      <c r="C3825" s="111"/>
      <c r="D3825" s="112"/>
      <c r="E3825" s="107">
        <f t="shared" si="657"/>
        <v>0</v>
      </c>
      <c r="F3825" s="108">
        <f t="shared" si="658"/>
        <v>0</v>
      </c>
      <c r="G3825" s="114"/>
      <c r="H3825" s="113"/>
      <c r="I3825" s="114"/>
      <c r="J3825" s="115"/>
      <c r="K3825" s="89"/>
      <c r="L3825" s="116"/>
      <c r="M3825" s="117"/>
      <c r="N3825" s="94" t="str">
        <f t="shared" si="667"/>
        <v/>
      </c>
      <c r="O3825" s="87" t="str">
        <f>IF(N3825&lt;&gt;"",IF(J3825="CR",VLOOKUP(ROUND(N3825,0),'Cap. Corr. &amp; Prot.'!$J$4:$L$669,3,FALSE),VLOOKUP(ROUND(N3825,0),'Cap. Corr. &amp; Prot.'!$J$4:$K$669,2,FALSE)),"")</f>
        <v/>
      </c>
      <c r="P3825" s="95">
        <f t="shared" si="659"/>
        <v>0</v>
      </c>
      <c r="Q3825" s="96" t="str">
        <f>IFERROR(VLOOKUP(Y3825,'Constantes KG'!$B$7:$G$22,HLOOKUP(I3825,'Constantes KG'!$C$5:$G$6,2,FALSE),FALSE),"")</f>
        <v/>
      </c>
      <c r="R3825" s="97">
        <f t="shared" si="660"/>
        <v>0</v>
      </c>
      <c r="S3825" s="149">
        <f>IFERROR(VLOOKUP(J3825,Regulaciones!$B$3:$C$9,2,FALSE),0)</f>
        <v>0</v>
      </c>
      <c r="T3825" s="149">
        <f>S3825+IFERROR(VLOOKUP(A3825,$B$5:$T3824,19,FALSE),0)</f>
        <v>0</v>
      </c>
      <c r="U3825" s="94">
        <f t="shared" si="661"/>
        <v>0</v>
      </c>
      <c r="V3825" s="98">
        <f>U3825+IFERROR(VLOOKUP(A3825,$B$5:$V3824,21,FALSE),0)</f>
        <v>0</v>
      </c>
      <c r="W3825" s="99" t="str">
        <f>IF(Y3825&lt;&gt;"",AD3825&amp;"X"&amp;VLOOKUP(INT(N3825),'Cap. Corr. &amp; Prot.'!$J$4:$M$669,4,FALSE),"")</f>
        <v/>
      </c>
      <c r="X3825" s="100"/>
      <c r="Y3825" s="118"/>
      <c r="Z3825" s="102"/>
      <c r="AB3825" s="59" t="str">
        <f t="shared" si="662"/>
        <v/>
      </c>
      <c r="AC3825" s="59" t="str">
        <f t="shared" si="663"/>
        <v/>
      </c>
      <c r="AD3825" s="59" t="str">
        <f>IFERROR(VLOOKUP('Capacidad_&amp;_Regulación'!H3825,Regulaciones!$L$3:$M$7,2,FALSE),"")</f>
        <v/>
      </c>
      <c r="AE3825" s="74" t="str">
        <f t="shared" si="664"/>
        <v/>
      </c>
      <c r="AF3825" s="74" t="str">
        <f t="shared" si="665"/>
        <v/>
      </c>
      <c r="AG3825" s="74" t="str">
        <f t="shared" si="666"/>
        <v/>
      </c>
      <c r="AH3825" s="74">
        <f>IF(AD3825&lt;&gt;"",VLOOKUP($K$1,'Fact. Corr.'!$B$5:$G$7,HLOOKUP(H3825,'Fact. Corr.'!$C$4:$G$8,5,FALSE),FALSE),0)</f>
        <v>0</v>
      </c>
    </row>
    <row r="3826" spans="1:34" ht="20.100000000000001" hidden="1" customHeight="1" x14ac:dyDescent="0.2">
      <c r="A3826" s="109"/>
      <c r="B3826" s="119"/>
      <c r="C3826" s="111"/>
      <c r="D3826" s="112"/>
      <c r="E3826" s="107">
        <f t="shared" si="657"/>
        <v>0</v>
      </c>
      <c r="F3826" s="108">
        <f t="shared" si="658"/>
        <v>0</v>
      </c>
      <c r="G3826" s="114"/>
      <c r="H3826" s="113"/>
      <c r="I3826" s="114"/>
      <c r="J3826" s="115"/>
      <c r="K3826" s="89"/>
      <c r="L3826" s="116"/>
      <c r="M3826" s="117"/>
      <c r="N3826" s="94" t="str">
        <f t="shared" si="667"/>
        <v/>
      </c>
      <c r="O3826" s="87" t="str">
        <f>IF(N3826&lt;&gt;"",IF(J3826="CR",VLOOKUP(ROUND(N3826,0),'Cap. Corr. &amp; Prot.'!$J$4:$L$669,3,FALSE),VLOOKUP(ROUND(N3826,0),'Cap. Corr. &amp; Prot.'!$J$4:$K$669,2,FALSE)),"")</f>
        <v/>
      </c>
      <c r="P3826" s="95">
        <f t="shared" si="659"/>
        <v>0</v>
      </c>
      <c r="Q3826" s="96" t="str">
        <f>IFERROR(VLOOKUP(Y3826,'Constantes KG'!$B$7:$G$22,HLOOKUP(I3826,'Constantes KG'!$C$5:$G$6,2,FALSE),FALSE),"")</f>
        <v/>
      </c>
      <c r="R3826" s="97">
        <f t="shared" si="660"/>
        <v>0</v>
      </c>
      <c r="S3826" s="149">
        <f>IFERROR(VLOOKUP(J3826,Regulaciones!$B$3:$C$9,2,FALSE),0)</f>
        <v>0</v>
      </c>
      <c r="T3826" s="149">
        <f>S3826+IFERROR(VLOOKUP(A3826,$B$5:$T3825,19,FALSE),0)</f>
        <v>0</v>
      </c>
      <c r="U3826" s="94">
        <f t="shared" si="661"/>
        <v>0</v>
      </c>
      <c r="V3826" s="98">
        <f>U3826+IFERROR(VLOOKUP(A3826,$B$5:$V3825,21,FALSE),0)</f>
        <v>0</v>
      </c>
      <c r="W3826" s="99" t="str">
        <f>IF(Y3826&lt;&gt;"",AD3826&amp;"X"&amp;VLOOKUP(INT(N3826),'Cap. Corr. &amp; Prot.'!$J$4:$M$669,4,FALSE),"")</f>
        <v/>
      </c>
      <c r="X3826" s="100"/>
      <c r="Y3826" s="118"/>
      <c r="Z3826" s="102"/>
      <c r="AB3826" s="59" t="str">
        <f t="shared" si="662"/>
        <v/>
      </c>
      <c r="AC3826" s="59" t="str">
        <f t="shared" si="663"/>
        <v/>
      </c>
      <c r="AD3826" s="59" t="str">
        <f>IFERROR(VLOOKUP('Capacidad_&amp;_Regulación'!H3826,Regulaciones!$L$3:$M$7,2,FALSE),"")</f>
        <v/>
      </c>
      <c r="AE3826" s="74" t="str">
        <f t="shared" si="664"/>
        <v/>
      </c>
      <c r="AF3826" s="74" t="str">
        <f t="shared" si="665"/>
        <v/>
      </c>
      <c r="AG3826" s="74" t="str">
        <f t="shared" si="666"/>
        <v/>
      </c>
      <c r="AH3826" s="74">
        <f>IF(AD3826&lt;&gt;"",VLOOKUP($K$1,'Fact. Corr.'!$B$5:$G$7,HLOOKUP(H3826,'Fact. Corr.'!$C$4:$G$8,5,FALSE),FALSE),0)</f>
        <v>0</v>
      </c>
    </row>
    <row r="3827" spans="1:34" ht="20.100000000000001" hidden="1" customHeight="1" x14ac:dyDescent="0.2">
      <c r="A3827" s="109"/>
      <c r="B3827" s="119"/>
      <c r="C3827" s="111"/>
      <c r="D3827" s="112"/>
      <c r="E3827" s="107">
        <f t="shared" si="657"/>
        <v>0</v>
      </c>
      <c r="F3827" s="108">
        <f t="shared" si="658"/>
        <v>0</v>
      </c>
      <c r="G3827" s="114"/>
      <c r="H3827" s="113"/>
      <c r="I3827" s="114"/>
      <c r="J3827" s="115"/>
      <c r="K3827" s="89"/>
      <c r="L3827" s="116"/>
      <c r="M3827" s="117"/>
      <c r="N3827" s="94" t="str">
        <f t="shared" si="667"/>
        <v/>
      </c>
      <c r="O3827" s="87" t="str">
        <f>IF(N3827&lt;&gt;"",IF(J3827="CR",VLOOKUP(ROUND(N3827,0),'Cap. Corr. &amp; Prot.'!$J$4:$L$669,3,FALSE),VLOOKUP(ROUND(N3827,0),'Cap. Corr. &amp; Prot.'!$J$4:$K$669,2,FALSE)),"")</f>
        <v/>
      </c>
      <c r="P3827" s="95">
        <f t="shared" si="659"/>
        <v>0</v>
      </c>
      <c r="Q3827" s="96" t="str">
        <f>IFERROR(VLOOKUP(Y3827,'Constantes KG'!$B$7:$G$22,HLOOKUP(I3827,'Constantes KG'!$C$5:$G$6,2,FALSE),FALSE),"")</f>
        <v/>
      </c>
      <c r="R3827" s="97">
        <f t="shared" si="660"/>
        <v>0</v>
      </c>
      <c r="S3827" s="149">
        <f>IFERROR(VLOOKUP(J3827,Regulaciones!$B$3:$C$9,2,FALSE),0)</f>
        <v>0</v>
      </c>
      <c r="T3827" s="149">
        <f>S3827+IFERROR(VLOOKUP(A3827,$B$5:$T3826,19,FALSE),0)</f>
        <v>0</v>
      </c>
      <c r="U3827" s="94">
        <f t="shared" si="661"/>
        <v>0</v>
      </c>
      <c r="V3827" s="98">
        <f>U3827+IFERROR(VLOOKUP(A3827,$B$5:$V3826,21,FALSE),0)</f>
        <v>0</v>
      </c>
      <c r="W3827" s="99" t="str">
        <f>IF(Y3827&lt;&gt;"",AD3827&amp;"X"&amp;VLOOKUP(INT(N3827),'Cap. Corr. &amp; Prot.'!$J$4:$M$669,4,FALSE),"")</f>
        <v/>
      </c>
      <c r="X3827" s="100"/>
      <c r="Y3827" s="118"/>
      <c r="Z3827" s="102"/>
      <c r="AB3827" s="59" t="str">
        <f t="shared" si="662"/>
        <v/>
      </c>
      <c r="AC3827" s="59" t="str">
        <f t="shared" si="663"/>
        <v/>
      </c>
      <c r="AD3827" s="59" t="str">
        <f>IFERROR(VLOOKUP('Capacidad_&amp;_Regulación'!H3827,Regulaciones!$L$3:$M$7,2,FALSE),"")</f>
        <v/>
      </c>
      <c r="AE3827" s="74" t="str">
        <f t="shared" si="664"/>
        <v/>
      </c>
      <c r="AF3827" s="74" t="str">
        <f t="shared" si="665"/>
        <v/>
      </c>
      <c r="AG3827" s="74" t="str">
        <f t="shared" si="666"/>
        <v/>
      </c>
      <c r="AH3827" s="74">
        <f>IF(AD3827&lt;&gt;"",VLOOKUP($K$1,'Fact. Corr.'!$B$5:$G$7,HLOOKUP(H3827,'Fact. Corr.'!$C$4:$G$8,5,FALSE),FALSE),0)</f>
        <v>0</v>
      </c>
    </row>
    <row r="3828" spans="1:34" ht="20.100000000000001" hidden="1" customHeight="1" x14ac:dyDescent="0.2">
      <c r="A3828" s="109"/>
      <c r="B3828" s="119"/>
      <c r="C3828" s="111"/>
      <c r="D3828" s="112"/>
      <c r="E3828" s="107">
        <f t="shared" si="657"/>
        <v>0</v>
      </c>
      <c r="F3828" s="108">
        <f t="shared" si="658"/>
        <v>0</v>
      </c>
      <c r="G3828" s="114"/>
      <c r="H3828" s="113"/>
      <c r="I3828" s="114"/>
      <c r="J3828" s="115"/>
      <c r="K3828" s="89"/>
      <c r="L3828" s="116"/>
      <c r="M3828" s="117"/>
      <c r="N3828" s="94" t="str">
        <f t="shared" si="667"/>
        <v/>
      </c>
      <c r="O3828" s="87" t="str">
        <f>IF(N3828&lt;&gt;"",IF(J3828="CR",VLOOKUP(ROUND(N3828,0),'Cap. Corr. &amp; Prot.'!$J$4:$L$669,3,FALSE),VLOOKUP(ROUND(N3828,0),'Cap. Corr. &amp; Prot.'!$J$4:$K$669,2,FALSE)),"")</f>
        <v/>
      </c>
      <c r="P3828" s="95">
        <f t="shared" si="659"/>
        <v>0</v>
      </c>
      <c r="Q3828" s="96" t="str">
        <f>IFERROR(VLOOKUP(Y3828,'Constantes KG'!$B$7:$G$22,HLOOKUP(I3828,'Constantes KG'!$C$5:$G$6,2,FALSE),FALSE),"")</f>
        <v/>
      </c>
      <c r="R3828" s="97">
        <f t="shared" si="660"/>
        <v>0</v>
      </c>
      <c r="S3828" s="149">
        <f>IFERROR(VLOOKUP(J3828,Regulaciones!$B$3:$C$9,2,FALSE),0)</f>
        <v>0</v>
      </c>
      <c r="T3828" s="149">
        <f>S3828+IFERROR(VLOOKUP(A3828,$B$5:$T3827,19,FALSE),0)</f>
        <v>0</v>
      </c>
      <c r="U3828" s="94">
        <f t="shared" si="661"/>
        <v>0</v>
      </c>
      <c r="V3828" s="98">
        <f>U3828+IFERROR(VLOOKUP(A3828,$B$5:$V3827,21,FALSE),0)</f>
        <v>0</v>
      </c>
      <c r="W3828" s="99" t="str">
        <f>IF(Y3828&lt;&gt;"",AD3828&amp;"X"&amp;VLOOKUP(INT(N3828),'Cap. Corr. &amp; Prot.'!$J$4:$M$669,4,FALSE),"")</f>
        <v/>
      </c>
      <c r="X3828" s="100"/>
      <c r="Y3828" s="118"/>
      <c r="Z3828" s="102"/>
      <c r="AB3828" s="59" t="str">
        <f t="shared" si="662"/>
        <v/>
      </c>
      <c r="AC3828" s="59" t="str">
        <f t="shared" si="663"/>
        <v/>
      </c>
      <c r="AD3828" s="59" t="str">
        <f>IFERROR(VLOOKUP('Capacidad_&amp;_Regulación'!H3828,Regulaciones!$L$3:$M$7,2,FALSE),"")</f>
        <v/>
      </c>
      <c r="AE3828" s="74" t="str">
        <f t="shared" si="664"/>
        <v/>
      </c>
      <c r="AF3828" s="74" t="str">
        <f t="shared" si="665"/>
        <v/>
      </c>
      <c r="AG3828" s="74" t="str">
        <f t="shared" si="666"/>
        <v/>
      </c>
      <c r="AH3828" s="74">
        <f>IF(AD3828&lt;&gt;"",VLOOKUP($K$1,'Fact. Corr.'!$B$5:$G$7,HLOOKUP(H3828,'Fact. Corr.'!$C$4:$G$8,5,FALSE),FALSE),0)</f>
        <v>0</v>
      </c>
    </row>
    <row r="3829" spans="1:34" ht="20.100000000000001" hidden="1" customHeight="1" x14ac:dyDescent="0.2">
      <c r="A3829" s="109"/>
      <c r="B3829" s="119"/>
      <c r="C3829" s="111"/>
      <c r="D3829" s="112"/>
      <c r="E3829" s="107">
        <f t="shared" si="657"/>
        <v>0</v>
      </c>
      <c r="F3829" s="108">
        <f t="shared" si="658"/>
        <v>0</v>
      </c>
      <c r="G3829" s="114"/>
      <c r="H3829" s="113"/>
      <c r="I3829" s="114"/>
      <c r="J3829" s="115"/>
      <c r="K3829" s="89"/>
      <c r="L3829" s="116"/>
      <c r="M3829" s="117"/>
      <c r="N3829" s="94" t="str">
        <f t="shared" si="667"/>
        <v/>
      </c>
      <c r="O3829" s="87" t="str">
        <f>IF(N3829&lt;&gt;"",IF(J3829="CR",VLOOKUP(ROUND(N3829,0),'Cap. Corr. &amp; Prot.'!$J$4:$L$669,3,FALSE),VLOOKUP(ROUND(N3829,0),'Cap. Corr. &amp; Prot.'!$J$4:$K$669,2,FALSE)),"")</f>
        <v/>
      </c>
      <c r="P3829" s="95">
        <f t="shared" si="659"/>
        <v>0</v>
      </c>
      <c r="Q3829" s="96" t="str">
        <f>IFERROR(VLOOKUP(Y3829,'Constantes KG'!$B$7:$G$22,HLOOKUP(I3829,'Constantes KG'!$C$5:$G$6,2,FALSE),FALSE),"")</f>
        <v/>
      </c>
      <c r="R3829" s="97">
        <f t="shared" si="660"/>
        <v>0</v>
      </c>
      <c r="S3829" s="149">
        <f>IFERROR(VLOOKUP(J3829,Regulaciones!$B$3:$C$9,2,FALSE),0)</f>
        <v>0</v>
      </c>
      <c r="T3829" s="149">
        <f>S3829+IFERROR(VLOOKUP(A3829,$B$5:$T3828,19,FALSE),0)</f>
        <v>0</v>
      </c>
      <c r="U3829" s="94">
        <f t="shared" si="661"/>
        <v>0</v>
      </c>
      <c r="V3829" s="98">
        <f>U3829+IFERROR(VLOOKUP(A3829,$B$5:$V3828,21,FALSE),0)</f>
        <v>0</v>
      </c>
      <c r="W3829" s="99" t="str">
        <f>IF(Y3829&lt;&gt;"",AD3829&amp;"X"&amp;VLOOKUP(INT(N3829),'Cap. Corr. &amp; Prot.'!$J$4:$M$669,4,FALSE),"")</f>
        <v/>
      </c>
      <c r="X3829" s="100"/>
      <c r="Y3829" s="118"/>
      <c r="Z3829" s="102"/>
      <c r="AB3829" s="59" t="str">
        <f t="shared" si="662"/>
        <v/>
      </c>
      <c r="AC3829" s="59" t="str">
        <f t="shared" si="663"/>
        <v/>
      </c>
      <c r="AD3829" s="59" t="str">
        <f>IFERROR(VLOOKUP('Capacidad_&amp;_Regulación'!H3829,Regulaciones!$L$3:$M$7,2,FALSE),"")</f>
        <v/>
      </c>
      <c r="AE3829" s="74" t="str">
        <f t="shared" si="664"/>
        <v/>
      </c>
      <c r="AF3829" s="74" t="str">
        <f t="shared" si="665"/>
        <v/>
      </c>
      <c r="AG3829" s="74" t="str">
        <f t="shared" si="666"/>
        <v/>
      </c>
      <c r="AH3829" s="74">
        <f>IF(AD3829&lt;&gt;"",VLOOKUP($K$1,'Fact. Corr.'!$B$5:$G$7,HLOOKUP(H3829,'Fact. Corr.'!$C$4:$G$8,5,FALSE),FALSE),0)</f>
        <v>0</v>
      </c>
    </row>
    <row r="3830" spans="1:34" ht="20.100000000000001" hidden="1" customHeight="1" x14ac:dyDescent="0.2">
      <c r="A3830" s="109"/>
      <c r="B3830" s="119"/>
      <c r="C3830" s="111"/>
      <c r="D3830" s="112"/>
      <c r="E3830" s="107">
        <f t="shared" si="657"/>
        <v>0</v>
      </c>
      <c r="F3830" s="108">
        <f t="shared" si="658"/>
        <v>0</v>
      </c>
      <c r="G3830" s="114"/>
      <c r="H3830" s="113"/>
      <c r="I3830" s="114"/>
      <c r="J3830" s="115"/>
      <c r="K3830" s="89"/>
      <c r="L3830" s="116"/>
      <c r="M3830" s="117"/>
      <c r="N3830" s="94" t="str">
        <f t="shared" si="667"/>
        <v/>
      </c>
      <c r="O3830" s="87" t="str">
        <f>IF(N3830&lt;&gt;"",IF(J3830="CR",VLOOKUP(ROUND(N3830,0),'Cap. Corr. &amp; Prot.'!$J$4:$L$669,3,FALSE),VLOOKUP(ROUND(N3830,0),'Cap. Corr. &amp; Prot.'!$J$4:$K$669,2,FALSE)),"")</f>
        <v/>
      </c>
      <c r="P3830" s="95">
        <f t="shared" si="659"/>
        <v>0</v>
      </c>
      <c r="Q3830" s="96" t="str">
        <f>IFERROR(VLOOKUP(Y3830,'Constantes KG'!$B$7:$G$22,HLOOKUP(I3830,'Constantes KG'!$C$5:$G$6,2,FALSE),FALSE),"")</f>
        <v/>
      </c>
      <c r="R3830" s="97">
        <f t="shared" si="660"/>
        <v>0</v>
      </c>
      <c r="S3830" s="149">
        <f>IFERROR(VLOOKUP(J3830,Regulaciones!$B$3:$C$9,2,FALSE),0)</f>
        <v>0</v>
      </c>
      <c r="T3830" s="149">
        <f>S3830+IFERROR(VLOOKUP(A3830,$B$5:$T3829,19,FALSE),0)</f>
        <v>0</v>
      </c>
      <c r="U3830" s="94">
        <f t="shared" si="661"/>
        <v>0</v>
      </c>
      <c r="V3830" s="98">
        <f>U3830+IFERROR(VLOOKUP(A3830,$B$5:$V3829,21,FALSE),0)</f>
        <v>0</v>
      </c>
      <c r="W3830" s="99" t="str">
        <f>IF(Y3830&lt;&gt;"",AD3830&amp;"X"&amp;VLOOKUP(INT(N3830),'Cap. Corr. &amp; Prot.'!$J$4:$M$669,4,FALSE),"")</f>
        <v/>
      </c>
      <c r="X3830" s="100"/>
      <c r="Y3830" s="118"/>
      <c r="Z3830" s="102"/>
      <c r="AB3830" s="59" t="str">
        <f t="shared" si="662"/>
        <v/>
      </c>
      <c r="AC3830" s="59" t="str">
        <f t="shared" si="663"/>
        <v/>
      </c>
      <c r="AD3830" s="59" t="str">
        <f>IFERROR(VLOOKUP('Capacidad_&amp;_Regulación'!H3830,Regulaciones!$L$3:$M$7,2,FALSE),"")</f>
        <v/>
      </c>
      <c r="AE3830" s="74" t="str">
        <f t="shared" si="664"/>
        <v/>
      </c>
      <c r="AF3830" s="74" t="str">
        <f t="shared" si="665"/>
        <v/>
      </c>
      <c r="AG3830" s="74" t="str">
        <f t="shared" si="666"/>
        <v/>
      </c>
      <c r="AH3830" s="74">
        <f>IF(AD3830&lt;&gt;"",VLOOKUP($K$1,'Fact. Corr.'!$B$5:$G$7,HLOOKUP(H3830,'Fact. Corr.'!$C$4:$G$8,5,FALSE),FALSE),0)</f>
        <v>0</v>
      </c>
    </row>
    <row r="3831" spans="1:34" ht="20.100000000000001" hidden="1" customHeight="1" x14ac:dyDescent="0.2">
      <c r="A3831" s="109"/>
      <c r="B3831" s="119"/>
      <c r="C3831" s="111"/>
      <c r="D3831" s="112"/>
      <c r="E3831" s="107">
        <f t="shared" si="657"/>
        <v>0</v>
      </c>
      <c r="F3831" s="108">
        <f t="shared" si="658"/>
        <v>0</v>
      </c>
      <c r="G3831" s="114"/>
      <c r="H3831" s="113"/>
      <c r="I3831" s="114"/>
      <c r="J3831" s="115"/>
      <c r="K3831" s="89"/>
      <c r="L3831" s="116"/>
      <c r="M3831" s="117"/>
      <c r="N3831" s="94" t="str">
        <f t="shared" si="667"/>
        <v/>
      </c>
      <c r="O3831" s="87" t="str">
        <f>IF(N3831&lt;&gt;"",IF(J3831="CR",VLOOKUP(ROUND(N3831,0),'Cap. Corr. &amp; Prot.'!$J$4:$L$669,3,FALSE),VLOOKUP(ROUND(N3831,0),'Cap. Corr. &amp; Prot.'!$J$4:$K$669,2,FALSE)),"")</f>
        <v/>
      </c>
      <c r="P3831" s="95">
        <f t="shared" si="659"/>
        <v>0</v>
      </c>
      <c r="Q3831" s="96" t="str">
        <f>IFERROR(VLOOKUP(Y3831,'Constantes KG'!$B$7:$G$22,HLOOKUP(I3831,'Constantes KG'!$C$5:$G$6,2,FALSE),FALSE),"")</f>
        <v/>
      </c>
      <c r="R3831" s="97">
        <f t="shared" si="660"/>
        <v>0</v>
      </c>
      <c r="S3831" s="149">
        <f>IFERROR(VLOOKUP(J3831,Regulaciones!$B$3:$C$9,2,FALSE),0)</f>
        <v>0</v>
      </c>
      <c r="T3831" s="149">
        <f>S3831+IFERROR(VLOOKUP(A3831,$B$5:$T3830,19,FALSE),0)</f>
        <v>0</v>
      </c>
      <c r="U3831" s="94">
        <f t="shared" si="661"/>
        <v>0</v>
      </c>
      <c r="V3831" s="98">
        <f>U3831+IFERROR(VLOOKUP(A3831,$B$5:$V3830,21,FALSE),0)</f>
        <v>0</v>
      </c>
      <c r="W3831" s="99" t="str">
        <f>IF(Y3831&lt;&gt;"",AD3831&amp;"X"&amp;VLOOKUP(INT(N3831),'Cap. Corr. &amp; Prot.'!$J$4:$M$669,4,FALSE),"")</f>
        <v/>
      </c>
      <c r="X3831" s="100"/>
      <c r="Y3831" s="118"/>
      <c r="Z3831" s="102"/>
      <c r="AB3831" s="59" t="str">
        <f t="shared" si="662"/>
        <v/>
      </c>
      <c r="AC3831" s="59" t="str">
        <f t="shared" si="663"/>
        <v/>
      </c>
      <c r="AD3831" s="59" t="str">
        <f>IFERROR(VLOOKUP('Capacidad_&amp;_Regulación'!H3831,Regulaciones!$L$3:$M$7,2,FALSE),"")</f>
        <v/>
      </c>
      <c r="AE3831" s="74" t="str">
        <f t="shared" si="664"/>
        <v/>
      </c>
      <c r="AF3831" s="74" t="str">
        <f t="shared" si="665"/>
        <v/>
      </c>
      <c r="AG3831" s="74" t="str">
        <f t="shared" si="666"/>
        <v/>
      </c>
      <c r="AH3831" s="74">
        <f>IF(AD3831&lt;&gt;"",VLOOKUP($K$1,'Fact. Corr.'!$B$5:$G$7,HLOOKUP(H3831,'Fact. Corr.'!$C$4:$G$8,5,FALSE),FALSE),0)</f>
        <v>0</v>
      </c>
    </row>
    <row r="3832" spans="1:34" ht="20.100000000000001" hidden="1" customHeight="1" x14ac:dyDescent="0.2">
      <c r="A3832" s="109"/>
      <c r="B3832" s="119"/>
      <c r="C3832" s="111"/>
      <c r="D3832" s="112"/>
      <c r="E3832" s="107">
        <f t="shared" si="657"/>
        <v>0</v>
      </c>
      <c r="F3832" s="108">
        <f t="shared" si="658"/>
        <v>0</v>
      </c>
      <c r="G3832" s="114"/>
      <c r="H3832" s="113"/>
      <c r="I3832" s="114"/>
      <c r="J3832" s="115"/>
      <c r="K3832" s="89"/>
      <c r="L3832" s="116"/>
      <c r="M3832" s="117"/>
      <c r="N3832" s="94" t="str">
        <f t="shared" si="667"/>
        <v/>
      </c>
      <c r="O3832" s="87" t="str">
        <f>IF(N3832&lt;&gt;"",IF(J3832="CR",VLOOKUP(ROUND(N3832,0),'Cap. Corr. &amp; Prot.'!$J$4:$L$669,3,FALSE),VLOOKUP(ROUND(N3832,0),'Cap. Corr. &amp; Prot.'!$J$4:$K$669,2,FALSE)),"")</f>
        <v/>
      </c>
      <c r="P3832" s="95">
        <f t="shared" si="659"/>
        <v>0</v>
      </c>
      <c r="Q3832" s="96" t="str">
        <f>IFERROR(VLOOKUP(Y3832,'Constantes KG'!$B$7:$G$22,HLOOKUP(I3832,'Constantes KG'!$C$5:$G$6,2,FALSE),FALSE),"")</f>
        <v/>
      </c>
      <c r="R3832" s="97">
        <f t="shared" si="660"/>
        <v>0</v>
      </c>
      <c r="S3832" s="149">
        <f>IFERROR(VLOOKUP(J3832,Regulaciones!$B$3:$C$9,2,FALSE),0)</f>
        <v>0</v>
      </c>
      <c r="T3832" s="149">
        <f>S3832+IFERROR(VLOOKUP(A3832,$B$5:$T3831,19,FALSE),0)</f>
        <v>0</v>
      </c>
      <c r="U3832" s="94">
        <f t="shared" si="661"/>
        <v>0</v>
      </c>
      <c r="V3832" s="98">
        <f>U3832+IFERROR(VLOOKUP(A3832,$B$5:$V3831,21,FALSE),0)</f>
        <v>0</v>
      </c>
      <c r="W3832" s="99" t="str">
        <f>IF(Y3832&lt;&gt;"",AD3832&amp;"X"&amp;VLOOKUP(INT(N3832),'Cap. Corr. &amp; Prot.'!$J$4:$M$669,4,FALSE),"")</f>
        <v/>
      </c>
      <c r="X3832" s="100"/>
      <c r="Y3832" s="118"/>
      <c r="Z3832" s="102"/>
      <c r="AB3832" s="59" t="str">
        <f t="shared" si="662"/>
        <v/>
      </c>
      <c r="AC3832" s="59" t="str">
        <f t="shared" si="663"/>
        <v/>
      </c>
      <c r="AD3832" s="59" t="str">
        <f>IFERROR(VLOOKUP('Capacidad_&amp;_Regulación'!H3832,Regulaciones!$L$3:$M$7,2,FALSE),"")</f>
        <v/>
      </c>
      <c r="AE3832" s="74" t="str">
        <f t="shared" si="664"/>
        <v/>
      </c>
      <c r="AF3832" s="74" t="str">
        <f t="shared" si="665"/>
        <v/>
      </c>
      <c r="AG3832" s="74" t="str">
        <f t="shared" si="666"/>
        <v/>
      </c>
      <c r="AH3832" s="74">
        <f>IF(AD3832&lt;&gt;"",VLOOKUP($K$1,'Fact. Corr.'!$B$5:$G$7,HLOOKUP(H3832,'Fact. Corr.'!$C$4:$G$8,5,FALSE),FALSE),0)</f>
        <v>0</v>
      </c>
    </row>
    <row r="3833" spans="1:34" ht="20.100000000000001" hidden="1" customHeight="1" x14ac:dyDescent="0.2">
      <c r="A3833" s="109"/>
      <c r="B3833" s="119"/>
      <c r="C3833" s="111"/>
      <c r="D3833" s="112"/>
      <c r="E3833" s="107">
        <f t="shared" si="657"/>
        <v>0</v>
      </c>
      <c r="F3833" s="108">
        <f t="shared" si="658"/>
        <v>0</v>
      </c>
      <c r="G3833" s="114"/>
      <c r="H3833" s="113"/>
      <c r="I3833" s="114"/>
      <c r="J3833" s="115"/>
      <c r="K3833" s="89"/>
      <c r="L3833" s="116"/>
      <c r="M3833" s="117"/>
      <c r="N3833" s="94" t="str">
        <f t="shared" si="667"/>
        <v/>
      </c>
      <c r="O3833" s="87" t="str">
        <f>IF(N3833&lt;&gt;"",IF(J3833="CR",VLOOKUP(ROUND(N3833,0),'Cap. Corr. &amp; Prot.'!$J$4:$L$669,3,FALSE),VLOOKUP(ROUND(N3833,0),'Cap. Corr. &amp; Prot.'!$J$4:$K$669,2,FALSE)),"")</f>
        <v/>
      </c>
      <c r="P3833" s="95">
        <f t="shared" si="659"/>
        <v>0</v>
      </c>
      <c r="Q3833" s="96" t="str">
        <f>IFERROR(VLOOKUP(Y3833,'Constantes KG'!$B$7:$G$22,HLOOKUP(I3833,'Constantes KG'!$C$5:$G$6,2,FALSE),FALSE),"")</f>
        <v/>
      </c>
      <c r="R3833" s="97">
        <f t="shared" si="660"/>
        <v>0</v>
      </c>
      <c r="S3833" s="149">
        <f>IFERROR(VLOOKUP(J3833,Regulaciones!$B$3:$C$9,2,FALSE),0)</f>
        <v>0</v>
      </c>
      <c r="T3833" s="149">
        <f>S3833+IFERROR(VLOOKUP(A3833,$B$5:$T3832,19,FALSE),0)</f>
        <v>0</v>
      </c>
      <c r="U3833" s="94">
        <f t="shared" si="661"/>
        <v>0</v>
      </c>
      <c r="V3833" s="98">
        <f>U3833+IFERROR(VLOOKUP(A3833,$B$5:$V3832,21,FALSE),0)</f>
        <v>0</v>
      </c>
      <c r="W3833" s="99" t="str">
        <f>IF(Y3833&lt;&gt;"",AD3833&amp;"X"&amp;VLOOKUP(INT(N3833),'Cap. Corr. &amp; Prot.'!$J$4:$M$669,4,FALSE),"")</f>
        <v/>
      </c>
      <c r="X3833" s="100"/>
      <c r="Y3833" s="118"/>
      <c r="Z3833" s="102"/>
      <c r="AB3833" s="59" t="str">
        <f t="shared" si="662"/>
        <v/>
      </c>
      <c r="AC3833" s="59" t="str">
        <f t="shared" si="663"/>
        <v/>
      </c>
      <c r="AD3833" s="59" t="str">
        <f>IFERROR(VLOOKUP('Capacidad_&amp;_Regulación'!H3833,Regulaciones!$L$3:$M$7,2,FALSE),"")</f>
        <v/>
      </c>
      <c r="AE3833" s="74" t="str">
        <f t="shared" si="664"/>
        <v/>
      </c>
      <c r="AF3833" s="74" t="str">
        <f t="shared" si="665"/>
        <v/>
      </c>
      <c r="AG3833" s="74" t="str">
        <f t="shared" si="666"/>
        <v/>
      </c>
      <c r="AH3833" s="74">
        <f>IF(AD3833&lt;&gt;"",VLOOKUP($K$1,'Fact. Corr.'!$B$5:$G$7,HLOOKUP(H3833,'Fact. Corr.'!$C$4:$G$8,5,FALSE),FALSE),0)</f>
        <v>0</v>
      </c>
    </row>
    <row r="3834" spans="1:34" ht="20.100000000000001" hidden="1" customHeight="1" x14ac:dyDescent="0.2">
      <c r="A3834" s="109"/>
      <c r="B3834" s="119"/>
      <c r="C3834" s="111"/>
      <c r="D3834" s="112"/>
      <c r="E3834" s="107">
        <f t="shared" si="657"/>
        <v>0</v>
      </c>
      <c r="F3834" s="108">
        <f t="shared" si="658"/>
        <v>0</v>
      </c>
      <c r="G3834" s="114"/>
      <c r="H3834" s="113"/>
      <c r="I3834" s="114"/>
      <c r="J3834" s="115"/>
      <c r="K3834" s="89"/>
      <c r="L3834" s="116"/>
      <c r="M3834" s="117"/>
      <c r="N3834" s="94" t="str">
        <f t="shared" si="667"/>
        <v/>
      </c>
      <c r="O3834" s="87" t="str">
        <f>IF(N3834&lt;&gt;"",IF(J3834="CR",VLOOKUP(ROUND(N3834,0),'Cap. Corr. &amp; Prot.'!$J$4:$L$669,3,FALSE),VLOOKUP(ROUND(N3834,0),'Cap. Corr. &amp; Prot.'!$J$4:$K$669,2,FALSE)),"")</f>
        <v/>
      </c>
      <c r="P3834" s="95">
        <f t="shared" si="659"/>
        <v>0</v>
      </c>
      <c r="Q3834" s="96" t="str">
        <f>IFERROR(VLOOKUP(Y3834,'Constantes KG'!$B$7:$G$22,HLOOKUP(I3834,'Constantes KG'!$C$5:$G$6,2,FALSE),FALSE),"")</f>
        <v/>
      </c>
      <c r="R3834" s="97">
        <f t="shared" si="660"/>
        <v>0</v>
      </c>
      <c r="S3834" s="149">
        <f>IFERROR(VLOOKUP(J3834,Regulaciones!$B$3:$C$9,2,FALSE),0)</f>
        <v>0</v>
      </c>
      <c r="T3834" s="149">
        <f>S3834+IFERROR(VLOOKUP(A3834,$B$5:$T3833,19,FALSE),0)</f>
        <v>0</v>
      </c>
      <c r="U3834" s="94">
        <f t="shared" si="661"/>
        <v>0</v>
      </c>
      <c r="V3834" s="98">
        <f>U3834+IFERROR(VLOOKUP(A3834,$B$5:$V3833,21,FALSE),0)</f>
        <v>0</v>
      </c>
      <c r="W3834" s="99" t="str">
        <f>IF(Y3834&lt;&gt;"",AD3834&amp;"X"&amp;VLOOKUP(INT(N3834),'Cap. Corr. &amp; Prot.'!$J$4:$M$669,4,FALSE),"")</f>
        <v/>
      </c>
      <c r="X3834" s="100"/>
      <c r="Y3834" s="118"/>
      <c r="Z3834" s="102"/>
      <c r="AB3834" s="59" t="str">
        <f t="shared" si="662"/>
        <v/>
      </c>
      <c r="AC3834" s="59" t="str">
        <f t="shared" si="663"/>
        <v/>
      </c>
      <c r="AD3834" s="59" t="str">
        <f>IFERROR(VLOOKUP('Capacidad_&amp;_Regulación'!H3834,Regulaciones!$L$3:$M$7,2,FALSE),"")</f>
        <v/>
      </c>
      <c r="AE3834" s="74" t="str">
        <f t="shared" si="664"/>
        <v/>
      </c>
      <c r="AF3834" s="74" t="str">
        <f t="shared" si="665"/>
        <v/>
      </c>
      <c r="AG3834" s="74" t="str">
        <f t="shared" si="666"/>
        <v/>
      </c>
      <c r="AH3834" s="74">
        <f>IF(AD3834&lt;&gt;"",VLOOKUP($K$1,'Fact. Corr.'!$B$5:$G$7,HLOOKUP(H3834,'Fact. Corr.'!$C$4:$G$8,5,FALSE),FALSE),0)</f>
        <v>0</v>
      </c>
    </row>
    <row r="3835" spans="1:34" ht="20.100000000000001" hidden="1" customHeight="1" x14ac:dyDescent="0.2">
      <c r="A3835" s="109"/>
      <c r="B3835" s="119"/>
      <c r="C3835" s="111"/>
      <c r="D3835" s="112"/>
      <c r="E3835" s="107">
        <f t="shared" si="657"/>
        <v>0</v>
      </c>
      <c r="F3835" s="108">
        <f t="shared" si="658"/>
        <v>0</v>
      </c>
      <c r="G3835" s="114"/>
      <c r="H3835" s="113"/>
      <c r="I3835" s="114"/>
      <c r="J3835" s="115"/>
      <c r="K3835" s="89"/>
      <c r="L3835" s="116"/>
      <c r="M3835" s="117"/>
      <c r="N3835" s="94" t="str">
        <f t="shared" si="667"/>
        <v/>
      </c>
      <c r="O3835" s="87" t="str">
        <f>IF(N3835&lt;&gt;"",IF(J3835="CR",VLOOKUP(ROUND(N3835,0),'Cap. Corr. &amp; Prot.'!$J$4:$L$669,3,FALSE),VLOOKUP(ROUND(N3835,0),'Cap. Corr. &amp; Prot.'!$J$4:$K$669,2,FALSE)),"")</f>
        <v/>
      </c>
      <c r="P3835" s="95">
        <f t="shared" si="659"/>
        <v>0</v>
      </c>
      <c r="Q3835" s="96" t="str">
        <f>IFERROR(VLOOKUP(Y3835,'Constantes KG'!$B$7:$G$22,HLOOKUP(I3835,'Constantes KG'!$C$5:$G$6,2,FALSE),FALSE),"")</f>
        <v/>
      </c>
      <c r="R3835" s="97">
        <f t="shared" si="660"/>
        <v>0</v>
      </c>
      <c r="S3835" s="149">
        <f>IFERROR(VLOOKUP(J3835,Regulaciones!$B$3:$C$9,2,FALSE),0)</f>
        <v>0</v>
      </c>
      <c r="T3835" s="149">
        <f>S3835+IFERROR(VLOOKUP(A3835,$B$5:$T3834,19,FALSE),0)</f>
        <v>0</v>
      </c>
      <c r="U3835" s="94">
        <f t="shared" si="661"/>
        <v>0</v>
      </c>
      <c r="V3835" s="98">
        <f>U3835+IFERROR(VLOOKUP(A3835,$B$5:$V3834,21,FALSE),0)</f>
        <v>0</v>
      </c>
      <c r="W3835" s="99" t="str">
        <f>IF(Y3835&lt;&gt;"",AD3835&amp;"X"&amp;VLOOKUP(INT(N3835),'Cap. Corr. &amp; Prot.'!$J$4:$M$669,4,FALSE),"")</f>
        <v/>
      </c>
      <c r="X3835" s="100"/>
      <c r="Y3835" s="118"/>
      <c r="Z3835" s="102"/>
      <c r="AB3835" s="59" t="str">
        <f t="shared" si="662"/>
        <v/>
      </c>
      <c r="AC3835" s="59" t="str">
        <f t="shared" si="663"/>
        <v/>
      </c>
      <c r="AD3835" s="59" t="str">
        <f>IFERROR(VLOOKUP('Capacidad_&amp;_Regulación'!H3835,Regulaciones!$L$3:$M$7,2,FALSE),"")</f>
        <v/>
      </c>
      <c r="AE3835" s="74" t="str">
        <f t="shared" si="664"/>
        <v/>
      </c>
      <c r="AF3835" s="74" t="str">
        <f t="shared" si="665"/>
        <v/>
      </c>
      <c r="AG3835" s="74" t="str">
        <f t="shared" si="666"/>
        <v/>
      </c>
      <c r="AH3835" s="74">
        <f>IF(AD3835&lt;&gt;"",VLOOKUP($K$1,'Fact. Corr.'!$B$5:$G$7,HLOOKUP(H3835,'Fact. Corr.'!$C$4:$G$8,5,FALSE),FALSE),0)</f>
        <v>0</v>
      </c>
    </row>
    <row r="3836" spans="1:34" ht="20.100000000000001" hidden="1" customHeight="1" x14ac:dyDescent="0.2">
      <c r="A3836" s="109"/>
      <c r="B3836" s="119"/>
      <c r="C3836" s="111"/>
      <c r="D3836" s="112"/>
      <c r="E3836" s="107">
        <f t="shared" si="657"/>
        <v>0</v>
      </c>
      <c r="F3836" s="108">
        <f t="shared" si="658"/>
        <v>0</v>
      </c>
      <c r="G3836" s="114"/>
      <c r="H3836" s="113"/>
      <c r="I3836" s="114"/>
      <c r="J3836" s="115"/>
      <c r="K3836" s="89"/>
      <c r="L3836" s="116"/>
      <c r="M3836" s="117"/>
      <c r="N3836" s="94" t="str">
        <f t="shared" si="667"/>
        <v/>
      </c>
      <c r="O3836" s="87" t="str">
        <f>IF(N3836&lt;&gt;"",IF(J3836="CR",VLOOKUP(ROUND(N3836,0),'Cap. Corr. &amp; Prot.'!$J$4:$L$669,3,FALSE),VLOOKUP(ROUND(N3836,0),'Cap. Corr. &amp; Prot.'!$J$4:$K$669,2,FALSE)),"")</f>
        <v/>
      </c>
      <c r="P3836" s="95">
        <f t="shared" si="659"/>
        <v>0</v>
      </c>
      <c r="Q3836" s="96" t="str">
        <f>IFERROR(VLOOKUP(Y3836,'Constantes KG'!$B$7:$G$22,HLOOKUP(I3836,'Constantes KG'!$C$5:$G$6,2,FALSE),FALSE),"")</f>
        <v/>
      </c>
      <c r="R3836" s="97">
        <f t="shared" si="660"/>
        <v>0</v>
      </c>
      <c r="S3836" s="149">
        <f>IFERROR(VLOOKUP(J3836,Regulaciones!$B$3:$C$9,2,FALSE),0)</f>
        <v>0</v>
      </c>
      <c r="T3836" s="149">
        <f>S3836+IFERROR(VLOOKUP(A3836,$B$5:$T3835,19,FALSE),0)</f>
        <v>0</v>
      </c>
      <c r="U3836" s="94">
        <f t="shared" si="661"/>
        <v>0</v>
      </c>
      <c r="V3836" s="98">
        <f>U3836+IFERROR(VLOOKUP(A3836,$B$5:$V3835,21,FALSE),0)</f>
        <v>0</v>
      </c>
      <c r="W3836" s="99" t="str">
        <f>IF(Y3836&lt;&gt;"",AD3836&amp;"X"&amp;VLOOKUP(INT(N3836),'Cap. Corr. &amp; Prot.'!$J$4:$M$669,4,FALSE),"")</f>
        <v/>
      </c>
      <c r="X3836" s="100"/>
      <c r="Y3836" s="118"/>
      <c r="Z3836" s="102"/>
      <c r="AB3836" s="59" t="str">
        <f t="shared" si="662"/>
        <v/>
      </c>
      <c r="AC3836" s="59" t="str">
        <f t="shared" si="663"/>
        <v/>
      </c>
      <c r="AD3836" s="59" t="str">
        <f>IFERROR(VLOOKUP('Capacidad_&amp;_Regulación'!H3836,Regulaciones!$L$3:$M$7,2,FALSE),"")</f>
        <v/>
      </c>
      <c r="AE3836" s="74" t="str">
        <f t="shared" si="664"/>
        <v/>
      </c>
      <c r="AF3836" s="74" t="str">
        <f t="shared" si="665"/>
        <v/>
      </c>
      <c r="AG3836" s="74" t="str">
        <f t="shared" si="666"/>
        <v/>
      </c>
      <c r="AH3836" s="74">
        <f>IF(AD3836&lt;&gt;"",VLOOKUP($K$1,'Fact. Corr.'!$B$5:$G$7,HLOOKUP(H3836,'Fact. Corr.'!$C$4:$G$8,5,FALSE),FALSE),0)</f>
        <v>0</v>
      </c>
    </row>
    <row r="3837" spans="1:34" ht="20.100000000000001" hidden="1" customHeight="1" x14ac:dyDescent="0.2">
      <c r="A3837" s="109"/>
      <c r="B3837" s="119"/>
      <c r="C3837" s="111"/>
      <c r="D3837" s="112"/>
      <c r="E3837" s="107">
        <f t="shared" si="657"/>
        <v>0</v>
      </c>
      <c r="F3837" s="108">
        <f t="shared" si="658"/>
        <v>0</v>
      </c>
      <c r="G3837" s="114"/>
      <c r="H3837" s="113"/>
      <c r="I3837" s="114"/>
      <c r="J3837" s="115"/>
      <c r="K3837" s="89"/>
      <c r="L3837" s="116"/>
      <c r="M3837" s="117"/>
      <c r="N3837" s="94" t="str">
        <f t="shared" si="667"/>
        <v/>
      </c>
      <c r="O3837" s="87" t="str">
        <f>IF(N3837&lt;&gt;"",IF(J3837="CR",VLOOKUP(ROUND(N3837,0),'Cap. Corr. &amp; Prot.'!$J$4:$L$669,3,FALSE),VLOOKUP(ROUND(N3837,0),'Cap. Corr. &amp; Prot.'!$J$4:$K$669,2,FALSE)),"")</f>
        <v/>
      </c>
      <c r="P3837" s="95">
        <f t="shared" si="659"/>
        <v>0</v>
      </c>
      <c r="Q3837" s="96" t="str">
        <f>IFERROR(VLOOKUP(Y3837,'Constantes KG'!$B$7:$G$22,HLOOKUP(I3837,'Constantes KG'!$C$5:$G$6,2,FALSE),FALSE),"")</f>
        <v/>
      </c>
      <c r="R3837" s="97">
        <f t="shared" si="660"/>
        <v>0</v>
      </c>
      <c r="S3837" s="149">
        <f>IFERROR(VLOOKUP(J3837,Regulaciones!$B$3:$C$9,2,FALSE),0)</f>
        <v>0</v>
      </c>
      <c r="T3837" s="149">
        <f>S3837+IFERROR(VLOOKUP(A3837,$B$5:$T3836,19,FALSE),0)</f>
        <v>0</v>
      </c>
      <c r="U3837" s="94">
        <f t="shared" si="661"/>
        <v>0</v>
      </c>
      <c r="V3837" s="98">
        <f>U3837+IFERROR(VLOOKUP(A3837,$B$5:$V3836,21,FALSE),0)</f>
        <v>0</v>
      </c>
      <c r="W3837" s="99" t="str">
        <f>IF(Y3837&lt;&gt;"",AD3837&amp;"X"&amp;VLOOKUP(INT(N3837),'Cap. Corr. &amp; Prot.'!$J$4:$M$669,4,FALSE),"")</f>
        <v/>
      </c>
      <c r="X3837" s="100"/>
      <c r="Y3837" s="118"/>
      <c r="Z3837" s="102"/>
      <c r="AB3837" s="59" t="str">
        <f t="shared" si="662"/>
        <v/>
      </c>
      <c r="AC3837" s="59" t="str">
        <f t="shared" si="663"/>
        <v/>
      </c>
      <c r="AD3837" s="59" t="str">
        <f>IFERROR(VLOOKUP('Capacidad_&amp;_Regulación'!H3837,Regulaciones!$L$3:$M$7,2,FALSE),"")</f>
        <v/>
      </c>
      <c r="AE3837" s="74" t="str">
        <f t="shared" si="664"/>
        <v/>
      </c>
      <c r="AF3837" s="74" t="str">
        <f t="shared" si="665"/>
        <v/>
      </c>
      <c r="AG3837" s="74" t="str">
        <f t="shared" si="666"/>
        <v/>
      </c>
      <c r="AH3837" s="74">
        <f>IF(AD3837&lt;&gt;"",VLOOKUP($K$1,'Fact. Corr.'!$B$5:$G$7,HLOOKUP(H3837,'Fact. Corr.'!$C$4:$G$8,5,FALSE),FALSE),0)</f>
        <v>0</v>
      </c>
    </row>
    <row r="3838" spans="1:34" ht="20.100000000000001" hidden="1" customHeight="1" x14ac:dyDescent="0.2">
      <c r="A3838" s="109"/>
      <c r="B3838" s="119"/>
      <c r="C3838" s="111"/>
      <c r="D3838" s="112"/>
      <c r="E3838" s="107">
        <f t="shared" si="657"/>
        <v>0</v>
      </c>
      <c r="F3838" s="108">
        <f t="shared" si="658"/>
        <v>0</v>
      </c>
      <c r="G3838" s="114"/>
      <c r="H3838" s="113"/>
      <c r="I3838" s="114"/>
      <c r="J3838" s="115"/>
      <c r="K3838" s="89"/>
      <c r="L3838" s="116"/>
      <c r="M3838" s="117"/>
      <c r="N3838" s="94" t="str">
        <f t="shared" si="667"/>
        <v/>
      </c>
      <c r="O3838" s="87" t="str">
        <f>IF(N3838&lt;&gt;"",IF(J3838="CR",VLOOKUP(ROUND(N3838,0),'Cap. Corr. &amp; Prot.'!$J$4:$L$669,3,FALSE),VLOOKUP(ROUND(N3838,0),'Cap. Corr. &amp; Prot.'!$J$4:$K$669,2,FALSE)),"")</f>
        <v/>
      </c>
      <c r="P3838" s="95">
        <f t="shared" si="659"/>
        <v>0</v>
      </c>
      <c r="Q3838" s="96" t="str">
        <f>IFERROR(VLOOKUP(Y3838,'Constantes KG'!$B$7:$G$22,HLOOKUP(I3838,'Constantes KG'!$C$5:$G$6,2,FALSE),FALSE),"")</f>
        <v/>
      </c>
      <c r="R3838" s="97">
        <f t="shared" si="660"/>
        <v>0</v>
      </c>
      <c r="S3838" s="149">
        <f>IFERROR(VLOOKUP(J3838,Regulaciones!$B$3:$C$9,2,FALSE),0)</f>
        <v>0</v>
      </c>
      <c r="T3838" s="149">
        <f>S3838+IFERROR(VLOOKUP(A3838,$B$5:$T3837,19,FALSE),0)</f>
        <v>0</v>
      </c>
      <c r="U3838" s="94">
        <f t="shared" si="661"/>
        <v>0</v>
      </c>
      <c r="V3838" s="98">
        <f>U3838+IFERROR(VLOOKUP(A3838,$B$5:$V3837,21,FALSE),0)</f>
        <v>0</v>
      </c>
      <c r="W3838" s="99" t="str">
        <f>IF(Y3838&lt;&gt;"",AD3838&amp;"X"&amp;VLOOKUP(INT(N3838),'Cap. Corr. &amp; Prot.'!$J$4:$M$669,4,FALSE),"")</f>
        <v/>
      </c>
      <c r="X3838" s="100"/>
      <c r="Y3838" s="118"/>
      <c r="Z3838" s="102"/>
      <c r="AB3838" s="59" t="str">
        <f t="shared" si="662"/>
        <v/>
      </c>
      <c r="AC3838" s="59" t="str">
        <f t="shared" si="663"/>
        <v/>
      </c>
      <c r="AD3838" s="59" t="str">
        <f>IFERROR(VLOOKUP('Capacidad_&amp;_Regulación'!H3838,Regulaciones!$L$3:$M$7,2,FALSE),"")</f>
        <v/>
      </c>
      <c r="AE3838" s="74" t="str">
        <f t="shared" si="664"/>
        <v/>
      </c>
      <c r="AF3838" s="74" t="str">
        <f t="shared" si="665"/>
        <v/>
      </c>
      <c r="AG3838" s="74" t="str">
        <f t="shared" si="666"/>
        <v/>
      </c>
      <c r="AH3838" s="74">
        <f>IF(AD3838&lt;&gt;"",VLOOKUP($K$1,'Fact. Corr.'!$B$5:$G$7,HLOOKUP(H3838,'Fact. Corr.'!$C$4:$G$8,5,FALSE),FALSE),0)</f>
        <v>0</v>
      </c>
    </row>
    <row r="3839" spans="1:34" ht="20.100000000000001" hidden="1" customHeight="1" x14ac:dyDescent="0.2">
      <c r="A3839" s="109"/>
      <c r="B3839" s="119"/>
      <c r="C3839" s="111"/>
      <c r="D3839" s="112"/>
      <c r="E3839" s="107">
        <f t="shared" si="657"/>
        <v>0</v>
      </c>
      <c r="F3839" s="108">
        <f t="shared" si="658"/>
        <v>0</v>
      </c>
      <c r="G3839" s="114"/>
      <c r="H3839" s="113"/>
      <c r="I3839" s="114"/>
      <c r="J3839" s="115"/>
      <c r="K3839" s="89"/>
      <c r="L3839" s="116"/>
      <c r="M3839" s="117"/>
      <c r="N3839" s="94" t="str">
        <f t="shared" si="667"/>
        <v/>
      </c>
      <c r="O3839" s="87" t="str">
        <f>IF(N3839&lt;&gt;"",IF(J3839="CR",VLOOKUP(ROUND(N3839,0),'Cap. Corr. &amp; Prot.'!$J$4:$L$669,3,FALSE),VLOOKUP(ROUND(N3839,0),'Cap. Corr. &amp; Prot.'!$J$4:$K$669,2,FALSE)),"")</f>
        <v/>
      </c>
      <c r="P3839" s="95">
        <f t="shared" si="659"/>
        <v>0</v>
      </c>
      <c r="Q3839" s="96" t="str">
        <f>IFERROR(VLOOKUP(Y3839,'Constantes KG'!$B$7:$G$22,HLOOKUP(I3839,'Constantes KG'!$C$5:$G$6,2,FALSE),FALSE),"")</f>
        <v/>
      </c>
      <c r="R3839" s="97">
        <f t="shared" si="660"/>
        <v>0</v>
      </c>
      <c r="S3839" s="149">
        <f>IFERROR(VLOOKUP(J3839,Regulaciones!$B$3:$C$9,2,FALSE),0)</f>
        <v>0</v>
      </c>
      <c r="T3839" s="149">
        <f>S3839+IFERROR(VLOOKUP(A3839,$B$5:$T3838,19,FALSE),0)</f>
        <v>0</v>
      </c>
      <c r="U3839" s="94">
        <f t="shared" si="661"/>
        <v>0</v>
      </c>
      <c r="V3839" s="98">
        <f>U3839+IFERROR(VLOOKUP(A3839,$B$5:$V3838,21,FALSE),0)</f>
        <v>0</v>
      </c>
      <c r="W3839" s="99" t="str">
        <f>IF(Y3839&lt;&gt;"",AD3839&amp;"X"&amp;VLOOKUP(INT(N3839),'Cap. Corr. &amp; Prot.'!$J$4:$M$669,4,FALSE),"")</f>
        <v/>
      </c>
      <c r="X3839" s="100"/>
      <c r="Y3839" s="118"/>
      <c r="Z3839" s="102"/>
      <c r="AB3839" s="59" t="str">
        <f t="shared" si="662"/>
        <v/>
      </c>
      <c r="AC3839" s="59" t="str">
        <f t="shared" si="663"/>
        <v/>
      </c>
      <c r="AD3839" s="59" t="str">
        <f>IFERROR(VLOOKUP('Capacidad_&amp;_Regulación'!H3839,Regulaciones!$L$3:$M$7,2,FALSE),"")</f>
        <v/>
      </c>
      <c r="AE3839" s="74" t="str">
        <f t="shared" si="664"/>
        <v/>
      </c>
      <c r="AF3839" s="74" t="str">
        <f t="shared" si="665"/>
        <v/>
      </c>
      <c r="AG3839" s="74" t="str">
        <f t="shared" si="666"/>
        <v/>
      </c>
      <c r="AH3839" s="74">
        <f>IF(AD3839&lt;&gt;"",VLOOKUP($K$1,'Fact. Corr.'!$B$5:$G$7,HLOOKUP(H3839,'Fact. Corr.'!$C$4:$G$8,5,FALSE),FALSE),0)</f>
        <v>0</v>
      </c>
    </row>
    <row r="3840" spans="1:34" ht="20.100000000000001" hidden="1" customHeight="1" x14ac:dyDescent="0.2">
      <c r="A3840" s="109"/>
      <c r="B3840" s="119"/>
      <c r="C3840" s="111"/>
      <c r="D3840" s="112"/>
      <c r="E3840" s="107">
        <f t="shared" si="657"/>
        <v>0</v>
      </c>
      <c r="F3840" s="108">
        <f t="shared" si="658"/>
        <v>0</v>
      </c>
      <c r="G3840" s="114"/>
      <c r="H3840" s="113"/>
      <c r="I3840" s="114"/>
      <c r="J3840" s="115"/>
      <c r="K3840" s="89"/>
      <c r="L3840" s="116"/>
      <c r="M3840" s="117"/>
      <c r="N3840" s="94" t="str">
        <f t="shared" si="667"/>
        <v/>
      </c>
      <c r="O3840" s="87" t="str">
        <f>IF(N3840&lt;&gt;"",IF(J3840="CR",VLOOKUP(ROUND(N3840,0),'Cap. Corr. &amp; Prot.'!$J$4:$L$669,3,FALSE),VLOOKUP(ROUND(N3840,0),'Cap. Corr. &amp; Prot.'!$J$4:$K$669,2,FALSE)),"")</f>
        <v/>
      </c>
      <c r="P3840" s="95">
        <f t="shared" si="659"/>
        <v>0</v>
      </c>
      <c r="Q3840" s="96" t="str">
        <f>IFERROR(VLOOKUP(Y3840,'Constantes KG'!$B$7:$G$22,HLOOKUP(I3840,'Constantes KG'!$C$5:$G$6,2,FALSE),FALSE),"")</f>
        <v/>
      </c>
      <c r="R3840" s="97">
        <f t="shared" si="660"/>
        <v>0</v>
      </c>
      <c r="S3840" s="149">
        <f>IFERROR(VLOOKUP(J3840,Regulaciones!$B$3:$C$9,2,FALSE),0)</f>
        <v>0</v>
      </c>
      <c r="T3840" s="149">
        <f>S3840+IFERROR(VLOOKUP(A3840,$B$5:$T3839,19,FALSE),0)</f>
        <v>0</v>
      </c>
      <c r="U3840" s="94">
        <f t="shared" si="661"/>
        <v>0</v>
      </c>
      <c r="V3840" s="98">
        <f>U3840+IFERROR(VLOOKUP(A3840,$B$5:$V3839,21,FALSE),0)</f>
        <v>0</v>
      </c>
      <c r="W3840" s="99" t="str">
        <f>IF(Y3840&lt;&gt;"",AD3840&amp;"X"&amp;VLOOKUP(INT(N3840),'Cap. Corr. &amp; Prot.'!$J$4:$M$669,4,FALSE),"")</f>
        <v/>
      </c>
      <c r="X3840" s="100"/>
      <c r="Y3840" s="118"/>
      <c r="Z3840" s="102"/>
      <c r="AB3840" s="59" t="str">
        <f t="shared" si="662"/>
        <v/>
      </c>
      <c r="AC3840" s="59" t="str">
        <f t="shared" si="663"/>
        <v/>
      </c>
      <c r="AD3840" s="59" t="str">
        <f>IFERROR(VLOOKUP('Capacidad_&amp;_Regulación'!H3840,Regulaciones!$L$3:$M$7,2,FALSE),"")</f>
        <v/>
      </c>
      <c r="AE3840" s="74" t="str">
        <f t="shared" si="664"/>
        <v/>
      </c>
      <c r="AF3840" s="74" t="str">
        <f t="shared" si="665"/>
        <v/>
      </c>
      <c r="AG3840" s="74" t="str">
        <f t="shared" si="666"/>
        <v/>
      </c>
      <c r="AH3840" s="74">
        <f>IF(AD3840&lt;&gt;"",VLOOKUP($K$1,'Fact. Corr.'!$B$5:$G$7,HLOOKUP(H3840,'Fact. Corr.'!$C$4:$G$8,5,FALSE),FALSE),0)</f>
        <v>0</v>
      </c>
    </row>
    <row r="3841" spans="1:34" ht="20.100000000000001" hidden="1" customHeight="1" x14ac:dyDescent="0.2">
      <c r="A3841" s="109"/>
      <c r="B3841" s="119"/>
      <c r="C3841" s="111"/>
      <c r="D3841" s="112"/>
      <c r="E3841" s="107">
        <f t="shared" si="657"/>
        <v>0</v>
      </c>
      <c r="F3841" s="108">
        <f t="shared" si="658"/>
        <v>0</v>
      </c>
      <c r="G3841" s="114"/>
      <c r="H3841" s="113"/>
      <c r="I3841" s="114"/>
      <c r="J3841" s="115"/>
      <c r="K3841" s="89"/>
      <c r="L3841" s="116"/>
      <c r="M3841" s="117"/>
      <c r="N3841" s="94" t="str">
        <f t="shared" si="667"/>
        <v/>
      </c>
      <c r="O3841" s="87" t="str">
        <f>IF(N3841&lt;&gt;"",IF(J3841="CR",VLOOKUP(ROUND(N3841,0),'Cap. Corr. &amp; Prot.'!$J$4:$L$669,3,FALSE),VLOOKUP(ROUND(N3841,0),'Cap. Corr. &amp; Prot.'!$J$4:$K$669,2,FALSE)),"")</f>
        <v/>
      </c>
      <c r="P3841" s="95">
        <f t="shared" si="659"/>
        <v>0</v>
      </c>
      <c r="Q3841" s="96" t="str">
        <f>IFERROR(VLOOKUP(Y3841,'Constantes KG'!$B$7:$G$22,HLOOKUP(I3841,'Constantes KG'!$C$5:$G$6,2,FALSE),FALSE),"")</f>
        <v/>
      </c>
      <c r="R3841" s="97">
        <f t="shared" si="660"/>
        <v>0</v>
      </c>
      <c r="S3841" s="149">
        <f>IFERROR(VLOOKUP(J3841,Regulaciones!$B$3:$C$9,2,FALSE),0)</f>
        <v>0</v>
      </c>
      <c r="T3841" s="149">
        <f>S3841+IFERROR(VLOOKUP(A3841,$B$5:$T3840,19,FALSE),0)</f>
        <v>0</v>
      </c>
      <c r="U3841" s="94">
        <f t="shared" si="661"/>
        <v>0</v>
      </c>
      <c r="V3841" s="98">
        <f>U3841+IFERROR(VLOOKUP(A3841,$B$5:$V3840,21,FALSE),0)</f>
        <v>0</v>
      </c>
      <c r="W3841" s="99" t="str">
        <f>IF(Y3841&lt;&gt;"",AD3841&amp;"X"&amp;VLOOKUP(INT(N3841),'Cap. Corr. &amp; Prot.'!$J$4:$M$669,4,FALSE),"")</f>
        <v/>
      </c>
      <c r="X3841" s="100"/>
      <c r="Y3841" s="118"/>
      <c r="Z3841" s="102"/>
      <c r="AB3841" s="59" t="str">
        <f t="shared" si="662"/>
        <v/>
      </c>
      <c r="AC3841" s="59" t="str">
        <f t="shared" si="663"/>
        <v/>
      </c>
      <c r="AD3841" s="59" t="str">
        <f>IFERROR(VLOOKUP('Capacidad_&amp;_Regulación'!H3841,Regulaciones!$L$3:$M$7,2,FALSE),"")</f>
        <v/>
      </c>
      <c r="AE3841" s="74" t="str">
        <f t="shared" si="664"/>
        <v/>
      </c>
      <c r="AF3841" s="74" t="str">
        <f t="shared" si="665"/>
        <v/>
      </c>
      <c r="AG3841" s="74" t="str">
        <f t="shared" si="666"/>
        <v/>
      </c>
      <c r="AH3841" s="74">
        <f>IF(AD3841&lt;&gt;"",VLOOKUP($K$1,'Fact. Corr.'!$B$5:$G$7,HLOOKUP(H3841,'Fact. Corr.'!$C$4:$G$8,5,FALSE),FALSE),0)</f>
        <v>0</v>
      </c>
    </row>
    <row r="3842" spans="1:34" ht="20.100000000000001" hidden="1" customHeight="1" x14ac:dyDescent="0.2">
      <c r="A3842" s="109"/>
      <c r="B3842" s="119"/>
      <c r="C3842" s="111"/>
      <c r="D3842" s="112"/>
      <c r="E3842" s="107">
        <f t="shared" si="657"/>
        <v>0</v>
      </c>
      <c r="F3842" s="108">
        <f t="shared" si="658"/>
        <v>0</v>
      </c>
      <c r="G3842" s="114"/>
      <c r="H3842" s="113"/>
      <c r="I3842" s="114"/>
      <c r="J3842" s="115"/>
      <c r="K3842" s="89"/>
      <c r="L3842" s="116"/>
      <c r="M3842" s="117"/>
      <c r="N3842" s="94" t="str">
        <f t="shared" si="667"/>
        <v/>
      </c>
      <c r="O3842" s="87" t="str">
        <f>IF(N3842&lt;&gt;"",IF(J3842="CR",VLOOKUP(ROUND(N3842,0),'Cap. Corr. &amp; Prot.'!$J$4:$L$669,3,FALSE),VLOOKUP(ROUND(N3842,0),'Cap. Corr. &amp; Prot.'!$J$4:$K$669,2,FALSE)),"")</f>
        <v/>
      </c>
      <c r="P3842" s="95">
        <f t="shared" si="659"/>
        <v>0</v>
      </c>
      <c r="Q3842" s="96" t="str">
        <f>IFERROR(VLOOKUP(Y3842,'Constantes KG'!$B$7:$G$22,HLOOKUP(I3842,'Constantes KG'!$C$5:$G$6,2,FALSE),FALSE),"")</f>
        <v/>
      </c>
      <c r="R3842" s="97">
        <f t="shared" si="660"/>
        <v>0</v>
      </c>
      <c r="S3842" s="149">
        <f>IFERROR(VLOOKUP(J3842,Regulaciones!$B$3:$C$9,2,FALSE),0)</f>
        <v>0</v>
      </c>
      <c r="T3842" s="149">
        <f>S3842+IFERROR(VLOOKUP(A3842,$B$5:$T3841,19,FALSE),0)</f>
        <v>0</v>
      </c>
      <c r="U3842" s="94">
        <f t="shared" si="661"/>
        <v>0</v>
      </c>
      <c r="V3842" s="98">
        <f>U3842+IFERROR(VLOOKUP(A3842,$B$5:$V3841,21,FALSE),0)</f>
        <v>0</v>
      </c>
      <c r="W3842" s="99" t="str">
        <f>IF(Y3842&lt;&gt;"",AD3842&amp;"X"&amp;VLOOKUP(INT(N3842),'Cap. Corr. &amp; Prot.'!$J$4:$M$669,4,FALSE),"")</f>
        <v/>
      </c>
      <c r="X3842" s="100"/>
      <c r="Y3842" s="118"/>
      <c r="Z3842" s="102"/>
      <c r="AB3842" s="59" t="str">
        <f t="shared" si="662"/>
        <v/>
      </c>
      <c r="AC3842" s="59" t="str">
        <f t="shared" si="663"/>
        <v/>
      </c>
      <c r="AD3842" s="59" t="str">
        <f>IFERROR(VLOOKUP('Capacidad_&amp;_Regulación'!H3842,Regulaciones!$L$3:$M$7,2,FALSE),"")</f>
        <v/>
      </c>
      <c r="AE3842" s="74" t="str">
        <f t="shared" si="664"/>
        <v/>
      </c>
      <c r="AF3842" s="74" t="str">
        <f t="shared" si="665"/>
        <v/>
      </c>
      <c r="AG3842" s="74" t="str">
        <f t="shared" si="666"/>
        <v/>
      </c>
      <c r="AH3842" s="74">
        <f>IF(AD3842&lt;&gt;"",VLOOKUP($K$1,'Fact. Corr.'!$B$5:$G$7,HLOOKUP(H3842,'Fact. Corr.'!$C$4:$G$8,5,FALSE),FALSE),0)</f>
        <v>0</v>
      </c>
    </row>
    <row r="3843" spans="1:34" ht="20.100000000000001" hidden="1" customHeight="1" x14ac:dyDescent="0.2">
      <c r="A3843" s="109"/>
      <c r="B3843" s="119"/>
      <c r="C3843" s="111"/>
      <c r="D3843" s="112"/>
      <c r="E3843" s="107">
        <f t="shared" si="657"/>
        <v>0</v>
      </c>
      <c r="F3843" s="108">
        <f t="shared" si="658"/>
        <v>0</v>
      </c>
      <c r="G3843" s="114"/>
      <c r="H3843" s="113"/>
      <c r="I3843" s="114"/>
      <c r="J3843" s="115"/>
      <c r="K3843" s="89"/>
      <c r="L3843" s="116"/>
      <c r="M3843" s="117"/>
      <c r="N3843" s="94" t="str">
        <f t="shared" si="667"/>
        <v/>
      </c>
      <c r="O3843" s="87" t="str">
        <f>IF(N3843&lt;&gt;"",IF(J3843="CR",VLOOKUP(ROUND(N3843,0),'Cap. Corr. &amp; Prot.'!$J$4:$L$669,3,FALSE),VLOOKUP(ROUND(N3843,0),'Cap. Corr. &amp; Prot.'!$J$4:$K$669,2,FALSE)),"")</f>
        <v/>
      </c>
      <c r="P3843" s="95">
        <f t="shared" si="659"/>
        <v>0</v>
      </c>
      <c r="Q3843" s="96" t="str">
        <f>IFERROR(VLOOKUP(Y3843,'Constantes KG'!$B$7:$G$22,HLOOKUP(I3843,'Constantes KG'!$C$5:$G$6,2,FALSE),FALSE),"")</f>
        <v/>
      </c>
      <c r="R3843" s="97">
        <f t="shared" si="660"/>
        <v>0</v>
      </c>
      <c r="S3843" s="149">
        <f>IFERROR(VLOOKUP(J3843,Regulaciones!$B$3:$C$9,2,FALSE),0)</f>
        <v>0</v>
      </c>
      <c r="T3843" s="149">
        <f>S3843+IFERROR(VLOOKUP(A3843,$B$5:$T3842,19,FALSE),0)</f>
        <v>0</v>
      </c>
      <c r="U3843" s="94">
        <f t="shared" si="661"/>
        <v>0</v>
      </c>
      <c r="V3843" s="98">
        <f>U3843+IFERROR(VLOOKUP(A3843,$B$5:$V3842,21,FALSE),0)</f>
        <v>0</v>
      </c>
      <c r="W3843" s="99" t="str">
        <f>IF(Y3843&lt;&gt;"",AD3843&amp;"X"&amp;VLOOKUP(INT(N3843),'Cap. Corr. &amp; Prot.'!$J$4:$M$669,4,FALSE),"")</f>
        <v/>
      </c>
      <c r="X3843" s="100"/>
      <c r="Y3843" s="118"/>
      <c r="Z3843" s="102"/>
      <c r="AB3843" s="59" t="str">
        <f t="shared" si="662"/>
        <v/>
      </c>
      <c r="AC3843" s="59" t="str">
        <f t="shared" si="663"/>
        <v/>
      </c>
      <c r="AD3843" s="59" t="str">
        <f>IFERROR(VLOOKUP('Capacidad_&amp;_Regulación'!H3843,Regulaciones!$L$3:$M$7,2,FALSE),"")</f>
        <v/>
      </c>
      <c r="AE3843" s="74" t="str">
        <f t="shared" si="664"/>
        <v/>
      </c>
      <c r="AF3843" s="74" t="str">
        <f t="shared" si="665"/>
        <v/>
      </c>
      <c r="AG3843" s="74" t="str">
        <f t="shared" si="666"/>
        <v/>
      </c>
      <c r="AH3843" s="74">
        <f>IF(AD3843&lt;&gt;"",VLOOKUP($K$1,'Fact. Corr.'!$B$5:$G$7,HLOOKUP(H3843,'Fact. Corr.'!$C$4:$G$8,5,FALSE),FALSE),0)</f>
        <v>0</v>
      </c>
    </row>
    <row r="3844" spans="1:34" ht="20.100000000000001" hidden="1" customHeight="1" x14ac:dyDescent="0.2">
      <c r="A3844" s="109"/>
      <c r="B3844" s="119"/>
      <c r="C3844" s="111"/>
      <c r="D3844" s="112"/>
      <c r="E3844" s="107">
        <f t="shared" ref="E3844:E3907" si="668">SUM(C3844:D3844)</f>
        <v>0</v>
      </c>
      <c r="F3844" s="108">
        <f t="shared" ref="F3844:F3907" si="669">G3844*I3844*1000</f>
        <v>0</v>
      </c>
      <c r="G3844" s="114"/>
      <c r="H3844" s="113"/>
      <c r="I3844" s="114"/>
      <c r="J3844" s="115"/>
      <c r="K3844" s="89"/>
      <c r="L3844" s="116"/>
      <c r="M3844" s="117"/>
      <c r="N3844" s="94" t="str">
        <f t="shared" si="667"/>
        <v/>
      </c>
      <c r="O3844" s="87" t="str">
        <f>IF(N3844&lt;&gt;"",IF(J3844="CR",VLOOKUP(ROUND(N3844,0),'Cap. Corr. &amp; Prot.'!$J$4:$L$669,3,FALSE),VLOOKUP(ROUND(N3844,0),'Cap. Corr. &amp; Prot.'!$J$4:$K$669,2,FALSE)),"")</f>
        <v/>
      </c>
      <c r="P3844" s="95">
        <f t="shared" ref="P3844:P3907" si="670">G3844*E3844</f>
        <v>0</v>
      </c>
      <c r="Q3844" s="96" t="str">
        <f>IFERROR(VLOOKUP(Y3844,'Constantes KG'!$B$7:$G$22,HLOOKUP(I3844,'Constantes KG'!$C$5:$G$6,2,FALSE),FALSE),"")</f>
        <v/>
      </c>
      <c r="R3844" s="97">
        <f t="shared" ref="R3844:R3907" si="671">IFERROR(Q3844/RIGHT(M3844,3)^2,0)</f>
        <v>0</v>
      </c>
      <c r="S3844" s="149">
        <f>IFERROR(VLOOKUP(J3844,Regulaciones!$B$3:$C$9,2,FALSE),0)</f>
        <v>0</v>
      </c>
      <c r="T3844" s="149">
        <f>S3844+IFERROR(VLOOKUP(A3844,$B$5:$T3843,19,FALSE),0)</f>
        <v>0</v>
      </c>
      <c r="U3844" s="94">
        <f t="shared" ref="U3844:U3907" si="672">P3844*R3844*AH3844</f>
        <v>0</v>
      </c>
      <c r="V3844" s="98">
        <f>U3844+IFERROR(VLOOKUP(A3844,$B$5:$V3843,21,FALSE),0)</f>
        <v>0</v>
      </c>
      <c r="W3844" s="99" t="str">
        <f>IF(Y3844&lt;&gt;"",AD3844&amp;"X"&amp;VLOOKUP(INT(N3844),'Cap. Corr. &amp; Prot.'!$J$4:$M$669,4,FALSE),"")</f>
        <v/>
      </c>
      <c r="X3844" s="100"/>
      <c r="Y3844" s="118"/>
      <c r="Z3844" s="102"/>
      <c r="AB3844" s="59" t="str">
        <f t="shared" ref="AB3844:AB3907" si="673">IFERROR(VALUE(LEFT(M3844,3)),"")</f>
        <v/>
      </c>
      <c r="AC3844" s="59" t="str">
        <f t="shared" ref="AC3844:AC3907" si="674">IFERROR(VALUE(RIGHT(M3844,3)),"")</f>
        <v/>
      </c>
      <c r="AD3844" s="59" t="str">
        <f>IFERROR(VLOOKUP('Capacidad_&amp;_Regulación'!H3844,Regulaciones!$L$3:$M$7,2,FALSE),"")</f>
        <v/>
      </c>
      <c r="AE3844" s="74" t="str">
        <f t="shared" ref="AE3844:AE3907" si="675">IFERROR(L3844*((1000*G3844)/(AB3844)),"")</f>
        <v/>
      </c>
      <c r="AF3844" s="74" t="str">
        <f t="shared" ref="AF3844:AF3907" si="676">IFERROR(L3844*((1000*G3844)/(AC3844)),"")</f>
        <v/>
      </c>
      <c r="AG3844" s="74" t="str">
        <f t="shared" ref="AG3844:AG3907" si="677">IFERROR(L3844*((1000*G3844)/(SQRT(3)*AC3844)),"")</f>
        <v/>
      </c>
      <c r="AH3844" s="74">
        <f>IF(AD3844&lt;&gt;"",VLOOKUP($K$1,'Fact. Corr.'!$B$5:$G$7,HLOOKUP(H3844,'Fact. Corr.'!$C$4:$G$8,5,FALSE),FALSE),0)</f>
        <v>0</v>
      </c>
    </row>
    <row r="3845" spans="1:34" ht="20.100000000000001" hidden="1" customHeight="1" x14ac:dyDescent="0.2">
      <c r="A3845" s="109"/>
      <c r="B3845" s="119"/>
      <c r="C3845" s="111"/>
      <c r="D3845" s="112"/>
      <c r="E3845" s="107">
        <f t="shared" si="668"/>
        <v>0</v>
      </c>
      <c r="F3845" s="108">
        <f t="shared" si="669"/>
        <v>0</v>
      </c>
      <c r="G3845" s="114"/>
      <c r="H3845" s="113"/>
      <c r="I3845" s="114"/>
      <c r="J3845" s="115"/>
      <c r="K3845" s="89"/>
      <c r="L3845" s="116"/>
      <c r="M3845" s="117"/>
      <c r="N3845" s="94" t="str">
        <f t="shared" si="667"/>
        <v/>
      </c>
      <c r="O3845" s="87" t="str">
        <f>IF(N3845&lt;&gt;"",IF(J3845="CR",VLOOKUP(ROUND(N3845,0),'Cap. Corr. &amp; Prot.'!$J$4:$L$669,3,FALSE),VLOOKUP(ROUND(N3845,0),'Cap. Corr. &amp; Prot.'!$J$4:$K$669,2,FALSE)),"")</f>
        <v/>
      </c>
      <c r="P3845" s="95">
        <f t="shared" si="670"/>
        <v>0</v>
      </c>
      <c r="Q3845" s="96" t="str">
        <f>IFERROR(VLOOKUP(Y3845,'Constantes KG'!$B$7:$G$22,HLOOKUP(I3845,'Constantes KG'!$C$5:$G$6,2,FALSE),FALSE),"")</f>
        <v/>
      </c>
      <c r="R3845" s="97">
        <f t="shared" si="671"/>
        <v>0</v>
      </c>
      <c r="S3845" s="149">
        <f>IFERROR(VLOOKUP(J3845,Regulaciones!$B$3:$C$9,2,FALSE),0)</f>
        <v>0</v>
      </c>
      <c r="T3845" s="149">
        <f>S3845+IFERROR(VLOOKUP(A3845,$B$5:$T3844,19,FALSE),0)</f>
        <v>0</v>
      </c>
      <c r="U3845" s="94">
        <f t="shared" si="672"/>
        <v>0</v>
      </c>
      <c r="V3845" s="98">
        <f>U3845+IFERROR(VLOOKUP(A3845,$B$5:$V3844,21,FALSE),0)</f>
        <v>0</v>
      </c>
      <c r="W3845" s="99" t="str">
        <f>IF(Y3845&lt;&gt;"",AD3845&amp;"X"&amp;VLOOKUP(INT(N3845),'Cap. Corr. &amp; Prot.'!$J$4:$M$669,4,FALSE),"")</f>
        <v/>
      </c>
      <c r="X3845" s="100"/>
      <c r="Y3845" s="118"/>
      <c r="Z3845" s="102"/>
      <c r="AB3845" s="59" t="str">
        <f t="shared" si="673"/>
        <v/>
      </c>
      <c r="AC3845" s="59" t="str">
        <f t="shared" si="674"/>
        <v/>
      </c>
      <c r="AD3845" s="59" t="str">
        <f>IFERROR(VLOOKUP('Capacidad_&amp;_Regulación'!H3845,Regulaciones!$L$3:$M$7,2,FALSE),"")</f>
        <v/>
      </c>
      <c r="AE3845" s="74" t="str">
        <f t="shared" si="675"/>
        <v/>
      </c>
      <c r="AF3845" s="74" t="str">
        <f t="shared" si="676"/>
        <v/>
      </c>
      <c r="AG3845" s="74" t="str">
        <f t="shared" si="677"/>
        <v/>
      </c>
      <c r="AH3845" s="74">
        <f>IF(AD3845&lt;&gt;"",VLOOKUP($K$1,'Fact. Corr.'!$B$5:$G$7,HLOOKUP(H3845,'Fact. Corr.'!$C$4:$G$8,5,FALSE),FALSE),0)</f>
        <v>0</v>
      </c>
    </row>
    <row r="3846" spans="1:34" ht="20.100000000000001" hidden="1" customHeight="1" x14ac:dyDescent="0.2">
      <c r="A3846" s="109"/>
      <c r="B3846" s="119"/>
      <c r="C3846" s="111"/>
      <c r="D3846" s="112"/>
      <c r="E3846" s="107">
        <f t="shared" si="668"/>
        <v>0</v>
      </c>
      <c r="F3846" s="108">
        <f t="shared" si="669"/>
        <v>0</v>
      </c>
      <c r="G3846" s="114"/>
      <c r="H3846" s="113"/>
      <c r="I3846" s="114"/>
      <c r="J3846" s="115"/>
      <c r="K3846" s="89"/>
      <c r="L3846" s="116"/>
      <c r="M3846" s="117"/>
      <c r="N3846" s="94" t="str">
        <f t="shared" si="667"/>
        <v/>
      </c>
      <c r="O3846" s="87" t="str">
        <f>IF(N3846&lt;&gt;"",IF(J3846="CR",VLOOKUP(ROUND(N3846,0),'Cap. Corr. &amp; Prot.'!$J$4:$L$669,3,FALSE),VLOOKUP(ROUND(N3846,0),'Cap. Corr. &amp; Prot.'!$J$4:$K$669,2,FALSE)),"")</f>
        <v/>
      </c>
      <c r="P3846" s="95">
        <f t="shared" si="670"/>
        <v>0</v>
      </c>
      <c r="Q3846" s="96" t="str">
        <f>IFERROR(VLOOKUP(Y3846,'Constantes KG'!$B$7:$G$22,HLOOKUP(I3846,'Constantes KG'!$C$5:$G$6,2,FALSE),FALSE),"")</f>
        <v/>
      </c>
      <c r="R3846" s="97">
        <f t="shared" si="671"/>
        <v>0</v>
      </c>
      <c r="S3846" s="149">
        <f>IFERROR(VLOOKUP(J3846,Regulaciones!$B$3:$C$9,2,FALSE),0)</f>
        <v>0</v>
      </c>
      <c r="T3846" s="149">
        <f>S3846+IFERROR(VLOOKUP(A3846,$B$5:$T3845,19,FALSE),0)</f>
        <v>0</v>
      </c>
      <c r="U3846" s="94">
        <f t="shared" si="672"/>
        <v>0</v>
      </c>
      <c r="V3846" s="98">
        <f>U3846+IFERROR(VLOOKUP(A3846,$B$5:$V3845,21,FALSE),0)</f>
        <v>0</v>
      </c>
      <c r="W3846" s="99" t="str">
        <f>IF(Y3846&lt;&gt;"",AD3846&amp;"X"&amp;VLOOKUP(INT(N3846),'Cap. Corr. &amp; Prot.'!$J$4:$M$669,4,FALSE),"")</f>
        <v/>
      </c>
      <c r="X3846" s="100"/>
      <c r="Y3846" s="118"/>
      <c r="Z3846" s="102"/>
      <c r="AB3846" s="59" t="str">
        <f t="shared" si="673"/>
        <v/>
      </c>
      <c r="AC3846" s="59" t="str">
        <f t="shared" si="674"/>
        <v/>
      </c>
      <c r="AD3846" s="59" t="str">
        <f>IFERROR(VLOOKUP('Capacidad_&amp;_Regulación'!H3846,Regulaciones!$L$3:$M$7,2,FALSE),"")</f>
        <v/>
      </c>
      <c r="AE3846" s="74" t="str">
        <f t="shared" si="675"/>
        <v/>
      </c>
      <c r="AF3846" s="74" t="str">
        <f t="shared" si="676"/>
        <v/>
      </c>
      <c r="AG3846" s="74" t="str">
        <f t="shared" si="677"/>
        <v/>
      </c>
      <c r="AH3846" s="74">
        <f>IF(AD3846&lt;&gt;"",VLOOKUP($K$1,'Fact. Corr.'!$B$5:$G$7,HLOOKUP(H3846,'Fact. Corr.'!$C$4:$G$8,5,FALSE),FALSE),0)</f>
        <v>0</v>
      </c>
    </row>
    <row r="3847" spans="1:34" ht="20.100000000000001" hidden="1" customHeight="1" x14ac:dyDescent="0.2">
      <c r="A3847" s="109"/>
      <c r="B3847" s="119"/>
      <c r="C3847" s="111"/>
      <c r="D3847" s="112"/>
      <c r="E3847" s="107">
        <f t="shared" si="668"/>
        <v>0</v>
      </c>
      <c r="F3847" s="108">
        <f t="shared" si="669"/>
        <v>0</v>
      </c>
      <c r="G3847" s="114"/>
      <c r="H3847" s="113"/>
      <c r="I3847" s="114"/>
      <c r="J3847" s="115"/>
      <c r="K3847" s="89"/>
      <c r="L3847" s="116"/>
      <c r="M3847" s="117"/>
      <c r="N3847" s="94" t="str">
        <f t="shared" ref="N3847:N3910" si="678">IF(AND(G3847&lt;&gt;0,M3847&lt;&gt;""),((G3847*1000)/(SQRT(3)*RIGHT(M3847,3)))*L3847,"")</f>
        <v/>
      </c>
      <c r="O3847" s="87" t="str">
        <f>IF(N3847&lt;&gt;"",IF(J3847="CR",VLOOKUP(ROUND(N3847,0),'Cap. Corr. &amp; Prot.'!$J$4:$L$669,3,FALSE),VLOOKUP(ROUND(N3847,0),'Cap. Corr. &amp; Prot.'!$J$4:$K$669,2,FALSE)),"")</f>
        <v/>
      </c>
      <c r="P3847" s="95">
        <f t="shared" si="670"/>
        <v>0</v>
      </c>
      <c r="Q3847" s="96" t="str">
        <f>IFERROR(VLOOKUP(Y3847,'Constantes KG'!$B$7:$G$22,HLOOKUP(I3847,'Constantes KG'!$C$5:$G$6,2,FALSE),FALSE),"")</f>
        <v/>
      </c>
      <c r="R3847" s="97">
        <f t="shared" si="671"/>
        <v>0</v>
      </c>
      <c r="S3847" s="149">
        <f>IFERROR(VLOOKUP(J3847,Regulaciones!$B$3:$C$9,2,FALSE),0)</f>
        <v>0</v>
      </c>
      <c r="T3847" s="149">
        <f>S3847+IFERROR(VLOOKUP(A3847,$B$5:$T3846,19,FALSE),0)</f>
        <v>0</v>
      </c>
      <c r="U3847" s="94">
        <f t="shared" si="672"/>
        <v>0</v>
      </c>
      <c r="V3847" s="98">
        <f>U3847+IFERROR(VLOOKUP(A3847,$B$5:$V3846,21,FALSE),0)</f>
        <v>0</v>
      </c>
      <c r="W3847" s="99" t="str">
        <f>IF(Y3847&lt;&gt;"",AD3847&amp;"X"&amp;VLOOKUP(INT(N3847),'Cap. Corr. &amp; Prot.'!$J$4:$M$669,4,FALSE),"")</f>
        <v/>
      </c>
      <c r="X3847" s="100"/>
      <c r="Y3847" s="118"/>
      <c r="Z3847" s="102"/>
      <c r="AB3847" s="59" t="str">
        <f t="shared" si="673"/>
        <v/>
      </c>
      <c r="AC3847" s="59" t="str">
        <f t="shared" si="674"/>
        <v/>
      </c>
      <c r="AD3847" s="59" t="str">
        <f>IFERROR(VLOOKUP('Capacidad_&amp;_Regulación'!H3847,Regulaciones!$L$3:$M$7,2,FALSE),"")</f>
        <v/>
      </c>
      <c r="AE3847" s="74" t="str">
        <f t="shared" si="675"/>
        <v/>
      </c>
      <c r="AF3847" s="74" t="str">
        <f t="shared" si="676"/>
        <v/>
      </c>
      <c r="AG3847" s="74" t="str">
        <f t="shared" si="677"/>
        <v/>
      </c>
      <c r="AH3847" s="74">
        <f>IF(AD3847&lt;&gt;"",VLOOKUP($K$1,'Fact. Corr.'!$B$5:$G$7,HLOOKUP(H3847,'Fact. Corr.'!$C$4:$G$8,5,FALSE),FALSE),0)</f>
        <v>0</v>
      </c>
    </row>
    <row r="3848" spans="1:34" ht="20.100000000000001" hidden="1" customHeight="1" x14ac:dyDescent="0.2">
      <c r="A3848" s="109"/>
      <c r="B3848" s="119"/>
      <c r="C3848" s="111"/>
      <c r="D3848" s="112"/>
      <c r="E3848" s="107">
        <f t="shared" si="668"/>
        <v>0</v>
      </c>
      <c r="F3848" s="108">
        <f t="shared" si="669"/>
        <v>0</v>
      </c>
      <c r="G3848" s="114"/>
      <c r="H3848" s="113"/>
      <c r="I3848" s="114"/>
      <c r="J3848" s="115"/>
      <c r="K3848" s="89"/>
      <c r="L3848" s="116"/>
      <c r="M3848" s="117"/>
      <c r="N3848" s="94" t="str">
        <f t="shared" si="678"/>
        <v/>
      </c>
      <c r="O3848" s="87" t="str">
        <f>IF(N3848&lt;&gt;"",IF(J3848="CR",VLOOKUP(ROUND(N3848,0),'Cap. Corr. &amp; Prot.'!$J$4:$L$669,3,FALSE),VLOOKUP(ROUND(N3848,0),'Cap. Corr. &amp; Prot.'!$J$4:$K$669,2,FALSE)),"")</f>
        <v/>
      </c>
      <c r="P3848" s="95">
        <f t="shared" si="670"/>
        <v>0</v>
      </c>
      <c r="Q3848" s="96" t="str">
        <f>IFERROR(VLOOKUP(Y3848,'Constantes KG'!$B$7:$G$22,HLOOKUP(I3848,'Constantes KG'!$C$5:$G$6,2,FALSE),FALSE),"")</f>
        <v/>
      </c>
      <c r="R3848" s="97">
        <f t="shared" si="671"/>
        <v>0</v>
      </c>
      <c r="S3848" s="149">
        <f>IFERROR(VLOOKUP(J3848,Regulaciones!$B$3:$C$9,2,FALSE),0)</f>
        <v>0</v>
      </c>
      <c r="T3848" s="149">
        <f>S3848+IFERROR(VLOOKUP(A3848,$B$5:$T3847,19,FALSE),0)</f>
        <v>0</v>
      </c>
      <c r="U3848" s="94">
        <f t="shared" si="672"/>
        <v>0</v>
      </c>
      <c r="V3848" s="98">
        <f>U3848+IFERROR(VLOOKUP(A3848,$B$5:$V3847,21,FALSE),0)</f>
        <v>0</v>
      </c>
      <c r="W3848" s="99" t="str">
        <f>IF(Y3848&lt;&gt;"",AD3848&amp;"X"&amp;VLOOKUP(INT(N3848),'Cap. Corr. &amp; Prot.'!$J$4:$M$669,4,FALSE),"")</f>
        <v/>
      </c>
      <c r="X3848" s="100"/>
      <c r="Y3848" s="118"/>
      <c r="Z3848" s="102"/>
      <c r="AB3848" s="59" t="str">
        <f t="shared" si="673"/>
        <v/>
      </c>
      <c r="AC3848" s="59" t="str">
        <f t="shared" si="674"/>
        <v/>
      </c>
      <c r="AD3848" s="59" t="str">
        <f>IFERROR(VLOOKUP('Capacidad_&amp;_Regulación'!H3848,Regulaciones!$L$3:$M$7,2,FALSE),"")</f>
        <v/>
      </c>
      <c r="AE3848" s="74" t="str">
        <f t="shared" si="675"/>
        <v/>
      </c>
      <c r="AF3848" s="74" t="str">
        <f t="shared" si="676"/>
        <v/>
      </c>
      <c r="AG3848" s="74" t="str">
        <f t="shared" si="677"/>
        <v/>
      </c>
      <c r="AH3848" s="74">
        <f>IF(AD3848&lt;&gt;"",VLOOKUP($K$1,'Fact. Corr.'!$B$5:$G$7,HLOOKUP(H3848,'Fact. Corr.'!$C$4:$G$8,5,FALSE),FALSE),0)</f>
        <v>0</v>
      </c>
    </row>
    <row r="3849" spans="1:34" ht="20.100000000000001" hidden="1" customHeight="1" x14ac:dyDescent="0.2">
      <c r="A3849" s="109"/>
      <c r="B3849" s="119"/>
      <c r="C3849" s="111"/>
      <c r="D3849" s="112"/>
      <c r="E3849" s="107">
        <f t="shared" si="668"/>
        <v>0</v>
      </c>
      <c r="F3849" s="108">
        <f t="shared" si="669"/>
        <v>0</v>
      </c>
      <c r="G3849" s="114"/>
      <c r="H3849" s="113"/>
      <c r="I3849" s="114"/>
      <c r="J3849" s="115"/>
      <c r="K3849" s="89"/>
      <c r="L3849" s="116"/>
      <c r="M3849" s="117"/>
      <c r="N3849" s="94" t="str">
        <f t="shared" si="678"/>
        <v/>
      </c>
      <c r="O3849" s="87" t="str">
        <f>IF(N3849&lt;&gt;"",IF(J3849="CR",VLOOKUP(ROUND(N3849,0),'Cap. Corr. &amp; Prot.'!$J$4:$L$669,3,FALSE),VLOOKUP(ROUND(N3849,0),'Cap. Corr. &amp; Prot.'!$J$4:$K$669,2,FALSE)),"")</f>
        <v/>
      </c>
      <c r="P3849" s="95">
        <f t="shared" si="670"/>
        <v>0</v>
      </c>
      <c r="Q3849" s="96" t="str">
        <f>IFERROR(VLOOKUP(Y3849,'Constantes KG'!$B$7:$G$22,HLOOKUP(I3849,'Constantes KG'!$C$5:$G$6,2,FALSE),FALSE),"")</f>
        <v/>
      </c>
      <c r="R3849" s="97">
        <f t="shared" si="671"/>
        <v>0</v>
      </c>
      <c r="S3849" s="149">
        <f>IFERROR(VLOOKUP(J3849,Regulaciones!$B$3:$C$9,2,FALSE),0)</f>
        <v>0</v>
      </c>
      <c r="T3849" s="149">
        <f>S3849+IFERROR(VLOOKUP(A3849,$B$5:$T3848,19,FALSE),0)</f>
        <v>0</v>
      </c>
      <c r="U3849" s="94">
        <f t="shared" si="672"/>
        <v>0</v>
      </c>
      <c r="V3849" s="98">
        <f>U3849+IFERROR(VLOOKUP(A3849,$B$5:$V3848,21,FALSE),0)</f>
        <v>0</v>
      </c>
      <c r="W3849" s="99" t="str">
        <f>IF(Y3849&lt;&gt;"",AD3849&amp;"X"&amp;VLOOKUP(INT(N3849),'Cap. Corr. &amp; Prot.'!$J$4:$M$669,4,FALSE),"")</f>
        <v/>
      </c>
      <c r="X3849" s="100"/>
      <c r="Y3849" s="118"/>
      <c r="Z3849" s="102"/>
      <c r="AB3849" s="59" t="str">
        <f t="shared" si="673"/>
        <v/>
      </c>
      <c r="AC3849" s="59" t="str">
        <f t="shared" si="674"/>
        <v/>
      </c>
      <c r="AD3849" s="59" t="str">
        <f>IFERROR(VLOOKUP('Capacidad_&amp;_Regulación'!H3849,Regulaciones!$L$3:$M$7,2,FALSE),"")</f>
        <v/>
      </c>
      <c r="AE3849" s="74" t="str">
        <f t="shared" si="675"/>
        <v/>
      </c>
      <c r="AF3849" s="74" t="str">
        <f t="shared" si="676"/>
        <v/>
      </c>
      <c r="AG3849" s="74" t="str">
        <f t="shared" si="677"/>
        <v/>
      </c>
      <c r="AH3849" s="74">
        <f>IF(AD3849&lt;&gt;"",VLOOKUP($K$1,'Fact. Corr.'!$B$5:$G$7,HLOOKUP(H3849,'Fact. Corr.'!$C$4:$G$8,5,FALSE),FALSE),0)</f>
        <v>0</v>
      </c>
    </row>
    <row r="3850" spans="1:34" ht="20.100000000000001" hidden="1" customHeight="1" x14ac:dyDescent="0.2">
      <c r="A3850" s="109"/>
      <c r="B3850" s="119"/>
      <c r="C3850" s="111"/>
      <c r="D3850" s="112"/>
      <c r="E3850" s="107">
        <f t="shared" si="668"/>
        <v>0</v>
      </c>
      <c r="F3850" s="108">
        <f t="shared" si="669"/>
        <v>0</v>
      </c>
      <c r="G3850" s="114"/>
      <c r="H3850" s="113"/>
      <c r="I3850" s="114"/>
      <c r="J3850" s="115"/>
      <c r="K3850" s="89"/>
      <c r="L3850" s="116"/>
      <c r="M3850" s="117"/>
      <c r="N3850" s="94" t="str">
        <f t="shared" si="678"/>
        <v/>
      </c>
      <c r="O3850" s="87" t="str">
        <f>IF(N3850&lt;&gt;"",IF(J3850="CR",VLOOKUP(ROUND(N3850,0),'Cap. Corr. &amp; Prot.'!$J$4:$L$669,3,FALSE),VLOOKUP(ROUND(N3850,0),'Cap. Corr. &amp; Prot.'!$J$4:$K$669,2,FALSE)),"")</f>
        <v/>
      </c>
      <c r="P3850" s="95">
        <f t="shared" si="670"/>
        <v>0</v>
      </c>
      <c r="Q3850" s="96" t="str">
        <f>IFERROR(VLOOKUP(Y3850,'Constantes KG'!$B$7:$G$22,HLOOKUP(I3850,'Constantes KG'!$C$5:$G$6,2,FALSE),FALSE),"")</f>
        <v/>
      </c>
      <c r="R3850" s="97">
        <f t="shared" si="671"/>
        <v>0</v>
      </c>
      <c r="S3850" s="149">
        <f>IFERROR(VLOOKUP(J3850,Regulaciones!$B$3:$C$9,2,FALSE),0)</f>
        <v>0</v>
      </c>
      <c r="T3850" s="149">
        <f>S3850+IFERROR(VLOOKUP(A3850,$B$5:$T3849,19,FALSE),0)</f>
        <v>0</v>
      </c>
      <c r="U3850" s="94">
        <f t="shared" si="672"/>
        <v>0</v>
      </c>
      <c r="V3850" s="98">
        <f>U3850+IFERROR(VLOOKUP(A3850,$B$5:$V3849,21,FALSE),0)</f>
        <v>0</v>
      </c>
      <c r="W3850" s="99" t="str">
        <f>IF(Y3850&lt;&gt;"",AD3850&amp;"X"&amp;VLOOKUP(INT(N3850),'Cap. Corr. &amp; Prot.'!$J$4:$M$669,4,FALSE),"")</f>
        <v/>
      </c>
      <c r="X3850" s="100"/>
      <c r="Y3850" s="118"/>
      <c r="Z3850" s="102"/>
      <c r="AB3850" s="59" t="str">
        <f t="shared" si="673"/>
        <v/>
      </c>
      <c r="AC3850" s="59" t="str">
        <f t="shared" si="674"/>
        <v/>
      </c>
      <c r="AD3850" s="59" t="str">
        <f>IFERROR(VLOOKUP('Capacidad_&amp;_Regulación'!H3850,Regulaciones!$L$3:$M$7,2,FALSE),"")</f>
        <v/>
      </c>
      <c r="AE3850" s="74" t="str">
        <f t="shared" si="675"/>
        <v/>
      </c>
      <c r="AF3850" s="74" t="str">
        <f t="shared" si="676"/>
        <v/>
      </c>
      <c r="AG3850" s="74" t="str">
        <f t="shared" si="677"/>
        <v/>
      </c>
      <c r="AH3850" s="74">
        <f>IF(AD3850&lt;&gt;"",VLOOKUP($K$1,'Fact. Corr.'!$B$5:$G$7,HLOOKUP(H3850,'Fact. Corr.'!$C$4:$G$8,5,FALSE),FALSE),0)</f>
        <v>0</v>
      </c>
    </row>
    <row r="3851" spans="1:34" ht="20.100000000000001" hidden="1" customHeight="1" x14ac:dyDescent="0.2">
      <c r="A3851" s="109"/>
      <c r="B3851" s="119"/>
      <c r="C3851" s="111"/>
      <c r="D3851" s="112"/>
      <c r="E3851" s="107">
        <f t="shared" si="668"/>
        <v>0</v>
      </c>
      <c r="F3851" s="108">
        <f t="shared" si="669"/>
        <v>0</v>
      </c>
      <c r="G3851" s="114"/>
      <c r="H3851" s="113"/>
      <c r="I3851" s="114"/>
      <c r="J3851" s="115"/>
      <c r="K3851" s="89"/>
      <c r="L3851" s="116"/>
      <c r="M3851" s="117"/>
      <c r="N3851" s="94" t="str">
        <f t="shared" si="678"/>
        <v/>
      </c>
      <c r="O3851" s="87" t="str">
        <f>IF(N3851&lt;&gt;"",IF(J3851="CR",VLOOKUP(ROUND(N3851,0),'Cap. Corr. &amp; Prot.'!$J$4:$L$669,3,FALSE),VLOOKUP(ROUND(N3851,0),'Cap. Corr. &amp; Prot.'!$J$4:$K$669,2,FALSE)),"")</f>
        <v/>
      </c>
      <c r="P3851" s="95">
        <f t="shared" si="670"/>
        <v>0</v>
      </c>
      <c r="Q3851" s="96" t="str">
        <f>IFERROR(VLOOKUP(Y3851,'Constantes KG'!$B$7:$G$22,HLOOKUP(I3851,'Constantes KG'!$C$5:$G$6,2,FALSE),FALSE),"")</f>
        <v/>
      </c>
      <c r="R3851" s="97">
        <f t="shared" si="671"/>
        <v>0</v>
      </c>
      <c r="S3851" s="149">
        <f>IFERROR(VLOOKUP(J3851,Regulaciones!$B$3:$C$9,2,FALSE),0)</f>
        <v>0</v>
      </c>
      <c r="T3851" s="149">
        <f>S3851+IFERROR(VLOOKUP(A3851,$B$5:$T3850,19,FALSE),0)</f>
        <v>0</v>
      </c>
      <c r="U3851" s="94">
        <f t="shared" si="672"/>
        <v>0</v>
      </c>
      <c r="V3851" s="98">
        <f>U3851+IFERROR(VLOOKUP(A3851,$B$5:$V3850,21,FALSE),0)</f>
        <v>0</v>
      </c>
      <c r="W3851" s="99" t="str">
        <f>IF(Y3851&lt;&gt;"",AD3851&amp;"X"&amp;VLOOKUP(INT(N3851),'Cap. Corr. &amp; Prot.'!$J$4:$M$669,4,FALSE),"")</f>
        <v/>
      </c>
      <c r="X3851" s="100"/>
      <c r="Y3851" s="118"/>
      <c r="Z3851" s="102"/>
      <c r="AB3851" s="59" t="str">
        <f t="shared" si="673"/>
        <v/>
      </c>
      <c r="AC3851" s="59" t="str">
        <f t="shared" si="674"/>
        <v/>
      </c>
      <c r="AD3851" s="59" t="str">
        <f>IFERROR(VLOOKUP('Capacidad_&amp;_Regulación'!H3851,Regulaciones!$L$3:$M$7,2,FALSE),"")</f>
        <v/>
      </c>
      <c r="AE3851" s="74" t="str">
        <f t="shared" si="675"/>
        <v/>
      </c>
      <c r="AF3851" s="74" t="str">
        <f t="shared" si="676"/>
        <v/>
      </c>
      <c r="AG3851" s="74" t="str">
        <f t="shared" si="677"/>
        <v/>
      </c>
      <c r="AH3851" s="74">
        <f>IF(AD3851&lt;&gt;"",VLOOKUP($K$1,'Fact. Corr.'!$B$5:$G$7,HLOOKUP(H3851,'Fact. Corr.'!$C$4:$G$8,5,FALSE),FALSE),0)</f>
        <v>0</v>
      </c>
    </row>
    <row r="3852" spans="1:34" ht="20.100000000000001" hidden="1" customHeight="1" x14ac:dyDescent="0.2">
      <c r="A3852" s="109"/>
      <c r="B3852" s="119"/>
      <c r="C3852" s="111"/>
      <c r="D3852" s="112"/>
      <c r="E3852" s="107">
        <f t="shared" si="668"/>
        <v>0</v>
      </c>
      <c r="F3852" s="108">
        <f t="shared" si="669"/>
        <v>0</v>
      </c>
      <c r="G3852" s="114"/>
      <c r="H3852" s="113"/>
      <c r="I3852" s="114"/>
      <c r="J3852" s="115"/>
      <c r="K3852" s="89"/>
      <c r="L3852" s="116"/>
      <c r="M3852" s="117"/>
      <c r="N3852" s="94" t="str">
        <f t="shared" si="678"/>
        <v/>
      </c>
      <c r="O3852" s="87" t="str">
        <f>IF(N3852&lt;&gt;"",IF(J3852="CR",VLOOKUP(ROUND(N3852,0),'Cap. Corr. &amp; Prot.'!$J$4:$L$669,3,FALSE),VLOOKUP(ROUND(N3852,0),'Cap. Corr. &amp; Prot.'!$J$4:$K$669,2,FALSE)),"")</f>
        <v/>
      </c>
      <c r="P3852" s="95">
        <f t="shared" si="670"/>
        <v>0</v>
      </c>
      <c r="Q3852" s="96" t="str">
        <f>IFERROR(VLOOKUP(Y3852,'Constantes KG'!$B$7:$G$22,HLOOKUP(I3852,'Constantes KG'!$C$5:$G$6,2,FALSE),FALSE),"")</f>
        <v/>
      </c>
      <c r="R3852" s="97">
        <f t="shared" si="671"/>
        <v>0</v>
      </c>
      <c r="S3852" s="149">
        <f>IFERROR(VLOOKUP(J3852,Regulaciones!$B$3:$C$9,2,FALSE),0)</f>
        <v>0</v>
      </c>
      <c r="T3852" s="149">
        <f>S3852+IFERROR(VLOOKUP(A3852,$B$5:$T3851,19,FALSE),0)</f>
        <v>0</v>
      </c>
      <c r="U3852" s="94">
        <f t="shared" si="672"/>
        <v>0</v>
      </c>
      <c r="V3852" s="98">
        <f>U3852+IFERROR(VLOOKUP(A3852,$B$5:$V3851,21,FALSE),0)</f>
        <v>0</v>
      </c>
      <c r="W3852" s="99" t="str">
        <f>IF(Y3852&lt;&gt;"",AD3852&amp;"X"&amp;VLOOKUP(INT(N3852),'Cap. Corr. &amp; Prot.'!$J$4:$M$669,4,FALSE),"")</f>
        <v/>
      </c>
      <c r="X3852" s="100"/>
      <c r="Y3852" s="118"/>
      <c r="Z3852" s="102"/>
      <c r="AB3852" s="59" t="str">
        <f t="shared" si="673"/>
        <v/>
      </c>
      <c r="AC3852" s="59" t="str">
        <f t="shared" si="674"/>
        <v/>
      </c>
      <c r="AD3852" s="59" t="str">
        <f>IFERROR(VLOOKUP('Capacidad_&amp;_Regulación'!H3852,Regulaciones!$L$3:$M$7,2,FALSE),"")</f>
        <v/>
      </c>
      <c r="AE3852" s="74" t="str">
        <f t="shared" si="675"/>
        <v/>
      </c>
      <c r="AF3852" s="74" t="str">
        <f t="shared" si="676"/>
        <v/>
      </c>
      <c r="AG3852" s="74" t="str">
        <f t="shared" si="677"/>
        <v/>
      </c>
      <c r="AH3852" s="74">
        <f>IF(AD3852&lt;&gt;"",VLOOKUP($K$1,'Fact. Corr.'!$B$5:$G$7,HLOOKUP(H3852,'Fact. Corr.'!$C$4:$G$8,5,FALSE),FALSE),0)</f>
        <v>0</v>
      </c>
    </row>
    <row r="3853" spans="1:34" ht="20.100000000000001" hidden="1" customHeight="1" x14ac:dyDescent="0.2">
      <c r="A3853" s="109"/>
      <c r="B3853" s="119"/>
      <c r="C3853" s="111"/>
      <c r="D3853" s="112"/>
      <c r="E3853" s="107">
        <f t="shared" si="668"/>
        <v>0</v>
      </c>
      <c r="F3853" s="108">
        <f t="shared" si="669"/>
        <v>0</v>
      </c>
      <c r="G3853" s="114"/>
      <c r="H3853" s="113"/>
      <c r="I3853" s="114"/>
      <c r="J3853" s="115"/>
      <c r="K3853" s="89"/>
      <c r="L3853" s="116"/>
      <c r="M3853" s="117"/>
      <c r="N3853" s="94" t="str">
        <f t="shared" si="678"/>
        <v/>
      </c>
      <c r="O3853" s="87" t="str">
        <f>IF(N3853&lt;&gt;"",IF(J3853="CR",VLOOKUP(ROUND(N3853,0),'Cap. Corr. &amp; Prot.'!$J$4:$L$669,3,FALSE),VLOOKUP(ROUND(N3853,0),'Cap. Corr. &amp; Prot.'!$J$4:$K$669,2,FALSE)),"")</f>
        <v/>
      </c>
      <c r="P3853" s="95">
        <f t="shared" si="670"/>
        <v>0</v>
      </c>
      <c r="Q3853" s="96" t="str">
        <f>IFERROR(VLOOKUP(Y3853,'Constantes KG'!$B$7:$G$22,HLOOKUP(I3853,'Constantes KG'!$C$5:$G$6,2,FALSE),FALSE),"")</f>
        <v/>
      </c>
      <c r="R3853" s="97">
        <f t="shared" si="671"/>
        <v>0</v>
      </c>
      <c r="S3853" s="149">
        <f>IFERROR(VLOOKUP(J3853,Regulaciones!$B$3:$C$9,2,FALSE),0)</f>
        <v>0</v>
      </c>
      <c r="T3853" s="149">
        <f>S3853+IFERROR(VLOOKUP(A3853,$B$5:$T3852,19,FALSE),0)</f>
        <v>0</v>
      </c>
      <c r="U3853" s="94">
        <f t="shared" si="672"/>
        <v>0</v>
      </c>
      <c r="V3853" s="98">
        <f>U3853+IFERROR(VLOOKUP(A3853,$B$5:$V3852,21,FALSE),0)</f>
        <v>0</v>
      </c>
      <c r="W3853" s="99" t="str">
        <f>IF(Y3853&lt;&gt;"",AD3853&amp;"X"&amp;VLOOKUP(INT(N3853),'Cap. Corr. &amp; Prot.'!$J$4:$M$669,4,FALSE),"")</f>
        <v/>
      </c>
      <c r="X3853" s="100"/>
      <c r="Y3853" s="118"/>
      <c r="Z3853" s="102"/>
      <c r="AB3853" s="59" t="str">
        <f t="shared" si="673"/>
        <v/>
      </c>
      <c r="AC3853" s="59" t="str">
        <f t="shared" si="674"/>
        <v/>
      </c>
      <c r="AD3853" s="59" t="str">
        <f>IFERROR(VLOOKUP('Capacidad_&amp;_Regulación'!H3853,Regulaciones!$L$3:$M$7,2,FALSE),"")</f>
        <v/>
      </c>
      <c r="AE3853" s="74" t="str">
        <f t="shared" si="675"/>
        <v/>
      </c>
      <c r="AF3853" s="74" t="str">
        <f t="shared" si="676"/>
        <v/>
      </c>
      <c r="AG3853" s="74" t="str">
        <f t="shared" si="677"/>
        <v/>
      </c>
      <c r="AH3853" s="74">
        <f>IF(AD3853&lt;&gt;"",VLOOKUP($K$1,'Fact. Corr.'!$B$5:$G$7,HLOOKUP(H3853,'Fact. Corr.'!$C$4:$G$8,5,FALSE),FALSE),0)</f>
        <v>0</v>
      </c>
    </row>
    <row r="3854" spans="1:34" ht="20.100000000000001" hidden="1" customHeight="1" x14ac:dyDescent="0.2">
      <c r="A3854" s="109"/>
      <c r="B3854" s="119"/>
      <c r="C3854" s="111"/>
      <c r="D3854" s="112"/>
      <c r="E3854" s="107">
        <f t="shared" si="668"/>
        <v>0</v>
      </c>
      <c r="F3854" s="108">
        <f t="shared" si="669"/>
        <v>0</v>
      </c>
      <c r="G3854" s="114"/>
      <c r="H3854" s="113"/>
      <c r="I3854" s="114"/>
      <c r="J3854" s="115"/>
      <c r="K3854" s="89"/>
      <c r="L3854" s="116"/>
      <c r="M3854" s="117"/>
      <c r="N3854" s="94" t="str">
        <f t="shared" si="678"/>
        <v/>
      </c>
      <c r="O3854" s="87" t="str">
        <f>IF(N3854&lt;&gt;"",IF(J3854="CR",VLOOKUP(ROUND(N3854,0),'Cap. Corr. &amp; Prot.'!$J$4:$L$669,3,FALSE),VLOOKUP(ROUND(N3854,0),'Cap. Corr. &amp; Prot.'!$J$4:$K$669,2,FALSE)),"")</f>
        <v/>
      </c>
      <c r="P3854" s="95">
        <f t="shared" si="670"/>
        <v>0</v>
      </c>
      <c r="Q3854" s="96" t="str">
        <f>IFERROR(VLOOKUP(Y3854,'Constantes KG'!$B$7:$G$22,HLOOKUP(I3854,'Constantes KG'!$C$5:$G$6,2,FALSE),FALSE),"")</f>
        <v/>
      </c>
      <c r="R3854" s="97">
        <f t="shared" si="671"/>
        <v>0</v>
      </c>
      <c r="S3854" s="149">
        <f>IFERROR(VLOOKUP(J3854,Regulaciones!$B$3:$C$9,2,FALSE),0)</f>
        <v>0</v>
      </c>
      <c r="T3854" s="149">
        <f>S3854+IFERROR(VLOOKUP(A3854,$B$5:$T3853,19,FALSE),0)</f>
        <v>0</v>
      </c>
      <c r="U3854" s="94">
        <f t="shared" si="672"/>
        <v>0</v>
      </c>
      <c r="V3854" s="98">
        <f>U3854+IFERROR(VLOOKUP(A3854,$B$5:$V3853,21,FALSE),0)</f>
        <v>0</v>
      </c>
      <c r="W3854" s="99" t="str">
        <f>IF(Y3854&lt;&gt;"",AD3854&amp;"X"&amp;VLOOKUP(INT(N3854),'Cap. Corr. &amp; Prot.'!$J$4:$M$669,4,FALSE),"")</f>
        <v/>
      </c>
      <c r="X3854" s="100"/>
      <c r="Y3854" s="118"/>
      <c r="Z3854" s="102"/>
      <c r="AB3854" s="59" t="str">
        <f t="shared" si="673"/>
        <v/>
      </c>
      <c r="AC3854" s="59" t="str">
        <f t="shared" si="674"/>
        <v/>
      </c>
      <c r="AD3854" s="59" t="str">
        <f>IFERROR(VLOOKUP('Capacidad_&amp;_Regulación'!H3854,Regulaciones!$L$3:$M$7,2,FALSE),"")</f>
        <v/>
      </c>
      <c r="AE3854" s="74" t="str">
        <f t="shared" si="675"/>
        <v/>
      </c>
      <c r="AF3854" s="74" t="str">
        <f t="shared" si="676"/>
        <v/>
      </c>
      <c r="AG3854" s="74" t="str">
        <f t="shared" si="677"/>
        <v/>
      </c>
      <c r="AH3854" s="74">
        <f>IF(AD3854&lt;&gt;"",VLOOKUP($K$1,'Fact. Corr.'!$B$5:$G$7,HLOOKUP(H3854,'Fact. Corr.'!$C$4:$G$8,5,FALSE),FALSE),0)</f>
        <v>0</v>
      </c>
    </row>
    <row r="3855" spans="1:34" ht="20.100000000000001" hidden="1" customHeight="1" x14ac:dyDescent="0.2">
      <c r="A3855" s="109"/>
      <c r="B3855" s="119"/>
      <c r="C3855" s="111"/>
      <c r="D3855" s="112"/>
      <c r="E3855" s="107">
        <f t="shared" si="668"/>
        <v>0</v>
      </c>
      <c r="F3855" s="108">
        <f t="shared" si="669"/>
        <v>0</v>
      </c>
      <c r="G3855" s="114"/>
      <c r="H3855" s="113"/>
      <c r="I3855" s="114"/>
      <c r="J3855" s="115"/>
      <c r="K3855" s="89"/>
      <c r="L3855" s="116"/>
      <c r="M3855" s="117"/>
      <c r="N3855" s="94" t="str">
        <f t="shared" si="678"/>
        <v/>
      </c>
      <c r="O3855" s="87" t="str">
        <f>IF(N3855&lt;&gt;"",IF(J3855="CR",VLOOKUP(ROUND(N3855,0),'Cap. Corr. &amp; Prot.'!$J$4:$L$669,3,FALSE),VLOOKUP(ROUND(N3855,0),'Cap. Corr. &amp; Prot.'!$J$4:$K$669,2,FALSE)),"")</f>
        <v/>
      </c>
      <c r="P3855" s="95">
        <f t="shared" si="670"/>
        <v>0</v>
      </c>
      <c r="Q3855" s="96" t="str">
        <f>IFERROR(VLOOKUP(Y3855,'Constantes KG'!$B$7:$G$22,HLOOKUP(I3855,'Constantes KG'!$C$5:$G$6,2,FALSE),FALSE),"")</f>
        <v/>
      </c>
      <c r="R3855" s="97">
        <f t="shared" si="671"/>
        <v>0</v>
      </c>
      <c r="S3855" s="149">
        <f>IFERROR(VLOOKUP(J3855,Regulaciones!$B$3:$C$9,2,FALSE),0)</f>
        <v>0</v>
      </c>
      <c r="T3855" s="149">
        <f>S3855+IFERROR(VLOOKUP(A3855,$B$5:$T3854,19,FALSE),0)</f>
        <v>0</v>
      </c>
      <c r="U3855" s="94">
        <f t="shared" si="672"/>
        <v>0</v>
      </c>
      <c r="V3855" s="98">
        <f>U3855+IFERROR(VLOOKUP(A3855,$B$5:$V3854,21,FALSE),0)</f>
        <v>0</v>
      </c>
      <c r="W3855" s="99" t="str">
        <f>IF(Y3855&lt;&gt;"",AD3855&amp;"X"&amp;VLOOKUP(INT(N3855),'Cap. Corr. &amp; Prot.'!$J$4:$M$669,4,FALSE),"")</f>
        <v/>
      </c>
      <c r="X3855" s="100"/>
      <c r="Y3855" s="118"/>
      <c r="Z3855" s="102"/>
      <c r="AB3855" s="59" t="str">
        <f t="shared" si="673"/>
        <v/>
      </c>
      <c r="AC3855" s="59" t="str">
        <f t="shared" si="674"/>
        <v/>
      </c>
      <c r="AD3855" s="59" t="str">
        <f>IFERROR(VLOOKUP('Capacidad_&amp;_Regulación'!H3855,Regulaciones!$L$3:$M$7,2,FALSE),"")</f>
        <v/>
      </c>
      <c r="AE3855" s="74" t="str">
        <f t="shared" si="675"/>
        <v/>
      </c>
      <c r="AF3855" s="74" t="str">
        <f t="shared" si="676"/>
        <v/>
      </c>
      <c r="AG3855" s="74" t="str">
        <f t="shared" si="677"/>
        <v/>
      </c>
      <c r="AH3855" s="74">
        <f>IF(AD3855&lt;&gt;"",VLOOKUP($K$1,'Fact. Corr.'!$B$5:$G$7,HLOOKUP(H3855,'Fact. Corr.'!$C$4:$G$8,5,FALSE),FALSE),0)</f>
        <v>0</v>
      </c>
    </row>
    <row r="3856" spans="1:34" ht="20.100000000000001" hidden="1" customHeight="1" x14ac:dyDescent="0.2">
      <c r="A3856" s="109"/>
      <c r="B3856" s="119"/>
      <c r="C3856" s="111"/>
      <c r="D3856" s="112"/>
      <c r="E3856" s="107">
        <f t="shared" si="668"/>
        <v>0</v>
      </c>
      <c r="F3856" s="108">
        <f t="shared" si="669"/>
        <v>0</v>
      </c>
      <c r="G3856" s="114"/>
      <c r="H3856" s="113"/>
      <c r="I3856" s="114"/>
      <c r="J3856" s="115"/>
      <c r="K3856" s="89"/>
      <c r="L3856" s="116"/>
      <c r="M3856" s="117"/>
      <c r="N3856" s="94" t="str">
        <f t="shared" si="678"/>
        <v/>
      </c>
      <c r="O3856" s="87" t="str">
        <f>IF(N3856&lt;&gt;"",IF(J3856="CR",VLOOKUP(ROUND(N3856,0),'Cap. Corr. &amp; Prot.'!$J$4:$L$669,3,FALSE),VLOOKUP(ROUND(N3856,0),'Cap. Corr. &amp; Prot.'!$J$4:$K$669,2,FALSE)),"")</f>
        <v/>
      </c>
      <c r="P3856" s="95">
        <f t="shared" si="670"/>
        <v>0</v>
      </c>
      <c r="Q3856" s="96" t="str">
        <f>IFERROR(VLOOKUP(Y3856,'Constantes KG'!$B$7:$G$22,HLOOKUP(I3856,'Constantes KG'!$C$5:$G$6,2,FALSE),FALSE),"")</f>
        <v/>
      </c>
      <c r="R3856" s="97">
        <f t="shared" si="671"/>
        <v>0</v>
      </c>
      <c r="S3856" s="149">
        <f>IFERROR(VLOOKUP(J3856,Regulaciones!$B$3:$C$9,2,FALSE),0)</f>
        <v>0</v>
      </c>
      <c r="T3856" s="149">
        <f>S3856+IFERROR(VLOOKUP(A3856,$B$5:$T3855,19,FALSE),0)</f>
        <v>0</v>
      </c>
      <c r="U3856" s="94">
        <f t="shared" si="672"/>
        <v>0</v>
      </c>
      <c r="V3856" s="98">
        <f>U3856+IFERROR(VLOOKUP(A3856,$B$5:$V3855,21,FALSE),0)</f>
        <v>0</v>
      </c>
      <c r="W3856" s="99" t="str">
        <f>IF(Y3856&lt;&gt;"",AD3856&amp;"X"&amp;VLOOKUP(INT(N3856),'Cap. Corr. &amp; Prot.'!$J$4:$M$669,4,FALSE),"")</f>
        <v/>
      </c>
      <c r="X3856" s="100"/>
      <c r="Y3856" s="118"/>
      <c r="Z3856" s="102"/>
      <c r="AB3856" s="59" t="str">
        <f t="shared" si="673"/>
        <v/>
      </c>
      <c r="AC3856" s="59" t="str">
        <f t="shared" si="674"/>
        <v/>
      </c>
      <c r="AD3856" s="59" t="str">
        <f>IFERROR(VLOOKUP('Capacidad_&amp;_Regulación'!H3856,Regulaciones!$L$3:$M$7,2,FALSE),"")</f>
        <v/>
      </c>
      <c r="AE3856" s="74" t="str">
        <f t="shared" si="675"/>
        <v/>
      </c>
      <c r="AF3856" s="74" t="str">
        <f t="shared" si="676"/>
        <v/>
      </c>
      <c r="AG3856" s="74" t="str">
        <f t="shared" si="677"/>
        <v/>
      </c>
      <c r="AH3856" s="74">
        <f>IF(AD3856&lt;&gt;"",VLOOKUP($K$1,'Fact. Corr.'!$B$5:$G$7,HLOOKUP(H3856,'Fact. Corr.'!$C$4:$G$8,5,FALSE),FALSE),0)</f>
        <v>0</v>
      </c>
    </row>
    <row r="3857" spans="1:34" ht="20.100000000000001" hidden="1" customHeight="1" x14ac:dyDescent="0.2">
      <c r="A3857" s="109"/>
      <c r="B3857" s="119"/>
      <c r="C3857" s="111"/>
      <c r="D3857" s="112"/>
      <c r="E3857" s="107">
        <f t="shared" si="668"/>
        <v>0</v>
      </c>
      <c r="F3857" s="108">
        <f t="shared" si="669"/>
        <v>0</v>
      </c>
      <c r="G3857" s="114"/>
      <c r="H3857" s="113"/>
      <c r="I3857" s="114"/>
      <c r="J3857" s="115"/>
      <c r="K3857" s="89"/>
      <c r="L3857" s="116"/>
      <c r="M3857" s="117"/>
      <c r="N3857" s="94" t="str">
        <f t="shared" si="678"/>
        <v/>
      </c>
      <c r="O3857" s="87" t="str">
        <f>IF(N3857&lt;&gt;"",IF(J3857="CR",VLOOKUP(ROUND(N3857,0),'Cap. Corr. &amp; Prot.'!$J$4:$L$669,3,FALSE),VLOOKUP(ROUND(N3857,0),'Cap. Corr. &amp; Prot.'!$J$4:$K$669,2,FALSE)),"")</f>
        <v/>
      </c>
      <c r="P3857" s="95">
        <f t="shared" si="670"/>
        <v>0</v>
      </c>
      <c r="Q3857" s="96" t="str">
        <f>IFERROR(VLOOKUP(Y3857,'Constantes KG'!$B$7:$G$22,HLOOKUP(I3857,'Constantes KG'!$C$5:$G$6,2,FALSE),FALSE),"")</f>
        <v/>
      </c>
      <c r="R3857" s="97">
        <f t="shared" si="671"/>
        <v>0</v>
      </c>
      <c r="S3857" s="149">
        <f>IFERROR(VLOOKUP(J3857,Regulaciones!$B$3:$C$9,2,FALSE),0)</f>
        <v>0</v>
      </c>
      <c r="T3857" s="149">
        <f>S3857+IFERROR(VLOOKUP(A3857,$B$5:$T3856,19,FALSE),0)</f>
        <v>0</v>
      </c>
      <c r="U3857" s="94">
        <f t="shared" si="672"/>
        <v>0</v>
      </c>
      <c r="V3857" s="98">
        <f>U3857+IFERROR(VLOOKUP(A3857,$B$5:$V3856,21,FALSE),0)</f>
        <v>0</v>
      </c>
      <c r="W3857" s="99" t="str">
        <f>IF(Y3857&lt;&gt;"",AD3857&amp;"X"&amp;VLOOKUP(INT(N3857),'Cap. Corr. &amp; Prot.'!$J$4:$M$669,4,FALSE),"")</f>
        <v/>
      </c>
      <c r="X3857" s="100"/>
      <c r="Y3857" s="118"/>
      <c r="Z3857" s="102"/>
      <c r="AB3857" s="59" t="str">
        <f t="shared" si="673"/>
        <v/>
      </c>
      <c r="AC3857" s="59" t="str">
        <f t="shared" si="674"/>
        <v/>
      </c>
      <c r="AD3857" s="59" t="str">
        <f>IFERROR(VLOOKUP('Capacidad_&amp;_Regulación'!H3857,Regulaciones!$L$3:$M$7,2,FALSE),"")</f>
        <v/>
      </c>
      <c r="AE3857" s="74" t="str">
        <f t="shared" si="675"/>
        <v/>
      </c>
      <c r="AF3857" s="74" t="str">
        <f t="shared" si="676"/>
        <v/>
      </c>
      <c r="AG3857" s="74" t="str">
        <f t="shared" si="677"/>
        <v/>
      </c>
      <c r="AH3857" s="74">
        <f>IF(AD3857&lt;&gt;"",VLOOKUP($K$1,'Fact. Corr.'!$B$5:$G$7,HLOOKUP(H3857,'Fact. Corr.'!$C$4:$G$8,5,FALSE),FALSE),0)</f>
        <v>0</v>
      </c>
    </row>
    <row r="3858" spans="1:34" ht="20.100000000000001" hidden="1" customHeight="1" x14ac:dyDescent="0.2">
      <c r="A3858" s="109"/>
      <c r="B3858" s="119"/>
      <c r="C3858" s="111"/>
      <c r="D3858" s="112"/>
      <c r="E3858" s="107">
        <f t="shared" si="668"/>
        <v>0</v>
      </c>
      <c r="F3858" s="108">
        <f t="shared" si="669"/>
        <v>0</v>
      </c>
      <c r="G3858" s="114"/>
      <c r="H3858" s="113"/>
      <c r="I3858" s="114"/>
      <c r="J3858" s="115"/>
      <c r="K3858" s="89"/>
      <c r="L3858" s="116"/>
      <c r="M3858" s="117"/>
      <c r="N3858" s="94" t="str">
        <f t="shared" si="678"/>
        <v/>
      </c>
      <c r="O3858" s="87" t="str">
        <f>IF(N3858&lt;&gt;"",IF(J3858="CR",VLOOKUP(ROUND(N3858,0),'Cap. Corr. &amp; Prot.'!$J$4:$L$669,3,FALSE),VLOOKUP(ROUND(N3858,0),'Cap. Corr. &amp; Prot.'!$J$4:$K$669,2,FALSE)),"")</f>
        <v/>
      </c>
      <c r="P3858" s="95">
        <f t="shared" si="670"/>
        <v>0</v>
      </c>
      <c r="Q3858" s="96" t="str">
        <f>IFERROR(VLOOKUP(Y3858,'Constantes KG'!$B$7:$G$22,HLOOKUP(I3858,'Constantes KG'!$C$5:$G$6,2,FALSE),FALSE),"")</f>
        <v/>
      </c>
      <c r="R3858" s="97">
        <f t="shared" si="671"/>
        <v>0</v>
      </c>
      <c r="S3858" s="149">
        <f>IFERROR(VLOOKUP(J3858,Regulaciones!$B$3:$C$9,2,FALSE),0)</f>
        <v>0</v>
      </c>
      <c r="T3858" s="149">
        <f>S3858+IFERROR(VLOOKUP(A3858,$B$5:$T3857,19,FALSE),0)</f>
        <v>0</v>
      </c>
      <c r="U3858" s="94">
        <f t="shared" si="672"/>
        <v>0</v>
      </c>
      <c r="V3858" s="98">
        <f>U3858+IFERROR(VLOOKUP(A3858,$B$5:$V3857,21,FALSE),0)</f>
        <v>0</v>
      </c>
      <c r="W3858" s="99" t="str">
        <f>IF(Y3858&lt;&gt;"",AD3858&amp;"X"&amp;VLOOKUP(INT(N3858),'Cap. Corr. &amp; Prot.'!$J$4:$M$669,4,FALSE),"")</f>
        <v/>
      </c>
      <c r="X3858" s="100"/>
      <c r="Y3858" s="118"/>
      <c r="Z3858" s="102"/>
      <c r="AB3858" s="59" t="str">
        <f t="shared" si="673"/>
        <v/>
      </c>
      <c r="AC3858" s="59" t="str">
        <f t="shared" si="674"/>
        <v/>
      </c>
      <c r="AD3858" s="59" t="str">
        <f>IFERROR(VLOOKUP('Capacidad_&amp;_Regulación'!H3858,Regulaciones!$L$3:$M$7,2,FALSE),"")</f>
        <v/>
      </c>
      <c r="AE3858" s="74" t="str">
        <f t="shared" si="675"/>
        <v/>
      </c>
      <c r="AF3858" s="74" t="str">
        <f t="shared" si="676"/>
        <v/>
      </c>
      <c r="AG3858" s="74" t="str">
        <f t="shared" si="677"/>
        <v/>
      </c>
      <c r="AH3858" s="74">
        <f>IF(AD3858&lt;&gt;"",VLOOKUP($K$1,'Fact. Corr.'!$B$5:$G$7,HLOOKUP(H3858,'Fact. Corr.'!$C$4:$G$8,5,FALSE),FALSE),0)</f>
        <v>0</v>
      </c>
    </row>
    <row r="3859" spans="1:34" ht="20.100000000000001" hidden="1" customHeight="1" x14ac:dyDescent="0.2">
      <c r="A3859" s="109"/>
      <c r="B3859" s="119"/>
      <c r="C3859" s="111"/>
      <c r="D3859" s="112"/>
      <c r="E3859" s="107">
        <f t="shared" si="668"/>
        <v>0</v>
      </c>
      <c r="F3859" s="108">
        <f t="shared" si="669"/>
        <v>0</v>
      </c>
      <c r="G3859" s="114"/>
      <c r="H3859" s="113"/>
      <c r="I3859" s="114"/>
      <c r="J3859" s="115"/>
      <c r="K3859" s="89"/>
      <c r="L3859" s="116"/>
      <c r="M3859" s="117"/>
      <c r="N3859" s="94" t="str">
        <f t="shared" si="678"/>
        <v/>
      </c>
      <c r="O3859" s="87" t="str">
        <f>IF(N3859&lt;&gt;"",IF(J3859="CR",VLOOKUP(ROUND(N3859,0),'Cap. Corr. &amp; Prot.'!$J$4:$L$669,3,FALSE),VLOOKUP(ROUND(N3859,0),'Cap. Corr. &amp; Prot.'!$J$4:$K$669,2,FALSE)),"")</f>
        <v/>
      </c>
      <c r="P3859" s="95">
        <f t="shared" si="670"/>
        <v>0</v>
      </c>
      <c r="Q3859" s="96" t="str">
        <f>IFERROR(VLOOKUP(Y3859,'Constantes KG'!$B$7:$G$22,HLOOKUP(I3859,'Constantes KG'!$C$5:$G$6,2,FALSE),FALSE),"")</f>
        <v/>
      </c>
      <c r="R3859" s="97">
        <f t="shared" si="671"/>
        <v>0</v>
      </c>
      <c r="S3859" s="149">
        <f>IFERROR(VLOOKUP(J3859,Regulaciones!$B$3:$C$9,2,FALSE),0)</f>
        <v>0</v>
      </c>
      <c r="T3859" s="149">
        <f>S3859+IFERROR(VLOOKUP(A3859,$B$5:$T3858,19,FALSE),0)</f>
        <v>0</v>
      </c>
      <c r="U3859" s="94">
        <f t="shared" si="672"/>
        <v>0</v>
      </c>
      <c r="V3859" s="98">
        <f>U3859+IFERROR(VLOOKUP(A3859,$B$5:$V3858,21,FALSE),0)</f>
        <v>0</v>
      </c>
      <c r="W3859" s="99" t="str">
        <f>IF(Y3859&lt;&gt;"",AD3859&amp;"X"&amp;VLOOKUP(INT(N3859),'Cap. Corr. &amp; Prot.'!$J$4:$M$669,4,FALSE),"")</f>
        <v/>
      </c>
      <c r="X3859" s="100"/>
      <c r="Y3859" s="118"/>
      <c r="Z3859" s="102"/>
      <c r="AB3859" s="59" t="str">
        <f t="shared" si="673"/>
        <v/>
      </c>
      <c r="AC3859" s="59" t="str">
        <f t="shared" si="674"/>
        <v/>
      </c>
      <c r="AD3859" s="59" t="str">
        <f>IFERROR(VLOOKUP('Capacidad_&amp;_Regulación'!H3859,Regulaciones!$L$3:$M$7,2,FALSE),"")</f>
        <v/>
      </c>
      <c r="AE3859" s="74" t="str">
        <f t="shared" si="675"/>
        <v/>
      </c>
      <c r="AF3859" s="74" t="str">
        <f t="shared" si="676"/>
        <v/>
      </c>
      <c r="AG3859" s="74" t="str">
        <f t="shared" si="677"/>
        <v/>
      </c>
      <c r="AH3859" s="74">
        <f>IF(AD3859&lt;&gt;"",VLOOKUP($K$1,'Fact. Corr.'!$B$5:$G$7,HLOOKUP(H3859,'Fact. Corr.'!$C$4:$G$8,5,FALSE),FALSE),0)</f>
        <v>0</v>
      </c>
    </row>
    <row r="3860" spans="1:34" ht="20.100000000000001" hidden="1" customHeight="1" x14ac:dyDescent="0.2">
      <c r="A3860" s="109"/>
      <c r="B3860" s="119"/>
      <c r="C3860" s="111"/>
      <c r="D3860" s="112"/>
      <c r="E3860" s="107">
        <f t="shared" si="668"/>
        <v>0</v>
      </c>
      <c r="F3860" s="108">
        <f t="shared" si="669"/>
        <v>0</v>
      </c>
      <c r="G3860" s="114"/>
      <c r="H3860" s="113"/>
      <c r="I3860" s="114"/>
      <c r="J3860" s="115"/>
      <c r="K3860" s="89"/>
      <c r="L3860" s="116"/>
      <c r="M3860" s="117"/>
      <c r="N3860" s="94" t="str">
        <f t="shared" si="678"/>
        <v/>
      </c>
      <c r="O3860" s="87" t="str">
        <f>IF(N3860&lt;&gt;"",IF(J3860="CR",VLOOKUP(ROUND(N3860,0),'Cap. Corr. &amp; Prot.'!$J$4:$L$669,3,FALSE),VLOOKUP(ROUND(N3860,0),'Cap. Corr. &amp; Prot.'!$J$4:$K$669,2,FALSE)),"")</f>
        <v/>
      </c>
      <c r="P3860" s="95">
        <f t="shared" si="670"/>
        <v>0</v>
      </c>
      <c r="Q3860" s="96" t="str">
        <f>IFERROR(VLOOKUP(Y3860,'Constantes KG'!$B$7:$G$22,HLOOKUP(I3860,'Constantes KG'!$C$5:$G$6,2,FALSE),FALSE),"")</f>
        <v/>
      </c>
      <c r="R3860" s="97">
        <f t="shared" si="671"/>
        <v>0</v>
      </c>
      <c r="S3860" s="149">
        <f>IFERROR(VLOOKUP(J3860,Regulaciones!$B$3:$C$9,2,FALSE),0)</f>
        <v>0</v>
      </c>
      <c r="T3860" s="149">
        <f>S3860+IFERROR(VLOOKUP(A3860,$B$5:$T3859,19,FALSE),0)</f>
        <v>0</v>
      </c>
      <c r="U3860" s="94">
        <f t="shared" si="672"/>
        <v>0</v>
      </c>
      <c r="V3860" s="98">
        <f>U3860+IFERROR(VLOOKUP(A3860,$B$5:$V3859,21,FALSE),0)</f>
        <v>0</v>
      </c>
      <c r="W3860" s="99" t="str">
        <f>IF(Y3860&lt;&gt;"",AD3860&amp;"X"&amp;VLOOKUP(INT(N3860),'Cap. Corr. &amp; Prot.'!$J$4:$M$669,4,FALSE),"")</f>
        <v/>
      </c>
      <c r="X3860" s="100"/>
      <c r="Y3860" s="118"/>
      <c r="Z3860" s="102"/>
      <c r="AB3860" s="59" t="str">
        <f t="shared" si="673"/>
        <v/>
      </c>
      <c r="AC3860" s="59" t="str">
        <f t="shared" si="674"/>
        <v/>
      </c>
      <c r="AD3860" s="59" t="str">
        <f>IFERROR(VLOOKUP('Capacidad_&amp;_Regulación'!H3860,Regulaciones!$L$3:$M$7,2,FALSE),"")</f>
        <v/>
      </c>
      <c r="AE3860" s="74" t="str">
        <f t="shared" si="675"/>
        <v/>
      </c>
      <c r="AF3860" s="74" t="str">
        <f t="shared" si="676"/>
        <v/>
      </c>
      <c r="AG3860" s="74" t="str">
        <f t="shared" si="677"/>
        <v/>
      </c>
      <c r="AH3860" s="74">
        <f>IF(AD3860&lt;&gt;"",VLOOKUP($K$1,'Fact. Corr.'!$B$5:$G$7,HLOOKUP(H3860,'Fact. Corr.'!$C$4:$G$8,5,FALSE),FALSE),0)</f>
        <v>0</v>
      </c>
    </row>
    <row r="3861" spans="1:34" ht="20.100000000000001" hidden="1" customHeight="1" x14ac:dyDescent="0.2">
      <c r="A3861" s="109"/>
      <c r="B3861" s="119"/>
      <c r="C3861" s="111"/>
      <c r="D3861" s="112"/>
      <c r="E3861" s="107">
        <f t="shared" si="668"/>
        <v>0</v>
      </c>
      <c r="F3861" s="108">
        <f t="shared" si="669"/>
        <v>0</v>
      </c>
      <c r="G3861" s="114"/>
      <c r="H3861" s="113"/>
      <c r="I3861" s="114"/>
      <c r="J3861" s="115"/>
      <c r="K3861" s="89"/>
      <c r="L3861" s="116"/>
      <c r="M3861" s="117"/>
      <c r="N3861" s="94" t="str">
        <f t="shared" si="678"/>
        <v/>
      </c>
      <c r="O3861" s="87" t="str">
        <f>IF(N3861&lt;&gt;"",IF(J3861="CR",VLOOKUP(ROUND(N3861,0),'Cap. Corr. &amp; Prot.'!$J$4:$L$669,3,FALSE),VLOOKUP(ROUND(N3861,0),'Cap. Corr. &amp; Prot.'!$J$4:$K$669,2,FALSE)),"")</f>
        <v/>
      </c>
      <c r="P3861" s="95">
        <f t="shared" si="670"/>
        <v>0</v>
      </c>
      <c r="Q3861" s="96" t="str">
        <f>IFERROR(VLOOKUP(Y3861,'Constantes KG'!$B$7:$G$22,HLOOKUP(I3861,'Constantes KG'!$C$5:$G$6,2,FALSE),FALSE),"")</f>
        <v/>
      </c>
      <c r="R3861" s="97">
        <f t="shared" si="671"/>
        <v>0</v>
      </c>
      <c r="S3861" s="149">
        <f>IFERROR(VLOOKUP(J3861,Regulaciones!$B$3:$C$9,2,FALSE),0)</f>
        <v>0</v>
      </c>
      <c r="T3861" s="149">
        <f>S3861+IFERROR(VLOOKUP(A3861,$B$5:$T3860,19,FALSE),0)</f>
        <v>0</v>
      </c>
      <c r="U3861" s="94">
        <f t="shared" si="672"/>
        <v>0</v>
      </c>
      <c r="V3861" s="98">
        <f>U3861+IFERROR(VLOOKUP(A3861,$B$5:$V3860,21,FALSE),0)</f>
        <v>0</v>
      </c>
      <c r="W3861" s="99" t="str">
        <f>IF(Y3861&lt;&gt;"",AD3861&amp;"X"&amp;VLOOKUP(INT(N3861),'Cap. Corr. &amp; Prot.'!$J$4:$M$669,4,FALSE),"")</f>
        <v/>
      </c>
      <c r="X3861" s="100"/>
      <c r="Y3861" s="118"/>
      <c r="Z3861" s="102"/>
      <c r="AB3861" s="59" t="str">
        <f t="shared" si="673"/>
        <v/>
      </c>
      <c r="AC3861" s="59" t="str">
        <f t="shared" si="674"/>
        <v/>
      </c>
      <c r="AD3861" s="59" t="str">
        <f>IFERROR(VLOOKUP('Capacidad_&amp;_Regulación'!H3861,Regulaciones!$L$3:$M$7,2,FALSE),"")</f>
        <v/>
      </c>
      <c r="AE3861" s="74" t="str">
        <f t="shared" si="675"/>
        <v/>
      </c>
      <c r="AF3861" s="74" t="str">
        <f t="shared" si="676"/>
        <v/>
      </c>
      <c r="AG3861" s="74" t="str">
        <f t="shared" si="677"/>
        <v/>
      </c>
      <c r="AH3861" s="74">
        <f>IF(AD3861&lt;&gt;"",VLOOKUP($K$1,'Fact. Corr.'!$B$5:$G$7,HLOOKUP(H3861,'Fact. Corr.'!$C$4:$G$8,5,FALSE),FALSE),0)</f>
        <v>0</v>
      </c>
    </row>
    <row r="3862" spans="1:34" ht="20.100000000000001" hidden="1" customHeight="1" x14ac:dyDescent="0.2">
      <c r="A3862" s="109"/>
      <c r="B3862" s="119"/>
      <c r="C3862" s="111"/>
      <c r="D3862" s="112"/>
      <c r="E3862" s="107">
        <f t="shared" si="668"/>
        <v>0</v>
      </c>
      <c r="F3862" s="108">
        <f t="shared" si="669"/>
        <v>0</v>
      </c>
      <c r="G3862" s="114"/>
      <c r="H3862" s="113"/>
      <c r="I3862" s="114"/>
      <c r="J3862" s="115"/>
      <c r="K3862" s="89"/>
      <c r="L3862" s="116"/>
      <c r="M3862" s="117"/>
      <c r="N3862" s="94" t="str">
        <f t="shared" si="678"/>
        <v/>
      </c>
      <c r="O3862" s="87" t="str">
        <f>IF(N3862&lt;&gt;"",IF(J3862="CR",VLOOKUP(ROUND(N3862,0),'Cap. Corr. &amp; Prot.'!$J$4:$L$669,3,FALSE),VLOOKUP(ROUND(N3862,0),'Cap. Corr. &amp; Prot.'!$J$4:$K$669,2,FALSE)),"")</f>
        <v/>
      </c>
      <c r="P3862" s="95">
        <f t="shared" si="670"/>
        <v>0</v>
      </c>
      <c r="Q3862" s="96" t="str">
        <f>IFERROR(VLOOKUP(Y3862,'Constantes KG'!$B$7:$G$22,HLOOKUP(I3862,'Constantes KG'!$C$5:$G$6,2,FALSE),FALSE),"")</f>
        <v/>
      </c>
      <c r="R3862" s="97">
        <f t="shared" si="671"/>
        <v>0</v>
      </c>
      <c r="S3862" s="149">
        <f>IFERROR(VLOOKUP(J3862,Regulaciones!$B$3:$C$9,2,FALSE),0)</f>
        <v>0</v>
      </c>
      <c r="T3862" s="149">
        <f>S3862+IFERROR(VLOOKUP(A3862,$B$5:$T3861,19,FALSE),0)</f>
        <v>0</v>
      </c>
      <c r="U3862" s="94">
        <f t="shared" si="672"/>
        <v>0</v>
      </c>
      <c r="V3862" s="98">
        <f>U3862+IFERROR(VLOOKUP(A3862,$B$5:$V3861,21,FALSE),0)</f>
        <v>0</v>
      </c>
      <c r="W3862" s="99" t="str">
        <f>IF(Y3862&lt;&gt;"",AD3862&amp;"X"&amp;VLOOKUP(INT(N3862),'Cap. Corr. &amp; Prot.'!$J$4:$M$669,4,FALSE),"")</f>
        <v/>
      </c>
      <c r="X3862" s="100"/>
      <c r="Y3862" s="118"/>
      <c r="Z3862" s="102"/>
      <c r="AB3862" s="59" t="str">
        <f t="shared" si="673"/>
        <v/>
      </c>
      <c r="AC3862" s="59" t="str">
        <f t="shared" si="674"/>
        <v/>
      </c>
      <c r="AD3862" s="59" t="str">
        <f>IFERROR(VLOOKUP('Capacidad_&amp;_Regulación'!H3862,Regulaciones!$L$3:$M$7,2,FALSE),"")</f>
        <v/>
      </c>
      <c r="AE3862" s="74" t="str">
        <f t="shared" si="675"/>
        <v/>
      </c>
      <c r="AF3862" s="74" t="str">
        <f t="shared" si="676"/>
        <v/>
      </c>
      <c r="AG3862" s="74" t="str">
        <f t="shared" si="677"/>
        <v/>
      </c>
      <c r="AH3862" s="74">
        <f>IF(AD3862&lt;&gt;"",VLOOKUP($K$1,'Fact. Corr.'!$B$5:$G$7,HLOOKUP(H3862,'Fact. Corr.'!$C$4:$G$8,5,FALSE),FALSE),0)</f>
        <v>0</v>
      </c>
    </row>
    <row r="3863" spans="1:34" ht="20.100000000000001" hidden="1" customHeight="1" x14ac:dyDescent="0.2">
      <c r="A3863" s="109"/>
      <c r="B3863" s="119"/>
      <c r="C3863" s="111"/>
      <c r="D3863" s="112"/>
      <c r="E3863" s="107">
        <f t="shared" si="668"/>
        <v>0</v>
      </c>
      <c r="F3863" s="108">
        <f t="shared" si="669"/>
        <v>0</v>
      </c>
      <c r="G3863" s="114"/>
      <c r="H3863" s="113"/>
      <c r="I3863" s="114"/>
      <c r="J3863" s="115"/>
      <c r="K3863" s="89"/>
      <c r="L3863" s="116"/>
      <c r="M3863" s="117"/>
      <c r="N3863" s="94" t="str">
        <f t="shared" si="678"/>
        <v/>
      </c>
      <c r="O3863" s="87" t="str">
        <f>IF(N3863&lt;&gt;"",IF(J3863="CR",VLOOKUP(ROUND(N3863,0),'Cap. Corr. &amp; Prot.'!$J$4:$L$669,3,FALSE),VLOOKUP(ROUND(N3863,0),'Cap. Corr. &amp; Prot.'!$J$4:$K$669,2,FALSE)),"")</f>
        <v/>
      </c>
      <c r="P3863" s="95">
        <f t="shared" si="670"/>
        <v>0</v>
      </c>
      <c r="Q3863" s="96" t="str">
        <f>IFERROR(VLOOKUP(Y3863,'Constantes KG'!$B$7:$G$22,HLOOKUP(I3863,'Constantes KG'!$C$5:$G$6,2,FALSE),FALSE),"")</f>
        <v/>
      </c>
      <c r="R3863" s="97">
        <f t="shared" si="671"/>
        <v>0</v>
      </c>
      <c r="S3863" s="149">
        <f>IFERROR(VLOOKUP(J3863,Regulaciones!$B$3:$C$9,2,FALSE),0)</f>
        <v>0</v>
      </c>
      <c r="T3863" s="149">
        <f>S3863+IFERROR(VLOOKUP(A3863,$B$5:$T3862,19,FALSE),0)</f>
        <v>0</v>
      </c>
      <c r="U3863" s="94">
        <f t="shared" si="672"/>
        <v>0</v>
      </c>
      <c r="V3863" s="98">
        <f>U3863+IFERROR(VLOOKUP(A3863,$B$5:$V3862,21,FALSE),0)</f>
        <v>0</v>
      </c>
      <c r="W3863" s="99" t="str">
        <f>IF(Y3863&lt;&gt;"",AD3863&amp;"X"&amp;VLOOKUP(INT(N3863),'Cap. Corr. &amp; Prot.'!$J$4:$M$669,4,FALSE),"")</f>
        <v/>
      </c>
      <c r="X3863" s="100"/>
      <c r="Y3863" s="118"/>
      <c r="Z3863" s="102"/>
      <c r="AB3863" s="59" t="str">
        <f t="shared" si="673"/>
        <v/>
      </c>
      <c r="AC3863" s="59" t="str">
        <f t="shared" si="674"/>
        <v/>
      </c>
      <c r="AD3863" s="59" t="str">
        <f>IFERROR(VLOOKUP('Capacidad_&amp;_Regulación'!H3863,Regulaciones!$L$3:$M$7,2,FALSE),"")</f>
        <v/>
      </c>
      <c r="AE3863" s="74" t="str">
        <f t="shared" si="675"/>
        <v/>
      </c>
      <c r="AF3863" s="74" t="str">
        <f t="shared" si="676"/>
        <v/>
      </c>
      <c r="AG3863" s="74" t="str">
        <f t="shared" si="677"/>
        <v/>
      </c>
      <c r="AH3863" s="74">
        <f>IF(AD3863&lt;&gt;"",VLOOKUP($K$1,'Fact. Corr.'!$B$5:$G$7,HLOOKUP(H3863,'Fact. Corr.'!$C$4:$G$8,5,FALSE),FALSE),0)</f>
        <v>0</v>
      </c>
    </row>
    <row r="3864" spans="1:34" ht="20.100000000000001" hidden="1" customHeight="1" x14ac:dyDescent="0.2">
      <c r="A3864" s="109"/>
      <c r="B3864" s="119"/>
      <c r="C3864" s="111"/>
      <c r="D3864" s="112"/>
      <c r="E3864" s="107">
        <f t="shared" si="668"/>
        <v>0</v>
      </c>
      <c r="F3864" s="108">
        <f t="shared" si="669"/>
        <v>0</v>
      </c>
      <c r="G3864" s="114"/>
      <c r="H3864" s="113"/>
      <c r="I3864" s="114"/>
      <c r="J3864" s="115"/>
      <c r="K3864" s="89"/>
      <c r="L3864" s="116"/>
      <c r="M3864" s="117"/>
      <c r="N3864" s="94" t="str">
        <f t="shared" si="678"/>
        <v/>
      </c>
      <c r="O3864" s="87" t="str">
        <f>IF(N3864&lt;&gt;"",IF(J3864="CR",VLOOKUP(ROUND(N3864,0),'Cap. Corr. &amp; Prot.'!$J$4:$L$669,3,FALSE),VLOOKUP(ROUND(N3864,0),'Cap. Corr. &amp; Prot.'!$J$4:$K$669,2,FALSE)),"")</f>
        <v/>
      </c>
      <c r="P3864" s="95">
        <f t="shared" si="670"/>
        <v>0</v>
      </c>
      <c r="Q3864" s="96" t="str">
        <f>IFERROR(VLOOKUP(Y3864,'Constantes KG'!$B$7:$G$22,HLOOKUP(I3864,'Constantes KG'!$C$5:$G$6,2,FALSE),FALSE),"")</f>
        <v/>
      </c>
      <c r="R3864" s="97">
        <f t="shared" si="671"/>
        <v>0</v>
      </c>
      <c r="S3864" s="149">
        <f>IFERROR(VLOOKUP(J3864,Regulaciones!$B$3:$C$9,2,FALSE),0)</f>
        <v>0</v>
      </c>
      <c r="T3864" s="149">
        <f>S3864+IFERROR(VLOOKUP(A3864,$B$5:$T3863,19,FALSE),0)</f>
        <v>0</v>
      </c>
      <c r="U3864" s="94">
        <f t="shared" si="672"/>
        <v>0</v>
      </c>
      <c r="V3864" s="98">
        <f>U3864+IFERROR(VLOOKUP(A3864,$B$5:$V3863,21,FALSE),0)</f>
        <v>0</v>
      </c>
      <c r="W3864" s="99" t="str">
        <f>IF(Y3864&lt;&gt;"",AD3864&amp;"X"&amp;VLOOKUP(INT(N3864),'Cap. Corr. &amp; Prot.'!$J$4:$M$669,4,FALSE),"")</f>
        <v/>
      </c>
      <c r="X3864" s="100"/>
      <c r="Y3864" s="118"/>
      <c r="Z3864" s="102"/>
      <c r="AB3864" s="59" t="str">
        <f t="shared" si="673"/>
        <v/>
      </c>
      <c r="AC3864" s="59" t="str">
        <f t="shared" si="674"/>
        <v/>
      </c>
      <c r="AD3864" s="59" t="str">
        <f>IFERROR(VLOOKUP('Capacidad_&amp;_Regulación'!H3864,Regulaciones!$L$3:$M$7,2,FALSE),"")</f>
        <v/>
      </c>
      <c r="AE3864" s="74" t="str">
        <f t="shared" si="675"/>
        <v/>
      </c>
      <c r="AF3864" s="74" t="str">
        <f t="shared" si="676"/>
        <v/>
      </c>
      <c r="AG3864" s="74" t="str">
        <f t="shared" si="677"/>
        <v/>
      </c>
      <c r="AH3864" s="74">
        <f>IF(AD3864&lt;&gt;"",VLOOKUP($K$1,'Fact. Corr.'!$B$5:$G$7,HLOOKUP(H3864,'Fact. Corr.'!$C$4:$G$8,5,FALSE),FALSE),0)</f>
        <v>0</v>
      </c>
    </row>
    <row r="3865" spans="1:34" ht="20.100000000000001" hidden="1" customHeight="1" x14ac:dyDescent="0.2">
      <c r="A3865" s="109"/>
      <c r="B3865" s="119"/>
      <c r="C3865" s="111"/>
      <c r="D3865" s="112"/>
      <c r="E3865" s="107">
        <f t="shared" si="668"/>
        <v>0</v>
      </c>
      <c r="F3865" s="108">
        <f t="shared" si="669"/>
        <v>0</v>
      </c>
      <c r="G3865" s="114"/>
      <c r="H3865" s="113"/>
      <c r="I3865" s="114"/>
      <c r="J3865" s="115"/>
      <c r="K3865" s="89"/>
      <c r="L3865" s="116"/>
      <c r="M3865" s="117"/>
      <c r="N3865" s="94" t="str">
        <f t="shared" si="678"/>
        <v/>
      </c>
      <c r="O3865" s="87" t="str">
        <f>IF(N3865&lt;&gt;"",IF(J3865="CR",VLOOKUP(ROUND(N3865,0),'Cap. Corr. &amp; Prot.'!$J$4:$L$669,3,FALSE),VLOOKUP(ROUND(N3865,0),'Cap. Corr. &amp; Prot.'!$J$4:$K$669,2,FALSE)),"")</f>
        <v/>
      </c>
      <c r="P3865" s="95">
        <f t="shared" si="670"/>
        <v>0</v>
      </c>
      <c r="Q3865" s="96" t="str">
        <f>IFERROR(VLOOKUP(Y3865,'Constantes KG'!$B$7:$G$22,HLOOKUP(I3865,'Constantes KG'!$C$5:$G$6,2,FALSE),FALSE),"")</f>
        <v/>
      </c>
      <c r="R3865" s="97">
        <f t="shared" si="671"/>
        <v>0</v>
      </c>
      <c r="S3865" s="149">
        <f>IFERROR(VLOOKUP(J3865,Regulaciones!$B$3:$C$9,2,FALSE),0)</f>
        <v>0</v>
      </c>
      <c r="T3865" s="149">
        <f>S3865+IFERROR(VLOOKUP(A3865,$B$5:$T3864,19,FALSE),0)</f>
        <v>0</v>
      </c>
      <c r="U3865" s="94">
        <f t="shared" si="672"/>
        <v>0</v>
      </c>
      <c r="V3865" s="98">
        <f>U3865+IFERROR(VLOOKUP(A3865,$B$5:$V3864,21,FALSE),0)</f>
        <v>0</v>
      </c>
      <c r="W3865" s="99" t="str">
        <f>IF(Y3865&lt;&gt;"",AD3865&amp;"X"&amp;VLOOKUP(INT(N3865),'Cap. Corr. &amp; Prot.'!$J$4:$M$669,4,FALSE),"")</f>
        <v/>
      </c>
      <c r="X3865" s="100"/>
      <c r="Y3865" s="118"/>
      <c r="Z3865" s="102"/>
      <c r="AB3865" s="59" t="str">
        <f t="shared" si="673"/>
        <v/>
      </c>
      <c r="AC3865" s="59" t="str">
        <f t="shared" si="674"/>
        <v/>
      </c>
      <c r="AD3865" s="59" t="str">
        <f>IFERROR(VLOOKUP('Capacidad_&amp;_Regulación'!H3865,Regulaciones!$L$3:$M$7,2,FALSE),"")</f>
        <v/>
      </c>
      <c r="AE3865" s="74" t="str">
        <f t="shared" si="675"/>
        <v/>
      </c>
      <c r="AF3865" s="74" t="str">
        <f t="shared" si="676"/>
        <v/>
      </c>
      <c r="AG3865" s="74" t="str">
        <f t="shared" si="677"/>
        <v/>
      </c>
      <c r="AH3865" s="74">
        <f>IF(AD3865&lt;&gt;"",VLOOKUP($K$1,'Fact. Corr.'!$B$5:$G$7,HLOOKUP(H3865,'Fact. Corr.'!$C$4:$G$8,5,FALSE),FALSE),0)</f>
        <v>0</v>
      </c>
    </row>
    <row r="3866" spans="1:34" ht="20.100000000000001" hidden="1" customHeight="1" x14ac:dyDescent="0.2">
      <c r="A3866" s="109"/>
      <c r="B3866" s="119"/>
      <c r="C3866" s="111"/>
      <c r="D3866" s="112"/>
      <c r="E3866" s="107">
        <f t="shared" si="668"/>
        <v>0</v>
      </c>
      <c r="F3866" s="108">
        <f t="shared" si="669"/>
        <v>0</v>
      </c>
      <c r="G3866" s="114"/>
      <c r="H3866" s="113"/>
      <c r="I3866" s="114"/>
      <c r="J3866" s="115"/>
      <c r="K3866" s="89"/>
      <c r="L3866" s="116"/>
      <c r="M3866" s="117"/>
      <c r="N3866" s="94" t="str">
        <f t="shared" si="678"/>
        <v/>
      </c>
      <c r="O3866" s="87" t="str">
        <f>IF(N3866&lt;&gt;"",IF(J3866="CR",VLOOKUP(ROUND(N3866,0),'Cap. Corr. &amp; Prot.'!$J$4:$L$669,3,FALSE),VLOOKUP(ROUND(N3866,0),'Cap. Corr. &amp; Prot.'!$J$4:$K$669,2,FALSE)),"")</f>
        <v/>
      </c>
      <c r="P3866" s="95">
        <f t="shared" si="670"/>
        <v>0</v>
      </c>
      <c r="Q3866" s="96" t="str">
        <f>IFERROR(VLOOKUP(Y3866,'Constantes KG'!$B$7:$G$22,HLOOKUP(I3866,'Constantes KG'!$C$5:$G$6,2,FALSE),FALSE),"")</f>
        <v/>
      </c>
      <c r="R3866" s="97">
        <f t="shared" si="671"/>
        <v>0</v>
      </c>
      <c r="S3866" s="149">
        <f>IFERROR(VLOOKUP(J3866,Regulaciones!$B$3:$C$9,2,FALSE),0)</f>
        <v>0</v>
      </c>
      <c r="T3866" s="149">
        <f>S3866+IFERROR(VLOOKUP(A3866,$B$5:$T3865,19,FALSE),0)</f>
        <v>0</v>
      </c>
      <c r="U3866" s="94">
        <f t="shared" si="672"/>
        <v>0</v>
      </c>
      <c r="V3866" s="98">
        <f>U3866+IFERROR(VLOOKUP(A3866,$B$5:$V3865,21,FALSE),0)</f>
        <v>0</v>
      </c>
      <c r="W3866" s="99" t="str">
        <f>IF(Y3866&lt;&gt;"",AD3866&amp;"X"&amp;VLOOKUP(INT(N3866),'Cap. Corr. &amp; Prot.'!$J$4:$M$669,4,FALSE),"")</f>
        <v/>
      </c>
      <c r="X3866" s="100"/>
      <c r="Y3866" s="118"/>
      <c r="Z3866" s="102"/>
      <c r="AB3866" s="59" t="str">
        <f t="shared" si="673"/>
        <v/>
      </c>
      <c r="AC3866" s="59" t="str">
        <f t="shared" si="674"/>
        <v/>
      </c>
      <c r="AD3866" s="59" t="str">
        <f>IFERROR(VLOOKUP('Capacidad_&amp;_Regulación'!H3866,Regulaciones!$L$3:$M$7,2,FALSE),"")</f>
        <v/>
      </c>
      <c r="AE3866" s="74" t="str">
        <f t="shared" si="675"/>
        <v/>
      </c>
      <c r="AF3866" s="74" t="str">
        <f t="shared" si="676"/>
        <v/>
      </c>
      <c r="AG3866" s="74" t="str">
        <f t="shared" si="677"/>
        <v/>
      </c>
      <c r="AH3866" s="74">
        <f>IF(AD3866&lt;&gt;"",VLOOKUP($K$1,'Fact. Corr.'!$B$5:$G$7,HLOOKUP(H3866,'Fact. Corr.'!$C$4:$G$8,5,FALSE),FALSE),0)</f>
        <v>0</v>
      </c>
    </row>
    <row r="3867" spans="1:34" ht="20.100000000000001" hidden="1" customHeight="1" x14ac:dyDescent="0.2">
      <c r="A3867" s="109"/>
      <c r="B3867" s="119"/>
      <c r="C3867" s="111"/>
      <c r="D3867" s="112"/>
      <c r="E3867" s="107">
        <f t="shared" si="668"/>
        <v>0</v>
      </c>
      <c r="F3867" s="108">
        <f t="shared" si="669"/>
        <v>0</v>
      </c>
      <c r="G3867" s="114"/>
      <c r="H3867" s="113"/>
      <c r="I3867" s="114"/>
      <c r="J3867" s="115"/>
      <c r="K3867" s="89"/>
      <c r="L3867" s="116"/>
      <c r="M3867" s="117"/>
      <c r="N3867" s="94" t="str">
        <f t="shared" si="678"/>
        <v/>
      </c>
      <c r="O3867" s="87" t="str">
        <f>IF(N3867&lt;&gt;"",IF(J3867="CR",VLOOKUP(ROUND(N3867,0),'Cap. Corr. &amp; Prot.'!$J$4:$L$669,3,FALSE),VLOOKUP(ROUND(N3867,0),'Cap. Corr. &amp; Prot.'!$J$4:$K$669,2,FALSE)),"")</f>
        <v/>
      </c>
      <c r="P3867" s="95">
        <f t="shared" si="670"/>
        <v>0</v>
      </c>
      <c r="Q3867" s="96" t="str">
        <f>IFERROR(VLOOKUP(Y3867,'Constantes KG'!$B$7:$G$22,HLOOKUP(I3867,'Constantes KG'!$C$5:$G$6,2,FALSE),FALSE),"")</f>
        <v/>
      </c>
      <c r="R3867" s="97">
        <f t="shared" si="671"/>
        <v>0</v>
      </c>
      <c r="S3867" s="149">
        <f>IFERROR(VLOOKUP(J3867,Regulaciones!$B$3:$C$9,2,FALSE),0)</f>
        <v>0</v>
      </c>
      <c r="T3867" s="149">
        <f>S3867+IFERROR(VLOOKUP(A3867,$B$5:$T3866,19,FALSE),0)</f>
        <v>0</v>
      </c>
      <c r="U3867" s="94">
        <f t="shared" si="672"/>
        <v>0</v>
      </c>
      <c r="V3867" s="98">
        <f>U3867+IFERROR(VLOOKUP(A3867,$B$5:$V3866,21,FALSE),0)</f>
        <v>0</v>
      </c>
      <c r="W3867" s="99" t="str">
        <f>IF(Y3867&lt;&gt;"",AD3867&amp;"X"&amp;VLOOKUP(INT(N3867),'Cap. Corr. &amp; Prot.'!$J$4:$M$669,4,FALSE),"")</f>
        <v/>
      </c>
      <c r="X3867" s="100"/>
      <c r="Y3867" s="118"/>
      <c r="Z3867" s="102"/>
      <c r="AB3867" s="59" t="str">
        <f t="shared" si="673"/>
        <v/>
      </c>
      <c r="AC3867" s="59" t="str">
        <f t="shared" si="674"/>
        <v/>
      </c>
      <c r="AD3867" s="59" t="str">
        <f>IFERROR(VLOOKUP('Capacidad_&amp;_Regulación'!H3867,Regulaciones!$L$3:$M$7,2,FALSE),"")</f>
        <v/>
      </c>
      <c r="AE3867" s="74" t="str">
        <f t="shared" si="675"/>
        <v/>
      </c>
      <c r="AF3867" s="74" t="str">
        <f t="shared" si="676"/>
        <v/>
      </c>
      <c r="AG3867" s="74" t="str">
        <f t="shared" si="677"/>
        <v/>
      </c>
      <c r="AH3867" s="74">
        <f>IF(AD3867&lt;&gt;"",VLOOKUP($K$1,'Fact. Corr.'!$B$5:$G$7,HLOOKUP(H3867,'Fact. Corr.'!$C$4:$G$8,5,FALSE),FALSE),0)</f>
        <v>0</v>
      </c>
    </row>
    <row r="3868" spans="1:34" ht="20.100000000000001" hidden="1" customHeight="1" x14ac:dyDescent="0.2">
      <c r="A3868" s="109"/>
      <c r="B3868" s="119"/>
      <c r="C3868" s="111"/>
      <c r="D3868" s="112"/>
      <c r="E3868" s="107">
        <f t="shared" si="668"/>
        <v>0</v>
      </c>
      <c r="F3868" s="108">
        <f t="shared" si="669"/>
        <v>0</v>
      </c>
      <c r="G3868" s="114"/>
      <c r="H3868" s="113"/>
      <c r="I3868" s="114"/>
      <c r="J3868" s="115"/>
      <c r="K3868" s="89"/>
      <c r="L3868" s="116"/>
      <c r="M3868" s="117"/>
      <c r="N3868" s="94" t="str">
        <f t="shared" si="678"/>
        <v/>
      </c>
      <c r="O3868" s="87" t="str">
        <f>IF(N3868&lt;&gt;"",IF(J3868="CR",VLOOKUP(ROUND(N3868,0),'Cap. Corr. &amp; Prot.'!$J$4:$L$669,3,FALSE),VLOOKUP(ROUND(N3868,0),'Cap. Corr. &amp; Prot.'!$J$4:$K$669,2,FALSE)),"")</f>
        <v/>
      </c>
      <c r="P3868" s="95">
        <f t="shared" si="670"/>
        <v>0</v>
      </c>
      <c r="Q3868" s="96" t="str">
        <f>IFERROR(VLOOKUP(Y3868,'Constantes KG'!$B$7:$G$22,HLOOKUP(I3868,'Constantes KG'!$C$5:$G$6,2,FALSE),FALSE),"")</f>
        <v/>
      </c>
      <c r="R3868" s="97">
        <f t="shared" si="671"/>
        <v>0</v>
      </c>
      <c r="S3868" s="149">
        <f>IFERROR(VLOOKUP(J3868,Regulaciones!$B$3:$C$9,2,FALSE),0)</f>
        <v>0</v>
      </c>
      <c r="T3868" s="149">
        <f>S3868+IFERROR(VLOOKUP(A3868,$B$5:$T3867,19,FALSE),0)</f>
        <v>0</v>
      </c>
      <c r="U3868" s="94">
        <f t="shared" si="672"/>
        <v>0</v>
      </c>
      <c r="V3868" s="98">
        <f>U3868+IFERROR(VLOOKUP(A3868,$B$5:$V3867,21,FALSE),0)</f>
        <v>0</v>
      </c>
      <c r="W3868" s="99" t="str">
        <f>IF(Y3868&lt;&gt;"",AD3868&amp;"X"&amp;VLOOKUP(INT(N3868),'Cap. Corr. &amp; Prot.'!$J$4:$M$669,4,FALSE),"")</f>
        <v/>
      </c>
      <c r="X3868" s="100"/>
      <c r="Y3868" s="118"/>
      <c r="Z3868" s="102"/>
      <c r="AB3868" s="59" t="str">
        <f t="shared" si="673"/>
        <v/>
      </c>
      <c r="AC3868" s="59" t="str">
        <f t="shared" si="674"/>
        <v/>
      </c>
      <c r="AD3868" s="59" t="str">
        <f>IFERROR(VLOOKUP('Capacidad_&amp;_Regulación'!H3868,Regulaciones!$L$3:$M$7,2,FALSE),"")</f>
        <v/>
      </c>
      <c r="AE3868" s="74" t="str">
        <f t="shared" si="675"/>
        <v/>
      </c>
      <c r="AF3868" s="74" t="str">
        <f t="shared" si="676"/>
        <v/>
      </c>
      <c r="AG3868" s="74" t="str">
        <f t="shared" si="677"/>
        <v/>
      </c>
      <c r="AH3868" s="74">
        <f>IF(AD3868&lt;&gt;"",VLOOKUP($K$1,'Fact. Corr.'!$B$5:$G$7,HLOOKUP(H3868,'Fact. Corr.'!$C$4:$G$8,5,FALSE),FALSE),0)</f>
        <v>0</v>
      </c>
    </row>
    <row r="3869" spans="1:34" ht="20.100000000000001" hidden="1" customHeight="1" x14ac:dyDescent="0.2">
      <c r="A3869" s="109"/>
      <c r="B3869" s="119"/>
      <c r="C3869" s="111"/>
      <c r="D3869" s="112"/>
      <c r="E3869" s="107">
        <f t="shared" si="668"/>
        <v>0</v>
      </c>
      <c r="F3869" s="108">
        <f t="shared" si="669"/>
        <v>0</v>
      </c>
      <c r="G3869" s="114"/>
      <c r="H3869" s="113"/>
      <c r="I3869" s="114"/>
      <c r="J3869" s="115"/>
      <c r="K3869" s="89"/>
      <c r="L3869" s="116"/>
      <c r="M3869" s="117"/>
      <c r="N3869" s="94" t="str">
        <f t="shared" si="678"/>
        <v/>
      </c>
      <c r="O3869" s="87" t="str">
        <f>IF(N3869&lt;&gt;"",IF(J3869="CR",VLOOKUP(ROUND(N3869,0),'Cap. Corr. &amp; Prot.'!$J$4:$L$669,3,FALSE),VLOOKUP(ROUND(N3869,0),'Cap. Corr. &amp; Prot.'!$J$4:$K$669,2,FALSE)),"")</f>
        <v/>
      </c>
      <c r="P3869" s="95">
        <f t="shared" si="670"/>
        <v>0</v>
      </c>
      <c r="Q3869" s="96" t="str">
        <f>IFERROR(VLOOKUP(Y3869,'Constantes KG'!$B$7:$G$22,HLOOKUP(I3869,'Constantes KG'!$C$5:$G$6,2,FALSE),FALSE),"")</f>
        <v/>
      </c>
      <c r="R3869" s="97">
        <f t="shared" si="671"/>
        <v>0</v>
      </c>
      <c r="S3869" s="149">
        <f>IFERROR(VLOOKUP(J3869,Regulaciones!$B$3:$C$9,2,FALSE),0)</f>
        <v>0</v>
      </c>
      <c r="T3869" s="149">
        <f>S3869+IFERROR(VLOOKUP(A3869,$B$5:$T3868,19,FALSE),0)</f>
        <v>0</v>
      </c>
      <c r="U3869" s="94">
        <f t="shared" si="672"/>
        <v>0</v>
      </c>
      <c r="V3869" s="98">
        <f>U3869+IFERROR(VLOOKUP(A3869,$B$5:$V3868,21,FALSE),0)</f>
        <v>0</v>
      </c>
      <c r="W3869" s="99" t="str">
        <f>IF(Y3869&lt;&gt;"",AD3869&amp;"X"&amp;VLOOKUP(INT(N3869),'Cap. Corr. &amp; Prot.'!$J$4:$M$669,4,FALSE),"")</f>
        <v/>
      </c>
      <c r="X3869" s="100"/>
      <c r="Y3869" s="118"/>
      <c r="Z3869" s="102"/>
      <c r="AB3869" s="59" t="str">
        <f t="shared" si="673"/>
        <v/>
      </c>
      <c r="AC3869" s="59" t="str">
        <f t="shared" si="674"/>
        <v/>
      </c>
      <c r="AD3869" s="59" t="str">
        <f>IFERROR(VLOOKUP('Capacidad_&amp;_Regulación'!H3869,Regulaciones!$L$3:$M$7,2,FALSE),"")</f>
        <v/>
      </c>
      <c r="AE3869" s="74" t="str">
        <f t="shared" si="675"/>
        <v/>
      </c>
      <c r="AF3869" s="74" t="str">
        <f t="shared" si="676"/>
        <v/>
      </c>
      <c r="AG3869" s="74" t="str">
        <f t="shared" si="677"/>
        <v/>
      </c>
      <c r="AH3869" s="74">
        <f>IF(AD3869&lt;&gt;"",VLOOKUP($K$1,'Fact. Corr.'!$B$5:$G$7,HLOOKUP(H3869,'Fact. Corr.'!$C$4:$G$8,5,FALSE),FALSE),0)</f>
        <v>0</v>
      </c>
    </row>
    <row r="3870" spans="1:34" ht="20.100000000000001" hidden="1" customHeight="1" x14ac:dyDescent="0.2">
      <c r="A3870" s="109"/>
      <c r="B3870" s="119"/>
      <c r="C3870" s="111"/>
      <c r="D3870" s="112"/>
      <c r="E3870" s="107">
        <f t="shared" si="668"/>
        <v>0</v>
      </c>
      <c r="F3870" s="108">
        <f t="shared" si="669"/>
        <v>0</v>
      </c>
      <c r="G3870" s="114"/>
      <c r="H3870" s="113"/>
      <c r="I3870" s="114"/>
      <c r="J3870" s="115"/>
      <c r="K3870" s="89"/>
      <c r="L3870" s="116"/>
      <c r="M3870" s="117"/>
      <c r="N3870" s="94" t="str">
        <f t="shared" si="678"/>
        <v/>
      </c>
      <c r="O3870" s="87" t="str">
        <f>IF(N3870&lt;&gt;"",IF(J3870="CR",VLOOKUP(ROUND(N3870,0),'Cap. Corr. &amp; Prot.'!$J$4:$L$669,3,FALSE),VLOOKUP(ROUND(N3870,0),'Cap. Corr. &amp; Prot.'!$J$4:$K$669,2,FALSE)),"")</f>
        <v/>
      </c>
      <c r="P3870" s="95">
        <f t="shared" si="670"/>
        <v>0</v>
      </c>
      <c r="Q3870" s="96" t="str">
        <f>IFERROR(VLOOKUP(Y3870,'Constantes KG'!$B$7:$G$22,HLOOKUP(I3870,'Constantes KG'!$C$5:$G$6,2,FALSE),FALSE),"")</f>
        <v/>
      </c>
      <c r="R3870" s="97">
        <f t="shared" si="671"/>
        <v>0</v>
      </c>
      <c r="S3870" s="149">
        <f>IFERROR(VLOOKUP(J3870,Regulaciones!$B$3:$C$9,2,FALSE),0)</f>
        <v>0</v>
      </c>
      <c r="T3870" s="149">
        <f>S3870+IFERROR(VLOOKUP(A3870,$B$5:$T3869,19,FALSE),0)</f>
        <v>0</v>
      </c>
      <c r="U3870" s="94">
        <f t="shared" si="672"/>
        <v>0</v>
      </c>
      <c r="V3870" s="98">
        <f>U3870+IFERROR(VLOOKUP(A3870,$B$5:$V3869,21,FALSE),0)</f>
        <v>0</v>
      </c>
      <c r="W3870" s="99" t="str">
        <f>IF(Y3870&lt;&gt;"",AD3870&amp;"X"&amp;VLOOKUP(INT(N3870),'Cap. Corr. &amp; Prot.'!$J$4:$M$669,4,FALSE),"")</f>
        <v/>
      </c>
      <c r="X3870" s="100"/>
      <c r="Y3870" s="118"/>
      <c r="Z3870" s="102"/>
      <c r="AB3870" s="59" t="str">
        <f t="shared" si="673"/>
        <v/>
      </c>
      <c r="AC3870" s="59" t="str">
        <f t="shared" si="674"/>
        <v/>
      </c>
      <c r="AD3870" s="59" t="str">
        <f>IFERROR(VLOOKUP('Capacidad_&amp;_Regulación'!H3870,Regulaciones!$L$3:$M$7,2,FALSE),"")</f>
        <v/>
      </c>
      <c r="AE3870" s="74" t="str">
        <f t="shared" si="675"/>
        <v/>
      </c>
      <c r="AF3870" s="74" t="str">
        <f t="shared" si="676"/>
        <v/>
      </c>
      <c r="AG3870" s="74" t="str">
        <f t="shared" si="677"/>
        <v/>
      </c>
      <c r="AH3870" s="74">
        <f>IF(AD3870&lt;&gt;"",VLOOKUP($K$1,'Fact. Corr.'!$B$5:$G$7,HLOOKUP(H3870,'Fact. Corr.'!$C$4:$G$8,5,FALSE),FALSE),0)</f>
        <v>0</v>
      </c>
    </row>
    <row r="3871" spans="1:34" ht="20.100000000000001" hidden="1" customHeight="1" x14ac:dyDescent="0.2">
      <c r="A3871" s="109"/>
      <c r="B3871" s="119"/>
      <c r="C3871" s="111"/>
      <c r="D3871" s="112"/>
      <c r="E3871" s="107">
        <f t="shared" si="668"/>
        <v>0</v>
      </c>
      <c r="F3871" s="108">
        <f t="shared" si="669"/>
        <v>0</v>
      </c>
      <c r="G3871" s="114"/>
      <c r="H3871" s="113"/>
      <c r="I3871" s="114"/>
      <c r="J3871" s="115"/>
      <c r="K3871" s="89"/>
      <c r="L3871" s="116"/>
      <c r="M3871" s="117"/>
      <c r="N3871" s="94" t="str">
        <f t="shared" si="678"/>
        <v/>
      </c>
      <c r="O3871" s="87" t="str">
        <f>IF(N3871&lt;&gt;"",IF(J3871="CR",VLOOKUP(ROUND(N3871,0),'Cap. Corr. &amp; Prot.'!$J$4:$L$669,3,FALSE),VLOOKUP(ROUND(N3871,0),'Cap. Corr. &amp; Prot.'!$J$4:$K$669,2,FALSE)),"")</f>
        <v/>
      </c>
      <c r="P3871" s="95">
        <f t="shared" si="670"/>
        <v>0</v>
      </c>
      <c r="Q3871" s="96" t="str">
        <f>IFERROR(VLOOKUP(Y3871,'Constantes KG'!$B$7:$G$22,HLOOKUP(I3871,'Constantes KG'!$C$5:$G$6,2,FALSE),FALSE),"")</f>
        <v/>
      </c>
      <c r="R3871" s="97">
        <f t="shared" si="671"/>
        <v>0</v>
      </c>
      <c r="S3871" s="149">
        <f>IFERROR(VLOOKUP(J3871,Regulaciones!$B$3:$C$9,2,FALSE),0)</f>
        <v>0</v>
      </c>
      <c r="T3871" s="149">
        <f>S3871+IFERROR(VLOOKUP(A3871,$B$5:$T3870,19,FALSE),0)</f>
        <v>0</v>
      </c>
      <c r="U3871" s="94">
        <f t="shared" si="672"/>
        <v>0</v>
      </c>
      <c r="V3871" s="98">
        <f>U3871+IFERROR(VLOOKUP(A3871,$B$5:$V3870,21,FALSE),0)</f>
        <v>0</v>
      </c>
      <c r="W3871" s="99" t="str">
        <f>IF(Y3871&lt;&gt;"",AD3871&amp;"X"&amp;VLOOKUP(INT(N3871),'Cap. Corr. &amp; Prot.'!$J$4:$M$669,4,FALSE),"")</f>
        <v/>
      </c>
      <c r="X3871" s="100"/>
      <c r="Y3871" s="118"/>
      <c r="Z3871" s="102"/>
      <c r="AB3871" s="59" t="str">
        <f t="shared" si="673"/>
        <v/>
      </c>
      <c r="AC3871" s="59" t="str">
        <f t="shared" si="674"/>
        <v/>
      </c>
      <c r="AD3871" s="59" t="str">
        <f>IFERROR(VLOOKUP('Capacidad_&amp;_Regulación'!H3871,Regulaciones!$L$3:$M$7,2,FALSE),"")</f>
        <v/>
      </c>
      <c r="AE3871" s="74" t="str">
        <f t="shared" si="675"/>
        <v/>
      </c>
      <c r="AF3871" s="74" t="str">
        <f t="shared" si="676"/>
        <v/>
      </c>
      <c r="AG3871" s="74" t="str">
        <f t="shared" si="677"/>
        <v/>
      </c>
      <c r="AH3871" s="74">
        <f>IF(AD3871&lt;&gt;"",VLOOKUP($K$1,'Fact. Corr.'!$B$5:$G$7,HLOOKUP(H3871,'Fact. Corr.'!$C$4:$G$8,5,FALSE),FALSE),0)</f>
        <v>0</v>
      </c>
    </row>
    <row r="3872" spans="1:34" ht="20.100000000000001" hidden="1" customHeight="1" x14ac:dyDescent="0.2">
      <c r="A3872" s="109"/>
      <c r="B3872" s="119"/>
      <c r="C3872" s="111"/>
      <c r="D3872" s="112"/>
      <c r="E3872" s="107">
        <f t="shared" si="668"/>
        <v>0</v>
      </c>
      <c r="F3872" s="108">
        <f t="shared" si="669"/>
        <v>0</v>
      </c>
      <c r="G3872" s="114"/>
      <c r="H3872" s="113"/>
      <c r="I3872" s="114"/>
      <c r="J3872" s="115"/>
      <c r="K3872" s="89"/>
      <c r="L3872" s="116"/>
      <c r="M3872" s="117"/>
      <c r="N3872" s="94" t="str">
        <f t="shared" si="678"/>
        <v/>
      </c>
      <c r="O3872" s="87" t="str">
        <f>IF(N3872&lt;&gt;"",IF(J3872="CR",VLOOKUP(ROUND(N3872,0),'Cap. Corr. &amp; Prot.'!$J$4:$L$669,3,FALSE),VLOOKUP(ROUND(N3872,0),'Cap. Corr. &amp; Prot.'!$J$4:$K$669,2,FALSE)),"")</f>
        <v/>
      </c>
      <c r="P3872" s="95">
        <f t="shared" si="670"/>
        <v>0</v>
      </c>
      <c r="Q3872" s="96" t="str">
        <f>IFERROR(VLOOKUP(Y3872,'Constantes KG'!$B$7:$G$22,HLOOKUP(I3872,'Constantes KG'!$C$5:$G$6,2,FALSE),FALSE),"")</f>
        <v/>
      </c>
      <c r="R3872" s="97">
        <f t="shared" si="671"/>
        <v>0</v>
      </c>
      <c r="S3872" s="149">
        <f>IFERROR(VLOOKUP(J3872,Regulaciones!$B$3:$C$9,2,FALSE),0)</f>
        <v>0</v>
      </c>
      <c r="T3872" s="149">
        <f>S3872+IFERROR(VLOOKUP(A3872,$B$5:$T3871,19,FALSE),0)</f>
        <v>0</v>
      </c>
      <c r="U3872" s="94">
        <f t="shared" si="672"/>
        <v>0</v>
      </c>
      <c r="V3872" s="98">
        <f>U3872+IFERROR(VLOOKUP(A3872,$B$5:$V3871,21,FALSE),0)</f>
        <v>0</v>
      </c>
      <c r="W3872" s="99" t="str">
        <f>IF(Y3872&lt;&gt;"",AD3872&amp;"X"&amp;VLOOKUP(INT(N3872),'Cap. Corr. &amp; Prot.'!$J$4:$M$669,4,FALSE),"")</f>
        <v/>
      </c>
      <c r="X3872" s="100"/>
      <c r="Y3872" s="118"/>
      <c r="Z3872" s="102"/>
      <c r="AB3872" s="59" t="str">
        <f t="shared" si="673"/>
        <v/>
      </c>
      <c r="AC3872" s="59" t="str">
        <f t="shared" si="674"/>
        <v/>
      </c>
      <c r="AD3872" s="59" t="str">
        <f>IFERROR(VLOOKUP('Capacidad_&amp;_Regulación'!H3872,Regulaciones!$L$3:$M$7,2,FALSE),"")</f>
        <v/>
      </c>
      <c r="AE3872" s="74" t="str">
        <f t="shared" si="675"/>
        <v/>
      </c>
      <c r="AF3872" s="74" t="str">
        <f t="shared" si="676"/>
        <v/>
      </c>
      <c r="AG3872" s="74" t="str">
        <f t="shared" si="677"/>
        <v/>
      </c>
      <c r="AH3872" s="74">
        <f>IF(AD3872&lt;&gt;"",VLOOKUP($K$1,'Fact. Corr.'!$B$5:$G$7,HLOOKUP(H3872,'Fact. Corr.'!$C$4:$G$8,5,FALSE),FALSE),0)</f>
        <v>0</v>
      </c>
    </row>
    <row r="3873" spans="1:34" ht="20.100000000000001" hidden="1" customHeight="1" x14ac:dyDescent="0.2">
      <c r="A3873" s="109"/>
      <c r="B3873" s="119"/>
      <c r="C3873" s="111"/>
      <c r="D3873" s="112"/>
      <c r="E3873" s="107">
        <f t="shared" si="668"/>
        <v>0</v>
      </c>
      <c r="F3873" s="108">
        <f t="shared" si="669"/>
        <v>0</v>
      </c>
      <c r="G3873" s="114"/>
      <c r="H3873" s="113"/>
      <c r="I3873" s="114"/>
      <c r="J3873" s="115"/>
      <c r="K3873" s="89"/>
      <c r="L3873" s="116"/>
      <c r="M3873" s="117"/>
      <c r="N3873" s="94" t="str">
        <f t="shared" si="678"/>
        <v/>
      </c>
      <c r="O3873" s="87" t="str">
        <f>IF(N3873&lt;&gt;"",IF(J3873="CR",VLOOKUP(ROUND(N3873,0),'Cap. Corr. &amp; Prot.'!$J$4:$L$669,3,FALSE),VLOOKUP(ROUND(N3873,0),'Cap. Corr. &amp; Prot.'!$J$4:$K$669,2,FALSE)),"")</f>
        <v/>
      </c>
      <c r="P3873" s="95">
        <f t="shared" si="670"/>
        <v>0</v>
      </c>
      <c r="Q3873" s="96" t="str">
        <f>IFERROR(VLOOKUP(Y3873,'Constantes KG'!$B$7:$G$22,HLOOKUP(I3873,'Constantes KG'!$C$5:$G$6,2,FALSE),FALSE),"")</f>
        <v/>
      </c>
      <c r="R3873" s="97">
        <f t="shared" si="671"/>
        <v>0</v>
      </c>
      <c r="S3873" s="149">
        <f>IFERROR(VLOOKUP(J3873,Regulaciones!$B$3:$C$9,2,FALSE),0)</f>
        <v>0</v>
      </c>
      <c r="T3873" s="149">
        <f>S3873+IFERROR(VLOOKUP(A3873,$B$5:$T3872,19,FALSE),0)</f>
        <v>0</v>
      </c>
      <c r="U3873" s="94">
        <f t="shared" si="672"/>
        <v>0</v>
      </c>
      <c r="V3873" s="98">
        <f>U3873+IFERROR(VLOOKUP(A3873,$B$5:$V3872,21,FALSE),0)</f>
        <v>0</v>
      </c>
      <c r="W3873" s="99" t="str">
        <f>IF(Y3873&lt;&gt;"",AD3873&amp;"X"&amp;VLOOKUP(INT(N3873),'Cap. Corr. &amp; Prot.'!$J$4:$M$669,4,FALSE),"")</f>
        <v/>
      </c>
      <c r="X3873" s="100"/>
      <c r="Y3873" s="118"/>
      <c r="Z3873" s="102"/>
      <c r="AB3873" s="59" t="str">
        <f t="shared" si="673"/>
        <v/>
      </c>
      <c r="AC3873" s="59" t="str">
        <f t="shared" si="674"/>
        <v/>
      </c>
      <c r="AD3873" s="59" t="str">
        <f>IFERROR(VLOOKUP('Capacidad_&amp;_Regulación'!H3873,Regulaciones!$L$3:$M$7,2,FALSE),"")</f>
        <v/>
      </c>
      <c r="AE3873" s="74" t="str">
        <f t="shared" si="675"/>
        <v/>
      </c>
      <c r="AF3873" s="74" t="str">
        <f t="shared" si="676"/>
        <v/>
      </c>
      <c r="AG3873" s="74" t="str">
        <f t="shared" si="677"/>
        <v/>
      </c>
      <c r="AH3873" s="74">
        <f>IF(AD3873&lt;&gt;"",VLOOKUP($K$1,'Fact. Corr.'!$B$5:$G$7,HLOOKUP(H3873,'Fact. Corr.'!$C$4:$G$8,5,FALSE),FALSE),0)</f>
        <v>0</v>
      </c>
    </row>
    <row r="3874" spans="1:34" ht="20.100000000000001" hidden="1" customHeight="1" x14ac:dyDescent="0.2">
      <c r="A3874" s="109"/>
      <c r="B3874" s="119"/>
      <c r="C3874" s="111"/>
      <c r="D3874" s="112"/>
      <c r="E3874" s="107">
        <f t="shared" si="668"/>
        <v>0</v>
      </c>
      <c r="F3874" s="108">
        <f t="shared" si="669"/>
        <v>0</v>
      </c>
      <c r="G3874" s="114"/>
      <c r="H3874" s="113"/>
      <c r="I3874" s="114"/>
      <c r="J3874" s="115"/>
      <c r="K3874" s="89"/>
      <c r="L3874" s="116"/>
      <c r="M3874" s="117"/>
      <c r="N3874" s="94" t="str">
        <f t="shared" si="678"/>
        <v/>
      </c>
      <c r="O3874" s="87" t="str">
        <f>IF(N3874&lt;&gt;"",IF(J3874="CR",VLOOKUP(ROUND(N3874,0),'Cap. Corr. &amp; Prot.'!$J$4:$L$669,3,FALSE),VLOOKUP(ROUND(N3874,0),'Cap. Corr. &amp; Prot.'!$J$4:$K$669,2,FALSE)),"")</f>
        <v/>
      </c>
      <c r="P3874" s="95">
        <f t="shared" si="670"/>
        <v>0</v>
      </c>
      <c r="Q3874" s="96" t="str">
        <f>IFERROR(VLOOKUP(Y3874,'Constantes KG'!$B$7:$G$22,HLOOKUP(I3874,'Constantes KG'!$C$5:$G$6,2,FALSE),FALSE),"")</f>
        <v/>
      </c>
      <c r="R3874" s="97">
        <f t="shared" si="671"/>
        <v>0</v>
      </c>
      <c r="S3874" s="149">
        <f>IFERROR(VLOOKUP(J3874,Regulaciones!$B$3:$C$9,2,FALSE),0)</f>
        <v>0</v>
      </c>
      <c r="T3874" s="149">
        <f>S3874+IFERROR(VLOOKUP(A3874,$B$5:$T3873,19,FALSE),0)</f>
        <v>0</v>
      </c>
      <c r="U3874" s="94">
        <f t="shared" si="672"/>
        <v>0</v>
      </c>
      <c r="V3874" s="98">
        <f>U3874+IFERROR(VLOOKUP(A3874,$B$5:$V3873,21,FALSE),0)</f>
        <v>0</v>
      </c>
      <c r="W3874" s="99" t="str">
        <f>IF(Y3874&lt;&gt;"",AD3874&amp;"X"&amp;VLOOKUP(INT(N3874),'Cap. Corr. &amp; Prot.'!$J$4:$M$669,4,FALSE),"")</f>
        <v/>
      </c>
      <c r="X3874" s="100"/>
      <c r="Y3874" s="118"/>
      <c r="Z3874" s="102"/>
      <c r="AB3874" s="59" t="str">
        <f t="shared" si="673"/>
        <v/>
      </c>
      <c r="AC3874" s="59" t="str">
        <f t="shared" si="674"/>
        <v/>
      </c>
      <c r="AD3874" s="59" t="str">
        <f>IFERROR(VLOOKUP('Capacidad_&amp;_Regulación'!H3874,Regulaciones!$L$3:$M$7,2,FALSE),"")</f>
        <v/>
      </c>
      <c r="AE3874" s="74" t="str">
        <f t="shared" si="675"/>
        <v/>
      </c>
      <c r="AF3874" s="74" t="str">
        <f t="shared" si="676"/>
        <v/>
      </c>
      <c r="AG3874" s="74" t="str">
        <f t="shared" si="677"/>
        <v/>
      </c>
      <c r="AH3874" s="74">
        <f>IF(AD3874&lt;&gt;"",VLOOKUP($K$1,'Fact. Corr.'!$B$5:$G$7,HLOOKUP(H3874,'Fact. Corr.'!$C$4:$G$8,5,FALSE),FALSE),0)</f>
        <v>0</v>
      </c>
    </row>
    <row r="3875" spans="1:34" ht="20.100000000000001" hidden="1" customHeight="1" x14ac:dyDescent="0.2">
      <c r="A3875" s="109"/>
      <c r="B3875" s="119"/>
      <c r="C3875" s="111"/>
      <c r="D3875" s="112"/>
      <c r="E3875" s="107">
        <f t="shared" si="668"/>
        <v>0</v>
      </c>
      <c r="F3875" s="108">
        <f t="shared" si="669"/>
        <v>0</v>
      </c>
      <c r="G3875" s="114"/>
      <c r="H3875" s="113"/>
      <c r="I3875" s="114"/>
      <c r="J3875" s="115"/>
      <c r="K3875" s="89"/>
      <c r="L3875" s="116"/>
      <c r="M3875" s="117"/>
      <c r="N3875" s="94" t="str">
        <f t="shared" si="678"/>
        <v/>
      </c>
      <c r="O3875" s="87" t="str">
        <f>IF(N3875&lt;&gt;"",IF(J3875="CR",VLOOKUP(ROUND(N3875,0),'Cap. Corr. &amp; Prot.'!$J$4:$L$669,3,FALSE),VLOOKUP(ROUND(N3875,0),'Cap. Corr. &amp; Prot.'!$J$4:$K$669,2,FALSE)),"")</f>
        <v/>
      </c>
      <c r="P3875" s="95">
        <f t="shared" si="670"/>
        <v>0</v>
      </c>
      <c r="Q3875" s="96" t="str">
        <f>IFERROR(VLOOKUP(Y3875,'Constantes KG'!$B$7:$G$22,HLOOKUP(I3875,'Constantes KG'!$C$5:$G$6,2,FALSE),FALSE),"")</f>
        <v/>
      </c>
      <c r="R3875" s="97">
        <f t="shared" si="671"/>
        <v>0</v>
      </c>
      <c r="S3875" s="149">
        <f>IFERROR(VLOOKUP(J3875,Regulaciones!$B$3:$C$9,2,FALSE),0)</f>
        <v>0</v>
      </c>
      <c r="T3875" s="149">
        <f>S3875+IFERROR(VLOOKUP(A3875,$B$5:$T3874,19,FALSE),0)</f>
        <v>0</v>
      </c>
      <c r="U3875" s="94">
        <f t="shared" si="672"/>
        <v>0</v>
      </c>
      <c r="V3875" s="98">
        <f>U3875+IFERROR(VLOOKUP(A3875,$B$5:$V3874,21,FALSE),0)</f>
        <v>0</v>
      </c>
      <c r="W3875" s="99" t="str">
        <f>IF(Y3875&lt;&gt;"",AD3875&amp;"X"&amp;VLOOKUP(INT(N3875),'Cap. Corr. &amp; Prot.'!$J$4:$M$669,4,FALSE),"")</f>
        <v/>
      </c>
      <c r="X3875" s="100"/>
      <c r="Y3875" s="118"/>
      <c r="Z3875" s="102"/>
      <c r="AB3875" s="59" t="str">
        <f t="shared" si="673"/>
        <v/>
      </c>
      <c r="AC3875" s="59" t="str">
        <f t="shared" si="674"/>
        <v/>
      </c>
      <c r="AD3875" s="59" t="str">
        <f>IFERROR(VLOOKUP('Capacidad_&amp;_Regulación'!H3875,Regulaciones!$L$3:$M$7,2,FALSE),"")</f>
        <v/>
      </c>
      <c r="AE3875" s="74" t="str">
        <f t="shared" si="675"/>
        <v/>
      </c>
      <c r="AF3875" s="74" t="str">
        <f t="shared" si="676"/>
        <v/>
      </c>
      <c r="AG3875" s="74" t="str">
        <f t="shared" si="677"/>
        <v/>
      </c>
      <c r="AH3875" s="74">
        <f>IF(AD3875&lt;&gt;"",VLOOKUP($K$1,'Fact. Corr.'!$B$5:$G$7,HLOOKUP(H3875,'Fact. Corr.'!$C$4:$G$8,5,FALSE),FALSE),0)</f>
        <v>0</v>
      </c>
    </row>
    <row r="3876" spans="1:34" ht="20.100000000000001" hidden="1" customHeight="1" x14ac:dyDescent="0.2">
      <c r="A3876" s="109"/>
      <c r="B3876" s="119"/>
      <c r="C3876" s="111"/>
      <c r="D3876" s="112"/>
      <c r="E3876" s="107">
        <f t="shared" si="668"/>
        <v>0</v>
      </c>
      <c r="F3876" s="108">
        <f t="shared" si="669"/>
        <v>0</v>
      </c>
      <c r="G3876" s="114"/>
      <c r="H3876" s="113"/>
      <c r="I3876" s="114"/>
      <c r="J3876" s="115"/>
      <c r="K3876" s="89"/>
      <c r="L3876" s="116"/>
      <c r="M3876" s="117"/>
      <c r="N3876" s="94" t="str">
        <f t="shared" si="678"/>
        <v/>
      </c>
      <c r="O3876" s="87" t="str">
        <f>IF(N3876&lt;&gt;"",IF(J3876="CR",VLOOKUP(ROUND(N3876,0),'Cap. Corr. &amp; Prot.'!$J$4:$L$669,3,FALSE),VLOOKUP(ROUND(N3876,0),'Cap. Corr. &amp; Prot.'!$J$4:$K$669,2,FALSE)),"")</f>
        <v/>
      </c>
      <c r="P3876" s="95">
        <f t="shared" si="670"/>
        <v>0</v>
      </c>
      <c r="Q3876" s="96" t="str">
        <f>IFERROR(VLOOKUP(Y3876,'Constantes KG'!$B$7:$G$22,HLOOKUP(I3876,'Constantes KG'!$C$5:$G$6,2,FALSE),FALSE),"")</f>
        <v/>
      </c>
      <c r="R3876" s="97">
        <f t="shared" si="671"/>
        <v>0</v>
      </c>
      <c r="S3876" s="149">
        <f>IFERROR(VLOOKUP(J3876,Regulaciones!$B$3:$C$9,2,FALSE),0)</f>
        <v>0</v>
      </c>
      <c r="T3876" s="149">
        <f>S3876+IFERROR(VLOOKUP(A3876,$B$5:$T3875,19,FALSE),0)</f>
        <v>0</v>
      </c>
      <c r="U3876" s="94">
        <f t="shared" si="672"/>
        <v>0</v>
      </c>
      <c r="V3876" s="98">
        <f>U3876+IFERROR(VLOOKUP(A3876,$B$5:$V3875,21,FALSE),0)</f>
        <v>0</v>
      </c>
      <c r="W3876" s="99" t="str">
        <f>IF(Y3876&lt;&gt;"",AD3876&amp;"X"&amp;VLOOKUP(INT(N3876),'Cap. Corr. &amp; Prot.'!$J$4:$M$669,4,FALSE),"")</f>
        <v/>
      </c>
      <c r="X3876" s="100"/>
      <c r="Y3876" s="118"/>
      <c r="Z3876" s="102"/>
      <c r="AB3876" s="59" t="str">
        <f t="shared" si="673"/>
        <v/>
      </c>
      <c r="AC3876" s="59" t="str">
        <f t="shared" si="674"/>
        <v/>
      </c>
      <c r="AD3876" s="59" t="str">
        <f>IFERROR(VLOOKUP('Capacidad_&amp;_Regulación'!H3876,Regulaciones!$L$3:$M$7,2,FALSE),"")</f>
        <v/>
      </c>
      <c r="AE3876" s="74" t="str">
        <f t="shared" si="675"/>
        <v/>
      </c>
      <c r="AF3876" s="74" t="str">
        <f t="shared" si="676"/>
        <v/>
      </c>
      <c r="AG3876" s="74" t="str">
        <f t="shared" si="677"/>
        <v/>
      </c>
      <c r="AH3876" s="74">
        <f>IF(AD3876&lt;&gt;"",VLOOKUP($K$1,'Fact. Corr.'!$B$5:$G$7,HLOOKUP(H3876,'Fact. Corr.'!$C$4:$G$8,5,FALSE),FALSE),0)</f>
        <v>0</v>
      </c>
    </row>
    <row r="3877" spans="1:34" ht="20.100000000000001" hidden="1" customHeight="1" x14ac:dyDescent="0.2">
      <c r="A3877" s="109"/>
      <c r="B3877" s="119"/>
      <c r="C3877" s="111"/>
      <c r="D3877" s="112"/>
      <c r="E3877" s="107">
        <f t="shared" si="668"/>
        <v>0</v>
      </c>
      <c r="F3877" s="108">
        <f t="shared" si="669"/>
        <v>0</v>
      </c>
      <c r="G3877" s="114"/>
      <c r="H3877" s="113"/>
      <c r="I3877" s="114"/>
      <c r="J3877" s="115"/>
      <c r="K3877" s="89"/>
      <c r="L3877" s="116"/>
      <c r="M3877" s="117"/>
      <c r="N3877" s="94" t="str">
        <f t="shared" si="678"/>
        <v/>
      </c>
      <c r="O3877" s="87" t="str">
        <f>IF(N3877&lt;&gt;"",IF(J3877="CR",VLOOKUP(ROUND(N3877,0),'Cap. Corr. &amp; Prot.'!$J$4:$L$669,3,FALSE),VLOOKUP(ROUND(N3877,0),'Cap. Corr. &amp; Prot.'!$J$4:$K$669,2,FALSE)),"")</f>
        <v/>
      </c>
      <c r="P3877" s="95">
        <f t="shared" si="670"/>
        <v>0</v>
      </c>
      <c r="Q3877" s="96" t="str">
        <f>IFERROR(VLOOKUP(Y3877,'Constantes KG'!$B$7:$G$22,HLOOKUP(I3877,'Constantes KG'!$C$5:$G$6,2,FALSE),FALSE),"")</f>
        <v/>
      </c>
      <c r="R3877" s="97">
        <f t="shared" si="671"/>
        <v>0</v>
      </c>
      <c r="S3877" s="149">
        <f>IFERROR(VLOOKUP(J3877,Regulaciones!$B$3:$C$9,2,FALSE),0)</f>
        <v>0</v>
      </c>
      <c r="T3877" s="149">
        <f>S3877+IFERROR(VLOOKUP(A3877,$B$5:$T3876,19,FALSE),0)</f>
        <v>0</v>
      </c>
      <c r="U3877" s="94">
        <f t="shared" si="672"/>
        <v>0</v>
      </c>
      <c r="V3877" s="98">
        <f>U3877+IFERROR(VLOOKUP(A3877,$B$5:$V3876,21,FALSE),0)</f>
        <v>0</v>
      </c>
      <c r="W3877" s="99" t="str">
        <f>IF(Y3877&lt;&gt;"",AD3877&amp;"X"&amp;VLOOKUP(INT(N3877),'Cap. Corr. &amp; Prot.'!$J$4:$M$669,4,FALSE),"")</f>
        <v/>
      </c>
      <c r="X3877" s="100"/>
      <c r="Y3877" s="118"/>
      <c r="Z3877" s="102"/>
      <c r="AB3877" s="59" t="str">
        <f t="shared" si="673"/>
        <v/>
      </c>
      <c r="AC3877" s="59" t="str">
        <f t="shared" si="674"/>
        <v/>
      </c>
      <c r="AD3877" s="59" t="str">
        <f>IFERROR(VLOOKUP('Capacidad_&amp;_Regulación'!H3877,Regulaciones!$L$3:$M$7,2,FALSE),"")</f>
        <v/>
      </c>
      <c r="AE3877" s="74" t="str">
        <f t="shared" si="675"/>
        <v/>
      </c>
      <c r="AF3877" s="74" t="str">
        <f t="shared" si="676"/>
        <v/>
      </c>
      <c r="AG3877" s="74" t="str">
        <f t="shared" si="677"/>
        <v/>
      </c>
      <c r="AH3877" s="74">
        <f>IF(AD3877&lt;&gt;"",VLOOKUP($K$1,'Fact. Corr.'!$B$5:$G$7,HLOOKUP(H3877,'Fact. Corr.'!$C$4:$G$8,5,FALSE),FALSE),0)</f>
        <v>0</v>
      </c>
    </row>
    <row r="3878" spans="1:34" ht="20.100000000000001" hidden="1" customHeight="1" x14ac:dyDescent="0.2">
      <c r="A3878" s="109"/>
      <c r="B3878" s="119"/>
      <c r="C3878" s="111"/>
      <c r="D3878" s="112"/>
      <c r="E3878" s="107">
        <f t="shared" si="668"/>
        <v>0</v>
      </c>
      <c r="F3878" s="108">
        <f t="shared" si="669"/>
        <v>0</v>
      </c>
      <c r="G3878" s="114"/>
      <c r="H3878" s="113"/>
      <c r="I3878" s="114"/>
      <c r="J3878" s="115"/>
      <c r="K3878" s="89"/>
      <c r="L3878" s="116"/>
      <c r="M3878" s="117"/>
      <c r="N3878" s="94" t="str">
        <f t="shared" si="678"/>
        <v/>
      </c>
      <c r="O3878" s="87" t="str">
        <f>IF(N3878&lt;&gt;"",IF(J3878="CR",VLOOKUP(ROUND(N3878,0),'Cap. Corr. &amp; Prot.'!$J$4:$L$669,3,FALSE),VLOOKUP(ROUND(N3878,0),'Cap. Corr. &amp; Prot.'!$J$4:$K$669,2,FALSE)),"")</f>
        <v/>
      </c>
      <c r="P3878" s="95">
        <f t="shared" si="670"/>
        <v>0</v>
      </c>
      <c r="Q3878" s="96" t="str">
        <f>IFERROR(VLOOKUP(Y3878,'Constantes KG'!$B$7:$G$22,HLOOKUP(I3878,'Constantes KG'!$C$5:$G$6,2,FALSE),FALSE),"")</f>
        <v/>
      </c>
      <c r="R3878" s="97">
        <f t="shared" si="671"/>
        <v>0</v>
      </c>
      <c r="S3878" s="149">
        <f>IFERROR(VLOOKUP(J3878,Regulaciones!$B$3:$C$9,2,FALSE),0)</f>
        <v>0</v>
      </c>
      <c r="T3878" s="149">
        <f>S3878+IFERROR(VLOOKUP(A3878,$B$5:$T3877,19,FALSE),0)</f>
        <v>0</v>
      </c>
      <c r="U3878" s="94">
        <f t="shared" si="672"/>
        <v>0</v>
      </c>
      <c r="V3878" s="98">
        <f>U3878+IFERROR(VLOOKUP(A3878,$B$5:$V3877,21,FALSE),0)</f>
        <v>0</v>
      </c>
      <c r="W3878" s="99" t="str">
        <f>IF(Y3878&lt;&gt;"",AD3878&amp;"X"&amp;VLOOKUP(INT(N3878),'Cap. Corr. &amp; Prot.'!$J$4:$M$669,4,FALSE),"")</f>
        <v/>
      </c>
      <c r="X3878" s="100"/>
      <c r="Y3878" s="118"/>
      <c r="Z3878" s="102"/>
      <c r="AB3878" s="59" t="str">
        <f t="shared" si="673"/>
        <v/>
      </c>
      <c r="AC3878" s="59" t="str">
        <f t="shared" si="674"/>
        <v/>
      </c>
      <c r="AD3878" s="59" t="str">
        <f>IFERROR(VLOOKUP('Capacidad_&amp;_Regulación'!H3878,Regulaciones!$L$3:$M$7,2,FALSE),"")</f>
        <v/>
      </c>
      <c r="AE3878" s="74" t="str">
        <f t="shared" si="675"/>
        <v/>
      </c>
      <c r="AF3878" s="74" t="str">
        <f t="shared" si="676"/>
        <v/>
      </c>
      <c r="AG3878" s="74" t="str">
        <f t="shared" si="677"/>
        <v/>
      </c>
      <c r="AH3878" s="74">
        <f>IF(AD3878&lt;&gt;"",VLOOKUP($K$1,'Fact. Corr.'!$B$5:$G$7,HLOOKUP(H3878,'Fact. Corr.'!$C$4:$G$8,5,FALSE),FALSE),0)</f>
        <v>0</v>
      </c>
    </row>
    <row r="3879" spans="1:34" ht="20.100000000000001" hidden="1" customHeight="1" x14ac:dyDescent="0.2">
      <c r="A3879" s="109"/>
      <c r="B3879" s="119"/>
      <c r="C3879" s="111"/>
      <c r="D3879" s="112"/>
      <c r="E3879" s="107">
        <f t="shared" si="668"/>
        <v>0</v>
      </c>
      <c r="F3879" s="108">
        <f t="shared" si="669"/>
        <v>0</v>
      </c>
      <c r="G3879" s="114"/>
      <c r="H3879" s="113"/>
      <c r="I3879" s="114"/>
      <c r="J3879" s="115"/>
      <c r="K3879" s="89"/>
      <c r="L3879" s="116"/>
      <c r="M3879" s="117"/>
      <c r="N3879" s="94" t="str">
        <f t="shared" si="678"/>
        <v/>
      </c>
      <c r="O3879" s="87" t="str">
        <f>IF(N3879&lt;&gt;"",IF(J3879="CR",VLOOKUP(ROUND(N3879,0),'Cap. Corr. &amp; Prot.'!$J$4:$L$669,3,FALSE),VLOOKUP(ROUND(N3879,0),'Cap. Corr. &amp; Prot.'!$J$4:$K$669,2,FALSE)),"")</f>
        <v/>
      </c>
      <c r="P3879" s="95">
        <f t="shared" si="670"/>
        <v>0</v>
      </c>
      <c r="Q3879" s="96" t="str">
        <f>IFERROR(VLOOKUP(Y3879,'Constantes KG'!$B$7:$G$22,HLOOKUP(I3879,'Constantes KG'!$C$5:$G$6,2,FALSE),FALSE),"")</f>
        <v/>
      </c>
      <c r="R3879" s="97">
        <f t="shared" si="671"/>
        <v>0</v>
      </c>
      <c r="S3879" s="149">
        <f>IFERROR(VLOOKUP(J3879,Regulaciones!$B$3:$C$9,2,FALSE),0)</f>
        <v>0</v>
      </c>
      <c r="T3879" s="149">
        <f>S3879+IFERROR(VLOOKUP(A3879,$B$5:$T3878,19,FALSE),0)</f>
        <v>0</v>
      </c>
      <c r="U3879" s="94">
        <f t="shared" si="672"/>
        <v>0</v>
      </c>
      <c r="V3879" s="98">
        <f>U3879+IFERROR(VLOOKUP(A3879,$B$5:$V3878,21,FALSE),0)</f>
        <v>0</v>
      </c>
      <c r="W3879" s="99" t="str">
        <f>IF(Y3879&lt;&gt;"",AD3879&amp;"X"&amp;VLOOKUP(INT(N3879),'Cap. Corr. &amp; Prot.'!$J$4:$M$669,4,FALSE),"")</f>
        <v/>
      </c>
      <c r="X3879" s="100"/>
      <c r="Y3879" s="118"/>
      <c r="Z3879" s="102"/>
      <c r="AB3879" s="59" t="str">
        <f t="shared" si="673"/>
        <v/>
      </c>
      <c r="AC3879" s="59" t="str">
        <f t="shared" si="674"/>
        <v/>
      </c>
      <c r="AD3879" s="59" t="str">
        <f>IFERROR(VLOOKUP('Capacidad_&amp;_Regulación'!H3879,Regulaciones!$L$3:$M$7,2,FALSE),"")</f>
        <v/>
      </c>
      <c r="AE3879" s="74" t="str">
        <f t="shared" si="675"/>
        <v/>
      </c>
      <c r="AF3879" s="74" t="str">
        <f t="shared" si="676"/>
        <v/>
      </c>
      <c r="AG3879" s="74" t="str">
        <f t="shared" si="677"/>
        <v/>
      </c>
      <c r="AH3879" s="74">
        <f>IF(AD3879&lt;&gt;"",VLOOKUP($K$1,'Fact. Corr.'!$B$5:$G$7,HLOOKUP(H3879,'Fact. Corr.'!$C$4:$G$8,5,FALSE),FALSE),0)</f>
        <v>0</v>
      </c>
    </row>
    <row r="3880" spans="1:34" ht="20.100000000000001" hidden="1" customHeight="1" x14ac:dyDescent="0.2">
      <c r="A3880" s="109"/>
      <c r="B3880" s="119"/>
      <c r="C3880" s="111"/>
      <c r="D3880" s="112"/>
      <c r="E3880" s="107">
        <f t="shared" si="668"/>
        <v>0</v>
      </c>
      <c r="F3880" s="108">
        <f t="shared" si="669"/>
        <v>0</v>
      </c>
      <c r="G3880" s="114"/>
      <c r="H3880" s="113"/>
      <c r="I3880" s="114"/>
      <c r="J3880" s="115"/>
      <c r="K3880" s="89"/>
      <c r="L3880" s="116"/>
      <c r="M3880" s="117"/>
      <c r="N3880" s="94" t="str">
        <f t="shared" si="678"/>
        <v/>
      </c>
      <c r="O3880" s="87" t="str">
        <f>IF(N3880&lt;&gt;"",IF(J3880="CR",VLOOKUP(ROUND(N3880,0),'Cap. Corr. &amp; Prot.'!$J$4:$L$669,3,FALSE),VLOOKUP(ROUND(N3880,0),'Cap. Corr. &amp; Prot.'!$J$4:$K$669,2,FALSE)),"")</f>
        <v/>
      </c>
      <c r="P3880" s="95">
        <f t="shared" si="670"/>
        <v>0</v>
      </c>
      <c r="Q3880" s="96" t="str">
        <f>IFERROR(VLOOKUP(Y3880,'Constantes KG'!$B$7:$G$22,HLOOKUP(I3880,'Constantes KG'!$C$5:$G$6,2,FALSE),FALSE),"")</f>
        <v/>
      </c>
      <c r="R3880" s="97">
        <f t="shared" si="671"/>
        <v>0</v>
      </c>
      <c r="S3880" s="149">
        <f>IFERROR(VLOOKUP(J3880,Regulaciones!$B$3:$C$9,2,FALSE),0)</f>
        <v>0</v>
      </c>
      <c r="T3880" s="149">
        <f>S3880+IFERROR(VLOOKUP(A3880,$B$5:$T3879,19,FALSE),0)</f>
        <v>0</v>
      </c>
      <c r="U3880" s="94">
        <f t="shared" si="672"/>
        <v>0</v>
      </c>
      <c r="V3880" s="98">
        <f>U3880+IFERROR(VLOOKUP(A3880,$B$5:$V3879,21,FALSE),0)</f>
        <v>0</v>
      </c>
      <c r="W3880" s="99" t="str">
        <f>IF(Y3880&lt;&gt;"",AD3880&amp;"X"&amp;VLOOKUP(INT(N3880),'Cap. Corr. &amp; Prot.'!$J$4:$M$669,4,FALSE),"")</f>
        <v/>
      </c>
      <c r="X3880" s="100"/>
      <c r="Y3880" s="118"/>
      <c r="Z3880" s="102"/>
      <c r="AB3880" s="59" t="str">
        <f t="shared" si="673"/>
        <v/>
      </c>
      <c r="AC3880" s="59" t="str">
        <f t="shared" si="674"/>
        <v/>
      </c>
      <c r="AD3880" s="59" t="str">
        <f>IFERROR(VLOOKUP('Capacidad_&amp;_Regulación'!H3880,Regulaciones!$L$3:$M$7,2,FALSE),"")</f>
        <v/>
      </c>
      <c r="AE3880" s="74" t="str">
        <f t="shared" si="675"/>
        <v/>
      </c>
      <c r="AF3880" s="74" t="str">
        <f t="shared" si="676"/>
        <v/>
      </c>
      <c r="AG3880" s="74" t="str">
        <f t="shared" si="677"/>
        <v/>
      </c>
      <c r="AH3880" s="74">
        <f>IF(AD3880&lt;&gt;"",VLOOKUP($K$1,'Fact. Corr.'!$B$5:$G$7,HLOOKUP(H3880,'Fact. Corr.'!$C$4:$G$8,5,FALSE),FALSE),0)</f>
        <v>0</v>
      </c>
    </row>
    <row r="3881" spans="1:34" ht="20.100000000000001" hidden="1" customHeight="1" x14ac:dyDescent="0.2">
      <c r="A3881" s="109"/>
      <c r="B3881" s="119"/>
      <c r="C3881" s="111"/>
      <c r="D3881" s="112"/>
      <c r="E3881" s="107">
        <f t="shared" si="668"/>
        <v>0</v>
      </c>
      <c r="F3881" s="108">
        <f t="shared" si="669"/>
        <v>0</v>
      </c>
      <c r="G3881" s="114"/>
      <c r="H3881" s="113"/>
      <c r="I3881" s="114"/>
      <c r="J3881" s="115"/>
      <c r="K3881" s="89"/>
      <c r="L3881" s="116"/>
      <c r="M3881" s="117"/>
      <c r="N3881" s="94" t="str">
        <f t="shared" si="678"/>
        <v/>
      </c>
      <c r="O3881" s="87" t="str">
        <f>IF(N3881&lt;&gt;"",IF(J3881="CR",VLOOKUP(ROUND(N3881,0),'Cap. Corr. &amp; Prot.'!$J$4:$L$669,3,FALSE),VLOOKUP(ROUND(N3881,0),'Cap. Corr. &amp; Prot.'!$J$4:$K$669,2,FALSE)),"")</f>
        <v/>
      </c>
      <c r="P3881" s="95">
        <f t="shared" si="670"/>
        <v>0</v>
      </c>
      <c r="Q3881" s="96" t="str">
        <f>IFERROR(VLOOKUP(Y3881,'Constantes KG'!$B$7:$G$22,HLOOKUP(I3881,'Constantes KG'!$C$5:$G$6,2,FALSE),FALSE),"")</f>
        <v/>
      </c>
      <c r="R3881" s="97">
        <f t="shared" si="671"/>
        <v>0</v>
      </c>
      <c r="S3881" s="149">
        <f>IFERROR(VLOOKUP(J3881,Regulaciones!$B$3:$C$9,2,FALSE),0)</f>
        <v>0</v>
      </c>
      <c r="T3881" s="149">
        <f>S3881+IFERROR(VLOOKUP(A3881,$B$5:$T3880,19,FALSE),0)</f>
        <v>0</v>
      </c>
      <c r="U3881" s="94">
        <f t="shared" si="672"/>
        <v>0</v>
      </c>
      <c r="V3881" s="98">
        <f>U3881+IFERROR(VLOOKUP(A3881,$B$5:$V3880,21,FALSE),0)</f>
        <v>0</v>
      </c>
      <c r="W3881" s="99" t="str">
        <f>IF(Y3881&lt;&gt;"",AD3881&amp;"X"&amp;VLOOKUP(INT(N3881),'Cap. Corr. &amp; Prot.'!$J$4:$M$669,4,FALSE),"")</f>
        <v/>
      </c>
      <c r="X3881" s="100"/>
      <c r="Y3881" s="118"/>
      <c r="Z3881" s="102"/>
      <c r="AB3881" s="59" t="str">
        <f t="shared" si="673"/>
        <v/>
      </c>
      <c r="AC3881" s="59" t="str">
        <f t="shared" si="674"/>
        <v/>
      </c>
      <c r="AD3881" s="59" t="str">
        <f>IFERROR(VLOOKUP('Capacidad_&amp;_Regulación'!H3881,Regulaciones!$L$3:$M$7,2,FALSE),"")</f>
        <v/>
      </c>
      <c r="AE3881" s="74" t="str">
        <f t="shared" si="675"/>
        <v/>
      </c>
      <c r="AF3881" s="74" t="str">
        <f t="shared" si="676"/>
        <v/>
      </c>
      <c r="AG3881" s="74" t="str">
        <f t="shared" si="677"/>
        <v/>
      </c>
      <c r="AH3881" s="74">
        <f>IF(AD3881&lt;&gt;"",VLOOKUP($K$1,'Fact. Corr.'!$B$5:$G$7,HLOOKUP(H3881,'Fact. Corr.'!$C$4:$G$8,5,FALSE),FALSE),0)</f>
        <v>0</v>
      </c>
    </row>
    <row r="3882" spans="1:34" ht="20.100000000000001" hidden="1" customHeight="1" x14ac:dyDescent="0.2">
      <c r="A3882" s="109"/>
      <c r="B3882" s="119"/>
      <c r="C3882" s="111"/>
      <c r="D3882" s="112"/>
      <c r="E3882" s="107">
        <f t="shared" si="668"/>
        <v>0</v>
      </c>
      <c r="F3882" s="108">
        <f t="shared" si="669"/>
        <v>0</v>
      </c>
      <c r="G3882" s="114"/>
      <c r="H3882" s="113"/>
      <c r="I3882" s="114"/>
      <c r="J3882" s="115"/>
      <c r="K3882" s="89"/>
      <c r="L3882" s="116"/>
      <c r="M3882" s="117"/>
      <c r="N3882" s="94" t="str">
        <f t="shared" si="678"/>
        <v/>
      </c>
      <c r="O3882" s="87" t="str">
        <f>IF(N3882&lt;&gt;"",IF(J3882="CR",VLOOKUP(ROUND(N3882,0),'Cap. Corr. &amp; Prot.'!$J$4:$L$669,3,FALSE),VLOOKUP(ROUND(N3882,0),'Cap. Corr. &amp; Prot.'!$J$4:$K$669,2,FALSE)),"")</f>
        <v/>
      </c>
      <c r="P3882" s="95">
        <f t="shared" si="670"/>
        <v>0</v>
      </c>
      <c r="Q3882" s="96" t="str">
        <f>IFERROR(VLOOKUP(Y3882,'Constantes KG'!$B$7:$G$22,HLOOKUP(I3882,'Constantes KG'!$C$5:$G$6,2,FALSE),FALSE),"")</f>
        <v/>
      </c>
      <c r="R3882" s="97">
        <f t="shared" si="671"/>
        <v>0</v>
      </c>
      <c r="S3882" s="149">
        <f>IFERROR(VLOOKUP(J3882,Regulaciones!$B$3:$C$9,2,FALSE),0)</f>
        <v>0</v>
      </c>
      <c r="T3882" s="149">
        <f>S3882+IFERROR(VLOOKUP(A3882,$B$5:$T3881,19,FALSE),0)</f>
        <v>0</v>
      </c>
      <c r="U3882" s="94">
        <f t="shared" si="672"/>
        <v>0</v>
      </c>
      <c r="V3882" s="98">
        <f>U3882+IFERROR(VLOOKUP(A3882,$B$5:$V3881,21,FALSE),0)</f>
        <v>0</v>
      </c>
      <c r="W3882" s="99" t="str">
        <f>IF(Y3882&lt;&gt;"",AD3882&amp;"X"&amp;VLOOKUP(INT(N3882),'Cap. Corr. &amp; Prot.'!$J$4:$M$669,4,FALSE),"")</f>
        <v/>
      </c>
      <c r="X3882" s="100"/>
      <c r="Y3882" s="118"/>
      <c r="Z3882" s="102"/>
      <c r="AB3882" s="59" t="str">
        <f t="shared" si="673"/>
        <v/>
      </c>
      <c r="AC3882" s="59" t="str">
        <f t="shared" si="674"/>
        <v/>
      </c>
      <c r="AD3882" s="59" t="str">
        <f>IFERROR(VLOOKUP('Capacidad_&amp;_Regulación'!H3882,Regulaciones!$L$3:$M$7,2,FALSE),"")</f>
        <v/>
      </c>
      <c r="AE3882" s="74" t="str">
        <f t="shared" si="675"/>
        <v/>
      </c>
      <c r="AF3882" s="74" t="str">
        <f t="shared" si="676"/>
        <v/>
      </c>
      <c r="AG3882" s="74" t="str">
        <f t="shared" si="677"/>
        <v/>
      </c>
      <c r="AH3882" s="74">
        <f>IF(AD3882&lt;&gt;"",VLOOKUP($K$1,'Fact. Corr.'!$B$5:$G$7,HLOOKUP(H3882,'Fact. Corr.'!$C$4:$G$8,5,FALSE),FALSE),0)</f>
        <v>0</v>
      </c>
    </row>
    <row r="3883" spans="1:34" ht="20.100000000000001" hidden="1" customHeight="1" x14ac:dyDescent="0.2">
      <c r="A3883" s="109"/>
      <c r="B3883" s="119"/>
      <c r="C3883" s="111"/>
      <c r="D3883" s="112"/>
      <c r="E3883" s="107">
        <f t="shared" si="668"/>
        <v>0</v>
      </c>
      <c r="F3883" s="108">
        <f t="shared" si="669"/>
        <v>0</v>
      </c>
      <c r="G3883" s="114"/>
      <c r="H3883" s="113"/>
      <c r="I3883" s="114"/>
      <c r="J3883" s="115"/>
      <c r="K3883" s="89"/>
      <c r="L3883" s="116"/>
      <c r="M3883" s="117"/>
      <c r="N3883" s="94" t="str">
        <f t="shared" si="678"/>
        <v/>
      </c>
      <c r="O3883" s="87" t="str">
        <f>IF(N3883&lt;&gt;"",IF(J3883="CR",VLOOKUP(ROUND(N3883,0),'Cap. Corr. &amp; Prot.'!$J$4:$L$669,3,FALSE),VLOOKUP(ROUND(N3883,0),'Cap. Corr. &amp; Prot.'!$J$4:$K$669,2,FALSE)),"")</f>
        <v/>
      </c>
      <c r="P3883" s="95">
        <f t="shared" si="670"/>
        <v>0</v>
      </c>
      <c r="Q3883" s="96" t="str">
        <f>IFERROR(VLOOKUP(Y3883,'Constantes KG'!$B$7:$G$22,HLOOKUP(I3883,'Constantes KG'!$C$5:$G$6,2,FALSE),FALSE),"")</f>
        <v/>
      </c>
      <c r="R3883" s="97">
        <f t="shared" si="671"/>
        <v>0</v>
      </c>
      <c r="S3883" s="149">
        <f>IFERROR(VLOOKUP(J3883,Regulaciones!$B$3:$C$9,2,FALSE),0)</f>
        <v>0</v>
      </c>
      <c r="T3883" s="149">
        <f>S3883+IFERROR(VLOOKUP(A3883,$B$5:$T3882,19,FALSE),0)</f>
        <v>0</v>
      </c>
      <c r="U3883" s="94">
        <f t="shared" si="672"/>
        <v>0</v>
      </c>
      <c r="V3883" s="98">
        <f>U3883+IFERROR(VLOOKUP(A3883,$B$5:$V3882,21,FALSE),0)</f>
        <v>0</v>
      </c>
      <c r="W3883" s="99" t="str">
        <f>IF(Y3883&lt;&gt;"",AD3883&amp;"X"&amp;VLOOKUP(INT(N3883),'Cap. Corr. &amp; Prot.'!$J$4:$M$669,4,FALSE),"")</f>
        <v/>
      </c>
      <c r="X3883" s="100"/>
      <c r="Y3883" s="118"/>
      <c r="Z3883" s="102"/>
      <c r="AB3883" s="59" t="str">
        <f t="shared" si="673"/>
        <v/>
      </c>
      <c r="AC3883" s="59" t="str">
        <f t="shared" si="674"/>
        <v/>
      </c>
      <c r="AD3883" s="59" t="str">
        <f>IFERROR(VLOOKUP('Capacidad_&amp;_Regulación'!H3883,Regulaciones!$L$3:$M$7,2,FALSE),"")</f>
        <v/>
      </c>
      <c r="AE3883" s="74" t="str">
        <f t="shared" si="675"/>
        <v/>
      </c>
      <c r="AF3883" s="74" t="str">
        <f t="shared" si="676"/>
        <v/>
      </c>
      <c r="AG3883" s="74" t="str">
        <f t="shared" si="677"/>
        <v/>
      </c>
      <c r="AH3883" s="74">
        <f>IF(AD3883&lt;&gt;"",VLOOKUP($K$1,'Fact. Corr.'!$B$5:$G$7,HLOOKUP(H3883,'Fact. Corr.'!$C$4:$G$8,5,FALSE),FALSE),0)</f>
        <v>0</v>
      </c>
    </row>
    <row r="3884" spans="1:34" ht="20.100000000000001" hidden="1" customHeight="1" x14ac:dyDescent="0.2">
      <c r="A3884" s="109"/>
      <c r="B3884" s="119"/>
      <c r="C3884" s="111"/>
      <c r="D3884" s="112"/>
      <c r="E3884" s="107">
        <f t="shared" si="668"/>
        <v>0</v>
      </c>
      <c r="F3884" s="108">
        <f t="shared" si="669"/>
        <v>0</v>
      </c>
      <c r="G3884" s="114"/>
      <c r="H3884" s="113"/>
      <c r="I3884" s="114"/>
      <c r="J3884" s="115"/>
      <c r="K3884" s="89"/>
      <c r="L3884" s="116"/>
      <c r="M3884" s="117"/>
      <c r="N3884" s="94" t="str">
        <f t="shared" si="678"/>
        <v/>
      </c>
      <c r="O3884" s="87" t="str">
        <f>IF(N3884&lt;&gt;"",IF(J3884="CR",VLOOKUP(ROUND(N3884,0),'Cap. Corr. &amp; Prot.'!$J$4:$L$669,3,FALSE),VLOOKUP(ROUND(N3884,0),'Cap. Corr. &amp; Prot.'!$J$4:$K$669,2,FALSE)),"")</f>
        <v/>
      </c>
      <c r="P3884" s="95">
        <f t="shared" si="670"/>
        <v>0</v>
      </c>
      <c r="Q3884" s="96" t="str">
        <f>IFERROR(VLOOKUP(Y3884,'Constantes KG'!$B$7:$G$22,HLOOKUP(I3884,'Constantes KG'!$C$5:$G$6,2,FALSE),FALSE),"")</f>
        <v/>
      </c>
      <c r="R3884" s="97">
        <f t="shared" si="671"/>
        <v>0</v>
      </c>
      <c r="S3884" s="149">
        <f>IFERROR(VLOOKUP(J3884,Regulaciones!$B$3:$C$9,2,FALSE),0)</f>
        <v>0</v>
      </c>
      <c r="T3884" s="149">
        <f>S3884+IFERROR(VLOOKUP(A3884,$B$5:$T3883,19,FALSE),0)</f>
        <v>0</v>
      </c>
      <c r="U3884" s="94">
        <f t="shared" si="672"/>
        <v>0</v>
      </c>
      <c r="V3884" s="98">
        <f>U3884+IFERROR(VLOOKUP(A3884,$B$5:$V3883,21,FALSE),0)</f>
        <v>0</v>
      </c>
      <c r="W3884" s="99" t="str">
        <f>IF(Y3884&lt;&gt;"",AD3884&amp;"X"&amp;VLOOKUP(INT(N3884),'Cap. Corr. &amp; Prot.'!$J$4:$M$669,4,FALSE),"")</f>
        <v/>
      </c>
      <c r="X3884" s="100"/>
      <c r="Y3884" s="118"/>
      <c r="Z3884" s="102"/>
      <c r="AB3884" s="59" t="str">
        <f t="shared" si="673"/>
        <v/>
      </c>
      <c r="AC3884" s="59" t="str">
        <f t="shared" si="674"/>
        <v/>
      </c>
      <c r="AD3884" s="59" t="str">
        <f>IFERROR(VLOOKUP('Capacidad_&amp;_Regulación'!H3884,Regulaciones!$L$3:$M$7,2,FALSE),"")</f>
        <v/>
      </c>
      <c r="AE3884" s="74" t="str">
        <f t="shared" si="675"/>
        <v/>
      </c>
      <c r="AF3884" s="74" t="str">
        <f t="shared" si="676"/>
        <v/>
      </c>
      <c r="AG3884" s="74" t="str">
        <f t="shared" si="677"/>
        <v/>
      </c>
      <c r="AH3884" s="74">
        <f>IF(AD3884&lt;&gt;"",VLOOKUP($K$1,'Fact. Corr.'!$B$5:$G$7,HLOOKUP(H3884,'Fact. Corr.'!$C$4:$G$8,5,FALSE),FALSE),0)</f>
        <v>0</v>
      </c>
    </row>
    <row r="3885" spans="1:34" ht="20.100000000000001" hidden="1" customHeight="1" x14ac:dyDescent="0.2">
      <c r="A3885" s="109"/>
      <c r="B3885" s="119"/>
      <c r="C3885" s="111"/>
      <c r="D3885" s="112"/>
      <c r="E3885" s="107">
        <f t="shared" si="668"/>
        <v>0</v>
      </c>
      <c r="F3885" s="108">
        <f t="shared" si="669"/>
        <v>0</v>
      </c>
      <c r="G3885" s="114"/>
      <c r="H3885" s="113"/>
      <c r="I3885" s="114"/>
      <c r="J3885" s="115"/>
      <c r="K3885" s="89"/>
      <c r="L3885" s="116"/>
      <c r="M3885" s="117"/>
      <c r="N3885" s="94" t="str">
        <f t="shared" si="678"/>
        <v/>
      </c>
      <c r="O3885" s="87" t="str">
        <f>IF(N3885&lt;&gt;"",IF(J3885="CR",VLOOKUP(ROUND(N3885,0),'Cap. Corr. &amp; Prot.'!$J$4:$L$669,3,FALSE),VLOOKUP(ROUND(N3885,0),'Cap. Corr. &amp; Prot.'!$J$4:$K$669,2,FALSE)),"")</f>
        <v/>
      </c>
      <c r="P3885" s="95">
        <f t="shared" si="670"/>
        <v>0</v>
      </c>
      <c r="Q3885" s="96" t="str">
        <f>IFERROR(VLOOKUP(Y3885,'Constantes KG'!$B$7:$G$22,HLOOKUP(I3885,'Constantes KG'!$C$5:$G$6,2,FALSE),FALSE),"")</f>
        <v/>
      </c>
      <c r="R3885" s="97">
        <f t="shared" si="671"/>
        <v>0</v>
      </c>
      <c r="S3885" s="149">
        <f>IFERROR(VLOOKUP(J3885,Regulaciones!$B$3:$C$9,2,FALSE),0)</f>
        <v>0</v>
      </c>
      <c r="T3885" s="149">
        <f>S3885+IFERROR(VLOOKUP(A3885,$B$5:$T3884,19,FALSE),0)</f>
        <v>0</v>
      </c>
      <c r="U3885" s="94">
        <f t="shared" si="672"/>
        <v>0</v>
      </c>
      <c r="V3885" s="98">
        <f>U3885+IFERROR(VLOOKUP(A3885,$B$5:$V3884,21,FALSE),0)</f>
        <v>0</v>
      </c>
      <c r="W3885" s="99" t="str">
        <f>IF(Y3885&lt;&gt;"",AD3885&amp;"X"&amp;VLOOKUP(INT(N3885),'Cap. Corr. &amp; Prot.'!$J$4:$M$669,4,FALSE),"")</f>
        <v/>
      </c>
      <c r="X3885" s="100"/>
      <c r="Y3885" s="118"/>
      <c r="Z3885" s="102"/>
      <c r="AB3885" s="59" t="str">
        <f t="shared" si="673"/>
        <v/>
      </c>
      <c r="AC3885" s="59" t="str">
        <f t="shared" si="674"/>
        <v/>
      </c>
      <c r="AD3885" s="59" t="str">
        <f>IFERROR(VLOOKUP('Capacidad_&amp;_Regulación'!H3885,Regulaciones!$L$3:$M$7,2,FALSE),"")</f>
        <v/>
      </c>
      <c r="AE3885" s="74" t="str">
        <f t="shared" si="675"/>
        <v/>
      </c>
      <c r="AF3885" s="74" t="str">
        <f t="shared" si="676"/>
        <v/>
      </c>
      <c r="AG3885" s="74" t="str">
        <f t="shared" si="677"/>
        <v/>
      </c>
      <c r="AH3885" s="74">
        <f>IF(AD3885&lt;&gt;"",VLOOKUP($K$1,'Fact. Corr.'!$B$5:$G$7,HLOOKUP(H3885,'Fact. Corr.'!$C$4:$G$8,5,FALSE),FALSE),0)</f>
        <v>0</v>
      </c>
    </row>
    <row r="3886" spans="1:34" ht="20.100000000000001" hidden="1" customHeight="1" x14ac:dyDescent="0.2">
      <c r="A3886" s="109"/>
      <c r="B3886" s="119"/>
      <c r="C3886" s="111"/>
      <c r="D3886" s="112"/>
      <c r="E3886" s="107">
        <f t="shared" si="668"/>
        <v>0</v>
      </c>
      <c r="F3886" s="108">
        <f t="shared" si="669"/>
        <v>0</v>
      </c>
      <c r="G3886" s="114"/>
      <c r="H3886" s="113"/>
      <c r="I3886" s="114"/>
      <c r="J3886" s="115"/>
      <c r="K3886" s="89"/>
      <c r="L3886" s="116"/>
      <c r="M3886" s="117"/>
      <c r="N3886" s="94" t="str">
        <f t="shared" si="678"/>
        <v/>
      </c>
      <c r="O3886" s="87" t="str">
        <f>IF(N3886&lt;&gt;"",IF(J3886="CR",VLOOKUP(ROUND(N3886,0),'Cap. Corr. &amp; Prot.'!$J$4:$L$669,3,FALSE),VLOOKUP(ROUND(N3886,0),'Cap. Corr. &amp; Prot.'!$J$4:$K$669,2,FALSE)),"")</f>
        <v/>
      </c>
      <c r="P3886" s="95">
        <f t="shared" si="670"/>
        <v>0</v>
      </c>
      <c r="Q3886" s="96" t="str">
        <f>IFERROR(VLOOKUP(Y3886,'Constantes KG'!$B$7:$G$22,HLOOKUP(I3886,'Constantes KG'!$C$5:$G$6,2,FALSE),FALSE),"")</f>
        <v/>
      </c>
      <c r="R3886" s="97">
        <f t="shared" si="671"/>
        <v>0</v>
      </c>
      <c r="S3886" s="149">
        <f>IFERROR(VLOOKUP(J3886,Regulaciones!$B$3:$C$9,2,FALSE),0)</f>
        <v>0</v>
      </c>
      <c r="T3886" s="149">
        <f>S3886+IFERROR(VLOOKUP(A3886,$B$5:$T3885,19,FALSE),0)</f>
        <v>0</v>
      </c>
      <c r="U3886" s="94">
        <f t="shared" si="672"/>
        <v>0</v>
      </c>
      <c r="V3886" s="98">
        <f>U3886+IFERROR(VLOOKUP(A3886,$B$5:$V3885,21,FALSE),0)</f>
        <v>0</v>
      </c>
      <c r="W3886" s="99" t="str">
        <f>IF(Y3886&lt;&gt;"",AD3886&amp;"X"&amp;VLOOKUP(INT(N3886),'Cap. Corr. &amp; Prot.'!$J$4:$M$669,4,FALSE),"")</f>
        <v/>
      </c>
      <c r="X3886" s="100"/>
      <c r="Y3886" s="118"/>
      <c r="Z3886" s="102"/>
      <c r="AB3886" s="59" t="str">
        <f t="shared" si="673"/>
        <v/>
      </c>
      <c r="AC3886" s="59" t="str">
        <f t="shared" si="674"/>
        <v/>
      </c>
      <c r="AD3886" s="59" t="str">
        <f>IFERROR(VLOOKUP('Capacidad_&amp;_Regulación'!H3886,Regulaciones!$L$3:$M$7,2,FALSE),"")</f>
        <v/>
      </c>
      <c r="AE3886" s="74" t="str">
        <f t="shared" si="675"/>
        <v/>
      </c>
      <c r="AF3886" s="74" t="str">
        <f t="shared" si="676"/>
        <v/>
      </c>
      <c r="AG3886" s="74" t="str">
        <f t="shared" si="677"/>
        <v/>
      </c>
      <c r="AH3886" s="74">
        <f>IF(AD3886&lt;&gt;"",VLOOKUP($K$1,'Fact. Corr.'!$B$5:$G$7,HLOOKUP(H3886,'Fact. Corr.'!$C$4:$G$8,5,FALSE),FALSE),0)</f>
        <v>0</v>
      </c>
    </row>
    <row r="3887" spans="1:34" ht="20.100000000000001" hidden="1" customHeight="1" x14ac:dyDescent="0.2">
      <c r="A3887" s="109"/>
      <c r="B3887" s="119"/>
      <c r="C3887" s="111"/>
      <c r="D3887" s="112"/>
      <c r="E3887" s="107">
        <f t="shared" si="668"/>
        <v>0</v>
      </c>
      <c r="F3887" s="108">
        <f t="shared" si="669"/>
        <v>0</v>
      </c>
      <c r="G3887" s="114"/>
      <c r="H3887" s="113"/>
      <c r="I3887" s="114"/>
      <c r="J3887" s="115"/>
      <c r="K3887" s="89"/>
      <c r="L3887" s="116"/>
      <c r="M3887" s="117"/>
      <c r="N3887" s="94" t="str">
        <f t="shared" si="678"/>
        <v/>
      </c>
      <c r="O3887" s="87" t="str">
        <f>IF(N3887&lt;&gt;"",IF(J3887="CR",VLOOKUP(ROUND(N3887,0),'Cap. Corr. &amp; Prot.'!$J$4:$L$669,3,FALSE),VLOOKUP(ROUND(N3887,0),'Cap. Corr. &amp; Prot.'!$J$4:$K$669,2,FALSE)),"")</f>
        <v/>
      </c>
      <c r="P3887" s="95">
        <f t="shared" si="670"/>
        <v>0</v>
      </c>
      <c r="Q3887" s="96" t="str">
        <f>IFERROR(VLOOKUP(Y3887,'Constantes KG'!$B$7:$G$22,HLOOKUP(I3887,'Constantes KG'!$C$5:$G$6,2,FALSE),FALSE),"")</f>
        <v/>
      </c>
      <c r="R3887" s="97">
        <f t="shared" si="671"/>
        <v>0</v>
      </c>
      <c r="S3887" s="149">
        <f>IFERROR(VLOOKUP(J3887,Regulaciones!$B$3:$C$9,2,FALSE),0)</f>
        <v>0</v>
      </c>
      <c r="T3887" s="149">
        <f>S3887+IFERROR(VLOOKUP(A3887,$B$5:$T3886,19,FALSE),0)</f>
        <v>0</v>
      </c>
      <c r="U3887" s="94">
        <f t="shared" si="672"/>
        <v>0</v>
      </c>
      <c r="V3887" s="98">
        <f>U3887+IFERROR(VLOOKUP(A3887,$B$5:$V3886,21,FALSE),0)</f>
        <v>0</v>
      </c>
      <c r="W3887" s="99" t="str">
        <f>IF(Y3887&lt;&gt;"",AD3887&amp;"X"&amp;VLOOKUP(INT(N3887),'Cap. Corr. &amp; Prot.'!$J$4:$M$669,4,FALSE),"")</f>
        <v/>
      </c>
      <c r="X3887" s="100"/>
      <c r="Y3887" s="118"/>
      <c r="Z3887" s="102"/>
      <c r="AB3887" s="59" t="str">
        <f t="shared" si="673"/>
        <v/>
      </c>
      <c r="AC3887" s="59" t="str">
        <f t="shared" si="674"/>
        <v/>
      </c>
      <c r="AD3887" s="59" t="str">
        <f>IFERROR(VLOOKUP('Capacidad_&amp;_Regulación'!H3887,Regulaciones!$L$3:$M$7,2,FALSE),"")</f>
        <v/>
      </c>
      <c r="AE3887" s="74" t="str">
        <f t="shared" si="675"/>
        <v/>
      </c>
      <c r="AF3887" s="74" t="str">
        <f t="shared" si="676"/>
        <v/>
      </c>
      <c r="AG3887" s="74" t="str">
        <f t="shared" si="677"/>
        <v/>
      </c>
      <c r="AH3887" s="74">
        <f>IF(AD3887&lt;&gt;"",VLOOKUP($K$1,'Fact. Corr.'!$B$5:$G$7,HLOOKUP(H3887,'Fact. Corr.'!$C$4:$G$8,5,FALSE),FALSE),0)</f>
        <v>0</v>
      </c>
    </row>
    <row r="3888" spans="1:34" ht="20.100000000000001" hidden="1" customHeight="1" x14ac:dyDescent="0.2">
      <c r="A3888" s="109"/>
      <c r="B3888" s="119"/>
      <c r="C3888" s="111"/>
      <c r="D3888" s="112"/>
      <c r="E3888" s="107">
        <f t="shared" si="668"/>
        <v>0</v>
      </c>
      <c r="F3888" s="108">
        <f t="shared" si="669"/>
        <v>0</v>
      </c>
      <c r="G3888" s="114"/>
      <c r="H3888" s="113"/>
      <c r="I3888" s="114"/>
      <c r="J3888" s="115"/>
      <c r="K3888" s="89"/>
      <c r="L3888" s="116"/>
      <c r="M3888" s="117"/>
      <c r="N3888" s="94" t="str">
        <f t="shared" si="678"/>
        <v/>
      </c>
      <c r="O3888" s="87" t="str">
        <f>IF(N3888&lt;&gt;"",IF(J3888="CR",VLOOKUP(ROUND(N3888,0),'Cap. Corr. &amp; Prot.'!$J$4:$L$669,3,FALSE),VLOOKUP(ROUND(N3888,0),'Cap. Corr. &amp; Prot.'!$J$4:$K$669,2,FALSE)),"")</f>
        <v/>
      </c>
      <c r="P3888" s="95">
        <f t="shared" si="670"/>
        <v>0</v>
      </c>
      <c r="Q3888" s="96" t="str">
        <f>IFERROR(VLOOKUP(Y3888,'Constantes KG'!$B$7:$G$22,HLOOKUP(I3888,'Constantes KG'!$C$5:$G$6,2,FALSE),FALSE),"")</f>
        <v/>
      </c>
      <c r="R3888" s="97">
        <f t="shared" si="671"/>
        <v>0</v>
      </c>
      <c r="S3888" s="149">
        <f>IFERROR(VLOOKUP(J3888,Regulaciones!$B$3:$C$9,2,FALSE),0)</f>
        <v>0</v>
      </c>
      <c r="T3888" s="149">
        <f>S3888+IFERROR(VLOOKUP(A3888,$B$5:$T3887,19,FALSE),0)</f>
        <v>0</v>
      </c>
      <c r="U3888" s="94">
        <f t="shared" si="672"/>
        <v>0</v>
      </c>
      <c r="V3888" s="98">
        <f>U3888+IFERROR(VLOOKUP(A3888,$B$5:$V3887,21,FALSE),0)</f>
        <v>0</v>
      </c>
      <c r="W3888" s="99" t="str">
        <f>IF(Y3888&lt;&gt;"",AD3888&amp;"X"&amp;VLOOKUP(INT(N3888),'Cap. Corr. &amp; Prot.'!$J$4:$M$669,4,FALSE),"")</f>
        <v/>
      </c>
      <c r="X3888" s="100"/>
      <c r="Y3888" s="118"/>
      <c r="Z3888" s="102"/>
      <c r="AB3888" s="59" t="str">
        <f t="shared" si="673"/>
        <v/>
      </c>
      <c r="AC3888" s="59" t="str">
        <f t="shared" si="674"/>
        <v/>
      </c>
      <c r="AD3888" s="59" t="str">
        <f>IFERROR(VLOOKUP('Capacidad_&amp;_Regulación'!H3888,Regulaciones!$L$3:$M$7,2,FALSE),"")</f>
        <v/>
      </c>
      <c r="AE3888" s="74" t="str">
        <f t="shared" si="675"/>
        <v/>
      </c>
      <c r="AF3888" s="74" t="str">
        <f t="shared" si="676"/>
        <v/>
      </c>
      <c r="AG3888" s="74" t="str">
        <f t="shared" si="677"/>
        <v/>
      </c>
      <c r="AH3888" s="74">
        <f>IF(AD3888&lt;&gt;"",VLOOKUP($K$1,'Fact. Corr.'!$B$5:$G$7,HLOOKUP(H3888,'Fact. Corr.'!$C$4:$G$8,5,FALSE),FALSE),0)</f>
        <v>0</v>
      </c>
    </row>
    <row r="3889" spans="1:34" ht="20.100000000000001" hidden="1" customHeight="1" x14ac:dyDescent="0.2">
      <c r="A3889" s="109"/>
      <c r="B3889" s="119"/>
      <c r="C3889" s="111"/>
      <c r="D3889" s="112"/>
      <c r="E3889" s="107">
        <f t="shared" si="668"/>
        <v>0</v>
      </c>
      <c r="F3889" s="108">
        <f t="shared" si="669"/>
        <v>0</v>
      </c>
      <c r="G3889" s="114"/>
      <c r="H3889" s="113"/>
      <c r="I3889" s="114"/>
      <c r="J3889" s="115"/>
      <c r="K3889" s="89"/>
      <c r="L3889" s="116"/>
      <c r="M3889" s="117"/>
      <c r="N3889" s="94" t="str">
        <f t="shared" si="678"/>
        <v/>
      </c>
      <c r="O3889" s="87" t="str">
        <f>IF(N3889&lt;&gt;"",IF(J3889="CR",VLOOKUP(ROUND(N3889,0),'Cap. Corr. &amp; Prot.'!$J$4:$L$669,3,FALSE),VLOOKUP(ROUND(N3889,0),'Cap. Corr. &amp; Prot.'!$J$4:$K$669,2,FALSE)),"")</f>
        <v/>
      </c>
      <c r="P3889" s="95">
        <f t="shared" si="670"/>
        <v>0</v>
      </c>
      <c r="Q3889" s="96" t="str">
        <f>IFERROR(VLOOKUP(Y3889,'Constantes KG'!$B$7:$G$22,HLOOKUP(I3889,'Constantes KG'!$C$5:$G$6,2,FALSE),FALSE),"")</f>
        <v/>
      </c>
      <c r="R3889" s="97">
        <f t="shared" si="671"/>
        <v>0</v>
      </c>
      <c r="S3889" s="149">
        <f>IFERROR(VLOOKUP(J3889,Regulaciones!$B$3:$C$9,2,FALSE),0)</f>
        <v>0</v>
      </c>
      <c r="T3889" s="149">
        <f>S3889+IFERROR(VLOOKUP(A3889,$B$5:$T3888,19,FALSE),0)</f>
        <v>0</v>
      </c>
      <c r="U3889" s="94">
        <f t="shared" si="672"/>
        <v>0</v>
      </c>
      <c r="V3889" s="98">
        <f>U3889+IFERROR(VLOOKUP(A3889,$B$5:$V3888,21,FALSE),0)</f>
        <v>0</v>
      </c>
      <c r="W3889" s="99" t="str">
        <f>IF(Y3889&lt;&gt;"",AD3889&amp;"X"&amp;VLOOKUP(INT(N3889),'Cap. Corr. &amp; Prot.'!$J$4:$M$669,4,FALSE),"")</f>
        <v/>
      </c>
      <c r="X3889" s="100"/>
      <c r="Y3889" s="118"/>
      <c r="Z3889" s="102"/>
      <c r="AB3889" s="59" t="str">
        <f t="shared" si="673"/>
        <v/>
      </c>
      <c r="AC3889" s="59" t="str">
        <f t="shared" si="674"/>
        <v/>
      </c>
      <c r="AD3889" s="59" t="str">
        <f>IFERROR(VLOOKUP('Capacidad_&amp;_Regulación'!H3889,Regulaciones!$L$3:$M$7,2,FALSE),"")</f>
        <v/>
      </c>
      <c r="AE3889" s="74" t="str">
        <f t="shared" si="675"/>
        <v/>
      </c>
      <c r="AF3889" s="74" t="str">
        <f t="shared" si="676"/>
        <v/>
      </c>
      <c r="AG3889" s="74" t="str">
        <f t="shared" si="677"/>
        <v/>
      </c>
      <c r="AH3889" s="74">
        <f>IF(AD3889&lt;&gt;"",VLOOKUP($K$1,'Fact. Corr.'!$B$5:$G$7,HLOOKUP(H3889,'Fact. Corr.'!$C$4:$G$8,5,FALSE),FALSE),0)</f>
        <v>0</v>
      </c>
    </row>
    <row r="3890" spans="1:34" ht="20.100000000000001" hidden="1" customHeight="1" x14ac:dyDescent="0.2">
      <c r="A3890" s="109"/>
      <c r="B3890" s="119"/>
      <c r="C3890" s="111"/>
      <c r="D3890" s="112"/>
      <c r="E3890" s="107">
        <f t="shared" si="668"/>
        <v>0</v>
      </c>
      <c r="F3890" s="108">
        <f t="shared" si="669"/>
        <v>0</v>
      </c>
      <c r="G3890" s="114"/>
      <c r="H3890" s="113"/>
      <c r="I3890" s="114"/>
      <c r="J3890" s="115"/>
      <c r="K3890" s="89"/>
      <c r="L3890" s="116"/>
      <c r="M3890" s="117"/>
      <c r="N3890" s="94" t="str">
        <f t="shared" si="678"/>
        <v/>
      </c>
      <c r="O3890" s="87" t="str">
        <f>IF(N3890&lt;&gt;"",IF(J3890="CR",VLOOKUP(ROUND(N3890,0),'Cap. Corr. &amp; Prot.'!$J$4:$L$669,3,FALSE),VLOOKUP(ROUND(N3890,0),'Cap. Corr. &amp; Prot.'!$J$4:$K$669,2,FALSE)),"")</f>
        <v/>
      </c>
      <c r="P3890" s="95">
        <f t="shared" si="670"/>
        <v>0</v>
      </c>
      <c r="Q3890" s="96" t="str">
        <f>IFERROR(VLOOKUP(Y3890,'Constantes KG'!$B$7:$G$22,HLOOKUP(I3890,'Constantes KG'!$C$5:$G$6,2,FALSE),FALSE),"")</f>
        <v/>
      </c>
      <c r="R3890" s="97">
        <f t="shared" si="671"/>
        <v>0</v>
      </c>
      <c r="S3890" s="149">
        <f>IFERROR(VLOOKUP(J3890,Regulaciones!$B$3:$C$9,2,FALSE),0)</f>
        <v>0</v>
      </c>
      <c r="T3890" s="149">
        <f>S3890+IFERROR(VLOOKUP(A3890,$B$5:$T3889,19,FALSE),0)</f>
        <v>0</v>
      </c>
      <c r="U3890" s="94">
        <f t="shared" si="672"/>
        <v>0</v>
      </c>
      <c r="V3890" s="98">
        <f>U3890+IFERROR(VLOOKUP(A3890,$B$5:$V3889,21,FALSE),0)</f>
        <v>0</v>
      </c>
      <c r="W3890" s="99" t="str">
        <f>IF(Y3890&lt;&gt;"",AD3890&amp;"X"&amp;VLOOKUP(INT(N3890),'Cap. Corr. &amp; Prot.'!$J$4:$M$669,4,FALSE),"")</f>
        <v/>
      </c>
      <c r="X3890" s="100"/>
      <c r="Y3890" s="118"/>
      <c r="Z3890" s="102"/>
      <c r="AB3890" s="59" t="str">
        <f t="shared" si="673"/>
        <v/>
      </c>
      <c r="AC3890" s="59" t="str">
        <f t="shared" si="674"/>
        <v/>
      </c>
      <c r="AD3890" s="59" t="str">
        <f>IFERROR(VLOOKUP('Capacidad_&amp;_Regulación'!H3890,Regulaciones!$L$3:$M$7,2,FALSE),"")</f>
        <v/>
      </c>
      <c r="AE3890" s="74" t="str">
        <f t="shared" si="675"/>
        <v/>
      </c>
      <c r="AF3890" s="74" t="str">
        <f t="shared" si="676"/>
        <v/>
      </c>
      <c r="AG3890" s="74" t="str">
        <f t="shared" si="677"/>
        <v/>
      </c>
      <c r="AH3890" s="74">
        <f>IF(AD3890&lt;&gt;"",VLOOKUP($K$1,'Fact. Corr.'!$B$5:$G$7,HLOOKUP(H3890,'Fact. Corr.'!$C$4:$G$8,5,FALSE),FALSE),0)</f>
        <v>0</v>
      </c>
    </row>
    <row r="3891" spans="1:34" ht="20.100000000000001" hidden="1" customHeight="1" x14ac:dyDescent="0.2">
      <c r="A3891" s="109"/>
      <c r="B3891" s="119"/>
      <c r="C3891" s="111"/>
      <c r="D3891" s="112"/>
      <c r="E3891" s="107">
        <f t="shared" si="668"/>
        <v>0</v>
      </c>
      <c r="F3891" s="108">
        <f t="shared" si="669"/>
        <v>0</v>
      </c>
      <c r="G3891" s="114"/>
      <c r="H3891" s="113"/>
      <c r="I3891" s="114"/>
      <c r="J3891" s="115"/>
      <c r="K3891" s="89"/>
      <c r="L3891" s="116"/>
      <c r="M3891" s="117"/>
      <c r="N3891" s="94" t="str">
        <f t="shared" si="678"/>
        <v/>
      </c>
      <c r="O3891" s="87" t="str">
        <f>IF(N3891&lt;&gt;"",IF(J3891="CR",VLOOKUP(ROUND(N3891,0),'Cap. Corr. &amp; Prot.'!$J$4:$L$669,3,FALSE),VLOOKUP(ROUND(N3891,0),'Cap. Corr. &amp; Prot.'!$J$4:$K$669,2,FALSE)),"")</f>
        <v/>
      </c>
      <c r="P3891" s="95">
        <f t="shared" si="670"/>
        <v>0</v>
      </c>
      <c r="Q3891" s="96" t="str">
        <f>IFERROR(VLOOKUP(Y3891,'Constantes KG'!$B$7:$G$22,HLOOKUP(I3891,'Constantes KG'!$C$5:$G$6,2,FALSE),FALSE),"")</f>
        <v/>
      </c>
      <c r="R3891" s="97">
        <f t="shared" si="671"/>
        <v>0</v>
      </c>
      <c r="S3891" s="149">
        <f>IFERROR(VLOOKUP(J3891,Regulaciones!$B$3:$C$9,2,FALSE),0)</f>
        <v>0</v>
      </c>
      <c r="T3891" s="149">
        <f>S3891+IFERROR(VLOOKUP(A3891,$B$5:$T3890,19,FALSE),0)</f>
        <v>0</v>
      </c>
      <c r="U3891" s="94">
        <f t="shared" si="672"/>
        <v>0</v>
      </c>
      <c r="V3891" s="98">
        <f>U3891+IFERROR(VLOOKUP(A3891,$B$5:$V3890,21,FALSE),0)</f>
        <v>0</v>
      </c>
      <c r="W3891" s="99" t="str">
        <f>IF(Y3891&lt;&gt;"",AD3891&amp;"X"&amp;VLOOKUP(INT(N3891),'Cap. Corr. &amp; Prot.'!$J$4:$M$669,4,FALSE),"")</f>
        <v/>
      </c>
      <c r="X3891" s="100"/>
      <c r="Y3891" s="118"/>
      <c r="Z3891" s="102"/>
      <c r="AB3891" s="59" t="str">
        <f t="shared" si="673"/>
        <v/>
      </c>
      <c r="AC3891" s="59" t="str">
        <f t="shared" si="674"/>
        <v/>
      </c>
      <c r="AD3891" s="59" t="str">
        <f>IFERROR(VLOOKUP('Capacidad_&amp;_Regulación'!H3891,Regulaciones!$L$3:$M$7,2,FALSE),"")</f>
        <v/>
      </c>
      <c r="AE3891" s="74" t="str">
        <f t="shared" si="675"/>
        <v/>
      </c>
      <c r="AF3891" s="74" t="str">
        <f t="shared" si="676"/>
        <v/>
      </c>
      <c r="AG3891" s="74" t="str">
        <f t="shared" si="677"/>
        <v/>
      </c>
      <c r="AH3891" s="74">
        <f>IF(AD3891&lt;&gt;"",VLOOKUP($K$1,'Fact. Corr.'!$B$5:$G$7,HLOOKUP(H3891,'Fact. Corr.'!$C$4:$G$8,5,FALSE),FALSE),0)</f>
        <v>0</v>
      </c>
    </row>
    <row r="3892" spans="1:34" ht="20.100000000000001" hidden="1" customHeight="1" x14ac:dyDescent="0.2">
      <c r="A3892" s="109"/>
      <c r="B3892" s="119"/>
      <c r="C3892" s="111"/>
      <c r="D3892" s="112"/>
      <c r="E3892" s="107">
        <f t="shared" si="668"/>
        <v>0</v>
      </c>
      <c r="F3892" s="108">
        <f t="shared" si="669"/>
        <v>0</v>
      </c>
      <c r="G3892" s="114"/>
      <c r="H3892" s="113"/>
      <c r="I3892" s="114"/>
      <c r="J3892" s="115"/>
      <c r="K3892" s="89"/>
      <c r="L3892" s="116"/>
      <c r="M3892" s="117"/>
      <c r="N3892" s="94" t="str">
        <f t="shared" si="678"/>
        <v/>
      </c>
      <c r="O3892" s="87" t="str">
        <f>IF(N3892&lt;&gt;"",IF(J3892="CR",VLOOKUP(ROUND(N3892,0),'Cap. Corr. &amp; Prot.'!$J$4:$L$669,3,FALSE),VLOOKUP(ROUND(N3892,0),'Cap. Corr. &amp; Prot.'!$J$4:$K$669,2,FALSE)),"")</f>
        <v/>
      </c>
      <c r="P3892" s="95">
        <f t="shared" si="670"/>
        <v>0</v>
      </c>
      <c r="Q3892" s="96" t="str">
        <f>IFERROR(VLOOKUP(Y3892,'Constantes KG'!$B$7:$G$22,HLOOKUP(I3892,'Constantes KG'!$C$5:$G$6,2,FALSE),FALSE),"")</f>
        <v/>
      </c>
      <c r="R3892" s="97">
        <f t="shared" si="671"/>
        <v>0</v>
      </c>
      <c r="S3892" s="149">
        <f>IFERROR(VLOOKUP(J3892,Regulaciones!$B$3:$C$9,2,FALSE),0)</f>
        <v>0</v>
      </c>
      <c r="T3892" s="149">
        <f>S3892+IFERROR(VLOOKUP(A3892,$B$5:$T3891,19,FALSE),0)</f>
        <v>0</v>
      </c>
      <c r="U3892" s="94">
        <f t="shared" si="672"/>
        <v>0</v>
      </c>
      <c r="V3892" s="98">
        <f>U3892+IFERROR(VLOOKUP(A3892,$B$5:$V3891,21,FALSE),0)</f>
        <v>0</v>
      </c>
      <c r="W3892" s="99" t="str">
        <f>IF(Y3892&lt;&gt;"",AD3892&amp;"X"&amp;VLOOKUP(INT(N3892),'Cap. Corr. &amp; Prot.'!$J$4:$M$669,4,FALSE),"")</f>
        <v/>
      </c>
      <c r="X3892" s="100"/>
      <c r="Y3892" s="118"/>
      <c r="Z3892" s="102"/>
      <c r="AB3892" s="59" t="str">
        <f t="shared" si="673"/>
        <v/>
      </c>
      <c r="AC3892" s="59" t="str">
        <f t="shared" si="674"/>
        <v/>
      </c>
      <c r="AD3892" s="59" t="str">
        <f>IFERROR(VLOOKUP('Capacidad_&amp;_Regulación'!H3892,Regulaciones!$L$3:$M$7,2,FALSE),"")</f>
        <v/>
      </c>
      <c r="AE3892" s="74" t="str">
        <f t="shared" si="675"/>
        <v/>
      </c>
      <c r="AF3892" s="74" t="str">
        <f t="shared" si="676"/>
        <v/>
      </c>
      <c r="AG3892" s="74" t="str">
        <f t="shared" si="677"/>
        <v/>
      </c>
      <c r="AH3892" s="74">
        <f>IF(AD3892&lt;&gt;"",VLOOKUP($K$1,'Fact. Corr.'!$B$5:$G$7,HLOOKUP(H3892,'Fact. Corr.'!$C$4:$G$8,5,FALSE),FALSE),0)</f>
        <v>0</v>
      </c>
    </row>
    <row r="3893" spans="1:34" ht="20.100000000000001" hidden="1" customHeight="1" x14ac:dyDescent="0.2">
      <c r="A3893" s="109"/>
      <c r="B3893" s="119"/>
      <c r="C3893" s="111"/>
      <c r="D3893" s="112"/>
      <c r="E3893" s="107">
        <f t="shared" si="668"/>
        <v>0</v>
      </c>
      <c r="F3893" s="108">
        <f t="shared" si="669"/>
        <v>0</v>
      </c>
      <c r="G3893" s="114"/>
      <c r="H3893" s="113"/>
      <c r="I3893" s="114"/>
      <c r="J3893" s="115"/>
      <c r="K3893" s="89"/>
      <c r="L3893" s="116"/>
      <c r="M3893" s="117"/>
      <c r="N3893" s="94" t="str">
        <f t="shared" si="678"/>
        <v/>
      </c>
      <c r="O3893" s="87" t="str">
        <f>IF(N3893&lt;&gt;"",IF(J3893="CR",VLOOKUP(ROUND(N3893,0),'Cap. Corr. &amp; Prot.'!$J$4:$L$669,3,FALSE),VLOOKUP(ROUND(N3893,0),'Cap. Corr. &amp; Prot.'!$J$4:$K$669,2,FALSE)),"")</f>
        <v/>
      </c>
      <c r="P3893" s="95">
        <f t="shared" si="670"/>
        <v>0</v>
      </c>
      <c r="Q3893" s="96" t="str">
        <f>IFERROR(VLOOKUP(Y3893,'Constantes KG'!$B$7:$G$22,HLOOKUP(I3893,'Constantes KG'!$C$5:$G$6,2,FALSE),FALSE),"")</f>
        <v/>
      </c>
      <c r="R3893" s="97">
        <f t="shared" si="671"/>
        <v>0</v>
      </c>
      <c r="S3893" s="149">
        <f>IFERROR(VLOOKUP(J3893,Regulaciones!$B$3:$C$9,2,FALSE),0)</f>
        <v>0</v>
      </c>
      <c r="T3893" s="149">
        <f>S3893+IFERROR(VLOOKUP(A3893,$B$5:$T3892,19,FALSE),0)</f>
        <v>0</v>
      </c>
      <c r="U3893" s="94">
        <f t="shared" si="672"/>
        <v>0</v>
      </c>
      <c r="V3893" s="98">
        <f>U3893+IFERROR(VLOOKUP(A3893,$B$5:$V3892,21,FALSE),0)</f>
        <v>0</v>
      </c>
      <c r="W3893" s="99" t="str">
        <f>IF(Y3893&lt;&gt;"",AD3893&amp;"X"&amp;VLOOKUP(INT(N3893),'Cap. Corr. &amp; Prot.'!$J$4:$M$669,4,FALSE),"")</f>
        <v/>
      </c>
      <c r="X3893" s="100"/>
      <c r="Y3893" s="118"/>
      <c r="Z3893" s="102"/>
      <c r="AB3893" s="59" t="str">
        <f t="shared" si="673"/>
        <v/>
      </c>
      <c r="AC3893" s="59" t="str">
        <f t="shared" si="674"/>
        <v/>
      </c>
      <c r="AD3893" s="59" t="str">
        <f>IFERROR(VLOOKUP('Capacidad_&amp;_Regulación'!H3893,Regulaciones!$L$3:$M$7,2,FALSE),"")</f>
        <v/>
      </c>
      <c r="AE3893" s="74" t="str">
        <f t="shared" si="675"/>
        <v/>
      </c>
      <c r="AF3893" s="74" t="str">
        <f t="shared" si="676"/>
        <v/>
      </c>
      <c r="AG3893" s="74" t="str">
        <f t="shared" si="677"/>
        <v/>
      </c>
      <c r="AH3893" s="74">
        <f>IF(AD3893&lt;&gt;"",VLOOKUP($K$1,'Fact. Corr.'!$B$5:$G$7,HLOOKUP(H3893,'Fact. Corr.'!$C$4:$G$8,5,FALSE),FALSE),0)</f>
        <v>0</v>
      </c>
    </row>
    <row r="3894" spans="1:34" ht="20.100000000000001" hidden="1" customHeight="1" x14ac:dyDescent="0.2">
      <c r="A3894" s="109"/>
      <c r="B3894" s="119"/>
      <c r="C3894" s="111"/>
      <c r="D3894" s="112"/>
      <c r="E3894" s="107">
        <f t="shared" si="668"/>
        <v>0</v>
      </c>
      <c r="F3894" s="108">
        <f t="shared" si="669"/>
        <v>0</v>
      </c>
      <c r="G3894" s="114"/>
      <c r="H3894" s="113"/>
      <c r="I3894" s="114"/>
      <c r="J3894" s="115"/>
      <c r="K3894" s="89"/>
      <c r="L3894" s="116"/>
      <c r="M3894" s="117"/>
      <c r="N3894" s="94" t="str">
        <f t="shared" si="678"/>
        <v/>
      </c>
      <c r="O3894" s="87" t="str">
        <f>IF(N3894&lt;&gt;"",IF(J3894="CR",VLOOKUP(ROUND(N3894,0),'Cap. Corr. &amp; Prot.'!$J$4:$L$669,3,FALSE),VLOOKUP(ROUND(N3894,0),'Cap. Corr. &amp; Prot.'!$J$4:$K$669,2,FALSE)),"")</f>
        <v/>
      </c>
      <c r="P3894" s="95">
        <f t="shared" si="670"/>
        <v>0</v>
      </c>
      <c r="Q3894" s="96" t="str">
        <f>IFERROR(VLOOKUP(Y3894,'Constantes KG'!$B$7:$G$22,HLOOKUP(I3894,'Constantes KG'!$C$5:$G$6,2,FALSE),FALSE),"")</f>
        <v/>
      </c>
      <c r="R3894" s="97">
        <f t="shared" si="671"/>
        <v>0</v>
      </c>
      <c r="S3894" s="149">
        <f>IFERROR(VLOOKUP(J3894,Regulaciones!$B$3:$C$9,2,FALSE),0)</f>
        <v>0</v>
      </c>
      <c r="T3894" s="149">
        <f>S3894+IFERROR(VLOOKUP(A3894,$B$5:$T3893,19,FALSE),0)</f>
        <v>0</v>
      </c>
      <c r="U3894" s="94">
        <f t="shared" si="672"/>
        <v>0</v>
      </c>
      <c r="V3894" s="98">
        <f>U3894+IFERROR(VLOOKUP(A3894,$B$5:$V3893,21,FALSE),0)</f>
        <v>0</v>
      </c>
      <c r="W3894" s="99" t="str">
        <f>IF(Y3894&lt;&gt;"",AD3894&amp;"X"&amp;VLOOKUP(INT(N3894),'Cap. Corr. &amp; Prot.'!$J$4:$M$669,4,FALSE),"")</f>
        <v/>
      </c>
      <c r="X3894" s="100"/>
      <c r="Y3894" s="118"/>
      <c r="Z3894" s="102"/>
      <c r="AB3894" s="59" t="str">
        <f t="shared" si="673"/>
        <v/>
      </c>
      <c r="AC3894" s="59" t="str">
        <f t="shared" si="674"/>
        <v/>
      </c>
      <c r="AD3894" s="59" t="str">
        <f>IFERROR(VLOOKUP('Capacidad_&amp;_Regulación'!H3894,Regulaciones!$L$3:$M$7,2,FALSE),"")</f>
        <v/>
      </c>
      <c r="AE3894" s="74" t="str">
        <f t="shared" si="675"/>
        <v/>
      </c>
      <c r="AF3894" s="74" t="str">
        <f t="shared" si="676"/>
        <v/>
      </c>
      <c r="AG3894" s="74" t="str">
        <f t="shared" si="677"/>
        <v/>
      </c>
      <c r="AH3894" s="74">
        <f>IF(AD3894&lt;&gt;"",VLOOKUP($K$1,'Fact. Corr.'!$B$5:$G$7,HLOOKUP(H3894,'Fact. Corr.'!$C$4:$G$8,5,FALSE),FALSE),0)</f>
        <v>0</v>
      </c>
    </row>
    <row r="3895" spans="1:34" ht="20.100000000000001" hidden="1" customHeight="1" x14ac:dyDescent="0.2">
      <c r="A3895" s="109"/>
      <c r="B3895" s="119"/>
      <c r="C3895" s="111"/>
      <c r="D3895" s="112"/>
      <c r="E3895" s="107">
        <f t="shared" si="668"/>
        <v>0</v>
      </c>
      <c r="F3895" s="108">
        <f t="shared" si="669"/>
        <v>0</v>
      </c>
      <c r="G3895" s="114"/>
      <c r="H3895" s="113"/>
      <c r="I3895" s="114"/>
      <c r="J3895" s="115"/>
      <c r="K3895" s="89"/>
      <c r="L3895" s="116"/>
      <c r="M3895" s="117"/>
      <c r="N3895" s="94" t="str">
        <f t="shared" si="678"/>
        <v/>
      </c>
      <c r="O3895" s="87" t="str">
        <f>IF(N3895&lt;&gt;"",IF(J3895="CR",VLOOKUP(ROUND(N3895,0),'Cap. Corr. &amp; Prot.'!$J$4:$L$669,3,FALSE),VLOOKUP(ROUND(N3895,0),'Cap. Corr. &amp; Prot.'!$J$4:$K$669,2,FALSE)),"")</f>
        <v/>
      </c>
      <c r="P3895" s="95">
        <f t="shared" si="670"/>
        <v>0</v>
      </c>
      <c r="Q3895" s="96" t="str">
        <f>IFERROR(VLOOKUP(Y3895,'Constantes KG'!$B$7:$G$22,HLOOKUP(I3895,'Constantes KG'!$C$5:$G$6,2,FALSE),FALSE),"")</f>
        <v/>
      </c>
      <c r="R3895" s="97">
        <f t="shared" si="671"/>
        <v>0</v>
      </c>
      <c r="S3895" s="149">
        <f>IFERROR(VLOOKUP(J3895,Regulaciones!$B$3:$C$9,2,FALSE),0)</f>
        <v>0</v>
      </c>
      <c r="T3895" s="149">
        <f>S3895+IFERROR(VLOOKUP(A3895,$B$5:$T3894,19,FALSE),0)</f>
        <v>0</v>
      </c>
      <c r="U3895" s="94">
        <f t="shared" si="672"/>
        <v>0</v>
      </c>
      <c r="V3895" s="98">
        <f>U3895+IFERROR(VLOOKUP(A3895,$B$5:$V3894,21,FALSE),0)</f>
        <v>0</v>
      </c>
      <c r="W3895" s="99" t="str">
        <f>IF(Y3895&lt;&gt;"",AD3895&amp;"X"&amp;VLOOKUP(INT(N3895),'Cap. Corr. &amp; Prot.'!$J$4:$M$669,4,FALSE),"")</f>
        <v/>
      </c>
      <c r="X3895" s="100"/>
      <c r="Y3895" s="118"/>
      <c r="Z3895" s="102"/>
      <c r="AB3895" s="59" t="str">
        <f t="shared" si="673"/>
        <v/>
      </c>
      <c r="AC3895" s="59" t="str">
        <f t="shared" si="674"/>
        <v/>
      </c>
      <c r="AD3895" s="59" t="str">
        <f>IFERROR(VLOOKUP('Capacidad_&amp;_Regulación'!H3895,Regulaciones!$L$3:$M$7,2,FALSE),"")</f>
        <v/>
      </c>
      <c r="AE3895" s="74" t="str">
        <f t="shared" si="675"/>
        <v/>
      </c>
      <c r="AF3895" s="74" t="str">
        <f t="shared" si="676"/>
        <v/>
      </c>
      <c r="AG3895" s="74" t="str">
        <f t="shared" si="677"/>
        <v/>
      </c>
      <c r="AH3895" s="74">
        <f>IF(AD3895&lt;&gt;"",VLOOKUP($K$1,'Fact. Corr.'!$B$5:$G$7,HLOOKUP(H3895,'Fact. Corr.'!$C$4:$G$8,5,FALSE),FALSE),0)</f>
        <v>0</v>
      </c>
    </row>
    <row r="3896" spans="1:34" ht="20.100000000000001" hidden="1" customHeight="1" x14ac:dyDescent="0.2">
      <c r="A3896" s="109"/>
      <c r="B3896" s="119"/>
      <c r="C3896" s="111"/>
      <c r="D3896" s="112"/>
      <c r="E3896" s="107">
        <f t="shared" si="668"/>
        <v>0</v>
      </c>
      <c r="F3896" s="108">
        <f t="shared" si="669"/>
        <v>0</v>
      </c>
      <c r="G3896" s="114"/>
      <c r="H3896" s="113"/>
      <c r="I3896" s="114"/>
      <c r="J3896" s="115"/>
      <c r="K3896" s="89"/>
      <c r="L3896" s="116"/>
      <c r="M3896" s="117"/>
      <c r="N3896" s="94" t="str">
        <f t="shared" si="678"/>
        <v/>
      </c>
      <c r="O3896" s="87" t="str">
        <f>IF(N3896&lt;&gt;"",IF(J3896="CR",VLOOKUP(ROUND(N3896,0),'Cap. Corr. &amp; Prot.'!$J$4:$L$669,3,FALSE),VLOOKUP(ROUND(N3896,0),'Cap. Corr. &amp; Prot.'!$J$4:$K$669,2,FALSE)),"")</f>
        <v/>
      </c>
      <c r="P3896" s="95">
        <f t="shared" si="670"/>
        <v>0</v>
      </c>
      <c r="Q3896" s="96" t="str">
        <f>IFERROR(VLOOKUP(Y3896,'Constantes KG'!$B$7:$G$22,HLOOKUP(I3896,'Constantes KG'!$C$5:$G$6,2,FALSE),FALSE),"")</f>
        <v/>
      </c>
      <c r="R3896" s="97">
        <f t="shared" si="671"/>
        <v>0</v>
      </c>
      <c r="S3896" s="149">
        <f>IFERROR(VLOOKUP(J3896,Regulaciones!$B$3:$C$9,2,FALSE),0)</f>
        <v>0</v>
      </c>
      <c r="T3896" s="149">
        <f>S3896+IFERROR(VLOOKUP(A3896,$B$5:$T3895,19,FALSE),0)</f>
        <v>0</v>
      </c>
      <c r="U3896" s="94">
        <f t="shared" si="672"/>
        <v>0</v>
      </c>
      <c r="V3896" s="98">
        <f>U3896+IFERROR(VLOOKUP(A3896,$B$5:$V3895,21,FALSE),0)</f>
        <v>0</v>
      </c>
      <c r="W3896" s="99" t="str">
        <f>IF(Y3896&lt;&gt;"",AD3896&amp;"X"&amp;VLOOKUP(INT(N3896),'Cap. Corr. &amp; Prot.'!$J$4:$M$669,4,FALSE),"")</f>
        <v/>
      </c>
      <c r="X3896" s="100"/>
      <c r="Y3896" s="118"/>
      <c r="Z3896" s="102"/>
      <c r="AB3896" s="59" t="str">
        <f t="shared" si="673"/>
        <v/>
      </c>
      <c r="AC3896" s="59" t="str">
        <f t="shared" si="674"/>
        <v/>
      </c>
      <c r="AD3896" s="59" t="str">
        <f>IFERROR(VLOOKUP('Capacidad_&amp;_Regulación'!H3896,Regulaciones!$L$3:$M$7,2,FALSE),"")</f>
        <v/>
      </c>
      <c r="AE3896" s="74" t="str">
        <f t="shared" si="675"/>
        <v/>
      </c>
      <c r="AF3896" s="74" t="str">
        <f t="shared" si="676"/>
        <v/>
      </c>
      <c r="AG3896" s="74" t="str">
        <f t="shared" si="677"/>
        <v/>
      </c>
      <c r="AH3896" s="74">
        <f>IF(AD3896&lt;&gt;"",VLOOKUP($K$1,'Fact. Corr.'!$B$5:$G$7,HLOOKUP(H3896,'Fact. Corr.'!$C$4:$G$8,5,FALSE),FALSE),0)</f>
        <v>0</v>
      </c>
    </row>
    <row r="3897" spans="1:34" ht="20.100000000000001" hidden="1" customHeight="1" x14ac:dyDescent="0.2">
      <c r="A3897" s="109"/>
      <c r="B3897" s="119"/>
      <c r="C3897" s="111"/>
      <c r="D3897" s="112"/>
      <c r="E3897" s="107">
        <f t="shared" si="668"/>
        <v>0</v>
      </c>
      <c r="F3897" s="108">
        <f t="shared" si="669"/>
        <v>0</v>
      </c>
      <c r="G3897" s="114"/>
      <c r="H3897" s="113"/>
      <c r="I3897" s="114"/>
      <c r="J3897" s="115"/>
      <c r="K3897" s="89"/>
      <c r="L3897" s="116"/>
      <c r="M3897" s="117"/>
      <c r="N3897" s="94" t="str">
        <f t="shared" si="678"/>
        <v/>
      </c>
      <c r="O3897" s="87" t="str">
        <f>IF(N3897&lt;&gt;"",IF(J3897="CR",VLOOKUP(ROUND(N3897,0),'Cap. Corr. &amp; Prot.'!$J$4:$L$669,3,FALSE),VLOOKUP(ROUND(N3897,0),'Cap. Corr. &amp; Prot.'!$J$4:$K$669,2,FALSE)),"")</f>
        <v/>
      </c>
      <c r="P3897" s="95">
        <f t="shared" si="670"/>
        <v>0</v>
      </c>
      <c r="Q3897" s="96" t="str">
        <f>IFERROR(VLOOKUP(Y3897,'Constantes KG'!$B$7:$G$22,HLOOKUP(I3897,'Constantes KG'!$C$5:$G$6,2,FALSE),FALSE),"")</f>
        <v/>
      </c>
      <c r="R3897" s="97">
        <f t="shared" si="671"/>
        <v>0</v>
      </c>
      <c r="S3897" s="149">
        <f>IFERROR(VLOOKUP(J3897,Regulaciones!$B$3:$C$9,2,FALSE),0)</f>
        <v>0</v>
      </c>
      <c r="T3897" s="149">
        <f>S3897+IFERROR(VLOOKUP(A3897,$B$5:$T3896,19,FALSE),0)</f>
        <v>0</v>
      </c>
      <c r="U3897" s="94">
        <f t="shared" si="672"/>
        <v>0</v>
      </c>
      <c r="V3897" s="98">
        <f>U3897+IFERROR(VLOOKUP(A3897,$B$5:$V3896,21,FALSE),0)</f>
        <v>0</v>
      </c>
      <c r="W3897" s="99" t="str">
        <f>IF(Y3897&lt;&gt;"",AD3897&amp;"X"&amp;VLOOKUP(INT(N3897),'Cap. Corr. &amp; Prot.'!$J$4:$M$669,4,FALSE),"")</f>
        <v/>
      </c>
      <c r="X3897" s="100"/>
      <c r="Y3897" s="118"/>
      <c r="Z3897" s="102"/>
      <c r="AB3897" s="59" t="str">
        <f t="shared" si="673"/>
        <v/>
      </c>
      <c r="AC3897" s="59" t="str">
        <f t="shared" si="674"/>
        <v/>
      </c>
      <c r="AD3897" s="59" t="str">
        <f>IFERROR(VLOOKUP('Capacidad_&amp;_Regulación'!H3897,Regulaciones!$L$3:$M$7,2,FALSE),"")</f>
        <v/>
      </c>
      <c r="AE3897" s="74" t="str">
        <f t="shared" si="675"/>
        <v/>
      </c>
      <c r="AF3897" s="74" t="str">
        <f t="shared" si="676"/>
        <v/>
      </c>
      <c r="AG3897" s="74" t="str">
        <f t="shared" si="677"/>
        <v/>
      </c>
      <c r="AH3897" s="74">
        <f>IF(AD3897&lt;&gt;"",VLOOKUP($K$1,'Fact. Corr.'!$B$5:$G$7,HLOOKUP(H3897,'Fact. Corr.'!$C$4:$G$8,5,FALSE),FALSE),0)</f>
        <v>0</v>
      </c>
    </row>
    <row r="3898" spans="1:34" ht="20.100000000000001" hidden="1" customHeight="1" x14ac:dyDescent="0.2">
      <c r="A3898" s="109"/>
      <c r="B3898" s="119"/>
      <c r="C3898" s="111"/>
      <c r="D3898" s="112"/>
      <c r="E3898" s="107">
        <f t="shared" si="668"/>
        <v>0</v>
      </c>
      <c r="F3898" s="108">
        <f t="shared" si="669"/>
        <v>0</v>
      </c>
      <c r="G3898" s="114"/>
      <c r="H3898" s="113"/>
      <c r="I3898" s="114"/>
      <c r="J3898" s="115"/>
      <c r="K3898" s="89"/>
      <c r="L3898" s="116"/>
      <c r="M3898" s="117"/>
      <c r="N3898" s="94" t="str">
        <f t="shared" si="678"/>
        <v/>
      </c>
      <c r="O3898" s="87" t="str">
        <f>IF(N3898&lt;&gt;"",IF(J3898="CR",VLOOKUP(ROUND(N3898,0),'Cap. Corr. &amp; Prot.'!$J$4:$L$669,3,FALSE),VLOOKUP(ROUND(N3898,0),'Cap. Corr. &amp; Prot.'!$J$4:$K$669,2,FALSE)),"")</f>
        <v/>
      </c>
      <c r="P3898" s="95">
        <f t="shared" si="670"/>
        <v>0</v>
      </c>
      <c r="Q3898" s="96" t="str">
        <f>IFERROR(VLOOKUP(Y3898,'Constantes KG'!$B$7:$G$22,HLOOKUP(I3898,'Constantes KG'!$C$5:$G$6,2,FALSE),FALSE),"")</f>
        <v/>
      </c>
      <c r="R3898" s="97">
        <f t="shared" si="671"/>
        <v>0</v>
      </c>
      <c r="S3898" s="149">
        <f>IFERROR(VLOOKUP(J3898,Regulaciones!$B$3:$C$9,2,FALSE),0)</f>
        <v>0</v>
      </c>
      <c r="T3898" s="149">
        <f>S3898+IFERROR(VLOOKUP(A3898,$B$5:$T3897,19,FALSE),0)</f>
        <v>0</v>
      </c>
      <c r="U3898" s="94">
        <f t="shared" si="672"/>
        <v>0</v>
      </c>
      <c r="V3898" s="98">
        <f>U3898+IFERROR(VLOOKUP(A3898,$B$5:$V3897,21,FALSE),0)</f>
        <v>0</v>
      </c>
      <c r="W3898" s="99" t="str">
        <f>IF(Y3898&lt;&gt;"",AD3898&amp;"X"&amp;VLOOKUP(INT(N3898),'Cap. Corr. &amp; Prot.'!$J$4:$M$669,4,FALSE),"")</f>
        <v/>
      </c>
      <c r="X3898" s="100"/>
      <c r="Y3898" s="118"/>
      <c r="Z3898" s="102"/>
      <c r="AB3898" s="59" t="str">
        <f t="shared" si="673"/>
        <v/>
      </c>
      <c r="AC3898" s="59" t="str">
        <f t="shared" si="674"/>
        <v/>
      </c>
      <c r="AD3898" s="59" t="str">
        <f>IFERROR(VLOOKUP('Capacidad_&amp;_Regulación'!H3898,Regulaciones!$L$3:$M$7,2,FALSE),"")</f>
        <v/>
      </c>
      <c r="AE3898" s="74" t="str">
        <f t="shared" si="675"/>
        <v/>
      </c>
      <c r="AF3898" s="74" t="str">
        <f t="shared" si="676"/>
        <v/>
      </c>
      <c r="AG3898" s="74" t="str">
        <f t="shared" si="677"/>
        <v/>
      </c>
      <c r="AH3898" s="74">
        <f>IF(AD3898&lt;&gt;"",VLOOKUP($K$1,'Fact. Corr.'!$B$5:$G$7,HLOOKUP(H3898,'Fact. Corr.'!$C$4:$G$8,5,FALSE),FALSE),0)</f>
        <v>0</v>
      </c>
    </row>
    <row r="3899" spans="1:34" ht="20.100000000000001" hidden="1" customHeight="1" x14ac:dyDescent="0.2">
      <c r="A3899" s="109"/>
      <c r="B3899" s="119"/>
      <c r="C3899" s="111"/>
      <c r="D3899" s="112"/>
      <c r="E3899" s="107">
        <f t="shared" si="668"/>
        <v>0</v>
      </c>
      <c r="F3899" s="108">
        <f t="shared" si="669"/>
        <v>0</v>
      </c>
      <c r="G3899" s="114"/>
      <c r="H3899" s="113"/>
      <c r="I3899" s="114"/>
      <c r="J3899" s="115"/>
      <c r="K3899" s="89"/>
      <c r="L3899" s="116"/>
      <c r="M3899" s="117"/>
      <c r="N3899" s="94" t="str">
        <f t="shared" si="678"/>
        <v/>
      </c>
      <c r="O3899" s="87" t="str">
        <f>IF(N3899&lt;&gt;"",IF(J3899="CR",VLOOKUP(ROUND(N3899,0),'Cap. Corr. &amp; Prot.'!$J$4:$L$669,3,FALSE),VLOOKUP(ROUND(N3899,0),'Cap. Corr. &amp; Prot.'!$J$4:$K$669,2,FALSE)),"")</f>
        <v/>
      </c>
      <c r="P3899" s="95">
        <f t="shared" si="670"/>
        <v>0</v>
      </c>
      <c r="Q3899" s="96" t="str">
        <f>IFERROR(VLOOKUP(Y3899,'Constantes KG'!$B$7:$G$22,HLOOKUP(I3899,'Constantes KG'!$C$5:$G$6,2,FALSE),FALSE),"")</f>
        <v/>
      </c>
      <c r="R3899" s="97">
        <f t="shared" si="671"/>
        <v>0</v>
      </c>
      <c r="S3899" s="149">
        <f>IFERROR(VLOOKUP(J3899,Regulaciones!$B$3:$C$9,2,FALSE),0)</f>
        <v>0</v>
      </c>
      <c r="T3899" s="149">
        <f>S3899+IFERROR(VLOOKUP(A3899,$B$5:$T3898,19,FALSE),0)</f>
        <v>0</v>
      </c>
      <c r="U3899" s="94">
        <f t="shared" si="672"/>
        <v>0</v>
      </c>
      <c r="V3899" s="98">
        <f>U3899+IFERROR(VLOOKUP(A3899,$B$5:$V3898,21,FALSE),0)</f>
        <v>0</v>
      </c>
      <c r="W3899" s="99" t="str">
        <f>IF(Y3899&lt;&gt;"",AD3899&amp;"X"&amp;VLOOKUP(INT(N3899),'Cap. Corr. &amp; Prot.'!$J$4:$M$669,4,FALSE),"")</f>
        <v/>
      </c>
      <c r="X3899" s="100"/>
      <c r="Y3899" s="118"/>
      <c r="Z3899" s="102"/>
      <c r="AB3899" s="59" t="str">
        <f t="shared" si="673"/>
        <v/>
      </c>
      <c r="AC3899" s="59" t="str">
        <f t="shared" si="674"/>
        <v/>
      </c>
      <c r="AD3899" s="59" t="str">
        <f>IFERROR(VLOOKUP('Capacidad_&amp;_Regulación'!H3899,Regulaciones!$L$3:$M$7,2,FALSE),"")</f>
        <v/>
      </c>
      <c r="AE3899" s="74" t="str">
        <f t="shared" si="675"/>
        <v/>
      </c>
      <c r="AF3899" s="74" t="str">
        <f t="shared" si="676"/>
        <v/>
      </c>
      <c r="AG3899" s="74" t="str">
        <f t="shared" si="677"/>
        <v/>
      </c>
      <c r="AH3899" s="74">
        <f>IF(AD3899&lt;&gt;"",VLOOKUP($K$1,'Fact. Corr.'!$B$5:$G$7,HLOOKUP(H3899,'Fact. Corr.'!$C$4:$G$8,5,FALSE),FALSE),0)</f>
        <v>0</v>
      </c>
    </row>
    <row r="3900" spans="1:34" ht="20.100000000000001" hidden="1" customHeight="1" x14ac:dyDescent="0.2">
      <c r="A3900" s="109"/>
      <c r="B3900" s="119"/>
      <c r="C3900" s="111"/>
      <c r="D3900" s="112"/>
      <c r="E3900" s="107">
        <f t="shared" si="668"/>
        <v>0</v>
      </c>
      <c r="F3900" s="108">
        <f t="shared" si="669"/>
        <v>0</v>
      </c>
      <c r="G3900" s="114"/>
      <c r="H3900" s="113"/>
      <c r="I3900" s="114"/>
      <c r="J3900" s="115"/>
      <c r="K3900" s="89"/>
      <c r="L3900" s="116"/>
      <c r="M3900" s="117"/>
      <c r="N3900" s="94" t="str">
        <f t="shared" si="678"/>
        <v/>
      </c>
      <c r="O3900" s="87" t="str">
        <f>IF(N3900&lt;&gt;"",IF(J3900="CR",VLOOKUP(ROUND(N3900,0),'Cap. Corr. &amp; Prot.'!$J$4:$L$669,3,FALSE),VLOOKUP(ROUND(N3900,0),'Cap. Corr. &amp; Prot.'!$J$4:$K$669,2,FALSE)),"")</f>
        <v/>
      </c>
      <c r="P3900" s="95">
        <f t="shared" si="670"/>
        <v>0</v>
      </c>
      <c r="Q3900" s="96" t="str">
        <f>IFERROR(VLOOKUP(Y3900,'Constantes KG'!$B$7:$G$22,HLOOKUP(I3900,'Constantes KG'!$C$5:$G$6,2,FALSE),FALSE),"")</f>
        <v/>
      </c>
      <c r="R3900" s="97">
        <f t="shared" si="671"/>
        <v>0</v>
      </c>
      <c r="S3900" s="149">
        <f>IFERROR(VLOOKUP(J3900,Regulaciones!$B$3:$C$9,2,FALSE),0)</f>
        <v>0</v>
      </c>
      <c r="T3900" s="149">
        <f>S3900+IFERROR(VLOOKUP(A3900,$B$5:$T3899,19,FALSE),0)</f>
        <v>0</v>
      </c>
      <c r="U3900" s="94">
        <f t="shared" si="672"/>
        <v>0</v>
      </c>
      <c r="V3900" s="98">
        <f>U3900+IFERROR(VLOOKUP(A3900,$B$5:$V3899,21,FALSE),0)</f>
        <v>0</v>
      </c>
      <c r="W3900" s="99" t="str">
        <f>IF(Y3900&lt;&gt;"",AD3900&amp;"X"&amp;VLOOKUP(INT(N3900),'Cap. Corr. &amp; Prot.'!$J$4:$M$669,4,FALSE),"")</f>
        <v/>
      </c>
      <c r="X3900" s="100"/>
      <c r="Y3900" s="118"/>
      <c r="Z3900" s="102"/>
      <c r="AB3900" s="59" t="str">
        <f t="shared" si="673"/>
        <v/>
      </c>
      <c r="AC3900" s="59" t="str">
        <f t="shared" si="674"/>
        <v/>
      </c>
      <c r="AD3900" s="59" t="str">
        <f>IFERROR(VLOOKUP('Capacidad_&amp;_Regulación'!H3900,Regulaciones!$L$3:$M$7,2,FALSE),"")</f>
        <v/>
      </c>
      <c r="AE3900" s="74" t="str">
        <f t="shared" si="675"/>
        <v/>
      </c>
      <c r="AF3900" s="74" t="str">
        <f t="shared" si="676"/>
        <v/>
      </c>
      <c r="AG3900" s="74" t="str">
        <f t="shared" si="677"/>
        <v/>
      </c>
      <c r="AH3900" s="74">
        <f>IF(AD3900&lt;&gt;"",VLOOKUP($K$1,'Fact. Corr.'!$B$5:$G$7,HLOOKUP(H3900,'Fact. Corr.'!$C$4:$G$8,5,FALSE),FALSE),0)</f>
        <v>0</v>
      </c>
    </row>
    <row r="3901" spans="1:34" ht="20.100000000000001" hidden="1" customHeight="1" x14ac:dyDescent="0.2">
      <c r="A3901" s="109"/>
      <c r="B3901" s="119"/>
      <c r="C3901" s="111"/>
      <c r="D3901" s="112"/>
      <c r="E3901" s="107">
        <f t="shared" si="668"/>
        <v>0</v>
      </c>
      <c r="F3901" s="108">
        <f t="shared" si="669"/>
        <v>0</v>
      </c>
      <c r="G3901" s="114"/>
      <c r="H3901" s="113"/>
      <c r="I3901" s="114"/>
      <c r="J3901" s="115"/>
      <c r="K3901" s="89"/>
      <c r="L3901" s="116"/>
      <c r="M3901" s="117"/>
      <c r="N3901" s="94" t="str">
        <f t="shared" si="678"/>
        <v/>
      </c>
      <c r="O3901" s="87" t="str">
        <f>IF(N3901&lt;&gt;"",IF(J3901="CR",VLOOKUP(ROUND(N3901,0),'Cap. Corr. &amp; Prot.'!$J$4:$L$669,3,FALSE),VLOOKUP(ROUND(N3901,0),'Cap. Corr. &amp; Prot.'!$J$4:$K$669,2,FALSE)),"")</f>
        <v/>
      </c>
      <c r="P3901" s="95">
        <f t="shared" si="670"/>
        <v>0</v>
      </c>
      <c r="Q3901" s="96" t="str">
        <f>IFERROR(VLOOKUP(Y3901,'Constantes KG'!$B$7:$G$22,HLOOKUP(I3901,'Constantes KG'!$C$5:$G$6,2,FALSE),FALSE),"")</f>
        <v/>
      </c>
      <c r="R3901" s="97">
        <f t="shared" si="671"/>
        <v>0</v>
      </c>
      <c r="S3901" s="149">
        <f>IFERROR(VLOOKUP(J3901,Regulaciones!$B$3:$C$9,2,FALSE),0)</f>
        <v>0</v>
      </c>
      <c r="T3901" s="149">
        <f>S3901+IFERROR(VLOOKUP(A3901,$B$5:$T3900,19,FALSE),0)</f>
        <v>0</v>
      </c>
      <c r="U3901" s="94">
        <f t="shared" si="672"/>
        <v>0</v>
      </c>
      <c r="V3901" s="98">
        <f>U3901+IFERROR(VLOOKUP(A3901,$B$5:$V3900,21,FALSE),0)</f>
        <v>0</v>
      </c>
      <c r="W3901" s="99" t="str">
        <f>IF(Y3901&lt;&gt;"",AD3901&amp;"X"&amp;VLOOKUP(INT(N3901),'Cap. Corr. &amp; Prot.'!$J$4:$M$669,4,FALSE),"")</f>
        <v/>
      </c>
      <c r="X3901" s="100"/>
      <c r="Y3901" s="118"/>
      <c r="Z3901" s="102"/>
      <c r="AB3901" s="59" t="str">
        <f t="shared" si="673"/>
        <v/>
      </c>
      <c r="AC3901" s="59" t="str">
        <f t="shared" si="674"/>
        <v/>
      </c>
      <c r="AD3901" s="59" t="str">
        <f>IFERROR(VLOOKUP('Capacidad_&amp;_Regulación'!H3901,Regulaciones!$L$3:$M$7,2,FALSE),"")</f>
        <v/>
      </c>
      <c r="AE3901" s="74" t="str">
        <f t="shared" si="675"/>
        <v/>
      </c>
      <c r="AF3901" s="74" t="str">
        <f t="shared" si="676"/>
        <v/>
      </c>
      <c r="AG3901" s="74" t="str">
        <f t="shared" si="677"/>
        <v/>
      </c>
      <c r="AH3901" s="74">
        <f>IF(AD3901&lt;&gt;"",VLOOKUP($K$1,'Fact. Corr.'!$B$5:$G$7,HLOOKUP(H3901,'Fact. Corr.'!$C$4:$G$8,5,FALSE),FALSE),0)</f>
        <v>0</v>
      </c>
    </row>
    <row r="3902" spans="1:34" ht="20.100000000000001" hidden="1" customHeight="1" x14ac:dyDescent="0.2">
      <c r="A3902" s="109"/>
      <c r="B3902" s="119"/>
      <c r="C3902" s="111"/>
      <c r="D3902" s="112"/>
      <c r="E3902" s="107">
        <f t="shared" si="668"/>
        <v>0</v>
      </c>
      <c r="F3902" s="108">
        <f t="shared" si="669"/>
        <v>0</v>
      </c>
      <c r="G3902" s="114"/>
      <c r="H3902" s="113"/>
      <c r="I3902" s="114"/>
      <c r="J3902" s="115"/>
      <c r="K3902" s="89"/>
      <c r="L3902" s="116"/>
      <c r="M3902" s="117"/>
      <c r="N3902" s="94" t="str">
        <f t="shared" si="678"/>
        <v/>
      </c>
      <c r="O3902" s="87" t="str">
        <f>IF(N3902&lt;&gt;"",IF(J3902="CR",VLOOKUP(ROUND(N3902,0),'Cap. Corr. &amp; Prot.'!$J$4:$L$669,3,FALSE),VLOOKUP(ROUND(N3902,0),'Cap. Corr. &amp; Prot.'!$J$4:$K$669,2,FALSE)),"")</f>
        <v/>
      </c>
      <c r="P3902" s="95">
        <f t="shared" si="670"/>
        <v>0</v>
      </c>
      <c r="Q3902" s="96" t="str">
        <f>IFERROR(VLOOKUP(Y3902,'Constantes KG'!$B$7:$G$22,HLOOKUP(I3902,'Constantes KG'!$C$5:$G$6,2,FALSE),FALSE),"")</f>
        <v/>
      </c>
      <c r="R3902" s="97">
        <f t="shared" si="671"/>
        <v>0</v>
      </c>
      <c r="S3902" s="149">
        <f>IFERROR(VLOOKUP(J3902,Regulaciones!$B$3:$C$9,2,FALSE),0)</f>
        <v>0</v>
      </c>
      <c r="T3902" s="149">
        <f>S3902+IFERROR(VLOOKUP(A3902,$B$5:$T3901,19,FALSE),0)</f>
        <v>0</v>
      </c>
      <c r="U3902" s="94">
        <f t="shared" si="672"/>
        <v>0</v>
      </c>
      <c r="V3902" s="98">
        <f>U3902+IFERROR(VLOOKUP(A3902,$B$5:$V3901,21,FALSE),0)</f>
        <v>0</v>
      </c>
      <c r="W3902" s="99" t="str">
        <f>IF(Y3902&lt;&gt;"",AD3902&amp;"X"&amp;VLOOKUP(INT(N3902),'Cap. Corr. &amp; Prot.'!$J$4:$M$669,4,FALSE),"")</f>
        <v/>
      </c>
      <c r="X3902" s="100"/>
      <c r="Y3902" s="118"/>
      <c r="Z3902" s="102"/>
      <c r="AB3902" s="59" t="str">
        <f t="shared" si="673"/>
        <v/>
      </c>
      <c r="AC3902" s="59" t="str">
        <f t="shared" si="674"/>
        <v/>
      </c>
      <c r="AD3902" s="59" t="str">
        <f>IFERROR(VLOOKUP('Capacidad_&amp;_Regulación'!H3902,Regulaciones!$L$3:$M$7,2,FALSE),"")</f>
        <v/>
      </c>
      <c r="AE3902" s="74" t="str">
        <f t="shared" si="675"/>
        <v/>
      </c>
      <c r="AF3902" s="74" t="str">
        <f t="shared" si="676"/>
        <v/>
      </c>
      <c r="AG3902" s="74" t="str">
        <f t="shared" si="677"/>
        <v/>
      </c>
      <c r="AH3902" s="74">
        <f>IF(AD3902&lt;&gt;"",VLOOKUP($K$1,'Fact. Corr.'!$B$5:$G$7,HLOOKUP(H3902,'Fact. Corr.'!$C$4:$G$8,5,FALSE),FALSE),0)</f>
        <v>0</v>
      </c>
    </row>
    <row r="3903" spans="1:34" ht="20.100000000000001" hidden="1" customHeight="1" x14ac:dyDescent="0.2">
      <c r="A3903" s="109"/>
      <c r="B3903" s="119"/>
      <c r="C3903" s="111"/>
      <c r="D3903" s="112"/>
      <c r="E3903" s="107">
        <f t="shared" si="668"/>
        <v>0</v>
      </c>
      <c r="F3903" s="108">
        <f t="shared" si="669"/>
        <v>0</v>
      </c>
      <c r="G3903" s="114"/>
      <c r="H3903" s="113"/>
      <c r="I3903" s="114"/>
      <c r="J3903" s="115"/>
      <c r="K3903" s="89"/>
      <c r="L3903" s="116"/>
      <c r="M3903" s="117"/>
      <c r="N3903" s="94" t="str">
        <f t="shared" si="678"/>
        <v/>
      </c>
      <c r="O3903" s="87" t="str">
        <f>IF(N3903&lt;&gt;"",IF(J3903="CR",VLOOKUP(ROUND(N3903,0),'Cap. Corr. &amp; Prot.'!$J$4:$L$669,3,FALSE),VLOOKUP(ROUND(N3903,0),'Cap. Corr. &amp; Prot.'!$J$4:$K$669,2,FALSE)),"")</f>
        <v/>
      </c>
      <c r="P3903" s="95">
        <f t="shared" si="670"/>
        <v>0</v>
      </c>
      <c r="Q3903" s="96" t="str">
        <f>IFERROR(VLOOKUP(Y3903,'Constantes KG'!$B$7:$G$22,HLOOKUP(I3903,'Constantes KG'!$C$5:$G$6,2,FALSE),FALSE),"")</f>
        <v/>
      </c>
      <c r="R3903" s="97">
        <f t="shared" si="671"/>
        <v>0</v>
      </c>
      <c r="S3903" s="149">
        <f>IFERROR(VLOOKUP(J3903,Regulaciones!$B$3:$C$9,2,FALSE),0)</f>
        <v>0</v>
      </c>
      <c r="T3903" s="149">
        <f>S3903+IFERROR(VLOOKUP(A3903,$B$5:$T3902,19,FALSE),0)</f>
        <v>0</v>
      </c>
      <c r="U3903" s="94">
        <f t="shared" si="672"/>
        <v>0</v>
      </c>
      <c r="V3903" s="98">
        <f>U3903+IFERROR(VLOOKUP(A3903,$B$5:$V3902,21,FALSE),0)</f>
        <v>0</v>
      </c>
      <c r="W3903" s="99" t="str">
        <f>IF(Y3903&lt;&gt;"",AD3903&amp;"X"&amp;VLOOKUP(INT(N3903),'Cap. Corr. &amp; Prot.'!$J$4:$M$669,4,FALSE),"")</f>
        <v/>
      </c>
      <c r="X3903" s="100"/>
      <c r="Y3903" s="118"/>
      <c r="Z3903" s="102"/>
      <c r="AB3903" s="59" t="str">
        <f t="shared" si="673"/>
        <v/>
      </c>
      <c r="AC3903" s="59" t="str">
        <f t="shared" si="674"/>
        <v/>
      </c>
      <c r="AD3903" s="59" t="str">
        <f>IFERROR(VLOOKUP('Capacidad_&amp;_Regulación'!H3903,Regulaciones!$L$3:$M$7,2,FALSE),"")</f>
        <v/>
      </c>
      <c r="AE3903" s="74" t="str">
        <f t="shared" si="675"/>
        <v/>
      </c>
      <c r="AF3903" s="74" t="str">
        <f t="shared" si="676"/>
        <v/>
      </c>
      <c r="AG3903" s="74" t="str">
        <f t="shared" si="677"/>
        <v/>
      </c>
      <c r="AH3903" s="74">
        <f>IF(AD3903&lt;&gt;"",VLOOKUP($K$1,'Fact. Corr.'!$B$5:$G$7,HLOOKUP(H3903,'Fact. Corr.'!$C$4:$G$8,5,FALSE),FALSE),0)</f>
        <v>0</v>
      </c>
    </row>
    <row r="3904" spans="1:34" ht="20.100000000000001" hidden="1" customHeight="1" x14ac:dyDescent="0.2">
      <c r="A3904" s="109"/>
      <c r="B3904" s="119"/>
      <c r="C3904" s="111"/>
      <c r="D3904" s="112"/>
      <c r="E3904" s="107">
        <f t="shared" si="668"/>
        <v>0</v>
      </c>
      <c r="F3904" s="108">
        <f t="shared" si="669"/>
        <v>0</v>
      </c>
      <c r="G3904" s="114"/>
      <c r="H3904" s="113"/>
      <c r="I3904" s="114"/>
      <c r="J3904" s="115"/>
      <c r="K3904" s="89"/>
      <c r="L3904" s="116"/>
      <c r="M3904" s="117"/>
      <c r="N3904" s="94" t="str">
        <f t="shared" si="678"/>
        <v/>
      </c>
      <c r="O3904" s="87" t="str">
        <f>IF(N3904&lt;&gt;"",IF(J3904="CR",VLOOKUP(ROUND(N3904,0),'Cap. Corr. &amp; Prot.'!$J$4:$L$669,3,FALSE),VLOOKUP(ROUND(N3904,0),'Cap. Corr. &amp; Prot.'!$J$4:$K$669,2,FALSE)),"")</f>
        <v/>
      </c>
      <c r="P3904" s="95">
        <f t="shared" si="670"/>
        <v>0</v>
      </c>
      <c r="Q3904" s="96" t="str">
        <f>IFERROR(VLOOKUP(Y3904,'Constantes KG'!$B$7:$G$22,HLOOKUP(I3904,'Constantes KG'!$C$5:$G$6,2,FALSE),FALSE),"")</f>
        <v/>
      </c>
      <c r="R3904" s="97">
        <f t="shared" si="671"/>
        <v>0</v>
      </c>
      <c r="S3904" s="149">
        <f>IFERROR(VLOOKUP(J3904,Regulaciones!$B$3:$C$9,2,FALSE),0)</f>
        <v>0</v>
      </c>
      <c r="T3904" s="149">
        <f>S3904+IFERROR(VLOOKUP(A3904,$B$5:$T3903,19,FALSE),0)</f>
        <v>0</v>
      </c>
      <c r="U3904" s="94">
        <f t="shared" si="672"/>
        <v>0</v>
      </c>
      <c r="V3904" s="98">
        <f>U3904+IFERROR(VLOOKUP(A3904,$B$5:$V3903,21,FALSE),0)</f>
        <v>0</v>
      </c>
      <c r="W3904" s="99" t="str">
        <f>IF(Y3904&lt;&gt;"",AD3904&amp;"X"&amp;VLOOKUP(INT(N3904),'Cap. Corr. &amp; Prot.'!$J$4:$M$669,4,FALSE),"")</f>
        <v/>
      </c>
      <c r="X3904" s="100"/>
      <c r="Y3904" s="118"/>
      <c r="Z3904" s="102"/>
      <c r="AB3904" s="59" t="str">
        <f t="shared" si="673"/>
        <v/>
      </c>
      <c r="AC3904" s="59" t="str">
        <f t="shared" si="674"/>
        <v/>
      </c>
      <c r="AD3904" s="59" t="str">
        <f>IFERROR(VLOOKUP('Capacidad_&amp;_Regulación'!H3904,Regulaciones!$L$3:$M$7,2,FALSE),"")</f>
        <v/>
      </c>
      <c r="AE3904" s="74" t="str">
        <f t="shared" si="675"/>
        <v/>
      </c>
      <c r="AF3904" s="74" t="str">
        <f t="shared" si="676"/>
        <v/>
      </c>
      <c r="AG3904" s="74" t="str">
        <f t="shared" si="677"/>
        <v/>
      </c>
      <c r="AH3904" s="74">
        <f>IF(AD3904&lt;&gt;"",VLOOKUP($K$1,'Fact. Corr.'!$B$5:$G$7,HLOOKUP(H3904,'Fact. Corr.'!$C$4:$G$8,5,FALSE),FALSE),0)</f>
        <v>0</v>
      </c>
    </row>
    <row r="3905" spans="1:34" ht="20.100000000000001" hidden="1" customHeight="1" x14ac:dyDescent="0.2">
      <c r="A3905" s="109"/>
      <c r="B3905" s="119"/>
      <c r="C3905" s="111"/>
      <c r="D3905" s="112"/>
      <c r="E3905" s="107">
        <f t="shared" si="668"/>
        <v>0</v>
      </c>
      <c r="F3905" s="108">
        <f t="shared" si="669"/>
        <v>0</v>
      </c>
      <c r="G3905" s="114"/>
      <c r="H3905" s="113"/>
      <c r="I3905" s="114"/>
      <c r="J3905" s="115"/>
      <c r="K3905" s="89"/>
      <c r="L3905" s="116"/>
      <c r="M3905" s="117"/>
      <c r="N3905" s="94" t="str">
        <f t="shared" si="678"/>
        <v/>
      </c>
      <c r="O3905" s="87" t="str">
        <f>IF(N3905&lt;&gt;"",IF(J3905="CR",VLOOKUP(ROUND(N3905,0),'Cap. Corr. &amp; Prot.'!$J$4:$L$669,3,FALSE),VLOOKUP(ROUND(N3905,0),'Cap. Corr. &amp; Prot.'!$J$4:$K$669,2,FALSE)),"")</f>
        <v/>
      </c>
      <c r="P3905" s="95">
        <f t="shared" si="670"/>
        <v>0</v>
      </c>
      <c r="Q3905" s="96" t="str">
        <f>IFERROR(VLOOKUP(Y3905,'Constantes KG'!$B$7:$G$22,HLOOKUP(I3905,'Constantes KG'!$C$5:$G$6,2,FALSE),FALSE),"")</f>
        <v/>
      </c>
      <c r="R3905" s="97">
        <f t="shared" si="671"/>
        <v>0</v>
      </c>
      <c r="S3905" s="149">
        <f>IFERROR(VLOOKUP(J3905,Regulaciones!$B$3:$C$9,2,FALSE),0)</f>
        <v>0</v>
      </c>
      <c r="T3905" s="149">
        <f>S3905+IFERROR(VLOOKUP(A3905,$B$5:$T3904,19,FALSE),0)</f>
        <v>0</v>
      </c>
      <c r="U3905" s="94">
        <f t="shared" si="672"/>
        <v>0</v>
      </c>
      <c r="V3905" s="98">
        <f>U3905+IFERROR(VLOOKUP(A3905,$B$5:$V3904,21,FALSE),0)</f>
        <v>0</v>
      </c>
      <c r="W3905" s="99" t="str">
        <f>IF(Y3905&lt;&gt;"",AD3905&amp;"X"&amp;VLOOKUP(INT(N3905),'Cap. Corr. &amp; Prot.'!$J$4:$M$669,4,FALSE),"")</f>
        <v/>
      </c>
      <c r="X3905" s="100"/>
      <c r="Y3905" s="118"/>
      <c r="Z3905" s="102"/>
      <c r="AB3905" s="59" t="str">
        <f t="shared" si="673"/>
        <v/>
      </c>
      <c r="AC3905" s="59" t="str">
        <f t="shared" si="674"/>
        <v/>
      </c>
      <c r="AD3905" s="59" t="str">
        <f>IFERROR(VLOOKUP('Capacidad_&amp;_Regulación'!H3905,Regulaciones!$L$3:$M$7,2,FALSE),"")</f>
        <v/>
      </c>
      <c r="AE3905" s="74" t="str">
        <f t="shared" si="675"/>
        <v/>
      </c>
      <c r="AF3905" s="74" t="str">
        <f t="shared" si="676"/>
        <v/>
      </c>
      <c r="AG3905" s="74" t="str">
        <f t="shared" si="677"/>
        <v/>
      </c>
      <c r="AH3905" s="74">
        <f>IF(AD3905&lt;&gt;"",VLOOKUP($K$1,'Fact. Corr.'!$B$5:$G$7,HLOOKUP(H3905,'Fact. Corr.'!$C$4:$G$8,5,FALSE),FALSE),0)</f>
        <v>0</v>
      </c>
    </row>
    <row r="3906" spans="1:34" ht="20.100000000000001" hidden="1" customHeight="1" x14ac:dyDescent="0.2">
      <c r="A3906" s="109"/>
      <c r="B3906" s="119"/>
      <c r="C3906" s="111"/>
      <c r="D3906" s="112"/>
      <c r="E3906" s="107">
        <f t="shared" si="668"/>
        <v>0</v>
      </c>
      <c r="F3906" s="108">
        <f t="shared" si="669"/>
        <v>0</v>
      </c>
      <c r="G3906" s="114"/>
      <c r="H3906" s="113"/>
      <c r="I3906" s="114"/>
      <c r="J3906" s="115"/>
      <c r="K3906" s="89"/>
      <c r="L3906" s="116"/>
      <c r="M3906" s="117"/>
      <c r="N3906" s="94" t="str">
        <f t="shared" si="678"/>
        <v/>
      </c>
      <c r="O3906" s="87" t="str">
        <f>IF(N3906&lt;&gt;"",IF(J3906="CR",VLOOKUP(ROUND(N3906,0),'Cap. Corr. &amp; Prot.'!$J$4:$L$669,3,FALSE),VLOOKUP(ROUND(N3906,0),'Cap. Corr. &amp; Prot.'!$J$4:$K$669,2,FALSE)),"")</f>
        <v/>
      </c>
      <c r="P3906" s="95">
        <f t="shared" si="670"/>
        <v>0</v>
      </c>
      <c r="Q3906" s="96" t="str">
        <f>IFERROR(VLOOKUP(Y3906,'Constantes KG'!$B$7:$G$22,HLOOKUP(I3906,'Constantes KG'!$C$5:$G$6,2,FALSE),FALSE),"")</f>
        <v/>
      </c>
      <c r="R3906" s="97">
        <f t="shared" si="671"/>
        <v>0</v>
      </c>
      <c r="S3906" s="149">
        <f>IFERROR(VLOOKUP(J3906,Regulaciones!$B$3:$C$9,2,FALSE),0)</f>
        <v>0</v>
      </c>
      <c r="T3906" s="149">
        <f>S3906+IFERROR(VLOOKUP(A3906,$B$5:$T3905,19,FALSE),0)</f>
        <v>0</v>
      </c>
      <c r="U3906" s="94">
        <f t="shared" si="672"/>
        <v>0</v>
      </c>
      <c r="V3906" s="98">
        <f>U3906+IFERROR(VLOOKUP(A3906,$B$5:$V3905,21,FALSE),0)</f>
        <v>0</v>
      </c>
      <c r="W3906" s="99" t="str">
        <f>IF(Y3906&lt;&gt;"",AD3906&amp;"X"&amp;VLOOKUP(INT(N3906),'Cap. Corr. &amp; Prot.'!$J$4:$M$669,4,FALSE),"")</f>
        <v/>
      </c>
      <c r="X3906" s="100"/>
      <c r="Y3906" s="118"/>
      <c r="Z3906" s="102"/>
      <c r="AB3906" s="59" t="str">
        <f t="shared" si="673"/>
        <v/>
      </c>
      <c r="AC3906" s="59" t="str">
        <f t="shared" si="674"/>
        <v/>
      </c>
      <c r="AD3906" s="59" t="str">
        <f>IFERROR(VLOOKUP('Capacidad_&amp;_Regulación'!H3906,Regulaciones!$L$3:$M$7,2,FALSE),"")</f>
        <v/>
      </c>
      <c r="AE3906" s="74" t="str">
        <f t="shared" si="675"/>
        <v/>
      </c>
      <c r="AF3906" s="74" t="str">
        <f t="shared" si="676"/>
        <v/>
      </c>
      <c r="AG3906" s="74" t="str">
        <f t="shared" si="677"/>
        <v/>
      </c>
      <c r="AH3906" s="74">
        <f>IF(AD3906&lt;&gt;"",VLOOKUP($K$1,'Fact. Corr.'!$B$5:$G$7,HLOOKUP(H3906,'Fact. Corr.'!$C$4:$G$8,5,FALSE),FALSE),0)</f>
        <v>0</v>
      </c>
    </row>
    <row r="3907" spans="1:34" ht="20.100000000000001" hidden="1" customHeight="1" x14ac:dyDescent="0.2">
      <c r="A3907" s="109"/>
      <c r="B3907" s="119"/>
      <c r="C3907" s="111"/>
      <c r="D3907" s="112"/>
      <c r="E3907" s="107">
        <f t="shared" si="668"/>
        <v>0</v>
      </c>
      <c r="F3907" s="108">
        <f t="shared" si="669"/>
        <v>0</v>
      </c>
      <c r="G3907" s="114"/>
      <c r="H3907" s="113"/>
      <c r="I3907" s="114"/>
      <c r="J3907" s="115"/>
      <c r="K3907" s="89"/>
      <c r="L3907" s="116"/>
      <c r="M3907" s="117"/>
      <c r="N3907" s="94" t="str">
        <f t="shared" si="678"/>
        <v/>
      </c>
      <c r="O3907" s="87" t="str">
        <f>IF(N3907&lt;&gt;"",IF(J3907="CR",VLOOKUP(ROUND(N3907,0),'Cap. Corr. &amp; Prot.'!$J$4:$L$669,3,FALSE),VLOOKUP(ROUND(N3907,0),'Cap. Corr. &amp; Prot.'!$J$4:$K$669,2,FALSE)),"")</f>
        <v/>
      </c>
      <c r="P3907" s="95">
        <f t="shared" si="670"/>
        <v>0</v>
      </c>
      <c r="Q3907" s="96" t="str">
        <f>IFERROR(VLOOKUP(Y3907,'Constantes KG'!$B$7:$G$22,HLOOKUP(I3907,'Constantes KG'!$C$5:$G$6,2,FALSE),FALSE),"")</f>
        <v/>
      </c>
      <c r="R3907" s="97">
        <f t="shared" si="671"/>
        <v>0</v>
      </c>
      <c r="S3907" s="149">
        <f>IFERROR(VLOOKUP(J3907,Regulaciones!$B$3:$C$9,2,FALSE),0)</f>
        <v>0</v>
      </c>
      <c r="T3907" s="149">
        <f>S3907+IFERROR(VLOOKUP(A3907,$B$5:$T3906,19,FALSE),0)</f>
        <v>0</v>
      </c>
      <c r="U3907" s="94">
        <f t="shared" si="672"/>
        <v>0</v>
      </c>
      <c r="V3907" s="98">
        <f>U3907+IFERROR(VLOOKUP(A3907,$B$5:$V3906,21,FALSE),0)</f>
        <v>0</v>
      </c>
      <c r="W3907" s="99" t="str">
        <f>IF(Y3907&lt;&gt;"",AD3907&amp;"X"&amp;VLOOKUP(INT(N3907),'Cap. Corr. &amp; Prot.'!$J$4:$M$669,4,FALSE),"")</f>
        <v/>
      </c>
      <c r="X3907" s="100"/>
      <c r="Y3907" s="118"/>
      <c r="Z3907" s="102"/>
      <c r="AB3907" s="59" t="str">
        <f t="shared" si="673"/>
        <v/>
      </c>
      <c r="AC3907" s="59" t="str">
        <f t="shared" si="674"/>
        <v/>
      </c>
      <c r="AD3907" s="59" t="str">
        <f>IFERROR(VLOOKUP('Capacidad_&amp;_Regulación'!H3907,Regulaciones!$L$3:$M$7,2,FALSE),"")</f>
        <v/>
      </c>
      <c r="AE3907" s="74" t="str">
        <f t="shared" si="675"/>
        <v/>
      </c>
      <c r="AF3907" s="74" t="str">
        <f t="shared" si="676"/>
        <v/>
      </c>
      <c r="AG3907" s="74" t="str">
        <f t="shared" si="677"/>
        <v/>
      </c>
      <c r="AH3907" s="74">
        <f>IF(AD3907&lt;&gt;"",VLOOKUP($K$1,'Fact. Corr.'!$B$5:$G$7,HLOOKUP(H3907,'Fact. Corr.'!$C$4:$G$8,5,FALSE),FALSE),0)</f>
        <v>0</v>
      </c>
    </row>
    <row r="3908" spans="1:34" ht="20.100000000000001" hidden="1" customHeight="1" x14ac:dyDescent="0.2">
      <c r="A3908" s="109"/>
      <c r="B3908" s="119"/>
      <c r="C3908" s="111"/>
      <c r="D3908" s="112"/>
      <c r="E3908" s="107">
        <f t="shared" ref="E3908:E3971" si="679">SUM(C3908:D3908)</f>
        <v>0</v>
      </c>
      <c r="F3908" s="108">
        <f t="shared" ref="F3908:F3971" si="680">G3908*I3908*1000</f>
        <v>0</v>
      </c>
      <c r="G3908" s="114"/>
      <c r="H3908" s="113"/>
      <c r="I3908" s="114"/>
      <c r="J3908" s="115"/>
      <c r="K3908" s="89"/>
      <c r="L3908" s="116"/>
      <c r="M3908" s="117"/>
      <c r="N3908" s="94" t="str">
        <f t="shared" si="678"/>
        <v/>
      </c>
      <c r="O3908" s="87" t="str">
        <f>IF(N3908&lt;&gt;"",IF(J3908="CR",VLOOKUP(ROUND(N3908,0),'Cap. Corr. &amp; Prot.'!$J$4:$L$669,3,FALSE),VLOOKUP(ROUND(N3908,0),'Cap. Corr. &amp; Prot.'!$J$4:$K$669,2,FALSE)),"")</f>
        <v/>
      </c>
      <c r="P3908" s="95">
        <f t="shared" ref="P3908:P3971" si="681">G3908*E3908</f>
        <v>0</v>
      </c>
      <c r="Q3908" s="96" t="str">
        <f>IFERROR(VLOOKUP(Y3908,'Constantes KG'!$B$7:$G$22,HLOOKUP(I3908,'Constantes KG'!$C$5:$G$6,2,FALSE),FALSE),"")</f>
        <v/>
      </c>
      <c r="R3908" s="97">
        <f t="shared" ref="R3908:R3971" si="682">IFERROR(Q3908/RIGHT(M3908,3)^2,0)</f>
        <v>0</v>
      </c>
      <c r="S3908" s="149">
        <f>IFERROR(VLOOKUP(J3908,Regulaciones!$B$3:$C$9,2,FALSE),0)</f>
        <v>0</v>
      </c>
      <c r="T3908" s="149">
        <f>S3908+IFERROR(VLOOKUP(A3908,$B$5:$T3907,19,FALSE),0)</f>
        <v>0</v>
      </c>
      <c r="U3908" s="94">
        <f t="shared" ref="U3908:U3971" si="683">P3908*R3908*AH3908</f>
        <v>0</v>
      </c>
      <c r="V3908" s="98">
        <f>U3908+IFERROR(VLOOKUP(A3908,$B$5:$V3907,21,FALSE),0)</f>
        <v>0</v>
      </c>
      <c r="W3908" s="99" t="str">
        <f>IF(Y3908&lt;&gt;"",AD3908&amp;"X"&amp;VLOOKUP(INT(N3908),'Cap. Corr. &amp; Prot.'!$J$4:$M$669,4,FALSE),"")</f>
        <v/>
      </c>
      <c r="X3908" s="100"/>
      <c r="Y3908" s="118"/>
      <c r="Z3908" s="102"/>
      <c r="AB3908" s="59" t="str">
        <f t="shared" ref="AB3908:AB3971" si="684">IFERROR(VALUE(LEFT(M3908,3)),"")</f>
        <v/>
      </c>
      <c r="AC3908" s="59" t="str">
        <f t="shared" ref="AC3908:AC3971" si="685">IFERROR(VALUE(RIGHT(M3908,3)),"")</f>
        <v/>
      </c>
      <c r="AD3908" s="59" t="str">
        <f>IFERROR(VLOOKUP('Capacidad_&amp;_Regulación'!H3908,Regulaciones!$L$3:$M$7,2,FALSE),"")</f>
        <v/>
      </c>
      <c r="AE3908" s="74" t="str">
        <f t="shared" ref="AE3908:AE3971" si="686">IFERROR(L3908*((1000*G3908)/(AB3908)),"")</f>
        <v/>
      </c>
      <c r="AF3908" s="74" t="str">
        <f t="shared" ref="AF3908:AF3971" si="687">IFERROR(L3908*((1000*G3908)/(AC3908)),"")</f>
        <v/>
      </c>
      <c r="AG3908" s="74" t="str">
        <f t="shared" ref="AG3908:AG3971" si="688">IFERROR(L3908*((1000*G3908)/(SQRT(3)*AC3908)),"")</f>
        <v/>
      </c>
      <c r="AH3908" s="74">
        <f>IF(AD3908&lt;&gt;"",VLOOKUP($K$1,'Fact. Corr.'!$B$5:$G$7,HLOOKUP(H3908,'Fact. Corr.'!$C$4:$G$8,5,FALSE),FALSE),0)</f>
        <v>0</v>
      </c>
    </row>
    <row r="3909" spans="1:34" ht="20.100000000000001" hidden="1" customHeight="1" x14ac:dyDescent="0.2">
      <c r="A3909" s="109"/>
      <c r="B3909" s="119"/>
      <c r="C3909" s="111"/>
      <c r="D3909" s="112"/>
      <c r="E3909" s="107">
        <f t="shared" si="679"/>
        <v>0</v>
      </c>
      <c r="F3909" s="108">
        <f t="shared" si="680"/>
        <v>0</v>
      </c>
      <c r="G3909" s="114"/>
      <c r="H3909" s="113"/>
      <c r="I3909" s="114"/>
      <c r="J3909" s="115"/>
      <c r="K3909" s="89"/>
      <c r="L3909" s="116"/>
      <c r="M3909" s="117"/>
      <c r="N3909" s="94" t="str">
        <f t="shared" si="678"/>
        <v/>
      </c>
      <c r="O3909" s="87" t="str">
        <f>IF(N3909&lt;&gt;"",IF(J3909="CR",VLOOKUP(ROUND(N3909,0),'Cap. Corr. &amp; Prot.'!$J$4:$L$669,3,FALSE),VLOOKUP(ROUND(N3909,0),'Cap. Corr. &amp; Prot.'!$J$4:$K$669,2,FALSE)),"")</f>
        <v/>
      </c>
      <c r="P3909" s="95">
        <f t="shared" si="681"/>
        <v>0</v>
      </c>
      <c r="Q3909" s="96" t="str">
        <f>IFERROR(VLOOKUP(Y3909,'Constantes KG'!$B$7:$G$22,HLOOKUP(I3909,'Constantes KG'!$C$5:$G$6,2,FALSE),FALSE),"")</f>
        <v/>
      </c>
      <c r="R3909" s="97">
        <f t="shared" si="682"/>
        <v>0</v>
      </c>
      <c r="S3909" s="149">
        <f>IFERROR(VLOOKUP(J3909,Regulaciones!$B$3:$C$9,2,FALSE),0)</f>
        <v>0</v>
      </c>
      <c r="T3909" s="149">
        <f>S3909+IFERROR(VLOOKUP(A3909,$B$5:$T3908,19,FALSE),0)</f>
        <v>0</v>
      </c>
      <c r="U3909" s="94">
        <f t="shared" si="683"/>
        <v>0</v>
      </c>
      <c r="V3909" s="98">
        <f>U3909+IFERROR(VLOOKUP(A3909,$B$5:$V3908,21,FALSE),0)</f>
        <v>0</v>
      </c>
      <c r="W3909" s="99" t="str">
        <f>IF(Y3909&lt;&gt;"",AD3909&amp;"X"&amp;VLOOKUP(INT(N3909),'Cap. Corr. &amp; Prot.'!$J$4:$M$669,4,FALSE),"")</f>
        <v/>
      </c>
      <c r="X3909" s="100"/>
      <c r="Y3909" s="118"/>
      <c r="Z3909" s="102"/>
      <c r="AB3909" s="59" t="str">
        <f t="shared" si="684"/>
        <v/>
      </c>
      <c r="AC3909" s="59" t="str">
        <f t="shared" si="685"/>
        <v/>
      </c>
      <c r="AD3909" s="59" t="str">
        <f>IFERROR(VLOOKUP('Capacidad_&amp;_Regulación'!H3909,Regulaciones!$L$3:$M$7,2,FALSE),"")</f>
        <v/>
      </c>
      <c r="AE3909" s="74" t="str">
        <f t="shared" si="686"/>
        <v/>
      </c>
      <c r="AF3909" s="74" t="str">
        <f t="shared" si="687"/>
        <v/>
      </c>
      <c r="AG3909" s="74" t="str">
        <f t="shared" si="688"/>
        <v/>
      </c>
      <c r="AH3909" s="74">
        <f>IF(AD3909&lt;&gt;"",VLOOKUP($K$1,'Fact. Corr.'!$B$5:$G$7,HLOOKUP(H3909,'Fact. Corr.'!$C$4:$G$8,5,FALSE),FALSE),0)</f>
        <v>0</v>
      </c>
    </row>
    <row r="3910" spans="1:34" ht="20.100000000000001" hidden="1" customHeight="1" x14ac:dyDescent="0.2">
      <c r="A3910" s="109"/>
      <c r="B3910" s="119"/>
      <c r="C3910" s="111"/>
      <c r="D3910" s="112"/>
      <c r="E3910" s="107">
        <f t="shared" si="679"/>
        <v>0</v>
      </c>
      <c r="F3910" s="108">
        <f t="shared" si="680"/>
        <v>0</v>
      </c>
      <c r="G3910" s="114"/>
      <c r="H3910" s="113"/>
      <c r="I3910" s="114"/>
      <c r="J3910" s="115"/>
      <c r="K3910" s="89"/>
      <c r="L3910" s="116"/>
      <c r="M3910" s="117"/>
      <c r="N3910" s="94" t="str">
        <f t="shared" si="678"/>
        <v/>
      </c>
      <c r="O3910" s="87" t="str">
        <f>IF(N3910&lt;&gt;"",IF(J3910="CR",VLOOKUP(ROUND(N3910,0),'Cap. Corr. &amp; Prot.'!$J$4:$L$669,3,FALSE),VLOOKUP(ROUND(N3910,0),'Cap. Corr. &amp; Prot.'!$J$4:$K$669,2,FALSE)),"")</f>
        <v/>
      </c>
      <c r="P3910" s="95">
        <f t="shared" si="681"/>
        <v>0</v>
      </c>
      <c r="Q3910" s="96" t="str">
        <f>IFERROR(VLOOKUP(Y3910,'Constantes KG'!$B$7:$G$22,HLOOKUP(I3910,'Constantes KG'!$C$5:$G$6,2,FALSE),FALSE),"")</f>
        <v/>
      </c>
      <c r="R3910" s="97">
        <f t="shared" si="682"/>
        <v>0</v>
      </c>
      <c r="S3910" s="149">
        <f>IFERROR(VLOOKUP(J3910,Regulaciones!$B$3:$C$9,2,FALSE),0)</f>
        <v>0</v>
      </c>
      <c r="T3910" s="149">
        <f>S3910+IFERROR(VLOOKUP(A3910,$B$5:$T3909,19,FALSE),0)</f>
        <v>0</v>
      </c>
      <c r="U3910" s="94">
        <f t="shared" si="683"/>
        <v>0</v>
      </c>
      <c r="V3910" s="98">
        <f>U3910+IFERROR(VLOOKUP(A3910,$B$5:$V3909,21,FALSE),0)</f>
        <v>0</v>
      </c>
      <c r="W3910" s="99" t="str">
        <f>IF(Y3910&lt;&gt;"",AD3910&amp;"X"&amp;VLOOKUP(INT(N3910),'Cap. Corr. &amp; Prot.'!$J$4:$M$669,4,FALSE),"")</f>
        <v/>
      </c>
      <c r="X3910" s="100"/>
      <c r="Y3910" s="118"/>
      <c r="Z3910" s="102"/>
      <c r="AB3910" s="59" t="str">
        <f t="shared" si="684"/>
        <v/>
      </c>
      <c r="AC3910" s="59" t="str">
        <f t="shared" si="685"/>
        <v/>
      </c>
      <c r="AD3910" s="59" t="str">
        <f>IFERROR(VLOOKUP('Capacidad_&amp;_Regulación'!H3910,Regulaciones!$L$3:$M$7,2,FALSE),"")</f>
        <v/>
      </c>
      <c r="AE3910" s="74" t="str">
        <f t="shared" si="686"/>
        <v/>
      </c>
      <c r="AF3910" s="74" t="str">
        <f t="shared" si="687"/>
        <v/>
      </c>
      <c r="AG3910" s="74" t="str">
        <f t="shared" si="688"/>
        <v/>
      </c>
      <c r="AH3910" s="74">
        <f>IF(AD3910&lt;&gt;"",VLOOKUP($K$1,'Fact. Corr.'!$B$5:$G$7,HLOOKUP(H3910,'Fact. Corr.'!$C$4:$G$8,5,FALSE),FALSE),0)</f>
        <v>0</v>
      </c>
    </row>
    <row r="3911" spans="1:34" ht="20.100000000000001" hidden="1" customHeight="1" x14ac:dyDescent="0.2">
      <c r="A3911" s="109"/>
      <c r="B3911" s="119"/>
      <c r="C3911" s="111"/>
      <c r="D3911" s="112"/>
      <c r="E3911" s="107">
        <f t="shared" si="679"/>
        <v>0</v>
      </c>
      <c r="F3911" s="108">
        <f t="shared" si="680"/>
        <v>0</v>
      </c>
      <c r="G3911" s="114"/>
      <c r="H3911" s="113"/>
      <c r="I3911" s="114"/>
      <c r="J3911" s="115"/>
      <c r="K3911" s="89"/>
      <c r="L3911" s="116"/>
      <c r="M3911" s="117"/>
      <c r="N3911" s="94" t="str">
        <f t="shared" ref="N3911:N3974" si="689">IF(AND(G3911&lt;&gt;0,M3911&lt;&gt;""),((G3911*1000)/(SQRT(3)*RIGHT(M3911,3)))*L3911,"")</f>
        <v/>
      </c>
      <c r="O3911" s="87" t="str">
        <f>IF(N3911&lt;&gt;"",IF(J3911="CR",VLOOKUP(ROUND(N3911,0),'Cap. Corr. &amp; Prot.'!$J$4:$L$669,3,FALSE),VLOOKUP(ROUND(N3911,0),'Cap. Corr. &amp; Prot.'!$J$4:$K$669,2,FALSE)),"")</f>
        <v/>
      </c>
      <c r="P3911" s="95">
        <f t="shared" si="681"/>
        <v>0</v>
      </c>
      <c r="Q3911" s="96" t="str">
        <f>IFERROR(VLOOKUP(Y3911,'Constantes KG'!$B$7:$G$22,HLOOKUP(I3911,'Constantes KG'!$C$5:$G$6,2,FALSE),FALSE),"")</f>
        <v/>
      </c>
      <c r="R3911" s="97">
        <f t="shared" si="682"/>
        <v>0</v>
      </c>
      <c r="S3911" s="149">
        <f>IFERROR(VLOOKUP(J3911,Regulaciones!$B$3:$C$9,2,FALSE),0)</f>
        <v>0</v>
      </c>
      <c r="T3911" s="149">
        <f>S3911+IFERROR(VLOOKUP(A3911,$B$5:$T3910,19,FALSE),0)</f>
        <v>0</v>
      </c>
      <c r="U3911" s="94">
        <f t="shared" si="683"/>
        <v>0</v>
      </c>
      <c r="V3911" s="98">
        <f>U3911+IFERROR(VLOOKUP(A3911,$B$5:$V3910,21,FALSE),0)</f>
        <v>0</v>
      </c>
      <c r="W3911" s="99" t="str">
        <f>IF(Y3911&lt;&gt;"",AD3911&amp;"X"&amp;VLOOKUP(INT(N3911),'Cap. Corr. &amp; Prot.'!$J$4:$M$669,4,FALSE),"")</f>
        <v/>
      </c>
      <c r="X3911" s="100"/>
      <c r="Y3911" s="118"/>
      <c r="Z3911" s="102"/>
      <c r="AB3911" s="59" t="str">
        <f t="shared" si="684"/>
        <v/>
      </c>
      <c r="AC3911" s="59" t="str">
        <f t="shared" si="685"/>
        <v/>
      </c>
      <c r="AD3911" s="59" t="str">
        <f>IFERROR(VLOOKUP('Capacidad_&amp;_Regulación'!H3911,Regulaciones!$L$3:$M$7,2,FALSE),"")</f>
        <v/>
      </c>
      <c r="AE3911" s="74" t="str">
        <f t="shared" si="686"/>
        <v/>
      </c>
      <c r="AF3911" s="74" t="str">
        <f t="shared" si="687"/>
        <v/>
      </c>
      <c r="AG3911" s="74" t="str">
        <f t="shared" si="688"/>
        <v/>
      </c>
      <c r="AH3911" s="74">
        <f>IF(AD3911&lt;&gt;"",VLOOKUP($K$1,'Fact. Corr.'!$B$5:$G$7,HLOOKUP(H3911,'Fact. Corr.'!$C$4:$G$8,5,FALSE),FALSE),0)</f>
        <v>0</v>
      </c>
    </row>
    <row r="3912" spans="1:34" ht="20.100000000000001" hidden="1" customHeight="1" x14ac:dyDescent="0.2">
      <c r="A3912" s="109"/>
      <c r="B3912" s="119"/>
      <c r="C3912" s="111"/>
      <c r="D3912" s="112"/>
      <c r="E3912" s="107">
        <f t="shared" si="679"/>
        <v>0</v>
      </c>
      <c r="F3912" s="108">
        <f t="shared" si="680"/>
        <v>0</v>
      </c>
      <c r="G3912" s="114"/>
      <c r="H3912" s="113"/>
      <c r="I3912" s="114"/>
      <c r="J3912" s="115"/>
      <c r="K3912" s="89"/>
      <c r="L3912" s="116"/>
      <c r="M3912" s="117"/>
      <c r="N3912" s="94" t="str">
        <f t="shared" si="689"/>
        <v/>
      </c>
      <c r="O3912" s="87" t="str">
        <f>IF(N3912&lt;&gt;"",IF(J3912="CR",VLOOKUP(ROUND(N3912,0),'Cap. Corr. &amp; Prot.'!$J$4:$L$669,3,FALSE),VLOOKUP(ROUND(N3912,0),'Cap. Corr. &amp; Prot.'!$J$4:$K$669,2,FALSE)),"")</f>
        <v/>
      </c>
      <c r="P3912" s="95">
        <f t="shared" si="681"/>
        <v>0</v>
      </c>
      <c r="Q3912" s="96" t="str">
        <f>IFERROR(VLOOKUP(Y3912,'Constantes KG'!$B$7:$G$22,HLOOKUP(I3912,'Constantes KG'!$C$5:$G$6,2,FALSE),FALSE),"")</f>
        <v/>
      </c>
      <c r="R3912" s="97">
        <f t="shared" si="682"/>
        <v>0</v>
      </c>
      <c r="S3912" s="149">
        <f>IFERROR(VLOOKUP(J3912,Regulaciones!$B$3:$C$9,2,FALSE),0)</f>
        <v>0</v>
      </c>
      <c r="T3912" s="149">
        <f>S3912+IFERROR(VLOOKUP(A3912,$B$5:$T3911,19,FALSE),0)</f>
        <v>0</v>
      </c>
      <c r="U3912" s="94">
        <f t="shared" si="683"/>
        <v>0</v>
      </c>
      <c r="V3912" s="98">
        <f>U3912+IFERROR(VLOOKUP(A3912,$B$5:$V3911,21,FALSE),0)</f>
        <v>0</v>
      </c>
      <c r="W3912" s="99" t="str">
        <f>IF(Y3912&lt;&gt;"",AD3912&amp;"X"&amp;VLOOKUP(INT(N3912),'Cap. Corr. &amp; Prot.'!$J$4:$M$669,4,FALSE),"")</f>
        <v/>
      </c>
      <c r="X3912" s="100"/>
      <c r="Y3912" s="118"/>
      <c r="Z3912" s="102"/>
      <c r="AB3912" s="59" t="str">
        <f t="shared" si="684"/>
        <v/>
      </c>
      <c r="AC3912" s="59" t="str">
        <f t="shared" si="685"/>
        <v/>
      </c>
      <c r="AD3912" s="59" t="str">
        <f>IFERROR(VLOOKUP('Capacidad_&amp;_Regulación'!H3912,Regulaciones!$L$3:$M$7,2,FALSE),"")</f>
        <v/>
      </c>
      <c r="AE3912" s="74" t="str">
        <f t="shared" si="686"/>
        <v/>
      </c>
      <c r="AF3912" s="74" t="str">
        <f t="shared" si="687"/>
        <v/>
      </c>
      <c r="AG3912" s="74" t="str">
        <f t="shared" si="688"/>
        <v/>
      </c>
      <c r="AH3912" s="74">
        <f>IF(AD3912&lt;&gt;"",VLOOKUP($K$1,'Fact. Corr.'!$B$5:$G$7,HLOOKUP(H3912,'Fact. Corr.'!$C$4:$G$8,5,FALSE),FALSE),0)</f>
        <v>0</v>
      </c>
    </row>
    <row r="3913" spans="1:34" ht="20.100000000000001" hidden="1" customHeight="1" x14ac:dyDescent="0.2">
      <c r="A3913" s="109"/>
      <c r="B3913" s="119"/>
      <c r="C3913" s="111"/>
      <c r="D3913" s="112"/>
      <c r="E3913" s="107">
        <f t="shared" si="679"/>
        <v>0</v>
      </c>
      <c r="F3913" s="108">
        <f t="shared" si="680"/>
        <v>0</v>
      </c>
      <c r="G3913" s="114"/>
      <c r="H3913" s="113"/>
      <c r="I3913" s="114"/>
      <c r="J3913" s="115"/>
      <c r="K3913" s="89"/>
      <c r="L3913" s="116"/>
      <c r="M3913" s="117"/>
      <c r="N3913" s="94" t="str">
        <f t="shared" si="689"/>
        <v/>
      </c>
      <c r="O3913" s="87" t="str">
        <f>IF(N3913&lt;&gt;"",IF(J3913="CR",VLOOKUP(ROUND(N3913,0),'Cap. Corr. &amp; Prot.'!$J$4:$L$669,3,FALSE),VLOOKUP(ROUND(N3913,0),'Cap. Corr. &amp; Prot.'!$J$4:$K$669,2,FALSE)),"")</f>
        <v/>
      </c>
      <c r="P3913" s="95">
        <f t="shared" si="681"/>
        <v>0</v>
      </c>
      <c r="Q3913" s="96" t="str">
        <f>IFERROR(VLOOKUP(Y3913,'Constantes KG'!$B$7:$G$22,HLOOKUP(I3913,'Constantes KG'!$C$5:$G$6,2,FALSE),FALSE),"")</f>
        <v/>
      </c>
      <c r="R3913" s="97">
        <f t="shared" si="682"/>
        <v>0</v>
      </c>
      <c r="S3913" s="149">
        <f>IFERROR(VLOOKUP(J3913,Regulaciones!$B$3:$C$9,2,FALSE),0)</f>
        <v>0</v>
      </c>
      <c r="T3913" s="149">
        <f>S3913+IFERROR(VLOOKUP(A3913,$B$5:$T3912,19,FALSE),0)</f>
        <v>0</v>
      </c>
      <c r="U3913" s="94">
        <f t="shared" si="683"/>
        <v>0</v>
      </c>
      <c r="V3913" s="98">
        <f>U3913+IFERROR(VLOOKUP(A3913,$B$5:$V3912,21,FALSE),0)</f>
        <v>0</v>
      </c>
      <c r="W3913" s="99" t="str">
        <f>IF(Y3913&lt;&gt;"",AD3913&amp;"X"&amp;VLOOKUP(INT(N3913),'Cap. Corr. &amp; Prot.'!$J$4:$M$669,4,FALSE),"")</f>
        <v/>
      </c>
      <c r="X3913" s="100"/>
      <c r="Y3913" s="118"/>
      <c r="Z3913" s="102"/>
      <c r="AB3913" s="59" t="str">
        <f t="shared" si="684"/>
        <v/>
      </c>
      <c r="AC3913" s="59" t="str">
        <f t="shared" si="685"/>
        <v/>
      </c>
      <c r="AD3913" s="59" t="str">
        <f>IFERROR(VLOOKUP('Capacidad_&amp;_Regulación'!H3913,Regulaciones!$L$3:$M$7,2,FALSE),"")</f>
        <v/>
      </c>
      <c r="AE3913" s="74" t="str">
        <f t="shared" si="686"/>
        <v/>
      </c>
      <c r="AF3913" s="74" t="str">
        <f t="shared" si="687"/>
        <v/>
      </c>
      <c r="AG3913" s="74" t="str">
        <f t="shared" si="688"/>
        <v/>
      </c>
      <c r="AH3913" s="74">
        <f>IF(AD3913&lt;&gt;"",VLOOKUP($K$1,'Fact. Corr.'!$B$5:$G$7,HLOOKUP(H3913,'Fact. Corr.'!$C$4:$G$8,5,FALSE),FALSE),0)</f>
        <v>0</v>
      </c>
    </row>
    <row r="3914" spans="1:34" ht="20.100000000000001" hidden="1" customHeight="1" x14ac:dyDescent="0.2">
      <c r="A3914" s="109"/>
      <c r="B3914" s="119"/>
      <c r="C3914" s="111"/>
      <c r="D3914" s="112"/>
      <c r="E3914" s="107">
        <f t="shared" si="679"/>
        <v>0</v>
      </c>
      <c r="F3914" s="108">
        <f t="shared" si="680"/>
        <v>0</v>
      </c>
      <c r="G3914" s="114"/>
      <c r="H3914" s="113"/>
      <c r="I3914" s="114"/>
      <c r="J3914" s="115"/>
      <c r="K3914" s="89"/>
      <c r="L3914" s="116"/>
      <c r="M3914" s="117"/>
      <c r="N3914" s="94" t="str">
        <f t="shared" si="689"/>
        <v/>
      </c>
      <c r="O3914" s="87" t="str">
        <f>IF(N3914&lt;&gt;"",IF(J3914="CR",VLOOKUP(ROUND(N3914,0),'Cap. Corr. &amp; Prot.'!$J$4:$L$669,3,FALSE),VLOOKUP(ROUND(N3914,0),'Cap. Corr. &amp; Prot.'!$J$4:$K$669,2,FALSE)),"")</f>
        <v/>
      </c>
      <c r="P3914" s="95">
        <f t="shared" si="681"/>
        <v>0</v>
      </c>
      <c r="Q3914" s="96" t="str">
        <f>IFERROR(VLOOKUP(Y3914,'Constantes KG'!$B$7:$G$22,HLOOKUP(I3914,'Constantes KG'!$C$5:$G$6,2,FALSE),FALSE),"")</f>
        <v/>
      </c>
      <c r="R3914" s="97">
        <f t="shared" si="682"/>
        <v>0</v>
      </c>
      <c r="S3914" s="149">
        <f>IFERROR(VLOOKUP(J3914,Regulaciones!$B$3:$C$9,2,FALSE),0)</f>
        <v>0</v>
      </c>
      <c r="T3914" s="149">
        <f>S3914+IFERROR(VLOOKUP(A3914,$B$5:$T3913,19,FALSE),0)</f>
        <v>0</v>
      </c>
      <c r="U3914" s="94">
        <f t="shared" si="683"/>
        <v>0</v>
      </c>
      <c r="V3914" s="98">
        <f>U3914+IFERROR(VLOOKUP(A3914,$B$5:$V3913,21,FALSE),0)</f>
        <v>0</v>
      </c>
      <c r="W3914" s="99" t="str">
        <f>IF(Y3914&lt;&gt;"",AD3914&amp;"X"&amp;VLOOKUP(INT(N3914),'Cap. Corr. &amp; Prot.'!$J$4:$M$669,4,FALSE),"")</f>
        <v/>
      </c>
      <c r="X3914" s="100"/>
      <c r="Y3914" s="118"/>
      <c r="Z3914" s="102"/>
      <c r="AB3914" s="59" t="str">
        <f t="shared" si="684"/>
        <v/>
      </c>
      <c r="AC3914" s="59" t="str">
        <f t="shared" si="685"/>
        <v/>
      </c>
      <c r="AD3914" s="59" t="str">
        <f>IFERROR(VLOOKUP('Capacidad_&amp;_Regulación'!H3914,Regulaciones!$L$3:$M$7,2,FALSE),"")</f>
        <v/>
      </c>
      <c r="AE3914" s="74" t="str">
        <f t="shared" si="686"/>
        <v/>
      </c>
      <c r="AF3914" s="74" t="str">
        <f t="shared" si="687"/>
        <v/>
      </c>
      <c r="AG3914" s="74" t="str">
        <f t="shared" si="688"/>
        <v/>
      </c>
      <c r="AH3914" s="74">
        <f>IF(AD3914&lt;&gt;"",VLOOKUP($K$1,'Fact. Corr.'!$B$5:$G$7,HLOOKUP(H3914,'Fact. Corr.'!$C$4:$G$8,5,FALSE),FALSE),0)</f>
        <v>0</v>
      </c>
    </row>
    <row r="3915" spans="1:34" ht="20.100000000000001" hidden="1" customHeight="1" x14ac:dyDescent="0.2">
      <c r="A3915" s="109"/>
      <c r="B3915" s="119"/>
      <c r="C3915" s="111"/>
      <c r="D3915" s="112"/>
      <c r="E3915" s="107">
        <f t="shared" si="679"/>
        <v>0</v>
      </c>
      <c r="F3915" s="108">
        <f t="shared" si="680"/>
        <v>0</v>
      </c>
      <c r="G3915" s="114"/>
      <c r="H3915" s="113"/>
      <c r="I3915" s="114"/>
      <c r="J3915" s="115"/>
      <c r="K3915" s="89"/>
      <c r="L3915" s="116"/>
      <c r="M3915" s="117"/>
      <c r="N3915" s="94" t="str">
        <f t="shared" si="689"/>
        <v/>
      </c>
      <c r="O3915" s="87" t="str">
        <f>IF(N3915&lt;&gt;"",IF(J3915="CR",VLOOKUP(ROUND(N3915,0),'Cap. Corr. &amp; Prot.'!$J$4:$L$669,3,FALSE),VLOOKUP(ROUND(N3915,0),'Cap. Corr. &amp; Prot.'!$J$4:$K$669,2,FALSE)),"")</f>
        <v/>
      </c>
      <c r="P3915" s="95">
        <f t="shared" si="681"/>
        <v>0</v>
      </c>
      <c r="Q3915" s="96" t="str">
        <f>IFERROR(VLOOKUP(Y3915,'Constantes KG'!$B$7:$G$22,HLOOKUP(I3915,'Constantes KG'!$C$5:$G$6,2,FALSE),FALSE),"")</f>
        <v/>
      </c>
      <c r="R3915" s="97">
        <f t="shared" si="682"/>
        <v>0</v>
      </c>
      <c r="S3915" s="149">
        <f>IFERROR(VLOOKUP(J3915,Regulaciones!$B$3:$C$9,2,FALSE),0)</f>
        <v>0</v>
      </c>
      <c r="T3915" s="149">
        <f>S3915+IFERROR(VLOOKUP(A3915,$B$5:$T3914,19,FALSE),0)</f>
        <v>0</v>
      </c>
      <c r="U3915" s="94">
        <f t="shared" si="683"/>
        <v>0</v>
      </c>
      <c r="V3915" s="98">
        <f>U3915+IFERROR(VLOOKUP(A3915,$B$5:$V3914,21,FALSE),0)</f>
        <v>0</v>
      </c>
      <c r="W3915" s="99" t="str">
        <f>IF(Y3915&lt;&gt;"",AD3915&amp;"X"&amp;VLOOKUP(INT(N3915),'Cap. Corr. &amp; Prot.'!$J$4:$M$669,4,FALSE),"")</f>
        <v/>
      </c>
      <c r="X3915" s="100"/>
      <c r="Y3915" s="118"/>
      <c r="Z3915" s="102"/>
      <c r="AB3915" s="59" t="str">
        <f t="shared" si="684"/>
        <v/>
      </c>
      <c r="AC3915" s="59" t="str">
        <f t="shared" si="685"/>
        <v/>
      </c>
      <c r="AD3915" s="59" t="str">
        <f>IFERROR(VLOOKUP('Capacidad_&amp;_Regulación'!H3915,Regulaciones!$L$3:$M$7,2,FALSE),"")</f>
        <v/>
      </c>
      <c r="AE3915" s="74" t="str">
        <f t="shared" si="686"/>
        <v/>
      </c>
      <c r="AF3915" s="74" t="str">
        <f t="shared" si="687"/>
        <v/>
      </c>
      <c r="AG3915" s="74" t="str">
        <f t="shared" si="688"/>
        <v/>
      </c>
      <c r="AH3915" s="74">
        <f>IF(AD3915&lt;&gt;"",VLOOKUP($K$1,'Fact. Corr.'!$B$5:$G$7,HLOOKUP(H3915,'Fact. Corr.'!$C$4:$G$8,5,FALSE),FALSE),0)</f>
        <v>0</v>
      </c>
    </row>
    <row r="3916" spans="1:34" ht="20.100000000000001" hidden="1" customHeight="1" x14ac:dyDescent="0.2">
      <c r="A3916" s="109"/>
      <c r="B3916" s="119"/>
      <c r="C3916" s="111"/>
      <c r="D3916" s="112"/>
      <c r="E3916" s="107">
        <f t="shared" si="679"/>
        <v>0</v>
      </c>
      <c r="F3916" s="108">
        <f t="shared" si="680"/>
        <v>0</v>
      </c>
      <c r="G3916" s="114"/>
      <c r="H3916" s="113"/>
      <c r="I3916" s="114"/>
      <c r="J3916" s="115"/>
      <c r="K3916" s="89"/>
      <c r="L3916" s="116"/>
      <c r="M3916" s="117"/>
      <c r="N3916" s="94" t="str">
        <f t="shared" si="689"/>
        <v/>
      </c>
      <c r="O3916" s="87" t="str">
        <f>IF(N3916&lt;&gt;"",IF(J3916="CR",VLOOKUP(ROUND(N3916,0),'Cap. Corr. &amp; Prot.'!$J$4:$L$669,3,FALSE),VLOOKUP(ROUND(N3916,0),'Cap. Corr. &amp; Prot.'!$J$4:$K$669,2,FALSE)),"")</f>
        <v/>
      </c>
      <c r="P3916" s="95">
        <f t="shared" si="681"/>
        <v>0</v>
      </c>
      <c r="Q3916" s="96" t="str">
        <f>IFERROR(VLOOKUP(Y3916,'Constantes KG'!$B$7:$G$22,HLOOKUP(I3916,'Constantes KG'!$C$5:$G$6,2,FALSE),FALSE),"")</f>
        <v/>
      </c>
      <c r="R3916" s="97">
        <f t="shared" si="682"/>
        <v>0</v>
      </c>
      <c r="S3916" s="149">
        <f>IFERROR(VLOOKUP(J3916,Regulaciones!$B$3:$C$9,2,FALSE),0)</f>
        <v>0</v>
      </c>
      <c r="T3916" s="149">
        <f>S3916+IFERROR(VLOOKUP(A3916,$B$5:$T3915,19,FALSE),0)</f>
        <v>0</v>
      </c>
      <c r="U3916" s="94">
        <f t="shared" si="683"/>
        <v>0</v>
      </c>
      <c r="V3916" s="98">
        <f>U3916+IFERROR(VLOOKUP(A3916,$B$5:$V3915,21,FALSE),0)</f>
        <v>0</v>
      </c>
      <c r="W3916" s="99" t="str">
        <f>IF(Y3916&lt;&gt;"",AD3916&amp;"X"&amp;VLOOKUP(INT(N3916),'Cap. Corr. &amp; Prot.'!$J$4:$M$669,4,FALSE),"")</f>
        <v/>
      </c>
      <c r="X3916" s="100"/>
      <c r="Y3916" s="118"/>
      <c r="Z3916" s="102"/>
      <c r="AB3916" s="59" t="str">
        <f t="shared" si="684"/>
        <v/>
      </c>
      <c r="AC3916" s="59" t="str">
        <f t="shared" si="685"/>
        <v/>
      </c>
      <c r="AD3916" s="59" t="str">
        <f>IFERROR(VLOOKUP('Capacidad_&amp;_Regulación'!H3916,Regulaciones!$L$3:$M$7,2,FALSE),"")</f>
        <v/>
      </c>
      <c r="AE3916" s="74" t="str">
        <f t="shared" si="686"/>
        <v/>
      </c>
      <c r="AF3916" s="74" t="str">
        <f t="shared" si="687"/>
        <v/>
      </c>
      <c r="AG3916" s="74" t="str">
        <f t="shared" si="688"/>
        <v/>
      </c>
      <c r="AH3916" s="74">
        <f>IF(AD3916&lt;&gt;"",VLOOKUP($K$1,'Fact. Corr.'!$B$5:$G$7,HLOOKUP(H3916,'Fact. Corr.'!$C$4:$G$8,5,FALSE),FALSE),0)</f>
        <v>0</v>
      </c>
    </row>
    <row r="3917" spans="1:34" ht="20.100000000000001" hidden="1" customHeight="1" x14ac:dyDescent="0.2">
      <c r="A3917" s="109"/>
      <c r="B3917" s="119"/>
      <c r="C3917" s="111"/>
      <c r="D3917" s="112"/>
      <c r="E3917" s="107">
        <f t="shared" si="679"/>
        <v>0</v>
      </c>
      <c r="F3917" s="108">
        <f t="shared" si="680"/>
        <v>0</v>
      </c>
      <c r="G3917" s="114"/>
      <c r="H3917" s="113"/>
      <c r="I3917" s="114"/>
      <c r="J3917" s="115"/>
      <c r="K3917" s="89"/>
      <c r="L3917" s="116"/>
      <c r="M3917" s="117"/>
      <c r="N3917" s="94" t="str">
        <f t="shared" si="689"/>
        <v/>
      </c>
      <c r="O3917" s="87" t="str">
        <f>IF(N3917&lt;&gt;"",IF(J3917="CR",VLOOKUP(ROUND(N3917,0),'Cap. Corr. &amp; Prot.'!$J$4:$L$669,3,FALSE),VLOOKUP(ROUND(N3917,0),'Cap. Corr. &amp; Prot.'!$J$4:$K$669,2,FALSE)),"")</f>
        <v/>
      </c>
      <c r="P3917" s="95">
        <f t="shared" si="681"/>
        <v>0</v>
      </c>
      <c r="Q3917" s="96" t="str">
        <f>IFERROR(VLOOKUP(Y3917,'Constantes KG'!$B$7:$G$22,HLOOKUP(I3917,'Constantes KG'!$C$5:$G$6,2,FALSE),FALSE),"")</f>
        <v/>
      </c>
      <c r="R3917" s="97">
        <f t="shared" si="682"/>
        <v>0</v>
      </c>
      <c r="S3917" s="149">
        <f>IFERROR(VLOOKUP(J3917,Regulaciones!$B$3:$C$9,2,FALSE),0)</f>
        <v>0</v>
      </c>
      <c r="T3917" s="149">
        <f>S3917+IFERROR(VLOOKUP(A3917,$B$5:$T3916,19,FALSE),0)</f>
        <v>0</v>
      </c>
      <c r="U3917" s="94">
        <f t="shared" si="683"/>
        <v>0</v>
      </c>
      <c r="V3917" s="98">
        <f>U3917+IFERROR(VLOOKUP(A3917,$B$5:$V3916,21,FALSE),0)</f>
        <v>0</v>
      </c>
      <c r="W3917" s="99" t="str">
        <f>IF(Y3917&lt;&gt;"",AD3917&amp;"X"&amp;VLOOKUP(INT(N3917),'Cap. Corr. &amp; Prot.'!$J$4:$M$669,4,FALSE),"")</f>
        <v/>
      </c>
      <c r="X3917" s="100"/>
      <c r="Y3917" s="118"/>
      <c r="Z3917" s="102"/>
      <c r="AB3917" s="59" t="str">
        <f t="shared" si="684"/>
        <v/>
      </c>
      <c r="AC3917" s="59" t="str">
        <f t="shared" si="685"/>
        <v/>
      </c>
      <c r="AD3917" s="59" t="str">
        <f>IFERROR(VLOOKUP('Capacidad_&amp;_Regulación'!H3917,Regulaciones!$L$3:$M$7,2,FALSE),"")</f>
        <v/>
      </c>
      <c r="AE3917" s="74" t="str">
        <f t="shared" si="686"/>
        <v/>
      </c>
      <c r="AF3917" s="74" t="str">
        <f t="shared" si="687"/>
        <v/>
      </c>
      <c r="AG3917" s="74" t="str">
        <f t="shared" si="688"/>
        <v/>
      </c>
      <c r="AH3917" s="74">
        <f>IF(AD3917&lt;&gt;"",VLOOKUP($K$1,'Fact. Corr.'!$B$5:$G$7,HLOOKUP(H3917,'Fact. Corr.'!$C$4:$G$8,5,FALSE),FALSE),0)</f>
        <v>0</v>
      </c>
    </row>
    <row r="3918" spans="1:34" ht="20.100000000000001" hidden="1" customHeight="1" x14ac:dyDescent="0.2">
      <c r="A3918" s="109"/>
      <c r="B3918" s="119"/>
      <c r="C3918" s="111"/>
      <c r="D3918" s="112"/>
      <c r="E3918" s="107">
        <f t="shared" si="679"/>
        <v>0</v>
      </c>
      <c r="F3918" s="108">
        <f t="shared" si="680"/>
        <v>0</v>
      </c>
      <c r="G3918" s="114"/>
      <c r="H3918" s="113"/>
      <c r="I3918" s="114"/>
      <c r="J3918" s="115"/>
      <c r="K3918" s="89"/>
      <c r="L3918" s="116"/>
      <c r="M3918" s="117"/>
      <c r="N3918" s="94" t="str">
        <f t="shared" si="689"/>
        <v/>
      </c>
      <c r="O3918" s="87" t="str">
        <f>IF(N3918&lt;&gt;"",IF(J3918="CR",VLOOKUP(ROUND(N3918,0),'Cap. Corr. &amp; Prot.'!$J$4:$L$669,3,FALSE),VLOOKUP(ROUND(N3918,0),'Cap. Corr. &amp; Prot.'!$J$4:$K$669,2,FALSE)),"")</f>
        <v/>
      </c>
      <c r="P3918" s="95">
        <f t="shared" si="681"/>
        <v>0</v>
      </c>
      <c r="Q3918" s="96" t="str">
        <f>IFERROR(VLOOKUP(Y3918,'Constantes KG'!$B$7:$G$22,HLOOKUP(I3918,'Constantes KG'!$C$5:$G$6,2,FALSE),FALSE),"")</f>
        <v/>
      </c>
      <c r="R3918" s="97">
        <f t="shared" si="682"/>
        <v>0</v>
      </c>
      <c r="S3918" s="149">
        <f>IFERROR(VLOOKUP(J3918,Regulaciones!$B$3:$C$9,2,FALSE),0)</f>
        <v>0</v>
      </c>
      <c r="T3918" s="149">
        <f>S3918+IFERROR(VLOOKUP(A3918,$B$5:$T3917,19,FALSE),0)</f>
        <v>0</v>
      </c>
      <c r="U3918" s="94">
        <f t="shared" si="683"/>
        <v>0</v>
      </c>
      <c r="V3918" s="98">
        <f>U3918+IFERROR(VLOOKUP(A3918,$B$5:$V3917,21,FALSE),0)</f>
        <v>0</v>
      </c>
      <c r="W3918" s="99" t="str">
        <f>IF(Y3918&lt;&gt;"",AD3918&amp;"X"&amp;VLOOKUP(INT(N3918),'Cap. Corr. &amp; Prot.'!$J$4:$M$669,4,FALSE),"")</f>
        <v/>
      </c>
      <c r="X3918" s="100"/>
      <c r="Y3918" s="118"/>
      <c r="Z3918" s="102"/>
      <c r="AB3918" s="59" t="str">
        <f t="shared" si="684"/>
        <v/>
      </c>
      <c r="AC3918" s="59" t="str">
        <f t="shared" si="685"/>
        <v/>
      </c>
      <c r="AD3918" s="59" t="str">
        <f>IFERROR(VLOOKUP('Capacidad_&amp;_Regulación'!H3918,Regulaciones!$L$3:$M$7,2,FALSE),"")</f>
        <v/>
      </c>
      <c r="AE3918" s="74" t="str">
        <f t="shared" si="686"/>
        <v/>
      </c>
      <c r="AF3918" s="74" t="str">
        <f t="shared" si="687"/>
        <v/>
      </c>
      <c r="AG3918" s="74" t="str">
        <f t="shared" si="688"/>
        <v/>
      </c>
      <c r="AH3918" s="74">
        <f>IF(AD3918&lt;&gt;"",VLOOKUP($K$1,'Fact. Corr.'!$B$5:$G$7,HLOOKUP(H3918,'Fact. Corr.'!$C$4:$G$8,5,FALSE),FALSE),0)</f>
        <v>0</v>
      </c>
    </row>
    <row r="3919" spans="1:34" ht="20.100000000000001" hidden="1" customHeight="1" x14ac:dyDescent="0.2">
      <c r="A3919" s="109"/>
      <c r="B3919" s="119"/>
      <c r="C3919" s="111"/>
      <c r="D3919" s="112"/>
      <c r="E3919" s="107">
        <f t="shared" si="679"/>
        <v>0</v>
      </c>
      <c r="F3919" s="108">
        <f t="shared" si="680"/>
        <v>0</v>
      </c>
      <c r="G3919" s="114"/>
      <c r="H3919" s="113"/>
      <c r="I3919" s="114"/>
      <c r="J3919" s="115"/>
      <c r="K3919" s="89"/>
      <c r="L3919" s="116"/>
      <c r="M3919" s="117"/>
      <c r="N3919" s="94" t="str">
        <f t="shared" si="689"/>
        <v/>
      </c>
      <c r="O3919" s="87" t="str">
        <f>IF(N3919&lt;&gt;"",IF(J3919="CR",VLOOKUP(ROUND(N3919,0),'Cap. Corr. &amp; Prot.'!$J$4:$L$669,3,FALSE),VLOOKUP(ROUND(N3919,0),'Cap. Corr. &amp; Prot.'!$J$4:$K$669,2,FALSE)),"")</f>
        <v/>
      </c>
      <c r="P3919" s="95">
        <f t="shared" si="681"/>
        <v>0</v>
      </c>
      <c r="Q3919" s="96" t="str">
        <f>IFERROR(VLOOKUP(Y3919,'Constantes KG'!$B$7:$G$22,HLOOKUP(I3919,'Constantes KG'!$C$5:$G$6,2,FALSE),FALSE),"")</f>
        <v/>
      </c>
      <c r="R3919" s="97">
        <f t="shared" si="682"/>
        <v>0</v>
      </c>
      <c r="S3919" s="149">
        <f>IFERROR(VLOOKUP(J3919,Regulaciones!$B$3:$C$9,2,FALSE),0)</f>
        <v>0</v>
      </c>
      <c r="T3919" s="149">
        <f>S3919+IFERROR(VLOOKUP(A3919,$B$5:$T3918,19,FALSE),0)</f>
        <v>0</v>
      </c>
      <c r="U3919" s="94">
        <f t="shared" si="683"/>
        <v>0</v>
      </c>
      <c r="V3919" s="98">
        <f>U3919+IFERROR(VLOOKUP(A3919,$B$5:$V3918,21,FALSE),0)</f>
        <v>0</v>
      </c>
      <c r="W3919" s="99" t="str">
        <f>IF(Y3919&lt;&gt;"",AD3919&amp;"X"&amp;VLOOKUP(INT(N3919),'Cap. Corr. &amp; Prot.'!$J$4:$M$669,4,FALSE),"")</f>
        <v/>
      </c>
      <c r="X3919" s="100"/>
      <c r="Y3919" s="118"/>
      <c r="Z3919" s="102"/>
      <c r="AB3919" s="59" t="str">
        <f t="shared" si="684"/>
        <v/>
      </c>
      <c r="AC3919" s="59" t="str">
        <f t="shared" si="685"/>
        <v/>
      </c>
      <c r="AD3919" s="59" t="str">
        <f>IFERROR(VLOOKUP('Capacidad_&amp;_Regulación'!H3919,Regulaciones!$L$3:$M$7,2,FALSE),"")</f>
        <v/>
      </c>
      <c r="AE3919" s="74" t="str">
        <f t="shared" si="686"/>
        <v/>
      </c>
      <c r="AF3919" s="74" t="str">
        <f t="shared" si="687"/>
        <v/>
      </c>
      <c r="AG3919" s="74" t="str">
        <f t="shared" si="688"/>
        <v/>
      </c>
      <c r="AH3919" s="74">
        <f>IF(AD3919&lt;&gt;"",VLOOKUP($K$1,'Fact. Corr.'!$B$5:$G$7,HLOOKUP(H3919,'Fact. Corr.'!$C$4:$G$8,5,FALSE),FALSE),0)</f>
        <v>0</v>
      </c>
    </row>
    <row r="3920" spans="1:34" ht="20.100000000000001" hidden="1" customHeight="1" x14ac:dyDescent="0.2">
      <c r="A3920" s="109"/>
      <c r="B3920" s="119"/>
      <c r="C3920" s="111"/>
      <c r="D3920" s="112"/>
      <c r="E3920" s="107">
        <f t="shared" si="679"/>
        <v>0</v>
      </c>
      <c r="F3920" s="108">
        <f t="shared" si="680"/>
        <v>0</v>
      </c>
      <c r="G3920" s="114"/>
      <c r="H3920" s="113"/>
      <c r="I3920" s="114"/>
      <c r="J3920" s="115"/>
      <c r="K3920" s="89"/>
      <c r="L3920" s="116"/>
      <c r="M3920" s="117"/>
      <c r="N3920" s="94" t="str">
        <f t="shared" si="689"/>
        <v/>
      </c>
      <c r="O3920" s="87" t="str">
        <f>IF(N3920&lt;&gt;"",IF(J3920="CR",VLOOKUP(ROUND(N3920,0),'Cap. Corr. &amp; Prot.'!$J$4:$L$669,3,FALSE),VLOOKUP(ROUND(N3920,0),'Cap. Corr. &amp; Prot.'!$J$4:$K$669,2,FALSE)),"")</f>
        <v/>
      </c>
      <c r="P3920" s="95">
        <f t="shared" si="681"/>
        <v>0</v>
      </c>
      <c r="Q3920" s="96" t="str">
        <f>IFERROR(VLOOKUP(Y3920,'Constantes KG'!$B$7:$G$22,HLOOKUP(I3920,'Constantes KG'!$C$5:$G$6,2,FALSE),FALSE),"")</f>
        <v/>
      </c>
      <c r="R3920" s="97">
        <f t="shared" si="682"/>
        <v>0</v>
      </c>
      <c r="S3920" s="149">
        <f>IFERROR(VLOOKUP(J3920,Regulaciones!$B$3:$C$9,2,FALSE),0)</f>
        <v>0</v>
      </c>
      <c r="T3920" s="149">
        <f>S3920+IFERROR(VLOOKUP(A3920,$B$5:$T3919,19,FALSE),0)</f>
        <v>0</v>
      </c>
      <c r="U3920" s="94">
        <f t="shared" si="683"/>
        <v>0</v>
      </c>
      <c r="V3920" s="98">
        <f>U3920+IFERROR(VLOOKUP(A3920,$B$5:$V3919,21,FALSE),0)</f>
        <v>0</v>
      </c>
      <c r="W3920" s="99" t="str">
        <f>IF(Y3920&lt;&gt;"",AD3920&amp;"X"&amp;VLOOKUP(INT(N3920),'Cap. Corr. &amp; Prot.'!$J$4:$M$669,4,FALSE),"")</f>
        <v/>
      </c>
      <c r="X3920" s="100"/>
      <c r="Y3920" s="118"/>
      <c r="Z3920" s="102"/>
      <c r="AB3920" s="59" t="str">
        <f t="shared" si="684"/>
        <v/>
      </c>
      <c r="AC3920" s="59" t="str">
        <f t="shared" si="685"/>
        <v/>
      </c>
      <c r="AD3920" s="59" t="str">
        <f>IFERROR(VLOOKUP('Capacidad_&amp;_Regulación'!H3920,Regulaciones!$L$3:$M$7,2,FALSE),"")</f>
        <v/>
      </c>
      <c r="AE3920" s="74" t="str">
        <f t="shared" si="686"/>
        <v/>
      </c>
      <c r="AF3920" s="74" t="str">
        <f t="shared" si="687"/>
        <v/>
      </c>
      <c r="AG3920" s="74" t="str">
        <f t="shared" si="688"/>
        <v/>
      </c>
      <c r="AH3920" s="74">
        <f>IF(AD3920&lt;&gt;"",VLOOKUP($K$1,'Fact. Corr.'!$B$5:$G$7,HLOOKUP(H3920,'Fact. Corr.'!$C$4:$G$8,5,FALSE),FALSE),0)</f>
        <v>0</v>
      </c>
    </row>
    <row r="3921" spans="1:34" ht="20.100000000000001" hidden="1" customHeight="1" x14ac:dyDescent="0.2">
      <c r="A3921" s="109"/>
      <c r="B3921" s="119"/>
      <c r="C3921" s="111"/>
      <c r="D3921" s="112"/>
      <c r="E3921" s="107">
        <f t="shared" si="679"/>
        <v>0</v>
      </c>
      <c r="F3921" s="108">
        <f t="shared" si="680"/>
        <v>0</v>
      </c>
      <c r="G3921" s="114"/>
      <c r="H3921" s="113"/>
      <c r="I3921" s="114"/>
      <c r="J3921" s="115"/>
      <c r="K3921" s="89"/>
      <c r="L3921" s="116"/>
      <c r="M3921" s="117"/>
      <c r="N3921" s="94" t="str">
        <f t="shared" si="689"/>
        <v/>
      </c>
      <c r="O3921" s="87" t="str">
        <f>IF(N3921&lt;&gt;"",IF(J3921="CR",VLOOKUP(ROUND(N3921,0),'Cap. Corr. &amp; Prot.'!$J$4:$L$669,3,FALSE),VLOOKUP(ROUND(N3921,0),'Cap. Corr. &amp; Prot.'!$J$4:$K$669,2,FALSE)),"")</f>
        <v/>
      </c>
      <c r="P3921" s="95">
        <f t="shared" si="681"/>
        <v>0</v>
      </c>
      <c r="Q3921" s="96" t="str">
        <f>IFERROR(VLOOKUP(Y3921,'Constantes KG'!$B$7:$G$22,HLOOKUP(I3921,'Constantes KG'!$C$5:$G$6,2,FALSE),FALSE),"")</f>
        <v/>
      </c>
      <c r="R3921" s="97">
        <f t="shared" si="682"/>
        <v>0</v>
      </c>
      <c r="S3921" s="149">
        <f>IFERROR(VLOOKUP(J3921,Regulaciones!$B$3:$C$9,2,FALSE),0)</f>
        <v>0</v>
      </c>
      <c r="T3921" s="149">
        <f>S3921+IFERROR(VLOOKUP(A3921,$B$5:$T3920,19,FALSE),0)</f>
        <v>0</v>
      </c>
      <c r="U3921" s="94">
        <f t="shared" si="683"/>
        <v>0</v>
      </c>
      <c r="V3921" s="98">
        <f>U3921+IFERROR(VLOOKUP(A3921,$B$5:$V3920,21,FALSE),0)</f>
        <v>0</v>
      </c>
      <c r="W3921" s="99" t="str">
        <f>IF(Y3921&lt;&gt;"",AD3921&amp;"X"&amp;VLOOKUP(INT(N3921),'Cap. Corr. &amp; Prot.'!$J$4:$M$669,4,FALSE),"")</f>
        <v/>
      </c>
      <c r="X3921" s="100"/>
      <c r="Y3921" s="118"/>
      <c r="Z3921" s="102"/>
      <c r="AB3921" s="59" t="str">
        <f t="shared" si="684"/>
        <v/>
      </c>
      <c r="AC3921" s="59" t="str">
        <f t="shared" si="685"/>
        <v/>
      </c>
      <c r="AD3921" s="59" t="str">
        <f>IFERROR(VLOOKUP('Capacidad_&amp;_Regulación'!H3921,Regulaciones!$L$3:$M$7,2,FALSE),"")</f>
        <v/>
      </c>
      <c r="AE3921" s="74" t="str">
        <f t="shared" si="686"/>
        <v/>
      </c>
      <c r="AF3921" s="74" t="str">
        <f t="shared" si="687"/>
        <v/>
      </c>
      <c r="AG3921" s="74" t="str">
        <f t="shared" si="688"/>
        <v/>
      </c>
      <c r="AH3921" s="74">
        <f>IF(AD3921&lt;&gt;"",VLOOKUP($K$1,'Fact. Corr.'!$B$5:$G$7,HLOOKUP(H3921,'Fact. Corr.'!$C$4:$G$8,5,FALSE),FALSE),0)</f>
        <v>0</v>
      </c>
    </row>
    <row r="3922" spans="1:34" ht="20.100000000000001" hidden="1" customHeight="1" x14ac:dyDescent="0.2">
      <c r="A3922" s="109"/>
      <c r="B3922" s="119"/>
      <c r="C3922" s="111"/>
      <c r="D3922" s="112"/>
      <c r="E3922" s="107">
        <f t="shared" si="679"/>
        <v>0</v>
      </c>
      <c r="F3922" s="108">
        <f t="shared" si="680"/>
        <v>0</v>
      </c>
      <c r="G3922" s="114"/>
      <c r="H3922" s="113"/>
      <c r="I3922" s="114"/>
      <c r="J3922" s="115"/>
      <c r="K3922" s="89"/>
      <c r="L3922" s="116"/>
      <c r="M3922" s="117"/>
      <c r="N3922" s="94" t="str">
        <f t="shared" si="689"/>
        <v/>
      </c>
      <c r="O3922" s="87" t="str">
        <f>IF(N3922&lt;&gt;"",IF(J3922="CR",VLOOKUP(ROUND(N3922,0),'Cap. Corr. &amp; Prot.'!$J$4:$L$669,3,FALSE),VLOOKUP(ROUND(N3922,0),'Cap. Corr. &amp; Prot.'!$J$4:$K$669,2,FALSE)),"")</f>
        <v/>
      </c>
      <c r="P3922" s="95">
        <f t="shared" si="681"/>
        <v>0</v>
      </c>
      <c r="Q3922" s="96" t="str">
        <f>IFERROR(VLOOKUP(Y3922,'Constantes KG'!$B$7:$G$22,HLOOKUP(I3922,'Constantes KG'!$C$5:$G$6,2,FALSE),FALSE),"")</f>
        <v/>
      </c>
      <c r="R3922" s="97">
        <f t="shared" si="682"/>
        <v>0</v>
      </c>
      <c r="S3922" s="149">
        <f>IFERROR(VLOOKUP(J3922,Regulaciones!$B$3:$C$9,2,FALSE),0)</f>
        <v>0</v>
      </c>
      <c r="T3922" s="149">
        <f>S3922+IFERROR(VLOOKUP(A3922,$B$5:$T3921,19,FALSE),0)</f>
        <v>0</v>
      </c>
      <c r="U3922" s="94">
        <f t="shared" si="683"/>
        <v>0</v>
      </c>
      <c r="V3922" s="98">
        <f>U3922+IFERROR(VLOOKUP(A3922,$B$5:$V3921,21,FALSE),0)</f>
        <v>0</v>
      </c>
      <c r="W3922" s="99" t="str">
        <f>IF(Y3922&lt;&gt;"",AD3922&amp;"X"&amp;VLOOKUP(INT(N3922),'Cap. Corr. &amp; Prot.'!$J$4:$M$669,4,FALSE),"")</f>
        <v/>
      </c>
      <c r="X3922" s="100"/>
      <c r="Y3922" s="118"/>
      <c r="Z3922" s="102"/>
      <c r="AB3922" s="59" t="str">
        <f t="shared" si="684"/>
        <v/>
      </c>
      <c r="AC3922" s="59" t="str">
        <f t="shared" si="685"/>
        <v/>
      </c>
      <c r="AD3922" s="59" t="str">
        <f>IFERROR(VLOOKUP('Capacidad_&amp;_Regulación'!H3922,Regulaciones!$L$3:$M$7,2,FALSE),"")</f>
        <v/>
      </c>
      <c r="AE3922" s="74" t="str">
        <f t="shared" si="686"/>
        <v/>
      </c>
      <c r="AF3922" s="74" t="str">
        <f t="shared" si="687"/>
        <v/>
      </c>
      <c r="AG3922" s="74" t="str">
        <f t="shared" si="688"/>
        <v/>
      </c>
      <c r="AH3922" s="74">
        <f>IF(AD3922&lt;&gt;"",VLOOKUP($K$1,'Fact. Corr.'!$B$5:$G$7,HLOOKUP(H3922,'Fact. Corr.'!$C$4:$G$8,5,FALSE),FALSE),0)</f>
        <v>0</v>
      </c>
    </row>
    <row r="3923" spans="1:34" ht="20.100000000000001" hidden="1" customHeight="1" x14ac:dyDescent="0.2">
      <c r="A3923" s="109"/>
      <c r="B3923" s="119"/>
      <c r="C3923" s="111"/>
      <c r="D3923" s="112"/>
      <c r="E3923" s="107">
        <f t="shared" si="679"/>
        <v>0</v>
      </c>
      <c r="F3923" s="108">
        <f t="shared" si="680"/>
        <v>0</v>
      </c>
      <c r="G3923" s="114"/>
      <c r="H3923" s="113"/>
      <c r="I3923" s="114"/>
      <c r="J3923" s="115"/>
      <c r="K3923" s="89"/>
      <c r="L3923" s="116"/>
      <c r="M3923" s="117"/>
      <c r="N3923" s="94" t="str">
        <f t="shared" si="689"/>
        <v/>
      </c>
      <c r="O3923" s="87" t="str">
        <f>IF(N3923&lt;&gt;"",IF(J3923="CR",VLOOKUP(ROUND(N3923,0),'Cap. Corr. &amp; Prot.'!$J$4:$L$669,3,FALSE),VLOOKUP(ROUND(N3923,0),'Cap. Corr. &amp; Prot.'!$J$4:$K$669,2,FALSE)),"")</f>
        <v/>
      </c>
      <c r="P3923" s="95">
        <f t="shared" si="681"/>
        <v>0</v>
      </c>
      <c r="Q3923" s="96" t="str">
        <f>IFERROR(VLOOKUP(Y3923,'Constantes KG'!$B$7:$G$22,HLOOKUP(I3923,'Constantes KG'!$C$5:$G$6,2,FALSE),FALSE),"")</f>
        <v/>
      </c>
      <c r="R3923" s="97">
        <f t="shared" si="682"/>
        <v>0</v>
      </c>
      <c r="S3923" s="149">
        <f>IFERROR(VLOOKUP(J3923,Regulaciones!$B$3:$C$9,2,FALSE),0)</f>
        <v>0</v>
      </c>
      <c r="T3923" s="149">
        <f>S3923+IFERROR(VLOOKUP(A3923,$B$5:$T3922,19,FALSE),0)</f>
        <v>0</v>
      </c>
      <c r="U3923" s="94">
        <f t="shared" si="683"/>
        <v>0</v>
      </c>
      <c r="V3923" s="98">
        <f>U3923+IFERROR(VLOOKUP(A3923,$B$5:$V3922,21,FALSE),0)</f>
        <v>0</v>
      </c>
      <c r="W3923" s="99" t="str">
        <f>IF(Y3923&lt;&gt;"",AD3923&amp;"X"&amp;VLOOKUP(INT(N3923),'Cap. Corr. &amp; Prot.'!$J$4:$M$669,4,FALSE),"")</f>
        <v/>
      </c>
      <c r="X3923" s="100"/>
      <c r="Y3923" s="118"/>
      <c r="Z3923" s="102"/>
      <c r="AB3923" s="59" t="str">
        <f t="shared" si="684"/>
        <v/>
      </c>
      <c r="AC3923" s="59" t="str">
        <f t="shared" si="685"/>
        <v/>
      </c>
      <c r="AD3923" s="59" t="str">
        <f>IFERROR(VLOOKUP('Capacidad_&amp;_Regulación'!H3923,Regulaciones!$L$3:$M$7,2,FALSE),"")</f>
        <v/>
      </c>
      <c r="AE3923" s="74" t="str">
        <f t="shared" si="686"/>
        <v/>
      </c>
      <c r="AF3923" s="74" t="str">
        <f t="shared" si="687"/>
        <v/>
      </c>
      <c r="AG3923" s="74" t="str">
        <f t="shared" si="688"/>
        <v/>
      </c>
      <c r="AH3923" s="74">
        <f>IF(AD3923&lt;&gt;"",VLOOKUP($K$1,'Fact. Corr.'!$B$5:$G$7,HLOOKUP(H3923,'Fact. Corr.'!$C$4:$G$8,5,FALSE),FALSE),0)</f>
        <v>0</v>
      </c>
    </row>
    <row r="3924" spans="1:34" ht="20.100000000000001" hidden="1" customHeight="1" x14ac:dyDescent="0.2">
      <c r="A3924" s="109"/>
      <c r="B3924" s="119"/>
      <c r="C3924" s="111"/>
      <c r="D3924" s="112"/>
      <c r="E3924" s="107">
        <f t="shared" si="679"/>
        <v>0</v>
      </c>
      <c r="F3924" s="108">
        <f t="shared" si="680"/>
        <v>0</v>
      </c>
      <c r="G3924" s="114"/>
      <c r="H3924" s="113"/>
      <c r="I3924" s="114"/>
      <c r="J3924" s="115"/>
      <c r="K3924" s="89"/>
      <c r="L3924" s="116"/>
      <c r="M3924" s="117"/>
      <c r="N3924" s="94" t="str">
        <f t="shared" si="689"/>
        <v/>
      </c>
      <c r="O3924" s="87" t="str">
        <f>IF(N3924&lt;&gt;"",IF(J3924="CR",VLOOKUP(ROUND(N3924,0),'Cap. Corr. &amp; Prot.'!$J$4:$L$669,3,FALSE),VLOOKUP(ROUND(N3924,0),'Cap. Corr. &amp; Prot.'!$J$4:$K$669,2,FALSE)),"")</f>
        <v/>
      </c>
      <c r="P3924" s="95">
        <f t="shared" si="681"/>
        <v>0</v>
      </c>
      <c r="Q3924" s="96" t="str">
        <f>IFERROR(VLOOKUP(Y3924,'Constantes KG'!$B$7:$G$22,HLOOKUP(I3924,'Constantes KG'!$C$5:$G$6,2,FALSE),FALSE),"")</f>
        <v/>
      </c>
      <c r="R3924" s="97">
        <f t="shared" si="682"/>
        <v>0</v>
      </c>
      <c r="S3924" s="149">
        <f>IFERROR(VLOOKUP(J3924,Regulaciones!$B$3:$C$9,2,FALSE),0)</f>
        <v>0</v>
      </c>
      <c r="T3924" s="149">
        <f>S3924+IFERROR(VLOOKUP(A3924,$B$5:$T3923,19,FALSE),0)</f>
        <v>0</v>
      </c>
      <c r="U3924" s="94">
        <f t="shared" si="683"/>
        <v>0</v>
      </c>
      <c r="V3924" s="98">
        <f>U3924+IFERROR(VLOOKUP(A3924,$B$5:$V3923,21,FALSE),0)</f>
        <v>0</v>
      </c>
      <c r="W3924" s="99" t="str">
        <f>IF(Y3924&lt;&gt;"",AD3924&amp;"X"&amp;VLOOKUP(INT(N3924),'Cap. Corr. &amp; Prot.'!$J$4:$M$669,4,FALSE),"")</f>
        <v/>
      </c>
      <c r="X3924" s="100"/>
      <c r="Y3924" s="118"/>
      <c r="Z3924" s="102"/>
      <c r="AB3924" s="59" t="str">
        <f t="shared" si="684"/>
        <v/>
      </c>
      <c r="AC3924" s="59" t="str">
        <f t="shared" si="685"/>
        <v/>
      </c>
      <c r="AD3924" s="59" t="str">
        <f>IFERROR(VLOOKUP('Capacidad_&amp;_Regulación'!H3924,Regulaciones!$L$3:$M$7,2,FALSE),"")</f>
        <v/>
      </c>
      <c r="AE3924" s="74" t="str">
        <f t="shared" si="686"/>
        <v/>
      </c>
      <c r="AF3924" s="74" t="str">
        <f t="shared" si="687"/>
        <v/>
      </c>
      <c r="AG3924" s="74" t="str">
        <f t="shared" si="688"/>
        <v/>
      </c>
      <c r="AH3924" s="74">
        <f>IF(AD3924&lt;&gt;"",VLOOKUP($K$1,'Fact. Corr.'!$B$5:$G$7,HLOOKUP(H3924,'Fact. Corr.'!$C$4:$G$8,5,FALSE),FALSE),0)</f>
        <v>0</v>
      </c>
    </row>
    <row r="3925" spans="1:34" ht="20.100000000000001" hidden="1" customHeight="1" x14ac:dyDescent="0.2">
      <c r="A3925" s="109"/>
      <c r="B3925" s="119"/>
      <c r="C3925" s="111"/>
      <c r="D3925" s="112"/>
      <c r="E3925" s="107">
        <f t="shared" si="679"/>
        <v>0</v>
      </c>
      <c r="F3925" s="108">
        <f t="shared" si="680"/>
        <v>0</v>
      </c>
      <c r="G3925" s="114"/>
      <c r="H3925" s="113"/>
      <c r="I3925" s="114"/>
      <c r="J3925" s="115"/>
      <c r="K3925" s="89"/>
      <c r="L3925" s="116"/>
      <c r="M3925" s="117"/>
      <c r="N3925" s="94" t="str">
        <f t="shared" si="689"/>
        <v/>
      </c>
      <c r="O3925" s="87" t="str">
        <f>IF(N3925&lt;&gt;"",IF(J3925="CR",VLOOKUP(ROUND(N3925,0),'Cap. Corr. &amp; Prot.'!$J$4:$L$669,3,FALSE),VLOOKUP(ROUND(N3925,0),'Cap. Corr. &amp; Prot.'!$J$4:$K$669,2,FALSE)),"")</f>
        <v/>
      </c>
      <c r="P3925" s="95">
        <f t="shared" si="681"/>
        <v>0</v>
      </c>
      <c r="Q3925" s="96" t="str">
        <f>IFERROR(VLOOKUP(Y3925,'Constantes KG'!$B$7:$G$22,HLOOKUP(I3925,'Constantes KG'!$C$5:$G$6,2,FALSE),FALSE),"")</f>
        <v/>
      </c>
      <c r="R3925" s="97">
        <f t="shared" si="682"/>
        <v>0</v>
      </c>
      <c r="S3925" s="149">
        <f>IFERROR(VLOOKUP(J3925,Regulaciones!$B$3:$C$9,2,FALSE),0)</f>
        <v>0</v>
      </c>
      <c r="T3925" s="149">
        <f>S3925+IFERROR(VLOOKUP(A3925,$B$5:$T3924,19,FALSE),0)</f>
        <v>0</v>
      </c>
      <c r="U3925" s="94">
        <f t="shared" si="683"/>
        <v>0</v>
      </c>
      <c r="V3925" s="98">
        <f>U3925+IFERROR(VLOOKUP(A3925,$B$5:$V3924,21,FALSE),0)</f>
        <v>0</v>
      </c>
      <c r="W3925" s="99" t="str">
        <f>IF(Y3925&lt;&gt;"",AD3925&amp;"X"&amp;VLOOKUP(INT(N3925),'Cap. Corr. &amp; Prot.'!$J$4:$M$669,4,FALSE),"")</f>
        <v/>
      </c>
      <c r="X3925" s="100"/>
      <c r="Y3925" s="118"/>
      <c r="Z3925" s="102"/>
      <c r="AB3925" s="59" t="str">
        <f t="shared" si="684"/>
        <v/>
      </c>
      <c r="AC3925" s="59" t="str">
        <f t="shared" si="685"/>
        <v/>
      </c>
      <c r="AD3925" s="59" t="str">
        <f>IFERROR(VLOOKUP('Capacidad_&amp;_Regulación'!H3925,Regulaciones!$L$3:$M$7,2,FALSE),"")</f>
        <v/>
      </c>
      <c r="AE3925" s="74" t="str">
        <f t="shared" si="686"/>
        <v/>
      </c>
      <c r="AF3925" s="74" t="str">
        <f t="shared" si="687"/>
        <v/>
      </c>
      <c r="AG3925" s="74" t="str">
        <f t="shared" si="688"/>
        <v/>
      </c>
      <c r="AH3925" s="74">
        <f>IF(AD3925&lt;&gt;"",VLOOKUP($K$1,'Fact. Corr.'!$B$5:$G$7,HLOOKUP(H3925,'Fact. Corr.'!$C$4:$G$8,5,FALSE),FALSE),0)</f>
        <v>0</v>
      </c>
    </row>
    <row r="3926" spans="1:34" ht="20.100000000000001" hidden="1" customHeight="1" x14ac:dyDescent="0.2">
      <c r="A3926" s="109"/>
      <c r="B3926" s="119"/>
      <c r="C3926" s="111"/>
      <c r="D3926" s="112"/>
      <c r="E3926" s="107">
        <f t="shared" si="679"/>
        <v>0</v>
      </c>
      <c r="F3926" s="108">
        <f t="shared" si="680"/>
        <v>0</v>
      </c>
      <c r="G3926" s="114"/>
      <c r="H3926" s="113"/>
      <c r="I3926" s="114"/>
      <c r="J3926" s="115"/>
      <c r="K3926" s="89"/>
      <c r="L3926" s="116"/>
      <c r="M3926" s="117"/>
      <c r="N3926" s="94" t="str">
        <f t="shared" si="689"/>
        <v/>
      </c>
      <c r="O3926" s="87" t="str">
        <f>IF(N3926&lt;&gt;"",IF(J3926="CR",VLOOKUP(ROUND(N3926,0),'Cap. Corr. &amp; Prot.'!$J$4:$L$669,3,FALSE),VLOOKUP(ROUND(N3926,0),'Cap. Corr. &amp; Prot.'!$J$4:$K$669,2,FALSE)),"")</f>
        <v/>
      </c>
      <c r="P3926" s="95">
        <f t="shared" si="681"/>
        <v>0</v>
      </c>
      <c r="Q3926" s="96" t="str">
        <f>IFERROR(VLOOKUP(Y3926,'Constantes KG'!$B$7:$G$22,HLOOKUP(I3926,'Constantes KG'!$C$5:$G$6,2,FALSE),FALSE),"")</f>
        <v/>
      </c>
      <c r="R3926" s="97">
        <f t="shared" si="682"/>
        <v>0</v>
      </c>
      <c r="S3926" s="149">
        <f>IFERROR(VLOOKUP(J3926,Regulaciones!$B$3:$C$9,2,FALSE),0)</f>
        <v>0</v>
      </c>
      <c r="T3926" s="149">
        <f>S3926+IFERROR(VLOOKUP(A3926,$B$5:$T3925,19,FALSE),0)</f>
        <v>0</v>
      </c>
      <c r="U3926" s="94">
        <f t="shared" si="683"/>
        <v>0</v>
      </c>
      <c r="V3926" s="98">
        <f>U3926+IFERROR(VLOOKUP(A3926,$B$5:$V3925,21,FALSE),0)</f>
        <v>0</v>
      </c>
      <c r="W3926" s="99" t="str">
        <f>IF(Y3926&lt;&gt;"",AD3926&amp;"X"&amp;VLOOKUP(INT(N3926),'Cap. Corr. &amp; Prot.'!$J$4:$M$669,4,FALSE),"")</f>
        <v/>
      </c>
      <c r="X3926" s="100"/>
      <c r="Y3926" s="118"/>
      <c r="Z3926" s="102"/>
      <c r="AB3926" s="59" t="str">
        <f t="shared" si="684"/>
        <v/>
      </c>
      <c r="AC3926" s="59" t="str">
        <f t="shared" si="685"/>
        <v/>
      </c>
      <c r="AD3926" s="59" t="str">
        <f>IFERROR(VLOOKUP('Capacidad_&amp;_Regulación'!H3926,Regulaciones!$L$3:$M$7,2,FALSE),"")</f>
        <v/>
      </c>
      <c r="AE3926" s="74" t="str">
        <f t="shared" si="686"/>
        <v/>
      </c>
      <c r="AF3926" s="74" t="str">
        <f t="shared" si="687"/>
        <v/>
      </c>
      <c r="AG3926" s="74" t="str">
        <f t="shared" si="688"/>
        <v/>
      </c>
      <c r="AH3926" s="74">
        <f>IF(AD3926&lt;&gt;"",VLOOKUP($K$1,'Fact. Corr.'!$B$5:$G$7,HLOOKUP(H3926,'Fact. Corr.'!$C$4:$G$8,5,FALSE),FALSE),0)</f>
        <v>0</v>
      </c>
    </row>
    <row r="3927" spans="1:34" ht="20.100000000000001" hidden="1" customHeight="1" x14ac:dyDescent="0.2">
      <c r="A3927" s="109"/>
      <c r="B3927" s="119"/>
      <c r="C3927" s="111"/>
      <c r="D3927" s="112"/>
      <c r="E3927" s="107">
        <f t="shared" si="679"/>
        <v>0</v>
      </c>
      <c r="F3927" s="108">
        <f t="shared" si="680"/>
        <v>0</v>
      </c>
      <c r="G3927" s="114"/>
      <c r="H3927" s="113"/>
      <c r="I3927" s="114"/>
      <c r="J3927" s="115"/>
      <c r="K3927" s="89"/>
      <c r="L3927" s="116"/>
      <c r="M3927" s="117"/>
      <c r="N3927" s="94" t="str">
        <f t="shared" si="689"/>
        <v/>
      </c>
      <c r="O3927" s="87" t="str">
        <f>IF(N3927&lt;&gt;"",IF(J3927="CR",VLOOKUP(ROUND(N3927,0),'Cap. Corr. &amp; Prot.'!$J$4:$L$669,3,FALSE),VLOOKUP(ROUND(N3927,0),'Cap. Corr. &amp; Prot.'!$J$4:$K$669,2,FALSE)),"")</f>
        <v/>
      </c>
      <c r="P3927" s="95">
        <f t="shared" si="681"/>
        <v>0</v>
      </c>
      <c r="Q3927" s="96" t="str">
        <f>IFERROR(VLOOKUP(Y3927,'Constantes KG'!$B$7:$G$22,HLOOKUP(I3927,'Constantes KG'!$C$5:$G$6,2,FALSE),FALSE),"")</f>
        <v/>
      </c>
      <c r="R3927" s="97">
        <f t="shared" si="682"/>
        <v>0</v>
      </c>
      <c r="S3927" s="149">
        <f>IFERROR(VLOOKUP(J3927,Regulaciones!$B$3:$C$9,2,FALSE),0)</f>
        <v>0</v>
      </c>
      <c r="T3927" s="149">
        <f>S3927+IFERROR(VLOOKUP(A3927,$B$5:$T3926,19,FALSE),0)</f>
        <v>0</v>
      </c>
      <c r="U3927" s="94">
        <f t="shared" si="683"/>
        <v>0</v>
      </c>
      <c r="V3927" s="98">
        <f>U3927+IFERROR(VLOOKUP(A3927,$B$5:$V3926,21,FALSE),0)</f>
        <v>0</v>
      </c>
      <c r="W3927" s="99" t="str">
        <f>IF(Y3927&lt;&gt;"",AD3927&amp;"X"&amp;VLOOKUP(INT(N3927),'Cap. Corr. &amp; Prot.'!$J$4:$M$669,4,FALSE),"")</f>
        <v/>
      </c>
      <c r="X3927" s="100"/>
      <c r="Y3927" s="118"/>
      <c r="Z3927" s="102"/>
      <c r="AB3927" s="59" t="str">
        <f t="shared" si="684"/>
        <v/>
      </c>
      <c r="AC3927" s="59" t="str">
        <f t="shared" si="685"/>
        <v/>
      </c>
      <c r="AD3927" s="59" t="str">
        <f>IFERROR(VLOOKUP('Capacidad_&amp;_Regulación'!H3927,Regulaciones!$L$3:$M$7,2,FALSE),"")</f>
        <v/>
      </c>
      <c r="AE3927" s="74" t="str">
        <f t="shared" si="686"/>
        <v/>
      </c>
      <c r="AF3927" s="74" t="str">
        <f t="shared" si="687"/>
        <v/>
      </c>
      <c r="AG3927" s="74" t="str">
        <f t="shared" si="688"/>
        <v/>
      </c>
      <c r="AH3927" s="74">
        <f>IF(AD3927&lt;&gt;"",VLOOKUP($K$1,'Fact. Corr.'!$B$5:$G$7,HLOOKUP(H3927,'Fact. Corr.'!$C$4:$G$8,5,FALSE),FALSE),0)</f>
        <v>0</v>
      </c>
    </row>
    <row r="3928" spans="1:34" ht="20.100000000000001" hidden="1" customHeight="1" x14ac:dyDescent="0.2">
      <c r="A3928" s="109"/>
      <c r="B3928" s="119"/>
      <c r="C3928" s="111"/>
      <c r="D3928" s="112"/>
      <c r="E3928" s="107">
        <f t="shared" si="679"/>
        <v>0</v>
      </c>
      <c r="F3928" s="108">
        <f t="shared" si="680"/>
        <v>0</v>
      </c>
      <c r="G3928" s="114"/>
      <c r="H3928" s="113"/>
      <c r="I3928" s="114"/>
      <c r="J3928" s="115"/>
      <c r="K3928" s="89"/>
      <c r="L3928" s="116"/>
      <c r="M3928" s="117"/>
      <c r="N3928" s="94" t="str">
        <f t="shared" si="689"/>
        <v/>
      </c>
      <c r="O3928" s="87" t="str">
        <f>IF(N3928&lt;&gt;"",IF(J3928="CR",VLOOKUP(ROUND(N3928,0),'Cap. Corr. &amp; Prot.'!$J$4:$L$669,3,FALSE),VLOOKUP(ROUND(N3928,0),'Cap. Corr. &amp; Prot.'!$J$4:$K$669,2,FALSE)),"")</f>
        <v/>
      </c>
      <c r="P3928" s="95">
        <f t="shared" si="681"/>
        <v>0</v>
      </c>
      <c r="Q3928" s="96" t="str">
        <f>IFERROR(VLOOKUP(Y3928,'Constantes KG'!$B$7:$G$22,HLOOKUP(I3928,'Constantes KG'!$C$5:$G$6,2,FALSE),FALSE),"")</f>
        <v/>
      </c>
      <c r="R3928" s="97">
        <f t="shared" si="682"/>
        <v>0</v>
      </c>
      <c r="S3928" s="149">
        <f>IFERROR(VLOOKUP(J3928,Regulaciones!$B$3:$C$9,2,FALSE),0)</f>
        <v>0</v>
      </c>
      <c r="T3928" s="149">
        <f>S3928+IFERROR(VLOOKUP(A3928,$B$5:$T3927,19,FALSE),0)</f>
        <v>0</v>
      </c>
      <c r="U3928" s="94">
        <f t="shared" si="683"/>
        <v>0</v>
      </c>
      <c r="V3928" s="98">
        <f>U3928+IFERROR(VLOOKUP(A3928,$B$5:$V3927,21,FALSE),0)</f>
        <v>0</v>
      </c>
      <c r="W3928" s="99" t="str">
        <f>IF(Y3928&lt;&gt;"",AD3928&amp;"X"&amp;VLOOKUP(INT(N3928),'Cap. Corr. &amp; Prot.'!$J$4:$M$669,4,FALSE),"")</f>
        <v/>
      </c>
      <c r="X3928" s="100"/>
      <c r="Y3928" s="118"/>
      <c r="Z3928" s="102"/>
      <c r="AB3928" s="59" t="str">
        <f t="shared" si="684"/>
        <v/>
      </c>
      <c r="AC3928" s="59" t="str">
        <f t="shared" si="685"/>
        <v/>
      </c>
      <c r="AD3928" s="59" t="str">
        <f>IFERROR(VLOOKUP('Capacidad_&amp;_Regulación'!H3928,Regulaciones!$L$3:$M$7,2,FALSE),"")</f>
        <v/>
      </c>
      <c r="AE3928" s="74" t="str">
        <f t="shared" si="686"/>
        <v/>
      </c>
      <c r="AF3928" s="74" t="str">
        <f t="shared" si="687"/>
        <v/>
      </c>
      <c r="AG3928" s="74" t="str">
        <f t="shared" si="688"/>
        <v/>
      </c>
      <c r="AH3928" s="74">
        <f>IF(AD3928&lt;&gt;"",VLOOKUP($K$1,'Fact. Corr.'!$B$5:$G$7,HLOOKUP(H3928,'Fact. Corr.'!$C$4:$G$8,5,FALSE),FALSE),0)</f>
        <v>0</v>
      </c>
    </row>
    <row r="3929" spans="1:34" ht="20.100000000000001" hidden="1" customHeight="1" x14ac:dyDescent="0.2">
      <c r="A3929" s="109"/>
      <c r="B3929" s="119"/>
      <c r="C3929" s="111"/>
      <c r="D3929" s="112"/>
      <c r="E3929" s="107">
        <f t="shared" si="679"/>
        <v>0</v>
      </c>
      <c r="F3929" s="108">
        <f t="shared" si="680"/>
        <v>0</v>
      </c>
      <c r="G3929" s="114"/>
      <c r="H3929" s="113"/>
      <c r="I3929" s="114"/>
      <c r="J3929" s="115"/>
      <c r="K3929" s="89"/>
      <c r="L3929" s="116"/>
      <c r="M3929" s="117"/>
      <c r="N3929" s="94" t="str">
        <f t="shared" si="689"/>
        <v/>
      </c>
      <c r="O3929" s="87" t="str">
        <f>IF(N3929&lt;&gt;"",IF(J3929="CR",VLOOKUP(ROUND(N3929,0),'Cap. Corr. &amp; Prot.'!$J$4:$L$669,3,FALSE),VLOOKUP(ROUND(N3929,0),'Cap. Corr. &amp; Prot.'!$J$4:$K$669,2,FALSE)),"")</f>
        <v/>
      </c>
      <c r="P3929" s="95">
        <f t="shared" si="681"/>
        <v>0</v>
      </c>
      <c r="Q3929" s="96" t="str">
        <f>IFERROR(VLOOKUP(Y3929,'Constantes KG'!$B$7:$G$22,HLOOKUP(I3929,'Constantes KG'!$C$5:$G$6,2,FALSE),FALSE),"")</f>
        <v/>
      </c>
      <c r="R3929" s="97">
        <f t="shared" si="682"/>
        <v>0</v>
      </c>
      <c r="S3929" s="149">
        <f>IFERROR(VLOOKUP(J3929,Regulaciones!$B$3:$C$9,2,FALSE),0)</f>
        <v>0</v>
      </c>
      <c r="T3929" s="149">
        <f>S3929+IFERROR(VLOOKUP(A3929,$B$5:$T3928,19,FALSE),0)</f>
        <v>0</v>
      </c>
      <c r="U3929" s="94">
        <f t="shared" si="683"/>
        <v>0</v>
      </c>
      <c r="V3929" s="98">
        <f>U3929+IFERROR(VLOOKUP(A3929,$B$5:$V3928,21,FALSE),0)</f>
        <v>0</v>
      </c>
      <c r="W3929" s="99" t="str">
        <f>IF(Y3929&lt;&gt;"",AD3929&amp;"X"&amp;VLOOKUP(INT(N3929),'Cap. Corr. &amp; Prot.'!$J$4:$M$669,4,FALSE),"")</f>
        <v/>
      </c>
      <c r="X3929" s="100"/>
      <c r="Y3929" s="118"/>
      <c r="Z3929" s="102"/>
      <c r="AB3929" s="59" t="str">
        <f t="shared" si="684"/>
        <v/>
      </c>
      <c r="AC3929" s="59" t="str">
        <f t="shared" si="685"/>
        <v/>
      </c>
      <c r="AD3929" s="59" t="str">
        <f>IFERROR(VLOOKUP('Capacidad_&amp;_Regulación'!H3929,Regulaciones!$L$3:$M$7,2,FALSE),"")</f>
        <v/>
      </c>
      <c r="AE3929" s="74" t="str">
        <f t="shared" si="686"/>
        <v/>
      </c>
      <c r="AF3929" s="74" t="str">
        <f t="shared" si="687"/>
        <v/>
      </c>
      <c r="AG3929" s="74" t="str">
        <f t="shared" si="688"/>
        <v/>
      </c>
      <c r="AH3929" s="74">
        <f>IF(AD3929&lt;&gt;"",VLOOKUP($K$1,'Fact. Corr.'!$B$5:$G$7,HLOOKUP(H3929,'Fact. Corr.'!$C$4:$G$8,5,FALSE),FALSE),0)</f>
        <v>0</v>
      </c>
    </row>
    <row r="3930" spans="1:34" ht="20.100000000000001" hidden="1" customHeight="1" x14ac:dyDescent="0.2">
      <c r="A3930" s="109"/>
      <c r="B3930" s="119"/>
      <c r="C3930" s="111"/>
      <c r="D3930" s="112"/>
      <c r="E3930" s="107">
        <f t="shared" si="679"/>
        <v>0</v>
      </c>
      <c r="F3930" s="108">
        <f t="shared" si="680"/>
        <v>0</v>
      </c>
      <c r="G3930" s="114"/>
      <c r="H3930" s="113"/>
      <c r="I3930" s="114"/>
      <c r="J3930" s="115"/>
      <c r="K3930" s="89"/>
      <c r="L3930" s="116"/>
      <c r="M3930" s="117"/>
      <c r="N3930" s="94" t="str">
        <f t="shared" si="689"/>
        <v/>
      </c>
      <c r="O3930" s="87" t="str">
        <f>IF(N3930&lt;&gt;"",IF(J3930="CR",VLOOKUP(ROUND(N3930,0),'Cap. Corr. &amp; Prot.'!$J$4:$L$669,3,FALSE),VLOOKUP(ROUND(N3930,0),'Cap. Corr. &amp; Prot.'!$J$4:$K$669,2,FALSE)),"")</f>
        <v/>
      </c>
      <c r="P3930" s="95">
        <f t="shared" si="681"/>
        <v>0</v>
      </c>
      <c r="Q3930" s="96" t="str">
        <f>IFERROR(VLOOKUP(Y3930,'Constantes KG'!$B$7:$G$22,HLOOKUP(I3930,'Constantes KG'!$C$5:$G$6,2,FALSE),FALSE),"")</f>
        <v/>
      </c>
      <c r="R3930" s="97">
        <f t="shared" si="682"/>
        <v>0</v>
      </c>
      <c r="S3930" s="149">
        <f>IFERROR(VLOOKUP(J3930,Regulaciones!$B$3:$C$9,2,FALSE),0)</f>
        <v>0</v>
      </c>
      <c r="T3930" s="149">
        <f>S3930+IFERROR(VLOOKUP(A3930,$B$5:$T3929,19,FALSE),0)</f>
        <v>0</v>
      </c>
      <c r="U3930" s="94">
        <f t="shared" si="683"/>
        <v>0</v>
      </c>
      <c r="V3930" s="98">
        <f>U3930+IFERROR(VLOOKUP(A3930,$B$5:$V3929,21,FALSE),0)</f>
        <v>0</v>
      </c>
      <c r="W3930" s="99" t="str">
        <f>IF(Y3930&lt;&gt;"",AD3930&amp;"X"&amp;VLOOKUP(INT(N3930),'Cap. Corr. &amp; Prot.'!$J$4:$M$669,4,FALSE),"")</f>
        <v/>
      </c>
      <c r="X3930" s="100"/>
      <c r="Y3930" s="118"/>
      <c r="Z3930" s="102"/>
      <c r="AB3930" s="59" t="str">
        <f t="shared" si="684"/>
        <v/>
      </c>
      <c r="AC3930" s="59" t="str">
        <f t="shared" si="685"/>
        <v/>
      </c>
      <c r="AD3930" s="59" t="str">
        <f>IFERROR(VLOOKUP('Capacidad_&amp;_Regulación'!H3930,Regulaciones!$L$3:$M$7,2,FALSE),"")</f>
        <v/>
      </c>
      <c r="AE3930" s="74" t="str">
        <f t="shared" si="686"/>
        <v/>
      </c>
      <c r="AF3930" s="74" t="str">
        <f t="shared" si="687"/>
        <v/>
      </c>
      <c r="AG3930" s="74" t="str">
        <f t="shared" si="688"/>
        <v/>
      </c>
      <c r="AH3930" s="74">
        <f>IF(AD3930&lt;&gt;"",VLOOKUP($K$1,'Fact. Corr.'!$B$5:$G$7,HLOOKUP(H3930,'Fact. Corr.'!$C$4:$G$8,5,FALSE),FALSE),0)</f>
        <v>0</v>
      </c>
    </row>
    <row r="3931" spans="1:34" ht="20.100000000000001" hidden="1" customHeight="1" x14ac:dyDescent="0.2">
      <c r="A3931" s="109"/>
      <c r="B3931" s="119"/>
      <c r="C3931" s="111"/>
      <c r="D3931" s="112"/>
      <c r="E3931" s="107">
        <f t="shared" si="679"/>
        <v>0</v>
      </c>
      <c r="F3931" s="108">
        <f t="shared" si="680"/>
        <v>0</v>
      </c>
      <c r="G3931" s="114"/>
      <c r="H3931" s="113"/>
      <c r="I3931" s="114"/>
      <c r="J3931" s="115"/>
      <c r="K3931" s="89"/>
      <c r="L3931" s="116"/>
      <c r="M3931" s="117"/>
      <c r="N3931" s="94" t="str">
        <f t="shared" si="689"/>
        <v/>
      </c>
      <c r="O3931" s="87" t="str">
        <f>IF(N3931&lt;&gt;"",IF(J3931="CR",VLOOKUP(ROUND(N3931,0),'Cap. Corr. &amp; Prot.'!$J$4:$L$669,3,FALSE),VLOOKUP(ROUND(N3931,0),'Cap. Corr. &amp; Prot.'!$J$4:$K$669,2,FALSE)),"")</f>
        <v/>
      </c>
      <c r="P3931" s="95">
        <f t="shared" si="681"/>
        <v>0</v>
      </c>
      <c r="Q3931" s="96" t="str">
        <f>IFERROR(VLOOKUP(Y3931,'Constantes KG'!$B$7:$G$22,HLOOKUP(I3931,'Constantes KG'!$C$5:$G$6,2,FALSE),FALSE),"")</f>
        <v/>
      </c>
      <c r="R3931" s="97">
        <f t="shared" si="682"/>
        <v>0</v>
      </c>
      <c r="S3931" s="149">
        <f>IFERROR(VLOOKUP(J3931,Regulaciones!$B$3:$C$9,2,FALSE),0)</f>
        <v>0</v>
      </c>
      <c r="T3931" s="149">
        <f>S3931+IFERROR(VLOOKUP(A3931,$B$5:$T3930,19,FALSE),0)</f>
        <v>0</v>
      </c>
      <c r="U3931" s="94">
        <f t="shared" si="683"/>
        <v>0</v>
      </c>
      <c r="V3931" s="98">
        <f>U3931+IFERROR(VLOOKUP(A3931,$B$5:$V3930,21,FALSE),0)</f>
        <v>0</v>
      </c>
      <c r="W3931" s="99" t="str">
        <f>IF(Y3931&lt;&gt;"",AD3931&amp;"X"&amp;VLOOKUP(INT(N3931),'Cap. Corr. &amp; Prot.'!$J$4:$M$669,4,FALSE),"")</f>
        <v/>
      </c>
      <c r="X3931" s="100"/>
      <c r="Y3931" s="118"/>
      <c r="Z3931" s="102"/>
      <c r="AB3931" s="59" t="str">
        <f t="shared" si="684"/>
        <v/>
      </c>
      <c r="AC3931" s="59" t="str">
        <f t="shared" si="685"/>
        <v/>
      </c>
      <c r="AD3931" s="59" t="str">
        <f>IFERROR(VLOOKUP('Capacidad_&amp;_Regulación'!H3931,Regulaciones!$L$3:$M$7,2,FALSE),"")</f>
        <v/>
      </c>
      <c r="AE3931" s="74" t="str">
        <f t="shared" si="686"/>
        <v/>
      </c>
      <c r="AF3931" s="74" t="str">
        <f t="shared" si="687"/>
        <v/>
      </c>
      <c r="AG3931" s="74" t="str">
        <f t="shared" si="688"/>
        <v/>
      </c>
      <c r="AH3931" s="74">
        <f>IF(AD3931&lt;&gt;"",VLOOKUP($K$1,'Fact. Corr.'!$B$5:$G$7,HLOOKUP(H3931,'Fact. Corr.'!$C$4:$G$8,5,FALSE),FALSE),0)</f>
        <v>0</v>
      </c>
    </row>
    <row r="3932" spans="1:34" ht="20.100000000000001" hidden="1" customHeight="1" x14ac:dyDescent="0.2">
      <c r="A3932" s="109"/>
      <c r="B3932" s="119"/>
      <c r="C3932" s="111"/>
      <c r="D3932" s="112"/>
      <c r="E3932" s="107">
        <f t="shared" si="679"/>
        <v>0</v>
      </c>
      <c r="F3932" s="108">
        <f t="shared" si="680"/>
        <v>0</v>
      </c>
      <c r="G3932" s="114"/>
      <c r="H3932" s="113"/>
      <c r="I3932" s="114"/>
      <c r="J3932" s="115"/>
      <c r="K3932" s="89"/>
      <c r="L3932" s="116"/>
      <c r="M3932" s="117"/>
      <c r="N3932" s="94" t="str">
        <f t="shared" si="689"/>
        <v/>
      </c>
      <c r="O3932" s="87" t="str">
        <f>IF(N3932&lt;&gt;"",IF(J3932="CR",VLOOKUP(ROUND(N3932,0),'Cap. Corr. &amp; Prot.'!$J$4:$L$669,3,FALSE),VLOOKUP(ROUND(N3932,0),'Cap. Corr. &amp; Prot.'!$J$4:$K$669,2,FALSE)),"")</f>
        <v/>
      </c>
      <c r="P3932" s="95">
        <f t="shared" si="681"/>
        <v>0</v>
      </c>
      <c r="Q3932" s="96" t="str">
        <f>IFERROR(VLOOKUP(Y3932,'Constantes KG'!$B$7:$G$22,HLOOKUP(I3932,'Constantes KG'!$C$5:$G$6,2,FALSE),FALSE),"")</f>
        <v/>
      </c>
      <c r="R3932" s="97">
        <f t="shared" si="682"/>
        <v>0</v>
      </c>
      <c r="S3932" s="149">
        <f>IFERROR(VLOOKUP(J3932,Regulaciones!$B$3:$C$9,2,FALSE),0)</f>
        <v>0</v>
      </c>
      <c r="T3932" s="149">
        <f>S3932+IFERROR(VLOOKUP(A3932,$B$5:$T3931,19,FALSE),0)</f>
        <v>0</v>
      </c>
      <c r="U3932" s="94">
        <f t="shared" si="683"/>
        <v>0</v>
      </c>
      <c r="V3932" s="98">
        <f>U3932+IFERROR(VLOOKUP(A3932,$B$5:$V3931,21,FALSE),0)</f>
        <v>0</v>
      </c>
      <c r="W3932" s="99" t="str">
        <f>IF(Y3932&lt;&gt;"",AD3932&amp;"X"&amp;VLOOKUP(INT(N3932),'Cap. Corr. &amp; Prot.'!$J$4:$M$669,4,FALSE),"")</f>
        <v/>
      </c>
      <c r="X3932" s="100"/>
      <c r="Y3932" s="118"/>
      <c r="Z3932" s="102"/>
      <c r="AB3932" s="59" t="str">
        <f t="shared" si="684"/>
        <v/>
      </c>
      <c r="AC3932" s="59" t="str">
        <f t="shared" si="685"/>
        <v/>
      </c>
      <c r="AD3932" s="59" t="str">
        <f>IFERROR(VLOOKUP('Capacidad_&amp;_Regulación'!H3932,Regulaciones!$L$3:$M$7,2,FALSE),"")</f>
        <v/>
      </c>
      <c r="AE3932" s="74" t="str">
        <f t="shared" si="686"/>
        <v/>
      </c>
      <c r="AF3932" s="74" t="str">
        <f t="shared" si="687"/>
        <v/>
      </c>
      <c r="AG3932" s="74" t="str">
        <f t="shared" si="688"/>
        <v/>
      </c>
      <c r="AH3932" s="74">
        <f>IF(AD3932&lt;&gt;"",VLOOKUP($K$1,'Fact. Corr.'!$B$5:$G$7,HLOOKUP(H3932,'Fact. Corr.'!$C$4:$G$8,5,FALSE),FALSE),0)</f>
        <v>0</v>
      </c>
    </row>
    <row r="3933" spans="1:34" ht="20.100000000000001" hidden="1" customHeight="1" x14ac:dyDescent="0.2">
      <c r="A3933" s="109"/>
      <c r="B3933" s="119"/>
      <c r="C3933" s="111"/>
      <c r="D3933" s="112"/>
      <c r="E3933" s="107">
        <f t="shared" si="679"/>
        <v>0</v>
      </c>
      <c r="F3933" s="108">
        <f t="shared" si="680"/>
        <v>0</v>
      </c>
      <c r="G3933" s="114"/>
      <c r="H3933" s="113"/>
      <c r="I3933" s="114"/>
      <c r="J3933" s="115"/>
      <c r="K3933" s="89"/>
      <c r="L3933" s="116"/>
      <c r="M3933" s="117"/>
      <c r="N3933" s="94" t="str">
        <f t="shared" si="689"/>
        <v/>
      </c>
      <c r="O3933" s="87" t="str">
        <f>IF(N3933&lt;&gt;"",IF(J3933="CR",VLOOKUP(ROUND(N3933,0),'Cap. Corr. &amp; Prot.'!$J$4:$L$669,3,FALSE),VLOOKUP(ROUND(N3933,0),'Cap. Corr. &amp; Prot.'!$J$4:$K$669,2,FALSE)),"")</f>
        <v/>
      </c>
      <c r="P3933" s="95">
        <f t="shared" si="681"/>
        <v>0</v>
      </c>
      <c r="Q3933" s="96" t="str">
        <f>IFERROR(VLOOKUP(Y3933,'Constantes KG'!$B$7:$G$22,HLOOKUP(I3933,'Constantes KG'!$C$5:$G$6,2,FALSE),FALSE),"")</f>
        <v/>
      </c>
      <c r="R3933" s="97">
        <f t="shared" si="682"/>
        <v>0</v>
      </c>
      <c r="S3933" s="149">
        <f>IFERROR(VLOOKUP(J3933,Regulaciones!$B$3:$C$9,2,FALSE),0)</f>
        <v>0</v>
      </c>
      <c r="T3933" s="149">
        <f>S3933+IFERROR(VLOOKUP(A3933,$B$5:$T3932,19,FALSE),0)</f>
        <v>0</v>
      </c>
      <c r="U3933" s="94">
        <f t="shared" si="683"/>
        <v>0</v>
      </c>
      <c r="V3933" s="98">
        <f>U3933+IFERROR(VLOOKUP(A3933,$B$5:$V3932,21,FALSE),0)</f>
        <v>0</v>
      </c>
      <c r="W3933" s="99" t="str">
        <f>IF(Y3933&lt;&gt;"",AD3933&amp;"X"&amp;VLOOKUP(INT(N3933),'Cap. Corr. &amp; Prot.'!$J$4:$M$669,4,FALSE),"")</f>
        <v/>
      </c>
      <c r="X3933" s="100"/>
      <c r="Y3933" s="118"/>
      <c r="Z3933" s="102"/>
      <c r="AB3933" s="59" t="str">
        <f t="shared" si="684"/>
        <v/>
      </c>
      <c r="AC3933" s="59" t="str">
        <f t="shared" si="685"/>
        <v/>
      </c>
      <c r="AD3933" s="59" t="str">
        <f>IFERROR(VLOOKUP('Capacidad_&amp;_Regulación'!H3933,Regulaciones!$L$3:$M$7,2,FALSE),"")</f>
        <v/>
      </c>
      <c r="AE3933" s="74" t="str">
        <f t="shared" si="686"/>
        <v/>
      </c>
      <c r="AF3933" s="74" t="str">
        <f t="shared" si="687"/>
        <v/>
      </c>
      <c r="AG3933" s="74" t="str">
        <f t="shared" si="688"/>
        <v/>
      </c>
      <c r="AH3933" s="74">
        <f>IF(AD3933&lt;&gt;"",VLOOKUP($K$1,'Fact. Corr.'!$B$5:$G$7,HLOOKUP(H3933,'Fact. Corr.'!$C$4:$G$8,5,FALSE),FALSE),0)</f>
        <v>0</v>
      </c>
    </row>
    <row r="3934" spans="1:34" ht="20.100000000000001" hidden="1" customHeight="1" x14ac:dyDescent="0.2">
      <c r="A3934" s="109"/>
      <c r="B3934" s="119"/>
      <c r="C3934" s="111"/>
      <c r="D3934" s="112"/>
      <c r="E3934" s="107">
        <f t="shared" si="679"/>
        <v>0</v>
      </c>
      <c r="F3934" s="108">
        <f t="shared" si="680"/>
        <v>0</v>
      </c>
      <c r="G3934" s="114"/>
      <c r="H3934" s="113"/>
      <c r="I3934" s="114"/>
      <c r="J3934" s="115"/>
      <c r="K3934" s="89"/>
      <c r="L3934" s="116"/>
      <c r="M3934" s="117"/>
      <c r="N3934" s="94" t="str">
        <f t="shared" si="689"/>
        <v/>
      </c>
      <c r="O3934" s="87" t="str">
        <f>IF(N3934&lt;&gt;"",IF(J3934="CR",VLOOKUP(ROUND(N3934,0),'Cap. Corr. &amp; Prot.'!$J$4:$L$669,3,FALSE),VLOOKUP(ROUND(N3934,0),'Cap. Corr. &amp; Prot.'!$J$4:$K$669,2,FALSE)),"")</f>
        <v/>
      </c>
      <c r="P3934" s="95">
        <f t="shared" si="681"/>
        <v>0</v>
      </c>
      <c r="Q3934" s="96" t="str">
        <f>IFERROR(VLOOKUP(Y3934,'Constantes KG'!$B$7:$G$22,HLOOKUP(I3934,'Constantes KG'!$C$5:$G$6,2,FALSE),FALSE),"")</f>
        <v/>
      </c>
      <c r="R3934" s="97">
        <f t="shared" si="682"/>
        <v>0</v>
      </c>
      <c r="S3934" s="149">
        <f>IFERROR(VLOOKUP(J3934,Regulaciones!$B$3:$C$9,2,FALSE),0)</f>
        <v>0</v>
      </c>
      <c r="T3934" s="149">
        <f>S3934+IFERROR(VLOOKUP(A3934,$B$5:$T3933,19,FALSE),0)</f>
        <v>0</v>
      </c>
      <c r="U3934" s="94">
        <f t="shared" si="683"/>
        <v>0</v>
      </c>
      <c r="V3934" s="98">
        <f>U3934+IFERROR(VLOOKUP(A3934,$B$5:$V3933,21,FALSE),0)</f>
        <v>0</v>
      </c>
      <c r="W3934" s="99" t="str">
        <f>IF(Y3934&lt;&gt;"",AD3934&amp;"X"&amp;VLOOKUP(INT(N3934),'Cap. Corr. &amp; Prot.'!$J$4:$M$669,4,FALSE),"")</f>
        <v/>
      </c>
      <c r="X3934" s="100"/>
      <c r="Y3934" s="118"/>
      <c r="Z3934" s="102"/>
      <c r="AB3934" s="59" t="str">
        <f t="shared" si="684"/>
        <v/>
      </c>
      <c r="AC3934" s="59" t="str">
        <f t="shared" si="685"/>
        <v/>
      </c>
      <c r="AD3934" s="59" t="str">
        <f>IFERROR(VLOOKUP('Capacidad_&amp;_Regulación'!H3934,Regulaciones!$L$3:$M$7,2,FALSE),"")</f>
        <v/>
      </c>
      <c r="AE3934" s="74" t="str">
        <f t="shared" si="686"/>
        <v/>
      </c>
      <c r="AF3934" s="74" t="str">
        <f t="shared" si="687"/>
        <v/>
      </c>
      <c r="AG3934" s="74" t="str">
        <f t="shared" si="688"/>
        <v/>
      </c>
      <c r="AH3934" s="74">
        <f>IF(AD3934&lt;&gt;"",VLOOKUP($K$1,'Fact. Corr.'!$B$5:$G$7,HLOOKUP(H3934,'Fact. Corr.'!$C$4:$G$8,5,FALSE),FALSE),0)</f>
        <v>0</v>
      </c>
    </row>
    <row r="3935" spans="1:34" ht="20.100000000000001" hidden="1" customHeight="1" x14ac:dyDescent="0.2">
      <c r="A3935" s="109"/>
      <c r="B3935" s="119"/>
      <c r="C3935" s="111"/>
      <c r="D3935" s="112"/>
      <c r="E3935" s="107">
        <f t="shared" si="679"/>
        <v>0</v>
      </c>
      <c r="F3935" s="108">
        <f t="shared" si="680"/>
        <v>0</v>
      </c>
      <c r="G3935" s="114"/>
      <c r="H3935" s="113"/>
      <c r="I3935" s="114"/>
      <c r="J3935" s="115"/>
      <c r="K3935" s="89"/>
      <c r="L3935" s="116"/>
      <c r="M3935" s="117"/>
      <c r="N3935" s="94" t="str">
        <f t="shared" si="689"/>
        <v/>
      </c>
      <c r="O3935" s="87" t="str">
        <f>IF(N3935&lt;&gt;"",IF(J3935="CR",VLOOKUP(ROUND(N3935,0),'Cap. Corr. &amp; Prot.'!$J$4:$L$669,3,FALSE),VLOOKUP(ROUND(N3935,0),'Cap. Corr. &amp; Prot.'!$J$4:$K$669,2,FALSE)),"")</f>
        <v/>
      </c>
      <c r="P3935" s="95">
        <f t="shared" si="681"/>
        <v>0</v>
      </c>
      <c r="Q3935" s="96" t="str">
        <f>IFERROR(VLOOKUP(Y3935,'Constantes KG'!$B$7:$G$22,HLOOKUP(I3935,'Constantes KG'!$C$5:$G$6,2,FALSE),FALSE),"")</f>
        <v/>
      </c>
      <c r="R3935" s="97">
        <f t="shared" si="682"/>
        <v>0</v>
      </c>
      <c r="S3935" s="149">
        <f>IFERROR(VLOOKUP(J3935,Regulaciones!$B$3:$C$9,2,FALSE),0)</f>
        <v>0</v>
      </c>
      <c r="T3935" s="149">
        <f>S3935+IFERROR(VLOOKUP(A3935,$B$5:$T3934,19,FALSE),0)</f>
        <v>0</v>
      </c>
      <c r="U3935" s="94">
        <f t="shared" si="683"/>
        <v>0</v>
      </c>
      <c r="V3935" s="98">
        <f>U3935+IFERROR(VLOOKUP(A3935,$B$5:$V3934,21,FALSE),0)</f>
        <v>0</v>
      </c>
      <c r="W3935" s="99" t="str">
        <f>IF(Y3935&lt;&gt;"",AD3935&amp;"X"&amp;VLOOKUP(INT(N3935),'Cap. Corr. &amp; Prot.'!$J$4:$M$669,4,FALSE),"")</f>
        <v/>
      </c>
      <c r="X3935" s="100"/>
      <c r="Y3935" s="118"/>
      <c r="Z3935" s="102"/>
      <c r="AB3935" s="59" t="str">
        <f t="shared" si="684"/>
        <v/>
      </c>
      <c r="AC3935" s="59" t="str">
        <f t="shared" si="685"/>
        <v/>
      </c>
      <c r="AD3935" s="59" t="str">
        <f>IFERROR(VLOOKUP('Capacidad_&amp;_Regulación'!H3935,Regulaciones!$L$3:$M$7,2,FALSE),"")</f>
        <v/>
      </c>
      <c r="AE3935" s="74" t="str">
        <f t="shared" si="686"/>
        <v/>
      </c>
      <c r="AF3935" s="74" t="str">
        <f t="shared" si="687"/>
        <v/>
      </c>
      <c r="AG3935" s="74" t="str">
        <f t="shared" si="688"/>
        <v/>
      </c>
      <c r="AH3935" s="74">
        <f>IF(AD3935&lt;&gt;"",VLOOKUP($K$1,'Fact. Corr.'!$B$5:$G$7,HLOOKUP(H3935,'Fact. Corr.'!$C$4:$G$8,5,FALSE),FALSE),0)</f>
        <v>0</v>
      </c>
    </row>
    <row r="3936" spans="1:34" ht="20.100000000000001" hidden="1" customHeight="1" x14ac:dyDescent="0.2">
      <c r="A3936" s="109"/>
      <c r="B3936" s="119"/>
      <c r="C3936" s="111"/>
      <c r="D3936" s="112"/>
      <c r="E3936" s="107">
        <f t="shared" si="679"/>
        <v>0</v>
      </c>
      <c r="F3936" s="108">
        <f t="shared" si="680"/>
        <v>0</v>
      </c>
      <c r="G3936" s="114"/>
      <c r="H3936" s="113"/>
      <c r="I3936" s="114"/>
      <c r="J3936" s="115"/>
      <c r="K3936" s="89"/>
      <c r="L3936" s="116"/>
      <c r="M3936" s="117"/>
      <c r="N3936" s="94" t="str">
        <f t="shared" si="689"/>
        <v/>
      </c>
      <c r="O3936" s="87" t="str">
        <f>IF(N3936&lt;&gt;"",IF(J3936="CR",VLOOKUP(ROUND(N3936,0),'Cap. Corr. &amp; Prot.'!$J$4:$L$669,3,FALSE),VLOOKUP(ROUND(N3936,0),'Cap. Corr. &amp; Prot.'!$J$4:$K$669,2,FALSE)),"")</f>
        <v/>
      </c>
      <c r="P3936" s="95">
        <f t="shared" si="681"/>
        <v>0</v>
      </c>
      <c r="Q3936" s="96" t="str">
        <f>IFERROR(VLOOKUP(Y3936,'Constantes KG'!$B$7:$G$22,HLOOKUP(I3936,'Constantes KG'!$C$5:$G$6,2,FALSE),FALSE),"")</f>
        <v/>
      </c>
      <c r="R3936" s="97">
        <f t="shared" si="682"/>
        <v>0</v>
      </c>
      <c r="S3936" s="149">
        <f>IFERROR(VLOOKUP(J3936,Regulaciones!$B$3:$C$9,2,FALSE),0)</f>
        <v>0</v>
      </c>
      <c r="T3936" s="149">
        <f>S3936+IFERROR(VLOOKUP(A3936,$B$5:$T3935,19,FALSE),0)</f>
        <v>0</v>
      </c>
      <c r="U3936" s="94">
        <f t="shared" si="683"/>
        <v>0</v>
      </c>
      <c r="V3936" s="98">
        <f>U3936+IFERROR(VLOOKUP(A3936,$B$5:$V3935,21,FALSE),0)</f>
        <v>0</v>
      </c>
      <c r="W3936" s="99" t="str">
        <f>IF(Y3936&lt;&gt;"",AD3936&amp;"X"&amp;VLOOKUP(INT(N3936),'Cap. Corr. &amp; Prot.'!$J$4:$M$669,4,FALSE),"")</f>
        <v/>
      </c>
      <c r="X3936" s="100"/>
      <c r="Y3936" s="118"/>
      <c r="Z3936" s="102"/>
      <c r="AB3936" s="59" t="str">
        <f t="shared" si="684"/>
        <v/>
      </c>
      <c r="AC3936" s="59" t="str">
        <f t="shared" si="685"/>
        <v/>
      </c>
      <c r="AD3936" s="59" t="str">
        <f>IFERROR(VLOOKUP('Capacidad_&amp;_Regulación'!H3936,Regulaciones!$L$3:$M$7,2,FALSE),"")</f>
        <v/>
      </c>
      <c r="AE3936" s="74" t="str">
        <f t="shared" si="686"/>
        <v/>
      </c>
      <c r="AF3936" s="74" t="str">
        <f t="shared" si="687"/>
        <v/>
      </c>
      <c r="AG3936" s="74" t="str">
        <f t="shared" si="688"/>
        <v/>
      </c>
      <c r="AH3936" s="74">
        <f>IF(AD3936&lt;&gt;"",VLOOKUP($K$1,'Fact. Corr.'!$B$5:$G$7,HLOOKUP(H3936,'Fact. Corr.'!$C$4:$G$8,5,FALSE),FALSE),0)</f>
        <v>0</v>
      </c>
    </row>
    <row r="3937" spans="1:34" ht="20.100000000000001" hidden="1" customHeight="1" x14ac:dyDescent="0.2">
      <c r="A3937" s="109"/>
      <c r="B3937" s="119"/>
      <c r="C3937" s="111"/>
      <c r="D3937" s="112"/>
      <c r="E3937" s="107">
        <f t="shared" si="679"/>
        <v>0</v>
      </c>
      <c r="F3937" s="108">
        <f t="shared" si="680"/>
        <v>0</v>
      </c>
      <c r="G3937" s="114"/>
      <c r="H3937" s="113"/>
      <c r="I3937" s="114"/>
      <c r="J3937" s="115"/>
      <c r="K3937" s="89"/>
      <c r="L3937" s="116"/>
      <c r="M3937" s="117"/>
      <c r="N3937" s="94" t="str">
        <f t="shared" si="689"/>
        <v/>
      </c>
      <c r="O3937" s="87" t="str">
        <f>IF(N3937&lt;&gt;"",IF(J3937="CR",VLOOKUP(ROUND(N3937,0),'Cap. Corr. &amp; Prot.'!$J$4:$L$669,3,FALSE),VLOOKUP(ROUND(N3937,0),'Cap. Corr. &amp; Prot.'!$J$4:$K$669,2,FALSE)),"")</f>
        <v/>
      </c>
      <c r="P3937" s="95">
        <f t="shared" si="681"/>
        <v>0</v>
      </c>
      <c r="Q3937" s="96" t="str">
        <f>IFERROR(VLOOKUP(Y3937,'Constantes KG'!$B$7:$G$22,HLOOKUP(I3937,'Constantes KG'!$C$5:$G$6,2,FALSE),FALSE),"")</f>
        <v/>
      </c>
      <c r="R3937" s="97">
        <f t="shared" si="682"/>
        <v>0</v>
      </c>
      <c r="S3937" s="149">
        <f>IFERROR(VLOOKUP(J3937,Regulaciones!$B$3:$C$9,2,FALSE),0)</f>
        <v>0</v>
      </c>
      <c r="T3937" s="149">
        <f>S3937+IFERROR(VLOOKUP(A3937,$B$5:$T3936,19,FALSE),0)</f>
        <v>0</v>
      </c>
      <c r="U3937" s="94">
        <f t="shared" si="683"/>
        <v>0</v>
      </c>
      <c r="V3937" s="98">
        <f>U3937+IFERROR(VLOOKUP(A3937,$B$5:$V3936,21,FALSE),0)</f>
        <v>0</v>
      </c>
      <c r="W3937" s="99" t="str">
        <f>IF(Y3937&lt;&gt;"",AD3937&amp;"X"&amp;VLOOKUP(INT(N3937),'Cap. Corr. &amp; Prot.'!$J$4:$M$669,4,FALSE),"")</f>
        <v/>
      </c>
      <c r="X3937" s="100"/>
      <c r="Y3937" s="118"/>
      <c r="Z3937" s="102"/>
      <c r="AB3937" s="59" t="str">
        <f t="shared" si="684"/>
        <v/>
      </c>
      <c r="AC3937" s="59" t="str">
        <f t="shared" si="685"/>
        <v/>
      </c>
      <c r="AD3937" s="59" t="str">
        <f>IFERROR(VLOOKUP('Capacidad_&amp;_Regulación'!H3937,Regulaciones!$L$3:$M$7,2,FALSE),"")</f>
        <v/>
      </c>
      <c r="AE3937" s="74" t="str">
        <f t="shared" si="686"/>
        <v/>
      </c>
      <c r="AF3937" s="74" t="str">
        <f t="shared" si="687"/>
        <v/>
      </c>
      <c r="AG3937" s="74" t="str">
        <f t="shared" si="688"/>
        <v/>
      </c>
      <c r="AH3937" s="74">
        <f>IF(AD3937&lt;&gt;"",VLOOKUP($K$1,'Fact. Corr.'!$B$5:$G$7,HLOOKUP(H3937,'Fact. Corr.'!$C$4:$G$8,5,FALSE),FALSE),0)</f>
        <v>0</v>
      </c>
    </row>
    <row r="3938" spans="1:34" ht="20.100000000000001" hidden="1" customHeight="1" x14ac:dyDescent="0.2">
      <c r="A3938" s="109"/>
      <c r="B3938" s="119"/>
      <c r="C3938" s="111"/>
      <c r="D3938" s="112"/>
      <c r="E3938" s="107">
        <f t="shared" si="679"/>
        <v>0</v>
      </c>
      <c r="F3938" s="108">
        <f t="shared" si="680"/>
        <v>0</v>
      </c>
      <c r="G3938" s="114"/>
      <c r="H3938" s="113"/>
      <c r="I3938" s="114"/>
      <c r="J3938" s="115"/>
      <c r="K3938" s="89"/>
      <c r="L3938" s="116"/>
      <c r="M3938" s="117"/>
      <c r="N3938" s="94" t="str">
        <f t="shared" si="689"/>
        <v/>
      </c>
      <c r="O3938" s="87" t="str">
        <f>IF(N3938&lt;&gt;"",IF(J3938="CR",VLOOKUP(ROUND(N3938,0),'Cap. Corr. &amp; Prot.'!$J$4:$L$669,3,FALSE),VLOOKUP(ROUND(N3938,0),'Cap. Corr. &amp; Prot.'!$J$4:$K$669,2,FALSE)),"")</f>
        <v/>
      </c>
      <c r="P3938" s="95">
        <f t="shared" si="681"/>
        <v>0</v>
      </c>
      <c r="Q3938" s="96" t="str">
        <f>IFERROR(VLOOKUP(Y3938,'Constantes KG'!$B$7:$G$22,HLOOKUP(I3938,'Constantes KG'!$C$5:$G$6,2,FALSE),FALSE),"")</f>
        <v/>
      </c>
      <c r="R3938" s="97">
        <f t="shared" si="682"/>
        <v>0</v>
      </c>
      <c r="S3938" s="149">
        <f>IFERROR(VLOOKUP(J3938,Regulaciones!$B$3:$C$9,2,FALSE),0)</f>
        <v>0</v>
      </c>
      <c r="T3938" s="149">
        <f>S3938+IFERROR(VLOOKUP(A3938,$B$5:$T3937,19,FALSE),0)</f>
        <v>0</v>
      </c>
      <c r="U3938" s="94">
        <f t="shared" si="683"/>
        <v>0</v>
      </c>
      <c r="V3938" s="98">
        <f>U3938+IFERROR(VLOOKUP(A3938,$B$5:$V3937,21,FALSE),0)</f>
        <v>0</v>
      </c>
      <c r="W3938" s="99" t="str">
        <f>IF(Y3938&lt;&gt;"",AD3938&amp;"X"&amp;VLOOKUP(INT(N3938),'Cap. Corr. &amp; Prot.'!$J$4:$M$669,4,FALSE),"")</f>
        <v/>
      </c>
      <c r="X3938" s="100"/>
      <c r="Y3938" s="118"/>
      <c r="Z3938" s="102"/>
      <c r="AB3938" s="59" t="str">
        <f t="shared" si="684"/>
        <v/>
      </c>
      <c r="AC3938" s="59" t="str">
        <f t="shared" si="685"/>
        <v/>
      </c>
      <c r="AD3938" s="59" t="str">
        <f>IFERROR(VLOOKUP('Capacidad_&amp;_Regulación'!H3938,Regulaciones!$L$3:$M$7,2,FALSE),"")</f>
        <v/>
      </c>
      <c r="AE3938" s="74" t="str">
        <f t="shared" si="686"/>
        <v/>
      </c>
      <c r="AF3938" s="74" t="str">
        <f t="shared" si="687"/>
        <v/>
      </c>
      <c r="AG3938" s="74" t="str">
        <f t="shared" si="688"/>
        <v/>
      </c>
      <c r="AH3938" s="74">
        <f>IF(AD3938&lt;&gt;"",VLOOKUP($K$1,'Fact. Corr.'!$B$5:$G$7,HLOOKUP(H3938,'Fact. Corr.'!$C$4:$G$8,5,FALSE),FALSE),0)</f>
        <v>0</v>
      </c>
    </row>
    <row r="3939" spans="1:34" ht="20.100000000000001" hidden="1" customHeight="1" x14ac:dyDescent="0.2">
      <c r="A3939" s="109"/>
      <c r="B3939" s="119"/>
      <c r="C3939" s="111"/>
      <c r="D3939" s="112"/>
      <c r="E3939" s="107">
        <f t="shared" si="679"/>
        <v>0</v>
      </c>
      <c r="F3939" s="108">
        <f t="shared" si="680"/>
        <v>0</v>
      </c>
      <c r="G3939" s="114"/>
      <c r="H3939" s="113"/>
      <c r="I3939" s="114"/>
      <c r="J3939" s="115"/>
      <c r="K3939" s="89"/>
      <c r="L3939" s="116"/>
      <c r="M3939" s="117"/>
      <c r="N3939" s="94" t="str">
        <f t="shared" si="689"/>
        <v/>
      </c>
      <c r="O3939" s="87" t="str">
        <f>IF(N3939&lt;&gt;"",IF(J3939="CR",VLOOKUP(ROUND(N3939,0),'Cap. Corr. &amp; Prot.'!$J$4:$L$669,3,FALSE),VLOOKUP(ROUND(N3939,0),'Cap. Corr. &amp; Prot.'!$J$4:$K$669,2,FALSE)),"")</f>
        <v/>
      </c>
      <c r="P3939" s="95">
        <f t="shared" si="681"/>
        <v>0</v>
      </c>
      <c r="Q3939" s="96" t="str">
        <f>IFERROR(VLOOKUP(Y3939,'Constantes KG'!$B$7:$G$22,HLOOKUP(I3939,'Constantes KG'!$C$5:$G$6,2,FALSE),FALSE),"")</f>
        <v/>
      </c>
      <c r="R3939" s="97">
        <f t="shared" si="682"/>
        <v>0</v>
      </c>
      <c r="S3939" s="149">
        <f>IFERROR(VLOOKUP(J3939,Regulaciones!$B$3:$C$9,2,FALSE),0)</f>
        <v>0</v>
      </c>
      <c r="T3939" s="149">
        <f>S3939+IFERROR(VLOOKUP(A3939,$B$5:$T3938,19,FALSE),0)</f>
        <v>0</v>
      </c>
      <c r="U3939" s="94">
        <f t="shared" si="683"/>
        <v>0</v>
      </c>
      <c r="V3939" s="98">
        <f>U3939+IFERROR(VLOOKUP(A3939,$B$5:$V3938,21,FALSE),0)</f>
        <v>0</v>
      </c>
      <c r="W3939" s="99" t="str">
        <f>IF(Y3939&lt;&gt;"",AD3939&amp;"X"&amp;VLOOKUP(INT(N3939),'Cap. Corr. &amp; Prot.'!$J$4:$M$669,4,FALSE),"")</f>
        <v/>
      </c>
      <c r="X3939" s="100"/>
      <c r="Y3939" s="118"/>
      <c r="Z3939" s="102"/>
      <c r="AB3939" s="59" t="str">
        <f t="shared" si="684"/>
        <v/>
      </c>
      <c r="AC3939" s="59" t="str">
        <f t="shared" si="685"/>
        <v/>
      </c>
      <c r="AD3939" s="59" t="str">
        <f>IFERROR(VLOOKUP('Capacidad_&amp;_Regulación'!H3939,Regulaciones!$L$3:$M$7,2,FALSE),"")</f>
        <v/>
      </c>
      <c r="AE3939" s="74" t="str">
        <f t="shared" si="686"/>
        <v/>
      </c>
      <c r="AF3939" s="74" t="str">
        <f t="shared" si="687"/>
        <v/>
      </c>
      <c r="AG3939" s="74" t="str">
        <f t="shared" si="688"/>
        <v/>
      </c>
      <c r="AH3939" s="74">
        <f>IF(AD3939&lt;&gt;"",VLOOKUP($K$1,'Fact. Corr.'!$B$5:$G$7,HLOOKUP(H3939,'Fact. Corr.'!$C$4:$G$8,5,FALSE),FALSE),0)</f>
        <v>0</v>
      </c>
    </row>
    <row r="3940" spans="1:34" ht="20.100000000000001" hidden="1" customHeight="1" x14ac:dyDescent="0.2">
      <c r="A3940" s="109"/>
      <c r="B3940" s="119"/>
      <c r="C3940" s="111"/>
      <c r="D3940" s="112"/>
      <c r="E3940" s="107">
        <f t="shared" si="679"/>
        <v>0</v>
      </c>
      <c r="F3940" s="108">
        <f t="shared" si="680"/>
        <v>0</v>
      </c>
      <c r="G3940" s="114"/>
      <c r="H3940" s="113"/>
      <c r="I3940" s="114"/>
      <c r="J3940" s="115"/>
      <c r="K3940" s="89"/>
      <c r="L3940" s="116"/>
      <c r="M3940" s="117"/>
      <c r="N3940" s="94" t="str">
        <f t="shared" si="689"/>
        <v/>
      </c>
      <c r="O3940" s="87" t="str">
        <f>IF(N3940&lt;&gt;"",IF(J3940="CR",VLOOKUP(ROUND(N3940,0),'Cap. Corr. &amp; Prot.'!$J$4:$L$669,3,FALSE),VLOOKUP(ROUND(N3940,0),'Cap. Corr. &amp; Prot.'!$J$4:$K$669,2,FALSE)),"")</f>
        <v/>
      </c>
      <c r="P3940" s="95">
        <f t="shared" si="681"/>
        <v>0</v>
      </c>
      <c r="Q3940" s="96" t="str">
        <f>IFERROR(VLOOKUP(Y3940,'Constantes KG'!$B$7:$G$22,HLOOKUP(I3940,'Constantes KG'!$C$5:$G$6,2,FALSE),FALSE),"")</f>
        <v/>
      </c>
      <c r="R3940" s="97">
        <f t="shared" si="682"/>
        <v>0</v>
      </c>
      <c r="S3940" s="149">
        <f>IFERROR(VLOOKUP(J3940,Regulaciones!$B$3:$C$9,2,FALSE),0)</f>
        <v>0</v>
      </c>
      <c r="T3940" s="149">
        <f>S3940+IFERROR(VLOOKUP(A3940,$B$5:$T3939,19,FALSE),0)</f>
        <v>0</v>
      </c>
      <c r="U3940" s="94">
        <f t="shared" si="683"/>
        <v>0</v>
      </c>
      <c r="V3940" s="98">
        <f>U3940+IFERROR(VLOOKUP(A3940,$B$5:$V3939,21,FALSE),0)</f>
        <v>0</v>
      </c>
      <c r="W3940" s="99" t="str">
        <f>IF(Y3940&lt;&gt;"",AD3940&amp;"X"&amp;VLOOKUP(INT(N3940),'Cap. Corr. &amp; Prot.'!$J$4:$M$669,4,FALSE),"")</f>
        <v/>
      </c>
      <c r="X3940" s="100"/>
      <c r="Y3940" s="118"/>
      <c r="Z3940" s="102"/>
      <c r="AB3940" s="59" t="str">
        <f t="shared" si="684"/>
        <v/>
      </c>
      <c r="AC3940" s="59" t="str">
        <f t="shared" si="685"/>
        <v/>
      </c>
      <c r="AD3940" s="59" t="str">
        <f>IFERROR(VLOOKUP('Capacidad_&amp;_Regulación'!H3940,Regulaciones!$L$3:$M$7,2,FALSE),"")</f>
        <v/>
      </c>
      <c r="AE3940" s="74" t="str">
        <f t="shared" si="686"/>
        <v/>
      </c>
      <c r="AF3940" s="74" t="str">
        <f t="shared" si="687"/>
        <v/>
      </c>
      <c r="AG3940" s="74" t="str">
        <f t="shared" si="688"/>
        <v/>
      </c>
      <c r="AH3940" s="74">
        <f>IF(AD3940&lt;&gt;"",VLOOKUP($K$1,'Fact. Corr.'!$B$5:$G$7,HLOOKUP(H3940,'Fact. Corr.'!$C$4:$G$8,5,FALSE),FALSE),0)</f>
        <v>0</v>
      </c>
    </row>
    <row r="3941" spans="1:34" ht="20.100000000000001" hidden="1" customHeight="1" x14ac:dyDescent="0.2">
      <c r="A3941" s="109"/>
      <c r="B3941" s="119"/>
      <c r="C3941" s="111"/>
      <c r="D3941" s="112"/>
      <c r="E3941" s="107">
        <f t="shared" si="679"/>
        <v>0</v>
      </c>
      <c r="F3941" s="108">
        <f t="shared" si="680"/>
        <v>0</v>
      </c>
      <c r="G3941" s="114"/>
      <c r="H3941" s="113"/>
      <c r="I3941" s="114"/>
      <c r="J3941" s="115"/>
      <c r="K3941" s="89"/>
      <c r="L3941" s="116"/>
      <c r="M3941" s="117"/>
      <c r="N3941" s="94" t="str">
        <f t="shared" si="689"/>
        <v/>
      </c>
      <c r="O3941" s="87" t="str">
        <f>IF(N3941&lt;&gt;"",IF(J3941="CR",VLOOKUP(ROUND(N3941,0),'Cap. Corr. &amp; Prot.'!$J$4:$L$669,3,FALSE),VLOOKUP(ROUND(N3941,0),'Cap. Corr. &amp; Prot.'!$J$4:$K$669,2,FALSE)),"")</f>
        <v/>
      </c>
      <c r="P3941" s="95">
        <f t="shared" si="681"/>
        <v>0</v>
      </c>
      <c r="Q3941" s="96" t="str">
        <f>IFERROR(VLOOKUP(Y3941,'Constantes KG'!$B$7:$G$22,HLOOKUP(I3941,'Constantes KG'!$C$5:$G$6,2,FALSE),FALSE),"")</f>
        <v/>
      </c>
      <c r="R3941" s="97">
        <f t="shared" si="682"/>
        <v>0</v>
      </c>
      <c r="S3941" s="149">
        <f>IFERROR(VLOOKUP(J3941,Regulaciones!$B$3:$C$9,2,FALSE),0)</f>
        <v>0</v>
      </c>
      <c r="T3941" s="149">
        <f>S3941+IFERROR(VLOOKUP(A3941,$B$5:$T3940,19,FALSE),0)</f>
        <v>0</v>
      </c>
      <c r="U3941" s="94">
        <f t="shared" si="683"/>
        <v>0</v>
      </c>
      <c r="V3941" s="98">
        <f>U3941+IFERROR(VLOOKUP(A3941,$B$5:$V3940,21,FALSE),0)</f>
        <v>0</v>
      </c>
      <c r="W3941" s="99" t="str">
        <f>IF(Y3941&lt;&gt;"",AD3941&amp;"X"&amp;VLOOKUP(INT(N3941),'Cap. Corr. &amp; Prot.'!$J$4:$M$669,4,FALSE),"")</f>
        <v/>
      </c>
      <c r="X3941" s="100"/>
      <c r="Y3941" s="118"/>
      <c r="Z3941" s="102"/>
      <c r="AB3941" s="59" t="str">
        <f t="shared" si="684"/>
        <v/>
      </c>
      <c r="AC3941" s="59" t="str">
        <f t="shared" si="685"/>
        <v/>
      </c>
      <c r="AD3941" s="59" t="str">
        <f>IFERROR(VLOOKUP('Capacidad_&amp;_Regulación'!H3941,Regulaciones!$L$3:$M$7,2,FALSE),"")</f>
        <v/>
      </c>
      <c r="AE3941" s="74" t="str">
        <f t="shared" si="686"/>
        <v/>
      </c>
      <c r="AF3941" s="74" t="str">
        <f t="shared" si="687"/>
        <v/>
      </c>
      <c r="AG3941" s="74" t="str">
        <f t="shared" si="688"/>
        <v/>
      </c>
      <c r="AH3941" s="74">
        <f>IF(AD3941&lt;&gt;"",VLOOKUP($K$1,'Fact. Corr.'!$B$5:$G$7,HLOOKUP(H3941,'Fact. Corr.'!$C$4:$G$8,5,FALSE),FALSE),0)</f>
        <v>0</v>
      </c>
    </row>
    <row r="3942" spans="1:34" ht="20.100000000000001" hidden="1" customHeight="1" x14ac:dyDescent="0.2">
      <c r="A3942" s="109"/>
      <c r="B3942" s="119"/>
      <c r="C3942" s="111"/>
      <c r="D3942" s="112"/>
      <c r="E3942" s="107">
        <f t="shared" si="679"/>
        <v>0</v>
      </c>
      <c r="F3942" s="108">
        <f t="shared" si="680"/>
        <v>0</v>
      </c>
      <c r="G3942" s="114"/>
      <c r="H3942" s="113"/>
      <c r="I3942" s="114"/>
      <c r="J3942" s="115"/>
      <c r="K3942" s="89"/>
      <c r="L3942" s="116"/>
      <c r="M3942" s="117"/>
      <c r="N3942" s="94" t="str">
        <f t="shared" si="689"/>
        <v/>
      </c>
      <c r="O3942" s="87" t="str">
        <f>IF(N3942&lt;&gt;"",IF(J3942="CR",VLOOKUP(ROUND(N3942,0),'Cap. Corr. &amp; Prot.'!$J$4:$L$669,3,FALSE),VLOOKUP(ROUND(N3942,0),'Cap. Corr. &amp; Prot.'!$J$4:$K$669,2,FALSE)),"")</f>
        <v/>
      </c>
      <c r="P3942" s="95">
        <f t="shared" si="681"/>
        <v>0</v>
      </c>
      <c r="Q3942" s="96" t="str">
        <f>IFERROR(VLOOKUP(Y3942,'Constantes KG'!$B$7:$G$22,HLOOKUP(I3942,'Constantes KG'!$C$5:$G$6,2,FALSE),FALSE),"")</f>
        <v/>
      </c>
      <c r="R3942" s="97">
        <f t="shared" si="682"/>
        <v>0</v>
      </c>
      <c r="S3942" s="149">
        <f>IFERROR(VLOOKUP(J3942,Regulaciones!$B$3:$C$9,2,FALSE),0)</f>
        <v>0</v>
      </c>
      <c r="T3942" s="149">
        <f>S3942+IFERROR(VLOOKUP(A3942,$B$5:$T3941,19,FALSE),0)</f>
        <v>0</v>
      </c>
      <c r="U3942" s="94">
        <f t="shared" si="683"/>
        <v>0</v>
      </c>
      <c r="V3942" s="98">
        <f>U3942+IFERROR(VLOOKUP(A3942,$B$5:$V3941,21,FALSE),0)</f>
        <v>0</v>
      </c>
      <c r="W3942" s="99" t="str">
        <f>IF(Y3942&lt;&gt;"",AD3942&amp;"X"&amp;VLOOKUP(INT(N3942),'Cap. Corr. &amp; Prot.'!$J$4:$M$669,4,FALSE),"")</f>
        <v/>
      </c>
      <c r="X3942" s="100"/>
      <c r="Y3942" s="118"/>
      <c r="Z3942" s="102"/>
      <c r="AB3942" s="59" t="str">
        <f t="shared" si="684"/>
        <v/>
      </c>
      <c r="AC3942" s="59" t="str">
        <f t="shared" si="685"/>
        <v/>
      </c>
      <c r="AD3942" s="59" t="str">
        <f>IFERROR(VLOOKUP('Capacidad_&amp;_Regulación'!H3942,Regulaciones!$L$3:$M$7,2,FALSE),"")</f>
        <v/>
      </c>
      <c r="AE3942" s="74" t="str">
        <f t="shared" si="686"/>
        <v/>
      </c>
      <c r="AF3942" s="74" t="str">
        <f t="shared" si="687"/>
        <v/>
      </c>
      <c r="AG3942" s="74" t="str">
        <f t="shared" si="688"/>
        <v/>
      </c>
      <c r="AH3942" s="74">
        <f>IF(AD3942&lt;&gt;"",VLOOKUP($K$1,'Fact. Corr.'!$B$5:$G$7,HLOOKUP(H3942,'Fact. Corr.'!$C$4:$G$8,5,FALSE),FALSE),0)</f>
        <v>0</v>
      </c>
    </row>
    <row r="3943" spans="1:34" ht="20.100000000000001" hidden="1" customHeight="1" x14ac:dyDescent="0.2">
      <c r="A3943" s="109"/>
      <c r="B3943" s="119"/>
      <c r="C3943" s="111"/>
      <c r="D3943" s="112"/>
      <c r="E3943" s="107">
        <f t="shared" si="679"/>
        <v>0</v>
      </c>
      <c r="F3943" s="108">
        <f t="shared" si="680"/>
        <v>0</v>
      </c>
      <c r="G3943" s="114"/>
      <c r="H3943" s="113"/>
      <c r="I3943" s="114"/>
      <c r="J3943" s="115"/>
      <c r="K3943" s="89"/>
      <c r="L3943" s="116"/>
      <c r="M3943" s="117"/>
      <c r="N3943" s="94" t="str">
        <f t="shared" si="689"/>
        <v/>
      </c>
      <c r="O3943" s="87" t="str">
        <f>IF(N3943&lt;&gt;"",IF(J3943="CR",VLOOKUP(ROUND(N3943,0),'Cap. Corr. &amp; Prot.'!$J$4:$L$669,3,FALSE),VLOOKUP(ROUND(N3943,0),'Cap. Corr. &amp; Prot.'!$J$4:$K$669,2,FALSE)),"")</f>
        <v/>
      </c>
      <c r="P3943" s="95">
        <f t="shared" si="681"/>
        <v>0</v>
      </c>
      <c r="Q3943" s="96" t="str">
        <f>IFERROR(VLOOKUP(Y3943,'Constantes KG'!$B$7:$G$22,HLOOKUP(I3943,'Constantes KG'!$C$5:$G$6,2,FALSE),FALSE),"")</f>
        <v/>
      </c>
      <c r="R3943" s="97">
        <f t="shared" si="682"/>
        <v>0</v>
      </c>
      <c r="S3943" s="149">
        <f>IFERROR(VLOOKUP(J3943,Regulaciones!$B$3:$C$9,2,FALSE),0)</f>
        <v>0</v>
      </c>
      <c r="T3943" s="149">
        <f>S3943+IFERROR(VLOOKUP(A3943,$B$5:$T3942,19,FALSE),0)</f>
        <v>0</v>
      </c>
      <c r="U3943" s="94">
        <f t="shared" si="683"/>
        <v>0</v>
      </c>
      <c r="V3943" s="98">
        <f>U3943+IFERROR(VLOOKUP(A3943,$B$5:$V3942,21,FALSE),0)</f>
        <v>0</v>
      </c>
      <c r="W3943" s="99" t="str">
        <f>IF(Y3943&lt;&gt;"",AD3943&amp;"X"&amp;VLOOKUP(INT(N3943),'Cap. Corr. &amp; Prot.'!$J$4:$M$669,4,FALSE),"")</f>
        <v/>
      </c>
      <c r="X3943" s="100"/>
      <c r="Y3943" s="118"/>
      <c r="Z3943" s="102"/>
      <c r="AB3943" s="59" t="str">
        <f t="shared" si="684"/>
        <v/>
      </c>
      <c r="AC3943" s="59" t="str">
        <f t="shared" si="685"/>
        <v/>
      </c>
      <c r="AD3943" s="59" t="str">
        <f>IFERROR(VLOOKUP('Capacidad_&amp;_Regulación'!H3943,Regulaciones!$L$3:$M$7,2,FALSE),"")</f>
        <v/>
      </c>
      <c r="AE3943" s="74" t="str">
        <f t="shared" si="686"/>
        <v/>
      </c>
      <c r="AF3943" s="74" t="str">
        <f t="shared" si="687"/>
        <v/>
      </c>
      <c r="AG3943" s="74" t="str">
        <f t="shared" si="688"/>
        <v/>
      </c>
      <c r="AH3943" s="74">
        <f>IF(AD3943&lt;&gt;"",VLOOKUP($K$1,'Fact. Corr.'!$B$5:$G$7,HLOOKUP(H3943,'Fact. Corr.'!$C$4:$G$8,5,FALSE),FALSE),0)</f>
        <v>0</v>
      </c>
    </row>
    <row r="3944" spans="1:34" ht="20.100000000000001" hidden="1" customHeight="1" x14ac:dyDescent="0.2">
      <c r="A3944" s="109"/>
      <c r="B3944" s="119"/>
      <c r="C3944" s="111"/>
      <c r="D3944" s="112"/>
      <c r="E3944" s="107">
        <f t="shared" si="679"/>
        <v>0</v>
      </c>
      <c r="F3944" s="108">
        <f t="shared" si="680"/>
        <v>0</v>
      </c>
      <c r="G3944" s="114"/>
      <c r="H3944" s="113"/>
      <c r="I3944" s="114"/>
      <c r="J3944" s="115"/>
      <c r="K3944" s="89"/>
      <c r="L3944" s="116"/>
      <c r="M3944" s="117"/>
      <c r="N3944" s="94" t="str">
        <f t="shared" si="689"/>
        <v/>
      </c>
      <c r="O3944" s="87" t="str">
        <f>IF(N3944&lt;&gt;"",IF(J3944="CR",VLOOKUP(ROUND(N3944,0),'Cap. Corr. &amp; Prot.'!$J$4:$L$669,3,FALSE),VLOOKUP(ROUND(N3944,0),'Cap. Corr. &amp; Prot.'!$J$4:$K$669,2,FALSE)),"")</f>
        <v/>
      </c>
      <c r="P3944" s="95">
        <f t="shared" si="681"/>
        <v>0</v>
      </c>
      <c r="Q3944" s="96" t="str">
        <f>IFERROR(VLOOKUP(Y3944,'Constantes KG'!$B$7:$G$22,HLOOKUP(I3944,'Constantes KG'!$C$5:$G$6,2,FALSE),FALSE),"")</f>
        <v/>
      </c>
      <c r="R3944" s="97">
        <f t="shared" si="682"/>
        <v>0</v>
      </c>
      <c r="S3944" s="149">
        <f>IFERROR(VLOOKUP(J3944,Regulaciones!$B$3:$C$9,2,FALSE),0)</f>
        <v>0</v>
      </c>
      <c r="T3944" s="149">
        <f>S3944+IFERROR(VLOOKUP(A3944,$B$5:$T3943,19,FALSE),0)</f>
        <v>0</v>
      </c>
      <c r="U3944" s="94">
        <f t="shared" si="683"/>
        <v>0</v>
      </c>
      <c r="V3944" s="98">
        <f>U3944+IFERROR(VLOOKUP(A3944,$B$5:$V3943,21,FALSE),0)</f>
        <v>0</v>
      </c>
      <c r="W3944" s="99" t="str">
        <f>IF(Y3944&lt;&gt;"",AD3944&amp;"X"&amp;VLOOKUP(INT(N3944),'Cap. Corr. &amp; Prot.'!$J$4:$M$669,4,FALSE),"")</f>
        <v/>
      </c>
      <c r="X3944" s="100"/>
      <c r="Y3944" s="118"/>
      <c r="Z3944" s="102"/>
      <c r="AB3944" s="59" t="str">
        <f t="shared" si="684"/>
        <v/>
      </c>
      <c r="AC3944" s="59" t="str">
        <f t="shared" si="685"/>
        <v/>
      </c>
      <c r="AD3944" s="59" t="str">
        <f>IFERROR(VLOOKUP('Capacidad_&amp;_Regulación'!H3944,Regulaciones!$L$3:$M$7,2,FALSE),"")</f>
        <v/>
      </c>
      <c r="AE3944" s="74" t="str">
        <f t="shared" si="686"/>
        <v/>
      </c>
      <c r="AF3944" s="74" t="str">
        <f t="shared" si="687"/>
        <v/>
      </c>
      <c r="AG3944" s="74" t="str">
        <f t="shared" si="688"/>
        <v/>
      </c>
      <c r="AH3944" s="74">
        <f>IF(AD3944&lt;&gt;"",VLOOKUP($K$1,'Fact. Corr.'!$B$5:$G$7,HLOOKUP(H3944,'Fact. Corr.'!$C$4:$G$8,5,FALSE),FALSE),0)</f>
        <v>0</v>
      </c>
    </row>
    <row r="3945" spans="1:34" ht="20.100000000000001" hidden="1" customHeight="1" x14ac:dyDescent="0.2">
      <c r="A3945" s="109"/>
      <c r="B3945" s="119"/>
      <c r="C3945" s="111"/>
      <c r="D3945" s="112"/>
      <c r="E3945" s="107">
        <f t="shared" si="679"/>
        <v>0</v>
      </c>
      <c r="F3945" s="108">
        <f t="shared" si="680"/>
        <v>0</v>
      </c>
      <c r="G3945" s="114"/>
      <c r="H3945" s="113"/>
      <c r="I3945" s="114"/>
      <c r="J3945" s="115"/>
      <c r="K3945" s="89"/>
      <c r="L3945" s="116"/>
      <c r="M3945" s="117"/>
      <c r="N3945" s="94" t="str">
        <f t="shared" si="689"/>
        <v/>
      </c>
      <c r="O3945" s="87" t="str">
        <f>IF(N3945&lt;&gt;"",IF(J3945="CR",VLOOKUP(ROUND(N3945,0),'Cap. Corr. &amp; Prot.'!$J$4:$L$669,3,FALSE),VLOOKUP(ROUND(N3945,0),'Cap. Corr. &amp; Prot.'!$J$4:$K$669,2,FALSE)),"")</f>
        <v/>
      </c>
      <c r="P3945" s="95">
        <f t="shared" si="681"/>
        <v>0</v>
      </c>
      <c r="Q3945" s="96" t="str">
        <f>IFERROR(VLOOKUP(Y3945,'Constantes KG'!$B$7:$G$22,HLOOKUP(I3945,'Constantes KG'!$C$5:$G$6,2,FALSE),FALSE),"")</f>
        <v/>
      </c>
      <c r="R3945" s="97">
        <f t="shared" si="682"/>
        <v>0</v>
      </c>
      <c r="S3945" s="149">
        <f>IFERROR(VLOOKUP(J3945,Regulaciones!$B$3:$C$9,2,FALSE),0)</f>
        <v>0</v>
      </c>
      <c r="T3945" s="149">
        <f>S3945+IFERROR(VLOOKUP(A3945,$B$5:$T3944,19,FALSE),0)</f>
        <v>0</v>
      </c>
      <c r="U3945" s="94">
        <f t="shared" si="683"/>
        <v>0</v>
      </c>
      <c r="V3945" s="98">
        <f>U3945+IFERROR(VLOOKUP(A3945,$B$5:$V3944,21,FALSE),0)</f>
        <v>0</v>
      </c>
      <c r="W3945" s="99" t="str">
        <f>IF(Y3945&lt;&gt;"",AD3945&amp;"X"&amp;VLOOKUP(INT(N3945),'Cap. Corr. &amp; Prot.'!$J$4:$M$669,4,FALSE),"")</f>
        <v/>
      </c>
      <c r="X3945" s="100"/>
      <c r="Y3945" s="118"/>
      <c r="Z3945" s="102"/>
      <c r="AB3945" s="59" t="str">
        <f t="shared" si="684"/>
        <v/>
      </c>
      <c r="AC3945" s="59" t="str">
        <f t="shared" si="685"/>
        <v/>
      </c>
      <c r="AD3945" s="59" t="str">
        <f>IFERROR(VLOOKUP('Capacidad_&amp;_Regulación'!H3945,Regulaciones!$L$3:$M$7,2,FALSE),"")</f>
        <v/>
      </c>
      <c r="AE3945" s="74" t="str">
        <f t="shared" si="686"/>
        <v/>
      </c>
      <c r="AF3945" s="74" t="str">
        <f t="shared" si="687"/>
        <v/>
      </c>
      <c r="AG3945" s="74" t="str">
        <f t="shared" si="688"/>
        <v/>
      </c>
      <c r="AH3945" s="74">
        <f>IF(AD3945&lt;&gt;"",VLOOKUP($K$1,'Fact. Corr.'!$B$5:$G$7,HLOOKUP(H3945,'Fact. Corr.'!$C$4:$G$8,5,FALSE),FALSE),0)</f>
        <v>0</v>
      </c>
    </row>
    <row r="3946" spans="1:34" ht="20.100000000000001" hidden="1" customHeight="1" x14ac:dyDescent="0.2">
      <c r="A3946" s="109"/>
      <c r="B3946" s="119"/>
      <c r="C3946" s="111"/>
      <c r="D3946" s="112"/>
      <c r="E3946" s="107">
        <f t="shared" si="679"/>
        <v>0</v>
      </c>
      <c r="F3946" s="108">
        <f t="shared" si="680"/>
        <v>0</v>
      </c>
      <c r="G3946" s="114"/>
      <c r="H3946" s="113"/>
      <c r="I3946" s="114"/>
      <c r="J3946" s="115"/>
      <c r="K3946" s="89"/>
      <c r="L3946" s="116"/>
      <c r="M3946" s="117"/>
      <c r="N3946" s="94" t="str">
        <f t="shared" si="689"/>
        <v/>
      </c>
      <c r="O3946" s="87" t="str">
        <f>IF(N3946&lt;&gt;"",IF(J3946="CR",VLOOKUP(ROUND(N3946,0),'Cap. Corr. &amp; Prot.'!$J$4:$L$669,3,FALSE),VLOOKUP(ROUND(N3946,0),'Cap. Corr. &amp; Prot.'!$J$4:$K$669,2,FALSE)),"")</f>
        <v/>
      </c>
      <c r="P3946" s="95">
        <f t="shared" si="681"/>
        <v>0</v>
      </c>
      <c r="Q3946" s="96" t="str">
        <f>IFERROR(VLOOKUP(Y3946,'Constantes KG'!$B$7:$G$22,HLOOKUP(I3946,'Constantes KG'!$C$5:$G$6,2,FALSE),FALSE),"")</f>
        <v/>
      </c>
      <c r="R3946" s="97">
        <f t="shared" si="682"/>
        <v>0</v>
      </c>
      <c r="S3946" s="149">
        <f>IFERROR(VLOOKUP(J3946,Regulaciones!$B$3:$C$9,2,FALSE),0)</f>
        <v>0</v>
      </c>
      <c r="T3946" s="149">
        <f>S3946+IFERROR(VLOOKUP(A3946,$B$5:$T3945,19,FALSE),0)</f>
        <v>0</v>
      </c>
      <c r="U3946" s="94">
        <f t="shared" si="683"/>
        <v>0</v>
      </c>
      <c r="V3946" s="98">
        <f>U3946+IFERROR(VLOOKUP(A3946,$B$5:$V3945,21,FALSE),0)</f>
        <v>0</v>
      </c>
      <c r="W3946" s="99" t="str">
        <f>IF(Y3946&lt;&gt;"",AD3946&amp;"X"&amp;VLOOKUP(INT(N3946),'Cap. Corr. &amp; Prot.'!$J$4:$M$669,4,FALSE),"")</f>
        <v/>
      </c>
      <c r="X3946" s="100"/>
      <c r="Y3946" s="118"/>
      <c r="Z3946" s="102"/>
      <c r="AB3946" s="59" t="str">
        <f t="shared" si="684"/>
        <v/>
      </c>
      <c r="AC3946" s="59" t="str">
        <f t="shared" si="685"/>
        <v/>
      </c>
      <c r="AD3946" s="59" t="str">
        <f>IFERROR(VLOOKUP('Capacidad_&amp;_Regulación'!H3946,Regulaciones!$L$3:$M$7,2,FALSE),"")</f>
        <v/>
      </c>
      <c r="AE3946" s="74" t="str">
        <f t="shared" si="686"/>
        <v/>
      </c>
      <c r="AF3946" s="74" t="str">
        <f t="shared" si="687"/>
        <v/>
      </c>
      <c r="AG3946" s="74" t="str">
        <f t="shared" si="688"/>
        <v/>
      </c>
      <c r="AH3946" s="74">
        <f>IF(AD3946&lt;&gt;"",VLOOKUP($K$1,'Fact. Corr.'!$B$5:$G$7,HLOOKUP(H3946,'Fact. Corr.'!$C$4:$G$8,5,FALSE),FALSE),0)</f>
        <v>0</v>
      </c>
    </row>
    <row r="3947" spans="1:34" ht="20.100000000000001" hidden="1" customHeight="1" x14ac:dyDescent="0.2">
      <c r="A3947" s="109"/>
      <c r="B3947" s="119"/>
      <c r="C3947" s="111"/>
      <c r="D3947" s="112"/>
      <c r="E3947" s="107">
        <f t="shared" si="679"/>
        <v>0</v>
      </c>
      <c r="F3947" s="108">
        <f t="shared" si="680"/>
        <v>0</v>
      </c>
      <c r="G3947" s="114"/>
      <c r="H3947" s="113"/>
      <c r="I3947" s="114"/>
      <c r="J3947" s="115"/>
      <c r="K3947" s="89"/>
      <c r="L3947" s="116"/>
      <c r="M3947" s="117"/>
      <c r="N3947" s="94" t="str">
        <f t="shared" si="689"/>
        <v/>
      </c>
      <c r="O3947" s="87" t="str">
        <f>IF(N3947&lt;&gt;"",IF(J3947="CR",VLOOKUP(ROUND(N3947,0),'Cap. Corr. &amp; Prot.'!$J$4:$L$669,3,FALSE),VLOOKUP(ROUND(N3947,0),'Cap. Corr. &amp; Prot.'!$J$4:$K$669,2,FALSE)),"")</f>
        <v/>
      </c>
      <c r="P3947" s="95">
        <f t="shared" si="681"/>
        <v>0</v>
      </c>
      <c r="Q3947" s="96" t="str">
        <f>IFERROR(VLOOKUP(Y3947,'Constantes KG'!$B$7:$G$22,HLOOKUP(I3947,'Constantes KG'!$C$5:$G$6,2,FALSE),FALSE),"")</f>
        <v/>
      </c>
      <c r="R3947" s="97">
        <f t="shared" si="682"/>
        <v>0</v>
      </c>
      <c r="S3947" s="149">
        <f>IFERROR(VLOOKUP(J3947,Regulaciones!$B$3:$C$9,2,FALSE),0)</f>
        <v>0</v>
      </c>
      <c r="T3947" s="149">
        <f>S3947+IFERROR(VLOOKUP(A3947,$B$5:$T3946,19,FALSE),0)</f>
        <v>0</v>
      </c>
      <c r="U3947" s="94">
        <f t="shared" si="683"/>
        <v>0</v>
      </c>
      <c r="V3947" s="98">
        <f>U3947+IFERROR(VLOOKUP(A3947,$B$5:$V3946,21,FALSE),0)</f>
        <v>0</v>
      </c>
      <c r="W3947" s="99" t="str">
        <f>IF(Y3947&lt;&gt;"",AD3947&amp;"X"&amp;VLOOKUP(INT(N3947),'Cap. Corr. &amp; Prot.'!$J$4:$M$669,4,FALSE),"")</f>
        <v/>
      </c>
      <c r="X3947" s="100"/>
      <c r="Y3947" s="118"/>
      <c r="Z3947" s="102"/>
      <c r="AB3947" s="59" t="str">
        <f t="shared" si="684"/>
        <v/>
      </c>
      <c r="AC3947" s="59" t="str">
        <f t="shared" si="685"/>
        <v/>
      </c>
      <c r="AD3947" s="59" t="str">
        <f>IFERROR(VLOOKUP('Capacidad_&amp;_Regulación'!H3947,Regulaciones!$L$3:$M$7,2,FALSE),"")</f>
        <v/>
      </c>
      <c r="AE3947" s="74" t="str">
        <f t="shared" si="686"/>
        <v/>
      </c>
      <c r="AF3947" s="74" t="str">
        <f t="shared" si="687"/>
        <v/>
      </c>
      <c r="AG3947" s="74" t="str">
        <f t="shared" si="688"/>
        <v/>
      </c>
      <c r="AH3947" s="74">
        <f>IF(AD3947&lt;&gt;"",VLOOKUP($K$1,'Fact. Corr.'!$B$5:$G$7,HLOOKUP(H3947,'Fact. Corr.'!$C$4:$G$8,5,FALSE),FALSE),0)</f>
        <v>0</v>
      </c>
    </row>
    <row r="3948" spans="1:34" ht="20.100000000000001" hidden="1" customHeight="1" x14ac:dyDescent="0.2">
      <c r="A3948" s="109"/>
      <c r="B3948" s="119"/>
      <c r="C3948" s="111"/>
      <c r="D3948" s="112"/>
      <c r="E3948" s="107">
        <f t="shared" si="679"/>
        <v>0</v>
      </c>
      <c r="F3948" s="108">
        <f t="shared" si="680"/>
        <v>0</v>
      </c>
      <c r="G3948" s="114"/>
      <c r="H3948" s="113"/>
      <c r="I3948" s="114"/>
      <c r="J3948" s="115"/>
      <c r="K3948" s="89"/>
      <c r="L3948" s="116"/>
      <c r="M3948" s="117"/>
      <c r="N3948" s="94" t="str">
        <f t="shared" si="689"/>
        <v/>
      </c>
      <c r="O3948" s="87" t="str">
        <f>IF(N3948&lt;&gt;"",IF(J3948="CR",VLOOKUP(ROUND(N3948,0),'Cap. Corr. &amp; Prot.'!$J$4:$L$669,3,FALSE),VLOOKUP(ROUND(N3948,0),'Cap. Corr. &amp; Prot.'!$J$4:$K$669,2,FALSE)),"")</f>
        <v/>
      </c>
      <c r="P3948" s="95">
        <f t="shared" si="681"/>
        <v>0</v>
      </c>
      <c r="Q3948" s="96" t="str">
        <f>IFERROR(VLOOKUP(Y3948,'Constantes KG'!$B$7:$G$22,HLOOKUP(I3948,'Constantes KG'!$C$5:$G$6,2,FALSE),FALSE),"")</f>
        <v/>
      </c>
      <c r="R3948" s="97">
        <f t="shared" si="682"/>
        <v>0</v>
      </c>
      <c r="S3948" s="149">
        <f>IFERROR(VLOOKUP(J3948,Regulaciones!$B$3:$C$9,2,FALSE),0)</f>
        <v>0</v>
      </c>
      <c r="T3948" s="149">
        <f>S3948+IFERROR(VLOOKUP(A3948,$B$5:$T3947,19,FALSE),0)</f>
        <v>0</v>
      </c>
      <c r="U3948" s="94">
        <f t="shared" si="683"/>
        <v>0</v>
      </c>
      <c r="V3948" s="98">
        <f>U3948+IFERROR(VLOOKUP(A3948,$B$5:$V3947,21,FALSE),0)</f>
        <v>0</v>
      </c>
      <c r="W3948" s="99" t="str">
        <f>IF(Y3948&lt;&gt;"",AD3948&amp;"X"&amp;VLOOKUP(INT(N3948),'Cap. Corr. &amp; Prot.'!$J$4:$M$669,4,FALSE),"")</f>
        <v/>
      </c>
      <c r="X3948" s="100"/>
      <c r="Y3948" s="118"/>
      <c r="Z3948" s="102"/>
      <c r="AB3948" s="59" t="str">
        <f t="shared" si="684"/>
        <v/>
      </c>
      <c r="AC3948" s="59" t="str">
        <f t="shared" si="685"/>
        <v/>
      </c>
      <c r="AD3948" s="59" t="str">
        <f>IFERROR(VLOOKUP('Capacidad_&amp;_Regulación'!H3948,Regulaciones!$L$3:$M$7,2,FALSE),"")</f>
        <v/>
      </c>
      <c r="AE3948" s="74" t="str">
        <f t="shared" si="686"/>
        <v/>
      </c>
      <c r="AF3948" s="74" t="str">
        <f t="shared" si="687"/>
        <v/>
      </c>
      <c r="AG3948" s="74" t="str">
        <f t="shared" si="688"/>
        <v/>
      </c>
      <c r="AH3948" s="74">
        <f>IF(AD3948&lt;&gt;"",VLOOKUP($K$1,'Fact. Corr.'!$B$5:$G$7,HLOOKUP(H3948,'Fact. Corr.'!$C$4:$G$8,5,FALSE),FALSE),0)</f>
        <v>0</v>
      </c>
    </row>
    <row r="3949" spans="1:34" ht="20.100000000000001" hidden="1" customHeight="1" x14ac:dyDescent="0.2">
      <c r="A3949" s="109"/>
      <c r="B3949" s="119"/>
      <c r="C3949" s="111"/>
      <c r="D3949" s="112"/>
      <c r="E3949" s="107">
        <f t="shared" si="679"/>
        <v>0</v>
      </c>
      <c r="F3949" s="108">
        <f t="shared" si="680"/>
        <v>0</v>
      </c>
      <c r="G3949" s="114"/>
      <c r="H3949" s="113"/>
      <c r="I3949" s="114"/>
      <c r="J3949" s="115"/>
      <c r="K3949" s="89"/>
      <c r="L3949" s="116"/>
      <c r="M3949" s="117"/>
      <c r="N3949" s="94" t="str">
        <f t="shared" si="689"/>
        <v/>
      </c>
      <c r="O3949" s="87" t="str">
        <f>IF(N3949&lt;&gt;"",IF(J3949="CR",VLOOKUP(ROUND(N3949,0),'Cap. Corr. &amp; Prot.'!$J$4:$L$669,3,FALSE),VLOOKUP(ROUND(N3949,0),'Cap. Corr. &amp; Prot.'!$J$4:$K$669,2,FALSE)),"")</f>
        <v/>
      </c>
      <c r="P3949" s="95">
        <f t="shared" si="681"/>
        <v>0</v>
      </c>
      <c r="Q3949" s="96" t="str">
        <f>IFERROR(VLOOKUP(Y3949,'Constantes KG'!$B$7:$G$22,HLOOKUP(I3949,'Constantes KG'!$C$5:$G$6,2,FALSE),FALSE),"")</f>
        <v/>
      </c>
      <c r="R3949" s="97">
        <f t="shared" si="682"/>
        <v>0</v>
      </c>
      <c r="S3949" s="149">
        <f>IFERROR(VLOOKUP(J3949,Regulaciones!$B$3:$C$9,2,FALSE),0)</f>
        <v>0</v>
      </c>
      <c r="T3949" s="149">
        <f>S3949+IFERROR(VLOOKUP(A3949,$B$5:$T3948,19,FALSE),0)</f>
        <v>0</v>
      </c>
      <c r="U3949" s="94">
        <f t="shared" si="683"/>
        <v>0</v>
      </c>
      <c r="V3949" s="98">
        <f>U3949+IFERROR(VLOOKUP(A3949,$B$5:$V3948,21,FALSE),0)</f>
        <v>0</v>
      </c>
      <c r="W3949" s="99" t="str">
        <f>IF(Y3949&lt;&gt;"",AD3949&amp;"X"&amp;VLOOKUP(INT(N3949),'Cap. Corr. &amp; Prot.'!$J$4:$M$669,4,FALSE),"")</f>
        <v/>
      </c>
      <c r="X3949" s="100"/>
      <c r="Y3949" s="118"/>
      <c r="Z3949" s="102"/>
      <c r="AB3949" s="59" t="str">
        <f t="shared" si="684"/>
        <v/>
      </c>
      <c r="AC3949" s="59" t="str">
        <f t="shared" si="685"/>
        <v/>
      </c>
      <c r="AD3949" s="59" t="str">
        <f>IFERROR(VLOOKUP('Capacidad_&amp;_Regulación'!H3949,Regulaciones!$L$3:$M$7,2,FALSE),"")</f>
        <v/>
      </c>
      <c r="AE3949" s="74" t="str">
        <f t="shared" si="686"/>
        <v/>
      </c>
      <c r="AF3949" s="74" t="str">
        <f t="shared" si="687"/>
        <v/>
      </c>
      <c r="AG3949" s="74" t="str">
        <f t="shared" si="688"/>
        <v/>
      </c>
      <c r="AH3949" s="74">
        <f>IF(AD3949&lt;&gt;"",VLOOKUP($K$1,'Fact. Corr.'!$B$5:$G$7,HLOOKUP(H3949,'Fact. Corr.'!$C$4:$G$8,5,FALSE),FALSE),0)</f>
        <v>0</v>
      </c>
    </row>
    <row r="3950" spans="1:34" ht="20.100000000000001" hidden="1" customHeight="1" x14ac:dyDescent="0.2">
      <c r="A3950" s="109"/>
      <c r="B3950" s="119"/>
      <c r="C3950" s="111"/>
      <c r="D3950" s="112"/>
      <c r="E3950" s="107">
        <f t="shared" si="679"/>
        <v>0</v>
      </c>
      <c r="F3950" s="108">
        <f t="shared" si="680"/>
        <v>0</v>
      </c>
      <c r="G3950" s="114"/>
      <c r="H3950" s="113"/>
      <c r="I3950" s="114"/>
      <c r="J3950" s="115"/>
      <c r="K3950" s="89"/>
      <c r="L3950" s="116"/>
      <c r="M3950" s="117"/>
      <c r="N3950" s="94" t="str">
        <f t="shared" si="689"/>
        <v/>
      </c>
      <c r="O3950" s="87" t="str">
        <f>IF(N3950&lt;&gt;"",IF(J3950="CR",VLOOKUP(ROUND(N3950,0),'Cap. Corr. &amp; Prot.'!$J$4:$L$669,3,FALSE),VLOOKUP(ROUND(N3950,0),'Cap. Corr. &amp; Prot.'!$J$4:$K$669,2,FALSE)),"")</f>
        <v/>
      </c>
      <c r="P3950" s="95">
        <f t="shared" si="681"/>
        <v>0</v>
      </c>
      <c r="Q3950" s="96" t="str">
        <f>IFERROR(VLOOKUP(Y3950,'Constantes KG'!$B$7:$G$22,HLOOKUP(I3950,'Constantes KG'!$C$5:$G$6,2,FALSE),FALSE),"")</f>
        <v/>
      </c>
      <c r="R3950" s="97">
        <f t="shared" si="682"/>
        <v>0</v>
      </c>
      <c r="S3950" s="149">
        <f>IFERROR(VLOOKUP(J3950,Regulaciones!$B$3:$C$9,2,FALSE),0)</f>
        <v>0</v>
      </c>
      <c r="T3950" s="149">
        <f>S3950+IFERROR(VLOOKUP(A3950,$B$5:$T3949,19,FALSE),0)</f>
        <v>0</v>
      </c>
      <c r="U3950" s="94">
        <f t="shared" si="683"/>
        <v>0</v>
      </c>
      <c r="V3950" s="98">
        <f>U3950+IFERROR(VLOOKUP(A3950,$B$5:$V3949,21,FALSE),0)</f>
        <v>0</v>
      </c>
      <c r="W3950" s="99" t="str">
        <f>IF(Y3950&lt;&gt;"",AD3950&amp;"X"&amp;VLOOKUP(INT(N3950),'Cap. Corr. &amp; Prot.'!$J$4:$M$669,4,FALSE),"")</f>
        <v/>
      </c>
      <c r="X3950" s="100"/>
      <c r="Y3950" s="118"/>
      <c r="Z3950" s="102"/>
      <c r="AB3950" s="59" t="str">
        <f t="shared" si="684"/>
        <v/>
      </c>
      <c r="AC3950" s="59" t="str">
        <f t="shared" si="685"/>
        <v/>
      </c>
      <c r="AD3950" s="59" t="str">
        <f>IFERROR(VLOOKUP('Capacidad_&amp;_Regulación'!H3950,Regulaciones!$L$3:$M$7,2,FALSE),"")</f>
        <v/>
      </c>
      <c r="AE3950" s="74" t="str">
        <f t="shared" si="686"/>
        <v/>
      </c>
      <c r="AF3950" s="74" t="str">
        <f t="shared" si="687"/>
        <v/>
      </c>
      <c r="AG3950" s="74" t="str">
        <f t="shared" si="688"/>
        <v/>
      </c>
      <c r="AH3950" s="74">
        <f>IF(AD3950&lt;&gt;"",VLOOKUP($K$1,'Fact. Corr.'!$B$5:$G$7,HLOOKUP(H3950,'Fact. Corr.'!$C$4:$G$8,5,FALSE),FALSE),0)</f>
        <v>0</v>
      </c>
    </row>
    <row r="3951" spans="1:34" ht="20.100000000000001" hidden="1" customHeight="1" x14ac:dyDescent="0.2">
      <c r="A3951" s="109"/>
      <c r="B3951" s="119"/>
      <c r="C3951" s="111"/>
      <c r="D3951" s="112"/>
      <c r="E3951" s="107">
        <f t="shared" si="679"/>
        <v>0</v>
      </c>
      <c r="F3951" s="108">
        <f t="shared" si="680"/>
        <v>0</v>
      </c>
      <c r="G3951" s="114"/>
      <c r="H3951" s="113"/>
      <c r="I3951" s="114"/>
      <c r="J3951" s="115"/>
      <c r="K3951" s="89"/>
      <c r="L3951" s="116"/>
      <c r="M3951" s="117"/>
      <c r="N3951" s="94" t="str">
        <f t="shared" si="689"/>
        <v/>
      </c>
      <c r="O3951" s="87" t="str">
        <f>IF(N3951&lt;&gt;"",IF(J3951="CR",VLOOKUP(ROUND(N3951,0),'Cap. Corr. &amp; Prot.'!$J$4:$L$669,3,FALSE),VLOOKUP(ROUND(N3951,0),'Cap. Corr. &amp; Prot.'!$J$4:$K$669,2,FALSE)),"")</f>
        <v/>
      </c>
      <c r="P3951" s="95">
        <f t="shared" si="681"/>
        <v>0</v>
      </c>
      <c r="Q3951" s="96" t="str">
        <f>IFERROR(VLOOKUP(Y3951,'Constantes KG'!$B$7:$G$22,HLOOKUP(I3951,'Constantes KG'!$C$5:$G$6,2,FALSE),FALSE),"")</f>
        <v/>
      </c>
      <c r="R3951" s="97">
        <f t="shared" si="682"/>
        <v>0</v>
      </c>
      <c r="S3951" s="149">
        <f>IFERROR(VLOOKUP(J3951,Regulaciones!$B$3:$C$9,2,FALSE),0)</f>
        <v>0</v>
      </c>
      <c r="T3951" s="149">
        <f>S3951+IFERROR(VLOOKUP(A3951,$B$5:$T3950,19,FALSE),0)</f>
        <v>0</v>
      </c>
      <c r="U3951" s="94">
        <f t="shared" si="683"/>
        <v>0</v>
      </c>
      <c r="V3951" s="98">
        <f>U3951+IFERROR(VLOOKUP(A3951,$B$5:$V3950,21,FALSE),0)</f>
        <v>0</v>
      </c>
      <c r="W3951" s="99" t="str">
        <f>IF(Y3951&lt;&gt;"",AD3951&amp;"X"&amp;VLOOKUP(INT(N3951),'Cap. Corr. &amp; Prot.'!$J$4:$M$669,4,FALSE),"")</f>
        <v/>
      </c>
      <c r="X3951" s="100"/>
      <c r="Y3951" s="118"/>
      <c r="Z3951" s="102"/>
      <c r="AB3951" s="59" t="str">
        <f t="shared" si="684"/>
        <v/>
      </c>
      <c r="AC3951" s="59" t="str">
        <f t="shared" si="685"/>
        <v/>
      </c>
      <c r="AD3951" s="59" t="str">
        <f>IFERROR(VLOOKUP('Capacidad_&amp;_Regulación'!H3951,Regulaciones!$L$3:$M$7,2,FALSE),"")</f>
        <v/>
      </c>
      <c r="AE3951" s="74" t="str">
        <f t="shared" si="686"/>
        <v/>
      </c>
      <c r="AF3951" s="74" t="str">
        <f t="shared" si="687"/>
        <v/>
      </c>
      <c r="AG3951" s="74" t="str">
        <f t="shared" si="688"/>
        <v/>
      </c>
      <c r="AH3951" s="74">
        <f>IF(AD3951&lt;&gt;"",VLOOKUP($K$1,'Fact. Corr.'!$B$5:$G$7,HLOOKUP(H3951,'Fact. Corr.'!$C$4:$G$8,5,FALSE),FALSE),0)</f>
        <v>0</v>
      </c>
    </row>
    <row r="3952" spans="1:34" ht="20.100000000000001" hidden="1" customHeight="1" x14ac:dyDescent="0.2">
      <c r="A3952" s="109"/>
      <c r="B3952" s="119"/>
      <c r="C3952" s="111"/>
      <c r="D3952" s="112"/>
      <c r="E3952" s="107">
        <f t="shared" si="679"/>
        <v>0</v>
      </c>
      <c r="F3952" s="108">
        <f t="shared" si="680"/>
        <v>0</v>
      </c>
      <c r="G3952" s="114"/>
      <c r="H3952" s="113"/>
      <c r="I3952" s="114"/>
      <c r="J3952" s="115"/>
      <c r="K3952" s="89"/>
      <c r="L3952" s="116"/>
      <c r="M3952" s="117"/>
      <c r="N3952" s="94" t="str">
        <f t="shared" si="689"/>
        <v/>
      </c>
      <c r="O3952" s="87" t="str">
        <f>IF(N3952&lt;&gt;"",IF(J3952="CR",VLOOKUP(ROUND(N3952,0),'Cap. Corr. &amp; Prot.'!$J$4:$L$669,3,FALSE),VLOOKUP(ROUND(N3952,0),'Cap. Corr. &amp; Prot.'!$J$4:$K$669,2,FALSE)),"")</f>
        <v/>
      </c>
      <c r="P3952" s="95">
        <f t="shared" si="681"/>
        <v>0</v>
      </c>
      <c r="Q3952" s="96" t="str">
        <f>IFERROR(VLOOKUP(Y3952,'Constantes KG'!$B$7:$G$22,HLOOKUP(I3952,'Constantes KG'!$C$5:$G$6,2,FALSE),FALSE),"")</f>
        <v/>
      </c>
      <c r="R3952" s="97">
        <f t="shared" si="682"/>
        <v>0</v>
      </c>
      <c r="S3952" s="149">
        <f>IFERROR(VLOOKUP(J3952,Regulaciones!$B$3:$C$9,2,FALSE),0)</f>
        <v>0</v>
      </c>
      <c r="T3952" s="149">
        <f>S3952+IFERROR(VLOOKUP(A3952,$B$5:$T3951,19,FALSE),0)</f>
        <v>0</v>
      </c>
      <c r="U3952" s="94">
        <f t="shared" si="683"/>
        <v>0</v>
      </c>
      <c r="V3952" s="98">
        <f>U3952+IFERROR(VLOOKUP(A3952,$B$5:$V3951,21,FALSE),0)</f>
        <v>0</v>
      </c>
      <c r="W3952" s="99" t="str">
        <f>IF(Y3952&lt;&gt;"",AD3952&amp;"X"&amp;VLOOKUP(INT(N3952),'Cap. Corr. &amp; Prot.'!$J$4:$M$669,4,FALSE),"")</f>
        <v/>
      </c>
      <c r="X3952" s="100"/>
      <c r="Y3952" s="118"/>
      <c r="Z3952" s="102"/>
      <c r="AB3952" s="59" t="str">
        <f t="shared" si="684"/>
        <v/>
      </c>
      <c r="AC3952" s="59" t="str">
        <f t="shared" si="685"/>
        <v/>
      </c>
      <c r="AD3952" s="59" t="str">
        <f>IFERROR(VLOOKUP('Capacidad_&amp;_Regulación'!H3952,Regulaciones!$L$3:$M$7,2,FALSE),"")</f>
        <v/>
      </c>
      <c r="AE3952" s="74" t="str">
        <f t="shared" si="686"/>
        <v/>
      </c>
      <c r="AF3952" s="74" t="str">
        <f t="shared" si="687"/>
        <v/>
      </c>
      <c r="AG3952" s="74" t="str">
        <f t="shared" si="688"/>
        <v/>
      </c>
      <c r="AH3952" s="74">
        <f>IF(AD3952&lt;&gt;"",VLOOKUP($K$1,'Fact. Corr.'!$B$5:$G$7,HLOOKUP(H3952,'Fact. Corr.'!$C$4:$G$8,5,FALSE),FALSE),0)</f>
        <v>0</v>
      </c>
    </row>
    <row r="3953" spans="1:34" ht="20.100000000000001" hidden="1" customHeight="1" x14ac:dyDescent="0.2">
      <c r="A3953" s="109"/>
      <c r="B3953" s="119"/>
      <c r="C3953" s="111"/>
      <c r="D3953" s="112"/>
      <c r="E3953" s="107">
        <f t="shared" si="679"/>
        <v>0</v>
      </c>
      <c r="F3953" s="108">
        <f t="shared" si="680"/>
        <v>0</v>
      </c>
      <c r="G3953" s="114"/>
      <c r="H3953" s="113"/>
      <c r="I3953" s="114"/>
      <c r="J3953" s="115"/>
      <c r="K3953" s="89"/>
      <c r="L3953" s="116"/>
      <c r="M3953" s="117"/>
      <c r="N3953" s="94" t="str">
        <f t="shared" si="689"/>
        <v/>
      </c>
      <c r="O3953" s="87" t="str">
        <f>IF(N3953&lt;&gt;"",IF(J3953="CR",VLOOKUP(ROUND(N3953,0),'Cap. Corr. &amp; Prot.'!$J$4:$L$669,3,FALSE),VLOOKUP(ROUND(N3953,0),'Cap. Corr. &amp; Prot.'!$J$4:$K$669,2,FALSE)),"")</f>
        <v/>
      </c>
      <c r="P3953" s="95">
        <f t="shared" si="681"/>
        <v>0</v>
      </c>
      <c r="Q3953" s="96" t="str">
        <f>IFERROR(VLOOKUP(Y3953,'Constantes KG'!$B$7:$G$22,HLOOKUP(I3953,'Constantes KG'!$C$5:$G$6,2,FALSE),FALSE),"")</f>
        <v/>
      </c>
      <c r="R3953" s="97">
        <f t="shared" si="682"/>
        <v>0</v>
      </c>
      <c r="S3953" s="149">
        <f>IFERROR(VLOOKUP(J3953,Regulaciones!$B$3:$C$9,2,FALSE),0)</f>
        <v>0</v>
      </c>
      <c r="T3953" s="149">
        <f>S3953+IFERROR(VLOOKUP(A3953,$B$5:$T3952,19,FALSE),0)</f>
        <v>0</v>
      </c>
      <c r="U3953" s="94">
        <f t="shared" si="683"/>
        <v>0</v>
      </c>
      <c r="V3953" s="98">
        <f>U3953+IFERROR(VLOOKUP(A3953,$B$5:$V3952,21,FALSE),0)</f>
        <v>0</v>
      </c>
      <c r="W3953" s="99" t="str">
        <f>IF(Y3953&lt;&gt;"",AD3953&amp;"X"&amp;VLOOKUP(INT(N3953),'Cap. Corr. &amp; Prot.'!$J$4:$M$669,4,FALSE),"")</f>
        <v/>
      </c>
      <c r="X3953" s="100"/>
      <c r="Y3953" s="118"/>
      <c r="Z3953" s="102"/>
      <c r="AB3953" s="59" t="str">
        <f t="shared" si="684"/>
        <v/>
      </c>
      <c r="AC3953" s="59" t="str">
        <f t="shared" si="685"/>
        <v/>
      </c>
      <c r="AD3953" s="59" t="str">
        <f>IFERROR(VLOOKUP('Capacidad_&amp;_Regulación'!H3953,Regulaciones!$L$3:$M$7,2,FALSE),"")</f>
        <v/>
      </c>
      <c r="AE3953" s="74" t="str">
        <f t="shared" si="686"/>
        <v/>
      </c>
      <c r="AF3953" s="74" t="str">
        <f t="shared" si="687"/>
        <v/>
      </c>
      <c r="AG3953" s="74" t="str">
        <f t="shared" si="688"/>
        <v/>
      </c>
      <c r="AH3953" s="74">
        <f>IF(AD3953&lt;&gt;"",VLOOKUP($K$1,'Fact. Corr.'!$B$5:$G$7,HLOOKUP(H3953,'Fact. Corr.'!$C$4:$G$8,5,FALSE),FALSE),0)</f>
        <v>0</v>
      </c>
    </row>
    <row r="3954" spans="1:34" ht="20.100000000000001" hidden="1" customHeight="1" x14ac:dyDescent="0.2">
      <c r="A3954" s="109"/>
      <c r="B3954" s="119"/>
      <c r="C3954" s="111"/>
      <c r="D3954" s="112"/>
      <c r="E3954" s="107">
        <f t="shared" si="679"/>
        <v>0</v>
      </c>
      <c r="F3954" s="108">
        <f t="shared" si="680"/>
        <v>0</v>
      </c>
      <c r="G3954" s="114"/>
      <c r="H3954" s="113"/>
      <c r="I3954" s="114"/>
      <c r="J3954" s="115"/>
      <c r="K3954" s="89"/>
      <c r="L3954" s="116"/>
      <c r="M3954" s="117"/>
      <c r="N3954" s="94" t="str">
        <f t="shared" si="689"/>
        <v/>
      </c>
      <c r="O3954" s="87" t="str">
        <f>IF(N3954&lt;&gt;"",IF(J3954="CR",VLOOKUP(ROUND(N3954,0),'Cap. Corr. &amp; Prot.'!$J$4:$L$669,3,FALSE),VLOOKUP(ROUND(N3954,0),'Cap. Corr. &amp; Prot.'!$J$4:$K$669,2,FALSE)),"")</f>
        <v/>
      </c>
      <c r="P3954" s="95">
        <f t="shared" si="681"/>
        <v>0</v>
      </c>
      <c r="Q3954" s="96" t="str">
        <f>IFERROR(VLOOKUP(Y3954,'Constantes KG'!$B$7:$G$22,HLOOKUP(I3954,'Constantes KG'!$C$5:$G$6,2,FALSE),FALSE),"")</f>
        <v/>
      </c>
      <c r="R3954" s="97">
        <f t="shared" si="682"/>
        <v>0</v>
      </c>
      <c r="S3954" s="149">
        <f>IFERROR(VLOOKUP(J3954,Regulaciones!$B$3:$C$9,2,FALSE),0)</f>
        <v>0</v>
      </c>
      <c r="T3954" s="149">
        <f>S3954+IFERROR(VLOOKUP(A3954,$B$5:$T3953,19,FALSE),0)</f>
        <v>0</v>
      </c>
      <c r="U3954" s="94">
        <f t="shared" si="683"/>
        <v>0</v>
      </c>
      <c r="V3954" s="98">
        <f>U3954+IFERROR(VLOOKUP(A3954,$B$5:$V3953,21,FALSE),0)</f>
        <v>0</v>
      </c>
      <c r="W3954" s="99" t="str">
        <f>IF(Y3954&lt;&gt;"",AD3954&amp;"X"&amp;VLOOKUP(INT(N3954),'Cap. Corr. &amp; Prot.'!$J$4:$M$669,4,FALSE),"")</f>
        <v/>
      </c>
      <c r="X3954" s="100"/>
      <c r="Y3954" s="118"/>
      <c r="Z3954" s="102"/>
      <c r="AB3954" s="59" t="str">
        <f t="shared" si="684"/>
        <v/>
      </c>
      <c r="AC3954" s="59" t="str">
        <f t="shared" si="685"/>
        <v/>
      </c>
      <c r="AD3954" s="59" t="str">
        <f>IFERROR(VLOOKUP('Capacidad_&amp;_Regulación'!H3954,Regulaciones!$L$3:$M$7,2,FALSE),"")</f>
        <v/>
      </c>
      <c r="AE3954" s="74" t="str">
        <f t="shared" si="686"/>
        <v/>
      </c>
      <c r="AF3954" s="74" t="str">
        <f t="shared" si="687"/>
        <v/>
      </c>
      <c r="AG3954" s="74" t="str">
        <f t="shared" si="688"/>
        <v/>
      </c>
      <c r="AH3954" s="74">
        <f>IF(AD3954&lt;&gt;"",VLOOKUP($K$1,'Fact. Corr.'!$B$5:$G$7,HLOOKUP(H3954,'Fact. Corr.'!$C$4:$G$8,5,FALSE),FALSE),0)</f>
        <v>0</v>
      </c>
    </row>
    <row r="3955" spans="1:34" ht="20.100000000000001" hidden="1" customHeight="1" x14ac:dyDescent="0.2">
      <c r="A3955" s="109"/>
      <c r="B3955" s="119"/>
      <c r="C3955" s="111"/>
      <c r="D3955" s="112"/>
      <c r="E3955" s="107">
        <f t="shared" si="679"/>
        <v>0</v>
      </c>
      <c r="F3955" s="108">
        <f t="shared" si="680"/>
        <v>0</v>
      </c>
      <c r="G3955" s="114"/>
      <c r="H3955" s="113"/>
      <c r="I3955" s="114"/>
      <c r="J3955" s="115"/>
      <c r="K3955" s="89"/>
      <c r="L3955" s="116"/>
      <c r="M3955" s="117"/>
      <c r="N3955" s="94" t="str">
        <f t="shared" si="689"/>
        <v/>
      </c>
      <c r="O3955" s="87" t="str">
        <f>IF(N3955&lt;&gt;"",IF(J3955="CR",VLOOKUP(ROUND(N3955,0),'Cap. Corr. &amp; Prot.'!$J$4:$L$669,3,FALSE),VLOOKUP(ROUND(N3955,0),'Cap. Corr. &amp; Prot.'!$J$4:$K$669,2,FALSE)),"")</f>
        <v/>
      </c>
      <c r="P3955" s="95">
        <f t="shared" si="681"/>
        <v>0</v>
      </c>
      <c r="Q3955" s="96" t="str">
        <f>IFERROR(VLOOKUP(Y3955,'Constantes KG'!$B$7:$G$22,HLOOKUP(I3955,'Constantes KG'!$C$5:$G$6,2,FALSE),FALSE),"")</f>
        <v/>
      </c>
      <c r="R3955" s="97">
        <f t="shared" si="682"/>
        <v>0</v>
      </c>
      <c r="S3955" s="149">
        <f>IFERROR(VLOOKUP(J3955,Regulaciones!$B$3:$C$9,2,FALSE),0)</f>
        <v>0</v>
      </c>
      <c r="T3955" s="149">
        <f>S3955+IFERROR(VLOOKUP(A3955,$B$5:$T3954,19,FALSE),0)</f>
        <v>0</v>
      </c>
      <c r="U3955" s="94">
        <f t="shared" si="683"/>
        <v>0</v>
      </c>
      <c r="V3955" s="98">
        <f>U3955+IFERROR(VLOOKUP(A3955,$B$5:$V3954,21,FALSE),0)</f>
        <v>0</v>
      </c>
      <c r="W3955" s="99" t="str">
        <f>IF(Y3955&lt;&gt;"",AD3955&amp;"X"&amp;VLOOKUP(INT(N3955),'Cap. Corr. &amp; Prot.'!$J$4:$M$669,4,FALSE),"")</f>
        <v/>
      </c>
      <c r="X3955" s="100"/>
      <c r="Y3955" s="118"/>
      <c r="Z3955" s="102"/>
      <c r="AB3955" s="59" t="str">
        <f t="shared" si="684"/>
        <v/>
      </c>
      <c r="AC3955" s="59" t="str">
        <f t="shared" si="685"/>
        <v/>
      </c>
      <c r="AD3955" s="59" t="str">
        <f>IFERROR(VLOOKUP('Capacidad_&amp;_Regulación'!H3955,Regulaciones!$L$3:$M$7,2,FALSE),"")</f>
        <v/>
      </c>
      <c r="AE3955" s="74" t="str">
        <f t="shared" si="686"/>
        <v/>
      </c>
      <c r="AF3955" s="74" t="str">
        <f t="shared" si="687"/>
        <v/>
      </c>
      <c r="AG3955" s="74" t="str">
        <f t="shared" si="688"/>
        <v/>
      </c>
      <c r="AH3955" s="74">
        <f>IF(AD3955&lt;&gt;"",VLOOKUP($K$1,'Fact. Corr.'!$B$5:$G$7,HLOOKUP(H3955,'Fact. Corr.'!$C$4:$G$8,5,FALSE),FALSE),0)</f>
        <v>0</v>
      </c>
    </row>
    <row r="3956" spans="1:34" ht="20.100000000000001" hidden="1" customHeight="1" x14ac:dyDescent="0.2">
      <c r="A3956" s="109"/>
      <c r="B3956" s="119"/>
      <c r="C3956" s="111"/>
      <c r="D3956" s="112"/>
      <c r="E3956" s="107">
        <f t="shared" si="679"/>
        <v>0</v>
      </c>
      <c r="F3956" s="108">
        <f t="shared" si="680"/>
        <v>0</v>
      </c>
      <c r="G3956" s="114"/>
      <c r="H3956" s="113"/>
      <c r="I3956" s="114"/>
      <c r="J3956" s="115"/>
      <c r="K3956" s="89"/>
      <c r="L3956" s="116"/>
      <c r="M3956" s="117"/>
      <c r="N3956" s="94" t="str">
        <f t="shared" si="689"/>
        <v/>
      </c>
      <c r="O3956" s="87" t="str">
        <f>IF(N3956&lt;&gt;"",IF(J3956="CR",VLOOKUP(ROUND(N3956,0),'Cap. Corr. &amp; Prot.'!$J$4:$L$669,3,FALSE),VLOOKUP(ROUND(N3956,0),'Cap. Corr. &amp; Prot.'!$J$4:$K$669,2,FALSE)),"")</f>
        <v/>
      </c>
      <c r="P3956" s="95">
        <f t="shared" si="681"/>
        <v>0</v>
      </c>
      <c r="Q3956" s="96" t="str">
        <f>IFERROR(VLOOKUP(Y3956,'Constantes KG'!$B$7:$G$22,HLOOKUP(I3956,'Constantes KG'!$C$5:$G$6,2,FALSE),FALSE),"")</f>
        <v/>
      </c>
      <c r="R3956" s="97">
        <f t="shared" si="682"/>
        <v>0</v>
      </c>
      <c r="S3956" s="149">
        <f>IFERROR(VLOOKUP(J3956,Regulaciones!$B$3:$C$9,2,FALSE),0)</f>
        <v>0</v>
      </c>
      <c r="T3956" s="149">
        <f>S3956+IFERROR(VLOOKUP(A3956,$B$5:$T3955,19,FALSE),0)</f>
        <v>0</v>
      </c>
      <c r="U3956" s="94">
        <f t="shared" si="683"/>
        <v>0</v>
      </c>
      <c r="V3956" s="98">
        <f>U3956+IFERROR(VLOOKUP(A3956,$B$5:$V3955,21,FALSE),0)</f>
        <v>0</v>
      </c>
      <c r="W3956" s="99" t="str">
        <f>IF(Y3956&lt;&gt;"",AD3956&amp;"X"&amp;VLOOKUP(INT(N3956),'Cap. Corr. &amp; Prot.'!$J$4:$M$669,4,FALSE),"")</f>
        <v/>
      </c>
      <c r="X3956" s="100"/>
      <c r="Y3956" s="118"/>
      <c r="Z3956" s="102"/>
      <c r="AB3956" s="59" t="str">
        <f t="shared" si="684"/>
        <v/>
      </c>
      <c r="AC3956" s="59" t="str">
        <f t="shared" si="685"/>
        <v/>
      </c>
      <c r="AD3956" s="59" t="str">
        <f>IFERROR(VLOOKUP('Capacidad_&amp;_Regulación'!H3956,Regulaciones!$L$3:$M$7,2,FALSE),"")</f>
        <v/>
      </c>
      <c r="AE3956" s="74" t="str">
        <f t="shared" si="686"/>
        <v/>
      </c>
      <c r="AF3956" s="74" t="str">
        <f t="shared" si="687"/>
        <v/>
      </c>
      <c r="AG3956" s="74" t="str">
        <f t="shared" si="688"/>
        <v/>
      </c>
      <c r="AH3956" s="74">
        <f>IF(AD3956&lt;&gt;"",VLOOKUP($K$1,'Fact. Corr.'!$B$5:$G$7,HLOOKUP(H3956,'Fact. Corr.'!$C$4:$G$8,5,FALSE),FALSE),0)</f>
        <v>0</v>
      </c>
    </row>
    <row r="3957" spans="1:34" ht="20.100000000000001" hidden="1" customHeight="1" x14ac:dyDescent="0.2">
      <c r="A3957" s="109"/>
      <c r="B3957" s="119"/>
      <c r="C3957" s="111"/>
      <c r="D3957" s="112"/>
      <c r="E3957" s="107">
        <f t="shared" si="679"/>
        <v>0</v>
      </c>
      <c r="F3957" s="108">
        <f t="shared" si="680"/>
        <v>0</v>
      </c>
      <c r="G3957" s="114"/>
      <c r="H3957" s="113"/>
      <c r="I3957" s="114"/>
      <c r="J3957" s="115"/>
      <c r="K3957" s="89"/>
      <c r="L3957" s="116"/>
      <c r="M3957" s="117"/>
      <c r="N3957" s="94" t="str">
        <f t="shared" si="689"/>
        <v/>
      </c>
      <c r="O3957" s="87" t="str">
        <f>IF(N3957&lt;&gt;"",IF(J3957="CR",VLOOKUP(ROUND(N3957,0),'Cap. Corr. &amp; Prot.'!$J$4:$L$669,3,FALSE),VLOOKUP(ROUND(N3957,0),'Cap. Corr. &amp; Prot.'!$J$4:$K$669,2,FALSE)),"")</f>
        <v/>
      </c>
      <c r="P3957" s="95">
        <f t="shared" si="681"/>
        <v>0</v>
      </c>
      <c r="Q3957" s="96" t="str">
        <f>IFERROR(VLOOKUP(Y3957,'Constantes KG'!$B$7:$G$22,HLOOKUP(I3957,'Constantes KG'!$C$5:$G$6,2,FALSE),FALSE),"")</f>
        <v/>
      </c>
      <c r="R3957" s="97">
        <f t="shared" si="682"/>
        <v>0</v>
      </c>
      <c r="S3957" s="149">
        <f>IFERROR(VLOOKUP(J3957,Regulaciones!$B$3:$C$9,2,FALSE),0)</f>
        <v>0</v>
      </c>
      <c r="T3957" s="149">
        <f>S3957+IFERROR(VLOOKUP(A3957,$B$5:$T3956,19,FALSE),0)</f>
        <v>0</v>
      </c>
      <c r="U3957" s="94">
        <f t="shared" si="683"/>
        <v>0</v>
      </c>
      <c r="V3957" s="98">
        <f>U3957+IFERROR(VLOOKUP(A3957,$B$5:$V3956,21,FALSE),0)</f>
        <v>0</v>
      </c>
      <c r="W3957" s="99" t="str">
        <f>IF(Y3957&lt;&gt;"",AD3957&amp;"X"&amp;VLOOKUP(INT(N3957),'Cap. Corr. &amp; Prot.'!$J$4:$M$669,4,FALSE),"")</f>
        <v/>
      </c>
      <c r="X3957" s="100"/>
      <c r="Y3957" s="118"/>
      <c r="Z3957" s="102"/>
      <c r="AB3957" s="59" t="str">
        <f t="shared" si="684"/>
        <v/>
      </c>
      <c r="AC3957" s="59" t="str">
        <f t="shared" si="685"/>
        <v/>
      </c>
      <c r="AD3957" s="59" t="str">
        <f>IFERROR(VLOOKUP('Capacidad_&amp;_Regulación'!H3957,Regulaciones!$L$3:$M$7,2,FALSE),"")</f>
        <v/>
      </c>
      <c r="AE3957" s="74" t="str">
        <f t="shared" si="686"/>
        <v/>
      </c>
      <c r="AF3957" s="74" t="str">
        <f t="shared" si="687"/>
        <v/>
      </c>
      <c r="AG3957" s="74" t="str">
        <f t="shared" si="688"/>
        <v/>
      </c>
      <c r="AH3957" s="74">
        <f>IF(AD3957&lt;&gt;"",VLOOKUP($K$1,'Fact. Corr.'!$B$5:$G$7,HLOOKUP(H3957,'Fact. Corr.'!$C$4:$G$8,5,FALSE),FALSE),0)</f>
        <v>0</v>
      </c>
    </row>
    <row r="3958" spans="1:34" ht="20.100000000000001" hidden="1" customHeight="1" x14ac:dyDescent="0.2">
      <c r="A3958" s="109"/>
      <c r="B3958" s="119"/>
      <c r="C3958" s="111"/>
      <c r="D3958" s="112"/>
      <c r="E3958" s="107">
        <f t="shared" si="679"/>
        <v>0</v>
      </c>
      <c r="F3958" s="108">
        <f t="shared" si="680"/>
        <v>0</v>
      </c>
      <c r="G3958" s="114"/>
      <c r="H3958" s="113"/>
      <c r="I3958" s="114"/>
      <c r="J3958" s="115"/>
      <c r="K3958" s="89"/>
      <c r="L3958" s="116"/>
      <c r="M3958" s="117"/>
      <c r="N3958" s="94" t="str">
        <f t="shared" si="689"/>
        <v/>
      </c>
      <c r="O3958" s="87" t="str">
        <f>IF(N3958&lt;&gt;"",IF(J3958="CR",VLOOKUP(ROUND(N3958,0),'Cap. Corr. &amp; Prot.'!$J$4:$L$669,3,FALSE),VLOOKUP(ROUND(N3958,0),'Cap. Corr. &amp; Prot.'!$J$4:$K$669,2,FALSE)),"")</f>
        <v/>
      </c>
      <c r="P3958" s="95">
        <f t="shared" si="681"/>
        <v>0</v>
      </c>
      <c r="Q3958" s="96" t="str">
        <f>IFERROR(VLOOKUP(Y3958,'Constantes KG'!$B$7:$G$22,HLOOKUP(I3958,'Constantes KG'!$C$5:$G$6,2,FALSE),FALSE),"")</f>
        <v/>
      </c>
      <c r="R3958" s="97">
        <f t="shared" si="682"/>
        <v>0</v>
      </c>
      <c r="S3958" s="149">
        <f>IFERROR(VLOOKUP(J3958,Regulaciones!$B$3:$C$9,2,FALSE),0)</f>
        <v>0</v>
      </c>
      <c r="T3958" s="149">
        <f>S3958+IFERROR(VLOOKUP(A3958,$B$5:$T3957,19,FALSE),0)</f>
        <v>0</v>
      </c>
      <c r="U3958" s="94">
        <f t="shared" si="683"/>
        <v>0</v>
      </c>
      <c r="V3958" s="98">
        <f>U3958+IFERROR(VLOOKUP(A3958,$B$5:$V3957,21,FALSE),0)</f>
        <v>0</v>
      </c>
      <c r="W3958" s="99" t="str">
        <f>IF(Y3958&lt;&gt;"",AD3958&amp;"X"&amp;VLOOKUP(INT(N3958),'Cap. Corr. &amp; Prot.'!$J$4:$M$669,4,FALSE),"")</f>
        <v/>
      </c>
      <c r="X3958" s="100"/>
      <c r="Y3958" s="118"/>
      <c r="Z3958" s="102"/>
      <c r="AB3958" s="59" t="str">
        <f t="shared" si="684"/>
        <v/>
      </c>
      <c r="AC3958" s="59" t="str">
        <f t="shared" si="685"/>
        <v/>
      </c>
      <c r="AD3958" s="59" t="str">
        <f>IFERROR(VLOOKUP('Capacidad_&amp;_Regulación'!H3958,Regulaciones!$L$3:$M$7,2,FALSE),"")</f>
        <v/>
      </c>
      <c r="AE3958" s="74" t="str">
        <f t="shared" si="686"/>
        <v/>
      </c>
      <c r="AF3958" s="74" t="str">
        <f t="shared" si="687"/>
        <v/>
      </c>
      <c r="AG3958" s="74" t="str">
        <f t="shared" si="688"/>
        <v/>
      </c>
      <c r="AH3958" s="74">
        <f>IF(AD3958&lt;&gt;"",VLOOKUP($K$1,'Fact. Corr.'!$B$5:$G$7,HLOOKUP(H3958,'Fact. Corr.'!$C$4:$G$8,5,FALSE),FALSE),0)</f>
        <v>0</v>
      </c>
    </row>
    <row r="3959" spans="1:34" ht="20.100000000000001" hidden="1" customHeight="1" x14ac:dyDescent="0.2">
      <c r="A3959" s="109"/>
      <c r="B3959" s="119"/>
      <c r="C3959" s="111"/>
      <c r="D3959" s="112"/>
      <c r="E3959" s="107">
        <f t="shared" si="679"/>
        <v>0</v>
      </c>
      <c r="F3959" s="108">
        <f t="shared" si="680"/>
        <v>0</v>
      </c>
      <c r="G3959" s="114"/>
      <c r="H3959" s="113"/>
      <c r="I3959" s="114"/>
      <c r="J3959" s="115"/>
      <c r="K3959" s="89"/>
      <c r="L3959" s="116"/>
      <c r="M3959" s="117"/>
      <c r="N3959" s="94" t="str">
        <f t="shared" si="689"/>
        <v/>
      </c>
      <c r="O3959" s="87" t="str">
        <f>IF(N3959&lt;&gt;"",IF(J3959="CR",VLOOKUP(ROUND(N3959,0),'Cap. Corr. &amp; Prot.'!$J$4:$L$669,3,FALSE),VLOOKUP(ROUND(N3959,0),'Cap. Corr. &amp; Prot.'!$J$4:$K$669,2,FALSE)),"")</f>
        <v/>
      </c>
      <c r="P3959" s="95">
        <f t="shared" si="681"/>
        <v>0</v>
      </c>
      <c r="Q3959" s="96" t="str">
        <f>IFERROR(VLOOKUP(Y3959,'Constantes KG'!$B$7:$G$22,HLOOKUP(I3959,'Constantes KG'!$C$5:$G$6,2,FALSE),FALSE),"")</f>
        <v/>
      </c>
      <c r="R3959" s="97">
        <f t="shared" si="682"/>
        <v>0</v>
      </c>
      <c r="S3959" s="149">
        <f>IFERROR(VLOOKUP(J3959,Regulaciones!$B$3:$C$9,2,FALSE),0)</f>
        <v>0</v>
      </c>
      <c r="T3959" s="149">
        <f>S3959+IFERROR(VLOOKUP(A3959,$B$5:$T3958,19,FALSE),0)</f>
        <v>0</v>
      </c>
      <c r="U3959" s="94">
        <f t="shared" si="683"/>
        <v>0</v>
      </c>
      <c r="V3959" s="98">
        <f>U3959+IFERROR(VLOOKUP(A3959,$B$5:$V3958,21,FALSE),0)</f>
        <v>0</v>
      </c>
      <c r="W3959" s="99" t="str">
        <f>IF(Y3959&lt;&gt;"",AD3959&amp;"X"&amp;VLOOKUP(INT(N3959),'Cap. Corr. &amp; Prot.'!$J$4:$M$669,4,FALSE),"")</f>
        <v/>
      </c>
      <c r="X3959" s="100"/>
      <c r="Y3959" s="118"/>
      <c r="Z3959" s="102"/>
      <c r="AB3959" s="59" t="str">
        <f t="shared" si="684"/>
        <v/>
      </c>
      <c r="AC3959" s="59" t="str">
        <f t="shared" si="685"/>
        <v/>
      </c>
      <c r="AD3959" s="59" t="str">
        <f>IFERROR(VLOOKUP('Capacidad_&amp;_Regulación'!H3959,Regulaciones!$L$3:$M$7,2,FALSE),"")</f>
        <v/>
      </c>
      <c r="AE3959" s="74" t="str">
        <f t="shared" si="686"/>
        <v/>
      </c>
      <c r="AF3959" s="74" t="str">
        <f t="shared" si="687"/>
        <v/>
      </c>
      <c r="AG3959" s="74" t="str">
        <f t="shared" si="688"/>
        <v/>
      </c>
      <c r="AH3959" s="74">
        <f>IF(AD3959&lt;&gt;"",VLOOKUP($K$1,'Fact. Corr.'!$B$5:$G$7,HLOOKUP(H3959,'Fact. Corr.'!$C$4:$G$8,5,FALSE),FALSE),0)</f>
        <v>0</v>
      </c>
    </row>
    <row r="3960" spans="1:34" ht="20.100000000000001" hidden="1" customHeight="1" x14ac:dyDescent="0.2">
      <c r="A3960" s="109"/>
      <c r="B3960" s="119"/>
      <c r="C3960" s="111"/>
      <c r="D3960" s="112"/>
      <c r="E3960" s="107">
        <f t="shared" si="679"/>
        <v>0</v>
      </c>
      <c r="F3960" s="108">
        <f t="shared" si="680"/>
        <v>0</v>
      </c>
      <c r="G3960" s="114"/>
      <c r="H3960" s="113"/>
      <c r="I3960" s="114"/>
      <c r="J3960" s="115"/>
      <c r="K3960" s="89"/>
      <c r="L3960" s="116"/>
      <c r="M3960" s="117"/>
      <c r="N3960" s="94" t="str">
        <f t="shared" si="689"/>
        <v/>
      </c>
      <c r="O3960" s="87" t="str">
        <f>IF(N3960&lt;&gt;"",IF(J3960="CR",VLOOKUP(ROUND(N3960,0),'Cap. Corr. &amp; Prot.'!$J$4:$L$669,3,FALSE),VLOOKUP(ROUND(N3960,0),'Cap. Corr. &amp; Prot.'!$J$4:$K$669,2,FALSE)),"")</f>
        <v/>
      </c>
      <c r="P3960" s="95">
        <f t="shared" si="681"/>
        <v>0</v>
      </c>
      <c r="Q3960" s="96" t="str">
        <f>IFERROR(VLOOKUP(Y3960,'Constantes KG'!$B$7:$G$22,HLOOKUP(I3960,'Constantes KG'!$C$5:$G$6,2,FALSE),FALSE),"")</f>
        <v/>
      </c>
      <c r="R3960" s="97">
        <f t="shared" si="682"/>
        <v>0</v>
      </c>
      <c r="S3960" s="149">
        <f>IFERROR(VLOOKUP(J3960,Regulaciones!$B$3:$C$9,2,FALSE),0)</f>
        <v>0</v>
      </c>
      <c r="T3960" s="149">
        <f>S3960+IFERROR(VLOOKUP(A3960,$B$5:$T3959,19,FALSE),0)</f>
        <v>0</v>
      </c>
      <c r="U3960" s="94">
        <f t="shared" si="683"/>
        <v>0</v>
      </c>
      <c r="V3960" s="98">
        <f>U3960+IFERROR(VLOOKUP(A3960,$B$5:$V3959,21,FALSE),0)</f>
        <v>0</v>
      </c>
      <c r="W3960" s="99" t="str">
        <f>IF(Y3960&lt;&gt;"",AD3960&amp;"X"&amp;VLOOKUP(INT(N3960),'Cap. Corr. &amp; Prot.'!$J$4:$M$669,4,FALSE),"")</f>
        <v/>
      </c>
      <c r="X3960" s="100"/>
      <c r="Y3960" s="118"/>
      <c r="Z3960" s="102"/>
      <c r="AB3960" s="59" t="str">
        <f t="shared" si="684"/>
        <v/>
      </c>
      <c r="AC3960" s="59" t="str">
        <f t="shared" si="685"/>
        <v/>
      </c>
      <c r="AD3960" s="59" t="str">
        <f>IFERROR(VLOOKUP('Capacidad_&amp;_Regulación'!H3960,Regulaciones!$L$3:$M$7,2,FALSE),"")</f>
        <v/>
      </c>
      <c r="AE3960" s="74" t="str">
        <f t="shared" si="686"/>
        <v/>
      </c>
      <c r="AF3960" s="74" t="str">
        <f t="shared" si="687"/>
        <v/>
      </c>
      <c r="AG3960" s="74" t="str">
        <f t="shared" si="688"/>
        <v/>
      </c>
      <c r="AH3960" s="74">
        <f>IF(AD3960&lt;&gt;"",VLOOKUP($K$1,'Fact. Corr.'!$B$5:$G$7,HLOOKUP(H3960,'Fact. Corr.'!$C$4:$G$8,5,FALSE),FALSE),0)</f>
        <v>0</v>
      </c>
    </row>
    <row r="3961" spans="1:34" ht="20.100000000000001" hidden="1" customHeight="1" x14ac:dyDescent="0.2">
      <c r="A3961" s="109"/>
      <c r="B3961" s="119"/>
      <c r="C3961" s="111"/>
      <c r="D3961" s="112"/>
      <c r="E3961" s="107">
        <f t="shared" si="679"/>
        <v>0</v>
      </c>
      <c r="F3961" s="108">
        <f t="shared" si="680"/>
        <v>0</v>
      </c>
      <c r="G3961" s="114"/>
      <c r="H3961" s="113"/>
      <c r="I3961" s="114"/>
      <c r="J3961" s="115"/>
      <c r="K3961" s="89"/>
      <c r="L3961" s="116"/>
      <c r="M3961" s="117"/>
      <c r="N3961" s="94" t="str">
        <f t="shared" si="689"/>
        <v/>
      </c>
      <c r="O3961" s="87" t="str">
        <f>IF(N3961&lt;&gt;"",IF(J3961="CR",VLOOKUP(ROUND(N3961,0),'Cap. Corr. &amp; Prot.'!$J$4:$L$669,3,FALSE),VLOOKUP(ROUND(N3961,0),'Cap. Corr. &amp; Prot.'!$J$4:$K$669,2,FALSE)),"")</f>
        <v/>
      </c>
      <c r="P3961" s="95">
        <f t="shared" si="681"/>
        <v>0</v>
      </c>
      <c r="Q3961" s="96" t="str">
        <f>IFERROR(VLOOKUP(Y3961,'Constantes KG'!$B$7:$G$22,HLOOKUP(I3961,'Constantes KG'!$C$5:$G$6,2,FALSE),FALSE),"")</f>
        <v/>
      </c>
      <c r="R3961" s="97">
        <f t="shared" si="682"/>
        <v>0</v>
      </c>
      <c r="S3961" s="149">
        <f>IFERROR(VLOOKUP(J3961,Regulaciones!$B$3:$C$9,2,FALSE),0)</f>
        <v>0</v>
      </c>
      <c r="T3961" s="149">
        <f>S3961+IFERROR(VLOOKUP(A3961,$B$5:$T3960,19,FALSE),0)</f>
        <v>0</v>
      </c>
      <c r="U3961" s="94">
        <f t="shared" si="683"/>
        <v>0</v>
      </c>
      <c r="V3961" s="98">
        <f>U3961+IFERROR(VLOOKUP(A3961,$B$5:$V3960,21,FALSE),0)</f>
        <v>0</v>
      </c>
      <c r="W3961" s="99" t="str">
        <f>IF(Y3961&lt;&gt;"",AD3961&amp;"X"&amp;VLOOKUP(INT(N3961),'Cap. Corr. &amp; Prot.'!$J$4:$M$669,4,FALSE),"")</f>
        <v/>
      </c>
      <c r="X3961" s="100"/>
      <c r="Y3961" s="118"/>
      <c r="Z3961" s="102"/>
      <c r="AB3961" s="59" t="str">
        <f t="shared" si="684"/>
        <v/>
      </c>
      <c r="AC3961" s="59" t="str">
        <f t="shared" si="685"/>
        <v/>
      </c>
      <c r="AD3961" s="59" t="str">
        <f>IFERROR(VLOOKUP('Capacidad_&amp;_Regulación'!H3961,Regulaciones!$L$3:$M$7,2,FALSE),"")</f>
        <v/>
      </c>
      <c r="AE3961" s="74" t="str">
        <f t="shared" si="686"/>
        <v/>
      </c>
      <c r="AF3961" s="74" t="str">
        <f t="shared" si="687"/>
        <v/>
      </c>
      <c r="AG3961" s="74" t="str">
        <f t="shared" si="688"/>
        <v/>
      </c>
      <c r="AH3961" s="74">
        <f>IF(AD3961&lt;&gt;"",VLOOKUP($K$1,'Fact. Corr.'!$B$5:$G$7,HLOOKUP(H3961,'Fact. Corr.'!$C$4:$G$8,5,FALSE),FALSE),0)</f>
        <v>0</v>
      </c>
    </row>
    <row r="3962" spans="1:34" ht="20.100000000000001" hidden="1" customHeight="1" x14ac:dyDescent="0.2">
      <c r="A3962" s="109"/>
      <c r="B3962" s="119"/>
      <c r="C3962" s="111"/>
      <c r="D3962" s="112"/>
      <c r="E3962" s="107">
        <f t="shared" si="679"/>
        <v>0</v>
      </c>
      <c r="F3962" s="108">
        <f t="shared" si="680"/>
        <v>0</v>
      </c>
      <c r="G3962" s="114"/>
      <c r="H3962" s="113"/>
      <c r="I3962" s="114"/>
      <c r="J3962" s="115"/>
      <c r="K3962" s="89"/>
      <c r="L3962" s="116"/>
      <c r="M3962" s="117"/>
      <c r="N3962" s="94" t="str">
        <f t="shared" si="689"/>
        <v/>
      </c>
      <c r="O3962" s="87" t="str">
        <f>IF(N3962&lt;&gt;"",IF(J3962="CR",VLOOKUP(ROUND(N3962,0),'Cap. Corr. &amp; Prot.'!$J$4:$L$669,3,FALSE),VLOOKUP(ROUND(N3962,0),'Cap. Corr. &amp; Prot.'!$J$4:$K$669,2,FALSE)),"")</f>
        <v/>
      </c>
      <c r="P3962" s="95">
        <f t="shared" si="681"/>
        <v>0</v>
      </c>
      <c r="Q3962" s="96" t="str">
        <f>IFERROR(VLOOKUP(Y3962,'Constantes KG'!$B$7:$G$22,HLOOKUP(I3962,'Constantes KG'!$C$5:$G$6,2,FALSE),FALSE),"")</f>
        <v/>
      </c>
      <c r="R3962" s="97">
        <f t="shared" si="682"/>
        <v>0</v>
      </c>
      <c r="S3962" s="149">
        <f>IFERROR(VLOOKUP(J3962,Regulaciones!$B$3:$C$9,2,FALSE),0)</f>
        <v>0</v>
      </c>
      <c r="T3962" s="149">
        <f>S3962+IFERROR(VLOOKUP(A3962,$B$5:$T3961,19,FALSE),0)</f>
        <v>0</v>
      </c>
      <c r="U3962" s="94">
        <f t="shared" si="683"/>
        <v>0</v>
      </c>
      <c r="V3962" s="98">
        <f>U3962+IFERROR(VLOOKUP(A3962,$B$5:$V3961,21,FALSE),0)</f>
        <v>0</v>
      </c>
      <c r="W3962" s="99" t="str">
        <f>IF(Y3962&lt;&gt;"",AD3962&amp;"X"&amp;VLOOKUP(INT(N3962),'Cap. Corr. &amp; Prot.'!$J$4:$M$669,4,FALSE),"")</f>
        <v/>
      </c>
      <c r="X3962" s="100"/>
      <c r="Y3962" s="118"/>
      <c r="Z3962" s="102"/>
      <c r="AB3962" s="59" t="str">
        <f t="shared" si="684"/>
        <v/>
      </c>
      <c r="AC3962" s="59" t="str">
        <f t="shared" si="685"/>
        <v/>
      </c>
      <c r="AD3962" s="59" t="str">
        <f>IFERROR(VLOOKUP('Capacidad_&amp;_Regulación'!H3962,Regulaciones!$L$3:$M$7,2,FALSE),"")</f>
        <v/>
      </c>
      <c r="AE3962" s="74" t="str">
        <f t="shared" si="686"/>
        <v/>
      </c>
      <c r="AF3962" s="74" t="str">
        <f t="shared" si="687"/>
        <v/>
      </c>
      <c r="AG3962" s="74" t="str">
        <f t="shared" si="688"/>
        <v/>
      </c>
      <c r="AH3962" s="74">
        <f>IF(AD3962&lt;&gt;"",VLOOKUP($K$1,'Fact. Corr.'!$B$5:$G$7,HLOOKUP(H3962,'Fact. Corr.'!$C$4:$G$8,5,FALSE),FALSE),0)</f>
        <v>0</v>
      </c>
    </row>
    <row r="3963" spans="1:34" ht="20.100000000000001" hidden="1" customHeight="1" x14ac:dyDescent="0.2">
      <c r="A3963" s="109"/>
      <c r="B3963" s="119"/>
      <c r="C3963" s="111"/>
      <c r="D3963" s="112"/>
      <c r="E3963" s="107">
        <f t="shared" si="679"/>
        <v>0</v>
      </c>
      <c r="F3963" s="108">
        <f t="shared" si="680"/>
        <v>0</v>
      </c>
      <c r="G3963" s="114"/>
      <c r="H3963" s="113"/>
      <c r="I3963" s="114"/>
      <c r="J3963" s="115"/>
      <c r="K3963" s="89"/>
      <c r="L3963" s="116"/>
      <c r="M3963" s="117"/>
      <c r="N3963" s="94" t="str">
        <f t="shared" si="689"/>
        <v/>
      </c>
      <c r="O3963" s="87" t="str">
        <f>IF(N3963&lt;&gt;"",IF(J3963="CR",VLOOKUP(ROUND(N3963,0),'Cap. Corr. &amp; Prot.'!$J$4:$L$669,3,FALSE),VLOOKUP(ROUND(N3963,0),'Cap. Corr. &amp; Prot.'!$J$4:$K$669,2,FALSE)),"")</f>
        <v/>
      </c>
      <c r="P3963" s="95">
        <f t="shared" si="681"/>
        <v>0</v>
      </c>
      <c r="Q3963" s="96" t="str">
        <f>IFERROR(VLOOKUP(Y3963,'Constantes KG'!$B$7:$G$22,HLOOKUP(I3963,'Constantes KG'!$C$5:$G$6,2,FALSE),FALSE),"")</f>
        <v/>
      </c>
      <c r="R3963" s="97">
        <f t="shared" si="682"/>
        <v>0</v>
      </c>
      <c r="S3963" s="149">
        <f>IFERROR(VLOOKUP(J3963,Regulaciones!$B$3:$C$9,2,FALSE),0)</f>
        <v>0</v>
      </c>
      <c r="T3963" s="149">
        <f>S3963+IFERROR(VLOOKUP(A3963,$B$5:$T3962,19,FALSE),0)</f>
        <v>0</v>
      </c>
      <c r="U3963" s="94">
        <f t="shared" si="683"/>
        <v>0</v>
      </c>
      <c r="V3963" s="98">
        <f>U3963+IFERROR(VLOOKUP(A3963,$B$5:$V3962,21,FALSE),0)</f>
        <v>0</v>
      </c>
      <c r="W3963" s="99" t="str">
        <f>IF(Y3963&lt;&gt;"",AD3963&amp;"X"&amp;VLOOKUP(INT(N3963),'Cap. Corr. &amp; Prot.'!$J$4:$M$669,4,FALSE),"")</f>
        <v/>
      </c>
      <c r="X3963" s="100"/>
      <c r="Y3963" s="118"/>
      <c r="Z3963" s="102"/>
      <c r="AB3963" s="59" t="str">
        <f t="shared" si="684"/>
        <v/>
      </c>
      <c r="AC3963" s="59" t="str">
        <f t="shared" si="685"/>
        <v/>
      </c>
      <c r="AD3963" s="59" t="str">
        <f>IFERROR(VLOOKUP('Capacidad_&amp;_Regulación'!H3963,Regulaciones!$L$3:$M$7,2,FALSE),"")</f>
        <v/>
      </c>
      <c r="AE3963" s="74" t="str">
        <f t="shared" si="686"/>
        <v/>
      </c>
      <c r="AF3963" s="74" t="str">
        <f t="shared" si="687"/>
        <v/>
      </c>
      <c r="AG3963" s="74" t="str">
        <f t="shared" si="688"/>
        <v/>
      </c>
      <c r="AH3963" s="74">
        <f>IF(AD3963&lt;&gt;"",VLOOKUP($K$1,'Fact. Corr.'!$B$5:$G$7,HLOOKUP(H3963,'Fact. Corr.'!$C$4:$G$8,5,FALSE),FALSE),0)</f>
        <v>0</v>
      </c>
    </row>
    <row r="3964" spans="1:34" ht="20.100000000000001" hidden="1" customHeight="1" x14ac:dyDescent="0.2">
      <c r="A3964" s="109"/>
      <c r="B3964" s="119"/>
      <c r="C3964" s="111"/>
      <c r="D3964" s="112"/>
      <c r="E3964" s="107">
        <f t="shared" si="679"/>
        <v>0</v>
      </c>
      <c r="F3964" s="108">
        <f t="shared" si="680"/>
        <v>0</v>
      </c>
      <c r="G3964" s="114"/>
      <c r="H3964" s="113"/>
      <c r="I3964" s="114"/>
      <c r="J3964" s="115"/>
      <c r="K3964" s="89"/>
      <c r="L3964" s="116"/>
      <c r="M3964" s="117"/>
      <c r="N3964" s="94" t="str">
        <f t="shared" si="689"/>
        <v/>
      </c>
      <c r="O3964" s="87" t="str">
        <f>IF(N3964&lt;&gt;"",IF(J3964="CR",VLOOKUP(ROUND(N3964,0),'Cap. Corr. &amp; Prot.'!$J$4:$L$669,3,FALSE),VLOOKUP(ROUND(N3964,0),'Cap. Corr. &amp; Prot.'!$J$4:$K$669,2,FALSE)),"")</f>
        <v/>
      </c>
      <c r="P3964" s="95">
        <f t="shared" si="681"/>
        <v>0</v>
      </c>
      <c r="Q3964" s="96" t="str">
        <f>IFERROR(VLOOKUP(Y3964,'Constantes KG'!$B$7:$G$22,HLOOKUP(I3964,'Constantes KG'!$C$5:$G$6,2,FALSE),FALSE),"")</f>
        <v/>
      </c>
      <c r="R3964" s="97">
        <f t="shared" si="682"/>
        <v>0</v>
      </c>
      <c r="S3964" s="149">
        <f>IFERROR(VLOOKUP(J3964,Regulaciones!$B$3:$C$9,2,FALSE),0)</f>
        <v>0</v>
      </c>
      <c r="T3964" s="149">
        <f>S3964+IFERROR(VLOOKUP(A3964,$B$5:$T3963,19,FALSE),0)</f>
        <v>0</v>
      </c>
      <c r="U3964" s="94">
        <f t="shared" si="683"/>
        <v>0</v>
      </c>
      <c r="V3964" s="98">
        <f>U3964+IFERROR(VLOOKUP(A3964,$B$5:$V3963,21,FALSE),0)</f>
        <v>0</v>
      </c>
      <c r="W3964" s="99" t="str">
        <f>IF(Y3964&lt;&gt;"",AD3964&amp;"X"&amp;VLOOKUP(INT(N3964),'Cap. Corr. &amp; Prot.'!$J$4:$M$669,4,FALSE),"")</f>
        <v/>
      </c>
      <c r="X3964" s="100"/>
      <c r="Y3964" s="118"/>
      <c r="Z3964" s="102"/>
      <c r="AB3964" s="59" t="str">
        <f t="shared" si="684"/>
        <v/>
      </c>
      <c r="AC3964" s="59" t="str">
        <f t="shared" si="685"/>
        <v/>
      </c>
      <c r="AD3964" s="59" t="str">
        <f>IFERROR(VLOOKUP('Capacidad_&amp;_Regulación'!H3964,Regulaciones!$L$3:$M$7,2,FALSE),"")</f>
        <v/>
      </c>
      <c r="AE3964" s="74" t="str">
        <f t="shared" si="686"/>
        <v/>
      </c>
      <c r="AF3964" s="74" t="str">
        <f t="shared" si="687"/>
        <v/>
      </c>
      <c r="AG3964" s="74" t="str">
        <f t="shared" si="688"/>
        <v/>
      </c>
      <c r="AH3964" s="74">
        <f>IF(AD3964&lt;&gt;"",VLOOKUP($K$1,'Fact. Corr.'!$B$5:$G$7,HLOOKUP(H3964,'Fact. Corr.'!$C$4:$G$8,5,FALSE),FALSE),0)</f>
        <v>0</v>
      </c>
    </row>
    <row r="3965" spans="1:34" ht="20.100000000000001" hidden="1" customHeight="1" x14ac:dyDescent="0.2">
      <c r="A3965" s="109"/>
      <c r="B3965" s="119"/>
      <c r="C3965" s="111"/>
      <c r="D3965" s="112"/>
      <c r="E3965" s="107">
        <f t="shared" si="679"/>
        <v>0</v>
      </c>
      <c r="F3965" s="108">
        <f t="shared" si="680"/>
        <v>0</v>
      </c>
      <c r="G3965" s="114"/>
      <c r="H3965" s="113"/>
      <c r="I3965" s="114"/>
      <c r="J3965" s="115"/>
      <c r="K3965" s="89"/>
      <c r="L3965" s="116"/>
      <c r="M3965" s="117"/>
      <c r="N3965" s="94" t="str">
        <f t="shared" si="689"/>
        <v/>
      </c>
      <c r="O3965" s="87" t="str">
        <f>IF(N3965&lt;&gt;"",IF(J3965="CR",VLOOKUP(ROUND(N3965,0),'Cap. Corr. &amp; Prot.'!$J$4:$L$669,3,FALSE),VLOOKUP(ROUND(N3965,0),'Cap. Corr. &amp; Prot.'!$J$4:$K$669,2,FALSE)),"")</f>
        <v/>
      </c>
      <c r="P3965" s="95">
        <f t="shared" si="681"/>
        <v>0</v>
      </c>
      <c r="Q3965" s="96" t="str">
        <f>IFERROR(VLOOKUP(Y3965,'Constantes KG'!$B$7:$G$22,HLOOKUP(I3965,'Constantes KG'!$C$5:$G$6,2,FALSE),FALSE),"")</f>
        <v/>
      </c>
      <c r="R3965" s="97">
        <f t="shared" si="682"/>
        <v>0</v>
      </c>
      <c r="S3965" s="149">
        <f>IFERROR(VLOOKUP(J3965,Regulaciones!$B$3:$C$9,2,FALSE),0)</f>
        <v>0</v>
      </c>
      <c r="T3965" s="149">
        <f>S3965+IFERROR(VLOOKUP(A3965,$B$5:$T3964,19,FALSE),0)</f>
        <v>0</v>
      </c>
      <c r="U3965" s="94">
        <f t="shared" si="683"/>
        <v>0</v>
      </c>
      <c r="V3965" s="98">
        <f>U3965+IFERROR(VLOOKUP(A3965,$B$5:$V3964,21,FALSE),0)</f>
        <v>0</v>
      </c>
      <c r="W3965" s="99" t="str">
        <f>IF(Y3965&lt;&gt;"",AD3965&amp;"X"&amp;VLOOKUP(INT(N3965),'Cap. Corr. &amp; Prot.'!$J$4:$M$669,4,FALSE),"")</f>
        <v/>
      </c>
      <c r="X3965" s="100"/>
      <c r="Y3965" s="118"/>
      <c r="Z3965" s="102"/>
      <c r="AB3965" s="59" t="str">
        <f t="shared" si="684"/>
        <v/>
      </c>
      <c r="AC3965" s="59" t="str">
        <f t="shared" si="685"/>
        <v/>
      </c>
      <c r="AD3965" s="59" t="str">
        <f>IFERROR(VLOOKUP('Capacidad_&amp;_Regulación'!H3965,Regulaciones!$L$3:$M$7,2,FALSE),"")</f>
        <v/>
      </c>
      <c r="AE3965" s="74" t="str">
        <f t="shared" si="686"/>
        <v/>
      </c>
      <c r="AF3965" s="74" t="str">
        <f t="shared" si="687"/>
        <v/>
      </c>
      <c r="AG3965" s="74" t="str">
        <f t="shared" si="688"/>
        <v/>
      </c>
      <c r="AH3965" s="74">
        <f>IF(AD3965&lt;&gt;"",VLOOKUP($K$1,'Fact. Corr.'!$B$5:$G$7,HLOOKUP(H3965,'Fact. Corr.'!$C$4:$G$8,5,FALSE),FALSE),0)</f>
        <v>0</v>
      </c>
    </row>
    <row r="3966" spans="1:34" ht="20.100000000000001" hidden="1" customHeight="1" x14ac:dyDescent="0.2">
      <c r="A3966" s="109"/>
      <c r="B3966" s="119"/>
      <c r="C3966" s="111"/>
      <c r="D3966" s="112"/>
      <c r="E3966" s="107">
        <f t="shared" si="679"/>
        <v>0</v>
      </c>
      <c r="F3966" s="108">
        <f t="shared" si="680"/>
        <v>0</v>
      </c>
      <c r="G3966" s="114"/>
      <c r="H3966" s="113"/>
      <c r="I3966" s="114"/>
      <c r="J3966" s="115"/>
      <c r="K3966" s="89"/>
      <c r="L3966" s="116"/>
      <c r="M3966" s="117"/>
      <c r="N3966" s="94" t="str">
        <f t="shared" si="689"/>
        <v/>
      </c>
      <c r="O3966" s="87" t="str">
        <f>IF(N3966&lt;&gt;"",IF(J3966="CR",VLOOKUP(ROUND(N3966,0),'Cap. Corr. &amp; Prot.'!$J$4:$L$669,3,FALSE),VLOOKUP(ROUND(N3966,0),'Cap. Corr. &amp; Prot.'!$J$4:$K$669,2,FALSE)),"")</f>
        <v/>
      </c>
      <c r="P3966" s="95">
        <f t="shared" si="681"/>
        <v>0</v>
      </c>
      <c r="Q3966" s="96" t="str">
        <f>IFERROR(VLOOKUP(Y3966,'Constantes KG'!$B$7:$G$22,HLOOKUP(I3966,'Constantes KG'!$C$5:$G$6,2,FALSE),FALSE),"")</f>
        <v/>
      </c>
      <c r="R3966" s="97">
        <f t="shared" si="682"/>
        <v>0</v>
      </c>
      <c r="S3966" s="149">
        <f>IFERROR(VLOOKUP(J3966,Regulaciones!$B$3:$C$9,2,FALSE),0)</f>
        <v>0</v>
      </c>
      <c r="T3966" s="149">
        <f>S3966+IFERROR(VLOOKUP(A3966,$B$5:$T3965,19,FALSE),0)</f>
        <v>0</v>
      </c>
      <c r="U3966" s="94">
        <f t="shared" si="683"/>
        <v>0</v>
      </c>
      <c r="V3966" s="98">
        <f>U3966+IFERROR(VLOOKUP(A3966,$B$5:$V3965,21,FALSE),0)</f>
        <v>0</v>
      </c>
      <c r="W3966" s="99" t="str">
        <f>IF(Y3966&lt;&gt;"",AD3966&amp;"X"&amp;VLOOKUP(INT(N3966),'Cap. Corr. &amp; Prot.'!$J$4:$M$669,4,FALSE),"")</f>
        <v/>
      </c>
      <c r="X3966" s="100"/>
      <c r="Y3966" s="118"/>
      <c r="Z3966" s="102"/>
      <c r="AB3966" s="59" t="str">
        <f t="shared" si="684"/>
        <v/>
      </c>
      <c r="AC3966" s="59" t="str">
        <f t="shared" si="685"/>
        <v/>
      </c>
      <c r="AD3966" s="59" t="str">
        <f>IFERROR(VLOOKUP('Capacidad_&amp;_Regulación'!H3966,Regulaciones!$L$3:$M$7,2,FALSE),"")</f>
        <v/>
      </c>
      <c r="AE3966" s="74" t="str">
        <f t="shared" si="686"/>
        <v/>
      </c>
      <c r="AF3966" s="74" t="str">
        <f t="shared" si="687"/>
        <v/>
      </c>
      <c r="AG3966" s="74" t="str">
        <f t="shared" si="688"/>
        <v/>
      </c>
      <c r="AH3966" s="74">
        <f>IF(AD3966&lt;&gt;"",VLOOKUP($K$1,'Fact. Corr.'!$B$5:$G$7,HLOOKUP(H3966,'Fact. Corr.'!$C$4:$G$8,5,FALSE),FALSE),0)</f>
        <v>0</v>
      </c>
    </row>
    <row r="3967" spans="1:34" ht="20.100000000000001" hidden="1" customHeight="1" x14ac:dyDescent="0.2">
      <c r="A3967" s="109"/>
      <c r="B3967" s="119"/>
      <c r="C3967" s="111"/>
      <c r="D3967" s="112"/>
      <c r="E3967" s="107">
        <f t="shared" si="679"/>
        <v>0</v>
      </c>
      <c r="F3967" s="108">
        <f t="shared" si="680"/>
        <v>0</v>
      </c>
      <c r="G3967" s="114"/>
      <c r="H3967" s="113"/>
      <c r="I3967" s="114"/>
      <c r="J3967" s="115"/>
      <c r="K3967" s="89"/>
      <c r="L3967" s="116"/>
      <c r="M3967" s="117"/>
      <c r="N3967" s="94" t="str">
        <f t="shared" si="689"/>
        <v/>
      </c>
      <c r="O3967" s="87" t="str">
        <f>IF(N3967&lt;&gt;"",IF(J3967="CR",VLOOKUP(ROUND(N3967,0),'Cap. Corr. &amp; Prot.'!$J$4:$L$669,3,FALSE),VLOOKUP(ROUND(N3967,0),'Cap. Corr. &amp; Prot.'!$J$4:$K$669,2,FALSE)),"")</f>
        <v/>
      </c>
      <c r="P3967" s="95">
        <f t="shared" si="681"/>
        <v>0</v>
      </c>
      <c r="Q3967" s="96" t="str">
        <f>IFERROR(VLOOKUP(Y3967,'Constantes KG'!$B$7:$G$22,HLOOKUP(I3967,'Constantes KG'!$C$5:$G$6,2,FALSE),FALSE),"")</f>
        <v/>
      </c>
      <c r="R3967" s="97">
        <f t="shared" si="682"/>
        <v>0</v>
      </c>
      <c r="S3967" s="149">
        <f>IFERROR(VLOOKUP(J3967,Regulaciones!$B$3:$C$9,2,FALSE),0)</f>
        <v>0</v>
      </c>
      <c r="T3967" s="149">
        <f>S3967+IFERROR(VLOOKUP(A3967,$B$5:$T3966,19,FALSE),0)</f>
        <v>0</v>
      </c>
      <c r="U3967" s="94">
        <f t="shared" si="683"/>
        <v>0</v>
      </c>
      <c r="V3967" s="98">
        <f>U3967+IFERROR(VLOOKUP(A3967,$B$5:$V3966,21,FALSE),0)</f>
        <v>0</v>
      </c>
      <c r="W3967" s="99" t="str">
        <f>IF(Y3967&lt;&gt;"",AD3967&amp;"X"&amp;VLOOKUP(INT(N3967),'Cap. Corr. &amp; Prot.'!$J$4:$M$669,4,FALSE),"")</f>
        <v/>
      </c>
      <c r="X3967" s="100"/>
      <c r="Y3967" s="118"/>
      <c r="Z3967" s="102"/>
      <c r="AB3967" s="59" t="str">
        <f t="shared" si="684"/>
        <v/>
      </c>
      <c r="AC3967" s="59" t="str">
        <f t="shared" si="685"/>
        <v/>
      </c>
      <c r="AD3967" s="59" t="str">
        <f>IFERROR(VLOOKUP('Capacidad_&amp;_Regulación'!H3967,Regulaciones!$L$3:$M$7,2,FALSE),"")</f>
        <v/>
      </c>
      <c r="AE3967" s="74" t="str">
        <f t="shared" si="686"/>
        <v/>
      </c>
      <c r="AF3967" s="74" t="str">
        <f t="shared" si="687"/>
        <v/>
      </c>
      <c r="AG3967" s="74" t="str">
        <f t="shared" si="688"/>
        <v/>
      </c>
      <c r="AH3967" s="74">
        <f>IF(AD3967&lt;&gt;"",VLOOKUP($K$1,'Fact. Corr.'!$B$5:$G$7,HLOOKUP(H3967,'Fact. Corr.'!$C$4:$G$8,5,FALSE),FALSE),0)</f>
        <v>0</v>
      </c>
    </row>
    <row r="3968" spans="1:34" ht="20.100000000000001" hidden="1" customHeight="1" x14ac:dyDescent="0.2">
      <c r="A3968" s="109"/>
      <c r="B3968" s="119"/>
      <c r="C3968" s="111"/>
      <c r="D3968" s="112"/>
      <c r="E3968" s="107">
        <f t="shared" si="679"/>
        <v>0</v>
      </c>
      <c r="F3968" s="108">
        <f t="shared" si="680"/>
        <v>0</v>
      </c>
      <c r="G3968" s="114"/>
      <c r="H3968" s="113"/>
      <c r="I3968" s="114"/>
      <c r="J3968" s="115"/>
      <c r="K3968" s="89"/>
      <c r="L3968" s="116"/>
      <c r="M3968" s="117"/>
      <c r="N3968" s="94" t="str">
        <f t="shared" si="689"/>
        <v/>
      </c>
      <c r="O3968" s="87" t="str">
        <f>IF(N3968&lt;&gt;"",IF(J3968="CR",VLOOKUP(ROUND(N3968,0),'Cap. Corr. &amp; Prot.'!$J$4:$L$669,3,FALSE),VLOOKUP(ROUND(N3968,0),'Cap. Corr. &amp; Prot.'!$J$4:$K$669,2,FALSE)),"")</f>
        <v/>
      </c>
      <c r="P3968" s="95">
        <f t="shared" si="681"/>
        <v>0</v>
      </c>
      <c r="Q3968" s="96" t="str">
        <f>IFERROR(VLOOKUP(Y3968,'Constantes KG'!$B$7:$G$22,HLOOKUP(I3968,'Constantes KG'!$C$5:$G$6,2,FALSE),FALSE),"")</f>
        <v/>
      </c>
      <c r="R3968" s="97">
        <f t="shared" si="682"/>
        <v>0</v>
      </c>
      <c r="S3968" s="149">
        <f>IFERROR(VLOOKUP(J3968,Regulaciones!$B$3:$C$9,2,FALSE),0)</f>
        <v>0</v>
      </c>
      <c r="T3968" s="149">
        <f>S3968+IFERROR(VLOOKUP(A3968,$B$5:$T3967,19,FALSE),0)</f>
        <v>0</v>
      </c>
      <c r="U3968" s="94">
        <f t="shared" si="683"/>
        <v>0</v>
      </c>
      <c r="V3968" s="98">
        <f>U3968+IFERROR(VLOOKUP(A3968,$B$5:$V3967,21,FALSE),0)</f>
        <v>0</v>
      </c>
      <c r="W3968" s="99" t="str">
        <f>IF(Y3968&lt;&gt;"",AD3968&amp;"X"&amp;VLOOKUP(INT(N3968),'Cap. Corr. &amp; Prot.'!$J$4:$M$669,4,FALSE),"")</f>
        <v/>
      </c>
      <c r="X3968" s="100"/>
      <c r="Y3968" s="118"/>
      <c r="Z3968" s="102"/>
      <c r="AB3968" s="59" t="str">
        <f t="shared" si="684"/>
        <v/>
      </c>
      <c r="AC3968" s="59" t="str">
        <f t="shared" si="685"/>
        <v/>
      </c>
      <c r="AD3968" s="59" t="str">
        <f>IFERROR(VLOOKUP('Capacidad_&amp;_Regulación'!H3968,Regulaciones!$L$3:$M$7,2,FALSE),"")</f>
        <v/>
      </c>
      <c r="AE3968" s="74" t="str">
        <f t="shared" si="686"/>
        <v/>
      </c>
      <c r="AF3968" s="74" t="str">
        <f t="shared" si="687"/>
        <v/>
      </c>
      <c r="AG3968" s="74" t="str">
        <f t="shared" si="688"/>
        <v/>
      </c>
      <c r="AH3968" s="74">
        <f>IF(AD3968&lt;&gt;"",VLOOKUP($K$1,'Fact. Corr.'!$B$5:$G$7,HLOOKUP(H3968,'Fact. Corr.'!$C$4:$G$8,5,FALSE),FALSE),0)</f>
        <v>0</v>
      </c>
    </row>
    <row r="3969" spans="1:34" ht="20.100000000000001" hidden="1" customHeight="1" x14ac:dyDescent="0.2">
      <c r="A3969" s="109"/>
      <c r="B3969" s="119"/>
      <c r="C3969" s="111"/>
      <c r="D3969" s="112"/>
      <c r="E3969" s="107">
        <f t="shared" si="679"/>
        <v>0</v>
      </c>
      <c r="F3969" s="108">
        <f t="shared" si="680"/>
        <v>0</v>
      </c>
      <c r="G3969" s="114"/>
      <c r="H3969" s="113"/>
      <c r="I3969" s="114"/>
      <c r="J3969" s="115"/>
      <c r="K3969" s="89"/>
      <c r="L3969" s="116"/>
      <c r="M3969" s="117"/>
      <c r="N3969" s="94" t="str">
        <f t="shared" si="689"/>
        <v/>
      </c>
      <c r="O3969" s="87" t="str">
        <f>IF(N3969&lt;&gt;"",IF(J3969="CR",VLOOKUP(ROUND(N3969,0),'Cap. Corr. &amp; Prot.'!$J$4:$L$669,3,FALSE),VLOOKUP(ROUND(N3969,0),'Cap. Corr. &amp; Prot.'!$J$4:$K$669,2,FALSE)),"")</f>
        <v/>
      </c>
      <c r="P3969" s="95">
        <f t="shared" si="681"/>
        <v>0</v>
      </c>
      <c r="Q3969" s="96" t="str">
        <f>IFERROR(VLOOKUP(Y3969,'Constantes KG'!$B$7:$G$22,HLOOKUP(I3969,'Constantes KG'!$C$5:$G$6,2,FALSE),FALSE),"")</f>
        <v/>
      </c>
      <c r="R3969" s="97">
        <f t="shared" si="682"/>
        <v>0</v>
      </c>
      <c r="S3969" s="149">
        <f>IFERROR(VLOOKUP(J3969,Regulaciones!$B$3:$C$9,2,FALSE),0)</f>
        <v>0</v>
      </c>
      <c r="T3969" s="149">
        <f>S3969+IFERROR(VLOOKUP(A3969,$B$5:$T3968,19,FALSE),0)</f>
        <v>0</v>
      </c>
      <c r="U3969" s="94">
        <f t="shared" si="683"/>
        <v>0</v>
      </c>
      <c r="V3969" s="98">
        <f>U3969+IFERROR(VLOOKUP(A3969,$B$5:$V3968,21,FALSE),0)</f>
        <v>0</v>
      </c>
      <c r="W3969" s="99" t="str">
        <f>IF(Y3969&lt;&gt;"",AD3969&amp;"X"&amp;VLOOKUP(INT(N3969),'Cap. Corr. &amp; Prot.'!$J$4:$M$669,4,FALSE),"")</f>
        <v/>
      </c>
      <c r="X3969" s="100"/>
      <c r="Y3969" s="118"/>
      <c r="Z3969" s="102"/>
      <c r="AB3969" s="59" t="str">
        <f t="shared" si="684"/>
        <v/>
      </c>
      <c r="AC3969" s="59" t="str">
        <f t="shared" si="685"/>
        <v/>
      </c>
      <c r="AD3969" s="59" t="str">
        <f>IFERROR(VLOOKUP('Capacidad_&amp;_Regulación'!H3969,Regulaciones!$L$3:$M$7,2,FALSE),"")</f>
        <v/>
      </c>
      <c r="AE3969" s="74" t="str">
        <f t="shared" si="686"/>
        <v/>
      </c>
      <c r="AF3969" s="74" t="str">
        <f t="shared" si="687"/>
        <v/>
      </c>
      <c r="AG3969" s="74" t="str">
        <f t="shared" si="688"/>
        <v/>
      </c>
      <c r="AH3969" s="74">
        <f>IF(AD3969&lt;&gt;"",VLOOKUP($K$1,'Fact. Corr.'!$B$5:$G$7,HLOOKUP(H3969,'Fact. Corr.'!$C$4:$G$8,5,FALSE),FALSE),0)</f>
        <v>0</v>
      </c>
    </row>
    <row r="3970" spans="1:34" ht="20.100000000000001" hidden="1" customHeight="1" x14ac:dyDescent="0.2">
      <c r="A3970" s="109"/>
      <c r="B3970" s="119"/>
      <c r="C3970" s="111"/>
      <c r="D3970" s="112"/>
      <c r="E3970" s="107">
        <f t="shared" si="679"/>
        <v>0</v>
      </c>
      <c r="F3970" s="108">
        <f t="shared" si="680"/>
        <v>0</v>
      </c>
      <c r="G3970" s="114"/>
      <c r="H3970" s="113"/>
      <c r="I3970" s="114"/>
      <c r="J3970" s="115"/>
      <c r="K3970" s="89"/>
      <c r="L3970" s="116"/>
      <c r="M3970" s="117"/>
      <c r="N3970" s="94" t="str">
        <f t="shared" si="689"/>
        <v/>
      </c>
      <c r="O3970" s="87" t="str">
        <f>IF(N3970&lt;&gt;"",IF(J3970="CR",VLOOKUP(ROUND(N3970,0),'Cap. Corr. &amp; Prot.'!$J$4:$L$669,3,FALSE),VLOOKUP(ROUND(N3970,0),'Cap. Corr. &amp; Prot.'!$J$4:$K$669,2,FALSE)),"")</f>
        <v/>
      </c>
      <c r="P3970" s="95">
        <f t="shared" si="681"/>
        <v>0</v>
      </c>
      <c r="Q3970" s="96" t="str">
        <f>IFERROR(VLOOKUP(Y3970,'Constantes KG'!$B$7:$G$22,HLOOKUP(I3970,'Constantes KG'!$C$5:$G$6,2,FALSE),FALSE),"")</f>
        <v/>
      </c>
      <c r="R3970" s="97">
        <f t="shared" si="682"/>
        <v>0</v>
      </c>
      <c r="S3970" s="149">
        <f>IFERROR(VLOOKUP(J3970,Regulaciones!$B$3:$C$9,2,FALSE),0)</f>
        <v>0</v>
      </c>
      <c r="T3970" s="149">
        <f>S3970+IFERROR(VLOOKUP(A3970,$B$5:$T3969,19,FALSE),0)</f>
        <v>0</v>
      </c>
      <c r="U3970" s="94">
        <f t="shared" si="683"/>
        <v>0</v>
      </c>
      <c r="V3970" s="98">
        <f>U3970+IFERROR(VLOOKUP(A3970,$B$5:$V3969,21,FALSE),0)</f>
        <v>0</v>
      </c>
      <c r="W3970" s="99" t="str">
        <f>IF(Y3970&lt;&gt;"",AD3970&amp;"X"&amp;VLOOKUP(INT(N3970),'Cap. Corr. &amp; Prot.'!$J$4:$M$669,4,FALSE),"")</f>
        <v/>
      </c>
      <c r="X3970" s="100"/>
      <c r="Y3970" s="118"/>
      <c r="Z3970" s="102"/>
      <c r="AB3970" s="59" t="str">
        <f t="shared" si="684"/>
        <v/>
      </c>
      <c r="AC3970" s="59" t="str">
        <f t="shared" si="685"/>
        <v/>
      </c>
      <c r="AD3970" s="59" t="str">
        <f>IFERROR(VLOOKUP('Capacidad_&amp;_Regulación'!H3970,Regulaciones!$L$3:$M$7,2,FALSE),"")</f>
        <v/>
      </c>
      <c r="AE3970" s="74" t="str">
        <f t="shared" si="686"/>
        <v/>
      </c>
      <c r="AF3970" s="74" t="str">
        <f t="shared" si="687"/>
        <v/>
      </c>
      <c r="AG3970" s="74" t="str">
        <f t="shared" si="688"/>
        <v/>
      </c>
      <c r="AH3970" s="74">
        <f>IF(AD3970&lt;&gt;"",VLOOKUP($K$1,'Fact. Corr.'!$B$5:$G$7,HLOOKUP(H3970,'Fact. Corr.'!$C$4:$G$8,5,FALSE),FALSE),0)</f>
        <v>0</v>
      </c>
    </row>
    <row r="3971" spans="1:34" ht="20.100000000000001" hidden="1" customHeight="1" x14ac:dyDescent="0.2">
      <c r="A3971" s="109"/>
      <c r="B3971" s="119"/>
      <c r="C3971" s="111"/>
      <c r="D3971" s="112"/>
      <c r="E3971" s="107">
        <f t="shared" si="679"/>
        <v>0</v>
      </c>
      <c r="F3971" s="108">
        <f t="shared" si="680"/>
        <v>0</v>
      </c>
      <c r="G3971" s="114"/>
      <c r="H3971" s="113"/>
      <c r="I3971" s="114"/>
      <c r="J3971" s="115"/>
      <c r="K3971" s="89"/>
      <c r="L3971" s="116"/>
      <c r="M3971" s="117"/>
      <c r="N3971" s="94" t="str">
        <f t="shared" si="689"/>
        <v/>
      </c>
      <c r="O3971" s="87" t="str">
        <f>IF(N3971&lt;&gt;"",IF(J3971="CR",VLOOKUP(ROUND(N3971,0),'Cap. Corr. &amp; Prot.'!$J$4:$L$669,3,FALSE),VLOOKUP(ROUND(N3971,0),'Cap. Corr. &amp; Prot.'!$J$4:$K$669,2,FALSE)),"")</f>
        <v/>
      </c>
      <c r="P3971" s="95">
        <f t="shared" si="681"/>
        <v>0</v>
      </c>
      <c r="Q3971" s="96" t="str">
        <f>IFERROR(VLOOKUP(Y3971,'Constantes KG'!$B$7:$G$22,HLOOKUP(I3971,'Constantes KG'!$C$5:$G$6,2,FALSE),FALSE),"")</f>
        <v/>
      </c>
      <c r="R3971" s="97">
        <f t="shared" si="682"/>
        <v>0</v>
      </c>
      <c r="S3971" s="149">
        <f>IFERROR(VLOOKUP(J3971,Regulaciones!$B$3:$C$9,2,FALSE),0)</f>
        <v>0</v>
      </c>
      <c r="T3971" s="149">
        <f>S3971+IFERROR(VLOOKUP(A3971,$B$5:$T3970,19,FALSE),0)</f>
        <v>0</v>
      </c>
      <c r="U3971" s="94">
        <f t="shared" si="683"/>
        <v>0</v>
      </c>
      <c r="V3971" s="98">
        <f>U3971+IFERROR(VLOOKUP(A3971,$B$5:$V3970,21,FALSE),0)</f>
        <v>0</v>
      </c>
      <c r="W3971" s="99" t="str">
        <f>IF(Y3971&lt;&gt;"",AD3971&amp;"X"&amp;VLOOKUP(INT(N3971),'Cap. Corr. &amp; Prot.'!$J$4:$M$669,4,FALSE),"")</f>
        <v/>
      </c>
      <c r="X3971" s="100"/>
      <c r="Y3971" s="118"/>
      <c r="Z3971" s="102"/>
      <c r="AB3971" s="59" t="str">
        <f t="shared" si="684"/>
        <v/>
      </c>
      <c r="AC3971" s="59" t="str">
        <f t="shared" si="685"/>
        <v/>
      </c>
      <c r="AD3971" s="59" t="str">
        <f>IFERROR(VLOOKUP('Capacidad_&amp;_Regulación'!H3971,Regulaciones!$L$3:$M$7,2,FALSE),"")</f>
        <v/>
      </c>
      <c r="AE3971" s="74" t="str">
        <f t="shared" si="686"/>
        <v/>
      </c>
      <c r="AF3971" s="74" t="str">
        <f t="shared" si="687"/>
        <v/>
      </c>
      <c r="AG3971" s="74" t="str">
        <f t="shared" si="688"/>
        <v/>
      </c>
      <c r="AH3971" s="74">
        <f>IF(AD3971&lt;&gt;"",VLOOKUP($K$1,'Fact. Corr.'!$B$5:$G$7,HLOOKUP(H3971,'Fact. Corr.'!$C$4:$G$8,5,FALSE),FALSE),0)</f>
        <v>0</v>
      </c>
    </row>
    <row r="3972" spans="1:34" ht="20.100000000000001" hidden="1" customHeight="1" x14ac:dyDescent="0.2">
      <c r="A3972" s="109"/>
      <c r="B3972" s="119"/>
      <c r="C3972" s="111"/>
      <c r="D3972" s="112"/>
      <c r="E3972" s="107">
        <f t="shared" ref="E3972:E4035" si="690">SUM(C3972:D3972)</f>
        <v>0</v>
      </c>
      <c r="F3972" s="108">
        <f t="shared" ref="F3972:F4035" si="691">G3972*I3972*1000</f>
        <v>0</v>
      </c>
      <c r="G3972" s="114"/>
      <c r="H3972" s="113"/>
      <c r="I3972" s="114"/>
      <c r="J3972" s="115"/>
      <c r="K3972" s="89"/>
      <c r="L3972" s="116"/>
      <c r="M3972" s="117"/>
      <c r="N3972" s="94" t="str">
        <f t="shared" si="689"/>
        <v/>
      </c>
      <c r="O3972" s="87" t="str">
        <f>IF(N3972&lt;&gt;"",IF(J3972="CR",VLOOKUP(ROUND(N3972,0),'Cap. Corr. &amp; Prot.'!$J$4:$L$669,3,FALSE),VLOOKUP(ROUND(N3972,0),'Cap. Corr. &amp; Prot.'!$J$4:$K$669,2,FALSE)),"")</f>
        <v/>
      </c>
      <c r="P3972" s="95">
        <f t="shared" ref="P3972:P4035" si="692">G3972*E3972</f>
        <v>0</v>
      </c>
      <c r="Q3972" s="96" t="str">
        <f>IFERROR(VLOOKUP(Y3972,'Constantes KG'!$B$7:$G$22,HLOOKUP(I3972,'Constantes KG'!$C$5:$G$6,2,FALSE),FALSE),"")</f>
        <v/>
      </c>
      <c r="R3972" s="97">
        <f t="shared" ref="R3972:R4035" si="693">IFERROR(Q3972/RIGHT(M3972,3)^2,0)</f>
        <v>0</v>
      </c>
      <c r="S3972" s="149">
        <f>IFERROR(VLOOKUP(J3972,Regulaciones!$B$3:$C$9,2,FALSE),0)</f>
        <v>0</v>
      </c>
      <c r="T3972" s="149">
        <f>S3972+IFERROR(VLOOKUP(A3972,$B$5:$T3971,19,FALSE),0)</f>
        <v>0</v>
      </c>
      <c r="U3972" s="94">
        <f t="shared" ref="U3972:U4035" si="694">P3972*R3972*AH3972</f>
        <v>0</v>
      </c>
      <c r="V3972" s="98">
        <f>U3972+IFERROR(VLOOKUP(A3972,$B$5:$V3971,21,FALSE),0)</f>
        <v>0</v>
      </c>
      <c r="W3972" s="99" t="str">
        <f>IF(Y3972&lt;&gt;"",AD3972&amp;"X"&amp;VLOOKUP(INT(N3972),'Cap. Corr. &amp; Prot.'!$J$4:$M$669,4,FALSE),"")</f>
        <v/>
      </c>
      <c r="X3972" s="100"/>
      <c r="Y3972" s="118"/>
      <c r="Z3972" s="102"/>
      <c r="AB3972" s="59" t="str">
        <f t="shared" ref="AB3972:AB4035" si="695">IFERROR(VALUE(LEFT(M3972,3)),"")</f>
        <v/>
      </c>
      <c r="AC3972" s="59" t="str">
        <f t="shared" ref="AC3972:AC4035" si="696">IFERROR(VALUE(RIGHT(M3972,3)),"")</f>
        <v/>
      </c>
      <c r="AD3972" s="59" t="str">
        <f>IFERROR(VLOOKUP('Capacidad_&amp;_Regulación'!H3972,Regulaciones!$L$3:$M$7,2,FALSE),"")</f>
        <v/>
      </c>
      <c r="AE3972" s="74" t="str">
        <f t="shared" ref="AE3972:AE4035" si="697">IFERROR(L3972*((1000*G3972)/(AB3972)),"")</f>
        <v/>
      </c>
      <c r="AF3972" s="74" t="str">
        <f t="shared" ref="AF3972:AF4035" si="698">IFERROR(L3972*((1000*G3972)/(AC3972)),"")</f>
        <v/>
      </c>
      <c r="AG3972" s="74" t="str">
        <f t="shared" ref="AG3972:AG4035" si="699">IFERROR(L3972*((1000*G3972)/(SQRT(3)*AC3972)),"")</f>
        <v/>
      </c>
      <c r="AH3972" s="74">
        <f>IF(AD3972&lt;&gt;"",VLOOKUP($K$1,'Fact. Corr.'!$B$5:$G$7,HLOOKUP(H3972,'Fact. Corr.'!$C$4:$G$8,5,FALSE),FALSE),0)</f>
        <v>0</v>
      </c>
    </row>
    <row r="3973" spans="1:34" ht="20.100000000000001" hidden="1" customHeight="1" x14ac:dyDescent="0.2">
      <c r="A3973" s="109"/>
      <c r="B3973" s="119"/>
      <c r="C3973" s="111"/>
      <c r="D3973" s="112"/>
      <c r="E3973" s="107">
        <f t="shared" si="690"/>
        <v>0</v>
      </c>
      <c r="F3973" s="108">
        <f t="shared" si="691"/>
        <v>0</v>
      </c>
      <c r="G3973" s="114"/>
      <c r="H3973" s="113"/>
      <c r="I3973" s="114"/>
      <c r="J3973" s="115"/>
      <c r="K3973" s="89"/>
      <c r="L3973" s="116"/>
      <c r="M3973" s="117"/>
      <c r="N3973" s="94" t="str">
        <f t="shared" si="689"/>
        <v/>
      </c>
      <c r="O3973" s="87" t="str">
        <f>IF(N3973&lt;&gt;"",IF(J3973="CR",VLOOKUP(ROUND(N3973,0),'Cap. Corr. &amp; Prot.'!$J$4:$L$669,3,FALSE),VLOOKUP(ROUND(N3973,0),'Cap. Corr. &amp; Prot.'!$J$4:$K$669,2,FALSE)),"")</f>
        <v/>
      </c>
      <c r="P3973" s="95">
        <f t="shared" si="692"/>
        <v>0</v>
      </c>
      <c r="Q3973" s="96" t="str">
        <f>IFERROR(VLOOKUP(Y3973,'Constantes KG'!$B$7:$G$22,HLOOKUP(I3973,'Constantes KG'!$C$5:$G$6,2,FALSE),FALSE),"")</f>
        <v/>
      </c>
      <c r="R3973" s="97">
        <f t="shared" si="693"/>
        <v>0</v>
      </c>
      <c r="S3973" s="149">
        <f>IFERROR(VLOOKUP(J3973,Regulaciones!$B$3:$C$9,2,FALSE),0)</f>
        <v>0</v>
      </c>
      <c r="T3973" s="149">
        <f>S3973+IFERROR(VLOOKUP(A3973,$B$5:$T3972,19,FALSE),0)</f>
        <v>0</v>
      </c>
      <c r="U3973" s="94">
        <f t="shared" si="694"/>
        <v>0</v>
      </c>
      <c r="V3973" s="98">
        <f>U3973+IFERROR(VLOOKUP(A3973,$B$5:$V3972,21,FALSE),0)</f>
        <v>0</v>
      </c>
      <c r="W3973" s="99" t="str">
        <f>IF(Y3973&lt;&gt;"",AD3973&amp;"X"&amp;VLOOKUP(INT(N3973),'Cap. Corr. &amp; Prot.'!$J$4:$M$669,4,FALSE),"")</f>
        <v/>
      </c>
      <c r="X3973" s="100"/>
      <c r="Y3973" s="118"/>
      <c r="Z3973" s="102"/>
      <c r="AB3973" s="59" t="str">
        <f t="shared" si="695"/>
        <v/>
      </c>
      <c r="AC3973" s="59" t="str">
        <f t="shared" si="696"/>
        <v/>
      </c>
      <c r="AD3973" s="59" t="str">
        <f>IFERROR(VLOOKUP('Capacidad_&amp;_Regulación'!H3973,Regulaciones!$L$3:$M$7,2,FALSE),"")</f>
        <v/>
      </c>
      <c r="AE3973" s="74" t="str">
        <f t="shared" si="697"/>
        <v/>
      </c>
      <c r="AF3973" s="74" t="str">
        <f t="shared" si="698"/>
        <v/>
      </c>
      <c r="AG3973" s="74" t="str">
        <f t="shared" si="699"/>
        <v/>
      </c>
      <c r="AH3973" s="74">
        <f>IF(AD3973&lt;&gt;"",VLOOKUP($K$1,'Fact. Corr.'!$B$5:$G$7,HLOOKUP(H3973,'Fact. Corr.'!$C$4:$G$8,5,FALSE),FALSE),0)</f>
        <v>0</v>
      </c>
    </row>
    <row r="3974" spans="1:34" ht="20.100000000000001" hidden="1" customHeight="1" x14ac:dyDescent="0.2">
      <c r="A3974" s="109"/>
      <c r="B3974" s="119"/>
      <c r="C3974" s="111"/>
      <c r="D3974" s="112"/>
      <c r="E3974" s="107">
        <f t="shared" si="690"/>
        <v>0</v>
      </c>
      <c r="F3974" s="108">
        <f t="shared" si="691"/>
        <v>0</v>
      </c>
      <c r="G3974" s="114"/>
      <c r="H3974" s="113"/>
      <c r="I3974" s="114"/>
      <c r="J3974" s="115"/>
      <c r="K3974" s="89"/>
      <c r="L3974" s="116"/>
      <c r="M3974" s="117"/>
      <c r="N3974" s="94" t="str">
        <f t="shared" si="689"/>
        <v/>
      </c>
      <c r="O3974" s="87" t="str">
        <f>IF(N3974&lt;&gt;"",IF(J3974="CR",VLOOKUP(ROUND(N3974,0),'Cap. Corr. &amp; Prot.'!$J$4:$L$669,3,FALSE),VLOOKUP(ROUND(N3974,0),'Cap. Corr. &amp; Prot.'!$J$4:$K$669,2,FALSE)),"")</f>
        <v/>
      </c>
      <c r="P3974" s="95">
        <f t="shared" si="692"/>
        <v>0</v>
      </c>
      <c r="Q3974" s="96" t="str">
        <f>IFERROR(VLOOKUP(Y3974,'Constantes KG'!$B$7:$G$22,HLOOKUP(I3974,'Constantes KG'!$C$5:$G$6,2,FALSE),FALSE),"")</f>
        <v/>
      </c>
      <c r="R3974" s="97">
        <f t="shared" si="693"/>
        <v>0</v>
      </c>
      <c r="S3974" s="149">
        <f>IFERROR(VLOOKUP(J3974,Regulaciones!$B$3:$C$9,2,FALSE),0)</f>
        <v>0</v>
      </c>
      <c r="T3974" s="149">
        <f>S3974+IFERROR(VLOOKUP(A3974,$B$5:$T3973,19,FALSE),0)</f>
        <v>0</v>
      </c>
      <c r="U3974" s="94">
        <f t="shared" si="694"/>
        <v>0</v>
      </c>
      <c r="V3974" s="98">
        <f>U3974+IFERROR(VLOOKUP(A3974,$B$5:$V3973,21,FALSE),0)</f>
        <v>0</v>
      </c>
      <c r="W3974" s="99" t="str">
        <f>IF(Y3974&lt;&gt;"",AD3974&amp;"X"&amp;VLOOKUP(INT(N3974),'Cap. Corr. &amp; Prot.'!$J$4:$M$669,4,FALSE),"")</f>
        <v/>
      </c>
      <c r="X3974" s="100"/>
      <c r="Y3974" s="118"/>
      <c r="Z3974" s="102"/>
      <c r="AB3974" s="59" t="str">
        <f t="shared" si="695"/>
        <v/>
      </c>
      <c r="AC3974" s="59" t="str">
        <f t="shared" si="696"/>
        <v/>
      </c>
      <c r="AD3974" s="59" t="str">
        <f>IFERROR(VLOOKUP('Capacidad_&amp;_Regulación'!H3974,Regulaciones!$L$3:$M$7,2,FALSE),"")</f>
        <v/>
      </c>
      <c r="AE3974" s="74" t="str">
        <f t="shared" si="697"/>
        <v/>
      </c>
      <c r="AF3974" s="74" t="str">
        <f t="shared" si="698"/>
        <v/>
      </c>
      <c r="AG3974" s="74" t="str">
        <f t="shared" si="699"/>
        <v/>
      </c>
      <c r="AH3974" s="74">
        <f>IF(AD3974&lt;&gt;"",VLOOKUP($K$1,'Fact. Corr.'!$B$5:$G$7,HLOOKUP(H3974,'Fact. Corr.'!$C$4:$G$8,5,FALSE),FALSE),0)</f>
        <v>0</v>
      </c>
    </row>
    <row r="3975" spans="1:34" ht="20.100000000000001" hidden="1" customHeight="1" x14ac:dyDescent="0.2">
      <c r="A3975" s="109"/>
      <c r="B3975" s="119"/>
      <c r="C3975" s="111"/>
      <c r="D3975" s="112"/>
      <c r="E3975" s="107">
        <f t="shared" si="690"/>
        <v>0</v>
      </c>
      <c r="F3975" s="108">
        <f t="shared" si="691"/>
        <v>0</v>
      </c>
      <c r="G3975" s="114"/>
      <c r="H3975" s="113"/>
      <c r="I3975" s="114"/>
      <c r="J3975" s="115"/>
      <c r="K3975" s="89"/>
      <c r="L3975" s="116"/>
      <c r="M3975" s="117"/>
      <c r="N3975" s="94" t="str">
        <f t="shared" ref="N3975:N4038" si="700">IF(AND(G3975&lt;&gt;0,M3975&lt;&gt;""),((G3975*1000)/(SQRT(3)*RIGHT(M3975,3)))*L3975,"")</f>
        <v/>
      </c>
      <c r="O3975" s="87" t="str">
        <f>IF(N3975&lt;&gt;"",IF(J3975="CR",VLOOKUP(ROUND(N3975,0),'Cap. Corr. &amp; Prot.'!$J$4:$L$669,3,FALSE),VLOOKUP(ROUND(N3975,0),'Cap. Corr. &amp; Prot.'!$J$4:$K$669,2,FALSE)),"")</f>
        <v/>
      </c>
      <c r="P3975" s="95">
        <f t="shared" si="692"/>
        <v>0</v>
      </c>
      <c r="Q3975" s="96" t="str">
        <f>IFERROR(VLOOKUP(Y3975,'Constantes KG'!$B$7:$G$22,HLOOKUP(I3975,'Constantes KG'!$C$5:$G$6,2,FALSE),FALSE),"")</f>
        <v/>
      </c>
      <c r="R3975" s="97">
        <f t="shared" si="693"/>
        <v>0</v>
      </c>
      <c r="S3975" s="149">
        <f>IFERROR(VLOOKUP(J3975,Regulaciones!$B$3:$C$9,2,FALSE),0)</f>
        <v>0</v>
      </c>
      <c r="T3975" s="149">
        <f>S3975+IFERROR(VLOOKUP(A3975,$B$5:$T3974,19,FALSE),0)</f>
        <v>0</v>
      </c>
      <c r="U3975" s="94">
        <f t="shared" si="694"/>
        <v>0</v>
      </c>
      <c r="V3975" s="98">
        <f>U3975+IFERROR(VLOOKUP(A3975,$B$5:$V3974,21,FALSE),0)</f>
        <v>0</v>
      </c>
      <c r="W3975" s="99" t="str">
        <f>IF(Y3975&lt;&gt;"",AD3975&amp;"X"&amp;VLOOKUP(INT(N3975),'Cap. Corr. &amp; Prot.'!$J$4:$M$669,4,FALSE),"")</f>
        <v/>
      </c>
      <c r="X3975" s="100"/>
      <c r="Y3975" s="118"/>
      <c r="Z3975" s="102"/>
      <c r="AB3975" s="59" t="str">
        <f t="shared" si="695"/>
        <v/>
      </c>
      <c r="AC3975" s="59" t="str">
        <f t="shared" si="696"/>
        <v/>
      </c>
      <c r="AD3975" s="59" t="str">
        <f>IFERROR(VLOOKUP('Capacidad_&amp;_Regulación'!H3975,Regulaciones!$L$3:$M$7,2,FALSE),"")</f>
        <v/>
      </c>
      <c r="AE3975" s="74" t="str">
        <f t="shared" si="697"/>
        <v/>
      </c>
      <c r="AF3975" s="74" t="str">
        <f t="shared" si="698"/>
        <v/>
      </c>
      <c r="AG3975" s="74" t="str">
        <f t="shared" si="699"/>
        <v/>
      </c>
      <c r="AH3975" s="74">
        <f>IF(AD3975&lt;&gt;"",VLOOKUP($K$1,'Fact. Corr.'!$B$5:$G$7,HLOOKUP(H3975,'Fact. Corr.'!$C$4:$G$8,5,FALSE),FALSE),0)</f>
        <v>0</v>
      </c>
    </row>
    <row r="3976" spans="1:34" ht="20.100000000000001" hidden="1" customHeight="1" x14ac:dyDescent="0.2">
      <c r="A3976" s="109"/>
      <c r="B3976" s="119"/>
      <c r="C3976" s="111"/>
      <c r="D3976" s="112"/>
      <c r="E3976" s="107">
        <f t="shared" si="690"/>
        <v>0</v>
      </c>
      <c r="F3976" s="108">
        <f t="shared" si="691"/>
        <v>0</v>
      </c>
      <c r="G3976" s="114"/>
      <c r="H3976" s="113"/>
      <c r="I3976" s="114"/>
      <c r="J3976" s="115"/>
      <c r="K3976" s="89"/>
      <c r="L3976" s="116"/>
      <c r="M3976" s="117"/>
      <c r="N3976" s="94" t="str">
        <f t="shared" si="700"/>
        <v/>
      </c>
      <c r="O3976" s="87" t="str">
        <f>IF(N3976&lt;&gt;"",IF(J3976="CR",VLOOKUP(ROUND(N3976,0),'Cap. Corr. &amp; Prot.'!$J$4:$L$669,3,FALSE),VLOOKUP(ROUND(N3976,0),'Cap. Corr. &amp; Prot.'!$J$4:$K$669,2,FALSE)),"")</f>
        <v/>
      </c>
      <c r="P3976" s="95">
        <f t="shared" si="692"/>
        <v>0</v>
      </c>
      <c r="Q3976" s="96" t="str">
        <f>IFERROR(VLOOKUP(Y3976,'Constantes KG'!$B$7:$G$22,HLOOKUP(I3976,'Constantes KG'!$C$5:$G$6,2,FALSE),FALSE),"")</f>
        <v/>
      </c>
      <c r="R3976" s="97">
        <f t="shared" si="693"/>
        <v>0</v>
      </c>
      <c r="S3976" s="149">
        <f>IFERROR(VLOOKUP(J3976,Regulaciones!$B$3:$C$9,2,FALSE),0)</f>
        <v>0</v>
      </c>
      <c r="T3976" s="149">
        <f>S3976+IFERROR(VLOOKUP(A3976,$B$5:$T3975,19,FALSE),0)</f>
        <v>0</v>
      </c>
      <c r="U3976" s="94">
        <f t="shared" si="694"/>
        <v>0</v>
      </c>
      <c r="V3976" s="98">
        <f>U3976+IFERROR(VLOOKUP(A3976,$B$5:$V3975,21,FALSE),0)</f>
        <v>0</v>
      </c>
      <c r="W3976" s="99" t="str">
        <f>IF(Y3976&lt;&gt;"",AD3976&amp;"X"&amp;VLOOKUP(INT(N3976),'Cap. Corr. &amp; Prot.'!$J$4:$M$669,4,FALSE),"")</f>
        <v/>
      </c>
      <c r="X3976" s="100"/>
      <c r="Y3976" s="118"/>
      <c r="Z3976" s="102"/>
      <c r="AB3976" s="59" t="str">
        <f t="shared" si="695"/>
        <v/>
      </c>
      <c r="AC3976" s="59" t="str">
        <f t="shared" si="696"/>
        <v/>
      </c>
      <c r="AD3976" s="59" t="str">
        <f>IFERROR(VLOOKUP('Capacidad_&amp;_Regulación'!H3976,Regulaciones!$L$3:$M$7,2,FALSE),"")</f>
        <v/>
      </c>
      <c r="AE3976" s="74" t="str">
        <f t="shared" si="697"/>
        <v/>
      </c>
      <c r="AF3976" s="74" t="str">
        <f t="shared" si="698"/>
        <v/>
      </c>
      <c r="AG3976" s="74" t="str">
        <f t="shared" si="699"/>
        <v/>
      </c>
      <c r="AH3976" s="74">
        <f>IF(AD3976&lt;&gt;"",VLOOKUP($K$1,'Fact. Corr.'!$B$5:$G$7,HLOOKUP(H3976,'Fact. Corr.'!$C$4:$G$8,5,FALSE),FALSE),0)</f>
        <v>0</v>
      </c>
    </row>
    <row r="3977" spans="1:34" ht="20.100000000000001" hidden="1" customHeight="1" x14ac:dyDescent="0.2">
      <c r="A3977" s="109"/>
      <c r="B3977" s="119"/>
      <c r="C3977" s="111"/>
      <c r="D3977" s="112"/>
      <c r="E3977" s="107">
        <f t="shared" si="690"/>
        <v>0</v>
      </c>
      <c r="F3977" s="108">
        <f t="shared" si="691"/>
        <v>0</v>
      </c>
      <c r="G3977" s="114"/>
      <c r="H3977" s="113"/>
      <c r="I3977" s="114"/>
      <c r="J3977" s="115"/>
      <c r="K3977" s="89"/>
      <c r="L3977" s="116"/>
      <c r="M3977" s="117"/>
      <c r="N3977" s="94" t="str">
        <f t="shared" si="700"/>
        <v/>
      </c>
      <c r="O3977" s="87" t="str">
        <f>IF(N3977&lt;&gt;"",IF(J3977="CR",VLOOKUP(ROUND(N3977,0),'Cap. Corr. &amp; Prot.'!$J$4:$L$669,3,FALSE),VLOOKUP(ROUND(N3977,0),'Cap. Corr. &amp; Prot.'!$J$4:$K$669,2,FALSE)),"")</f>
        <v/>
      </c>
      <c r="P3977" s="95">
        <f t="shared" si="692"/>
        <v>0</v>
      </c>
      <c r="Q3977" s="96" t="str">
        <f>IFERROR(VLOOKUP(Y3977,'Constantes KG'!$B$7:$G$22,HLOOKUP(I3977,'Constantes KG'!$C$5:$G$6,2,FALSE),FALSE),"")</f>
        <v/>
      </c>
      <c r="R3977" s="97">
        <f t="shared" si="693"/>
        <v>0</v>
      </c>
      <c r="S3977" s="149">
        <f>IFERROR(VLOOKUP(J3977,Regulaciones!$B$3:$C$9,2,FALSE),0)</f>
        <v>0</v>
      </c>
      <c r="T3977" s="149">
        <f>S3977+IFERROR(VLOOKUP(A3977,$B$5:$T3976,19,FALSE),0)</f>
        <v>0</v>
      </c>
      <c r="U3977" s="94">
        <f t="shared" si="694"/>
        <v>0</v>
      </c>
      <c r="V3977" s="98">
        <f>U3977+IFERROR(VLOOKUP(A3977,$B$5:$V3976,21,FALSE),0)</f>
        <v>0</v>
      </c>
      <c r="W3977" s="99" t="str">
        <f>IF(Y3977&lt;&gt;"",AD3977&amp;"X"&amp;VLOOKUP(INT(N3977),'Cap. Corr. &amp; Prot.'!$J$4:$M$669,4,FALSE),"")</f>
        <v/>
      </c>
      <c r="X3977" s="100"/>
      <c r="Y3977" s="118"/>
      <c r="Z3977" s="102"/>
      <c r="AB3977" s="59" t="str">
        <f t="shared" si="695"/>
        <v/>
      </c>
      <c r="AC3977" s="59" t="str">
        <f t="shared" si="696"/>
        <v/>
      </c>
      <c r="AD3977" s="59" t="str">
        <f>IFERROR(VLOOKUP('Capacidad_&amp;_Regulación'!H3977,Regulaciones!$L$3:$M$7,2,FALSE),"")</f>
        <v/>
      </c>
      <c r="AE3977" s="74" t="str">
        <f t="shared" si="697"/>
        <v/>
      </c>
      <c r="AF3977" s="74" t="str">
        <f t="shared" si="698"/>
        <v/>
      </c>
      <c r="AG3977" s="74" t="str">
        <f t="shared" si="699"/>
        <v/>
      </c>
      <c r="AH3977" s="74">
        <f>IF(AD3977&lt;&gt;"",VLOOKUP($K$1,'Fact. Corr.'!$B$5:$G$7,HLOOKUP(H3977,'Fact. Corr.'!$C$4:$G$8,5,FALSE),FALSE),0)</f>
        <v>0</v>
      </c>
    </row>
    <row r="3978" spans="1:34" ht="20.100000000000001" hidden="1" customHeight="1" x14ac:dyDescent="0.2">
      <c r="A3978" s="109"/>
      <c r="B3978" s="119"/>
      <c r="C3978" s="111"/>
      <c r="D3978" s="112"/>
      <c r="E3978" s="107">
        <f t="shared" si="690"/>
        <v>0</v>
      </c>
      <c r="F3978" s="108">
        <f t="shared" si="691"/>
        <v>0</v>
      </c>
      <c r="G3978" s="114"/>
      <c r="H3978" s="113"/>
      <c r="I3978" s="114"/>
      <c r="J3978" s="115"/>
      <c r="K3978" s="89"/>
      <c r="L3978" s="116"/>
      <c r="M3978" s="117"/>
      <c r="N3978" s="94" t="str">
        <f t="shared" si="700"/>
        <v/>
      </c>
      <c r="O3978" s="87" t="str">
        <f>IF(N3978&lt;&gt;"",IF(J3978="CR",VLOOKUP(ROUND(N3978,0),'Cap. Corr. &amp; Prot.'!$J$4:$L$669,3,FALSE),VLOOKUP(ROUND(N3978,0),'Cap. Corr. &amp; Prot.'!$J$4:$K$669,2,FALSE)),"")</f>
        <v/>
      </c>
      <c r="P3978" s="95">
        <f t="shared" si="692"/>
        <v>0</v>
      </c>
      <c r="Q3978" s="96" t="str">
        <f>IFERROR(VLOOKUP(Y3978,'Constantes KG'!$B$7:$G$22,HLOOKUP(I3978,'Constantes KG'!$C$5:$G$6,2,FALSE),FALSE),"")</f>
        <v/>
      </c>
      <c r="R3978" s="97">
        <f t="shared" si="693"/>
        <v>0</v>
      </c>
      <c r="S3978" s="149">
        <f>IFERROR(VLOOKUP(J3978,Regulaciones!$B$3:$C$9,2,FALSE),0)</f>
        <v>0</v>
      </c>
      <c r="T3978" s="149">
        <f>S3978+IFERROR(VLOOKUP(A3978,$B$5:$T3977,19,FALSE),0)</f>
        <v>0</v>
      </c>
      <c r="U3978" s="94">
        <f t="shared" si="694"/>
        <v>0</v>
      </c>
      <c r="V3978" s="98">
        <f>U3978+IFERROR(VLOOKUP(A3978,$B$5:$V3977,21,FALSE),0)</f>
        <v>0</v>
      </c>
      <c r="W3978" s="99" t="str">
        <f>IF(Y3978&lt;&gt;"",AD3978&amp;"X"&amp;VLOOKUP(INT(N3978),'Cap. Corr. &amp; Prot.'!$J$4:$M$669,4,FALSE),"")</f>
        <v/>
      </c>
      <c r="X3978" s="100"/>
      <c r="Y3978" s="118"/>
      <c r="Z3978" s="102"/>
      <c r="AB3978" s="59" t="str">
        <f t="shared" si="695"/>
        <v/>
      </c>
      <c r="AC3978" s="59" t="str">
        <f t="shared" si="696"/>
        <v/>
      </c>
      <c r="AD3978" s="59" t="str">
        <f>IFERROR(VLOOKUP('Capacidad_&amp;_Regulación'!H3978,Regulaciones!$L$3:$M$7,2,FALSE),"")</f>
        <v/>
      </c>
      <c r="AE3978" s="74" t="str">
        <f t="shared" si="697"/>
        <v/>
      </c>
      <c r="AF3978" s="74" t="str">
        <f t="shared" si="698"/>
        <v/>
      </c>
      <c r="AG3978" s="74" t="str">
        <f t="shared" si="699"/>
        <v/>
      </c>
      <c r="AH3978" s="74">
        <f>IF(AD3978&lt;&gt;"",VLOOKUP($K$1,'Fact. Corr.'!$B$5:$G$7,HLOOKUP(H3978,'Fact. Corr.'!$C$4:$G$8,5,FALSE),FALSE),0)</f>
        <v>0</v>
      </c>
    </row>
    <row r="3979" spans="1:34" ht="20.100000000000001" hidden="1" customHeight="1" x14ac:dyDescent="0.2">
      <c r="A3979" s="109"/>
      <c r="B3979" s="119"/>
      <c r="C3979" s="111"/>
      <c r="D3979" s="112"/>
      <c r="E3979" s="107">
        <f t="shared" si="690"/>
        <v>0</v>
      </c>
      <c r="F3979" s="108">
        <f t="shared" si="691"/>
        <v>0</v>
      </c>
      <c r="G3979" s="114"/>
      <c r="H3979" s="113"/>
      <c r="I3979" s="114"/>
      <c r="J3979" s="115"/>
      <c r="K3979" s="89"/>
      <c r="L3979" s="116"/>
      <c r="M3979" s="117"/>
      <c r="N3979" s="94" t="str">
        <f t="shared" si="700"/>
        <v/>
      </c>
      <c r="O3979" s="87" t="str">
        <f>IF(N3979&lt;&gt;"",IF(J3979="CR",VLOOKUP(ROUND(N3979,0),'Cap. Corr. &amp; Prot.'!$J$4:$L$669,3,FALSE),VLOOKUP(ROUND(N3979,0),'Cap. Corr. &amp; Prot.'!$J$4:$K$669,2,FALSE)),"")</f>
        <v/>
      </c>
      <c r="P3979" s="95">
        <f t="shared" si="692"/>
        <v>0</v>
      </c>
      <c r="Q3979" s="96" t="str">
        <f>IFERROR(VLOOKUP(Y3979,'Constantes KG'!$B$7:$G$22,HLOOKUP(I3979,'Constantes KG'!$C$5:$G$6,2,FALSE),FALSE),"")</f>
        <v/>
      </c>
      <c r="R3979" s="97">
        <f t="shared" si="693"/>
        <v>0</v>
      </c>
      <c r="S3979" s="149">
        <f>IFERROR(VLOOKUP(J3979,Regulaciones!$B$3:$C$9,2,FALSE),0)</f>
        <v>0</v>
      </c>
      <c r="T3979" s="149">
        <f>S3979+IFERROR(VLOOKUP(A3979,$B$5:$T3978,19,FALSE),0)</f>
        <v>0</v>
      </c>
      <c r="U3979" s="94">
        <f t="shared" si="694"/>
        <v>0</v>
      </c>
      <c r="V3979" s="98">
        <f>U3979+IFERROR(VLOOKUP(A3979,$B$5:$V3978,21,FALSE),0)</f>
        <v>0</v>
      </c>
      <c r="W3979" s="99" t="str">
        <f>IF(Y3979&lt;&gt;"",AD3979&amp;"X"&amp;VLOOKUP(INT(N3979),'Cap. Corr. &amp; Prot.'!$J$4:$M$669,4,FALSE),"")</f>
        <v/>
      </c>
      <c r="X3979" s="100"/>
      <c r="Y3979" s="118"/>
      <c r="Z3979" s="102"/>
      <c r="AB3979" s="59" t="str">
        <f t="shared" si="695"/>
        <v/>
      </c>
      <c r="AC3979" s="59" t="str">
        <f t="shared" si="696"/>
        <v/>
      </c>
      <c r="AD3979" s="59" t="str">
        <f>IFERROR(VLOOKUP('Capacidad_&amp;_Regulación'!H3979,Regulaciones!$L$3:$M$7,2,FALSE),"")</f>
        <v/>
      </c>
      <c r="AE3979" s="74" t="str">
        <f t="shared" si="697"/>
        <v/>
      </c>
      <c r="AF3979" s="74" t="str">
        <f t="shared" si="698"/>
        <v/>
      </c>
      <c r="AG3979" s="74" t="str">
        <f t="shared" si="699"/>
        <v/>
      </c>
      <c r="AH3979" s="74">
        <f>IF(AD3979&lt;&gt;"",VLOOKUP($K$1,'Fact. Corr.'!$B$5:$G$7,HLOOKUP(H3979,'Fact. Corr.'!$C$4:$G$8,5,FALSE),FALSE),0)</f>
        <v>0</v>
      </c>
    </row>
    <row r="3980" spans="1:34" ht="20.100000000000001" hidden="1" customHeight="1" x14ac:dyDescent="0.2">
      <c r="A3980" s="109"/>
      <c r="B3980" s="119"/>
      <c r="C3980" s="111"/>
      <c r="D3980" s="112"/>
      <c r="E3980" s="107">
        <f t="shared" si="690"/>
        <v>0</v>
      </c>
      <c r="F3980" s="108">
        <f t="shared" si="691"/>
        <v>0</v>
      </c>
      <c r="G3980" s="114"/>
      <c r="H3980" s="113"/>
      <c r="I3980" s="114"/>
      <c r="J3980" s="115"/>
      <c r="K3980" s="89"/>
      <c r="L3980" s="116"/>
      <c r="M3980" s="117"/>
      <c r="N3980" s="94" t="str">
        <f t="shared" si="700"/>
        <v/>
      </c>
      <c r="O3980" s="87" t="str">
        <f>IF(N3980&lt;&gt;"",IF(J3980="CR",VLOOKUP(ROUND(N3980,0),'Cap. Corr. &amp; Prot.'!$J$4:$L$669,3,FALSE),VLOOKUP(ROUND(N3980,0),'Cap. Corr. &amp; Prot.'!$J$4:$K$669,2,FALSE)),"")</f>
        <v/>
      </c>
      <c r="P3980" s="95">
        <f t="shared" si="692"/>
        <v>0</v>
      </c>
      <c r="Q3980" s="96" t="str">
        <f>IFERROR(VLOOKUP(Y3980,'Constantes KG'!$B$7:$G$22,HLOOKUP(I3980,'Constantes KG'!$C$5:$G$6,2,FALSE),FALSE),"")</f>
        <v/>
      </c>
      <c r="R3980" s="97">
        <f t="shared" si="693"/>
        <v>0</v>
      </c>
      <c r="S3980" s="149">
        <f>IFERROR(VLOOKUP(J3980,Regulaciones!$B$3:$C$9,2,FALSE),0)</f>
        <v>0</v>
      </c>
      <c r="T3980" s="149">
        <f>S3980+IFERROR(VLOOKUP(A3980,$B$5:$T3979,19,FALSE),0)</f>
        <v>0</v>
      </c>
      <c r="U3980" s="94">
        <f t="shared" si="694"/>
        <v>0</v>
      </c>
      <c r="V3980" s="98">
        <f>U3980+IFERROR(VLOOKUP(A3980,$B$5:$V3979,21,FALSE),0)</f>
        <v>0</v>
      </c>
      <c r="W3980" s="99" t="str">
        <f>IF(Y3980&lt;&gt;"",AD3980&amp;"X"&amp;VLOOKUP(INT(N3980),'Cap. Corr. &amp; Prot.'!$J$4:$M$669,4,FALSE),"")</f>
        <v/>
      </c>
      <c r="X3980" s="100"/>
      <c r="Y3980" s="118"/>
      <c r="Z3980" s="102"/>
      <c r="AB3980" s="59" t="str">
        <f t="shared" si="695"/>
        <v/>
      </c>
      <c r="AC3980" s="59" t="str">
        <f t="shared" si="696"/>
        <v/>
      </c>
      <c r="AD3980" s="59" t="str">
        <f>IFERROR(VLOOKUP('Capacidad_&amp;_Regulación'!H3980,Regulaciones!$L$3:$M$7,2,FALSE),"")</f>
        <v/>
      </c>
      <c r="AE3980" s="74" t="str">
        <f t="shared" si="697"/>
        <v/>
      </c>
      <c r="AF3980" s="74" t="str">
        <f t="shared" si="698"/>
        <v/>
      </c>
      <c r="AG3980" s="74" t="str">
        <f t="shared" si="699"/>
        <v/>
      </c>
      <c r="AH3980" s="74">
        <f>IF(AD3980&lt;&gt;"",VLOOKUP($K$1,'Fact. Corr.'!$B$5:$G$7,HLOOKUP(H3980,'Fact. Corr.'!$C$4:$G$8,5,FALSE),FALSE),0)</f>
        <v>0</v>
      </c>
    </row>
    <row r="3981" spans="1:34" ht="20.100000000000001" hidden="1" customHeight="1" x14ac:dyDescent="0.2">
      <c r="A3981" s="109"/>
      <c r="B3981" s="119"/>
      <c r="C3981" s="111"/>
      <c r="D3981" s="112"/>
      <c r="E3981" s="107">
        <f t="shared" si="690"/>
        <v>0</v>
      </c>
      <c r="F3981" s="108">
        <f t="shared" si="691"/>
        <v>0</v>
      </c>
      <c r="G3981" s="114"/>
      <c r="H3981" s="113"/>
      <c r="I3981" s="114"/>
      <c r="J3981" s="115"/>
      <c r="K3981" s="89"/>
      <c r="L3981" s="116"/>
      <c r="M3981" s="117"/>
      <c r="N3981" s="94" t="str">
        <f t="shared" si="700"/>
        <v/>
      </c>
      <c r="O3981" s="87" t="str">
        <f>IF(N3981&lt;&gt;"",IF(J3981="CR",VLOOKUP(ROUND(N3981,0),'Cap. Corr. &amp; Prot.'!$J$4:$L$669,3,FALSE),VLOOKUP(ROUND(N3981,0),'Cap. Corr. &amp; Prot.'!$J$4:$K$669,2,FALSE)),"")</f>
        <v/>
      </c>
      <c r="P3981" s="95">
        <f t="shared" si="692"/>
        <v>0</v>
      </c>
      <c r="Q3981" s="96" t="str">
        <f>IFERROR(VLOOKUP(Y3981,'Constantes KG'!$B$7:$G$22,HLOOKUP(I3981,'Constantes KG'!$C$5:$G$6,2,FALSE),FALSE),"")</f>
        <v/>
      </c>
      <c r="R3981" s="97">
        <f t="shared" si="693"/>
        <v>0</v>
      </c>
      <c r="S3981" s="149">
        <f>IFERROR(VLOOKUP(J3981,Regulaciones!$B$3:$C$9,2,FALSE),0)</f>
        <v>0</v>
      </c>
      <c r="T3981" s="149">
        <f>S3981+IFERROR(VLOOKUP(A3981,$B$5:$T3980,19,FALSE),0)</f>
        <v>0</v>
      </c>
      <c r="U3981" s="94">
        <f t="shared" si="694"/>
        <v>0</v>
      </c>
      <c r="V3981" s="98">
        <f>U3981+IFERROR(VLOOKUP(A3981,$B$5:$V3980,21,FALSE),0)</f>
        <v>0</v>
      </c>
      <c r="W3981" s="99" t="str">
        <f>IF(Y3981&lt;&gt;"",AD3981&amp;"X"&amp;VLOOKUP(INT(N3981),'Cap. Corr. &amp; Prot.'!$J$4:$M$669,4,FALSE),"")</f>
        <v/>
      </c>
      <c r="X3981" s="100"/>
      <c r="Y3981" s="118"/>
      <c r="Z3981" s="102"/>
      <c r="AB3981" s="59" t="str">
        <f t="shared" si="695"/>
        <v/>
      </c>
      <c r="AC3981" s="59" t="str">
        <f t="shared" si="696"/>
        <v/>
      </c>
      <c r="AD3981" s="59" t="str">
        <f>IFERROR(VLOOKUP('Capacidad_&amp;_Regulación'!H3981,Regulaciones!$L$3:$M$7,2,FALSE),"")</f>
        <v/>
      </c>
      <c r="AE3981" s="74" t="str">
        <f t="shared" si="697"/>
        <v/>
      </c>
      <c r="AF3981" s="74" t="str">
        <f t="shared" si="698"/>
        <v/>
      </c>
      <c r="AG3981" s="74" t="str">
        <f t="shared" si="699"/>
        <v/>
      </c>
      <c r="AH3981" s="74">
        <f>IF(AD3981&lt;&gt;"",VLOOKUP($K$1,'Fact. Corr.'!$B$5:$G$7,HLOOKUP(H3981,'Fact. Corr.'!$C$4:$G$8,5,FALSE),FALSE),0)</f>
        <v>0</v>
      </c>
    </row>
    <row r="3982" spans="1:34" ht="20.100000000000001" hidden="1" customHeight="1" x14ac:dyDescent="0.2">
      <c r="A3982" s="109"/>
      <c r="B3982" s="119"/>
      <c r="C3982" s="111"/>
      <c r="D3982" s="112"/>
      <c r="E3982" s="107">
        <f t="shared" si="690"/>
        <v>0</v>
      </c>
      <c r="F3982" s="108">
        <f t="shared" si="691"/>
        <v>0</v>
      </c>
      <c r="G3982" s="114"/>
      <c r="H3982" s="113"/>
      <c r="I3982" s="114"/>
      <c r="J3982" s="115"/>
      <c r="K3982" s="89"/>
      <c r="L3982" s="116"/>
      <c r="M3982" s="117"/>
      <c r="N3982" s="94" t="str">
        <f t="shared" si="700"/>
        <v/>
      </c>
      <c r="O3982" s="87" t="str">
        <f>IF(N3982&lt;&gt;"",IF(J3982="CR",VLOOKUP(ROUND(N3982,0),'Cap. Corr. &amp; Prot.'!$J$4:$L$669,3,FALSE),VLOOKUP(ROUND(N3982,0),'Cap. Corr. &amp; Prot.'!$J$4:$K$669,2,FALSE)),"")</f>
        <v/>
      </c>
      <c r="P3982" s="95">
        <f t="shared" si="692"/>
        <v>0</v>
      </c>
      <c r="Q3982" s="96" t="str">
        <f>IFERROR(VLOOKUP(Y3982,'Constantes KG'!$B$7:$G$22,HLOOKUP(I3982,'Constantes KG'!$C$5:$G$6,2,FALSE),FALSE),"")</f>
        <v/>
      </c>
      <c r="R3982" s="97">
        <f t="shared" si="693"/>
        <v>0</v>
      </c>
      <c r="S3982" s="149">
        <f>IFERROR(VLOOKUP(J3982,Regulaciones!$B$3:$C$9,2,FALSE),0)</f>
        <v>0</v>
      </c>
      <c r="T3982" s="149">
        <f>S3982+IFERROR(VLOOKUP(A3982,$B$5:$T3981,19,FALSE),0)</f>
        <v>0</v>
      </c>
      <c r="U3982" s="94">
        <f t="shared" si="694"/>
        <v>0</v>
      </c>
      <c r="V3982" s="98">
        <f>U3982+IFERROR(VLOOKUP(A3982,$B$5:$V3981,21,FALSE),0)</f>
        <v>0</v>
      </c>
      <c r="W3982" s="99" t="str">
        <f>IF(Y3982&lt;&gt;"",AD3982&amp;"X"&amp;VLOOKUP(INT(N3982),'Cap. Corr. &amp; Prot.'!$J$4:$M$669,4,FALSE),"")</f>
        <v/>
      </c>
      <c r="X3982" s="100"/>
      <c r="Y3982" s="118"/>
      <c r="Z3982" s="102"/>
      <c r="AB3982" s="59" t="str">
        <f t="shared" si="695"/>
        <v/>
      </c>
      <c r="AC3982" s="59" t="str">
        <f t="shared" si="696"/>
        <v/>
      </c>
      <c r="AD3982" s="59" t="str">
        <f>IFERROR(VLOOKUP('Capacidad_&amp;_Regulación'!H3982,Regulaciones!$L$3:$M$7,2,FALSE),"")</f>
        <v/>
      </c>
      <c r="AE3982" s="74" t="str">
        <f t="shared" si="697"/>
        <v/>
      </c>
      <c r="AF3982" s="74" t="str">
        <f t="shared" si="698"/>
        <v/>
      </c>
      <c r="AG3982" s="74" t="str">
        <f t="shared" si="699"/>
        <v/>
      </c>
      <c r="AH3982" s="74">
        <f>IF(AD3982&lt;&gt;"",VLOOKUP($K$1,'Fact. Corr.'!$B$5:$G$7,HLOOKUP(H3982,'Fact. Corr.'!$C$4:$G$8,5,FALSE),FALSE),0)</f>
        <v>0</v>
      </c>
    </row>
    <row r="3983" spans="1:34" ht="20.100000000000001" hidden="1" customHeight="1" x14ac:dyDescent="0.2">
      <c r="A3983" s="109"/>
      <c r="B3983" s="119"/>
      <c r="C3983" s="111"/>
      <c r="D3983" s="112"/>
      <c r="E3983" s="107">
        <f t="shared" si="690"/>
        <v>0</v>
      </c>
      <c r="F3983" s="108">
        <f t="shared" si="691"/>
        <v>0</v>
      </c>
      <c r="G3983" s="114"/>
      <c r="H3983" s="113"/>
      <c r="I3983" s="114"/>
      <c r="J3983" s="115"/>
      <c r="K3983" s="89"/>
      <c r="L3983" s="116"/>
      <c r="M3983" s="117"/>
      <c r="N3983" s="94" t="str">
        <f t="shared" si="700"/>
        <v/>
      </c>
      <c r="O3983" s="87" t="str">
        <f>IF(N3983&lt;&gt;"",IF(J3983="CR",VLOOKUP(ROUND(N3983,0),'Cap. Corr. &amp; Prot.'!$J$4:$L$669,3,FALSE),VLOOKUP(ROUND(N3983,0),'Cap. Corr. &amp; Prot.'!$J$4:$K$669,2,FALSE)),"")</f>
        <v/>
      </c>
      <c r="P3983" s="95">
        <f t="shared" si="692"/>
        <v>0</v>
      </c>
      <c r="Q3983" s="96" t="str">
        <f>IFERROR(VLOOKUP(Y3983,'Constantes KG'!$B$7:$G$22,HLOOKUP(I3983,'Constantes KG'!$C$5:$G$6,2,FALSE),FALSE),"")</f>
        <v/>
      </c>
      <c r="R3983" s="97">
        <f t="shared" si="693"/>
        <v>0</v>
      </c>
      <c r="S3983" s="149">
        <f>IFERROR(VLOOKUP(J3983,Regulaciones!$B$3:$C$9,2,FALSE),0)</f>
        <v>0</v>
      </c>
      <c r="T3983" s="149">
        <f>S3983+IFERROR(VLOOKUP(A3983,$B$5:$T3982,19,FALSE),0)</f>
        <v>0</v>
      </c>
      <c r="U3983" s="94">
        <f t="shared" si="694"/>
        <v>0</v>
      </c>
      <c r="V3983" s="98">
        <f>U3983+IFERROR(VLOOKUP(A3983,$B$5:$V3982,21,FALSE),0)</f>
        <v>0</v>
      </c>
      <c r="W3983" s="99" t="str">
        <f>IF(Y3983&lt;&gt;"",AD3983&amp;"X"&amp;VLOOKUP(INT(N3983),'Cap. Corr. &amp; Prot.'!$J$4:$M$669,4,FALSE),"")</f>
        <v/>
      </c>
      <c r="X3983" s="100"/>
      <c r="Y3983" s="118"/>
      <c r="Z3983" s="102"/>
      <c r="AB3983" s="59" t="str">
        <f t="shared" si="695"/>
        <v/>
      </c>
      <c r="AC3983" s="59" t="str">
        <f t="shared" si="696"/>
        <v/>
      </c>
      <c r="AD3983" s="59" t="str">
        <f>IFERROR(VLOOKUP('Capacidad_&amp;_Regulación'!H3983,Regulaciones!$L$3:$M$7,2,FALSE),"")</f>
        <v/>
      </c>
      <c r="AE3983" s="74" t="str">
        <f t="shared" si="697"/>
        <v/>
      </c>
      <c r="AF3983" s="74" t="str">
        <f t="shared" si="698"/>
        <v/>
      </c>
      <c r="AG3983" s="74" t="str">
        <f t="shared" si="699"/>
        <v/>
      </c>
      <c r="AH3983" s="74">
        <f>IF(AD3983&lt;&gt;"",VLOOKUP($K$1,'Fact. Corr.'!$B$5:$G$7,HLOOKUP(H3983,'Fact. Corr.'!$C$4:$G$8,5,FALSE),FALSE),0)</f>
        <v>0</v>
      </c>
    </row>
    <row r="3984" spans="1:34" ht="20.100000000000001" hidden="1" customHeight="1" x14ac:dyDescent="0.2">
      <c r="A3984" s="109"/>
      <c r="B3984" s="119"/>
      <c r="C3984" s="111"/>
      <c r="D3984" s="112"/>
      <c r="E3984" s="107">
        <f t="shared" si="690"/>
        <v>0</v>
      </c>
      <c r="F3984" s="108">
        <f t="shared" si="691"/>
        <v>0</v>
      </c>
      <c r="G3984" s="114"/>
      <c r="H3984" s="113"/>
      <c r="I3984" s="114"/>
      <c r="J3984" s="115"/>
      <c r="K3984" s="89"/>
      <c r="L3984" s="116"/>
      <c r="M3984" s="117"/>
      <c r="N3984" s="94" t="str">
        <f t="shared" si="700"/>
        <v/>
      </c>
      <c r="O3984" s="87" t="str">
        <f>IF(N3984&lt;&gt;"",IF(J3984="CR",VLOOKUP(ROUND(N3984,0),'Cap. Corr. &amp; Prot.'!$J$4:$L$669,3,FALSE),VLOOKUP(ROUND(N3984,0),'Cap. Corr. &amp; Prot.'!$J$4:$K$669,2,FALSE)),"")</f>
        <v/>
      </c>
      <c r="P3984" s="95">
        <f t="shared" si="692"/>
        <v>0</v>
      </c>
      <c r="Q3984" s="96" t="str">
        <f>IFERROR(VLOOKUP(Y3984,'Constantes KG'!$B$7:$G$22,HLOOKUP(I3984,'Constantes KG'!$C$5:$G$6,2,FALSE),FALSE),"")</f>
        <v/>
      </c>
      <c r="R3984" s="97">
        <f t="shared" si="693"/>
        <v>0</v>
      </c>
      <c r="S3984" s="149">
        <f>IFERROR(VLOOKUP(J3984,Regulaciones!$B$3:$C$9,2,FALSE),0)</f>
        <v>0</v>
      </c>
      <c r="T3984" s="149">
        <f>S3984+IFERROR(VLOOKUP(A3984,$B$5:$T3983,19,FALSE),0)</f>
        <v>0</v>
      </c>
      <c r="U3984" s="94">
        <f t="shared" si="694"/>
        <v>0</v>
      </c>
      <c r="V3984" s="98">
        <f>U3984+IFERROR(VLOOKUP(A3984,$B$5:$V3983,21,FALSE),0)</f>
        <v>0</v>
      </c>
      <c r="W3984" s="99" t="str">
        <f>IF(Y3984&lt;&gt;"",AD3984&amp;"X"&amp;VLOOKUP(INT(N3984),'Cap. Corr. &amp; Prot.'!$J$4:$M$669,4,FALSE),"")</f>
        <v/>
      </c>
      <c r="X3984" s="100"/>
      <c r="Y3984" s="118"/>
      <c r="Z3984" s="102"/>
      <c r="AB3984" s="59" t="str">
        <f t="shared" si="695"/>
        <v/>
      </c>
      <c r="AC3984" s="59" t="str">
        <f t="shared" si="696"/>
        <v/>
      </c>
      <c r="AD3984" s="59" t="str">
        <f>IFERROR(VLOOKUP('Capacidad_&amp;_Regulación'!H3984,Regulaciones!$L$3:$M$7,2,FALSE),"")</f>
        <v/>
      </c>
      <c r="AE3984" s="74" t="str">
        <f t="shared" si="697"/>
        <v/>
      </c>
      <c r="AF3984" s="74" t="str">
        <f t="shared" si="698"/>
        <v/>
      </c>
      <c r="AG3984" s="74" t="str">
        <f t="shared" si="699"/>
        <v/>
      </c>
      <c r="AH3984" s="74">
        <f>IF(AD3984&lt;&gt;"",VLOOKUP($K$1,'Fact. Corr.'!$B$5:$G$7,HLOOKUP(H3984,'Fact. Corr.'!$C$4:$G$8,5,FALSE),FALSE),0)</f>
        <v>0</v>
      </c>
    </row>
    <row r="3985" spans="1:34" ht="20.100000000000001" hidden="1" customHeight="1" x14ac:dyDescent="0.2">
      <c r="A3985" s="109"/>
      <c r="B3985" s="119"/>
      <c r="C3985" s="111"/>
      <c r="D3985" s="112"/>
      <c r="E3985" s="107">
        <f t="shared" si="690"/>
        <v>0</v>
      </c>
      <c r="F3985" s="108">
        <f t="shared" si="691"/>
        <v>0</v>
      </c>
      <c r="G3985" s="114"/>
      <c r="H3985" s="113"/>
      <c r="I3985" s="114"/>
      <c r="J3985" s="115"/>
      <c r="K3985" s="89"/>
      <c r="L3985" s="116"/>
      <c r="M3985" s="117"/>
      <c r="N3985" s="94" t="str">
        <f t="shared" si="700"/>
        <v/>
      </c>
      <c r="O3985" s="87" t="str">
        <f>IF(N3985&lt;&gt;"",IF(J3985="CR",VLOOKUP(ROUND(N3985,0),'Cap. Corr. &amp; Prot.'!$J$4:$L$669,3,FALSE),VLOOKUP(ROUND(N3985,0),'Cap. Corr. &amp; Prot.'!$J$4:$K$669,2,FALSE)),"")</f>
        <v/>
      </c>
      <c r="P3985" s="95">
        <f t="shared" si="692"/>
        <v>0</v>
      </c>
      <c r="Q3985" s="96" t="str">
        <f>IFERROR(VLOOKUP(Y3985,'Constantes KG'!$B$7:$G$22,HLOOKUP(I3985,'Constantes KG'!$C$5:$G$6,2,FALSE),FALSE),"")</f>
        <v/>
      </c>
      <c r="R3985" s="97">
        <f t="shared" si="693"/>
        <v>0</v>
      </c>
      <c r="S3985" s="149">
        <f>IFERROR(VLOOKUP(J3985,Regulaciones!$B$3:$C$9,2,FALSE),0)</f>
        <v>0</v>
      </c>
      <c r="T3985" s="149">
        <f>S3985+IFERROR(VLOOKUP(A3985,$B$5:$T3984,19,FALSE),0)</f>
        <v>0</v>
      </c>
      <c r="U3985" s="94">
        <f t="shared" si="694"/>
        <v>0</v>
      </c>
      <c r="V3985" s="98">
        <f>U3985+IFERROR(VLOOKUP(A3985,$B$5:$V3984,21,FALSE),0)</f>
        <v>0</v>
      </c>
      <c r="W3985" s="99" t="str">
        <f>IF(Y3985&lt;&gt;"",AD3985&amp;"X"&amp;VLOOKUP(INT(N3985),'Cap. Corr. &amp; Prot.'!$J$4:$M$669,4,FALSE),"")</f>
        <v/>
      </c>
      <c r="X3985" s="100"/>
      <c r="Y3985" s="118"/>
      <c r="Z3985" s="102"/>
      <c r="AB3985" s="59" t="str">
        <f t="shared" si="695"/>
        <v/>
      </c>
      <c r="AC3985" s="59" t="str">
        <f t="shared" si="696"/>
        <v/>
      </c>
      <c r="AD3985" s="59" t="str">
        <f>IFERROR(VLOOKUP('Capacidad_&amp;_Regulación'!H3985,Regulaciones!$L$3:$M$7,2,FALSE),"")</f>
        <v/>
      </c>
      <c r="AE3985" s="74" t="str">
        <f t="shared" si="697"/>
        <v/>
      </c>
      <c r="AF3985" s="74" t="str">
        <f t="shared" si="698"/>
        <v/>
      </c>
      <c r="AG3985" s="74" t="str">
        <f t="shared" si="699"/>
        <v/>
      </c>
      <c r="AH3985" s="74">
        <f>IF(AD3985&lt;&gt;"",VLOOKUP($K$1,'Fact. Corr.'!$B$5:$G$7,HLOOKUP(H3985,'Fact. Corr.'!$C$4:$G$8,5,FALSE),FALSE),0)</f>
        <v>0</v>
      </c>
    </row>
    <row r="3986" spans="1:34" ht="20.100000000000001" hidden="1" customHeight="1" x14ac:dyDescent="0.2">
      <c r="A3986" s="109"/>
      <c r="B3986" s="119"/>
      <c r="C3986" s="111"/>
      <c r="D3986" s="112"/>
      <c r="E3986" s="107">
        <f t="shared" si="690"/>
        <v>0</v>
      </c>
      <c r="F3986" s="108">
        <f t="shared" si="691"/>
        <v>0</v>
      </c>
      <c r="G3986" s="114"/>
      <c r="H3986" s="113"/>
      <c r="I3986" s="114"/>
      <c r="J3986" s="115"/>
      <c r="K3986" s="89"/>
      <c r="L3986" s="116"/>
      <c r="M3986" s="117"/>
      <c r="N3986" s="94" t="str">
        <f t="shared" si="700"/>
        <v/>
      </c>
      <c r="O3986" s="87" t="str">
        <f>IF(N3986&lt;&gt;"",IF(J3986="CR",VLOOKUP(ROUND(N3986,0),'Cap. Corr. &amp; Prot.'!$J$4:$L$669,3,FALSE),VLOOKUP(ROUND(N3986,0),'Cap. Corr. &amp; Prot.'!$J$4:$K$669,2,FALSE)),"")</f>
        <v/>
      </c>
      <c r="P3986" s="95">
        <f t="shared" si="692"/>
        <v>0</v>
      </c>
      <c r="Q3986" s="96" t="str">
        <f>IFERROR(VLOOKUP(Y3986,'Constantes KG'!$B$7:$G$22,HLOOKUP(I3986,'Constantes KG'!$C$5:$G$6,2,FALSE),FALSE),"")</f>
        <v/>
      </c>
      <c r="R3986" s="97">
        <f t="shared" si="693"/>
        <v>0</v>
      </c>
      <c r="S3986" s="149">
        <f>IFERROR(VLOOKUP(J3986,Regulaciones!$B$3:$C$9,2,FALSE),0)</f>
        <v>0</v>
      </c>
      <c r="T3986" s="149">
        <f>S3986+IFERROR(VLOOKUP(A3986,$B$5:$T3985,19,FALSE),0)</f>
        <v>0</v>
      </c>
      <c r="U3986" s="94">
        <f t="shared" si="694"/>
        <v>0</v>
      </c>
      <c r="V3986" s="98">
        <f>U3986+IFERROR(VLOOKUP(A3986,$B$5:$V3985,21,FALSE),0)</f>
        <v>0</v>
      </c>
      <c r="W3986" s="99" t="str">
        <f>IF(Y3986&lt;&gt;"",AD3986&amp;"X"&amp;VLOOKUP(INT(N3986),'Cap. Corr. &amp; Prot.'!$J$4:$M$669,4,FALSE),"")</f>
        <v/>
      </c>
      <c r="X3986" s="100"/>
      <c r="Y3986" s="118"/>
      <c r="Z3986" s="102"/>
      <c r="AB3986" s="59" t="str">
        <f t="shared" si="695"/>
        <v/>
      </c>
      <c r="AC3986" s="59" t="str">
        <f t="shared" si="696"/>
        <v/>
      </c>
      <c r="AD3986" s="59" t="str">
        <f>IFERROR(VLOOKUP('Capacidad_&amp;_Regulación'!H3986,Regulaciones!$L$3:$M$7,2,FALSE),"")</f>
        <v/>
      </c>
      <c r="AE3986" s="74" t="str">
        <f t="shared" si="697"/>
        <v/>
      </c>
      <c r="AF3986" s="74" t="str">
        <f t="shared" si="698"/>
        <v/>
      </c>
      <c r="AG3986" s="74" t="str">
        <f t="shared" si="699"/>
        <v/>
      </c>
      <c r="AH3986" s="74">
        <f>IF(AD3986&lt;&gt;"",VLOOKUP($K$1,'Fact. Corr.'!$B$5:$G$7,HLOOKUP(H3986,'Fact. Corr.'!$C$4:$G$8,5,FALSE),FALSE),0)</f>
        <v>0</v>
      </c>
    </row>
    <row r="3987" spans="1:34" ht="20.100000000000001" hidden="1" customHeight="1" x14ac:dyDescent="0.2">
      <c r="A3987" s="109"/>
      <c r="B3987" s="119"/>
      <c r="C3987" s="111"/>
      <c r="D3987" s="112"/>
      <c r="E3987" s="107">
        <f t="shared" si="690"/>
        <v>0</v>
      </c>
      <c r="F3987" s="108">
        <f t="shared" si="691"/>
        <v>0</v>
      </c>
      <c r="G3987" s="114"/>
      <c r="H3987" s="113"/>
      <c r="I3987" s="114"/>
      <c r="J3987" s="115"/>
      <c r="K3987" s="89"/>
      <c r="L3987" s="116"/>
      <c r="M3987" s="117"/>
      <c r="N3987" s="94" t="str">
        <f t="shared" si="700"/>
        <v/>
      </c>
      <c r="O3987" s="87" t="str">
        <f>IF(N3987&lt;&gt;"",IF(J3987="CR",VLOOKUP(ROUND(N3987,0),'Cap. Corr. &amp; Prot.'!$J$4:$L$669,3,FALSE),VLOOKUP(ROUND(N3987,0),'Cap. Corr. &amp; Prot.'!$J$4:$K$669,2,FALSE)),"")</f>
        <v/>
      </c>
      <c r="P3987" s="95">
        <f t="shared" si="692"/>
        <v>0</v>
      </c>
      <c r="Q3987" s="96" t="str">
        <f>IFERROR(VLOOKUP(Y3987,'Constantes KG'!$B$7:$G$22,HLOOKUP(I3987,'Constantes KG'!$C$5:$G$6,2,FALSE),FALSE),"")</f>
        <v/>
      </c>
      <c r="R3987" s="97">
        <f t="shared" si="693"/>
        <v>0</v>
      </c>
      <c r="S3987" s="149">
        <f>IFERROR(VLOOKUP(J3987,Regulaciones!$B$3:$C$9,2,FALSE),0)</f>
        <v>0</v>
      </c>
      <c r="T3987" s="149">
        <f>S3987+IFERROR(VLOOKUP(A3987,$B$5:$T3986,19,FALSE),0)</f>
        <v>0</v>
      </c>
      <c r="U3987" s="94">
        <f t="shared" si="694"/>
        <v>0</v>
      </c>
      <c r="V3987" s="98">
        <f>U3987+IFERROR(VLOOKUP(A3987,$B$5:$V3986,21,FALSE),0)</f>
        <v>0</v>
      </c>
      <c r="W3987" s="99" t="str">
        <f>IF(Y3987&lt;&gt;"",AD3987&amp;"X"&amp;VLOOKUP(INT(N3987),'Cap. Corr. &amp; Prot.'!$J$4:$M$669,4,FALSE),"")</f>
        <v/>
      </c>
      <c r="X3987" s="100"/>
      <c r="Y3987" s="118"/>
      <c r="Z3987" s="102"/>
      <c r="AB3987" s="59" t="str">
        <f t="shared" si="695"/>
        <v/>
      </c>
      <c r="AC3987" s="59" t="str">
        <f t="shared" si="696"/>
        <v/>
      </c>
      <c r="AD3987" s="59" t="str">
        <f>IFERROR(VLOOKUP('Capacidad_&amp;_Regulación'!H3987,Regulaciones!$L$3:$M$7,2,FALSE),"")</f>
        <v/>
      </c>
      <c r="AE3987" s="74" t="str">
        <f t="shared" si="697"/>
        <v/>
      </c>
      <c r="AF3987" s="74" t="str">
        <f t="shared" si="698"/>
        <v/>
      </c>
      <c r="AG3987" s="74" t="str">
        <f t="shared" si="699"/>
        <v/>
      </c>
      <c r="AH3987" s="74">
        <f>IF(AD3987&lt;&gt;"",VLOOKUP($K$1,'Fact. Corr.'!$B$5:$G$7,HLOOKUP(H3987,'Fact. Corr.'!$C$4:$G$8,5,FALSE),FALSE),0)</f>
        <v>0</v>
      </c>
    </row>
    <row r="3988" spans="1:34" ht="20.100000000000001" hidden="1" customHeight="1" x14ac:dyDescent="0.2">
      <c r="A3988" s="109"/>
      <c r="B3988" s="119"/>
      <c r="C3988" s="111"/>
      <c r="D3988" s="112"/>
      <c r="E3988" s="107">
        <f t="shared" si="690"/>
        <v>0</v>
      </c>
      <c r="F3988" s="108">
        <f t="shared" si="691"/>
        <v>0</v>
      </c>
      <c r="G3988" s="114"/>
      <c r="H3988" s="113"/>
      <c r="I3988" s="114"/>
      <c r="J3988" s="115"/>
      <c r="K3988" s="89"/>
      <c r="L3988" s="116"/>
      <c r="M3988" s="117"/>
      <c r="N3988" s="94" t="str">
        <f t="shared" si="700"/>
        <v/>
      </c>
      <c r="O3988" s="87" t="str">
        <f>IF(N3988&lt;&gt;"",IF(J3988="CR",VLOOKUP(ROUND(N3988,0),'Cap. Corr. &amp; Prot.'!$J$4:$L$669,3,FALSE),VLOOKUP(ROUND(N3988,0),'Cap. Corr. &amp; Prot.'!$J$4:$K$669,2,FALSE)),"")</f>
        <v/>
      </c>
      <c r="P3988" s="95">
        <f t="shared" si="692"/>
        <v>0</v>
      </c>
      <c r="Q3988" s="96" t="str">
        <f>IFERROR(VLOOKUP(Y3988,'Constantes KG'!$B$7:$G$22,HLOOKUP(I3988,'Constantes KG'!$C$5:$G$6,2,FALSE),FALSE),"")</f>
        <v/>
      </c>
      <c r="R3988" s="97">
        <f t="shared" si="693"/>
        <v>0</v>
      </c>
      <c r="S3988" s="149">
        <f>IFERROR(VLOOKUP(J3988,Regulaciones!$B$3:$C$9,2,FALSE),0)</f>
        <v>0</v>
      </c>
      <c r="T3988" s="149">
        <f>S3988+IFERROR(VLOOKUP(A3988,$B$5:$T3987,19,FALSE),0)</f>
        <v>0</v>
      </c>
      <c r="U3988" s="94">
        <f t="shared" si="694"/>
        <v>0</v>
      </c>
      <c r="V3988" s="98">
        <f>U3988+IFERROR(VLOOKUP(A3988,$B$5:$V3987,21,FALSE),0)</f>
        <v>0</v>
      </c>
      <c r="W3988" s="99" t="str">
        <f>IF(Y3988&lt;&gt;"",AD3988&amp;"X"&amp;VLOOKUP(INT(N3988),'Cap. Corr. &amp; Prot.'!$J$4:$M$669,4,FALSE),"")</f>
        <v/>
      </c>
      <c r="X3988" s="100"/>
      <c r="Y3988" s="118"/>
      <c r="Z3988" s="102"/>
      <c r="AB3988" s="59" t="str">
        <f t="shared" si="695"/>
        <v/>
      </c>
      <c r="AC3988" s="59" t="str">
        <f t="shared" si="696"/>
        <v/>
      </c>
      <c r="AD3988" s="59" t="str">
        <f>IFERROR(VLOOKUP('Capacidad_&amp;_Regulación'!H3988,Regulaciones!$L$3:$M$7,2,FALSE),"")</f>
        <v/>
      </c>
      <c r="AE3988" s="74" t="str">
        <f t="shared" si="697"/>
        <v/>
      </c>
      <c r="AF3988" s="74" t="str">
        <f t="shared" si="698"/>
        <v/>
      </c>
      <c r="AG3988" s="74" t="str">
        <f t="shared" si="699"/>
        <v/>
      </c>
      <c r="AH3988" s="74">
        <f>IF(AD3988&lt;&gt;"",VLOOKUP($K$1,'Fact. Corr.'!$B$5:$G$7,HLOOKUP(H3988,'Fact. Corr.'!$C$4:$G$8,5,FALSE),FALSE),0)</f>
        <v>0</v>
      </c>
    </row>
    <row r="3989" spans="1:34" ht="20.100000000000001" hidden="1" customHeight="1" x14ac:dyDescent="0.2">
      <c r="A3989" s="109"/>
      <c r="B3989" s="119"/>
      <c r="C3989" s="111"/>
      <c r="D3989" s="112"/>
      <c r="E3989" s="107">
        <f t="shared" si="690"/>
        <v>0</v>
      </c>
      <c r="F3989" s="108">
        <f t="shared" si="691"/>
        <v>0</v>
      </c>
      <c r="G3989" s="114"/>
      <c r="H3989" s="113"/>
      <c r="I3989" s="114"/>
      <c r="J3989" s="115"/>
      <c r="K3989" s="89"/>
      <c r="L3989" s="116"/>
      <c r="M3989" s="117"/>
      <c r="N3989" s="94" t="str">
        <f t="shared" si="700"/>
        <v/>
      </c>
      <c r="O3989" s="87" t="str">
        <f>IF(N3989&lt;&gt;"",IF(J3989="CR",VLOOKUP(ROUND(N3989,0),'Cap. Corr. &amp; Prot.'!$J$4:$L$669,3,FALSE),VLOOKUP(ROUND(N3989,0),'Cap. Corr. &amp; Prot.'!$J$4:$K$669,2,FALSE)),"")</f>
        <v/>
      </c>
      <c r="P3989" s="95">
        <f t="shared" si="692"/>
        <v>0</v>
      </c>
      <c r="Q3989" s="96" t="str">
        <f>IFERROR(VLOOKUP(Y3989,'Constantes KG'!$B$7:$G$22,HLOOKUP(I3989,'Constantes KG'!$C$5:$G$6,2,FALSE),FALSE),"")</f>
        <v/>
      </c>
      <c r="R3989" s="97">
        <f t="shared" si="693"/>
        <v>0</v>
      </c>
      <c r="S3989" s="149">
        <f>IFERROR(VLOOKUP(J3989,Regulaciones!$B$3:$C$9,2,FALSE),0)</f>
        <v>0</v>
      </c>
      <c r="T3989" s="149">
        <f>S3989+IFERROR(VLOOKUP(A3989,$B$5:$T3988,19,FALSE),0)</f>
        <v>0</v>
      </c>
      <c r="U3989" s="94">
        <f t="shared" si="694"/>
        <v>0</v>
      </c>
      <c r="V3989" s="98">
        <f>U3989+IFERROR(VLOOKUP(A3989,$B$5:$V3988,21,FALSE),0)</f>
        <v>0</v>
      </c>
      <c r="W3989" s="99" t="str">
        <f>IF(Y3989&lt;&gt;"",AD3989&amp;"X"&amp;VLOOKUP(INT(N3989),'Cap. Corr. &amp; Prot.'!$J$4:$M$669,4,FALSE),"")</f>
        <v/>
      </c>
      <c r="X3989" s="100"/>
      <c r="Y3989" s="118"/>
      <c r="Z3989" s="102"/>
      <c r="AB3989" s="59" t="str">
        <f t="shared" si="695"/>
        <v/>
      </c>
      <c r="AC3989" s="59" t="str">
        <f t="shared" si="696"/>
        <v/>
      </c>
      <c r="AD3989" s="59" t="str">
        <f>IFERROR(VLOOKUP('Capacidad_&amp;_Regulación'!H3989,Regulaciones!$L$3:$M$7,2,FALSE),"")</f>
        <v/>
      </c>
      <c r="AE3989" s="74" t="str">
        <f t="shared" si="697"/>
        <v/>
      </c>
      <c r="AF3989" s="74" t="str">
        <f t="shared" si="698"/>
        <v/>
      </c>
      <c r="AG3989" s="74" t="str">
        <f t="shared" si="699"/>
        <v/>
      </c>
      <c r="AH3989" s="74">
        <f>IF(AD3989&lt;&gt;"",VLOOKUP($K$1,'Fact. Corr.'!$B$5:$G$7,HLOOKUP(H3989,'Fact. Corr.'!$C$4:$G$8,5,FALSE),FALSE),0)</f>
        <v>0</v>
      </c>
    </row>
    <row r="3990" spans="1:34" ht="20.100000000000001" hidden="1" customHeight="1" x14ac:dyDescent="0.2">
      <c r="A3990" s="109"/>
      <c r="B3990" s="119"/>
      <c r="C3990" s="111"/>
      <c r="D3990" s="112"/>
      <c r="E3990" s="107">
        <f t="shared" si="690"/>
        <v>0</v>
      </c>
      <c r="F3990" s="108">
        <f t="shared" si="691"/>
        <v>0</v>
      </c>
      <c r="G3990" s="114"/>
      <c r="H3990" s="113"/>
      <c r="I3990" s="114"/>
      <c r="J3990" s="115"/>
      <c r="K3990" s="89"/>
      <c r="L3990" s="116"/>
      <c r="M3990" s="117"/>
      <c r="N3990" s="94" t="str">
        <f t="shared" si="700"/>
        <v/>
      </c>
      <c r="O3990" s="87" t="str">
        <f>IF(N3990&lt;&gt;"",IF(J3990="CR",VLOOKUP(ROUND(N3990,0),'Cap. Corr. &amp; Prot.'!$J$4:$L$669,3,FALSE),VLOOKUP(ROUND(N3990,0),'Cap. Corr. &amp; Prot.'!$J$4:$K$669,2,FALSE)),"")</f>
        <v/>
      </c>
      <c r="P3990" s="95">
        <f t="shared" si="692"/>
        <v>0</v>
      </c>
      <c r="Q3990" s="96" t="str">
        <f>IFERROR(VLOOKUP(Y3990,'Constantes KG'!$B$7:$G$22,HLOOKUP(I3990,'Constantes KG'!$C$5:$G$6,2,FALSE),FALSE),"")</f>
        <v/>
      </c>
      <c r="R3990" s="97">
        <f t="shared" si="693"/>
        <v>0</v>
      </c>
      <c r="S3990" s="149">
        <f>IFERROR(VLOOKUP(J3990,Regulaciones!$B$3:$C$9,2,FALSE),0)</f>
        <v>0</v>
      </c>
      <c r="T3990" s="149">
        <f>S3990+IFERROR(VLOOKUP(A3990,$B$5:$T3989,19,FALSE),0)</f>
        <v>0</v>
      </c>
      <c r="U3990" s="94">
        <f t="shared" si="694"/>
        <v>0</v>
      </c>
      <c r="V3990" s="98">
        <f>U3990+IFERROR(VLOOKUP(A3990,$B$5:$V3989,21,FALSE),0)</f>
        <v>0</v>
      </c>
      <c r="W3990" s="99" t="str">
        <f>IF(Y3990&lt;&gt;"",AD3990&amp;"X"&amp;VLOOKUP(INT(N3990),'Cap. Corr. &amp; Prot.'!$J$4:$M$669,4,FALSE),"")</f>
        <v/>
      </c>
      <c r="X3990" s="100"/>
      <c r="Y3990" s="118"/>
      <c r="Z3990" s="102"/>
      <c r="AB3990" s="59" t="str">
        <f t="shared" si="695"/>
        <v/>
      </c>
      <c r="AC3990" s="59" t="str">
        <f t="shared" si="696"/>
        <v/>
      </c>
      <c r="AD3990" s="59" t="str">
        <f>IFERROR(VLOOKUP('Capacidad_&amp;_Regulación'!H3990,Regulaciones!$L$3:$M$7,2,FALSE),"")</f>
        <v/>
      </c>
      <c r="AE3990" s="74" t="str">
        <f t="shared" si="697"/>
        <v/>
      </c>
      <c r="AF3990" s="74" t="str">
        <f t="shared" si="698"/>
        <v/>
      </c>
      <c r="AG3990" s="74" t="str">
        <f t="shared" si="699"/>
        <v/>
      </c>
      <c r="AH3990" s="74">
        <f>IF(AD3990&lt;&gt;"",VLOOKUP($K$1,'Fact. Corr.'!$B$5:$G$7,HLOOKUP(H3990,'Fact. Corr.'!$C$4:$G$8,5,FALSE),FALSE),0)</f>
        <v>0</v>
      </c>
    </row>
    <row r="3991" spans="1:34" ht="20.100000000000001" hidden="1" customHeight="1" x14ac:dyDescent="0.2">
      <c r="A3991" s="109"/>
      <c r="B3991" s="119"/>
      <c r="C3991" s="111"/>
      <c r="D3991" s="112"/>
      <c r="E3991" s="107">
        <f t="shared" si="690"/>
        <v>0</v>
      </c>
      <c r="F3991" s="108">
        <f t="shared" si="691"/>
        <v>0</v>
      </c>
      <c r="G3991" s="114"/>
      <c r="H3991" s="113"/>
      <c r="I3991" s="114"/>
      <c r="J3991" s="115"/>
      <c r="K3991" s="89"/>
      <c r="L3991" s="116"/>
      <c r="M3991" s="117"/>
      <c r="N3991" s="94" t="str">
        <f t="shared" si="700"/>
        <v/>
      </c>
      <c r="O3991" s="87" t="str">
        <f>IF(N3991&lt;&gt;"",IF(J3991="CR",VLOOKUP(ROUND(N3991,0),'Cap. Corr. &amp; Prot.'!$J$4:$L$669,3,FALSE),VLOOKUP(ROUND(N3991,0),'Cap. Corr. &amp; Prot.'!$J$4:$K$669,2,FALSE)),"")</f>
        <v/>
      </c>
      <c r="P3991" s="95">
        <f t="shared" si="692"/>
        <v>0</v>
      </c>
      <c r="Q3991" s="96" t="str">
        <f>IFERROR(VLOOKUP(Y3991,'Constantes KG'!$B$7:$G$22,HLOOKUP(I3991,'Constantes KG'!$C$5:$G$6,2,FALSE),FALSE),"")</f>
        <v/>
      </c>
      <c r="R3991" s="97">
        <f t="shared" si="693"/>
        <v>0</v>
      </c>
      <c r="S3991" s="149">
        <f>IFERROR(VLOOKUP(J3991,Regulaciones!$B$3:$C$9,2,FALSE),0)</f>
        <v>0</v>
      </c>
      <c r="T3991" s="149">
        <f>S3991+IFERROR(VLOOKUP(A3991,$B$5:$T3990,19,FALSE),0)</f>
        <v>0</v>
      </c>
      <c r="U3991" s="94">
        <f t="shared" si="694"/>
        <v>0</v>
      </c>
      <c r="V3991" s="98">
        <f>U3991+IFERROR(VLOOKUP(A3991,$B$5:$V3990,21,FALSE),0)</f>
        <v>0</v>
      </c>
      <c r="W3991" s="99" t="str">
        <f>IF(Y3991&lt;&gt;"",AD3991&amp;"X"&amp;VLOOKUP(INT(N3991),'Cap. Corr. &amp; Prot.'!$J$4:$M$669,4,FALSE),"")</f>
        <v/>
      </c>
      <c r="X3991" s="100"/>
      <c r="Y3991" s="118"/>
      <c r="Z3991" s="102"/>
      <c r="AB3991" s="59" t="str">
        <f t="shared" si="695"/>
        <v/>
      </c>
      <c r="AC3991" s="59" t="str">
        <f t="shared" si="696"/>
        <v/>
      </c>
      <c r="AD3991" s="59" t="str">
        <f>IFERROR(VLOOKUP('Capacidad_&amp;_Regulación'!H3991,Regulaciones!$L$3:$M$7,2,FALSE),"")</f>
        <v/>
      </c>
      <c r="AE3991" s="74" t="str">
        <f t="shared" si="697"/>
        <v/>
      </c>
      <c r="AF3991" s="74" t="str">
        <f t="shared" si="698"/>
        <v/>
      </c>
      <c r="AG3991" s="74" t="str">
        <f t="shared" si="699"/>
        <v/>
      </c>
      <c r="AH3991" s="74">
        <f>IF(AD3991&lt;&gt;"",VLOOKUP($K$1,'Fact. Corr.'!$B$5:$G$7,HLOOKUP(H3991,'Fact. Corr.'!$C$4:$G$8,5,FALSE),FALSE),0)</f>
        <v>0</v>
      </c>
    </row>
    <row r="3992" spans="1:34" ht="20.100000000000001" hidden="1" customHeight="1" x14ac:dyDescent="0.2">
      <c r="A3992" s="109"/>
      <c r="B3992" s="119"/>
      <c r="C3992" s="111"/>
      <c r="D3992" s="112"/>
      <c r="E3992" s="107">
        <f t="shared" si="690"/>
        <v>0</v>
      </c>
      <c r="F3992" s="108">
        <f t="shared" si="691"/>
        <v>0</v>
      </c>
      <c r="G3992" s="114"/>
      <c r="H3992" s="113"/>
      <c r="I3992" s="114"/>
      <c r="J3992" s="115"/>
      <c r="K3992" s="89"/>
      <c r="L3992" s="116"/>
      <c r="M3992" s="117"/>
      <c r="N3992" s="94" t="str">
        <f t="shared" si="700"/>
        <v/>
      </c>
      <c r="O3992" s="87" t="str">
        <f>IF(N3992&lt;&gt;"",IF(J3992="CR",VLOOKUP(ROUND(N3992,0),'Cap. Corr. &amp; Prot.'!$J$4:$L$669,3,FALSE),VLOOKUP(ROUND(N3992,0),'Cap. Corr. &amp; Prot.'!$J$4:$K$669,2,FALSE)),"")</f>
        <v/>
      </c>
      <c r="P3992" s="95">
        <f t="shared" si="692"/>
        <v>0</v>
      </c>
      <c r="Q3992" s="96" t="str">
        <f>IFERROR(VLOOKUP(Y3992,'Constantes KG'!$B$7:$G$22,HLOOKUP(I3992,'Constantes KG'!$C$5:$G$6,2,FALSE),FALSE),"")</f>
        <v/>
      </c>
      <c r="R3992" s="97">
        <f t="shared" si="693"/>
        <v>0</v>
      </c>
      <c r="S3992" s="149">
        <f>IFERROR(VLOOKUP(J3992,Regulaciones!$B$3:$C$9,2,FALSE),0)</f>
        <v>0</v>
      </c>
      <c r="T3992" s="149">
        <f>S3992+IFERROR(VLOOKUP(A3992,$B$5:$T3991,19,FALSE),0)</f>
        <v>0</v>
      </c>
      <c r="U3992" s="94">
        <f t="shared" si="694"/>
        <v>0</v>
      </c>
      <c r="V3992" s="98">
        <f>U3992+IFERROR(VLOOKUP(A3992,$B$5:$V3991,21,FALSE),0)</f>
        <v>0</v>
      </c>
      <c r="W3992" s="99" t="str">
        <f>IF(Y3992&lt;&gt;"",AD3992&amp;"X"&amp;VLOOKUP(INT(N3992),'Cap. Corr. &amp; Prot.'!$J$4:$M$669,4,FALSE),"")</f>
        <v/>
      </c>
      <c r="X3992" s="100"/>
      <c r="Y3992" s="118"/>
      <c r="Z3992" s="102"/>
      <c r="AB3992" s="59" t="str">
        <f t="shared" si="695"/>
        <v/>
      </c>
      <c r="AC3992" s="59" t="str">
        <f t="shared" si="696"/>
        <v/>
      </c>
      <c r="AD3992" s="59" t="str">
        <f>IFERROR(VLOOKUP('Capacidad_&amp;_Regulación'!H3992,Regulaciones!$L$3:$M$7,2,FALSE),"")</f>
        <v/>
      </c>
      <c r="AE3992" s="74" t="str">
        <f t="shared" si="697"/>
        <v/>
      </c>
      <c r="AF3992" s="74" t="str">
        <f t="shared" si="698"/>
        <v/>
      </c>
      <c r="AG3992" s="74" t="str">
        <f t="shared" si="699"/>
        <v/>
      </c>
      <c r="AH3992" s="74">
        <f>IF(AD3992&lt;&gt;"",VLOOKUP($K$1,'Fact. Corr.'!$B$5:$G$7,HLOOKUP(H3992,'Fact. Corr.'!$C$4:$G$8,5,FALSE),FALSE),0)</f>
        <v>0</v>
      </c>
    </row>
    <row r="3993" spans="1:34" ht="20.100000000000001" hidden="1" customHeight="1" x14ac:dyDescent="0.2">
      <c r="A3993" s="109"/>
      <c r="B3993" s="119"/>
      <c r="C3993" s="111"/>
      <c r="D3993" s="112"/>
      <c r="E3993" s="107">
        <f t="shared" si="690"/>
        <v>0</v>
      </c>
      <c r="F3993" s="108">
        <f t="shared" si="691"/>
        <v>0</v>
      </c>
      <c r="G3993" s="114"/>
      <c r="H3993" s="113"/>
      <c r="I3993" s="114"/>
      <c r="J3993" s="115"/>
      <c r="K3993" s="89"/>
      <c r="L3993" s="116"/>
      <c r="M3993" s="117"/>
      <c r="N3993" s="94" t="str">
        <f t="shared" si="700"/>
        <v/>
      </c>
      <c r="O3993" s="87" t="str">
        <f>IF(N3993&lt;&gt;"",IF(J3993="CR",VLOOKUP(ROUND(N3993,0),'Cap. Corr. &amp; Prot.'!$J$4:$L$669,3,FALSE),VLOOKUP(ROUND(N3993,0),'Cap. Corr. &amp; Prot.'!$J$4:$K$669,2,FALSE)),"")</f>
        <v/>
      </c>
      <c r="P3993" s="95">
        <f t="shared" si="692"/>
        <v>0</v>
      </c>
      <c r="Q3993" s="96" t="str">
        <f>IFERROR(VLOOKUP(Y3993,'Constantes KG'!$B$7:$G$22,HLOOKUP(I3993,'Constantes KG'!$C$5:$G$6,2,FALSE),FALSE),"")</f>
        <v/>
      </c>
      <c r="R3993" s="97">
        <f t="shared" si="693"/>
        <v>0</v>
      </c>
      <c r="S3993" s="149">
        <f>IFERROR(VLOOKUP(J3993,Regulaciones!$B$3:$C$9,2,FALSE),0)</f>
        <v>0</v>
      </c>
      <c r="T3993" s="149">
        <f>S3993+IFERROR(VLOOKUP(A3993,$B$5:$T3992,19,FALSE),0)</f>
        <v>0</v>
      </c>
      <c r="U3993" s="94">
        <f t="shared" si="694"/>
        <v>0</v>
      </c>
      <c r="V3993" s="98">
        <f>U3993+IFERROR(VLOOKUP(A3993,$B$5:$V3992,21,FALSE),0)</f>
        <v>0</v>
      </c>
      <c r="W3993" s="99" t="str">
        <f>IF(Y3993&lt;&gt;"",AD3993&amp;"X"&amp;VLOOKUP(INT(N3993),'Cap. Corr. &amp; Prot.'!$J$4:$M$669,4,FALSE),"")</f>
        <v/>
      </c>
      <c r="X3993" s="100"/>
      <c r="Y3993" s="118"/>
      <c r="Z3993" s="102"/>
      <c r="AB3993" s="59" t="str">
        <f t="shared" si="695"/>
        <v/>
      </c>
      <c r="AC3993" s="59" t="str">
        <f t="shared" si="696"/>
        <v/>
      </c>
      <c r="AD3993" s="59" t="str">
        <f>IFERROR(VLOOKUP('Capacidad_&amp;_Regulación'!H3993,Regulaciones!$L$3:$M$7,2,FALSE),"")</f>
        <v/>
      </c>
      <c r="AE3993" s="74" t="str">
        <f t="shared" si="697"/>
        <v/>
      </c>
      <c r="AF3993" s="74" t="str">
        <f t="shared" si="698"/>
        <v/>
      </c>
      <c r="AG3993" s="74" t="str">
        <f t="shared" si="699"/>
        <v/>
      </c>
      <c r="AH3993" s="74">
        <f>IF(AD3993&lt;&gt;"",VLOOKUP($K$1,'Fact. Corr.'!$B$5:$G$7,HLOOKUP(H3993,'Fact. Corr.'!$C$4:$G$8,5,FALSE),FALSE),0)</f>
        <v>0</v>
      </c>
    </row>
    <row r="3994" spans="1:34" ht="20.100000000000001" hidden="1" customHeight="1" x14ac:dyDescent="0.2">
      <c r="A3994" s="109"/>
      <c r="B3994" s="119"/>
      <c r="C3994" s="111"/>
      <c r="D3994" s="112"/>
      <c r="E3994" s="107">
        <f t="shared" si="690"/>
        <v>0</v>
      </c>
      <c r="F3994" s="108">
        <f t="shared" si="691"/>
        <v>0</v>
      </c>
      <c r="G3994" s="114"/>
      <c r="H3994" s="113"/>
      <c r="I3994" s="114"/>
      <c r="J3994" s="115"/>
      <c r="K3994" s="89"/>
      <c r="L3994" s="116"/>
      <c r="M3994" s="117"/>
      <c r="N3994" s="94" t="str">
        <f t="shared" si="700"/>
        <v/>
      </c>
      <c r="O3994" s="87" t="str">
        <f>IF(N3994&lt;&gt;"",IF(J3994="CR",VLOOKUP(ROUND(N3994,0),'Cap. Corr. &amp; Prot.'!$J$4:$L$669,3,FALSE),VLOOKUP(ROUND(N3994,0),'Cap. Corr. &amp; Prot.'!$J$4:$K$669,2,FALSE)),"")</f>
        <v/>
      </c>
      <c r="P3994" s="95">
        <f t="shared" si="692"/>
        <v>0</v>
      </c>
      <c r="Q3994" s="96" t="str">
        <f>IFERROR(VLOOKUP(Y3994,'Constantes KG'!$B$7:$G$22,HLOOKUP(I3994,'Constantes KG'!$C$5:$G$6,2,FALSE),FALSE),"")</f>
        <v/>
      </c>
      <c r="R3994" s="97">
        <f t="shared" si="693"/>
        <v>0</v>
      </c>
      <c r="S3994" s="149">
        <f>IFERROR(VLOOKUP(J3994,Regulaciones!$B$3:$C$9,2,FALSE),0)</f>
        <v>0</v>
      </c>
      <c r="T3994" s="149">
        <f>S3994+IFERROR(VLOOKUP(A3994,$B$5:$T3993,19,FALSE),0)</f>
        <v>0</v>
      </c>
      <c r="U3994" s="94">
        <f t="shared" si="694"/>
        <v>0</v>
      </c>
      <c r="V3994" s="98">
        <f>U3994+IFERROR(VLOOKUP(A3994,$B$5:$V3993,21,FALSE),0)</f>
        <v>0</v>
      </c>
      <c r="W3994" s="99" t="str">
        <f>IF(Y3994&lt;&gt;"",AD3994&amp;"X"&amp;VLOOKUP(INT(N3994),'Cap. Corr. &amp; Prot.'!$J$4:$M$669,4,FALSE),"")</f>
        <v/>
      </c>
      <c r="X3994" s="100"/>
      <c r="Y3994" s="118"/>
      <c r="Z3994" s="102"/>
      <c r="AB3994" s="59" t="str">
        <f t="shared" si="695"/>
        <v/>
      </c>
      <c r="AC3994" s="59" t="str">
        <f t="shared" si="696"/>
        <v/>
      </c>
      <c r="AD3994" s="59" t="str">
        <f>IFERROR(VLOOKUP('Capacidad_&amp;_Regulación'!H3994,Regulaciones!$L$3:$M$7,2,FALSE),"")</f>
        <v/>
      </c>
      <c r="AE3994" s="74" t="str">
        <f t="shared" si="697"/>
        <v/>
      </c>
      <c r="AF3994" s="74" t="str">
        <f t="shared" si="698"/>
        <v/>
      </c>
      <c r="AG3994" s="74" t="str">
        <f t="shared" si="699"/>
        <v/>
      </c>
      <c r="AH3994" s="74">
        <f>IF(AD3994&lt;&gt;"",VLOOKUP($K$1,'Fact. Corr.'!$B$5:$G$7,HLOOKUP(H3994,'Fact. Corr.'!$C$4:$G$8,5,FALSE),FALSE),0)</f>
        <v>0</v>
      </c>
    </row>
    <row r="3995" spans="1:34" ht="20.100000000000001" hidden="1" customHeight="1" x14ac:dyDescent="0.2">
      <c r="A3995" s="109"/>
      <c r="B3995" s="119"/>
      <c r="C3995" s="111"/>
      <c r="D3995" s="112"/>
      <c r="E3995" s="107">
        <f t="shared" si="690"/>
        <v>0</v>
      </c>
      <c r="F3995" s="108">
        <f t="shared" si="691"/>
        <v>0</v>
      </c>
      <c r="G3995" s="114"/>
      <c r="H3995" s="113"/>
      <c r="I3995" s="114"/>
      <c r="J3995" s="115"/>
      <c r="K3995" s="89"/>
      <c r="L3995" s="116"/>
      <c r="M3995" s="117"/>
      <c r="N3995" s="94" t="str">
        <f t="shared" si="700"/>
        <v/>
      </c>
      <c r="O3995" s="87" t="str">
        <f>IF(N3995&lt;&gt;"",IF(J3995="CR",VLOOKUP(ROUND(N3995,0),'Cap. Corr. &amp; Prot.'!$J$4:$L$669,3,FALSE),VLOOKUP(ROUND(N3995,0),'Cap. Corr. &amp; Prot.'!$J$4:$K$669,2,FALSE)),"")</f>
        <v/>
      </c>
      <c r="P3995" s="95">
        <f t="shared" si="692"/>
        <v>0</v>
      </c>
      <c r="Q3995" s="96" t="str">
        <f>IFERROR(VLOOKUP(Y3995,'Constantes KG'!$B$7:$G$22,HLOOKUP(I3995,'Constantes KG'!$C$5:$G$6,2,FALSE),FALSE),"")</f>
        <v/>
      </c>
      <c r="R3995" s="97">
        <f t="shared" si="693"/>
        <v>0</v>
      </c>
      <c r="S3995" s="149">
        <f>IFERROR(VLOOKUP(J3995,Regulaciones!$B$3:$C$9,2,FALSE),0)</f>
        <v>0</v>
      </c>
      <c r="T3995" s="149">
        <f>S3995+IFERROR(VLOOKUP(A3995,$B$5:$T3994,19,FALSE),0)</f>
        <v>0</v>
      </c>
      <c r="U3995" s="94">
        <f t="shared" si="694"/>
        <v>0</v>
      </c>
      <c r="V3995" s="98">
        <f>U3995+IFERROR(VLOOKUP(A3995,$B$5:$V3994,21,FALSE),0)</f>
        <v>0</v>
      </c>
      <c r="W3995" s="99" t="str">
        <f>IF(Y3995&lt;&gt;"",AD3995&amp;"X"&amp;VLOOKUP(INT(N3995),'Cap. Corr. &amp; Prot.'!$J$4:$M$669,4,FALSE),"")</f>
        <v/>
      </c>
      <c r="X3995" s="100"/>
      <c r="Y3995" s="118"/>
      <c r="Z3995" s="102"/>
      <c r="AB3995" s="59" t="str">
        <f t="shared" si="695"/>
        <v/>
      </c>
      <c r="AC3995" s="59" t="str">
        <f t="shared" si="696"/>
        <v/>
      </c>
      <c r="AD3995" s="59" t="str">
        <f>IFERROR(VLOOKUP('Capacidad_&amp;_Regulación'!H3995,Regulaciones!$L$3:$M$7,2,FALSE),"")</f>
        <v/>
      </c>
      <c r="AE3995" s="74" t="str">
        <f t="shared" si="697"/>
        <v/>
      </c>
      <c r="AF3995" s="74" t="str">
        <f t="shared" si="698"/>
        <v/>
      </c>
      <c r="AG3995" s="74" t="str">
        <f t="shared" si="699"/>
        <v/>
      </c>
      <c r="AH3995" s="74">
        <f>IF(AD3995&lt;&gt;"",VLOOKUP($K$1,'Fact. Corr.'!$B$5:$G$7,HLOOKUP(H3995,'Fact. Corr.'!$C$4:$G$8,5,FALSE),FALSE),0)</f>
        <v>0</v>
      </c>
    </row>
    <row r="3996" spans="1:34" ht="20.100000000000001" hidden="1" customHeight="1" x14ac:dyDescent="0.2">
      <c r="A3996" s="109"/>
      <c r="B3996" s="119"/>
      <c r="C3996" s="111"/>
      <c r="D3996" s="112"/>
      <c r="E3996" s="107">
        <f t="shared" si="690"/>
        <v>0</v>
      </c>
      <c r="F3996" s="108">
        <f t="shared" si="691"/>
        <v>0</v>
      </c>
      <c r="G3996" s="114"/>
      <c r="H3996" s="113"/>
      <c r="I3996" s="114"/>
      <c r="J3996" s="115"/>
      <c r="K3996" s="89"/>
      <c r="L3996" s="116"/>
      <c r="M3996" s="117"/>
      <c r="N3996" s="94" t="str">
        <f t="shared" si="700"/>
        <v/>
      </c>
      <c r="O3996" s="87" t="str">
        <f>IF(N3996&lt;&gt;"",IF(J3996="CR",VLOOKUP(ROUND(N3996,0),'Cap. Corr. &amp; Prot.'!$J$4:$L$669,3,FALSE),VLOOKUP(ROUND(N3996,0),'Cap. Corr. &amp; Prot.'!$J$4:$K$669,2,FALSE)),"")</f>
        <v/>
      </c>
      <c r="P3996" s="95">
        <f t="shared" si="692"/>
        <v>0</v>
      </c>
      <c r="Q3996" s="96" t="str">
        <f>IFERROR(VLOOKUP(Y3996,'Constantes KG'!$B$7:$G$22,HLOOKUP(I3996,'Constantes KG'!$C$5:$G$6,2,FALSE),FALSE),"")</f>
        <v/>
      </c>
      <c r="R3996" s="97">
        <f t="shared" si="693"/>
        <v>0</v>
      </c>
      <c r="S3996" s="149">
        <f>IFERROR(VLOOKUP(J3996,Regulaciones!$B$3:$C$9,2,FALSE),0)</f>
        <v>0</v>
      </c>
      <c r="T3996" s="149">
        <f>S3996+IFERROR(VLOOKUP(A3996,$B$5:$T3995,19,FALSE),0)</f>
        <v>0</v>
      </c>
      <c r="U3996" s="94">
        <f t="shared" si="694"/>
        <v>0</v>
      </c>
      <c r="V3996" s="98">
        <f>U3996+IFERROR(VLOOKUP(A3996,$B$5:$V3995,21,FALSE),0)</f>
        <v>0</v>
      </c>
      <c r="W3996" s="99" t="str">
        <f>IF(Y3996&lt;&gt;"",AD3996&amp;"X"&amp;VLOOKUP(INT(N3996),'Cap. Corr. &amp; Prot.'!$J$4:$M$669,4,FALSE),"")</f>
        <v/>
      </c>
      <c r="X3996" s="100"/>
      <c r="Y3996" s="118"/>
      <c r="Z3996" s="102"/>
      <c r="AB3996" s="59" t="str">
        <f t="shared" si="695"/>
        <v/>
      </c>
      <c r="AC3996" s="59" t="str">
        <f t="shared" si="696"/>
        <v/>
      </c>
      <c r="AD3996" s="59" t="str">
        <f>IFERROR(VLOOKUP('Capacidad_&amp;_Regulación'!H3996,Regulaciones!$L$3:$M$7,2,FALSE),"")</f>
        <v/>
      </c>
      <c r="AE3996" s="74" t="str">
        <f t="shared" si="697"/>
        <v/>
      </c>
      <c r="AF3996" s="74" t="str">
        <f t="shared" si="698"/>
        <v/>
      </c>
      <c r="AG3996" s="74" t="str">
        <f t="shared" si="699"/>
        <v/>
      </c>
      <c r="AH3996" s="74">
        <f>IF(AD3996&lt;&gt;"",VLOOKUP($K$1,'Fact. Corr.'!$B$5:$G$7,HLOOKUP(H3996,'Fact. Corr.'!$C$4:$G$8,5,FALSE),FALSE),0)</f>
        <v>0</v>
      </c>
    </row>
    <row r="3997" spans="1:34" ht="20.100000000000001" hidden="1" customHeight="1" x14ac:dyDescent="0.2">
      <c r="A3997" s="109"/>
      <c r="B3997" s="119"/>
      <c r="C3997" s="111"/>
      <c r="D3997" s="112"/>
      <c r="E3997" s="107">
        <f t="shared" si="690"/>
        <v>0</v>
      </c>
      <c r="F3997" s="108">
        <f t="shared" si="691"/>
        <v>0</v>
      </c>
      <c r="G3997" s="114"/>
      <c r="H3997" s="113"/>
      <c r="I3997" s="114"/>
      <c r="J3997" s="115"/>
      <c r="K3997" s="89"/>
      <c r="L3997" s="116"/>
      <c r="M3997" s="117"/>
      <c r="N3997" s="94" t="str">
        <f t="shared" si="700"/>
        <v/>
      </c>
      <c r="O3997" s="87" t="str">
        <f>IF(N3997&lt;&gt;"",IF(J3997="CR",VLOOKUP(ROUND(N3997,0),'Cap. Corr. &amp; Prot.'!$J$4:$L$669,3,FALSE),VLOOKUP(ROUND(N3997,0),'Cap. Corr. &amp; Prot.'!$J$4:$K$669,2,FALSE)),"")</f>
        <v/>
      </c>
      <c r="P3997" s="95">
        <f t="shared" si="692"/>
        <v>0</v>
      </c>
      <c r="Q3997" s="96" t="str">
        <f>IFERROR(VLOOKUP(Y3997,'Constantes KG'!$B$7:$G$22,HLOOKUP(I3997,'Constantes KG'!$C$5:$G$6,2,FALSE),FALSE),"")</f>
        <v/>
      </c>
      <c r="R3997" s="97">
        <f t="shared" si="693"/>
        <v>0</v>
      </c>
      <c r="S3997" s="149">
        <f>IFERROR(VLOOKUP(J3997,Regulaciones!$B$3:$C$9,2,FALSE),0)</f>
        <v>0</v>
      </c>
      <c r="T3997" s="149">
        <f>S3997+IFERROR(VLOOKUP(A3997,$B$5:$T3996,19,FALSE),0)</f>
        <v>0</v>
      </c>
      <c r="U3997" s="94">
        <f t="shared" si="694"/>
        <v>0</v>
      </c>
      <c r="V3997" s="98">
        <f>U3997+IFERROR(VLOOKUP(A3997,$B$5:$V3996,21,FALSE),0)</f>
        <v>0</v>
      </c>
      <c r="W3997" s="99" t="str">
        <f>IF(Y3997&lt;&gt;"",AD3997&amp;"X"&amp;VLOOKUP(INT(N3997),'Cap. Corr. &amp; Prot.'!$J$4:$M$669,4,FALSE),"")</f>
        <v/>
      </c>
      <c r="X3997" s="100"/>
      <c r="Y3997" s="118"/>
      <c r="Z3997" s="102"/>
      <c r="AB3997" s="59" t="str">
        <f t="shared" si="695"/>
        <v/>
      </c>
      <c r="AC3997" s="59" t="str">
        <f t="shared" si="696"/>
        <v/>
      </c>
      <c r="AD3997" s="59" t="str">
        <f>IFERROR(VLOOKUP('Capacidad_&amp;_Regulación'!H3997,Regulaciones!$L$3:$M$7,2,FALSE),"")</f>
        <v/>
      </c>
      <c r="AE3997" s="74" t="str">
        <f t="shared" si="697"/>
        <v/>
      </c>
      <c r="AF3997" s="74" t="str">
        <f t="shared" si="698"/>
        <v/>
      </c>
      <c r="AG3997" s="74" t="str">
        <f t="shared" si="699"/>
        <v/>
      </c>
      <c r="AH3997" s="74">
        <f>IF(AD3997&lt;&gt;"",VLOOKUP($K$1,'Fact. Corr.'!$B$5:$G$7,HLOOKUP(H3997,'Fact. Corr.'!$C$4:$G$8,5,FALSE),FALSE),0)</f>
        <v>0</v>
      </c>
    </row>
    <row r="3998" spans="1:34" ht="20.100000000000001" hidden="1" customHeight="1" x14ac:dyDescent="0.2">
      <c r="A3998" s="109"/>
      <c r="B3998" s="119"/>
      <c r="C3998" s="111"/>
      <c r="D3998" s="112"/>
      <c r="E3998" s="107">
        <f t="shared" si="690"/>
        <v>0</v>
      </c>
      <c r="F3998" s="108">
        <f t="shared" si="691"/>
        <v>0</v>
      </c>
      <c r="G3998" s="114"/>
      <c r="H3998" s="113"/>
      <c r="I3998" s="114"/>
      <c r="J3998" s="115"/>
      <c r="K3998" s="89"/>
      <c r="L3998" s="116"/>
      <c r="M3998" s="117"/>
      <c r="N3998" s="94" t="str">
        <f t="shared" si="700"/>
        <v/>
      </c>
      <c r="O3998" s="87" t="str">
        <f>IF(N3998&lt;&gt;"",IF(J3998="CR",VLOOKUP(ROUND(N3998,0),'Cap. Corr. &amp; Prot.'!$J$4:$L$669,3,FALSE),VLOOKUP(ROUND(N3998,0),'Cap. Corr. &amp; Prot.'!$J$4:$K$669,2,FALSE)),"")</f>
        <v/>
      </c>
      <c r="P3998" s="95">
        <f t="shared" si="692"/>
        <v>0</v>
      </c>
      <c r="Q3998" s="96" t="str">
        <f>IFERROR(VLOOKUP(Y3998,'Constantes KG'!$B$7:$G$22,HLOOKUP(I3998,'Constantes KG'!$C$5:$G$6,2,FALSE),FALSE),"")</f>
        <v/>
      </c>
      <c r="R3998" s="97">
        <f t="shared" si="693"/>
        <v>0</v>
      </c>
      <c r="S3998" s="149">
        <f>IFERROR(VLOOKUP(J3998,Regulaciones!$B$3:$C$9,2,FALSE),0)</f>
        <v>0</v>
      </c>
      <c r="T3998" s="149">
        <f>S3998+IFERROR(VLOOKUP(A3998,$B$5:$T3997,19,FALSE),0)</f>
        <v>0</v>
      </c>
      <c r="U3998" s="94">
        <f t="shared" si="694"/>
        <v>0</v>
      </c>
      <c r="V3998" s="98">
        <f>U3998+IFERROR(VLOOKUP(A3998,$B$5:$V3997,21,FALSE),0)</f>
        <v>0</v>
      </c>
      <c r="W3998" s="99" t="str">
        <f>IF(Y3998&lt;&gt;"",AD3998&amp;"X"&amp;VLOOKUP(INT(N3998),'Cap. Corr. &amp; Prot.'!$J$4:$M$669,4,FALSE),"")</f>
        <v/>
      </c>
      <c r="X3998" s="100"/>
      <c r="Y3998" s="118"/>
      <c r="Z3998" s="102"/>
      <c r="AB3998" s="59" t="str">
        <f t="shared" si="695"/>
        <v/>
      </c>
      <c r="AC3998" s="59" t="str">
        <f t="shared" si="696"/>
        <v/>
      </c>
      <c r="AD3998" s="59" t="str">
        <f>IFERROR(VLOOKUP('Capacidad_&amp;_Regulación'!H3998,Regulaciones!$L$3:$M$7,2,FALSE),"")</f>
        <v/>
      </c>
      <c r="AE3998" s="74" t="str">
        <f t="shared" si="697"/>
        <v/>
      </c>
      <c r="AF3998" s="74" t="str">
        <f t="shared" si="698"/>
        <v/>
      </c>
      <c r="AG3998" s="74" t="str">
        <f t="shared" si="699"/>
        <v/>
      </c>
      <c r="AH3998" s="74">
        <f>IF(AD3998&lt;&gt;"",VLOOKUP($K$1,'Fact. Corr.'!$B$5:$G$7,HLOOKUP(H3998,'Fact. Corr.'!$C$4:$G$8,5,FALSE),FALSE),0)</f>
        <v>0</v>
      </c>
    </row>
    <row r="3999" spans="1:34" ht="20.100000000000001" hidden="1" customHeight="1" x14ac:dyDescent="0.2">
      <c r="A3999" s="109"/>
      <c r="B3999" s="119"/>
      <c r="C3999" s="111"/>
      <c r="D3999" s="112"/>
      <c r="E3999" s="107">
        <f t="shared" si="690"/>
        <v>0</v>
      </c>
      <c r="F3999" s="108">
        <f t="shared" si="691"/>
        <v>0</v>
      </c>
      <c r="G3999" s="114"/>
      <c r="H3999" s="113"/>
      <c r="I3999" s="114"/>
      <c r="J3999" s="115"/>
      <c r="K3999" s="89"/>
      <c r="L3999" s="116"/>
      <c r="M3999" s="117"/>
      <c r="N3999" s="94" t="str">
        <f t="shared" si="700"/>
        <v/>
      </c>
      <c r="O3999" s="87" t="str">
        <f>IF(N3999&lt;&gt;"",IF(J3999="CR",VLOOKUP(ROUND(N3999,0),'Cap. Corr. &amp; Prot.'!$J$4:$L$669,3,FALSE),VLOOKUP(ROUND(N3999,0),'Cap. Corr. &amp; Prot.'!$J$4:$K$669,2,FALSE)),"")</f>
        <v/>
      </c>
      <c r="P3999" s="95">
        <f t="shared" si="692"/>
        <v>0</v>
      </c>
      <c r="Q3999" s="96" t="str">
        <f>IFERROR(VLOOKUP(Y3999,'Constantes KG'!$B$7:$G$22,HLOOKUP(I3999,'Constantes KG'!$C$5:$G$6,2,FALSE),FALSE),"")</f>
        <v/>
      </c>
      <c r="R3999" s="97">
        <f t="shared" si="693"/>
        <v>0</v>
      </c>
      <c r="S3999" s="149">
        <f>IFERROR(VLOOKUP(J3999,Regulaciones!$B$3:$C$9,2,FALSE),0)</f>
        <v>0</v>
      </c>
      <c r="T3999" s="149">
        <f>S3999+IFERROR(VLOOKUP(A3999,$B$5:$T3998,19,FALSE),0)</f>
        <v>0</v>
      </c>
      <c r="U3999" s="94">
        <f t="shared" si="694"/>
        <v>0</v>
      </c>
      <c r="V3999" s="98">
        <f>U3999+IFERROR(VLOOKUP(A3999,$B$5:$V3998,21,FALSE),0)</f>
        <v>0</v>
      </c>
      <c r="W3999" s="99" t="str">
        <f>IF(Y3999&lt;&gt;"",AD3999&amp;"X"&amp;VLOOKUP(INT(N3999),'Cap. Corr. &amp; Prot.'!$J$4:$M$669,4,FALSE),"")</f>
        <v/>
      </c>
      <c r="X3999" s="100"/>
      <c r="Y3999" s="118"/>
      <c r="Z3999" s="102"/>
      <c r="AB3999" s="59" t="str">
        <f t="shared" si="695"/>
        <v/>
      </c>
      <c r="AC3999" s="59" t="str">
        <f t="shared" si="696"/>
        <v/>
      </c>
      <c r="AD3999" s="59" t="str">
        <f>IFERROR(VLOOKUP('Capacidad_&amp;_Regulación'!H3999,Regulaciones!$L$3:$M$7,2,FALSE),"")</f>
        <v/>
      </c>
      <c r="AE3999" s="74" t="str">
        <f t="shared" si="697"/>
        <v/>
      </c>
      <c r="AF3999" s="74" t="str">
        <f t="shared" si="698"/>
        <v/>
      </c>
      <c r="AG3999" s="74" t="str">
        <f t="shared" si="699"/>
        <v/>
      </c>
      <c r="AH3999" s="74">
        <f>IF(AD3999&lt;&gt;"",VLOOKUP($K$1,'Fact. Corr.'!$B$5:$G$7,HLOOKUP(H3999,'Fact. Corr.'!$C$4:$G$8,5,FALSE),FALSE),0)</f>
        <v>0</v>
      </c>
    </row>
    <row r="4000" spans="1:34" ht="20.100000000000001" hidden="1" customHeight="1" x14ac:dyDescent="0.2">
      <c r="A4000" s="109"/>
      <c r="B4000" s="119"/>
      <c r="C4000" s="111"/>
      <c r="D4000" s="112"/>
      <c r="E4000" s="107">
        <f t="shared" si="690"/>
        <v>0</v>
      </c>
      <c r="F4000" s="108">
        <f t="shared" si="691"/>
        <v>0</v>
      </c>
      <c r="G4000" s="114"/>
      <c r="H4000" s="113"/>
      <c r="I4000" s="114"/>
      <c r="J4000" s="115"/>
      <c r="K4000" s="89"/>
      <c r="L4000" s="116"/>
      <c r="M4000" s="117"/>
      <c r="N4000" s="94" t="str">
        <f t="shared" si="700"/>
        <v/>
      </c>
      <c r="O4000" s="87" t="str">
        <f>IF(N4000&lt;&gt;"",IF(J4000="CR",VLOOKUP(ROUND(N4000,0),'Cap. Corr. &amp; Prot.'!$J$4:$L$669,3,FALSE),VLOOKUP(ROUND(N4000,0),'Cap. Corr. &amp; Prot.'!$J$4:$K$669,2,FALSE)),"")</f>
        <v/>
      </c>
      <c r="P4000" s="95">
        <f t="shared" si="692"/>
        <v>0</v>
      </c>
      <c r="Q4000" s="96" t="str">
        <f>IFERROR(VLOOKUP(Y4000,'Constantes KG'!$B$7:$G$22,HLOOKUP(I4000,'Constantes KG'!$C$5:$G$6,2,FALSE),FALSE),"")</f>
        <v/>
      </c>
      <c r="R4000" s="97">
        <f t="shared" si="693"/>
        <v>0</v>
      </c>
      <c r="S4000" s="149">
        <f>IFERROR(VLOOKUP(J4000,Regulaciones!$B$3:$C$9,2,FALSE),0)</f>
        <v>0</v>
      </c>
      <c r="T4000" s="149">
        <f>S4000+IFERROR(VLOOKUP(A4000,$B$5:$T3999,19,FALSE),0)</f>
        <v>0</v>
      </c>
      <c r="U4000" s="94">
        <f t="shared" si="694"/>
        <v>0</v>
      </c>
      <c r="V4000" s="98">
        <f>U4000+IFERROR(VLOOKUP(A4000,$B$5:$V3999,21,FALSE),0)</f>
        <v>0</v>
      </c>
      <c r="W4000" s="99" t="str">
        <f>IF(Y4000&lt;&gt;"",AD4000&amp;"X"&amp;VLOOKUP(INT(N4000),'Cap. Corr. &amp; Prot.'!$J$4:$M$669,4,FALSE),"")</f>
        <v/>
      </c>
      <c r="X4000" s="100"/>
      <c r="Y4000" s="118"/>
      <c r="Z4000" s="102"/>
      <c r="AB4000" s="59" t="str">
        <f t="shared" si="695"/>
        <v/>
      </c>
      <c r="AC4000" s="59" t="str">
        <f t="shared" si="696"/>
        <v/>
      </c>
      <c r="AD4000" s="59" t="str">
        <f>IFERROR(VLOOKUP('Capacidad_&amp;_Regulación'!H4000,Regulaciones!$L$3:$M$7,2,FALSE),"")</f>
        <v/>
      </c>
      <c r="AE4000" s="74" t="str">
        <f t="shared" si="697"/>
        <v/>
      </c>
      <c r="AF4000" s="74" t="str">
        <f t="shared" si="698"/>
        <v/>
      </c>
      <c r="AG4000" s="74" t="str">
        <f t="shared" si="699"/>
        <v/>
      </c>
      <c r="AH4000" s="74">
        <f>IF(AD4000&lt;&gt;"",VLOOKUP($K$1,'Fact. Corr.'!$B$5:$G$7,HLOOKUP(H4000,'Fact. Corr.'!$C$4:$G$8,5,FALSE),FALSE),0)</f>
        <v>0</v>
      </c>
    </row>
    <row r="4001" spans="1:34" ht="20.100000000000001" hidden="1" customHeight="1" x14ac:dyDescent="0.2">
      <c r="A4001" s="109"/>
      <c r="B4001" s="119"/>
      <c r="C4001" s="111"/>
      <c r="D4001" s="112"/>
      <c r="E4001" s="107">
        <f t="shared" si="690"/>
        <v>0</v>
      </c>
      <c r="F4001" s="108">
        <f t="shared" si="691"/>
        <v>0</v>
      </c>
      <c r="G4001" s="114"/>
      <c r="H4001" s="113"/>
      <c r="I4001" s="114"/>
      <c r="J4001" s="115"/>
      <c r="K4001" s="89"/>
      <c r="L4001" s="116"/>
      <c r="M4001" s="117"/>
      <c r="N4001" s="94" t="str">
        <f t="shared" si="700"/>
        <v/>
      </c>
      <c r="O4001" s="87" t="str">
        <f>IF(N4001&lt;&gt;"",IF(J4001="CR",VLOOKUP(ROUND(N4001,0),'Cap. Corr. &amp; Prot.'!$J$4:$L$669,3,FALSE),VLOOKUP(ROUND(N4001,0),'Cap. Corr. &amp; Prot.'!$J$4:$K$669,2,FALSE)),"")</f>
        <v/>
      </c>
      <c r="P4001" s="95">
        <f t="shared" si="692"/>
        <v>0</v>
      </c>
      <c r="Q4001" s="96" t="str">
        <f>IFERROR(VLOOKUP(Y4001,'Constantes KG'!$B$7:$G$22,HLOOKUP(I4001,'Constantes KG'!$C$5:$G$6,2,FALSE),FALSE),"")</f>
        <v/>
      </c>
      <c r="R4001" s="97">
        <f t="shared" si="693"/>
        <v>0</v>
      </c>
      <c r="S4001" s="149">
        <f>IFERROR(VLOOKUP(J4001,Regulaciones!$B$3:$C$9,2,FALSE),0)</f>
        <v>0</v>
      </c>
      <c r="T4001" s="149">
        <f>S4001+IFERROR(VLOOKUP(A4001,$B$5:$T4000,19,FALSE),0)</f>
        <v>0</v>
      </c>
      <c r="U4001" s="94">
        <f t="shared" si="694"/>
        <v>0</v>
      </c>
      <c r="V4001" s="98">
        <f>U4001+IFERROR(VLOOKUP(A4001,$B$5:$V4000,21,FALSE),0)</f>
        <v>0</v>
      </c>
      <c r="W4001" s="99" t="str">
        <f>IF(Y4001&lt;&gt;"",AD4001&amp;"X"&amp;VLOOKUP(INT(N4001),'Cap. Corr. &amp; Prot.'!$J$4:$M$669,4,FALSE),"")</f>
        <v/>
      </c>
      <c r="X4001" s="100"/>
      <c r="Y4001" s="118"/>
      <c r="Z4001" s="102"/>
      <c r="AB4001" s="59" t="str">
        <f t="shared" si="695"/>
        <v/>
      </c>
      <c r="AC4001" s="59" t="str">
        <f t="shared" si="696"/>
        <v/>
      </c>
      <c r="AD4001" s="59" t="str">
        <f>IFERROR(VLOOKUP('Capacidad_&amp;_Regulación'!H4001,Regulaciones!$L$3:$M$7,2,FALSE),"")</f>
        <v/>
      </c>
      <c r="AE4001" s="74" t="str">
        <f t="shared" si="697"/>
        <v/>
      </c>
      <c r="AF4001" s="74" t="str">
        <f t="shared" si="698"/>
        <v/>
      </c>
      <c r="AG4001" s="74" t="str">
        <f t="shared" si="699"/>
        <v/>
      </c>
      <c r="AH4001" s="74">
        <f>IF(AD4001&lt;&gt;"",VLOOKUP($K$1,'Fact. Corr.'!$B$5:$G$7,HLOOKUP(H4001,'Fact. Corr.'!$C$4:$G$8,5,FALSE),FALSE),0)</f>
        <v>0</v>
      </c>
    </row>
    <row r="4002" spans="1:34" ht="20.100000000000001" hidden="1" customHeight="1" x14ac:dyDescent="0.2">
      <c r="A4002" s="109"/>
      <c r="B4002" s="119"/>
      <c r="C4002" s="111"/>
      <c r="D4002" s="112"/>
      <c r="E4002" s="107">
        <f t="shared" si="690"/>
        <v>0</v>
      </c>
      <c r="F4002" s="108">
        <f t="shared" si="691"/>
        <v>0</v>
      </c>
      <c r="G4002" s="114"/>
      <c r="H4002" s="113"/>
      <c r="I4002" s="114"/>
      <c r="J4002" s="115"/>
      <c r="K4002" s="89"/>
      <c r="L4002" s="116"/>
      <c r="M4002" s="117"/>
      <c r="N4002" s="94" t="str">
        <f t="shared" si="700"/>
        <v/>
      </c>
      <c r="O4002" s="87" t="str">
        <f>IF(N4002&lt;&gt;"",IF(J4002="CR",VLOOKUP(ROUND(N4002,0),'Cap. Corr. &amp; Prot.'!$J$4:$L$669,3,FALSE),VLOOKUP(ROUND(N4002,0),'Cap. Corr. &amp; Prot.'!$J$4:$K$669,2,FALSE)),"")</f>
        <v/>
      </c>
      <c r="P4002" s="95">
        <f t="shared" si="692"/>
        <v>0</v>
      </c>
      <c r="Q4002" s="96" t="str">
        <f>IFERROR(VLOOKUP(Y4002,'Constantes KG'!$B$7:$G$22,HLOOKUP(I4002,'Constantes KG'!$C$5:$G$6,2,FALSE),FALSE),"")</f>
        <v/>
      </c>
      <c r="R4002" s="97">
        <f t="shared" si="693"/>
        <v>0</v>
      </c>
      <c r="S4002" s="149">
        <f>IFERROR(VLOOKUP(J4002,Regulaciones!$B$3:$C$9,2,FALSE),0)</f>
        <v>0</v>
      </c>
      <c r="T4002" s="149">
        <f>S4002+IFERROR(VLOOKUP(A4002,$B$5:$T4001,19,FALSE),0)</f>
        <v>0</v>
      </c>
      <c r="U4002" s="94">
        <f t="shared" si="694"/>
        <v>0</v>
      </c>
      <c r="V4002" s="98">
        <f>U4002+IFERROR(VLOOKUP(A4002,$B$5:$V4001,21,FALSE),0)</f>
        <v>0</v>
      </c>
      <c r="W4002" s="99" t="str">
        <f>IF(Y4002&lt;&gt;"",AD4002&amp;"X"&amp;VLOOKUP(INT(N4002),'Cap. Corr. &amp; Prot.'!$J$4:$M$669,4,FALSE),"")</f>
        <v/>
      </c>
      <c r="X4002" s="100"/>
      <c r="Y4002" s="118"/>
      <c r="Z4002" s="102"/>
      <c r="AB4002" s="59" t="str">
        <f t="shared" si="695"/>
        <v/>
      </c>
      <c r="AC4002" s="59" t="str">
        <f t="shared" si="696"/>
        <v/>
      </c>
      <c r="AD4002" s="59" t="str">
        <f>IFERROR(VLOOKUP('Capacidad_&amp;_Regulación'!H4002,Regulaciones!$L$3:$M$7,2,FALSE),"")</f>
        <v/>
      </c>
      <c r="AE4002" s="74" t="str">
        <f t="shared" si="697"/>
        <v/>
      </c>
      <c r="AF4002" s="74" t="str">
        <f t="shared" si="698"/>
        <v/>
      </c>
      <c r="AG4002" s="74" t="str">
        <f t="shared" si="699"/>
        <v/>
      </c>
      <c r="AH4002" s="74">
        <f>IF(AD4002&lt;&gt;"",VLOOKUP($K$1,'Fact. Corr.'!$B$5:$G$7,HLOOKUP(H4002,'Fact. Corr.'!$C$4:$G$8,5,FALSE),FALSE),0)</f>
        <v>0</v>
      </c>
    </row>
    <row r="4003" spans="1:34" ht="20.100000000000001" hidden="1" customHeight="1" x14ac:dyDescent="0.2">
      <c r="A4003" s="109"/>
      <c r="B4003" s="119"/>
      <c r="C4003" s="111"/>
      <c r="D4003" s="112"/>
      <c r="E4003" s="107">
        <f t="shared" si="690"/>
        <v>0</v>
      </c>
      <c r="F4003" s="108">
        <f t="shared" si="691"/>
        <v>0</v>
      </c>
      <c r="G4003" s="114"/>
      <c r="H4003" s="113"/>
      <c r="I4003" s="114"/>
      <c r="J4003" s="115"/>
      <c r="K4003" s="89"/>
      <c r="L4003" s="116"/>
      <c r="M4003" s="117"/>
      <c r="N4003" s="94" t="str">
        <f t="shared" si="700"/>
        <v/>
      </c>
      <c r="O4003" s="87" t="str">
        <f>IF(N4003&lt;&gt;"",IF(J4003="CR",VLOOKUP(ROUND(N4003,0),'Cap. Corr. &amp; Prot.'!$J$4:$L$669,3,FALSE),VLOOKUP(ROUND(N4003,0),'Cap. Corr. &amp; Prot.'!$J$4:$K$669,2,FALSE)),"")</f>
        <v/>
      </c>
      <c r="P4003" s="95">
        <f t="shared" si="692"/>
        <v>0</v>
      </c>
      <c r="Q4003" s="96" t="str">
        <f>IFERROR(VLOOKUP(Y4003,'Constantes KG'!$B$7:$G$22,HLOOKUP(I4003,'Constantes KG'!$C$5:$G$6,2,FALSE),FALSE),"")</f>
        <v/>
      </c>
      <c r="R4003" s="97">
        <f t="shared" si="693"/>
        <v>0</v>
      </c>
      <c r="S4003" s="149">
        <f>IFERROR(VLOOKUP(J4003,Regulaciones!$B$3:$C$9,2,FALSE),0)</f>
        <v>0</v>
      </c>
      <c r="T4003" s="149">
        <f>S4003+IFERROR(VLOOKUP(A4003,$B$5:$T4002,19,FALSE),0)</f>
        <v>0</v>
      </c>
      <c r="U4003" s="94">
        <f t="shared" si="694"/>
        <v>0</v>
      </c>
      <c r="V4003" s="98">
        <f>U4003+IFERROR(VLOOKUP(A4003,$B$5:$V4002,21,FALSE),0)</f>
        <v>0</v>
      </c>
      <c r="W4003" s="99" t="str">
        <f>IF(Y4003&lt;&gt;"",AD4003&amp;"X"&amp;VLOOKUP(INT(N4003),'Cap. Corr. &amp; Prot.'!$J$4:$M$669,4,FALSE),"")</f>
        <v/>
      </c>
      <c r="X4003" s="100"/>
      <c r="Y4003" s="118"/>
      <c r="Z4003" s="102"/>
      <c r="AB4003" s="59" t="str">
        <f t="shared" si="695"/>
        <v/>
      </c>
      <c r="AC4003" s="59" t="str">
        <f t="shared" si="696"/>
        <v/>
      </c>
      <c r="AD4003" s="59" t="str">
        <f>IFERROR(VLOOKUP('Capacidad_&amp;_Regulación'!H4003,Regulaciones!$L$3:$M$7,2,FALSE),"")</f>
        <v/>
      </c>
      <c r="AE4003" s="74" t="str">
        <f t="shared" si="697"/>
        <v/>
      </c>
      <c r="AF4003" s="74" t="str">
        <f t="shared" si="698"/>
        <v/>
      </c>
      <c r="AG4003" s="74" t="str">
        <f t="shared" si="699"/>
        <v/>
      </c>
      <c r="AH4003" s="74">
        <f>IF(AD4003&lt;&gt;"",VLOOKUP($K$1,'Fact. Corr.'!$B$5:$G$7,HLOOKUP(H4003,'Fact. Corr.'!$C$4:$G$8,5,FALSE),FALSE),0)</f>
        <v>0</v>
      </c>
    </row>
    <row r="4004" spans="1:34" ht="20.100000000000001" hidden="1" customHeight="1" x14ac:dyDescent="0.2">
      <c r="A4004" s="109"/>
      <c r="B4004" s="119"/>
      <c r="C4004" s="111"/>
      <c r="D4004" s="112"/>
      <c r="E4004" s="107">
        <f t="shared" si="690"/>
        <v>0</v>
      </c>
      <c r="F4004" s="108">
        <f t="shared" si="691"/>
        <v>0</v>
      </c>
      <c r="G4004" s="114"/>
      <c r="H4004" s="113"/>
      <c r="I4004" s="114"/>
      <c r="J4004" s="115"/>
      <c r="K4004" s="89"/>
      <c r="L4004" s="116"/>
      <c r="M4004" s="117"/>
      <c r="N4004" s="94" t="str">
        <f t="shared" si="700"/>
        <v/>
      </c>
      <c r="O4004" s="87" t="str">
        <f>IF(N4004&lt;&gt;"",IF(J4004="CR",VLOOKUP(ROUND(N4004,0),'Cap. Corr. &amp; Prot.'!$J$4:$L$669,3,FALSE),VLOOKUP(ROUND(N4004,0),'Cap. Corr. &amp; Prot.'!$J$4:$K$669,2,FALSE)),"")</f>
        <v/>
      </c>
      <c r="P4004" s="95">
        <f t="shared" si="692"/>
        <v>0</v>
      </c>
      <c r="Q4004" s="96" t="str">
        <f>IFERROR(VLOOKUP(Y4004,'Constantes KG'!$B$7:$G$22,HLOOKUP(I4004,'Constantes KG'!$C$5:$G$6,2,FALSE),FALSE),"")</f>
        <v/>
      </c>
      <c r="R4004" s="97">
        <f t="shared" si="693"/>
        <v>0</v>
      </c>
      <c r="S4004" s="149">
        <f>IFERROR(VLOOKUP(J4004,Regulaciones!$B$3:$C$9,2,FALSE),0)</f>
        <v>0</v>
      </c>
      <c r="T4004" s="149">
        <f>S4004+IFERROR(VLOOKUP(A4004,$B$5:$T4003,19,FALSE),0)</f>
        <v>0</v>
      </c>
      <c r="U4004" s="94">
        <f t="shared" si="694"/>
        <v>0</v>
      </c>
      <c r="V4004" s="98">
        <f>U4004+IFERROR(VLOOKUP(A4004,$B$5:$V4003,21,FALSE),0)</f>
        <v>0</v>
      </c>
      <c r="W4004" s="99" t="str">
        <f>IF(Y4004&lt;&gt;"",AD4004&amp;"X"&amp;VLOOKUP(INT(N4004),'Cap. Corr. &amp; Prot.'!$J$4:$M$669,4,FALSE),"")</f>
        <v/>
      </c>
      <c r="X4004" s="100"/>
      <c r="Y4004" s="118"/>
      <c r="Z4004" s="102"/>
      <c r="AB4004" s="59" t="str">
        <f t="shared" si="695"/>
        <v/>
      </c>
      <c r="AC4004" s="59" t="str">
        <f t="shared" si="696"/>
        <v/>
      </c>
      <c r="AD4004" s="59" t="str">
        <f>IFERROR(VLOOKUP('Capacidad_&amp;_Regulación'!H4004,Regulaciones!$L$3:$M$7,2,FALSE),"")</f>
        <v/>
      </c>
      <c r="AE4004" s="74" t="str">
        <f t="shared" si="697"/>
        <v/>
      </c>
      <c r="AF4004" s="74" t="str">
        <f t="shared" si="698"/>
        <v/>
      </c>
      <c r="AG4004" s="74" t="str">
        <f t="shared" si="699"/>
        <v/>
      </c>
      <c r="AH4004" s="74">
        <f>IF(AD4004&lt;&gt;"",VLOOKUP($K$1,'Fact. Corr.'!$B$5:$G$7,HLOOKUP(H4004,'Fact. Corr.'!$C$4:$G$8,5,FALSE),FALSE),0)</f>
        <v>0</v>
      </c>
    </row>
    <row r="4005" spans="1:34" ht="20.100000000000001" hidden="1" customHeight="1" x14ac:dyDescent="0.2">
      <c r="A4005" s="109"/>
      <c r="B4005" s="119"/>
      <c r="C4005" s="111"/>
      <c r="D4005" s="112"/>
      <c r="E4005" s="107">
        <f t="shared" si="690"/>
        <v>0</v>
      </c>
      <c r="F4005" s="108">
        <f t="shared" si="691"/>
        <v>0</v>
      </c>
      <c r="G4005" s="114"/>
      <c r="H4005" s="113"/>
      <c r="I4005" s="114"/>
      <c r="J4005" s="115"/>
      <c r="K4005" s="89"/>
      <c r="L4005" s="116"/>
      <c r="M4005" s="117"/>
      <c r="N4005" s="94" t="str">
        <f t="shared" si="700"/>
        <v/>
      </c>
      <c r="O4005" s="87" t="str">
        <f>IF(N4005&lt;&gt;"",IF(J4005="CR",VLOOKUP(ROUND(N4005,0),'Cap. Corr. &amp; Prot.'!$J$4:$L$669,3,FALSE),VLOOKUP(ROUND(N4005,0),'Cap. Corr. &amp; Prot.'!$J$4:$K$669,2,FALSE)),"")</f>
        <v/>
      </c>
      <c r="P4005" s="95">
        <f t="shared" si="692"/>
        <v>0</v>
      </c>
      <c r="Q4005" s="96" t="str">
        <f>IFERROR(VLOOKUP(Y4005,'Constantes KG'!$B$7:$G$22,HLOOKUP(I4005,'Constantes KG'!$C$5:$G$6,2,FALSE),FALSE),"")</f>
        <v/>
      </c>
      <c r="R4005" s="97">
        <f t="shared" si="693"/>
        <v>0</v>
      </c>
      <c r="S4005" s="149">
        <f>IFERROR(VLOOKUP(J4005,Regulaciones!$B$3:$C$9,2,FALSE),0)</f>
        <v>0</v>
      </c>
      <c r="T4005" s="149">
        <f>S4005+IFERROR(VLOOKUP(A4005,$B$5:$T4004,19,FALSE),0)</f>
        <v>0</v>
      </c>
      <c r="U4005" s="94">
        <f t="shared" si="694"/>
        <v>0</v>
      </c>
      <c r="V4005" s="98">
        <f>U4005+IFERROR(VLOOKUP(A4005,$B$5:$V4004,21,FALSE),0)</f>
        <v>0</v>
      </c>
      <c r="W4005" s="99" t="str">
        <f>IF(Y4005&lt;&gt;"",AD4005&amp;"X"&amp;VLOOKUP(INT(N4005),'Cap. Corr. &amp; Prot.'!$J$4:$M$669,4,FALSE),"")</f>
        <v/>
      </c>
      <c r="X4005" s="100"/>
      <c r="Y4005" s="118"/>
      <c r="Z4005" s="102"/>
      <c r="AB4005" s="59" t="str">
        <f t="shared" si="695"/>
        <v/>
      </c>
      <c r="AC4005" s="59" t="str">
        <f t="shared" si="696"/>
        <v/>
      </c>
      <c r="AD4005" s="59" t="str">
        <f>IFERROR(VLOOKUP('Capacidad_&amp;_Regulación'!H4005,Regulaciones!$L$3:$M$7,2,FALSE),"")</f>
        <v/>
      </c>
      <c r="AE4005" s="74" t="str">
        <f t="shared" si="697"/>
        <v/>
      </c>
      <c r="AF4005" s="74" t="str">
        <f t="shared" si="698"/>
        <v/>
      </c>
      <c r="AG4005" s="74" t="str">
        <f t="shared" si="699"/>
        <v/>
      </c>
      <c r="AH4005" s="74">
        <f>IF(AD4005&lt;&gt;"",VLOOKUP($K$1,'Fact. Corr.'!$B$5:$G$7,HLOOKUP(H4005,'Fact. Corr.'!$C$4:$G$8,5,FALSE),FALSE),0)</f>
        <v>0</v>
      </c>
    </row>
    <row r="4006" spans="1:34" ht="20.100000000000001" hidden="1" customHeight="1" x14ac:dyDescent="0.2">
      <c r="A4006" s="109"/>
      <c r="B4006" s="119"/>
      <c r="C4006" s="111"/>
      <c r="D4006" s="112"/>
      <c r="E4006" s="107">
        <f t="shared" si="690"/>
        <v>0</v>
      </c>
      <c r="F4006" s="108">
        <f t="shared" si="691"/>
        <v>0</v>
      </c>
      <c r="G4006" s="114"/>
      <c r="H4006" s="113"/>
      <c r="I4006" s="114"/>
      <c r="J4006" s="115"/>
      <c r="K4006" s="89"/>
      <c r="L4006" s="116"/>
      <c r="M4006" s="117"/>
      <c r="N4006" s="94" t="str">
        <f t="shared" si="700"/>
        <v/>
      </c>
      <c r="O4006" s="87" t="str">
        <f>IF(N4006&lt;&gt;"",IF(J4006="CR",VLOOKUP(ROUND(N4006,0),'Cap. Corr. &amp; Prot.'!$J$4:$L$669,3,FALSE),VLOOKUP(ROUND(N4006,0),'Cap. Corr. &amp; Prot.'!$J$4:$K$669,2,FALSE)),"")</f>
        <v/>
      </c>
      <c r="P4006" s="95">
        <f t="shared" si="692"/>
        <v>0</v>
      </c>
      <c r="Q4006" s="96" t="str">
        <f>IFERROR(VLOOKUP(Y4006,'Constantes KG'!$B$7:$G$22,HLOOKUP(I4006,'Constantes KG'!$C$5:$G$6,2,FALSE),FALSE),"")</f>
        <v/>
      </c>
      <c r="R4006" s="97">
        <f t="shared" si="693"/>
        <v>0</v>
      </c>
      <c r="S4006" s="149">
        <f>IFERROR(VLOOKUP(J4006,Regulaciones!$B$3:$C$9,2,FALSE),0)</f>
        <v>0</v>
      </c>
      <c r="T4006" s="149">
        <f>S4006+IFERROR(VLOOKUP(A4006,$B$5:$T4005,19,FALSE),0)</f>
        <v>0</v>
      </c>
      <c r="U4006" s="94">
        <f t="shared" si="694"/>
        <v>0</v>
      </c>
      <c r="V4006" s="98">
        <f>U4006+IFERROR(VLOOKUP(A4006,$B$5:$V4005,21,FALSE),0)</f>
        <v>0</v>
      </c>
      <c r="W4006" s="99" t="str">
        <f>IF(Y4006&lt;&gt;"",AD4006&amp;"X"&amp;VLOOKUP(INT(N4006),'Cap. Corr. &amp; Prot.'!$J$4:$M$669,4,FALSE),"")</f>
        <v/>
      </c>
      <c r="X4006" s="100"/>
      <c r="Y4006" s="118"/>
      <c r="Z4006" s="102"/>
      <c r="AB4006" s="59" t="str">
        <f t="shared" si="695"/>
        <v/>
      </c>
      <c r="AC4006" s="59" t="str">
        <f t="shared" si="696"/>
        <v/>
      </c>
      <c r="AD4006" s="59" t="str">
        <f>IFERROR(VLOOKUP('Capacidad_&amp;_Regulación'!H4006,Regulaciones!$L$3:$M$7,2,FALSE),"")</f>
        <v/>
      </c>
      <c r="AE4006" s="74" t="str">
        <f t="shared" si="697"/>
        <v/>
      </c>
      <c r="AF4006" s="74" t="str">
        <f t="shared" si="698"/>
        <v/>
      </c>
      <c r="AG4006" s="74" t="str">
        <f t="shared" si="699"/>
        <v/>
      </c>
      <c r="AH4006" s="74">
        <f>IF(AD4006&lt;&gt;"",VLOOKUP($K$1,'Fact. Corr.'!$B$5:$G$7,HLOOKUP(H4006,'Fact. Corr.'!$C$4:$G$8,5,FALSE),FALSE),0)</f>
        <v>0</v>
      </c>
    </row>
    <row r="4007" spans="1:34" ht="20.100000000000001" hidden="1" customHeight="1" x14ac:dyDescent="0.2">
      <c r="A4007" s="109"/>
      <c r="B4007" s="119"/>
      <c r="C4007" s="111"/>
      <c r="D4007" s="112"/>
      <c r="E4007" s="107">
        <f t="shared" si="690"/>
        <v>0</v>
      </c>
      <c r="F4007" s="108">
        <f t="shared" si="691"/>
        <v>0</v>
      </c>
      <c r="G4007" s="114"/>
      <c r="H4007" s="113"/>
      <c r="I4007" s="114"/>
      <c r="J4007" s="115"/>
      <c r="K4007" s="89"/>
      <c r="L4007" s="116"/>
      <c r="M4007" s="117"/>
      <c r="N4007" s="94" t="str">
        <f t="shared" si="700"/>
        <v/>
      </c>
      <c r="O4007" s="87" t="str">
        <f>IF(N4007&lt;&gt;"",IF(J4007="CR",VLOOKUP(ROUND(N4007,0),'Cap. Corr. &amp; Prot.'!$J$4:$L$669,3,FALSE),VLOOKUP(ROUND(N4007,0),'Cap. Corr. &amp; Prot.'!$J$4:$K$669,2,FALSE)),"")</f>
        <v/>
      </c>
      <c r="P4007" s="95">
        <f t="shared" si="692"/>
        <v>0</v>
      </c>
      <c r="Q4007" s="96" t="str">
        <f>IFERROR(VLOOKUP(Y4007,'Constantes KG'!$B$7:$G$22,HLOOKUP(I4007,'Constantes KG'!$C$5:$G$6,2,FALSE),FALSE),"")</f>
        <v/>
      </c>
      <c r="R4007" s="97">
        <f t="shared" si="693"/>
        <v>0</v>
      </c>
      <c r="S4007" s="149">
        <f>IFERROR(VLOOKUP(J4007,Regulaciones!$B$3:$C$9,2,FALSE),0)</f>
        <v>0</v>
      </c>
      <c r="T4007" s="149">
        <f>S4007+IFERROR(VLOOKUP(A4007,$B$5:$T4006,19,FALSE),0)</f>
        <v>0</v>
      </c>
      <c r="U4007" s="94">
        <f t="shared" si="694"/>
        <v>0</v>
      </c>
      <c r="V4007" s="98">
        <f>U4007+IFERROR(VLOOKUP(A4007,$B$5:$V4006,21,FALSE),0)</f>
        <v>0</v>
      </c>
      <c r="W4007" s="99" t="str">
        <f>IF(Y4007&lt;&gt;"",AD4007&amp;"X"&amp;VLOOKUP(INT(N4007),'Cap. Corr. &amp; Prot.'!$J$4:$M$669,4,FALSE),"")</f>
        <v/>
      </c>
      <c r="X4007" s="100"/>
      <c r="Y4007" s="118"/>
      <c r="Z4007" s="102"/>
      <c r="AB4007" s="59" t="str">
        <f t="shared" si="695"/>
        <v/>
      </c>
      <c r="AC4007" s="59" t="str">
        <f t="shared" si="696"/>
        <v/>
      </c>
      <c r="AD4007" s="59" t="str">
        <f>IFERROR(VLOOKUP('Capacidad_&amp;_Regulación'!H4007,Regulaciones!$L$3:$M$7,2,FALSE),"")</f>
        <v/>
      </c>
      <c r="AE4007" s="74" t="str">
        <f t="shared" si="697"/>
        <v/>
      </c>
      <c r="AF4007" s="74" t="str">
        <f t="shared" si="698"/>
        <v/>
      </c>
      <c r="AG4007" s="74" t="str">
        <f t="shared" si="699"/>
        <v/>
      </c>
      <c r="AH4007" s="74">
        <f>IF(AD4007&lt;&gt;"",VLOOKUP($K$1,'Fact. Corr.'!$B$5:$G$7,HLOOKUP(H4007,'Fact. Corr.'!$C$4:$G$8,5,FALSE),FALSE),0)</f>
        <v>0</v>
      </c>
    </row>
    <row r="4008" spans="1:34" ht="20.100000000000001" hidden="1" customHeight="1" x14ac:dyDescent="0.2">
      <c r="A4008" s="109"/>
      <c r="B4008" s="119"/>
      <c r="C4008" s="111"/>
      <c r="D4008" s="112"/>
      <c r="E4008" s="107">
        <f t="shared" si="690"/>
        <v>0</v>
      </c>
      <c r="F4008" s="108">
        <f t="shared" si="691"/>
        <v>0</v>
      </c>
      <c r="G4008" s="114"/>
      <c r="H4008" s="113"/>
      <c r="I4008" s="114"/>
      <c r="J4008" s="115"/>
      <c r="K4008" s="89"/>
      <c r="L4008" s="116"/>
      <c r="M4008" s="117"/>
      <c r="N4008" s="94" t="str">
        <f t="shared" si="700"/>
        <v/>
      </c>
      <c r="O4008" s="87" t="str">
        <f>IF(N4008&lt;&gt;"",IF(J4008="CR",VLOOKUP(ROUND(N4008,0),'Cap. Corr. &amp; Prot.'!$J$4:$L$669,3,FALSE),VLOOKUP(ROUND(N4008,0),'Cap. Corr. &amp; Prot.'!$J$4:$K$669,2,FALSE)),"")</f>
        <v/>
      </c>
      <c r="P4008" s="95">
        <f t="shared" si="692"/>
        <v>0</v>
      </c>
      <c r="Q4008" s="96" t="str">
        <f>IFERROR(VLOOKUP(Y4008,'Constantes KG'!$B$7:$G$22,HLOOKUP(I4008,'Constantes KG'!$C$5:$G$6,2,FALSE),FALSE),"")</f>
        <v/>
      </c>
      <c r="R4008" s="97">
        <f t="shared" si="693"/>
        <v>0</v>
      </c>
      <c r="S4008" s="149">
        <f>IFERROR(VLOOKUP(J4008,Regulaciones!$B$3:$C$9,2,FALSE),0)</f>
        <v>0</v>
      </c>
      <c r="T4008" s="149">
        <f>S4008+IFERROR(VLOOKUP(A4008,$B$5:$T4007,19,FALSE),0)</f>
        <v>0</v>
      </c>
      <c r="U4008" s="94">
        <f t="shared" si="694"/>
        <v>0</v>
      </c>
      <c r="V4008" s="98">
        <f>U4008+IFERROR(VLOOKUP(A4008,$B$5:$V4007,21,FALSE),0)</f>
        <v>0</v>
      </c>
      <c r="W4008" s="99" t="str">
        <f>IF(Y4008&lt;&gt;"",AD4008&amp;"X"&amp;VLOOKUP(INT(N4008),'Cap. Corr. &amp; Prot.'!$J$4:$M$669,4,FALSE),"")</f>
        <v/>
      </c>
      <c r="X4008" s="100"/>
      <c r="Y4008" s="118"/>
      <c r="Z4008" s="102"/>
      <c r="AB4008" s="59" t="str">
        <f t="shared" si="695"/>
        <v/>
      </c>
      <c r="AC4008" s="59" t="str">
        <f t="shared" si="696"/>
        <v/>
      </c>
      <c r="AD4008" s="59" t="str">
        <f>IFERROR(VLOOKUP('Capacidad_&amp;_Regulación'!H4008,Regulaciones!$L$3:$M$7,2,FALSE),"")</f>
        <v/>
      </c>
      <c r="AE4008" s="74" t="str">
        <f t="shared" si="697"/>
        <v/>
      </c>
      <c r="AF4008" s="74" t="str">
        <f t="shared" si="698"/>
        <v/>
      </c>
      <c r="AG4008" s="74" t="str">
        <f t="shared" si="699"/>
        <v/>
      </c>
      <c r="AH4008" s="74">
        <f>IF(AD4008&lt;&gt;"",VLOOKUP($K$1,'Fact. Corr.'!$B$5:$G$7,HLOOKUP(H4008,'Fact. Corr.'!$C$4:$G$8,5,FALSE),FALSE),0)</f>
        <v>0</v>
      </c>
    </row>
    <row r="4009" spans="1:34" ht="20.100000000000001" hidden="1" customHeight="1" x14ac:dyDescent="0.2">
      <c r="A4009" s="109"/>
      <c r="B4009" s="119"/>
      <c r="C4009" s="111"/>
      <c r="D4009" s="112"/>
      <c r="E4009" s="107">
        <f t="shared" si="690"/>
        <v>0</v>
      </c>
      <c r="F4009" s="108">
        <f t="shared" si="691"/>
        <v>0</v>
      </c>
      <c r="G4009" s="114"/>
      <c r="H4009" s="113"/>
      <c r="I4009" s="114"/>
      <c r="J4009" s="115"/>
      <c r="K4009" s="89"/>
      <c r="L4009" s="116"/>
      <c r="M4009" s="117"/>
      <c r="N4009" s="94" t="str">
        <f t="shared" si="700"/>
        <v/>
      </c>
      <c r="O4009" s="87" t="str">
        <f>IF(N4009&lt;&gt;"",IF(J4009="CR",VLOOKUP(ROUND(N4009,0),'Cap. Corr. &amp; Prot.'!$J$4:$L$669,3,FALSE),VLOOKUP(ROUND(N4009,0),'Cap. Corr. &amp; Prot.'!$J$4:$K$669,2,FALSE)),"")</f>
        <v/>
      </c>
      <c r="P4009" s="95">
        <f t="shared" si="692"/>
        <v>0</v>
      </c>
      <c r="Q4009" s="96" t="str">
        <f>IFERROR(VLOOKUP(Y4009,'Constantes KG'!$B$7:$G$22,HLOOKUP(I4009,'Constantes KG'!$C$5:$G$6,2,FALSE),FALSE),"")</f>
        <v/>
      </c>
      <c r="R4009" s="97">
        <f t="shared" si="693"/>
        <v>0</v>
      </c>
      <c r="S4009" s="149">
        <f>IFERROR(VLOOKUP(J4009,Regulaciones!$B$3:$C$9,2,FALSE),0)</f>
        <v>0</v>
      </c>
      <c r="T4009" s="149">
        <f>S4009+IFERROR(VLOOKUP(A4009,$B$5:$T4008,19,FALSE),0)</f>
        <v>0</v>
      </c>
      <c r="U4009" s="94">
        <f t="shared" si="694"/>
        <v>0</v>
      </c>
      <c r="V4009" s="98">
        <f>U4009+IFERROR(VLOOKUP(A4009,$B$5:$V4008,21,FALSE),0)</f>
        <v>0</v>
      </c>
      <c r="W4009" s="99" t="str">
        <f>IF(Y4009&lt;&gt;"",AD4009&amp;"X"&amp;VLOOKUP(INT(N4009),'Cap. Corr. &amp; Prot.'!$J$4:$M$669,4,FALSE),"")</f>
        <v/>
      </c>
      <c r="X4009" s="100"/>
      <c r="Y4009" s="118"/>
      <c r="Z4009" s="102"/>
      <c r="AB4009" s="59" t="str">
        <f t="shared" si="695"/>
        <v/>
      </c>
      <c r="AC4009" s="59" t="str">
        <f t="shared" si="696"/>
        <v/>
      </c>
      <c r="AD4009" s="59" t="str">
        <f>IFERROR(VLOOKUP('Capacidad_&amp;_Regulación'!H4009,Regulaciones!$L$3:$M$7,2,FALSE),"")</f>
        <v/>
      </c>
      <c r="AE4009" s="74" t="str">
        <f t="shared" si="697"/>
        <v/>
      </c>
      <c r="AF4009" s="74" t="str">
        <f t="shared" si="698"/>
        <v/>
      </c>
      <c r="AG4009" s="74" t="str">
        <f t="shared" si="699"/>
        <v/>
      </c>
      <c r="AH4009" s="74">
        <f>IF(AD4009&lt;&gt;"",VLOOKUP($K$1,'Fact. Corr.'!$B$5:$G$7,HLOOKUP(H4009,'Fact. Corr.'!$C$4:$G$8,5,FALSE),FALSE),0)</f>
        <v>0</v>
      </c>
    </row>
    <row r="4010" spans="1:34" ht="20.100000000000001" hidden="1" customHeight="1" x14ac:dyDescent="0.2">
      <c r="A4010" s="109"/>
      <c r="B4010" s="119"/>
      <c r="C4010" s="111"/>
      <c r="D4010" s="112"/>
      <c r="E4010" s="107">
        <f t="shared" si="690"/>
        <v>0</v>
      </c>
      <c r="F4010" s="108">
        <f t="shared" si="691"/>
        <v>0</v>
      </c>
      <c r="G4010" s="114"/>
      <c r="H4010" s="113"/>
      <c r="I4010" s="114"/>
      <c r="J4010" s="115"/>
      <c r="K4010" s="89"/>
      <c r="L4010" s="116"/>
      <c r="M4010" s="117"/>
      <c r="N4010" s="94" t="str">
        <f t="shared" si="700"/>
        <v/>
      </c>
      <c r="O4010" s="87" t="str">
        <f>IF(N4010&lt;&gt;"",IF(J4010="CR",VLOOKUP(ROUND(N4010,0),'Cap. Corr. &amp; Prot.'!$J$4:$L$669,3,FALSE),VLOOKUP(ROUND(N4010,0),'Cap. Corr. &amp; Prot.'!$J$4:$K$669,2,FALSE)),"")</f>
        <v/>
      </c>
      <c r="P4010" s="95">
        <f t="shared" si="692"/>
        <v>0</v>
      </c>
      <c r="Q4010" s="96" t="str">
        <f>IFERROR(VLOOKUP(Y4010,'Constantes KG'!$B$7:$G$22,HLOOKUP(I4010,'Constantes KG'!$C$5:$G$6,2,FALSE),FALSE),"")</f>
        <v/>
      </c>
      <c r="R4010" s="97">
        <f t="shared" si="693"/>
        <v>0</v>
      </c>
      <c r="S4010" s="149">
        <f>IFERROR(VLOOKUP(J4010,Regulaciones!$B$3:$C$9,2,FALSE),0)</f>
        <v>0</v>
      </c>
      <c r="T4010" s="149">
        <f>S4010+IFERROR(VLOOKUP(A4010,$B$5:$T4009,19,FALSE),0)</f>
        <v>0</v>
      </c>
      <c r="U4010" s="94">
        <f t="shared" si="694"/>
        <v>0</v>
      </c>
      <c r="V4010" s="98">
        <f>U4010+IFERROR(VLOOKUP(A4010,$B$5:$V4009,21,FALSE),0)</f>
        <v>0</v>
      </c>
      <c r="W4010" s="99" t="str">
        <f>IF(Y4010&lt;&gt;"",AD4010&amp;"X"&amp;VLOOKUP(INT(N4010),'Cap. Corr. &amp; Prot.'!$J$4:$M$669,4,FALSE),"")</f>
        <v/>
      </c>
      <c r="X4010" s="100"/>
      <c r="Y4010" s="118"/>
      <c r="Z4010" s="102"/>
      <c r="AB4010" s="59" t="str">
        <f t="shared" si="695"/>
        <v/>
      </c>
      <c r="AC4010" s="59" t="str">
        <f t="shared" si="696"/>
        <v/>
      </c>
      <c r="AD4010" s="59" t="str">
        <f>IFERROR(VLOOKUP('Capacidad_&amp;_Regulación'!H4010,Regulaciones!$L$3:$M$7,2,FALSE),"")</f>
        <v/>
      </c>
      <c r="AE4010" s="74" t="str">
        <f t="shared" si="697"/>
        <v/>
      </c>
      <c r="AF4010" s="74" t="str">
        <f t="shared" si="698"/>
        <v/>
      </c>
      <c r="AG4010" s="74" t="str">
        <f t="shared" si="699"/>
        <v/>
      </c>
      <c r="AH4010" s="74">
        <f>IF(AD4010&lt;&gt;"",VLOOKUP($K$1,'Fact. Corr.'!$B$5:$G$7,HLOOKUP(H4010,'Fact. Corr.'!$C$4:$G$8,5,FALSE),FALSE),0)</f>
        <v>0</v>
      </c>
    </row>
    <row r="4011" spans="1:34" ht="20.100000000000001" hidden="1" customHeight="1" x14ac:dyDescent="0.2">
      <c r="A4011" s="109"/>
      <c r="B4011" s="119"/>
      <c r="C4011" s="111"/>
      <c r="D4011" s="112"/>
      <c r="E4011" s="107">
        <f t="shared" si="690"/>
        <v>0</v>
      </c>
      <c r="F4011" s="108">
        <f t="shared" si="691"/>
        <v>0</v>
      </c>
      <c r="G4011" s="114"/>
      <c r="H4011" s="113"/>
      <c r="I4011" s="114"/>
      <c r="J4011" s="115"/>
      <c r="K4011" s="89"/>
      <c r="L4011" s="116"/>
      <c r="M4011" s="117"/>
      <c r="N4011" s="94" t="str">
        <f t="shared" si="700"/>
        <v/>
      </c>
      <c r="O4011" s="87" t="str">
        <f>IF(N4011&lt;&gt;"",IF(J4011="CR",VLOOKUP(ROUND(N4011,0),'Cap. Corr. &amp; Prot.'!$J$4:$L$669,3,FALSE),VLOOKUP(ROUND(N4011,0),'Cap. Corr. &amp; Prot.'!$J$4:$K$669,2,FALSE)),"")</f>
        <v/>
      </c>
      <c r="P4011" s="95">
        <f t="shared" si="692"/>
        <v>0</v>
      </c>
      <c r="Q4011" s="96" t="str">
        <f>IFERROR(VLOOKUP(Y4011,'Constantes KG'!$B$7:$G$22,HLOOKUP(I4011,'Constantes KG'!$C$5:$G$6,2,FALSE),FALSE),"")</f>
        <v/>
      </c>
      <c r="R4011" s="97">
        <f t="shared" si="693"/>
        <v>0</v>
      </c>
      <c r="S4011" s="149">
        <f>IFERROR(VLOOKUP(J4011,Regulaciones!$B$3:$C$9,2,FALSE),0)</f>
        <v>0</v>
      </c>
      <c r="T4011" s="149">
        <f>S4011+IFERROR(VLOOKUP(A4011,$B$5:$T4010,19,FALSE),0)</f>
        <v>0</v>
      </c>
      <c r="U4011" s="94">
        <f t="shared" si="694"/>
        <v>0</v>
      </c>
      <c r="V4011" s="98">
        <f>U4011+IFERROR(VLOOKUP(A4011,$B$5:$V4010,21,FALSE),0)</f>
        <v>0</v>
      </c>
      <c r="W4011" s="99" t="str">
        <f>IF(Y4011&lt;&gt;"",AD4011&amp;"X"&amp;VLOOKUP(INT(N4011),'Cap. Corr. &amp; Prot.'!$J$4:$M$669,4,FALSE),"")</f>
        <v/>
      </c>
      <c r="X4011" s="100"/>
      <c r="Y4011" s="118"/>
      <c r="Z4011" s="102"/>
      <c r="AB4011" s="59" t="str">
        <f t="shared" si="695"/>
        <v/>
      </c>
      <c r="AC4011" s="59" t="str">
        <f t="shared" si="696"/>
        <v/>
      </c>
      <c r="AD4011" s="59" t="str">
        <f>IFERROR(VLOOKUP('Capacidad_&amp;_Regulación'!H4011,Regulaciones!$L$3:$M$7,2,FALSE),"")</f>
        <v/>
      </c>
      <c r="AE4011" s="74" t="str">
        <f t="shared" si="697"/>
        <v/>
      </c>
      <c r="AF4011" s="74" t="str">
        <f t="shared" si="698"/>
        <v/>
      </c>
      <c r="AG4011" s="74" t="str">
        <f t="shared" si="699"/>
        <v/>
      </c>
      <c r="AH4011" s="74">
        <f>IF(AD4011&lt;&gt;"",VLOOKUP($K$1,'Fact. Corr.'!$B$5:$G$7,HLOOKUP(H4011,'Fact. Corr.'!$C$4:$G$8,5,FALSE),FALSE),0)</f>
        <v>0</v>
      </c>
    </row>
    <row r="4012" spans="1:34" ht="20.100000000000001" hidden="1" customHeight="1" x14ac:dyDescent="0.2">
      <c r="A4012" s="109"/>
      <c r="B4012" s="119"/>
      <c r="C4012" s="111"/>
      <c r="D4012" s="112"/>
      <c r="E4012" s="107">
        <f t="shared" si="690"/>
        <v>0</v>
      </c>
      <c r="F4012" s="108">
        <f t="shared" si="691"/>
        <v>0</v>
      </c>
      <c r="G4012" s="114"/>
      <c r="H4012" s="113"/>
      <c r="I4012" s="114"/>
      <c r="J4012" s="115"/>
      <c r="K4012" s="89"/>
      <c r="L4012" s="116"/>
      <c r="M4012" s="117"/>
      <c r="N4012" s="94" t="str">
        <f t="shared" si="700"/>
        <v/>
      </c>
      <c r="O4012" s="87" t="str">
        <f>IF(N4012&lt;&gt;"",IF(J4012="CR",VLOOKUP(ROUND(N4012,0),'Cap. Corr. &amp; Prot.'!$J$4:$L$669,3,FALSE),VLOOKUP(ROUND(N4012,0),'Cap. Corr. &amp; Prot.'!$J$4:$K$669,2,FALSE)),"")</f>
        <v/>
      </c>
      <c r="P4012" s="95">
        <f t="shared" si="692"/>
        <v>0</v>
      </c>
      <c r="Q4012" s="96" t="str">
        <f>IFERROR(VLOOKUP(Y4012,'Constantes KG'!$B$7:$G$22,HLOOKUP(I4012,'Constantes KG'!$C$5:$G$6,2,FALSE),FALSE),"")</f>
        <v/>
      </c>
      <c r="R4012" s="97">
        <f t="shared" si="693"/>
        <v>0</v>
      </c>
      <c r="S4012" s="149">
        <f>IFERROR(VLOOKUP(J4012,Regulaciones!$B$3:$C$9,2,FALSE),0)</f>
        <v>0</v>
      </c>
      <c r="T4012" s="149">
        <f>S4012+IFERROR(VLOOKUP(A4012,$B$5:$T4011,19,FALSE),0)</f>
        <v>0</v>
      </c>
      <c r="U4012" s="94">
        <f t="shared" si="694"/>
        <v>0</v>
      </c>
      <c r="V4012" s="98">
        <f>U4012+IFERROR(VLOOKUP(A4012,$B$5:$V4011,21,FALSE),0)</f>
        <v>0</v>
      </c>
      <c r="W4012" s="99" t="str">
        <f>IF(Y4012&lt;&gt;"",AD4012&amp;"X"&amp;VLOOKUP(INT(N4012),'Cap. Corr. &amp; Prot.'!$J$4:$M$669,4,FALSE),"")</f>
        <v/>
      </c>
      <c r="X4012" s="100"/>
      <c r="Y4012" s="118"/>
      <c r="Z4012" s="102"/>
      <c r="AB4012" s="59" t="str">
        <f t="shared" si="695"/>
        <v/>
      </c>
      <c r="AC4012" s="59" t="str">
        <f t="shared" si="696"/>
        <v/>
      </c>
      <c r="AD4012" s="59" t="str">
        <f>IFERROR(VLOOKUP('Capacidad_&amp;_Regulación'!H4012,Regulaciones!$L$3:$M$7,2,FALSE),"")</f>
        <v/>
      </c>
      <c r="AE4012" s="74" t="str">
        <f t="shared" si="697"/>
        <v/>
      </c>
      <c r="AF4012" s="74" t="str">
        <f t="shared" si="698"/>
        <v/>
      </c>
      <c r="AG4012" s="74" t="str">
        <f t="shared" si="699"/>
        <v/>
      </c>
      <c r="AH4012" s="74">
        <f>IF(AD4012&lt;&gt;"",VLOOKUP($K$1,'Fact. Corr.'!$B$5:$G$7,HLOOKUP(H4012,'Fact. Corr.'!$C$4:$G$8,5,FALSE),FALSE),0)</f>
        <v>0</v>
      </c>
    </row>
    <row r="4013" spans="1:34" ht="20.100000000000001" hidden="1" customHeight="1" x14ac:dyDescent="0.2">
      <c r="A4013" s="109"/>
      <c r="B4013" s="119"/>
      <c r="C4013" s="111"/>
      <c r="D4013" s="112"/>
      <c r="E4013" s="107">
        <f t="shared" si="690"/>
        <v>0</v>
      </c>
      <c r="F4013" s="108">
        <f t="shared" si="691"/>
        <v>0</v>
      </c>
      <c r="G4013" s="114"/>
      <c r="H4013" s="113"/>
      <c r="I4013" s="114"/>
      <c r="J4013" s="115"/>
      <c r="K4013" s="89"/>
      <c r="L4013" s="116"/>
      <c r="M4013" s="117"/>
      <c r="N4013" s="94" t="str">
        <f t="shared" si="700"/>
        <v/>
      </c>
      <c r="O4013" s="87" t="str">
        <f>IF(N4013&lt;&gt;"",IF(J4013="CR",VLOOKUP(ROUND(N4013,0),'Cap. Corr. &amp; Prot.'!$J$4:$L$669,3,FALSE),VLOOKUP(ROUND(N4013,0),'Cap. Corr. &amp; Prot.'!$J$4:$K$669,2,FALSE)),"")</f>
        <v/>
      </c>
      <c r="P4013" s="95">
        <f t="shared" si="692"/>
        <v>0</v>
      </c>
      <c r="Q4013" s="96" t="str">
        <f>IFERROR(VLOOKUP(Y4013,'Constantes KG'!$B$7:$G$22,HLOOKUP(I4013,'Constantes KG'!$C$5:$G$6,2,FALSE),FALSE),"")</f>
        <v/>
      </c>
      <c r="R4013" s="97">
        <f t="shared" si="693"/>
        <v>0</v>
      </c>
      <c r="S4013" s="149">
        <f>IFERROR(VLOOKUP(J4013,Regulaciones!$B$3:$C$9,2,FALSE),0)</f>
        <v>0</v>
      </c>
      <c r="T4013" s="149">
        <f>S4013+IFERROR(VLOOKUP(A4013,$B$5:$T4012,19,FALSE),0)</f>
        <v>0</v>
      </c>
      <c r="U4013" s="94">
        <f t="shared" si="694"/>
        <v>0</v>
      </c>
      <c r="V4013" s="98">
        <f>U4013+IFERROR(VLOOKUP(A4013,$B$5:$V4012,21,FALSE),0)</f>
        <v>0</v>
      </c>
      <c r="W4013" s="99" t="str">
        <f>IF(Y4013&lt;&gt;"",AD4013&amp;"X"&amp;VLOOKUP(INT(N4013),'Cap. Corr. &amp; Prot.'!$J$4:$M$669,4,FALSE),"")</f>
        <v/>
      </c>
      <c r="X4013" s="100"/>
      <c r="Y4013" s="118"/>
      <c r="Z4013" s="102"/>
      <c r="AB4013" s="59" t="str">
        <f t="shared" si="695"/>
        <v/>
      </c>
      <c r="AC4013" s="59" t="str">
        <f t="shared" si="696"/>
        <v/>
      </c>
      <c r="AD4013" s="59" t="str">
        <f>IFERROR(VLOOKUP('Capacidad_&amp;_Regulación'!H4013,Regulaciones!$L$3:$M$7,2,FALSE),"")</f>
        <v/>
      </c>
      <c r="AE4013" s="74" t="str">
        <f t="shared" si="697"/>
        <v/>
      </c>
      <c r="AF4013" s="74" t="str">
        <f t="shared" si="698"/>
        <v/>
      </c>
      <c r="AG4013" s="74" t="str">
        <f t="shared" si="699"/>
        <v/>
      </c>
      <c r="AH4013" s="74">
        <f>IF(AD4013&lt;&gt;"",VLOOKUP($K$1,'Fact. Corr.'!$B$5:$G$7,HLOOKUP(H4013,'Fact. Corr.'!$C$4:$G$8,5,FALSE),FALSE),0)</f>
        <v>0</v>
      </c>
    </row>
    <row r="4014" spans="1:34" ht="20.100000000000001" hidden="1" customHeight="1" x14ac:dyDescent="0.2">
      <c r="A4014" s="109"/>
      <c r="B4014" s="119"/>
      <c r="C4014" s="111"/>
      <c r="D4014" s="112"/>
      <c r="E4014" s="107">
        <f t="shared" si="690"/>
        <v>0</v>
      </c>
      <c r="F4014" s="108">
        <f t="shared" si="691"/>
        <v>0</v>
      </c>
      <c r="G4014" s="114"/>
      <c r="H4014" s="113"/>
      <c r="I4014" s="114"/>
      <c r="J4014" s="115"/>
      <c r="K4014" s="89"/>
      <c r="L4014" s="116"/>
      <c r="M4014" s="117"/>
      <c r="N4014" s="94" t="str">
        <f t="shared" si="700"/>
        <v/>
      </c>
      <c r="O4014" s="87" t="str">
        <f>IF(N4014&lt;&gt;"",IF(J4014="CR",VLOOKUP(ROUND(N4014,0),'Cap. Corr. &amp; Prot.'!$J$4:$L$669,3,FALSE),VLOOKUP(ROUND(N4014,0),'Cap. Corr. &amp; Prot.'!$J$4:$K$669,2,FALSE)),"")</f>
        <v/>
      </c>
      <c r="P4014" s="95">
        <f t="shared" si="692"/>
        <v>0</v>
      </c>
      <c r="Q4014" s="96" t="str">
        <f>IFERROR(VLOOKUP(Y4014,'Constantes KG'!$B$7:$G$22,HLOOKUP(I4014,'Constantes KG'!$C$5:$G$6,2,FALSE),FALSE),"")</f>
        <v/>
      </c>
      <c r="R4014" s="97">
        <f t="shared" si="693"/>
        <v>0</v>
      </c>
      <c r="S4014" s="149">
        <f>IFERROR(VLOOKUP(J4014,Regulaciones!$B$3:$C$9,2,FALSE),0)</f>
        <v>0</v>
      </c>
      <c r="T4014" s="149">
        <f>S4014+IFERROR(VLOOKUP(A4014,$B$5:$T4013,19,FALSE),0)</f>
        <v>0</v>
      </c>
      <c r="U4014" s="94">
        <f t="shared" si="694"/>
        <v>0</v>
      </c>
      <c r="V4014" s="98">
        <f>U4014+IFERROR(VLOOKUP(A4014,$B$5:$V4013,21,FALSE),0)</f>
        <v>0</v>
      </c>
      <c r="W4014" s="99" t="str">
        <f>IF(Y4014&lt;&gt;"",AD4014&amp;"X"&amp;VLOOKUP(INT(N4014),'Cap. Corr. &amp; Prot.'!$J$4:$M$669,4,FALSE),"")</f>
        <v/>
      </c>
      <c r="X4014" s="100"/>
      <c r="Y4014" s="118"/>
      <c r="Z4014" s="102"/>
      <c r="AB4014" s="59" t="str">
        <f t="shared" si="695"/>
        <v/>
      </c>
      <c r="AC4014" s="59" t="str">
        <f t="shared" si="696"/>
        <v/>
      </c>
      <c r="AD4014" s="59" t="str">
        <f>IFERROR(VLOOKUP('Capacidad_&amp;_Regulación'!H4014,Regulaciones!$L$3:$M$7,2,FALSE),"")</f>
        <v/>
      </c>
      <c r="AE4014" s="74" t="str">
        <f t="shared" si="697"/>
        <v/>
      </c>
      <c r="AF4014" s="74" t="str">
        <f t="shared" si="698"/>
        <v/>
      </c>
      <c r="AG4014" s="74" t="str">
        <f t="shared" si="699"/>
        <v/>
      </c>
      <c r="AH4014" s="74">
        <f>IF(AD4014&lt;&gt;"",VLOOKUP($K$1,'Fact. Corr.'!$B$5:$G$7,HLOOKUP(H4014,'Fact. Corr.'!$C$4:$G$8,5,FALSE),FALSE),0)</f>
        <v>0</v>
      </c>
    </row>
    <row r="4015" spans="1:34" ht="20.100000000000001" hidden="1" customHeight="1" x14ac:dyDescent="0.2">
      <c r="A4015" s="109"/>
      <c r="B4015" s="119"/>
      <c r="C4015" s="111"/>
      <c r="D4015" s="112"/>
      <c r="E4015" s="107">
        <f t="shared" si="690"/>
        <v>0</v>
      </c>
      <c r="F4015" s="108">
        <f t="shared" si="691"/>
        <v>0</v>
      </c>
      <c r="G4015" s="114"/>
      <c r="H4015" s="113"/>
      <c r="I4015" s="114"/>
      <c r="J4015" s="115"/>
      <c r="K4015" s="89"/>
      <c r="L4015" s="116"/>
      <c r="M4015" s="117"/>
      <c r="N4015" s="94" t="str">
        <f t="shared" si="700"/>
        <v/>
      </c>
      <c r="O4015" s="87" t="str">
        <f>IF(N4015&lt;&gt;"",IF(J4015="CR",VLOOKUP(ROUND(N4015,0),'Cap. Corr. &amp; Prot.'!$J$4:$L$669,3,FALSE),VLOOKUP(ROUND(N4015,0),'Cap. Corr. &amp; Prot.'!$J$4:$K$669,2,FALSE)),"")</f>
        <v/>
      </c>
      <c r="P4015" s="95">
        <f t="shared" si="692"/>
        <v>0</v>
      </c>
      <c r="Q4015" s="96" t="str">
        <f>IFERROR(VLOOKUP(Y4015,'Constantes KG'!$B$7:$G$22,HLOOKUP(I4015,'Constantes KG'!$C$5:$G$6,2,FALSE),FALSE),"")</f>
        <v/>
      </c>
      <c r="R4015" s="97">
        <f t="shared" si="693"/>
        <v>0</v>
      </c>
      <c r="S4015" s="149">
        <f>IFERROR(VLOOKUP(J4015,Regulaciones!$B$3:$C$9,2,FALSE),0)</f>
        <v>0</v>
      </c>
      <c r="T4015" s="149">
        <f>S4015+IFERROR(VLOOKUP(A4015,$B$5:$T4014,19,FALSE),0)</f>
        <v>0</v>
      </c>
      <c r="U4015" s="94">
        <f t="shared" si="694"/>
        <v>0</v>
      </c>
      <c r="V4015" s="98">
        <f>U4015+IFERROR(VLOOKUP(A4015,$B$5:$V4014,21,FALSE),0)</f>
        <v>0</v>
      </c>
      <c r="W4015" s="99" t="str">
        <f>IF(Y4015&lt;&gt;"",AD4015&amp;"X"&amp;VLOOKUP(INT(N4015),'Cap. Corr. &amp; Prot.'!$J$4:$M$669,4,FALSE),"")</f>
        <v/>
      </c>
      <c r="X4015" s="100"/>
      <c r="Y4015" s="118"/>
      <c r="Z4015" s="102"/>
      <c r="AB4015" s="59" t="str">
        <f t="shared" si="695"/>
        <v/>
      </c>
      <c r="AC4015" s="59" t="str">
        <f t="shared" si="696"/>
        <v/>
      </c>
      <c r="AD4015" s="59" t="str">
        <f>IFERROR(VLOOKUP('Capacidad_&amp;_Regulación'!H4015,Regulaciones!$L$3:$M$7,2,FALSE),"")</f>
        <v/>
      </c>
      <c r="AE4015" s="74" t="str">
        <f t="shared" si="697"/>
        <v/>
      </c>
      <c r="AF4015" s="74" t="str">
        <f t="shared" si="698"/>
        <v/>
      </c>
      <c r="AG4015" s="74" t="str">
        <f t="shared" si="699"/>
        <v/>
      </c>
      <c r="AH4015" s="74">
        <f>IF(AD4015&lt;&gt;"",VLOOKUP($K$1,'Fact. Corr.'!$B$5:$G$7,HLOOKUP(H4015,'Fact. Corr.'!$C$4:$G$8,5,FALSE),FALSE),0)</f>
        <v>0</v>
      </c>
    </row>
    <row r="4016" spans="1:34" ht="20.100000000000001" hidden="1" customHeight="1" x14ac:dyDescent="0.2">
      <c r="A4016" s="109"/>
      <c r="B4016" s="119"/>
      <c r="C4016" s="111"/>
      <c r="D4016" s="112"/>
      <c r="E4016" s="107">
        <f t="shared" si="690"/>
        <v>0</v>
      </c>
      <c r="F4016" s="108">
        <f t="shared" si="691"/>
        <v>0</v>
      </c>
      <c r="G4016" s="114"/>
      <c r="H4016" s="113"/>
      <c r="I4016" s="114"/>
      <c r="J4016" s="115"/>
      <c r="K4016" s="89"/>
      <c r="L4016" s="116"/>
      <c r="M4016" s="117"/>
      <c r="N4016" s="94" t="str">
        <f t="shared" si="700"/>
        <v/>
      </c>
      <c r="O4016" s="87" t="str">
        <f>IF(N4016&lt;&gt;"",IF(J4016="CR",VLOOKUP(ROUND(N4016,0),'Cap. Corr. &amp; Prot.'!$J$4:$L$669,3,FALSE),VLOOKUP(ROUND(N4016,0),'Cap. Corr. &amp; Prot.'!$J$4:$K$669,2,FALSE)),"")</f>
        <v/>
      </c>
      <c r="P4016" s="95">
        <f t="shared" si="692"/>
        <v>0</v>
      </c>
      <c r="Q4016" s="96" t="str">
        <f>IFERROR(VLOOKUP(Y4016,'Constantes KG'!$B$7:$G$22,HLOOKUP(I4016,'Constantes KG'!$C$5:$G$6,2,FALSE),FALSE),"")</f>
        <v/>
      </c>
      <c r="R4016" s="97">
        <f t="shared" si="693"/>
        <v>0</v>
      </c>
      <c r="S4016" s="149">
        <f>IFERROR(VLOOKUP(J4016,Regulaciones!$B$3:$C$9,2,FALSE),0)</f>
        <v>0</v>
      </c>
      <c r="T4016" s="149">
        <f>S4016+IFERROR(VLOOKUP(A4016,$B$5:$T4015,19,FALSE),0)</f>
        <v>0</v>
      </c>
      <c r="U4016" s="94">
        <f t="shared" si="694"/>
        <v>0</v>
      </c>
      <c r="V4016" s="98">
        <f>U4016+IFERROR(VLOOKUP(A4016,$B$5:$V4015,21,FALSE),0)</f>
        <v>0</v>
      </c>
      <c r="W4016" s="99" t="str">
        <f>IF(Y4016&lt;&gt;"",AD4016&amp;"X"&amp;VLOOKUP(INT(N4016),'Cap. Corr. &amp; Prot.'!$J$4:$M$669,4,FALSE),"")</f>
        <v/>
      </c>
      <c r="X4016" s="100"/>
      <c r="Y4016" s="118"/>
      <c r="Z4016" s="102"/>
      <c r="AB4016" s="59" t="str">
        <f t="shared" si="695"/>
        <v/>
      </c>
      <c r="AC4016" s="59" t="str">
        <f t="shared" si="696"/>
        <v/>
      </c>
      <c r="AD4016" s="59" t="str">
        <f>IFERROR(VLOOKUP('Capacidad_&amp;_Regulación'!H4016,Regulaciones!$L$3:$M$7,2,FALSE),"")</f>
        <v/>
      </c>
      <c r="AE4016" s="74" t="str">
        <f t="shared" si="697"/>
        <v/>
      </c>
      <c r="AF4016" s="74" t="str">
        <f t="shared" si="698"/>
        <v/>
      </c>
      <c r="AG4016" s="74" t="str">
        <f t="shared" si="699"/>
        <v/>
      </c>
      <c r="AH4016" s="74">
        <f>IF(AD4016&lt;&gt;"",VLOOKUP($K$1,'Fact. Corr.'!$B$5:$G$7,HLOOKUP(H4016,'Fact. Corr.'!$C$4:$G$8,5,FALSE),FALSE),0)</f>
        <v>0</v>
      </c>
    </row>
    <row r="4017" spans="1:34" ht="20.100000000000001" hidden="1" customHeight="1" x14ac:dyDescent="0.2">
      <c r="A4017" s="109"/>
      <c r="B4017" s="119"/>
      <c r="C4017" s="111"/>
      <c r="D4017" s="112"/>
      <c r="E4017" s="107">
        <f t="shared" si="690"/>
        <v>0</v>
      </c>
      <c r="F4017" s="108">
        <f t="shared" si="691"/>
        <v>0</v>
      </c>
      <c r="G4017" s="114"/>
      <c r="H4017" s="113"/>
      <c r="I4017" s="114"/>
      <c r="J4017" s="115"/>
      <c r="K4017" s="89"/>
      <c r="L4017" s="116"/>
      <c r="M4017" s="117"/>
      <c r="N4017" s="94" t="str">
        <f t="shared" si="700"/>
        <v/>
      </c>
      <c r="O4017" s="87" t="str">
        <f>IF(N4017&lt;&gt;"",IF(J4017="CR",VLOOKUP(ROUND(N4017,0),'Cap. Corr. &amp; Prot.'!$J$4:$L$669,3,FALSE),VLOOKUP(ROUND(N4017,0),'Cap. Corr. &amp; Prot.'!$J$4:$K$669,2,FALSE)),"")</f>
        <v/>
      </c>
      <c r="P4017" s="95">
        <f t="shared" si="692"/>
        <v>0</v>
      </c>
      <c r="Q4017" s="96" t="str">
        <f>IFERROR(VLOOKUP(Y4017,'Constantes KG'!$B$7:$G$22,HLOOKUP(I4017,'Constantes KG'!$C$5:$G$6,2,FALSE),FALSE),"")</f>
        <v/>
      </c>
      <c r="R4017" s="97">
        <f t="shared" si="693"/>
        <v>0</v>
      </c>
      <c r="S4017" s="149">
        <f>IFERROR(VLOOKUP(J4017,Regulaciones!$B$3:$C$9,2,FALSE),0)</f>
        <v>0</v>
      </c>
      <c r="T4017" s="149">
        <f>S4017+IFERROR(VLOOKUP(A4017,$B$5:$T4016,19,FALSE),0)</f>
        <v>0</v>
      </c>
      <c r="U4017" s="94">
        <f t="shared" si="694"/>
        <v>0</v>
      </c>
      <c r="V4017" s="98">
        <f>U4017+IFERROR(VLOOKUP(A4017,$B$5:$V4016,21,FALSE),0)</f>
        <v>0</v>
      </c>
      <c r="W4017" s="99" t="str">
        <f>IF(Y4017&lt;&gt;"",AD4017&amp;"X"&amp;VLOOKUP(INT(N4017),'Cap. Corr. &amp; Prot.'!$J$4:$M$669,4,FALSE),"")</f>
        <v/>
      </c>
      <c r="X4017" s="100"/>
      <c r="Y4017" s="118"/>
      <c r="Z4017" s="102"/>
      <c r="AB4017" s="59" t="str">
        <f t="shared" si="695"/>
        <v/>
      </c>
      <c r="AC4017" s="59" t="str">
        <f t="shared" si="696"/>
        <v/>
      </c>
      <c r="AD4017" s="59" t="str">
        <f>IFERROR(VLOOKUP('Capacidad_&amp;_Regulación'!H4017,Regulaciones!$L$3:$M$7,2,FALSE),"")</f>
        <v/>
      </c>
      <c r="AE4017" s="74" t="str">
        <f t="shared" si="697"/>
        <v/>
      </c>
      <c r="AF4017" s="74" t="str">
        <f t="shared" si="698"/>
        <v/>
      </c>
      <c r="AG4017" s="74" t="str">
        <f t="shared" si="699"/>
        <v/>
      </c>
      <c r="AH4017" s="74">
        <f>IF(AD4017&lt;&gt;"",VLOOKUP($K$1,'Fact. Corr.'!$B$5:$G$7,HLOOKUP(H4017,'Fact. Corr.'!$C$4:$G$8,5,FALSE),FALSE),0)</f>
        <v>0</v>
      </c>
    </row>
    <row r="4018" spans="1:34" ht="20.100000000000001" hidden="1" customHeight="1" x14ac:dyDescent="0.2">
      <c r="A4018" s="109"/>
      <c r="B4018" s="119"/>
      <c r="C4018" s="111"/>
      <c r="D4018" s="112"/>
      <c r="E4018" s="107">
        <f t="shared" si="690"/>
        <v>0</v>
      </c>
      <c r="F4018" s="108">
        <f t="shared" si="691"/>
        <v>0</v>
      </c>
      <c r="G4018" s="114"/>
      <c r="H4018" s="113"/>
      <c r="I4018" s="114"/>
      <c r="J4018" s="115"/>
      <c r="K4018" s="89"/>
      <c r="L4018" s="116"/>
      <c r="M4018" s="117"/>
      <c r="N4018" s="94" t="str">
        <f t="shared" si="700"/>
        <v/>
      </c>
      <c r="O4018" s="87" t="str">
        <f>IF(N4018&lt;&gt;"",IF(J4018="CR",VLOOKUP(ROUND(N4018,0),'Cap. Corr. &amp; Prot.'!$J$4:$L$669,3,FALSE),VLOOKUP(ROUND(N4018,0),'Cap. Corr. &amp; Prot.'!$J$4:$K$669,2,FALSE)),"")</f>
        <v/>
      </c>
      <c r="P4018" s="95">
        <f t="shared" si="692"/>
        <v>0</v>
      </c>
      <c r="Q4018" s="96" t="str">
        <f>IFERROR(VLOOKUP(Y4018,'Constantes KG'!$B$7:$G$22,HLOOKUP(I4018,'Constantes KG'!$C$5:$G$6,2,FALSE),FALSE),"")</f>
        <v/>
      </c>
      <c r="R4018" s="97">
        <f t="shared" si="693"/>
        <v>0</v>
      </c>
      <c r="S4018" s="149">
        <f>IFERROR(VLOOKUP(J4018,Regulaciones!$B$3:$C$9,2,FALSE),0)</f>
        <v>0</v>
      </c>
      <c r="T4018" s="149">
        <f>S4018+IFERROR(VLOOKUP(A4018,$B$5:$T4017,19,FALSE),0)</f>
        <v>0</v>
      </c>
      <c r="U4018" s="94">
        <f t="shared" si="694"/>
        <v>0</v>
      </c>
      <c r="V4018" s="98">
        <f>U4018+IFERROR(VLOOKUP(A4018,$B$5:$V4017,21,FALSE),0)</f>
        <v>0</v>
      </c>
      <c r="W4018" s="99" t="str">
        <f>IF(Y4018&lt;&gt;"",AD4018&amp;"X"&amp;VLOOKUP(INT(N4018),'Cap. Corr. &amp; Prot.'!$J$4:$M$669,4,FALSE),"")</f>
        <v/>
      </c>
      <c r="X4018" s="100"/>
      <c r="Y4018" s="118"/>
      <c r="Z4018" s="102"/>
      <c r="AB4018" s="59" t="str">
        <f t="shared" si="695"/>
        <v/>
      </c>
      <c r="AC4018" s="59" t="str">
        <f t="shared" si="696"/>
        <v/>
      </c>
      <c r="AD4018" s="59" t="str">
        <f>IFERROR(VLOOKUP('Capacidad_&amp;_Regulación'!H4018,Regulaciones!$L$3:$M$7,2,FALSE),"")</f>
        <v/>
      </c>
      <c r="AE4018" s="74" t="str">
        <f t="shared" si="697"/>
        <v/>
      </c>
      <c r="AF4018" s="74" t="str">
        <f t="shared" si="698"/>
        <v/>
      </c>
      <c r="AG4018" s="74" t="str">
        <f t="shared" si="699"/>
        <v/>
      </c>
      <c r="AH4018" s="74">
        <f>IF(AD4018&lt;&gt;"",VLOOKUP($K$1,'Fact. Corr.'!$B$5:$G$7,HLOOKUP(H4018,'Fact. Corr.'!$C$4:$G$8,5,FALSE),FALSE),0)</f>
        <v>0</v>
      </c>
    </row>
    <row r="4019" spans="1:34" ht="20.100000000000001" hidden="1" customHeight="1" x14ac:dyDescent="0.2">
      <c r="A4019" s="109"/>
      <c r="B4019" s="119"/>
      <c r="C4019" s="111"/>
      <c r="D4019" s="112"/>
      <c r="E4019" s="107">
        <f t="shared" si="690"/>
        <v>0</v>
      </c>
      <c r="F4019" s="108">
        <f t="shared" si="691"/>
        <v>0</v>
      </c>
      <c r="G4019" s="114"/>
      <c r="H4019" s="113"/>
      <c r="I4019" s="114"/>
      <c r="J4019" s="115"/>
      <c r="K4019" s="89"/>
      <c r="L4019" s="116"/>
      <c r="M4019" s="117"/>
      <c r="N4019" s="94" t="str">
        <f t="shared" si="700"/>
        <v/>
      </c>
      <c r="O4019" s="87" t="str">
        <f>IF(N4019&lt;&gt;"",IF(J4019="CR",VLOOKUP(ROUND(N4019,0),'Cap. Corr. &amp; Prot.'!$J$4:$L$669,3,FALSE),VLOOKUP(ROUND(N4019,0),'Cap. Corr. &amp; Prot.'!$J$4:$K$669,2,FALSE)),"")</f>
        <v/>
      </c>
      <c r="P4019" s="95">
        <f t="shared" si="692"/>
        <v>0</v>
      </c>
      <c r="Q4019" s="96" t="str">
        <f>IFERROR(VLOOKUP(Y4019,'Constantes KG'!$B$7:$G$22,HLOOKUP(I4019,'Constantes KG'!$C$5:$G$6,2,FALSE),FALSE),"")</f>
        <v/>
      </c>
      <c r="R4019" s="97">
        <f t="shared" si="693"/>
        <v>0</v>
      </c>
      <c r="S4019" s="149">
        <f>IFERROR(VLOOKUP(J4019,Regulaciones!$B$3:$C$9,2,FALSE),0)</f>
        <v>0</v>
      </c>
      <c r="T4019" s="149">
        <f>S4019+IFERROR(VLOOKUP(A4019,$B$5:$T4018,19,FALSE),0)</f>
        <v>0</v>
      </c>
      <c r="U4019" s="94">
        <f t="shared" si="694"/>
        <v>0</v>
      </c>
      <c r="V4019" s="98">
        <f>U4019+IFERROR(VLOOKUP(A4019,$B$5:$V4018,21,FALSE),0)</f>
        <v>0</v>
      </c>
      <c r="W4019" s="99" t="str">
        <f>IF(Y4019&lt;&gt;"",AD4019&amp;"X"&amp;VLOOKUP(INT(N4019),'Cap. Corr. &amp; Prot.'!$J$4:$M$669,4,FALSE),"")</f>
        <v/>
      </c>
      <c r="X4019" s="100"/>
      <c r="Y4019" s="118"/>
      <c r="Z4019" s="102"/>
      <c r="AB4019" s="59" t="str">
        <f t="shared" si="695"/>
        <v/>
      </c>
      <c r="AC4019" s="59" t="str">
        <f t="shared" si="696"/>
        <v/>
      </c>
      <c r="AD4019" s="59" t="str">
        <f>IFERROR(VLOOKUP('Capacidad_&amp;_Regulación'!H4019,Regulaciones!$L$3:$M$7,2,FALSE),"")</f>
        <v/>
      </c>
      <c r="AE4019" s="74" t="str">
        <f t="shared" si="697"/>
        <v/>
      </c>
      <c r="AF4019" s="74" t="str">
        <f t="shared" si="698"/>
        <v/>
      </c>
      <c r="AG4019" s="74" t="str">
        <f t="shared" si="699"/>
        <v/>
      </c>
      <c r="AH4019" s="74">
        <f>IF(AD4019&lt;&gt;"",VLOOKUP($K$1,'Fact. Corr.'!$B$5:$G$7,HLOOKUP(H4019,'Fact. Corr.'!$C$4:$G$8,5,FALSE),FALSE),0)</f>
        <v>0</v>
      </c>
    </row>
    <row r="4020" spans="1:34" ht="20.100000000000001" hidden="1" customHeight="1" x14ac:dyDescent="0.2">
      <c r="A4020" s="109"/>
      <c r="B4020" s="119"/>
      <c r="C4020" s="111"/>
      <c r="D4020" s="112"/>
      <c r="E4020" s="107">
        <f t="shared" si="690"/>
        <v>0</v>
      </c>
      <c r="F4020" s="108">
        <f t="shared" si="691"/>
        <v>0</v>
      </c>
      <c r="G4020" s="114"/>
      <c r="H4020" s="113"/>
      <c r="I4020" s="114"/>
      <c r="J4020" s="115"/>
      <c r="K4020" s="89"/>
      <c r="L4020" s="116"/>
      <c r="M4020" s="117"/>
      <c r="N4020" s="94" t="str">
        <f t="shared" si="700"/>
        <v/>
      </c>
      <c r="O4020" s="87" t="str">
        <f>IF(N4020&lt;&gt;"",IF(J4020="CR",VLOOKUP(ROUND(N4020,0),'Cap. Corr. &amp; Prot.'!$J$4:$L$669,3,FALSE),VLOOKUP(ROUND(N4020,0),'Cap. Corr. &amp; Prot.'!$J$4:$K$669,2,FALSE)),"")</f>
        <v/>
      </c>
      <c r="P4020" s="95">
        <f t="shared" si="692"/>
        <v>0</v>
      </c>
      <c r="Q4020" s="96" t="str">
        <f>IFERROR(VLOOKUP(Y4020,'Constantes KG'!$B$7:$G$22,HLOOKUP(I4020,'Constantes KG'!$C$5:$G$6,2,FALSE),FALSE),"")</f>
        <v/>
      </c>
      <c r="R4020" s="97">
        <f t="shared" si="693"/>
        <v>0</v>
      </c>
      <c r="S4020" s="149">
        <f>IFERROR(VLOOKUP(J4020,Regulaciones!$B$3:$C$9,2,FALSE),0)</f>
        <v>0</v>
      </c>
      <c r="T4020" s="149">
        <f>S4020+IFERROR(VLOOKUP(A4020,$B$5:$T4019,19,FALSE),0)</f>
        <v>0</v>
      </c>
      <c r="U4020" s="94">
        <f t="shared" si="694"/>
        <v>0</v>
      </c>
      <c r="V4020" s="98">
        <f>U4020+IFERROR(VLOOKUP(A4020,$B$5:$V4019,21,FALSE),0)</f>
        <v>0</v>
      </c>
      <c r="W4020" s="99" t="str">
        <f>IF(Y4020&lt;&gt;"",AD4020&amp;"X"&amp;VLOOKUP(INT(N4020),'Cap. Corr. &amp; Prot.'!$J$4:$M$669,4,FALSE),"")</f>
        <v/>
      </c>
      <c r="X4020" s="100"/>
      <c r="Y4020" s="118"/>
      <c r="Z4020" s="102"/>
      <c r="AB4020" s="59" t="str">
        <f t="shared" si="695"/>
        <v/>
      </c>
      <c r="AC4020" s="59" t="str">
        <f t="shared" si="696"/>
        <v/>
      </c>
      <c r="AD4020" s="59" t="str">
        <f>IFERROR(VLOOKUP('Capacidad_&amp;_Regulación'!H4020,Regulaciones!$L$3:$M$7,2,FALSE),"")</f>
        <v/>
      </c>
      <c r="AE4020" s="74" t="str">
        <f t="shared" si="697"/>
        <v/>
      </c>
      <c r="AF4020" s="74" t="str">
        <f t="shared" si="698"/>
        <v/>
      </c>
      <c r="AG4020" s="74" t="str">
        <f t="shared" si="699"/>
        <v/>
      </c>
      <c r="AH4020" s="74">
        <f>IF(AD4020&lt;&gt;"",VLOOKUP($K$1,'Fact. Corr.'!$B$5:$G$7,HLOOKUP(H4020,'Fact. Corr.'!$C$4:$G$8,5,FALSE),FALSE),0)</f>
        <v>0</v>
      </c>
    </row>
    <row r="4021" spans="1:34" ht="20.100000000000001" hidden="1" customHeight="1" x14ac:dyDescent="0.2">
      <c r="A4021" s="109"/>
      <c r="B4021" s="119"/>
      <c r="C4021" s="111"/>
      <c r="D4021" s="112"/>
      <c r="E4021" s="107">
        <f t="shared" si="690"/>
        <v>0</v>
      </c>
      <c r="F4021" s="108">
        <f t="shared" si="691"/>
        <v>0</v>
      </c>
      <c r="G4021" s="114"/>
      <c r="H4021" s="113"/>
      <c r="I4021" s="114"/>
      <c r="J4021" s="115"/>
      <c r="K4021" s="89"/>
      <c r="L4021" s="116"/>
      <c r="M4021" s="117"/>
      <c r="N4021" s="94" t="str">
        <f t="shared" si="700"/>
        <v/>
      </c>
      <c r="O4021" s="87" t="str">
        <f>IF(N4021&lt;&gt;"",IF(J4021="CR",VLOOKUP(ROUND(N4021,0),'Cap. Corr. &amp; Prot.'!$J$4:$L$669,3,FALSE),VLOOKUP(ROUND(N4021,0),'Cap. Corr. &amp; Prot.'!$J$4:$K$669,2,FALSE)),"")</f>
        <v/>
      </c>
      <c r="P4021" s="95">
        <f t="shared" si="692"/>
        <v>0</v>
      </c>
      <c r="Q4021" s="96" t="str">
        <f>IFERROR(VLOOKUP(Y4021,'Constantes KG'!$B$7:$G$22,HLOOKUP(I4021,'Constantes KG'!$C$5:$G$6,2,FALSE),FALSE),"")</f>
        <v/>
      </c>
      <c r="R4021" s="97">
        <f t="shared" si="693"/>
        <v>0</v>
      </c>
      <c r="S4021" s="149">
        <f>IFERROR(VLOOKUP(J4021,Regulaciones!$B$3:$C$9,2,FALSE),0)</f>
        <v>0</v>
      </c>
      <c r="T4021" s="149">
        <f>S4021+IFERROR(VLOOKUP(A4021,$B$5:$T4020,19,FALSE),0)</f>
        <v>0</v>
      </c>
      <c r="U4021" s="94">
        <f t="shared" si="694"/>
        <v>0</v>
      </c>
      <c r="V4021" s="98">
        <f>U4021+IFERROR(VLOOKUP(A4021,$B$5:$V4020,21,FALSE),0)</f>
        <v>0</v>
      </c>
      <c r="W4021" s="99" t="str">
        <f>IF(Y4021&lt;&gt;"",AD4021&amp;"X"&amp;VLOOKUP(INT(N4021),'Cap. Corr. &amp; Prot.'!$J$4:$M$669,4,FALSE),"")</f>
        <v/>
      </c>
      <c r="X4021" s="100"/>
      <c r="Y4021" s="118"/>
      <c r="Z4021" s="102"/>
      <c r="AB4021" s="59" t="str">
        <f t="shared" si="695"/>
        <v/>
      </c>
      <c r="AC4021" s="59" t="str">
        <f t="shared" si="696"/>
        <v/>
      </c>
      <c r="AD4021" s="59" t="str">
        <f>IFERROR(VLOOKUP('Capacidad_&amp;_Regulación'!H4021,Regulaciones!$L$3:$M$7,2,FALSE),"")</f>
        <v/>
      </c>
      <c r="AE4021" s="74" t="str">
        <f t="shared" si="697"/>
        <v/>
      </c>
      <c r="AF4021" s="74" t="str">
        <f t="shared" si="698"/>
        <v/>
      </c>
      <c r="AG4021" s="74" t="str">
        <f t="shared" si="699"/>
        <v/>
      </c>
      <c r="AH4021" s="74">
        <f>IF(AD4021&lt;&gt;"",VLOOKUP($K$1,'Fact. Corr.'!$B$5:$G$7,HLOOKUP(H4021,'Fact. Corr.'!$C$4:$G$8,5,FALSE),FALSE),0)</f>
        <v>0</v>
      </c>
    </row>
    <row r="4022" spans="1:34" ht="20.100000000000001" hidden="1" customHeight="1" x14ac:dyDescent="0.2">
      <c r="A4022" s="109"/>
      <c r="B4022" s="119"/>
      <c r="C4022" s="111"/>
      <c r="D4022" s="112"/>
      <c r="E4022" s="107">
        <f t="shared" si="690"/>
        <v>0</v>
      </c>
      <c r="F4022" s="108">
        <f t="shared" si="691"/>
        <v>0</v>
      </c>
      <c r="G4022" s="114"/>
      <c r="H4022" s="113"/>
      <c r="I4022" s="114"/>
      <c r="J4022" s="115"/>
      <c r="K4022" s="89"/>
      <c r="L4022" s="116"/>
      <c r="M4022" s="117"/>
      <c r="N4022" s="94" t="str">
        <f t="shared" si="700"/>
        <v/>
      </c>
      <c r="O4022" s="87" t="str">
        <f>IF(N4022&lt;&gt;"",IF(J4022="CR",VLOOKUP(ROUND(N4022,0),'Cap. Corr. &amp; Prot.'!$J$4:$L$669,3,FALSE),VLOOKUP(ROUND(N4022,0),'Cap. Corr. &amp; Prot.'!$J$4:$K$669,2,FALSE)),"")</f>
        <v/>
      </c>
      <c r="P4022" s="95">
        <f t="shared" si="692"/>
        <v>0</v>
      </c>
      <c r="Q4022" s="96" t="str">
        <f>IFERROR(VLOOKUP(Y4022,'Constantes KG'!$B$7:$G$22,HLOOKUP(I4022,'Constantes KG'!$C$5:$G$6,2,FALSE),FALSE),"")</f>
        <v/>
      </c>
      <c r="R4022" s="97">
        <f t="shared" si="693"/>
        <v>0</v>
      </c>
      <c r="S4022" s="149">
        <f>IFERROR(VLOOKUP(J4022,Regulaciones!$B$3:$C$9,2,FALSE),0)</f>
        <v>0</v>
      </c>
      <c r="T4022" s="149">
        <f>S4022+IFERROR(VLOOKUP(A4022,$B$5:$T4021,19,FALSE),0)</f>
        <v>0</v>
      </c>
      <c r="U4022" s="94">
        <f t="shared" si="694"/>
        <v>0</v>
      </c>
      <c r="V4022" s="98">
        <f>U4022+IFERROR(VLOOKUP(A4022,$B$5:$V4021,21,FALSE),0)</f>
        <v>0</v>
      </c>
      <c r="W4022" s="99" t="str">
        <f>IF(Y4022&lt;&gt;"",AD4022&amp;"X"&amp;VLOOKUP(INT(N4022),'Cap. Corr. &amp; Prot.'!$J$4:$M$669,4,FALSE),"")</f>
        <v/>
      </c>
      <c r="X4022" s="100"/>
      <c r="Y4022" s="118"/>
      <c r="Z4022" s="102"/>
      <c r="AB4022" s="59" t="str">
        <f t="shared" si="695"/>
        <v/>
      </c>
      <c r="AC4022" s="59" t="str">
        <f t="shared" si="696"/>
        <v/>
      </c>
      <c r="AD4022" s="59" t="str">
        <f>IFERROR(VLOOKUP('Capacidad_&amp;_Regulación'!H4022,Regulaciones!$L$3:$M$7,2,FALSE),"")</f>
        <v/>
      </c>
      <c r="AE4022" s="74" t="str">
        <f t="shared" si="697"/>
        <v/>
      </c>
      <c r="AF4022" s="74" t="str">
        <f t="shared" si="698"/>
        <v/>
      </c>
      <c r="AG4022" s="74" t="str">
        <f t="shared" si="699"/>
        <v/>
      </c>
      <c r="AH4022" s="74">
        <f>IF(AD4022&lt;&gt;"",VLOOKUP($K$1,'Fact. Corr.'!$B$5:$G$7,HLOOKUP(H4022,'Fact. Corr.'!$C$4:$G$8,5,FALSE),FALSE),0)</f>
        <v>0</v>
      </c>
    </row>
    <row r="4023" spans="1:34" ht="20.100000000000001" hidden="1" customHeight="1" x14ac:dyDescent="0.2">
      <c r="A4023" s="109"/>
      <c r="B4023" s="119"/>
      <c r="C4023" s="111"/>
      <c r="D4023" s="112"/>
      <c r="E4023" s="107">
        <f t="shared" si="690"/>
        <v>0</v>
      </c>
      <c r="F4023" s="108">
        <f t="shared" si="691"/>
        <v>0</v>
      </c>
      <c r="G4023" s="114"/>
      <c r="H4023" s="113"/>
      <c r="I4023" s="114"/>
      <c r="J4023" s="115"/>
      <c r="K4023" s="89"/>
      <c r="L4023" s="116"/>
      <c r="M4023" s="117"/>
      <c r="N4023" s="94" t="str">
        <f t="shared" si="700"/>
        <v/>
      </c>
      <c r="O4023" s="87" t="str">
        <f>IF(N4023&lt;&gt;"",IF(J4023="CR",VLOOKUP(ROUND(N4023,0),'Cap. Corr. &amp; Prot.'!$J$4:$L$669,3,FALSE),VLOOKUP(ROUND(N4023,0),'Cap. Corr. &amp; Prot.'!$J$4:$K$669,2,FALSE)),"")</f>
        <v/>
      </c>
      <c r="P4023" s="95">
        <f t="shared" si="692"/>
        <v>0</v>
      </c>
      <c r="Q4023" s="96" t="str">
        <f>IFERROR(VLOOKUP(Y4023,'Constantes KG'!$B$7:$G$22,HLOOKUP(I4023,'Constantes KG'!$C$5:$G$6,2,FALSE),FALSE),"")</f>
        <v/>
      </c>
      <c r="R4023" s="97">
        <f t="shared" si="693"/>
        <v>0</v>
      </c>
      <c r="S4023" s="149">
        <f>IFERROR(VLOOKUP(J4023,Regulaciones!$B$3:$C$9,2,FALSE),0)</f>
        <v>0</v>
      </c>
      <c r="T4023" s="149">
        <f>S4023+IFERROR(VLOOKUP(A4023,$B$5:$T4022,19,FALSE),0)</f>
        <v>0</v>
      </c>
      <c r="U4023" s="94">
        <f t="shared" si="694"/>
        <v>0</v>
      </c>
      <c r="V4023" s="98">
        <f>U4023+IFERROR(VLOOKUP(A4023,$B$5:$V4022,21,FALSE),0)</f>
        <v>0</v>
      </c>
      <c r="W4023" s="99" t="str">
        <f>IF(Y4023&lt;&gt;"",AD4023&amp;"X"&amp;VLOOKUP(INT(N4023),'Cap. Corr. &amp; Prot.'!$J$4:$M$669,4,FALSE),"")</f>
        <v/>
      </c>
      <c r="X4023" s="100"/>
      <c r="Y4023" s="118"/>
      <c r="Z4023" s="102"/>
      <c r="AB4023" s="59" t="str">
        <f t="shared" si="695"/>
        <v/>
      </c>
      <c r="AC4023" s="59" t="str">
        <f t="shared" si="696"/>
        <v/>
      </c>
      <c r="AD4023" s="59" t="str">
        <f>IFERROR(VLOOKUP('Capacidad_&amp;_Regulación'!H4023,Regulaciones!$L$3:$M$7,2,FALSE),"")</f>
        <v/>
      </c>
      <c r="AE4023" s="74" t="str">
        <f t="shared" si="697"/>
        <v/>
      </c>
      <c r="AF4023" s="74" t="str">
        <f t="shared" si="698"/>
        <v/>
      </c>
      <c r="AG4023" s="74" t="str">
        <f t="shared" si="699"/>
        <v/>
      </c>
      <c r="AH4023" s="74">
        <f>IF(AD4023&lt;&gt;"",VLOOKUP($K$1,'Fact. Corr.'!$B$5:$G$7,HLOOKUP(H4023,'Fact. Corr.'!$C$4:$G$8,5,FALSE),FALSE),0)</f>
        <v>0</v>
      </c>
    </row>
    <row r="4024" spans="1:34" ht="20.100000000000001" hidden="1" customHeight="1" x14ac:dyDescent="0.2">
      <c r="A4024" s="109"/>
      <c r="B4024" s="119"/>
      <c r="C4024" s="111"/>
      <c r="D4024" s="112"/>
      <c r="E4024" s="107">
        <f t="shared" si="690"/>
        <v>0</v>
      </c>
      <c r="F4024" s="108">
        <f t="shared" si="691"/>
        <v>0</v>
      </c>
      <c r="G4024" s="114"/>
      <c r="H4024" s="113"/>
      <c r="I4024" s="114"/>
      <c r="J4024" s="115"/>
      <c r="K4024" s="89"/>
      <c r="L4024" s="116"/>
      <c r="M4024" s="117"/>
      <c r="N4024" s="94" t="str">
        <f t="shared" si="700"/>
        <v/>
      </c>
      <c r="O4024" s="87" t="str">
        <f>IF(N4024&lt;&gt;"",IF(J4024="CR",VLOOKUP(ROUND(N4024,0),'Cap. Corr. &amp; Prot.'!$J$4:$L$669,3,FALSE),VLOOKUP(ROUND(N4024,0),'Cap. Corr. &amp; Prot.'!$J$4:$K$669,2,FALSE)),"")</f>
        <v/>
      </c>
      <c r="P4024" s="95">
        <f t="shared" si="692"/>
        <v>0</v>
      </c>
      <c r="Q4024" s="96" t="str">
        <f>IFERROR(VLOOKUP(Y4024,'Constantes KG'!$B$7:$G$22,HLOOKUP(I4024,'Constantes KG'!$C$5:$G$6,2,FALSE),FALSE),"")</f>
        <v/>
      </c>
      <c r="R4024" s="97">
        <f t="shared" si="693"/>
        <v>0</v>
      </c>
      <c r="S4024" s="149">
        <f>IFERROR(VLOOKUP(J4024,Regulaciones!$B$3:$C$9,2,FALSE),0)</f>
        <v>0</v>
      </c>
      <c r="T4024" s="149">
        <f>S4024+IFERROR(VLOOKUP(A4024,$B$5:$T4023,19,FALSE),0)</f>
        <v>0</v>
      </c>
      <c r="U4024" s="94">
        <f t="shared" si="694"/>
        <v>0</v>
      </c>
      <c r="V4024" s="98">
        <f>U4024+IFERROR(VLOOKUP(A4024,$B$5:$V4023,21,FALSE),0)</f>
        <v>0</v>
      </c>
      <c r="W4024" s="99" t="str">
        <f>IF(Y4024&lt;&gt;"",AD4024&amp;"X"&amp;VLOOKUP(INT(N4024),'Cap. Corr. &amp; Prot.'!$J$4:$M$669,4,FALSE),"")</f>
        <v/>
      </c>
      <c r="X4024" s="100"/>
      <c r="Y4024" s="118"/>
      <c r="Z4024" s="102"/>
      <c r="AB4024" s="59" t="str">
        <f t="shared" si="695"/>
        <v/>
      </c>
      <c r="AC4024" s="59" t="str">
        <f t="shared" si="696"/>
        <v/>
      </c>
      <c r="AD4024" s="59" t="str">
        <f>IFERROR(VLOOKUP('Capacidad_&amp;_Regulación'!H4024,Regulaciones!$L$3:$M$7,2,FALSE),"")</f>
        <v/>
      </c>
      <c r="AE4024" s="74" t="str">
        <f t="shared" si="697"/>
        <v/>
      </c>
      <c r="AF4024" s="74" t="str">
        <f t="shared" si="698"/>
        <v/>
      </c>
      <c r="AG4024" s="74" t="str">
        <f t="shared" si="699"/>
        <v/>
      </c>
      <c r="AH4024" s="74">
        <f>IF(AD4024&lt;&gt;"",VLOOKUP($K$1,'Fact. Corr.'!$B$5:$G$7,HLOOKUP(H4024,'Fact. Corr.'!$C$4:$G$8,5,FALSE),FALSE),0)</f>
        <v>0</v>
      </c>
    </row>
    <row r="4025" spans="1:34" ht="20.100000000000001" hidden="1" customHeight="1" x14ac:dyDescent="0.2">
      <c r="A4025" s="109"/>
      <c r="B4025" s="119"/>
      <c r="C4025" s="111"/>
      <c r="D4025" s="112"/>
      <c r="E4025" s="107">
        <f t="shared" si="690"/>
        <v>0</v>
      </c>
      <c r="F4025" s="108">
        <f t="shared" si="691"/>
        <v>0</v>
      </c>
      <c r="G4025" s="114"/>
      <c r="H4025" s="113"/>
      <c r="I4025" s="114"/>
      <c r="J4025" s="115"/>
      <c r="K4025" s="89"/>
      <c r="L4025" s="116"/>
      <c r="M4025" s="117"/>
      <c r="N4025" s="94" t="str">
        <f t="shared" si="700"/>
        <v/>
      </c>
      <c r="O4025" s="87" t="str">
        <f>IF(N4025&lt;&gt;"",IF(J4025="CR",VLOOKUP(ROUND(N4025,0),'Cap. Corr. &amp; Prot.'!$J$4:$L$669,3,FALSE),VLOOKUP(ROUND(N4025,0),'Cap. Corr. &amp; Prot.'!$J$4:$K$669,2,FALSE)),"")</f>
        <v/>
      </c>
      <c r="P4025" s="95">
        <f t="shared" si="692"/>
        <v>0</v>
      </c>
      <c r="Q4025" s="96" t="str">
        <f>IFERROR(VLOOKUP(Y4025,'Constantes KG'!$B$7:$G$22,HLOOKUP(I4025,'Constantes KG'!$C$5:$G$6,2,FALSE),FALSE),"")</f>
        <v/>
      </c>
      <c r="R4025" s="97">
        <f t="shared" si="693"/>
        <v>0</v>
      </c>
      <c r="S4025" s="149">
        <f>IFERROR(VLOOKUP(J4025,Regulaciones!$B$3:$C$9,2,FALSE),0)</f>
        <v>0</v>
      </c>
      <c r="T4025" s="149">
        <f>S4025+IFERROR(VLOOKUP(A4025,$B$5:$T4024,19,FALSE),0)</f>
        <v>0</v>
      </c>
      <c r="U4025" s="94">
        <f t="shared" si="694"/>
        <v>0</v>
      </c>
      <c r="V4025" s="98">
        <f>U4025+IFERROR(VLOOKUP(A4025,$B$5:$V4024,21,FALSE),0)</f>
        <v>0</v>
      </c>
      <c r="W4025" s="99" t="str">
        <f>IF(Y4025&lt;&gt;"",AD4025&amp;"X"&amp;VLOOKUP(INT(N4025),'Cap. Corr. &amp; Prot.'!$J$4:$M$669,4,FALSE),"")</f>
        <v/>
      </c>
      <c r="X4025" s="100"/>
      <c r="Y4025" s="118"/>
      <c r="Z4025" s="102"/>
      <c r="AB4025" s="59" t="str">
        <f t="shared" si="695"/>
        <v/>
      </c>
      <c r="AC4025" s="59" t="str">
        <f t="shared" si="696"/>
        <v/>
      </c>
      <c r="AD4025" s="59" t="str">
        <f>IFERROR(VLOOKUP('Capacidad_&amp;_Regulación'!H4025,Regulaciones!$L$3:$M$7,2,FALSE),"")</f>
        <v/>
      </c>
      <c r="AE4025" s="74" t="str">
        <f t="shared" si="697"/>
        <v/>
      </c>
      <c r="AF4025" s="74" t="str">
        <f t="shared" si="698"/>
        <v/>
      </c>
      <c r="AG4025" s="74" t="str">
        <f t="shared" si="699"/>
        <v/>
      </c>
      <c r="AH4025" s="74">
        <f>IF(AD4025&lt;&gt;"",VLOOKUP($K$1,'Fact. Corr.'!$B$5:$G$7,HLOOKUP(H4025,'Fact. Corr.'!$C$4:$G$8,5,FALSE),FALSE),0)</f>
        <v>0</v>
      </c>
    </row>
    <row r="4026" spans="1:34" ht="20.100000000000001" hidden="1" customHeight="1" x14ac:dyDescent="0.2">
      <c r="A4026" s="109"/>
      <c r="B4026" s="119"/>
      <c r="C4026" s="111"/>
      <c r="D4026" s="112"/>
      <c r="E4026" s="107">
        <f t="shared" si="690"/>
        <v>0</v>
      </c>
      <c r="F4026" s="108">
        <f t="shared" si="691"/>
        <v>0</v>
      </c>
      <c r="G4026" s="114"/>
      <c r="H4026" s="113"/>
      <c r="I4026" s="114"/>
      <c r="J4026" s="115"/>
      <c r="K4026" s="89"/>
      <c r="L4026" s="116"/>
      <c r="M4026" s="117"/>
      <c r="N4026" s="94" t="str">
        <f t="shared" si="700"/>
        <v/>
      </c>
      <c r="O4026" s="87" t="str">
        <f>IF(N4026&lt;&gt;"",IF(J4026="CR",VLOOKUP(ROUND(N4026,0),'Cap. Corr. &amp; Prot.'!$J$4:$L$669,3,FALSE),VLOOKUP(ROUND(N4026,0),'Cap. Corr. &amp; Prot.'!$J$4:$K$669,2,FALSE)),"")</f>
        <v/>
      </c>
      <c r="P4026" s="95">
        <f t="shared" si="692"/>
        <v>0</v>
      </c>
      <c r="Q4026" s="96" t="str">
        <f>IFERROR(VLOOKUP(Y4026,'Constantes KG'!$B$7:$G$22,HLOOKUP(I4026,'Constantes KG'!$C$5:$G$6,2,FALSE),FALSE),"")</f>
        <v/>
      </c>
      <c r="R4026" s="97">
        <f t="shared" si="693"/>
        <v>0</v>
      </c>
      <c r="S4026" s="149">
        <f>IFERROR(VLOOKUP(J4026,Regulaciones!$B$3:$C$9,2,FALSE),0)</f>
        <v>0</v>
      </c>
      <c r="T4026" s="149">
        <f>S4026+IFERROR(VLOOKUP(A4026,$B$5:$T4025,19,FALSE),0)</f>
        <v>0</v>
      </c>
      <c r="U4026" s="94">
        <f t="shared" si="694"/>
        <v>0</v>
      </c>
      <c r="V4026" s="98">
        <f>U4026+IFERROR(VLOOKUP(A4026,$B$5:$V4025,21,FALSE),0)</f>
        <v>0</v>
      </c>
      <c r="W4026" s="99" t="str">
        <f>IF(Y4026&lt;&gt;"",AD4026&amp;"X"&amp;VLOOKUP(INT(N4026),'Cap. Corr. &amp; Prot.'!$J$4:$M$669,4,FALSE),"")</f>
        <v/>
      </c>
      <c r="X4026" s="100"/>
      <c r="Y4026" s="118"/>
      <c r="Z4026" s="102"/>
      <c r="AB4026" s="59" t="str">
        <f t="shared" si="695"/>
        <v/>
      </c>
      <c r="AC4026" s="59" t="str">
        <f t="shared" si="696"/>
        <v/>
      </c>
      <c r="AD4026" s="59" t="str">
        <f>IFERROR(VLOOKUP('Capacidad_&amp;_Regulación'!H4026,Regulaciones!$L$3:$M$7,2,FALSE),"")</f>
        <v/>
      </c>
      <c r="AE4026" s="74" t="str">
        <f t="shared" si="697"/>
        <v/>
      </c>
      <c r="AF4026" s="74" t="str">
        <f t="shared" si="698"/>
        <v/>
      </c>
      <c r="AG4026" s="74" t="str">
        <f t="shared" si="699"/>
        <v/>
      </c>
      <c r="AH4026" s="74">
        <f>IF(AD4026&lt;&gt;"",VLOOKUP($K$1,'Fact. Corr.'!$B$5:$G$7,HLOOKUP(H4026,'Fact. Corr.'!$C$4:$G$8,5,FALSE),FALSE),0)</f>
        <v>0</v>
      </c>
    </row>
    <row r="4027" spans="1:34" ht="20.100000000000001" hidden="1" customHeight="1" x14ac:dyDescent="0.2">
      <c r="A4027" s="109"/>
      <c r="B4027" s="119"/>
      <c r="C4027" s="111"/>
      <c r="D4027" s="112"/>
      <c r="E4027" s="107">
        <f t="shared" si="690"/>
        <v>0</v>
      </c>
      <c r="F4027" s="108">
        <f t="shared" si="691"/>
        <v>0</v>
      </c>
      <c r="G4027" s="114"/>
      <c r="H4027" s="113"/>
      <c r="I4027" s="114"/>
      <c r="J4027" s="115"/>
      <c r="K4027" s="89"/>
      <c r="L4027" s="116"/>
      <c r="M4027" s="117"/>
      <c r="N4027" s="94" t="str">
        <f t="shared" si="700"/>
        <v/>
      </c>
      <c r="O4027" s="87" t="str">
        <f>IF(N4027&lt;&gt;"",IF(J4027="CR",VLOOKUP(ROUND(N4027,0),'Cap. Corr. &amp; Prot.'!$J$4:$L$669,3,FALSE),VLOOKUP(ROUND(N4027,0),'Cap. Corr. &amp; Prot.'!$J$4:$K$669,2,FALSE)),"")</f>
        <v/>
      </c>
      <c r="P4027" s="95">
        <f t="shared" si="692"/>
        <v>0</v>
      </c>
      <c r="Q4027" s="96" t="str">
        <f>IFERROR(VLOOKUP(Y4027,'Constantes KG'!$B$7:$G$22,HLOOKUP(I4027,'Constantes KG'!$C$5:$G$6,2,FALSE),FALSE),"")</f>
        <v/>
      </c>
      <c r="R4027" s="97">
        <f t="shared" si="693"/>
        <v>0</v>
      </c>
      <c r="S4027" s="149">
        <f>IFERROR(VLOOKUP(J4027,Regulaciones!$B$3:$C$9,2,FALSE),0)</f>
        <v>0</v>
      </c>
      <c r="T4027" s="149">
        <f>S4027+IFERROR(VLOOKUP(A4027,$B$5:$T4026,19,FALSE),0)</f>
        <v>0</v>
      </c>
      <c r="U4027" s="94">
        <f t="shared" si="694"/>
        <v>0</v>
      </c>
      <c r="V4027" s="98">
        <f>U4027+IFERROR(VLOOKUP(A4027,$B$5:$V4026,21,FALSE),0)</f>
        <v>0</v>
      </c>
      <c r="W4027" s="99" t="str">
        <f>IF(Y4027&lt;&gt;"",AD4027&amp;"X"&amp;VLOOKUP(INT(N4027),'Cap. Corr. &amp; Prot.'!$J$4:$M$669,4,FALSE),"")</f>
        <v/>
      </c>
      <c r="X4027" s="100"/>
      <c r="Y4027" s="118"/>
      <c r="Z4027" s="102"/>
      <c r="AB4027" s="59" t="str">
        <f t="shared" si="695"/>
        <v/>
      </c>
      <c r="AC4027" s="59" t="str">
        <f t="shared" si="696"/>
        <v/>
      </c>
      <c r="AD4027" s="59" t="str">
        <f>IFERROR(VLOOKUP('Capacidad_&amp;_Regulación'!H4027,Regulaciones!$L$3:$M$7,2,FALSE),"")</f>
        <v/>
      </c>
      <c r="AE4027" s="74" t="str">
        <f t="shared" si="697"/>
        <v/>
      </c>
      <c r="AF4027" s="74" t="str">
        <f t="shared" si="698"/>
        <v/>
      </c>
      <c r="AG4027" s="74" t="str">
        <f t="shared" si="699"/>
        <v/>
      </c>
      <c r="AH4027" s="74">
        <f>IF(AD4027&lt;&gt;"",VLOOKUP($K$1,'Fact. Corr.'!$B$5:$G$7,HLOOKUP(H4027,'Fact. Corr.'!$C$4:$G$8,5,FALSE),FALSE),0)</f>
        <v>0</v>
      </c>
    </row>
    <row r="4028" spans="1:34" ht="20.100000000000001" hidden="1" customHeight="1" x14ac:dyDescent="0.2">
      <c r="A4028" s="109"/>
      <c r="B4028" s="119"/>
      <c r="C4028" s="111"/>
      <c r="D4028" s="112"/>
      <c r="E4028" s="107">
        <f t="shared" si="690"/>
        <v>0</v>
      </c>
      <c r="F4028" s="108">
        <f t="shared" si="691"/>
        <v>0</v>
      </c>
      <c r="G4028" s="114"/>
      <c r="H4028" s="113"/>
      <c r="I4028" s="114"/>
      <c r="J4028" s="115"/>
      <c r="K4028" s="89"/>
      <c r="L4028" s="116"/>
      <c r="M4028" s="117"/>
      <c r="N4028" s="94" t="str">
        <f t="shared" si="700"/>
        <v/>
      </c>
      <c r="O4028" s="87" t="str">
        <f>IF(N4028&lt;&gt;"",IF(J4028="CR",VLOOKUP(ROUND(N4028,0),'Cap. Corr. &amp; Prot.'!$J$4:$L$669,3,FALSE),VLOOKUP(ROUND(N4028,0),'Cap. Corr. &amp; Prot.'!$J$4:$K$669,2,FALSE)),"")</f>
        <v/>
      </c>
      <c r="P4028" s="95">
        <f t="shared" si="692"/>
        <v>0</v>
      </c>
      <c r="Q4028" s="96" t="str">
        <f>IFERROR(VLOOKUP(Y4028,'Constantes KG'!$B$7:$G$22,HLOOKUP(I4028,'Constantes KG'!$C$5:$G$6,2,FALSE),FALSE),"")</f>
        <v/>
      </c>
      <c r="R4028" s="97">
        <f t="shared" si="693"/>
        <v>0</v>
      </c>
      <c r="S4028" s="149">
        <f>IFERROR(VLOOKUP(J4028,Regulaciones!$B$3:$C$9,2,FALSE),0)</f>
        <v>0</v>
      </c>
      <c r="T4028" s="149">
        <f>S4028+IFERROR(VLOOKUP(A4028,$B$5:$T4027,19,FALSE),0)</f>
        <v>0</v>
      </c>
      <c r="U4028" s="94">
        <f t="shared" si="694"/>
        <v>0</v>
      </c>
      <c r="V4028" s="98">
        <f>U4028+IFERROR(VLOOKUP(A4028,$B$5:$V4027,21,FALSE),0)</f>
        <v>0</v>
      </c>
      <c r="W4028" s="99" t="str">
        <f>IF(Y4028&lt;&gt;"",AD4028&amp;"X"&amp;VLOOKUP(INT(N4028),'Cap. Corr. &amp; Prot.'!$J$4:$M$669,4,FALSE),"")</f>
        <v/>
      </c>
      <c r="X4028" s="100"/>
      <c r="Y4028" s="118"/>
      <c r="Z4028" s="102"/>
      <c r="AB4028" s="59" t="str">
        <f t="shared" si="695"/>
        <v/>
      </c>
      <c r="AC4028" s="59" t="str">
        <f t="shared" si="696"/>
        <v/>
      </c>
      <c r="AD4028" s="59" t="str">
        <f>IFERROR(VLOOKUP('Capacidad_&amp;_Regulación'!H4028,Regulaciones!$L$3:$M$7,2,FALSE),"")</f>
        <v/>
      </c>
      <c r="AE4028" s="74" t="str">
        <f t="shared" si="697"/>
        <v/>
      </c>
      <c r="AF4028" s="74" t="str">
        <f t="shared" si="698"/>
        <v/>
      </c>
      <c r="AG4028" s="74" t="str">
        <f t="shared" si="699"/>
        <v/>
      </c>
      <c r="AH4028" s="74">
        <f>IF(AD4028&lt;&gt;"",VLOOKUP($K$1,'Fact. Corr.'!$B$5:$G$7,HLOOKUP(H4028,'Fact. Corr.'!$C$4:$G$8,5,FALSE),FALSE),0)</f>
        <v>0</v>
      </c>
    </row>
    <row r="4029" spans="1:34" ht="20.100000000000001" hidden="1" customHeight="1" x14ac:dyDescent="0.2">
      <c r="A4029" s="109"/>
      <c r="B4029" s="119"/>
      <c r="C4029" s="111"/>
      <c r="D4029" s="112"/>
      <c r="E4029" s="107">
        <f t="shared" si="690"/>
        <v>0</v>
      </c>
      <c r="F4029" s="108">
        <f t="shared" si="691"/>
        <v>0</v>
      </c>
      <c r="G4029" s="114"/>
      <c r="H4029" s="113"/>
      <c r="I4029" s="114"/>
      <c r="J4029" s="115"/>
      <c r="K4029" s="89"/>
      <c r="L4029" s="116"/>
      <c r="M4029" s="117"/>
      <c r="N4029" s="94" t="str">
        <f t="shared" si="700"/>
        <v/>
      </c>
      <c r="O4029" s="87" t="str">
        <f>IF(N4029&lt;&gt;"",IF(J4029="CR",VLOOKUP(ROUND(N4029,0),'Cap. Corr. &amp; Prot.'!$J$4:$L$669,3,FALSE),VLOOKUP(ROUND(N4029,0),'Cap. Corr. &amp; Prot.'!$J$4:$K$669,2,FALSE)),"")</f>
        <v/>
      </c>
      <c r="P4029" s="95">
        <f t="shared" si="692"/>
        <v>0</v>
      </c>
      <c r="Q4029" s="96" t="str">
        <f>IFERROR(VLOOKUP(Y4029,'Constantes KG'!$B$7:$G$22,HLOOKUP(I4029,'Constantes KG'!$C$5:$G$6,2,FALSE),FALSE),"")</f>
        <v/>
      </c>
      <c r="R4029" s="97">
        <f t="shared" si="693"/>
        <v>0</v>
      </c>
      <c r="S4029" s="149">
        <f>IFERROR(VLOOKUP(J4029,Regulaciones!$B$3:$C$9,2,FALSE),0)</f>
        <v>0</v>
      </c>
      <c r="T4029" s="149">
        <f>S4029+IFERROR(VLOOKUP(A4029,$B$5:$T4028,19,FALSE),0)</f>
        <v>0</v>
      </c>
      <c r="U4029" s="94">
        <f t="shared" si="694"/>
        <v>0</v>
      </c>
      <c r="V4029" s="98">
        <f>U4029+IFERROR(VLOOKUP(A4029,$B$5:$V4028,21,FALSE),0)</f>
        <v>0</v>
      </c>
      <c r="W4029" s="99" t="str">
        <f>IF(Y4029&lt;&gt;"",AD4029&amp;"X"&amp;VLOOKUP(INT(N4029),'Cap. Corr. &amp; Prot.'!$J$4:$M$669,4,FALSE),"")</f>
        <v/>
      </c>
      <c r="X4029" s="100"/>
      <c r="Y4029" s="118"/>
      <c r="Z4029" s="102"/>
      <c r="AB4029" s="59" t="str">
        <f t="shared" si="695"/>
        <v/>
      </c>
      <c r="AC4029" s="59" t="str">
        <f t="shared" si="696"/>
        <v/>
      </c>
      <c r="AD4029" s="59" t="str">
        <f>IFERROR(VLOOKUP('Capacidad_&amp;_Regulación'!H4029,Regulaciones!$L$3:$M$7,2,FALSE),"")</f>
        <v/>
      </c>
      <c r="AE4029" s="74" t="str">
        <f t="shared" si="697"/>
        <v/>
      </c>
      <c r="AF4029" s="74" t="str">
        <f t="shared" si="698"/>
        <v/>
      </c>
      <c r="AG4029" s="74" t="str">
        <f t="shared" si="699"/>
        <v/>
      </c>
      <c r="AH4029" s="74">
        <f>IF(AD4029&lt;&gt;"",VLOOKUP($K$1,'Fact. Corr.'!$B$5:$G$7,HLOOKUP(H4029,'Fact. Corr.'!$C$4:$G$8,5,FALSE),FALSE),0)</f>
        <v>0</v>
      </c>
    </row>
    <row r="4030" spans="1:34" ht="20.100000000000001" hidden="1" customHeight="1" x14ac:dyDescent="0.2">
      <c r="A4030" s="109"/>
      <c r="B4030" s="119"/>
      <c r="C4030" s="111"/>
      <c r="D4030" s="112"/>
      <c r="E4030" s="107">
        <f t="shared" si="690"/>
        <v>0</v>
      </c>
      <c r="F4030" s="108">
        <f t="shared" si="691"/>
        <v>0</v>
      </c>
      <c r="G4030" s="114"/>
      <c r="H4030" s="113"/>
      <c r="I4030" s="114"/>
      <c r="J4030" s="115"/>
      <c r="K4030" s="89"/>
      <c r="L4030" s="116"/>
      <c r="M4030" s="117"/>
      <c r="N4030" s="94" t="str">
        <f t="shared" si="700"/>
        <v/>
      </c>
      <c r="O4030" s="87" t="str">
        <f>IF(N4030&lt;&gt;"",IF(J4030="CR",VLOOKUP(ROUND(N4030,0),'Cap. Corr. &amp; Prot.'!$J$4:$L$669,3,FALSE),VLOOKUP(ROUND(N4030,0),'Cap. Corr. &amp; Prot.'!$J$4:$K$669,2,FALSE)),"")</f>
        <v/>
      </c>
      <c r="P4030" s="95">
        <f t="shared" si="692"/>
        <v>0</v>
      </c>
      <c r="Q4030" s="96" t="str">
        <f>IFERROR(VLOOKUP(Y4030,'Constantes KG'!$B$7:$G$22,HLOOKUP(I4030,'Constantes KG'!$C$5:$G$6,2,FALSE),FALSE),"")</f>
        <v/>
      </c>
      <c r="R4030" s="97">
        <f t="shared" si="693"/>
        <v>0</v>
      </c>
      <c r="S4030" s="149">
        <f>IFERROR(VLOOKUP(J4030,Regulaciones!$B$3:$C$9,2,FALSE),0)</f>
        <v>0</v>
      </c>
      <c r="T4030" s="149">
        <f>S4030+IFERROR(VLOOKUP(A4030,$B$5:$T4029,19,FALSE),0)</f>
        <v>0</v>
      </c>
      <c r="U4030" s="94">
        <f t="shared" si="694"/>
        <v>0</v>
      </c>
      <c r="V4030" s="98">
        <f>U4030+IFERROR(VLOOKUP(A4030,$B$5:$V4029,21,FALSE),0)</f>
        <v>0</v>
      </c>
      <c r="W4030" s="99" t="str">
        <f>IF(Y4030&lt;&gt;"",AD4030&amp;"X"&amp;VLOOKUP(INT(N4030),'Cap. Corr. &amp; Prot.'!$J$4:$M$669,4,FALSE),"")</f>
        <v/>
      </c>
      <c r="X4030" s="100"/>
      <c r="Y4030" s="118"/>
      <c r="Z4030" s="102"/>
      <c r="AB4030" s="59" t="str">
        <f t="shared" si="695"/>
        <v/>
      </c>
      <c r="AC4030" s="59" t="str">
        <f t="shared" si="696"/>
        <v/>
      </c>
      <c r="AD4030" s="59" t="str">
        <f>IFERROR(VLOOKUP('Capacidad_&amp;_Regulación'!H4030,Regulaciones!$L$3:$M$7,2,FALSE),"")</f>
        <v/>
      </c>
      <c r="AE4030" s="74" t="str">
        <f t="shared" si="697"/>
        <v/>
      </c>
      <c r="AF4030" s="74" t="str">
        <f t="shared" si="698"/>
        <v/>
      </c>
      <c r="AG4030" s="74" t="str">
        <f t="shared" si="699"/>
        <v/>
      </c>
      <c r="AH4030" s="74">
        <f>IF(AD4030&lt;&gt;"",VLOOKUP($K$1,'Fact. Corr.'!$B$5:$G$7,HLOOKUP(H4030,'Fact. Corr.'!$C$4:$G$8,5,FALSE),FALSE),0)</f>
        <v>0</v>
      </c>
    </row>
    <row r="4031" spans="1:34" ht="20.100000000000001" hidden="1" customHeight="1" x14ac:dyDescent="0.2">
      <c r="A4031" s="109"/>
      <c r="B4031" s="119"/>
      <c r="C4031" s="111"/>
      <c r="D4031" s="112"/>
      <c r="E4031" s="107">
        <f t="shared" si="690"/>
        <v>0</v>
      </c>
      <c r="F4031" s="108">
        <f t="shared" si="691"/>
        <v>0</v>
      </c>
      <c r="G4031" s="114"/>
      <c r="H4031" s="113"/>
      <c r="I4031" s="114"/>
      <c r="J4031" s="115"/>
      <c r="K4031" s="89"/>
      <c r="L4031" s="116"/>
      <c r="M4031" s="117"/>
      <c r="N4031" s="94" t="str">
        <f t="shared" si="700"/>
        <v/>
      </c>
      <c r="O4031" s="87" t="str">
        <f>IF(N4031&lt;&gt;"",IF(J4031="CR",VLOOKUP(ROUND(N4031,0),'Cap. Corr. &amp; Prot.'!$J$4:$L$669,3,FALSE),VLOOKUP(ROUND(N4031,0),'Cap. Corr. &amp; Prot.'!$J$4:$K$669,2,FALSE)),"")</f>
        <v/>
      </c>
      <c r="P4031" s="95">
        <f t="shared" si="692"/>
        <v>0</v>
      </c>
      <c r="Q4031" s="96" t="str">
        <f>IFERROR(VLOOKUP(Y4031,'Constantes KG'!$B$7:$G$22,HLOOKUP(I4031,'Constantes KG'!$C$5:$G$6,2,FALSE),FALSE),"")</f>
        <v/>
      </c>
      <c r="R4031" s="97">
        <f t="shared" si="693"/>
        <v>0</v>
      </c>
      <c r="S4031" s="149">
        <f>IFERROR(VLOOKUP(J4031,Regulaciones!$B$3:$C$9,2,FALSE),0)</f>
        <v>0</v>
      </c>
      <c r="T4031" s="149">
        <f>S4031+IFERROR(VLOOKUP(A4031,$B$5:$T4030,19,FALSE),0)</f>
        <v>0</v>
      </c>
      <c r="U4031" s="94">
        <f t="shared" si="694"/>
        <v>0</v>
      </c>
      <c r="V4031" s="98">
        <f>U4031+IFERROR(VLOOKUP(A4031,$B$5:$V4030,21,FALSE),0)</f>
        <v>0</v>
      </c>
      <c r="W4031" s="99" t="str">
        <f>IF(Y4031&lt;&gt;"",AD4031&amp;"X"&amp;VLOOKUP(INT(N4031),'Cap. Corr. &amp; Prot.'!$J$4:$M$669,4,FALSE),"")</f>
        <v/>
      </c>
      <c r="X4031" s="100"/>
      <c r="Y4031" s="118"/>
      <c r="Z4031" s="102"/>
      <c r="AB4031" s="59" t="str">
        <f t="shared" si="695"/>
        <v/>
      </c>
      <c r="AC4031" s="59" t="str">
        <f t="shared" si="696"/>
        <v/>
      </c>
      <c r="AD4031" s="59" t="str">
        <f>IFERROR(VLOOKUP('Capacidad_&amp;_Regulación'!H4031,Regulaciones!$L$3:$M$7,2,FALSE),"")</f>
        <v/>
      </c>
      <c r="AE4031" s="74" t="str">
        <f t="shared" si="697"/>
        <v/>
      </c>
      <c r="AF4031" s="74" t="str">
        <f t="shared" si="698"/>
        <v/>
      </c>
      <c r="AG4031" s="74" t="str">
        <f t="shared" si="699"/>
        <v/>
      </c>
      <c r="AH4031" s="74">
        <f>IF(AD4031&lt;&gt;"",VLOOKUP($K$1,'Fact. Corr.'!$B$5:$G$7,HLOOKUP(H4031,'Fact. Corr.'!$C$4:$G$8,5,FALSE),FALSE),0)</f>
        <v>0</v>
      </c>
    </row>
    <row r="4032" spans="1:34" ht="20.100000000000001" hidden="1" customHeight="1" x14ac:dyDescent="0.2">
      <c r="A4032" s="109"/>
      <c r="B4032" s="119"/>
      <c r="C4032" s="111"/>
      <c r="D4032" s="112"/>
      <c r="E4032" s="107">
        <f t="shared" si="690"/>
        <v>0</v>
      </c>
      <c r="F4032" s="108">
        <f t="shared" si="691"/>
        <v>0</v>
      </c>
      <c r="G4032" s="114"/>
      <c r="H4032" s="113"/>
      <c r="I4032" s="114"/>
      <c r="J4032" s="115"/>
      <c r="K4032" s="89"/>
      <c r="L4032" s="116"/>
      <c r="M4032" s="117"/>
      <c r="N4032" s="94" t="str">
        <f t="shared" si="700"/>
        <v/>
      </c>
      <c r="O4032" s="87" t="str">
        <f>IF(N4032&lt;&gt;"",IF(J4032="CR",VLOOKUP(ROUND(N4032,0),'Cap. Corr. &amp; Prot.'!$J$4:$L$669,3,FALSE),VLOOKUP(ROUND(N4032,0),'Cap. Corr. &amp; Prot.'!$J$4:$K$669,2,FALSE)),"")</f>
        <v/>
      </c>
      <c r="P4032" s="95">
        <f t="shared" si="692"/>
        <v>0</v>
      </c>
      <c r="Q4032" s="96" t="str">
        <f>IFERROR(VLOOKUP(Y4032,'Constantes KG'!$B$7:$G$22,HLOOKUP(I4032,'Constantes KG'!$C$5:$G$6,2,FALSE),FALSE),"")</f>
        <v/>
      </c>
      <c r="R4032" s="97">
        <f t="shared" si="693"/>
        <v>0</v>
      </c>
      <c r="S4032" s="149">
        <f>IFERROR(VLOOKUP(J4032,Regulaciones!$B$3:$C$9,2,FALSE),0)</f>
        <v>0</v>
      </c>
      <c r="T4032" s="149">
        <f>S4032+IFERROR(VLOOKUP(A4032,$B$5:$T4031,19,FALSE),0)</f>
        <v>0</v>
      </c>
      <c r="U4032" s="94">
        <f t="shared" si="694"/>
        <v>0</v>
      </c>
      <c r="V4032" s="98">
        <f>U4032+IFERROR(VLOOKUP(A4032,$B$5:$V4031,21,FALSE),0)</f>
        <v>0</v>
      </c>
      <c r="W4032" s="99" t="str">
        <f>IF(Y4032&lt;&gt;"",AD4032&amp;"X"&amp;VLOOKUP(INT(N4032),'Cap. Corr. &amp; Prot.'!$J$4:$M$669,4,FALSE),"")</f>
        <v/>
      </c>
      <c r="X4032" s="100"/>
      <c r="Y4032" s="118"/>
      <c r="Z4032" s="102"/>
      <c r="AB4032" s="59" t="str">
        <f t="shared" si="695"/>
        <v/>
      </c>
      <c r="AC4032" s="59" t="str">
        <f t="shared" si="696"/>
        <v/>
      </c>
      <c r="AD4032" s="59" t="str">
        <f>IFERROR(VLOOKUP('Capacidad_&amp;_Regulación'!H4032,Regulaciones!$L$3:$M$7,2,FALSE),"")</f>
        <v/>
      </c>
      <c r="AE4032" s="74" t="str">
        <f t="shared" si="697"/>
        <v/>
      </c>
      <c r="AF4032" s="74" t="str">
        <f t="shared" si="698"/>
        <v/>
      </c>
      <c r="AG4032" s="74" t="str">
        <f t="shared" si="699"/>
        <v/>
      </c>
      <c r="AH4032" s="74">
        <f>IF(AD4032&lt;&gt;"",VLOOKUP($K$1,'Fact. Corr.'!$B$5:$G$7,HLOOKUP(H4032,'Fact. Corr.'!$C$4:$G$8,5,FALSE),FALSE),0)</f>
        <v>0</v>
      </c>
    </row>
    <row r="4033" spans="1:34" ht="20.100000000000001" hidden="1" customHeight="1" x14ac:dyDescent="0.2">
      <c r="A4033" s="109"/>
      <c r="B4033" s="119"/>
      <c r="C4033" s="111"/>
      <c r="D4033" s="112"/>
      <c r="E4033" s="107">
        <f t="shared" si="690"/>
        <v>0</v>
      </c>
      <c r="F4033" s="108">
        <f t="shared" si="691"/>
        <v>0</v>
      </c>
      <c r="G4033" s="114"/>
      <c r="H4033" s="113"/>
      <c r="I4033" s="114"/>
      <c r="J4033" s="115"/>
      <c r="K4033" s="89"/>
      <c r="L4033" s="116"/>
      <c r="M4033" s="117"/>
      <c r="N4033" s="94" t="str">
        <f t="shared" si="700"/>
        <v/>
      </c>
      <c r="O4033" s="87" t="str">
        <f>IF(N4033&lt;&gt;"",IF(J4033="CR",VLOOKUP(ROUND(N4033,0),'Cap. Corr. &amp; Prot.'!$J$4:$L$669,3,FALSE),VLOOKUP(ROUND(N4033,0),'Cap. Corr. &amp; Prot.'!$J$4:$K$669,2,FALSE)),"")</f>
        <v/>
      </c>
      <c r="P4033" s="95">
        <f t="shared" si="692"/>
        <v>0</v>
      </c>
      <c r="Q4033" s="96" t="str">
        <f>IFERROR(VLOOKUP(Y4033,'Constantes KG'!$B$7:$G$22,HLOOKUP(I4033,'Constantes KG'!$C$5:$G$6,2,FALSE),FALSE),"")</f>
        <v/>
      </c>
      <c r="R4033" s="97">
        <f t="shared" si="693"/>
        <v>0</v>
      </c>
      <c r="S4033" s="149">
        <f>IFERROR(VLOOKUP(J4033,Regulaciones!$B$3:$C$9,2,FALSE),0)</f>
        <v>0</v>
      </c>
      <c r="T4033" s="149">
        <f>S4033+IFERROR(VLOOKUP(A4033,$B$5:$T4032,19,FALSE),0)</f>
        <v>0</v>
      </c>
      <c r="U4033" s="94">
        <f t="shared" si="694"/>
        <v>0</v>
      </c>
      <c r="V4033" s="98">
        <f>U4033+IFERROR(VLOOKUP(A4033,$B$5:$V4032,21,FALSE),0)</f>
        <v>0</v>
      </c>
      <c r="W4033" s="99" t="str">
        <f>IF(Y4033&lt;&gt;"",AD4033&amp;"X"&amp;VLOOKUP(INT(N4033),'Cap. Corr. &amp; Prot.'!$J$4:$M$669,4,FALSE),"")</f>
        <v/>
      </c>
      <c r="X4033" s="100"/>
      <c r="Y4033" s="118"/>
      <c r="Z4033" s="102"/>
      <c r="AB4033" s="59" t="str">
        <f t="shared" si="695"/>
        <v/>
      </c>
      <c r="AC4033" s="59" t="str">
        <f t="shared" si="696"/>
        <v/>
      </c>
      <c r="AD4033" s="59" t="str">
        <f>IFERROR(VLOOKUP('Capacidad_&amp;_Regulación'!H4033,Regulaciones!$L$3:$M$7,2,FALSE),"")</f>
        <v/>
      </c>
      <c r="AE4033" s="74" t="str">
        <f t="shared" si="697"/>
        <v/>
      </c>
      <c r="AF4033" s="74" t="str">
        <f t="shared" si="698"/>
        <v/>
      </c>
      <c r="AG4033" s="74" t="str">
        <f t="shared" si="699"/>
        <v/>
      </c>
      <c r="AH4033" s="74">
        <f>IF(AD4033&lt;&gt;"",VLOOKUP($K$1,'Fact. Corr.'!$B$5:$G$7,HLOOKUP(H4033,'Fact. Corr.'!$C$4:$G$8,5,FALSE),FALSE),0)</f>
        <v>0</v>
      </c>
    </row>
    <row r="4034" spans="1:34" ht="20.100000000000001" hidden="1" customHeight="1" x14ac:dyDescent="0.2">
      <c r="A4034" s="109"/>
      <c r="B4034" s="119"/>
      <c r="C4034" s="111"/>
      <c r="D4034" s="112"/>
      <c r="E4034" s="107">
        <f t="shared" si="690"/>
        <v>0</v>
      </c>
      <c r="F4034" s="108">
        <f t="shared" si="691"/>
        <v>0</v>
      </c>
      <c r="G4034" s="114"/>
      <c r="H4034" s="113"/>
      <c r="I4034" s="114"/>
      <c r="J4034" s="115"/>
      <c r="K4034" s="89"/>
      <c r="L4034" s="116"/>
      <c r="M4034" s="117"/>
      <c r="N4034" s="94" t="str">
        <f t="shared" si="700"/>
        <v/>
      </c>
      <c r="O4034" s="87" t="str">
        <f>IF(N4034&lt;&gt;"",IF(J4034="CR",VLOOKUP(ROUND(N4034,0),'Cap. Corr. &amp; Prot.'!$J$4:$L$669,3,FALSE),VLOOKUP(ROUND(N4034,0),'Cap. Corr. &amp; Prot.'!$J$4:$K$669,2,FALSE)),"")</f>
        <v/>
      </c>
      <c r="P4034" s="95">
        <f t="shared" si="692"/>
        <v>0</v>
      </c>
      <c r="Q4034" s="96" t="str">
        <f>IFERROR(VLOOKUP(Y4034,'Constantes KG'!$B$7:$G$22,HLOOKUP(I4034,'Constantes KG'!$C$5:$G$6,2,FALSE),FALSE),"")</f>
        <v/>
      </c>
      <c r="R4034" s="97">
        <f t="shared" si="693"/>
        <v>0</v>
      </c>
      <c r="S4034" s="149">
        <f>IFERROR(VLOOKUP(J4034,Regulaciones!$B$3:$C$9,2,FALSE),0)</f>
        <v>0</v>
      </c>
      <c r="T4034" s="149">
        <f>S4034+IFERROR(VLOOKUP(A4034,$B$5:$T4033,19,FALSE),0)</f>
        <v>0</v>
      </c>
      <c r="U4034" s="94">
        <f t="shared" si="694"/>
        <v>0</v>
      </c>
      <c r="V4034" s="98">
        <f>U4034+IFERROR(VLOOKUP(A4034,$B$5:$V4033,21,FALSE),0)</f>
        <v>0</v>
      </c>
      <c r="W4034" s="99" t="str">
        <f>IF(Y4034&lt;&gt;"",AD4034&amp;"X"&amp;VLOOKUP(INT(N4034),'Cap. Corr. &amp; Prot.'!$J$4:$M$669,4,FALSE),"")</f>
        <v/>
      </c>
      <c r="X4034" s="100"/>
      <c r="Y4034" s="118"/>
      <c r="Z4034" s="102"/>
      <c r="AB4034" s="59" t="str">
        <f t="shared" si="695"/>
        <v/>
      </c>
      <c r="AC4034" s="59" t="str">
        <f t="shared" si="696"/>
        <v/>
      </c>
      <c r="AD4034" s="59" t="str">
        <f>IFERROR(VLOOKUP('Capacidad_&amp;_Regulación'!H4034,Regulaciones!$L$3:$M$7,2,FALSE),"")</f>
        <v/>
      </c>
      <c r="AE4034" s="74" t="str">
        <f t="shared" si="697"/>
        <v/>
      </c>
      <c r="AF4034" s="74" t="str">
        <f t="shared" si="698"/>
        <v/>
      </c>
      <c r="AG4034" s="74" t="str">
        <f t="shared" si="699"/>
        <v/>
      </c>
      <c r="AH4034" s="74">
        <f>IF(AD4034&lt;&gt;"",VLOOKUP($K$1,'Fact. Corr.'!$B$5:$G$7,HLOOKUP(H4034,'Fact. Corr.'!$C$4:$G$8,5,FALSE),FALSE),0)</f>
        <v>0</v>
      </c>
    </row>
    <row r="4035" spans="1:34" ht="20.100000000000001" hidden="1" customHeight="1" x14ac:dyDescent="0.2">
      <c r="A4035" s="109"/>
      <c r="B4035" s="119"/>
      <c r="C4035" s="111"/>
      <c r="D4035" s="112"/>
      <c r="E4035" s="107">
        <f t="shared" si="690"/>
        <v>0</v>
      </c>
      <c r="F4035" s="108">
        <f t="shared" si="691"/>
        <v>0</v>
      </c>
      <c r="G4035" s="114"/>
      <c r="H4035" s="113"/>
      <c r="I4035" s="114"/>
      <c r="J4035" s="115"/>
      <c r="K4035" s="89"/>
      <c r="L4035" s="116"/>
      <c r="M4035" s="117"/>
      <c r="N4035" s="94" t="str">
        <f t="shared" si="700"/>
        <v/>
      </c>
      <c r="O4035" s="87" t="str">
        <f>IF(N4035&lt;&gt;"",IF(J4035="CR",VLOOKUP(ROUND(N4035,0),'Cap. Corr. &amp; Prot.'!$J$4:$L$669,3,FALSE),VLOOKUP(ROUND(N4035,0),'Cap. Corr. &amp; Prot.'!$J$4:$K$669,2,FALSE)),"")</f>
        <v/>
      </c>
      <c r="P4035" s="95">
        <f t="shared" si="692"/>
        <v>0</v>
      </c>
      <c r="Q4035" s="96" t="str">
        <f>IFERROR(VLOOKUP(Y4035,'Constantes KG'!$B$7:$G$22,HLOOKUP(I4035,'Constantes KG'!$C$5:$G$6,2,FALSE),FALSE),"")</f>
        <v/>
      </c>
      <c r="R4035" s="97">
        <f t="shared" si="693"/>
        <v>0</v>
      </c>
      <c r="S4035" s="149">
        <f>IFERROR(VLOOKUP(J4035,Regulaciones!$B$3:$C$9,2,FALSE),0)</f>
        <v>0</v>
      </c>
      <c r="T4035" s="149">
        <f>S4035+IFERROR(VLOOKUP(A4035,$B$5:$T4034,19,FALSE),0)</f>
        <v>0</v>
      </c>
      <c r="U4035" s="94">
        <f t="shared" si="694"/>
        <v>0</v>
      </c>
      <c r="V4035" s="98">
        <f>U4035+IFERROR(VLOOKUP(A4035,$B$5:$V4034,21,FALSE),0)</f>
        <v>0</v>
      </c>
      <c r="W4035" s="99" t="str">
        <f>IF(Y4035&lt;&gt;"",AD4035&amp;"X"&amp;VLOOKUP(INT(N4035),'Cap. Corr. &amp; Prot.'!$J$4:$M$669,4,FALSE),"")</f>
        <v/>
      </c>
      <c r="X4035" s="100"/>
      <c r="Y4035" s="118"/>
      <c r="Z4035" s="102"/>
      <c r="AB4035" s="59" t="str">
        <f t="shared" si="695"/>
        <v/>
      </c>
      <c r="AC4035" s="59" t="str">
        <f t="shared" si="696"/>
        <v/>
      </c>
      <c r="AD4035" s="59" t="str">
        <f>IFERROR(VLOOKUP('Capacidad_&amp;_Regulación'!H4035,Regulaciones!$L$3:$M$7,2,FALSE),"")</f>
        <v/>
      </c>
      <c r="AE4035" s="74" t="str">
        <f t="shared" si="697"/>
        <v/>
      </c>
      <c r="AF4035" s="74" t="str">
        <f t="shared" si="698"/>
        <v/>
      </c>
      <c r="AG4035" s="74" t="str">
        <f t="shared" si="699"/>
        <v/>
      </c>
      <c r="AH4035" s="74">
        <f>IF(AD4035&lt;&gt;"",VLOOKUP($K$1,'Fact. Corr.'!$B$5:$G$7,HLOOKUP(H4035,'Fact. Corr.'!$C$4:$G$8,5,FALSE),FALSE),0)</f>
        <v>0</v>
      </c>
    </row>
    <row r="4036" spans="1:34" ht="20.100000000000001" hidden="1" customHeight="1" x14ac:dyDescent="0.2">
      <c r="A4036" s="109"/>
      <c r="B4036" s="119"/>
      <c r="C4036" s="111"/>
      <c r="D4036" s="112"/>
      <c r="E4036" s="107">
        <f t="shared" ref="E4036:E4099" si="701">SUM(C4036:D4036)</f>
        <v>0</v>
      </c>
      <c r="F4036" s="108">
        <f t="shared" ref="F4036:F4099" si="702">G4036*I4036*1000</f>
        <v>0</v>
      </c>
      <c r="G4036" s="114"/>
      <c r="H4036" s="113"/>
      <c r="I4036" s="114"/>
      <c r="J4036" s="115"/>
      <c r="K4036" s="89"/>
      <c r="L4036" s="116"/>
      <c r="M4036" s="117"/>
      <c r="N4036" s="94" t="str">
        <f t="shared" si="700"/>
        <v/>
      </c>
      <c r="O4036" s="87" t="str">
        <f>IF(N4036&lt;&gt;"",IF(J4036="CR",VLOOKUP(ROUND(N4036,0),'Cap. Corr. &amp; Prot.'!$J$4:$L$669,3,FALSE),VLOOKUP(ROUND(N4036,0),'Cap. Corr. &amp; Prot.'!$J$4:$K$669,2,FALSE)),"")</f>
        <v/>
      </c>
      <c r="P4036" s="95">
        <f t="shared" ref="P4036:P4099" si="703">G4036*E4036</f>
        <v>0</v>
      </c>
      <c r="Q4036" s="96" t="str">
        <f>IFERROR(VLOOKUP(Y4036,'Constantes KG'!$B$7:$G$22,HLOOKUP(I4036,'Constantes KG'!$C$5:$G$6,2,FALSE),FALSE),"")</f>
        <v/>
      </c>
      <c r="R4036" s="97">
        <f t="shared" ref="R4036:R4099" si="704">IFERROR(Q4036/RIGHT(M4036,3)^2,0)</f>
        <v>0</v>
      </c>
      <c r="S4036" s="149">
        <f>IFERROR(VLOOKUP(J4036,Regulaciones!$B$3:$C$9,2,FALSE),0)</f>
        <v>0</v>
      </c>
      <c r="T4036" s="149">
        <f>S4036+IFERROR(VLOOKUP(A4036,$B$5:$T4035,19,FALSE),0)</f>
        <v>0</v>
      </c>
      <c r="U4036" s="94">
        <f t="shared" ref="U4036:U4099" si="705">P4036*R4036*AH4036</f>
        <v>0</v>
      </c>
      <c r="V4036" s="98">
        <f>U4036+IFERROR(VLOOKUP(A4036,$B$5:$V4035,21,FALSE),0)</f>
        <v>0</v>
      </c>
      <c r="W4036" s="99" t="str">
        <f>IF(Y4036&lt;&gt;"",AD4036&amp;"X"&amp;VLOOKUP(INT(N4036),'Cap. Corr. &amp; Prot.'!$J$4:$M$669,4,FALSE),"")</f>
        <v/>
      </c>
      <c r="X4036" s="100"/>
      <c r="Y4036" s="118"/>
      <c r="Z4036" s="102"/>
      <c r="AB4036" s="59" t="str">
        <f t="shared" ref="AB4036:AB4099" si="706">IFERROR(VALUE(LEFT(M4036,3)),"")</f>
        <v/>
      </c>
      <c r="AC4036" s="59" t="str">
        <f t="shared" ref="AC4036:AC4099" si="707">IFERROR(VALUE(RIGHT(M4036,3)),"")</f>
        <v/>
      </c>
      <c r="AD4036" s="59" t="str">
        <f>IFERROR(VLOOKUP('Capacidad_&amp;_Regulación'!H4036,Regulaciones!$L$3:$M$7,2,FALSE),"")</f>
        <v/>
      </c>
      <c r="AE4036" s="74" t="str">
        <f t="shared" ref="AE4036:AE4099" si="708">IFERROR(L4036*((1000*G4036)/(AB4036)),"")</f>
        <v/>
      </c>
      <c r="AF4036" s="74" t="str">
        <f t="shared" ref="AF4036:AF4099" si="709">IFERROR(L4036*((1000*G4036)/(AC4036)),"")</f>
        <v/>
      </c>
      <c r="AG4036" s="74" t="str">
        <f t="shared" ref="AG4036:AG4099" si="710">IFERROR(L4036*((1000*G4036)/(SQRT(3)*AC4036)),"")</f>
        <v/>
      </c>
      <c r="AH4036" s="74">
        <f>IF(AD4036&lt;&gt;"",VLOOKUP($K$1,'Fact. Corr.'!$B$5:$G$7,HLOOKUP(H4036,'Fact. Corr.'!$C$4:$G$8,5,FALSE),FALSE),0)</f>
        <v>0</v>
      </c>
    </row>
    <row r="4037" spans="1:34" ht="20.100000000000001" hidden="1" customHeight="1" x14ac:dyDescent="0.2">
      <c r="A4037" s="109"/>
      <c r="B4037" s="119"/>
      <c r="C4037" s="111"/>
      <c r="D4037" s="112"/>
      <c r="E4037" s="107">
        <f t="shared" si="701"/>
        <v>0</v>
      </c>
      <c r="F4037" s="108">
        <f t="shared" si="702"/>
        <v>0</v>
      </c>
      <c r="G4037" s="114"/>
      <c r="H4037" s="113"/>
      <c r="I4037" s="114"/>
      <c r="J4037" s="115"/>
      <c r="K4037" s="89"/>
      <c r="L4037" s="116"/>
      <c r="M4037" s="117"/>
      <c r="N4037" s="94" t="str">
        <f t="shared" si="700"/>
        <v/>
      </c>
      <c r="O4037" s="87" t="str">
        <f>IF(N4037&lt;&gt;"",IF(J4037="CR",VLOOKUP(ROUND(N4037,0),'Cap. Corr. &amp; Prot.'!$J$4:$L$669,3,FALSE),VLOOKUP(ROUND(N4037,0),'Cap. Corr. &amp; Prot.'!$J$4:$K$669,2,FALSE)),"")</f>
        <v/>
      </c>
      <c r="P4037" s="95">
        <f t="shared" si="703"/>
        <v>0</v>
      </c>
      <c r="Q4037" s="96" t="str">
        <f>IFERROR(VLOOKUP(Y4037,'Constantes KG'!$B$7:$G$22,HLOOKUP(I4037,'Constantes KG'!$C$5:$G$6,2,FALSE),FALSE),"")</f>
        <v/>
      </c>
      <c r="R4037" s="97">
        <f t="shared" si="704"/>
        <v>0</v>
      </c>
      <c r="S4037" s="149">
        <f>IFERROR(VLOOKUP(J4037,Regulaciones!$B$3:$C$9,2,FALSE),0)</f>
        <v>0</v>
      </c>
      <c r="T4037" s="149">
        <f>S4037+IFERROR(VLOOKUP(A4037,$B$5:$T4036,19,FALSE),0)</f>
        <v>0</v>
      </c>
      <c r="U4037" s="94">
        <f t="shared" si="705"/>
        <v>0</v>
      </c>
      <c r="V4037" s="98">
        <f>U4037+IFERROR(VLOOKUP(A4037,$B$5:$V4036,21,FALSE),0)</f>
        <v>0</v>
      </c>
      <c r="W4037" s="99" t="str">
        <f>IF(Y4037&lt;&gt;"",AD4037&amp;"X"&amp;VLOOKUP(INT(N4037),'Cap. Corr. &amp; Prot.'!$J$4:$M$669,4,FALSE),"")</f>
        <v/>
      </c>
      <c r="X4037" s="100"/>
      <c r="Y4037" s="118"/>
      <c r="Z4037" s="102"/>
      <c r="AB4037" s="59" t="str">
        <f t="shared" si="706"/>
        <v/>
      </c>
      <c r="AC4037" s="59" t="str">
        <f t="shared" si="707"/>
        <v/>
      </c>
      <c r="AD4037" s="59" t="str">
        <f>IFERROR(VLOOKUP('Capacidad_&amp;_Regulación'!H4037,Regulaciones!$L$3:$M$7,2,FALSE),"")</f>
        <v/>
      </c>
      <c r="AE4037" s="74" t="str">
        <f t="shared" si="708"/>
        <v/>
      </c>
      <c r="AF4037" s="74" t="str">
        <f t="shared" si="709"/>
        <v/>
      </c>
      <c r="AG4037" s="74" t="str">
        <f t="shared" si="710"/>
        <v/>
      </c>
      <c r="AH4037" s="74">
        <f>IF(AD4037&lt;&gt;"",VLOOKUP($K$1,'Fact. Corr.'!$B$5:$G$7,HLOOKUP(H4037,'Fact. Corr.'!$C$4:$G$8,5,FALSE),FALSE),0)</f>
        <v>0</v>
      </c>
    </row>
    <row r="4038" spans="1:34" ht="20.100000000000001" hidden="1" customHeight="1" x14ac:dyDescent="0.2">
      <c r="A4038" s="109"/>
      <c r="B4038" s="119"/>
      <c r="C4038" s="111"/>
      <c r="D4038" s="112"/>
      <c r="E4038" s="107">
        <f t="shared" si="701"/>
        <v>0</v>
      </c>
      <c r="F4038" s="108">
        <f t="shared" si="702"/>
        <v>0</v>
      </c>
      <c r="G4038" s="114"/>
      <c r="H4038" s="113"/>
      <c r="I4038" s="114"/>
      <c r="J4038" s="115"/>
      <c r="K4038" s="89"/>
      <c r="L4038" s="116"/>
      <c r="M4038" s="117"/>
      <c r="N4038" s="94" t="str">
        <f t="shared" si="700"/>
        <v/>
      </c>
      <c r="O4038" s="87" t="str">
        <f>IF(N4038&lt;&gt;"",IF(J4038="CR",VLOOKUP(ROUND(N4038,0),'Cap. Corr. &amp; Prot.'!$J$4:$L$669,3,FALSE),VLOOKUP(ROUND(N4038,0),'Cap. Corr. &amp; Prot.'!$J$4:$K$669,2,FALSE)),"")</f>
        <v/>
      </c>
      <c r="P4038" s="95">
        <f t="shared" si="703"/>
        <v>0</v>
      </c>
      <c r="Q4038" s="96" t="str">
        <f>IFERROR(VLOOKUP(Y4038,'Constantes KG'!$B$7:$G$22,HLOOKUP(I4038,'Constantes KG'!$C$5:$G$6,2,FALSE),FALSE),"")</f>
        <v/>
      </c>
      <c r="R4038" s="97">
        <f t="shared" si="704"/>
        <v>0</v>
      </c>
      <c r="S4038" s="149">
        <f>IFERROR(VLOOKUP(J4038,Regulaciones!$B$3:$C$9,2,FALSE),0)</f>
        <v>0</v>
      </c>
      <c r="T4038" s="149">
        <f>S4038+IFERROR(VLOOKUP(A4038,$B$5:$T4037,19,FALSE),0)</f>
        <v>0</v>
      </c>
      <c r="U4038" s="94">
        <f t="shared" si="705"/>
        <v>0</v>
      </c>
      <c r="V4038" s="98">
        <f>U4038+IFERROR(VLOOKUP(A4038,$B$5:$V4037,21,FALSE),0)</f>
        <v>0</v>
      </c>
      <c r="W4038" s="99" t="str">
        <f>IF(Y4038&lt;&gt;"",AD4038&amp;"X"&amp;VLOOKUP(INT(N4038),'Cap. Corr. &amp; Prot.'!$J$4:$M$669,4,FALSE),"")</f>
        <v/>
      </c>
      <c r="X4038" s="100"/>
      <c r="Y4038" s="118"/>
      <c r="Z4038" s="102"/>
      <c r="AB4038" s="59" t="str">
        <f t="shared" si="706"/>
        <v/>
      </c>
      <c r="AC4038" s="59" t="str">
        <f t="shared" si="707"/>
        <v/>
      </c>
      <c r="AD4038" s="59" t="str">
        <f>IFERROR(VLOOKUP('Capacidad_&amp;_Regulación'!H4038,Regulaciones!$L$3:$M$7,2,FALSE),"")</f>
        <v/>
      </c>
      <c r="AE4038" s="74" t="str">
        <f t="shared" si="708"/>
        <v/>
      </c>
      <c r="AF4038" s="74" t="str">
        <f t="shared" si="709"/>
        <v/>
      </c>
      <c r="AG4038" s="74" t="str">
        <f t="shared" si="710"/>
        <v/>
      </c>
      <c r="AH4038" s="74">
        <f>IF(AD4038&lt;&gt;"",VLOOKUP($K$1,'Fact. Corr.'!$B$5:$G$7,HLOOKUP(H4038,'Fact. Corr.'!$C$4:$G$8,5,FALSE),FALSE),0)</f>
        <v>0</v>
      </c>
    </row>
    <row r="4039" spans="1:34" ht="20.100000000000001" hidden="1" customHeight="1" x14ac:dyDescent="0.2">
      <c r="A4039" s="109"/>
      <c r="B4039" s="119"/>
      <c r="C4039" s="111"/>
      <c r="D4039" s="112"/>
      <c r="E4039" s="107">
        <f t="shared" si="701"/>
        <v>0</v>
      </c>
      <c r="F4039" s="108">
        <f t="shared" si="702"/>
        <v>0</v>
      </c>
      <c r="G4039" s="114"/>
      <c r="H4039" s="113"/>
      <c r="I4039" s="114"/>
      <c r="J4039" s="115"/>
      <c r="K4039" s="89"/>
      <c r="L4039" s="116"/>
      <c r="M4039" s="117"/>
      <c r="N4039" s="94" t="str">
        <f t="shared" ref="N4039:N4102" si="711">IF(AND(G4039&lt;&gt;0,M4039&lt;&gt;""),((G4039*1000)/(SQRT(3)*RIGHT(M4039,3)))*L4039,"")</f>
        <v/>
      </c>
      <c r="O4039" s="87" t="str">
        <f>IF(N4039&lt;&gt;"",IF(J4039="CR",VLOOKUP(ROUND(N4039,0),'Cap. Corr. &amp; Prot.'!$J$4:$L$669,3,FALSE),VLOOKUP(ROUND(N4039,0),'Cap. Corr. &amp; Prot.'!$J$4:$K$669,2,FALSE)),"")</f>
        <v/>
      </c>
      <c r="P4039" s="95">
        <f t="shared" si="703"/>
        <v>0</v>
      </c>
      <c r="Q4039" s="96" t="str">
        <f>IFERROR(VLOOKUP(Y4039,'Constantes KG'!$B$7:$G$22,HLOOKUP(I4039,'Constantes KG'!$C$5:$G$6,2,FALSE),FALSE),"")</f>
        <v/>
      </c>
      <c r="R4039" s="97">
        <f t="shared" si="704"/>
        <v>0</v>
      </c>
      <c r="S4039" s="149">
        <f>IFERROR(VLOOKUP(J4039,Regulaciones!$B$3:$C$9,2,FALSE),0)</f>
        <v>0</v>
      </c>
      <c r="T4039" s="149">
        <f>S4039+IFERROR(VLOOKUP(A4039,$B$5:$T4038,19,FALSE),0)</f>
        <v>0</v>
      </c>
      <c r="U4039" s="94">
        <f t="shared" si="705"/>
        <v>0</v>
      </c>
      <c r="V4039" s="98">
        <f>U4039+IFERROR(VLOOKUP(A4039,$B$5:$V4038,21,FALSE),0)</f>
        <v>0</v>
      </c>
      <c r="W4039" s="99" t="str">
        <f>IF(Y4039&lt;&gt;"",AD4039&amp;"X"&amp;VLOOKUP(INT(N4039),'Cap. Corr. &amp; Prot.'!$J$4:$M$669,4,FALSE),"")</f>
        <v/>
      </c>
      <c r="X4039" s="100"/>
      <c r="Y4039" s="118"/>
      <c r="Z4039" s="102"/>
      <c r="AB4039" s="59" t="str">
        <f t="shared" si="706"/>
        <v/>
      </c>
      <c r="AC4039" s="59" t="str">
        <f t="shared" si="707"/>
        <v/>
      </c>
      <c r="AD4039" s="59" t="str">
        <f>IFERROR(VLOOKUP('Capacidad_&amp;_Regulación'!H4039,Regulaciones!$L$3:$M$7,2,FALSE),"")</f>
        <v/>
      </c>
      <c r="AE4039" s="74" t="str">
        <f t="shared" si="708"/>
        <v/>
      </c>
      <c r="AF4039" s="74" t="str">
        <f t="shared" si="709"/>
        <v/>
      </c>
      <c r="AG4039" s="74" t="str">
        <f t="shared" si="710"/>
        <v/>
      </c>
      <c r="AH4039" s="74">
        <f>IF(AD4039&lt;&gt;"",VLOOKUP($K$1,'Fact. Corr.'!$B$5:$G$7,HLOOKUP(H4039,'Fact. Corr.'!$C$4:$G$8,5,FALSE),FALSE),0)</f>
        <v>0</v>
      </c>
    </row>
    <row r="4040" spans="1:34" ht="20.100000000000001" hidden="1" customHeight="1" x14ac:dyDescent="0.2">
      <c r="A4040" s="109"/>
      <c r="B4040" s="119"/>
      <c r="C4040" s="111"/>
      <c r="D4040" s="112"/>
      <c r="E4040" s="107">
        <f t="shared" si="701"/>
        <v>0</v>
      </c>
      <c r="F4040" s="108">
        <f t="shared" si="702"/>
        <v>0</v>
      </c>
      <c r="G4040" s="114"/>
      <c r="H4040" s="113"/>
      <c r="I4040" s="114"/>
      <c r="J4040" s="115"/>
      <c r="K4040" s="89"/>
      <c r="L4040" s="116"/>
      <c r="M4040" s="117"/>
      <c r="N4040" s="94" t="str">
        <f t="shared" si="711"/>
        <v/>
      </c>
      <c r="O4040" s="87" t="str">
        <f>IF(N4040&lt;&gt;"",IF(J4040="CR",VLOOKUP(ROUND(N4040,0),'Cap. Corr. &amp; Prot.'!$J$4:$L$669,3,FALSE),VLOOKUP(ROUND(N4040,0),'Cap. Corr. &amp; Prot.'!$J$4:$K$669,2,FALSE)),"")</f>
        <v/>
      </c>
      <c r="P4040" s="95">
        <f t="shared" si="703"/>
        <v>0</v>
      </c>
      <c r="Q4040" s="96" t="str">
        <f>IFERROR(VLOOKUP(Y4040,'Constantes KG'!$B$7:$G$22,HLOOKUP(I4040,'Constantes KG'!$C$5:$G$6,2,FALSE),FALSE),"")</f>
        <v/>
      </c>
      <c r="R4040" s="97">
        <f t="shared" si="704"/>
        <v>0</v>
      </c>
      <c r="S4040" s="149">
        <f>IFERROR(VLOOKUP(J4040,Regulaciones!$B$3:$C$9,2,FALSE),0)</f>
        <v>0</v>
      </c>
      <c r="T4040" s="149">
        <f>S4040+IFERROR(VLOOKUP(A4040,$B$5:$T4039,19,FALSE),0)</f>
        <v>0</v>
      </c>
      <c r="U4040" s="94">
        <f t="shared" si="705"/>
        <v>0</v>
      </c>
      <c r="V4040" s="98">
        <f>U4040+IFERROR(VLOOKUP(A4040,$B$5:$V4039,21,FALSE),0)</f>
        <v>0</v>
      </c>
      <c r="W4040" s="99" t="str">
        <f>IF(Y4040&lt;&gt;"",AD4040&amp;"X"&amp;VLOOKUP(INT(N4040),'Cap. Corr. &amp; Prot.'!$J$4:$M$669,4,FALSE),"")</f>
        <v/>
      </c>
      <c r="X4040" s="100"/>
      <c r="Y4040" s="118"/>
      <c r="Z4040" s="102"/>
      <c r="AB4040" s="59" t="str">
        <f t="shared" si="706"/>
        <v/>
      </c>
      <c r="AC4040" s="59" t="str">
        <f t="shared" si="707"/>
        <v/>
      </c>
      <c r="AD4040" s="59" t="str">
        <f>IFERROR(VLOOKUP('Capacidad_&amp;_Regulación'!H4040,Regulaciones!$L$3:$M$7,2,FALSE),"")</f>
        <v/>
      </c>
      <c r="AE4040" s="74" t="str">
        <f t="shared" si="708"/>
        <v/>
      </c>
      <c r="AF4040" s="74" t="str">
        <f t="shared" si="709"/>
        <v/>
      </c>
      <c r="AG4040" s="74" t="str">
        <f t="shared" si="710"/>
        <v/>
      </c>
      <c r="AH4040" s="74">
        <f>IF(AD4040&lt;&gt;"",VLOOKUP($K$1,'Fact. Corr.'!$B$5:$G$7,HLOOKUP(H4040,'Fact. Corr.'!$C$4:$G$8,5,FALSE),FALSE),0)</f>
        <v>0</v>
      </c>
    </row>
    <row r="4041" spans="1:34" ht="20.100000000000001" hidden="1" customHeight="1" x14ac:dyDescent="0.2">
      <c r="A4041" s="109"/>
      <c r="B4041" s="119"/>
      <c r="C4041" s="111"/>
      <c r="D4041" s="112"/>
      <c r="E4041" s="107">
        <f t="shared" si="701"/>
        <v>0</v>
      </c>
      <c r="F4041" s="108">
        <f t="shared" si="702"/>
        <v>0</v>
      </c>
      <c r="G4041" s="114"/>
      <c r="H4041" s="113"/>
      <c r="I4041" s="114"/>
      <c r="J4041" s="115"/>
      <c r="K4041" s="89"/>
      <c r="L4041" s="116"/>
      <c r="M4041" s="117"/>
      <c r="N4041" s="94" t="str">
        <f t="shared" si="711"/>
        <v/>
      </c>
      <c r="O4041" s="87" t="str">
        <f>IF(N4041&lt;&gt;"",IF(J4041="CR",VLOOKUP(ROUND(N4041,0),'Cap. Corr. &amp; Prot.'!$J$4:$L$669,3,FALSE),VLOOKUP(ROUND(N4041,0),'Cap. Corr. &amp; Prot.'!$J$4:$K$669,2,FALSE)),"")</f>
        <v/>
      </c>
      <c r="P4041" s="95">
        <f t="shared" si="703"/>
        <v>0</v>
      </c>
      <c r="Q4041" s="96" t="str">
        <f>IFERROR(VLOOKUP(Y4041,'Constantes KG'!$B$7:$G$22,HLOOKUP(I4041,'Constantes KG'!$C$5:$G$6,2,FALSE),FALSE),"")</f>
        <v/>
      </c>
      <c r="R4041" s="97">
        <f t="shared" si="704"/>
        <v>0</v>
      </c>
      <c r="S4041" s="149">
        <f>IFERROR(VLOOKUP(J4041,Regulaciones!$B$3:$C$9,2,FALSE),0)</f>
        <v>0</v>
      </c>
      <c r="T4041" s="149">
        <f>S4041+IFERROR(VLOOKUP(A4041,$B$5:$T4040,19,FALSE),0)</f>
        <v>0</v>
      </c>
      <c r="U4041" s="94">
        <f t="shared" si="705"/>
        <v>0</v>
      </c>
      <c r="V4041" s="98">
        <f>U4041+IFERROR(VLOOKUP(A4041,$B$5:$V4040,21,FALSE),0)</f>
        <v>0</v>
      </c>
      <c r="W4041" s="99" t="str">
        <f>IF(Y4041&lt;&gt;"",AD4041&amp;"X"&amp;VLOOKUP(INT(N4041),'Cap. Corr. &amp; Prot.'!$J$4:$M$669,4,FALSE),"")</f>
        <v/>
      </c>
      <c r="X4041" s="100"/>
      <c r="Y4041" s="118"/>
      <c r="Z4041" s="102"/>
      <c r="AB4041" s="59" t="str">
        <f t="shared" si="706"/>
        <v/>
      </c>
      <c r="AC4041" s="59" t="str">
        <f t="shared" si="707"/>
        <v/>
      </c>
      <c r="AD4041" s="59" t="str">
        <f>IFERROR(VLOOKUP('Capacidad_&amp;_Regulación'!H4041,Regulaciones!$L$3:$M$7,2,FALSE),"")</f>
        <v/>
      </c>
      <c r="AE4041" s="74" t="str">
        <f t="shared" si="708"/>
        <v/>
      </c>
      <c r="AF4041" s="74" t="str">
        <f t="shared" si="709"/>
        <v/>
      </c>
      <c r="AG4041" s="74" t="str">
        <f t="shared" si="710"/>
        <v/>
      </c>
      <c r="AH4041" s="74">
        <f>IF(AD4041&lt;&gt;"",VLOOKUP($K$1,'Fact. Corr.'!$B$5:$G$7,HLOOKUP(H4041,'Fact. Corr.'!$C$4:$G$8,5,FALSE),FALSE),0)</f>
        <v>0</v>
      </c>
    </row>
    <row r="4042" spans="1:34" ht="20.100000000000001" hidden="1" customHeight="1" x14ac:dyDescent="0.2">
      <c r="A4042" s="109"/>
      <c r="B4042" s="119"/>
      <c r="C4042" s="111"/>
      <c r="D4042" s="112"/>
      <c r="E4042" s="107">
        <f t="shared" si="701"/>
        <v>0</v>
      </c>
      <c r="F4042" s="108">
        <f t="shared" si="702"/>
        <v>0</v>
      </c>
      <c r="G4042" s="114"/>
      <c r="H4042" s="113"/>
      <c r="I4042" s="114"/>
      <c r="J4042" s="115"/>
      <c r="K4042" s="89"/>
      <c r="L4042" s="116"/>
      <c r="M4042" s="117"/>
      <c r="N4042" s="94" t="str">
        <f t="shared" si="711"/>
        <v/>
      </c>
      <c r="O4042" s="87" t="str">
        <f>IF(N4042&lt;&gt;"",IF(J4042="CR",VLOOKUP(ROUND(N4042,0),'Cap. Corr. &amp; Prot.'!$J$4:$L$669,3,FALSE),VLOOKUP(ROUND(N4042,0),'Cap. Corr. &amp; Prot.'!$J$4:$K$669,2,FALSE)),"")</f>
        <v/>
      </c>
      <c r="P4042" s="95">
        <f t="shared" si="703"/>
        <v>0</v>
      </c>
      <c r="Q4042" s="96" t="str">
        <f>IFERROR(VLOOKUP(Y4042,'Constantes KG'!$B$7:$G$22,HLOOKUP(I4042,'Constantes KG'!$C$5:$G$6,2,FALSE),FALSE),"")</f>
        <v/>
      </c>
      <c r="R4042" s="97">
        <f t="shared" si="704"/>
        <v>0</v>
      </c>
      <c r="S4042" s="149">
        <f>IFERROR(VLOOKUP(J4042,Regulaciones!$B$3:$C$9,2,FALSE),0)</f>
        <v>0</v>
      </c>
      <c r="T4042" s="149">
        <f>S4042+IFERROR(VLOOKUP(A4042,$B$5:$T4041,19,FALSE),0)</f>
        <v>0</v>
      </c>
      <c r="U4042" s="94">
        <f t="shared" si="705"/>
        <v>0</v>
      </c>
      <c r="V4042" s="98">
        <f>U4042+IFERROR(VLOOKUP(A4042,$B$5:$V4041,21,FALSE),0)</f>
        <v>0</v>
      </c>
      <c r="W4042" s="99" t="str">
        <f>IF(Y4042&lt;&gt;"",AD4042&amp;"X"&amp;VLOOKUP(INT(N4042),'Cap. Corr. &amp; Prot.'!$J$4:$M$669,4,FALSE),"")</f>
        <v/>
      </c>
      <c r="X4042" s="100"/>
      <c r="Y4042" s="118"/>
      <c r="Z4042" s="102"/>
      <c r="AB4042" s="59" t="str">
        <f t="shared" si="706"/>
        <v/>
      </c>
      <c r="AC4042" s="59" t="str">
        <f t="shared" si="707"/>
        <v/>
      </c>
      <c r="AD4042" s="59" t="str">
        <f>IFERROR(VLOOKUP('Capacidad_&amp;_Regulación'!H4042,Regulaciones!$L$3:$M$7,2,FALSE),"")</f>
        <v/>
      </c>
      <c r="AE4042" s="74" t="str">
        <f t="shared" si="708"/>
        <v/>
      </c>
      <c r="AF4042" s="74" t="str">
        <f t="shared" si="709"/>
        <v/>
      </c>
      <c r="AG4042" s="74" t="str">
        <f t="shared" si="710"/>
        <v/>
      </c>
      <c r="AH4042" s="74">
        <f>IF(AD4042&lt;&gt;"",VLOOKUP($K$1,'Fact. Corr.'!$B$5:$G$7,HLOOKUP(H4042,'Fact. Corr.'!$C$4:$G$8,5,FALSE),FALSE),0)</f>
        <v>0</v>
      </c>
    </row>
    <row r="4043" spans="1:34" ht="20.100000000000001" hidden="1" customHeight="1" x14ac:dyDescent="0.2">
      <c r="A4043" s="109"/>
      <c r="B4043" s="119"/>
      <c r="C4043" s="111"/>
      <c r="D4043" s="112"/>
      <c r="E4043" s="107">
        <f t="shared" si="701"/>
        <v>0</v>
      </c>
      <c r="F4043" s="108">
        <f t="shared" si="702"/>
        <v>0</v>
      </c>
      <c r="G4043" s="114"/>
      <c r="H4043" s="113"/>
      <c r="I4043" s="114"/>
      <c r="J4043" s="115"/>
      <c r="K4043" s="89"/>
      <c r="L4043" s="116"/>
      <c r="M4043" s="117"/>
      <c r="N4043" s="94" t="str">
        <f t="shared" si="711"/>
        <v/>
      </c>
      <c r="O4043" s="87" t="str">
        <f>IF(N4043&lt;&gt;"",IF(J4043="CR",VLOOKUP(ROUND(N4043,0),'Cap. Corr. &amp; Prot.'!$J$4:$L$669,3,FALSE),VLOOKUP(ROUND(N4043,0),'Cap. Corr. &amp; Prot.'!$J$4:$K$669,2,FALSE)),"")</f>
        <v/>
      </c>
      <c r="P4043" s="95">
        <f t="shared" si="703"/>
        <v>0</v>
      </c>
      <c r="Q4043" s="96" t="str">
        <f>IFERROR(VLOOKUP(Y4043,'Constantes KG'!$B$7:$G$22,HLOOKUP(I4043,'Constantes KG'!$C$5:$G$6,2,FALSE),FALSE),"")</f>
        <v/>
      </c>
      <c r="R4043" s="97">
        <f t="shared" si="704"/>
        <v>0</v>
      </c>
      <c r="S4043" s="149">
        <f>IFERROR(VLOOKUP(J4043,Regulaciones!$B$3:$C$9,2,FALSE),0)</f>
        <v>0</v>
      </c>
      <c r="T4043" s="149">
        <f>S4043+IFERROR(VLOOKUP(A4043,$B$5:$T4042,19,FALSE),0)</f>
        <v>0</v>
      </c>
      <c r="U4043" s="94">
        <f t="shared" si="705"/>
        <v>0</v>
      </c>
      <c r="V4043" s="98">
        <f>U4043+IFERROR(VLOOKUP(A4043,$B$5:$V4042,21,FALSE),0)</f>
        <v>0</v>
      </c>
      <c r="W4043" s="99" t="str">
        <f>IF(Y4043&lt;&gt;"",AD4043&amp;"X"&amp;VLOOKUP(INT(N4043),'Cap. Corr. &amp; Prot.'!$J$4:$M$669,4,FALSE),"")</f>
        <v/>
      </c>
      <c r="X4043" s="100"/>
      <c r="Y4043" s="118"/>
      <c r="Z4043" s="102"/>
      <c r="AB4043" s="59" t="str">
        <f t="shared" si="706"/>
        <v/>
      </c>
      <c r="AC4043" s="59" t="str">
        <f t="shared" si="707"/>
        <v/>
      </c>
      <c r="AD4043" s="59" t="str">
        <f>IFERROR(VLOOKUP('Capacidad_&amp;_Regulación'!H4043,Regulaciones!$L$3:$M$7,2,FALSE),"")</f>
        <v/>
      </c>
      <c r="AE4043" s="74" t="str">
        <f t="shared" si="708"/>
        <v/>
      </c>
      <c r="AF4043" s="74" t="str">
        <f t="shared" si="709"/>
        <v/>
      </c>
      <c r="AG4043" s="74" t="str">
        <f t="shared" si="710"/>
        <v/>
      </c>
      <c r="AH4043" s="74">
        <f>IF(AD4043&lt;&gt;"",VLOOKUP($K$1,'Fact. Corr.'!$B$5:$G$7,HLOOKUP(H4043,'Fact. Corr.'!$C$4:$G$8,5,FALSE),FALSE),0)</f>
        <v>0</v>
      </c>
    </row>
    <row r="4044" spans="1:34" ht="20.100000000000001" hidden="1" customHeight="1" x14ac:dyDescent="0.2">
      <c r="A4044" s="109"/>
      <c r="B4044" s="119"/>
      <c r="C4044" s="111"/>
      <c r="D4044" s="112"/>
      <c r="E4044" s="107">
        <f t="shared" si="701"/>
        <v>0</v>
      </c>
      <c r="F4044" s="108">
        <f t="shared" si="702"/>
        <v>0</v>
      </c>
      <c r="G4044" s="114"/>
      <c r="H4044" s="113"/>
      <c r="I4044" s="114"/>
      <c r="J4044" s="115"/>
      <c r="K4044" s="89"/>
      <c r="L4044" s="116"/>
      <c r="M4044" s="117"/>
      <c r="N4044" s="94" t="str">
        <f t="shared" si="711"/>
        <v/>
      </c>
      <c r="O4044" s="87" t="str">
        <f>IF(N4044&lt;&gt;"",IF(J4044="CR",VLOOKUP(ROUND(N4044,0),'Cap. Corr. &amp; Prot.'!$J$4:$L$669,3,FALSE),VLOOKUP(ROUND(N4044,0),'Cap. Corr. &amp; Prot.'!$J$4:$K$669,2,FALSE)),"")</f>
        <v/>
      </c>
      <c r="P4044" s="95">
        <f t="shared" si="703"/>
        <v>0</v>
      </c>
      <c r="Q4044" s="96" t="str">
        <f>IFERROR(VLOOKUP(Y4044,'Constantes KG'!$B$7:$G$22,HLOOKUP(I4044,'Constantes KG'!$C$5:$G$6,2,FALSE),FALSE),"")</f>
        <v/>
      </c>
      <c r="R4044" s="97">
        <f t="shared" si="704"/>
        <v>0</v>
      </c>
      <c r="S4044" s="149">
        <f>IFERROR(VLOOKUP(J4044,Regulaciones!$B$3:$C$9,2,FALSE),0)</f>
        <v>0</v>
      </c>
      <c r="T4044" s="149">
        <f>S4044+IFERROR(VLOOKUP(A4044,$B$5:$T4043,19,FALSE),0)</f>
        <v>0</v>
      </c>
      <c r="U4044" s="94">
        <f t="shared" si="705"/>
        <v>0</v>
      </c>
      <c r="V4044" s="98">
        <f>U4044+IFERROR(VLOOKUP(A4044,$B$5:$V4043,21,FALSE),0)</f>
        <v>0</v>
      </c>
      <c r="W4044" s="99" t="str">
        <f>IF(Y4044&lt;&gt;"",AD4044&amp;"X"&amp;VLOOKUP(INT(N4044),'Cap. Corr. &amp; Prot.'!$J$4:$M$669,4,FALSE),"")</f>
        <v/>
      </c>
      <c r="X4044" s="100"/>
      <c r="Y4044" s="118"/>
      <c r="Z4044" s="102"/>
      <c r="AB4044" s="59" t="str">
        <f t="shared" si="706"/>
        <v/>
      </c>
      <c r="AC4044" s="59" t="str">
        <f t="shared" si="707"/>
        <v/>
      </c>
      <c r="AD4044" s="59" t="str">
        <f>IFERROR(VLOOKUP('Capacidad_&amp;_Regulación'!H4044,Regulaciones!$L$3:$M$7,2,FALSE),"")</f>
        <v/>
      </c>
      <c r="AE4044" s="74" t="str">
        <f t="shared" si="708"/>
        <v/>
      </c>
      <c r="AF4044" s="74" t="str">
        <f t="shared" si="709"/>
        <v/>
      </c>
      <c r="AG4044" s="74" t="str">
        <f t="shared" si="710"/>
        <v/>
      </c>
      <c r="AH4044" s="74">
        <f>IF(AD4044&lt;&gt;"",VLOOKUP($K$1,'Fact. Corr.'!$B$5:$G$7,HLOOKUP(H4044,'Fact. Corr.'!$C$4:$G$8,5,FALSE),FALSE),0)</f>
        <v>0</v>
      </c>
    </row>
    <row r="4045" spans="1:34" ht="20.100000000000001" hidden="1" customHeight="1" x14ac:dyDescent="0.2">
      <c r="A4045" s="109"/>
      <c r="B4045" s="119"/>
      <c r="C4045" s="111"/>
      <c r="D4045" s="112"/>
      <c r="E4045" s="107">
        <f t="shared" si="701"/>
        <v>0</v>
      </c>
      <c r="F4045" s="108">
        <f t="shared" si="702"/>
        <v>0</v>
      </c>
      <c r="G4045" s="114"/>
      <c r="H4045" s="113"/>
      <c r="I4045" s="114"/>
      <c r="J4045" s="115"/>
      <c r="K4045" s="89"/>
      <c r="L4045" s="116"/>
      <c r="M4045" s="117"/>
      <c r="N4045" s="94" t="str">
        <f t="shared" si="711"/>
        <v/>
      </c>
      <c r="O4045" s="87" t="str">
        <f>IF(N4045&lt;&gt;"",IF(J4045="CR",VLOOKUP(ROUND(N4045,0),'Cap. Corr. &amp; Prot.'!$J$4:$L$669,3,FALSE),VLOOKUP(ROUND(N4045,0),'Cap. Corr. &amp; Prot.'!$J$4:$K$669,2,FALSE)),"")</f>
        <v/>
      </c>
      <c r="P4045" s="95">
        <f t="shared" si="703"/>
        <v>0</v>
      </c>
      <c r="Q4045" s="96" t="str">
        <f>IFERROR(VLOOKUP(Y4045,'Constantes KG'!$B$7:$G$22,HLOOKUP(I4045,'Constantes KG'!$C$5:$G$6,2,FALSE),FALSE),"")</f>
        <v/>
      </c>
      <c r="R4045" s="97">
        <f t="shared" si="704"/>
        <v>0</v>
      </c>
      <c r="S4045" s="149">
        <f>IFERROR(VLOOKUP(J4045,Regulaciones!$B$3:$C$9,2,FALSE),0)</f>
        <v>0</v>
      </c>
      <c r="T4045" s="149">
        <f>S4045+IFERROR(VLOOKUP(A4045,$B$5:$T4044,19,FALSE),0)</f>
        <v>0</v>
      </c>
      <c r="U4045" s="94">
        <f t="shared" si="705"/>
        <v>0</v>
      </c>
      <c r="V4045" s="98">
        <f>U4045+IFERROR(VLOOKUP(A4045,$B$5:$V4044,21,FALSE),0)</f>
        <v>0</v>
      </c>
      <c r="W4045" s="99" t="str">
        <f>IF(Y4045&lt;&gt;"",AD4045&amp;"X"&amp;VLOOKUP(INT(N4045),'Cap. Corr. &amp; Prot.'!$J$4:$M$669,4,FALSE),"")</f>
        <v/>
      </c>
      <c r="X4045" s="100"/>
      <c r="Y4045" s="118"/>
      <c r="Z4045" s="102"/>
      <c r="AB4045" s="59" t="str">
        <f t="shared" si="706"/>
        <v/>
      </c>
      <c r="AC4045" s="59" t="str">
        <f t="shared" si="707"/>
        <v/>
      </c>
      <c r="AD4045" s="59" t="str">
        <f>IFERROR(VLOOKUP('Capacidad_&amp;_Regulación'!H4045,Regulaciones!$L$3:$M$7,2,FALSE),"")</f>
        <v/>
      </c>
      <c r="AE4045" s="74" t="str">
        <f t="shared" si="708"/>
        <v/>
      </c>
      <c r="AF4045" s="74" t="str">
        <f t="shared" si="709"/>
        <v/>
      </c>
      <c r="AG4045" s="74" t="str">
        <f t="shared" si="710"/>
        <v/>
      </c>
      <c r="AH4045" s="74">
        <f>IF(AD4045&lt;&gt;"",VLOOKUP($K$1,'Fact. Corr.'!$B$5:$G$7,HLOOKUP(H4045,'Fact. Corr.'!$C$4:$G$8,5,FALSE),FALSE),0)</f>
        <v>0</v>
      </c>
    </row>
    <row r="4046" spans="1:34" ht="20.100000000000001" hidden="1" customHeight="1" x14ac:dyDescent="0.2">
      <c r="A4046" s="109"/>
      <c r="B4046" s="119"/>
      <c r="C4046" s="111"/>
      <c r="D4046" s="112"/>
      <c r="E4046" s="107">
        <f t="shared" si="701"/>
        <v>0</v>
      </c>
      <c r="F4046" s="108">
        <f t="shared" si="702"/>
        <v>0</v>
      </c>
      <c r="G4046" s="114"/>
      <c r="H4046" s="113"/>
      <c r="I4046" s="114"/>
      <c r="J4046" s="115"/>
      <c r="K4046" s="89"/>
      <c r="L4046" s="116"/>
      <c r="M4046" s="117"/>
      <c r="N4046" s="94" t="str">
        <f t="shared" si="711"/>
        <v/>
      </c>
      <c r="O4046" s="87" t="str">
        <f>IF(N4046&lt;&gt;"",IF(J4046="CR",VLOOKUP(ROUND(N4046,0),'Cap. Corr. &amp; Prot.'!$J$4:$L$669,3,FALSE),VLOOKUP(ROUND(N4046,0),'Cap. Corr. &amp; Prot.'!$J$4:$K$669,2,FALSE)),"")</f>
        <v/>
      </c>
      <c r="P4046" s="95">
        <f t="shared" si="703"/>
        <v>0</v>
      </c>
      <c r="Q4046" s="96" t="str">
        <f>IFERROR(VLOOKUP(Y4046,'Constantes KG'!$B$7:$G$22,HLOOKUP(I4046,'Constantes KG'!$C$5:$G$6,2,FALSE),FALSE),"")</f>
        <v/>
      </c>
      <c r="R4046" s="97">
        <f t="shared" si="704"/>
        <v>0</v>
      </c>
      <c r="S4046" s="149">
        <f>IFERROR(VLOOKUP(J4046,Regulaciones!$B$3:$C$9,2,FALSE),0)</f>
        <v>0</v>
      </c>
      <c r="T4046" s="149">
        <f>S4046+IFERROR(VLOOKUP(A4046,$B$5:$T4045,19,FALSE),0)</f>
        <v>0</v>
      </c>
      <c r="U4046" s="94">
        <f t="shared" si="705"/>
        <v>0</v>
      </c>
      <c r="V4046" s="98">
        <f>U4046+IFERROR(VLOOKUP(A4046,$B$5:$V4045,21,FALSE),0)</f>
        <v>0</v>
      </c>
      <c r="W4046" s="99" t="str">
        <f>IF(Y4046&lt;&gt;"",AD4046&amp;"X"&amp;VLOOKUP(INT(N4046),'Cap. Corr. &amp; Prot.'!$J$4:$M$669,4,FALSE),"")</f>
        <v/>
      </c>
      <c r="X4046" s="100"/>
      <c r="Y4046" s="118"/>
      <c r="Z4046" s="102"/>
      <c r="AB4046" s="59" t="str">
        <f t="shared" si="706"/>
        <v/>
      </c>
      <c r="AC4046" s="59" t="str">
        <f t="shared" si="707"/>
        <v/>
      </c>
      <c r="AD4046" s="59" t="str">
        <f>IFERROR(VLOOKUP('Capacidad_&amp;_Regulación'!H4046,Regulaciones!$L$3:$M$7,2,FALSE),"")</f>
        <v/>
      </c>
      <c r="AE4046" s="74" t="str">
        <f t="shared" si="708"/>
        <v/>
      </c>
      <c r="AF4046" s="74" t="str">
        <f t="shared" si="709"/>
        <v/>
      </c>
      <c r="AG4046" s="74" t="str">
        <f t="shared" si="710"/>
        <v/>
      </c>
      <c r="AH4046" s="74">
        <f>IF(AD4046&lt;&gt;"",VLOOKUP($K$1,'Fact. Corr.'!$B$5:$G$7,HLOOKUP(H4046,'Fact. Corr.'!$C$4:$G$8,5,FALSE),FALSE),0)</f>
        <v>0</v>
      </c>
    </row>
    <row r="4047" spans="1:34" ht="20.100000000000001" hidden="1" customHeight="1" x14ac:dyDescent="0.2">
      <c r="A4047" s="109"/>
      <c r="B4047" s="119"/>
      <c r="C4047" s="111"/>
      <c r="D4047" s="112"/>
      <c r="E4047" s="107">
        <f t="shared" si="701"/>
        <v>0</v>
      </c>
      <c r="F4047" s="108">
        <f t="shared" si="702"/>
        <v>0</v>
      </c>
      <c r="G4047" s="114"/>
      <c r="H4047" s="113"/>
      <c r="I4047" s="114"/>
      <c r="J4047" s="115"/>
      <c r="K4047" s="89"/>
      <c r="L4047" s="116"/>
      <c r="M4047" s="117"/>
      <c r="N4047" s="94" t="str">
        <f t="shared" si="711"/>
        <v/>
      </c>
      <c r="O4047" s="87" t="str">
        <f>IF(N4047&lt;&gt;"",IF(J4047="CR",VLOOKUP(ROUND(N4047,0),'Cap. Corr. &amp; Prot.'!$J$4:$L$669,3,FALSE),VLOOKUP(ROUND(N4047,0),'Cap. Corr. &amp; Prot.'!$J$4:$K$669,2,FALSE)),"")</f>
        <v/>
      </c>
      <c r="P4047" s="95">
        <f t="shared" si="703"/>
        <v>0</v>
      </c>
      <c r="Q4047" s="96" t="str">
        <f>IFERROR(VLOOKUP(Y4047,'Constantes KG'!$B$7:$G$22,HLOOKUP(I4047,'Constantes KG'!$C$5:$G$6,2,FALSE),FALSE),"")</f>
        <v/>
      </c>
      <c r="R4047" s="97">
        <f t="shared" si="704"/>
        <v>0</v>
      </c>
      <c r="S4047" s="149">
        <f>IFERROR(VLOOKUP(J4047,Regulaciones!$B$3:$C$9,2,FALSE),0)</f>
        <v>0</v>
      </c>
      <c r="T4047" s="149">
        <f>S4047+IFERROR(VLOOKUP(A4047,$B$5:$T4046,19,FALSE),0)</f>
        <v>0</v>
      </c>
      <c r="U4047" s="94">
        <f t="shared" si="705"/>
        <v>0</v>
      </c>
      <c r="V4047" s="98">
        <f>U4047+IFERROR(VLOOKUP(A4047,$B$5:$V4046,21,FALSE),0)</f>
        <v>0</v>
      </c>
      <c r="W4047" s="99" t="str">
        <f>IF(Y4047&lt;&gt;"",AD4047&amp;"X"&amp;VLOOKUP(INT(N4047),'Cap. Corr. &amp; Prot.'!$J$4:$M$669,4,FALSE),"")</f>
        <v/>
      </c>
      <c r="X4047" s="100"/>
      <c r="Y4047" s="118"/>
      <c r="Z4047" s="102"/>
      <c r="AB4047" s="59" t="str">
        <f t="shared" si="706"/>
        <v/>
      </c>
      <c r="AC4047" s="59" t="str">
        <f t="shared" si="707"/>
        <v/>
      </c>
      <c r="AD4047" s="59" t="str">
        <f>IFERROR(VLOOKUP('Capacidad_&amp;_Regulación'!H4047,Regulaciones!$L$3:$M$7,2,FALSE),"")</f>
        <v/>
      </c>
      <c r="AE4047" s="74" t="str">
        <f t="shared" si="708"/>
        <v/>
      </c>
      <c r="AF4047" s="74" t="str">
        <f t="shared" si="709"/>
        <v/>
      </c>
      <c r="AG4047" s="74" t="str">
        <f t="shared" si="710"/>
        <v/>
      </c>
      <c r="AH4047" s="74">
        <f>IF(AD4047&lt;&gt;"",VLOOKUP($K$1,'Fact. Corr.'!$B$5:$G$7,HLOOKUP(H4047,'Fact. Corr.'!$C$4:$G$8,5,FALSE),FALSE),0)</f>
        <v>0</v>
      </c>
    </row>
    <row r="4048" spans="1:34" ht="20.100000000000001" hidden="1" customHeight="1" x14ac:dyDescent="0.2">
      <c r="A4048" s="109"/>
      <c r="B4048" s="119"/>
      <c r="C4048" s="111"/>
      <c r="D4048" s="112"/>
      <c r="E4048" s="107">
        <f t="shared" si="701"/>
        <v>0</v>
      </c>
      <c r="F4048" s="108">
        <f t="shared" si="702"/>
        <v>0</v>
      </c>
      <c r="G4048" s="114"/>
      <c r="H4048" s="113"/>
      <c r="I4048" s="114"/>
      <c r="J4048" s="115"/>
      <c r="K4048" s="89"/>
      <c r="L4048" s="116"/>
      <c r="M4048" s="117"/>
      <c r="N4048" s="94" t="str">
        <f t="shared" si="711"/>
        <v/>
      </c>
      <c r="O4048" s="87" t="str">
        <f>IF(N4048&lt;&gt;"",IF(J4048="CR",VLOOKUP(ROUND(N4048,0),'Cap. Corr. &amp; Prot.'!$J$4:$L$669,3,FALSE),VLOOKUP(ROUND(N4048,0),'Cap. Corr. &amp; Prot.'!$J$4:$K$669,2,FALSE)),"")</f>
        <v/>
      </c>
      <c r="P4048" s="95">
        <f t="shared" si="703"/>
        <v>0</v>
      </c>
      <c r="Q4048" s="96" t="str">
        <f>IFERROR(VLOOKUP(Y4048,'Constantes KG'!$B$7:$G$22,HLOOKUP(I4048,'Constantes KG'!$C$5:$G$6,2,FALSE),FALSE),"")</f>
        <v/>
      </c>
      <c r="R4048" s="97">
        <f t="shared" si="704"/>
        <v>0</v>
      </c>
      <c r="S4048" s="149">
        <f>IFERROR(VLOOKUP(J4048,Regulaciones!$B$3:$C$9,2,FALSE),0)</f>
        <v>0</v>
      </c>
      <c r="T4048" s="149">
        <f>S4048+IFERROR(VLOOKUP(A4048,$B$5:$T4047,19,FALSE),0)</f>
        <v>0</v>
      </c>
      <c r="U4048" s="94">
        <f t="shared" si="705"/>
        <v>0</v>
      </c>
      <c r="V4048" s="98">
        <f>U4048+IFERROR(VLOOKUP(A4048,$B$5:$V4047,21,FALSE),0)</f>
        <v>0</v>
      </c>
      <c r="W4048" s="99" t="str">
        <f>IF(Y4048&lt;&gt;"",AD4048&amp;"X"&amp;VLOOKUP(INT(N4048),'Cap. Corr. &amp; Prot.'!$J$4:$M$669,4,FALSE),"")</f>
        <v/>
      </c>
      <c r="X4048" s="100"/>
      <c r="Y4048" s="118"/>
      <c r="Z4048" s="102"/>
      <c r="AB4048" s="59" t="str">
        <f t="shared" si="706"/>
        <v/>
      </c>
      <c r="AC4048" s="59" t="str">
        <f t="shared" si="707"/>
        <v/>
      </c>
      <c r="AD4048" s="59" t="str">
        <f>IFERROR(VLOOKUP('Capacidad_&amp;_Regulación'!H4048,Regulaciones!$L$3:$M$7,2,FALSE),"")</f>
        <v/>
      </c>
      <c r="AE4048" s="74" t="str">
        <f t="shared" si="708"/>
        <v/>
      </c>
      <c r="AF4048" s="74" t="str">
        <f t="shared" si="709"/>
        <v/>
      </c>
      <c r="AG4048" s="74" t="str">
        <f t="shared" si="710"/>
        <v/>
      </c>
      <c r="AH4048" s="74">
        <f>IF(AD4048&lt;&gt;"",VLOOKUP($K$1,'Fact. Corr.'!$B$5:$G$7,HLOOKUP(H4048,'Fact. Corr.'!$C$4:$G$8,5,FALSE),FALSE),0)</f>
        <v>0</v>
      </c>
    </row>
    <row r="4049" spans="1:34" ht="20.100000000000001" hidden="1" customHeight="1" x14ac:dyDescent="0.2">
      <c r="A4049" s="109"/>
      <c r="B4049" s="119"/>
      <c r="C4049" s="111"/>
      <c r="D4049" s="112"/>
      <c r="E4049" s="107">
        <f t="shared" si="701"/>
        <v>0</v>
      </c>
      <c r="F4049" s="108">
        <f t="shared" si="702"/>
        <v>0</v>
      </c>
      <c r="G4049" s="114"/>
      <c r="H4049" s="113"/>
      <c r="I4049" s="114"/>
      <c r="J4049" s="115"/>
      <c r="K4049" s="89"/>
      <c r="L4049" s="116"/>
      <c r="M4049" s="117"/>
      <c r="N4049" s="94" t="str">
        <f t="shared" si="711"/>
        <v/>
      </c>
      <c r="O4049" s="87" t="str">
        <f>IF(N4049&lt;&gt;"",IF(J4049="CR",VLOOKUP(ROUND(N4049,0),'Cap. Corr. &amp; Prot.'!$J$4:$L$669,3,FALSE),VLOOKUP(ROUND(N4049,0),'Cap. Corr. &amp; Prot.'!$J$4:$K$669,2,FALSE)),"")</f>
        <v/>
      </c>
      <c r="P4049" s="95">
        <f t="shared" si="703"/>
        <v>0</v>
      </c>
      <c r="Q4049" s="96" t="str">
        <f>IFERROR(VLOOKUP(Y4049,'Constantes KG'!$B$7:$G$22,HLOOKUP(I4049,'Constantes KG'!$C$5:$G$6,2,FALSE),FALSE),"")</f>
        <v/>
      </c>
      <c r="R4049" s="97">
        <f t="shared" si="704"/>
        <v>0</v>
      </c>
      <c r="S4049" s="149">
        <f>IFERROR(VLOOKUP(J4049,Regulaciones!$B$3:$C$9,2,FALSE),0)</f>
        <v>0</v>
      </c>
      <c r="T4049" s="149">
        <f>S4049+IFERROR(VLOOKUP(A4049,$B$5:$T4048,19,FALSE),0)</f>
        <v>0</v>
      </c>
      <c r="U4049" s="94">
        <f t="shared" si="705"/>
        <v>0</v>
      </c>
      <c r="V4049" s="98">
        <f>U4049+IFERROR(VLOOKUP(A4049,$B$5:$V4048,21,FALSE),0)</f>
        <v>0</v>
      </c>
      <c r="W4049" s="99" t="str">
        <f>IF(Y4049&lt;&gt;"",AD4049&amp;"X"&amp;VLOOKUP(INT(N4049),'Cap. Corr. &amp; Prot.'!$J$4:$M$669,4,FALSE),"")</f>
        <v/>
      </c>
      <c r="X4049" s="100"/>
      <c r="Y4049" s="118"/>
      <c r="Z4049" s="102"/>
      <c r="AB4049" s="59" t="str">
        <f t="shared" si="706"/>
        <v/>
      </c>
      <c r="AC4049" s="59" t="str">
        <f t="shared" si="707"/>
        <v/>
      </c>
      <c r="AD4049" s="59" t="str">
        <f>IFERROR(VLOOKUP('Capacidad_&amp;_Regulación'!H4049,Regulaciones!$L$3:$M$7,2,FALSE),"")</f>
        <v/>
      </c>
      <c r="AE4049" s="74" t="str">
        <f t="shared" si="708"/>
        <v/>
      </c>
      <c r="AF4049" s="74" t="str">
        <f t="shared" si="709"/>
        <v/>
      </c>
      <c r="AG4049" s="74" t="str">
        <f t="shared" si="710"/>
        <v/>
      </c>
      <c r="AH4049" s="74">
        <f>IF(AD4049&lt;&gt;"",VLOOKUP($K$1,'Fact. Corr.'!$B$5:$G$7,HLOOKUP(H4049,'Fact. Corr.'!$C$4:$G$8,5,FALSE),FALSE),0)</f>
        <v>0</v>
      </c>
    </row>
    <row r="4050" spans="1:34" ht="20.100000000000001" hidden="1" customHeight="1" x14ac:dyDescent="0.2">
      <c r="A4050" s="109"/>
      <c r="B4050" s="119"/>
      <c r="C4050" s="111"/>
      <c r="D4050" s="112"/>
      <c r="E4050" s="107">
        <f t="shared" si="701"/>
        <v>0</v>
      </c>
      <c r="F4050" s="108">
        <f t="shared" si="702"/>
        <v>0</v>
      </c>
      <c r="G4050" s="114"/>
      <c r="H4050" s="113"/>
      <c r="I4050" s="114"/>
      <c r="J4050" s="115"/>
      <c r="K4050" s="89"/>
      <c r="L4050" s="116"/>
      <c r="M4050" s="117"/>
      <c r="N4050" s="94" t="str">
        <f t="shared" si="711"/>
        <v/>
      </c>
      <c r="O4050" s="87" t="str">
        <f>IF(N4050&lt;&gt;"",IF(J4050="CR",VLOOKUP(ROUND(N4050,0),'Cap. Corr. &amp; Prot.'!$J$4:$L$669,3,FALSE),VLOOKUP(ROUND(N4050,0),'Cap. Corr. &amp; Prot.'!$J$4:$K$669,2,FALSE)),"")</f>
        <v/>
      </c>
      <c r="P4050" s="95">
        <f t="shared" si="703"/>
        <v>0</v>
      </c>
      <c r="Q4050" s="96" t="str">
        <f>IFERROR(VLOOKUP(Y4050,'Constantes KG'!$B$7:$G$22,HLOOKUP(I4050,'Constantes KG'!$C$5:$G$6,2,FALSE),FALSE),"")</f>
        <v/>
      </c>
      <c r="R4050" s="97">
        <f t="shared" si="704"/>
        <v>0</v>
      </c>
      <c r="S4050" s="149">
        <f>IFERROR(VLOOKUP(J4050,Regulaciones!$B$3:$C$9,2,FALSE),0)</f>
        <v>0</v>
      </c>
      <c r="T4050" s="149">
        <f>S4050+IFERROR(VLOOKUP(A4050,$B$5:$T4049,19,FALSE),0)</f>
        <v>0</v>
      </c>
      <c r="U4050" s="94">
        <f t="shared" si="705"/>
        <v>0</v>
      </c>
      <c r="V4050" s="98">
        <f>U4050+IFERROR(VLOOKUP(A4050,$B$5:$V4049,21,FALSE),0)</f>
        <v>0</v>
      </c>
      <c r="W4050" s="99" t="str">
        <f>IF(Y4050&lt;&gt;"",AD4050&amp;"X"&amp;VLOOKUP(INT(N4050),'Cap. Corr. &amp; Prot.'!$J$4:$M$669,4,FALSE),"")</f>
        <v/>
      </c>
      <c r="X4050" s="100"/>
      <c r="Y4050" s="118"/>
      <c r="Z4050" s="102"/>
      <c r="AB4050" s="59" t="str">
        <f t="shared" si="706"/>
        <v/>
      </c>
      <c r="AC4050" s="59" t="str">
        <f t="shared" si="707"/>
        <v/>
      </c>
      <c r="AD4050" s="59" t="str">
        <f>IFERROR(VLOOKUP('Capacidad_&amp;_Regulación'!H4050,Regulaciones!$L$3:$M$7,2,FALSE),"")</f>
        <v/>
      </c>
      <c r="AE4050" s="74" t="str">
        <f t="shared" si="708"/>
        <v/>
      </c>
      <c r="AF4050" s="74" t="str">
        <f t="shared" si="709"/>
        <v/>
      </c>
      <c r="AG4050" s="74" t="str">
        <f t="shared" si="710"/>
        <v/>
      </c>
      <c r="AH4050" s="74">
        <f>IF(AD4050&lt;&gt;"",VLOOKUP($K$1,'Fact. Corr.'!$B$5:$G$7,HLOOKUP(H4050,'Fact. Corr.'!$C$4:$G$8,5,FALSE),FALSE),0)</f>
        <v>0</v>
      </c>
    </row>
    <row r="4051" spans="1:34" ht="20.100000000000001" hidden="1" customHeight="1" x14ac:dyDescent="0.2">
      <c r="A4051" s="109"/>
      <c r="B4051" s="119"/>
      <c r="C4051" s="111"/>
      <c r="D4051" s="112"/>
      <c r="E4051" s="107">
        <f t="shared" si="701"/>
        <v>0</v>
      </c>
      <c r="F4051" s="108">
        <f t="shared" si="702"/>
        <v>0</v>
      </c>
      <c r="G4051" s="114"/>
      <c r="H4051" s="113"/>
      <c r="I4051" s="114"/>
      <c r="J4051" s="115"/>
      <c r="K4051" s="89"/>
      <c r="L4051" s="116"/>
      <c r="M4051" s="117"/>
      <c r="N4051" s="94" t="str">
        <f t="shared" si="711"/>
        <v/>
      </c>
      <c r="O4051" s="87" t="str">
        <f>IF(N4051&lt;&gt;"",IF(J4051="CR",VLOOKUP(ROUND(N4051,0),'Cap. Corr. &amp; Prot.'!$J$4:$L$669,3,FALSE),VLOOKUP(ROUND(N4051,0),'Cap. Corr. &amp; Prot.'!$J$4:$K$669,2,FALSE)),"")</f>
        <v/>
      </c>
      <c r="P4051" s="95">
        <f t="shared" si="703"/>
        <v>0</v>
      </c>
      <c r="Q4051" s="96" t="str">
        <f>IFERROR(VLOOKUP(Y4051,'Constantes KG'!$B$7:$G$22,HLOOKUP(I4051,'Constantes KG'!$C$5:$G$6,2,FALSE),FALSE),"")</f>
        <v/>
      </c>
      <c r="R4051" s="97">
        <f t="shared" si="704"/>
        <v>0</v>
      </c>
      <c r="S4051" s="149">
        <f>IFERROR(VLOOKUP(J4051,Regulaciones!$B$3:$C$9,2,FALSE),0)</f>
        <v>0</v>
      </c>
      <c r="T4051" s="149">
        <f>S4051+IFERROR(VLOOKUP(A4051,$B$5:$T4050,19,FALSE),0)</f>
        <v>0</v>
      </c>
      <c r="U4051" s="94">
        <f t="shared" si="705"/>
        <v>0</v>
      </c>
      <c r="V4051" s="98">
        <f>U4051+IFERROR(VLOOKUP(A4051,$B$5:$V4050,21,FALSE),0)</f>
        <v>0</v>
      </c>
      <c r="W4051" s="99" t="str">
        <f>IF(Y4051&lt;&gt;"",AD4051&amp;"X"&amp;VLOOKUP(INT(N4051),'Cap. Corr. &amp; Prot.'!$J$4:$M$669,4,FALSE),"")</f>
        <v/>
      </c>
      <c r="X4051" s="100"/>
      <c r="Y4051" s="118"/>
      <c r="Z4051" s="102"/>
      <c r="AB4051" s="59" t="str">
        <f t="shared" si="706"/>
        <v/>
      </c>
      <c r="AC4051" s="59" t="str">
        <f t="shared" si="707"/>
        <v/>
      </c>
      <c r="AD4051" s="59" t="str">
        <f>IFERROR(VLOOKUP('Capacidad_&amp;_Regulación'!H4051,Regulaciones!$L$3:$M$7,2,FALSE),"")</f>
        <v/>
      </c>
      <c r="AE4051" s="74" t="str">
        <f t="shared" si="708"/>
        <v/>
      </c>
      <c r="AF4051" s="74" t="str">
        <f t="shared" si="709"/>
        <v/>
      </c>
      <c r="AG4051" s="74" t="str">
        <f t="shared" si="710"/>
        <v/>
      </c>
      <c r="AH4051" s="74">
        <f>IF(AD4051&lt;&gt;"",VLOOKUP($K$1,'Fact. Corr.'!$B$5:$G$7,HLOOKUP(H4051,'Fact. Corr.'!$C$4:$G$8,5,FALSE),FALSE),0)</f>
        <v>0</v>
      </c>
    </row>
    <row r="4052" spans="1:34" ht="20.100000000000001" hidden="1" customHeight="1" x14ac:dyDescent="0.2">
      <c r="A4052" s="109"/>
      <c r="B4052" s="119"/>
      <c r="C4052" s="111"/>
      <c r="D4052" s="112"/>
      <c r="E4052" s="107">
        <f t="shared" si="701"/>
        <v>0</v>
      </c>
      <c r="F4052" s="108">
        <f t="shared" si="702"/>
        <v>0</v>
      </c>
      <c r="G4052" s="114"/>
      <c r="H4052" s="113"/>
      <c r="I4052" s="114"/>
      <c r="J4052" s="115"/>
      <c r="K4052" s="89"/>
      <c r="L4052" s="116"/>
      <c r="M4052" s="117"/>
      <c r="N4052" s="94" t="str">
        <f t="shared" si="711"/>
        <v/>
      </c>
      <c r="O4052" s="87" t="str">
        <f>IF(N4052&lt;&gt;"",IF(J4052="CR",VLOOKUP(ROUND(N4052,0),'Cap. Corr. &amp; Prot.'!$J$4:$L$669,3,FALSE),VLOOKUP(ROUND(N4052,0),'Cap. Corr. &amp; Prot.'!$J$4:$K$669,2,FALSE)),"")</f>
        <v/>
      </c>
      <c r="P4052" s="95">
        <f t="shared" si="703"/>
        <v>0</v>
      </c>
      <c r="Q4052" s="96" t="str">
        <f>IFERROR(VLOOKUP(Y4052,'Constantes KG'!$B$7:$G$22,HLOOKUP(I4052,'Constantes KG'!$C$5:$G$6,2,FALSE),FALSE),"")</f>
        <v/>
      </c>
      <c r="R4052" s="97">
        <f t="shared" si="704"/>
        <v>0</v>
      </c>
      <c r="S4052" s="149">
        <f>IFERROR(VLOOKUP(J4052,Regulaciones!$B$3:$C$9,2,FALSE),0)</f>
        <v>0</v>
      </c>
      <c r="T4052" s="149">
        <f>S4052+IFERROR(VLOOKUP(A4052,$B$5:$T4051,19,FALSE),0)</f>
        <v>0</v>
      </c>
      <c r="U4052" s="94">
        <f t="shared" si="705"/>
        <v>0</v>
      </c>
      <c r="V4052" s="98">
        <f>U4052+IFERROR(VLOOKUP(A4052,$B$5:$V4051,21,FALSE),0)</f>
        <v>0</v>
      </c>
      <c r="W4052" s="99" t="str">
        <f>IF(Y4052&lt;&gt;"",AD4052&amp;"X"&amp;VLOOKUP(INT(N4052),'Cap. Corr. &amp; Prot.'!$J$4:$M$669,4,FALSE),"")</f>
        <v/>
      </c>
      <c r="X4052" s="100"/>
      <c r="Y4052" s="118"/>
      <c r="Z4052" s="102"/>
      <c r="AB4052" s="59" t="str">
        <f t="shared" si="706"/>
        <v/>
      </c>
      <c r="AC4052" s="59" t="str">
        <f t="shared" si="707"/>
        <v/>
      </c>
      <c r="AD4052" s="59" t="str">
        <f>IFERROR(VLOOKUP('Capacidad_&amp;_Regulación'!H4052,Regulaciones!$L$3:$M$7,2,FALSE),"")</f>
        <v/>
      </c>
      <c r="AE4052" s="74" t="str">
        <f t="shared" si="708"/>
        <v/>
      </c>
      <c r="AF4052" s="74" t="str">
        <f t="shared" si="709"/>
        <v/>
      </c>
      <c r="AG4052" s="74" t="str">
        <f t="shared" si="710"/>
        <v/>
      </c>
      <c r="AH4052" s="74">
        <f>IF(AD4052&lt;&gt;"",VLOOKUP($K$1,'Fact. Corr.'!$B$5:$G$7,HLOOKUP(H4052,'Fact. Corr.'!$C$4:$G$8,5,FALSE),FALSE),0)</f>
        <v>0</v>
      </c>
    </row>
    <row r="4053" spans="1:34" ht="20.100000000000001" hidden="1" customHeight="1" x14ac:dyDescent="0.2">
      <c r="A4053" s="109"/>
      <c r="B4053" s="119"/>
      <c r="C4053" s="111"/>
      <c r="D4053" s="112"/>
      <c r="E4053" s="107">
        <f t="shared" si="701"/>
        <v>0</v>
      </c>
      <c r="F4053" s="108">
        <f t="shared" si="702"/>
        <v>0</v>
      </c>
      <c r="G4053" s="114"/>
      <c r="H4053" s="113"/>
      <c r="I4053" s="114"/>
      <c r="J4053" s="115"/>
      <c r="K4053" s="89"/>
      <c r="L4053" s="116"/>
      <c r="M4053" s="117"/>
      <c r="N4053" s="94" t="str">
        <f t="shared" si="711"/>
        <v/>
      </c>
      <c r="O4053" s="87" t="str">
        <f>IF(N4053&lt;&gt;"",IF(J4053="CR",VLOOKUP(ROUND(N4053,0),'Cap. Corr. &amp; Prot.'!$J$4:$L$669,3,FALSE),VLOOKUP(ROUND(N4053,0),'Cap. Corr. &amp; Prot.'!$J$4:$K$669,2,FALSE)),"")</f>
        <v/>
      </c>
      <c r="P4053" s="95">
        <f t="shared" si="703"/>
        <v>0</v>
      </c>
      <c r="Q4053" s="96" t="str">
        <f>IFERROR(VLOOKUP(Y4053,'Constantes KG'!$B$7:$G$22,HLOOKUP(I4053,'Constantes KG'!$C$5:$G$6,2,FALSE),FALSE),"")</f>
        <v/>
      </c>
      <c r="R4053" s="97">
        <f t="shared" si="704"/>
        <v>0</v>
      </c>
      <c r="S4053" s="149">
        <f>IFERROR(VLOOKUP(J4053,Regulaciones!$B$3:$C$9,2,FALSE),0)</f>
        <v>0</v>
      </c>
      <c r="T4053" s="149">
        <f>S4053+IFERROR(VLOOKUP(A4053,$B$5:$T4052,19,FALSE),0)</f>
        <v>0</v>
      </c>
      <c r="U4053" s="94">
        <f t="shared" si="705"/>
        <v>0</v>
      </c>
      <c r="V4053" s="98">
        <f>U4053+IFERROR(VLOOKUP(A4053,$B$5:$V4052,21,FALSE),0)</f>
        <v>0</v>
      </c>
      <c r="W4053" s="99" t="str">
        <f>IF(Y4053&lt;&gt;"",AD4053&amp;"X"&amp;VLOOKUP(INT(N4053),'Cap. Corr. &amp; Prot.'!$J$4:$M$669,4,FALSE),"")</f>
        <v/>
      </c>
      <c r="X4053" s="100"/>
      <c r="Y4053" s="118"/>
      <c r="Z4053" s="102"/>
      <c r="AB4053" s="59" t="str">
        <f t="shared" si="706"/>
        <v/>
      </c>
      <c r="AC4053" s="59" t="str">
        <f t="shared" si="707"/>
        <v/>
      </c>
      <c r="AD4053" s="59" t="str">
        <f>IFERROR(VLOOKUP('Capacidad_&amp;_Regulación'!H4053,Regulaciones!$L$3:$M$7,2,FALSE),"")</f>
        <v/>
      </c>
      <c r="AE4053" s="74" t="str">
        <f t="shared" si="708"/>
        <v/>
      </c>
      <c r="AF4053" s="74" t="str">
        <f t="shared" si="709"/>
        <v/>
      </c>
      <c r="AG4053" s="74" t="str">
        <f t="shared" si="710"/>
        <v/>
      </c>
      <c r="AH4053" s="74">
        <f>IF(AD4053&lt;&gt;"",VLOOKUP($K$1,'Fact. Corr.'!$B$5:$G$7,HLOOKUP(H4053,'Fact. Corr.'!$C$4:$G$8,5,FALSE),FALSE),0)</f>
        <v>0</v>
      </c>
    </row>
    <row r="4054" spans="1:34" ht="20.100000000000001" hidden="1" customHeight="1" x14ac:dyDescent="0.2">
      <c r="A4054" s="109"/>
      <c r="B4054" s="119"/>
      <c r="C4054" s="111"/>
      <c r="D4054" s="112"/>
      <c r="E4054" s="107">
        <f t="shared" si="701"/>
        <v>0</v>
      </c>
      <c r="F4054" s="108">
        <f t="shared" si="702"/>
        <v>0</v>
      </c>
      <c r="G4054" s="114"/>
      <c r="H4054" s="113"/>
      <c r="I4054" s="114"/>
      <c r="J4054" s="115"/>
      <c r="K4054" s="89"/>
      <c r="L4054" s="116"/>
      <c r="M4054" s="117"/>
      <c r="N4054" s="94" t="str">
        <f t="shared" si="711"/>
        <v/>
      </c>
      <c r="O4054" s="87" t="str">
        <f>IF(N4054&lt;&gt;"",IF(J4054="CR",VLOOKUP(ROUND(N4054,0),'Cap. Corr. &amp; Prot.'!$J$4:$L$669,3,FALSE),VLOOKUP(ROUND(N4054,0),'Cap. Corr. &amp; Prot.'!$J$4:$K$669,2,FALSE)),"")</f>
        <v/>
      </c>
      <c r="P4054" s="95">
        <f t="shared" si="703"/>
        <v>0</v>
      </c>
      <c r="Q4054" s="96" t="str">
        <f>IFERROR(VLOOKUP(Y4054,'Constantes KG'!$B$7:$G$22,HLOOKUP(I4054,'Constantes KG'!$C$5:$G$6,2,FALSE),FALSE),"")</f>
        <v/>
      </c>
      <c r="R4054" s="97">
        <f t="shared" si="704"/>
        <v>0</v>
      </c>
      <c r="S4054" s="149">
        <f>IFERROR(VLOOKUP(J4054,Regulaciones!$B$3:$C$9,2,FALSE),0)</f>
        <v>0</v>
      </c>
      <c r="T4054" s="149">
        <f>S4054+IFERROR(VLOOKUP(A4054,$B$5:$T4053,19,FALSE),0)</f>
        <v>0</v>
      </c>
      <c r="U4054" s="94">
        <f t="shared" si="705"/>
        <v>0</v>
      </c>
      <c r="V4054" s="98">
        <f>U4054+IFERROR(VLOOKUP(A4054,$B$5:$V4053,21,FALSE),0)</f>
        <v>0</v>
      </c>
      <c r="W4054" s="99" t="str">
        <f>IF(Y4054&lt;&gt;"",AD4054&amp;"X"&amp;VLOOKUP(INT(N4054),'Cap. Corr. &amp; Prot.'!$J$4:$M$669,4,FALSE),"")</f>
        <v/>
      </c>
      <c r="X4054" s="100"/>
      <c r="Y4054" s="118"/>
      <c r="Z4054" s="102"/>
      <c r="AB4054" s="59" t="str">
        <f t="shared" si="706"/>
        <v/>
      </c>
      <c r="AC4054" s="59" t="str">
        <f t="shared" si="707"/>
        <v/>
      </c>
      <c r="AD4054" s="59" t="str">
        <f>IFERROR(VLOOKUP('Capacidad_&amp;_Regulación'!H4054,Regulaciones!$L$3:$M$7,2,FALSE),"")</f>
        <v/>
      </c>
      <c r="AE4054" s="74" t="str">
        <f t="shared" si="708"/>
        <v/>
      </c>
      <c r="AF4054" s="74" t="str">
        <f t="shared" si="709"/>
        <v/>
      </c>
      <c r="AG4054" s="74" t="str">
        <f t="shared" si="710"/>
        <v/>
      </c>
      <c r="AH4054" s="74">
        <f>IF(AD4054&lt;&gt;"",VLOOKUP($K$1,'Fact. Corr.'!$B$5:$G$7,HLOOKUP(H4054,'Fact. Corr.'!$C$4:$G$8,5,FALSE),FALSE),0)</f>
        <v>0</v>
      </c>
    </row>
    <row r="4055" spans="1:34" ht="20.100000000000001" hidden="1" customHeight="1" x14ac:dyDescent="0.2">
      <c r="A4055" s="109"/>
      <c r="B4055" s="119"/>
      <c r="C4055" s="111"/>
      <c r="D4055" s="112"/>
      <c r="E4055" s="107">
        <f t="shared" si="701"/>
        <v>0</v>
      </c>
      <c r="F4055" s="108">
        <f t="shared" si="702"/>
        <v>0</v>
      </c>
      <c r="G4055" s="114"/>
      <c r="H4055" s="113"/>
      <c r="I4055" s="114"/>
      <c r="J4055" s="115"/>
      <c r="K4055" s="89"/>
      <c r="L4055" s="116"/>
      <c r="M4055" s="117"/>
      <c r="N4055" s="94" t="str">
        <f t="shared" si="711"/>
        <v/>
      </c>
      <c r="O4055" s="87" t="str">
        <f>IF(N4055&lt;&gt;"",IF(J4055="CR",VLOOKUP(ROUND(N4055,0),'Cap. Corr. &amp; Prot.'!$J$4:$L$669,3,FALSE),VLOOKUP(ROUND(N4055,0),'Cap. Corr. &amp; Prot.'!$J$4:$K$669,2,FALSE)),"")</f>
        <v/>
      </c>
      <c r="P4055" s="95">
        <f t="shared" si="703"/>
        <v>0</v>
      </c>
      <c r="Q4055" s="96" t="str">
        <f>IFERROR(VLOOKUP(Y4055,'Constantes KG'!$B$7:$G$22,HLOOKUP(I4055,'Constantes KG'!$C$5:$G$6,2,FALSE),FALSE),"")</f>
        <v/>
      </c>
      <c r="R4055" s="97">
        <f t="shared" si="704"/>
        <v>0</v>
      </c>
      <c r="S4055" s="149">
        <f>IFERROR(VLOOKUP(J4055,Regulaciones!$B$3:$C$9,2,FALSE),0)</f>
        <v>0</v>
      </c>
      <c r="T4055" s="149">
        <f>S4055+IFERROR(VLOOKUP(A4055,$B$5:$T4054,19,FALSE),0)</f>
        <v>0</v>
      </c>
      <c r="U4055" s="94">
        <f t="shared" si="705"/>
        <v>0</v>
      </c>
      <c r="V4055" s="98">
        <f>U4055+IFERROR(VLOOKUP(A4055,$B$5:$V4054,21,FALSE),0)</f>
        <v>0</v>
      </c>
      <c r="W4055" s="99" t="str">
        <f>IF(Y4055&lt;&gt;"",AD4055&amp;"X"&amp;VLOOKUP(INT(N4055),'Cap. Corr. &amp; Prot.'!$J$4:$M$669,4,FALSE),"")</f>
        <v/>
      </c>
      <c r="X4055" s="100"/>
      <c r="Y4055" s="118"/>
      <c r="Z4055" s="102"/>
      <c r="AB4055" s="59" t="str">
        <f t="shared" si="706"/>
        <v/>
      </c>
      <c r="AC4055" s="59" t="str">
        <f t="shared" si="707"/>
        <v/>
      </c>
      <c r="AD4055" s="59" t="str">
        <f>IFERROR(VLOOKUP('Capacidad_&amp;_Regulación'!H4055,Regulaciones!$L$3:$M$7,2,FALSE),"")</f>
        <v/>
      </c>
      <c r="AE4055" s="74" t="str">
        <f t="shared" si="708"/>
        <v/>
      </c>
      <c r="AF4055" s="74" t="str">
        <f t="shared" si="709"/>
        <v/>
      </c>
      <c r="AG4055" s="74" t="str">
        <f t="shared" si="710"/>
        <v/>
      </c>
      <c r="AH4055" s="74">
        <f>IF(AD4055&lt;&gt;"",VLOOKUP($K$1,'Fact. Corr.'!$B$5:$G$7,HLOOKUP(H4055,'Fact. Corr.'!$C$4:$G$8,5,FALSE),FALSE),0)</f>
        <v>0</v>
      </c>
    </row>
    <row r="4056" spans="1:34" ht="20.100000000000001" hidden="1" customHeight="1" x14ac:dyDescent="0.2">
      <c r="A4056" s="109"/>
      <c r="B4056" s="119"/>
      <c r="C4056" s="111"/>
      <c r="D4056" s="112"/>
      <c r="E4056" s="107">
        <f t="shared" si="701"/>
        <v>0</v>
      </c>
      <c r="F4056" s="108">
        <f t="shared" si="702"/>
        <v>0</v>
      </c>
      <c r="G4056" s="114"/>
      <c r="H4056" s="113"/>
      <c r="I4056" s="114"/>
      <c r="J4056" s="115"/>
      <c r="K4056" s="89"/>
      <c r="L4056" s="116"/>
      <c r="M4056" s="117"/>
      <c r="N4056" s="94" t="str">
        <f t="shared" si="711"/>
        <v/>
      </c>
      <c r="O4056" s="87" t="str">
        <f>IF(N4056&lt;&gt;"",IF(J4056="CR",VLOOKUP(ROUND(N4056,0),'Cap. Corr. &amp; Prot.'!$J$4:$L$669,3,FALSE),VLOOKUP(ROUND(N4056,0),'Cap. Corr. &amp; Prot.'!$J$4:$K$669,2,FALSE)),"")</f>
        <v/>
      </c>
      <c r="P4056" s="95">
        <f t="shared" si="703"/>
        <v>0</v>
      </c>
      <c r="Q4056" s="96" t="str">
        <f>IFERROR(VLOOKUP(Y4056,'Constantes KG'!$B$7:$G$22,HLOOKUP(I4056,'Constantes KG'!$C$5:$G$6,2,FALSE),FALSE),"")</f>
        <v/>
      </c>
      <c r="R4056" s="97">
        <f t="shared" si="704"/>
        <v>0</v>
      </c>
      <c r="S4056" s="149">
        <f>IFERROR(VLOOKUP(J4056,Regulaciones!$B$3:$C$9,2,FALSE),0)</f>
        <v>0</v>
      </c>
      <c r="T4056" s="149">
        <f>S4056+IFERROR(VLOOKUP(A4056,$B$5:$T4055,19,FALSE),0)</f>
        <v>0</v>
      </c>
      <c r="U4056" s="94">
        <f t="shared" si="705"/>
        <v>0</v>
      </c>
      <c r="V4056" s="98">
        <f>U4056+IFERROR(VLOOKUP(A4056,$B$5:$V4055,21,FALSE),0)</f>
        <v>0</v>
      </c>
      <c r="W4056" s="99" t="str">
        <f>IF(Y4056&lt;&gt;"",AD4056&amp;"X"&amp;VLOOKUP(INT(N4056),'Cap. Corr. &amp; Prot.'!$J$4:$M$669,4,FALSE),"")</f>
        <v/>
      </c>
      <c r="X4056" s="100"/>
      <c r="Y4056" s="118"/>
      <c r="Z4056" s="102"/>
      <c r="AB4056" s="59" t="str">
        <f t="shared" si="706"/>
        <v/>
      </c>
      <c r="AC4056" s="59" t="str">
        <f t="shared" si="707"/>
        <v/>
      </c>
      <c r="AD4056" s="59" t="str">
        <f>IFERROR(VLOOKUP('Capacidad_&amp;_Regulación'!H4056,Regulaciones!$L$3:$M$7,2,FALSE),"")</f>
        <v/>
      </c>
      <c r="AE4056" s="74" t="str">
        <f t="shared" si="708"/>
        <v/>
      </c>
      <c r="AF4056" s="74" t="str">
        <f t="shared" si="709"/>
        <v/>
      </c>
      <c r="AG4056" s="74" t="str">
        <f t="shared" si="710"/>
        <v/>
      </c>
      <c r="AH4056" s="74">
        <f>IF(AD4056&lt;&gt;"",VLOOKUP($K$1,'Fact. Corr.'!$B$5:$G$7,HLOOKUP(H4056,'Fact. Corr.'!$C$4:$G$8,5,FALSE),FALSE),0)</f>
        <v>0</v>
      </c>
    </row>
    <row r="4057" spans="1:34" ht="20.100000000000001" hidden="1" customHeight="1" x14ac:dyDescent="0.2">
      <c r="A4057" s="109"/>
      <c r="B4057" s="119"/>
      <c r="C4057" s="111"/>
      <c r="D4057" s="112"/>
      <c r="E4057" s="107">
        <f t="shared" si="701"/>
        <v>0</v>
      </c>
      <c r="F4057" s="108">
        <f t="shared" si="702"/>
        <v>0</v>
      </c>
      <c r="G4057" s="114"/>
      <c r="H4057" s="113"/>
      <c r="I4057" s="114"/>
      <c r="J4057" s="115"/>
      <c r="K4057" s="89"/>
      <c r="L4057" s="116"/>
      <c r="M4057" s="117"/>
      <c r="N4057" s="94" t="str">
        <f t="shared" si="711"/>
        <v/>
      </c>
      <c r="O4057" s="87" t="str">
        <f>IF(N4057&lt;&gt;"",IF(J4057="CR",VLOOKUP(ROUND(N4057,0),'Cap. Corr. &amp; Prot.'!$J$4:$L$669,3,FALSE),VLOOKUP(ROUND(N4057,0),'Cap. Corr. &amp; Prot.'!$J$4:$K$669,2,FALSE)),"")</f>
        <v/>
      </c>
      <c r="P4057" s="95">
        <f t="shared" si="703"/>
        <v>0</v>
      </c>
      <c r="Q4057" s="96" t="str">
        <f>IFERROR(VLOOKUP(Y4057,'Constantes KG'!$B$7:$G$22,HLOOKUP(I4057,'Constantes KG'!$C$5:$G$6,2,FALSE),FALSE),"")</f>
        <v/>
      </c>
      <c r="R4057" s="97">
        <f t="shared" si="704"/>
        <v>0</v>
      </c>
      <c r="S4057" s="149">
        <f>IFERROR(VLOOKUP(J4057,Regulaciones!$B$3:$C$9,2,FALSE),0)</f>
        <v>0</v>
      </c>
      <c r="T4057" s="149">
        <f>S4057+IFERROR(VLOOKUP(A4057,$B$5:$T4056,19,FALSE),0)</f>
        <v>0</v>
      </c>
      <c r="U4057" s="94">
        <f t="shared" si="705"/>
        <v>0</v>
      </c>
      <c r="V4057" s="98">
        <f>U4057+IFERROR(VLOOKUP(A4057,$B$5:$V4056,21,FALSE),0)</f>
        <v>0</v>
      </c>
      <c r="W4057" s="99" t="str">
        <f>IF(Y4057&lt;&gt;"",AD4057&amp;"X"&amp;VLOOKUP(INT(N4057),'Cap. Corr. &amp; Prot.'!$J$4:$M$669,4,FALSE),"")</f>
        <v/>
      </c>
      <c r="X4057" s="100"/>
      <c r="Y4057" s="118"/>
      <c r="Z4057" s="102"/>
      <c r="AB4057" s="59" t="str">
        <f t="shared" si="706"/>
        <v/>
      </c>
      <c r="AC4057" s="59" t="str">
        <f t="shared" si="707"/>
        <v/>
      </c>
      <c r="AD4057" s="59" t="str">
        <f>IFERROR(VLOOKUP('Capacidad_&amp;_Regulación'!H4057,Regulaciones!$L$3:$M$7,2,FALSE),"")</f>
        <v/>
      </c>
      <c r="AE4057" s="74" t="str">
        <f t="shared" si="708"/>
        <v/>
      </c>
      <c r="AF4057" s="74" t="str">
        <f t="shared" si="709"/>
        <v/>
      </c>
      <c r="AG4057" s="74" t="str">
        <f t="shared" si="710"/>
        <v/>
      </c>
      <c r="AH4057" s="74">
        <f>IF(AD4057&lt;&gt;"",VLOOKUP($K$1,'Fact. Corr.'!$B$5:$G$7,HLOOKUP(H4057,'Fact. Corr.'!$C$4:$G$8,5,FALSE),FALSE),0)</f>
        <v>0</v>
      </c>
    </row>
    <row r="4058" spans="1:34" ht="20.100000000000001" hidden="1" customHeight="1" x14ac:dyDescent="0.2">
      <c r="A4058" s="109"/>
      <c r="B4058" s="119"/>
      <c r="C4058" s="111"/>
      <c r="D4058" s="112"/>
      <c r="E4058" s="107">
        <f t="shared" si="701"/>
        <v>0</v>
      </c>
      <c r="F4058" s="108">
        <f t="shared" si="702"/>
        <v>0</v>
      </c>
      <c r="G4058" s="114"/>
      <c r="H4058" s="113"/>
      <c r="I4058" s="114"/>
      <c r="J4058" s="115"/>
      <c r="K4058" s="89"/>
      <c r="L4058" s="116"/>
      <c r="M4058" s="117"/>
      <c r="N4058" s="94" t="str">
        <f t="shared" si="711"/>
        <v/>
      </c>
      <c r="O4058" s="87" t="str">
        <f>IF(N4058&lt;&gt;"",IF(J4058="CR",VLOOKUP(ROUND(N4058,0),'Cap. Corr. &amp; Prot.'!$J$4:$L$669,3,FALSE),VLOOKUP(ROUND(N4058,0),'Cap. Corr. &amp; Prot.'!$J$4:$K$669,2,FALSE)),"")</f>
        <v/>
      </c>
      <c r="P4058" s="95">
        <f t="shared" si="703"/>
        <v>0</v>
      </c>
      <c r="Q4058" s="96" t="str">
        <f>IFERROR(VLOOKUP(Y4058,'Constantes KG'!$B$7:$G$22,HLOOKUP(I4058,'Constantes KG'!$C$5:$G$6,2,FALSE),FALSE),"")</f>
        <v/>
      </c>
      <c r="R4058" s="97">
        <f t="shared" si="704"/>
        <v>0</v>
      </c>
      <c r="S4058" s="149">
        <f>IFERROR(VLOOKUP(J4058,Regulaciones!$B$3:$C$9,2,FALSE),0)</f>
        <v>0</v>
      </c>
      <c r="T4058" s="149">
        <f>S4058+IFERROR(VLOOKUP(A4058,$B$5:$T4057,19,FALSE),0)</f>
        <v>0</v>
      </c>
      <c r="U4058" s="94">
        <f t="shared" si="705"/>
        <v>0</v>
      </c>
      <c r="V4058" s="98">
        <f>U4058+IFERROR(VLOOKUP(A4058,$B$5:$V4057,21,FALSE),0)</f>
        <v>0</v>
      </c>
      <c r="W4058" s="99" t="str">
        <f>IF(Y4058&lt;&gt;"",AD4058&amp;"X"&amp;VLOOKUP(INT(N4058),'Cap. Corr. &amp; Prot.'!$J$4:$M$669,4,FALSE),"")</f>
        <v/>
      </c>
      <c r="X4058" s="100"/>
      <c r="Y4058" s="118"/>
      <c r="Z4058" s="102"/>
      <c r="AB4058" s="59" t="str">
        <f t="shared" si="706"/>
        <v/>
      </c>
      <c r="AC4058" s="59" t="str">
        <f t="shared" si="707"/>
        <v/>
      </c>
      <c r="AD4058" s="59" t="str">
        <f>IFERROR(VLOOKUP('Capacidad_&amp;_Regulación'!H4058,Regulaciones!$L$3:$M$7,2,FALSE),"")</f>
        <v/>
      </c>
      <c r="AE4058" s="74" t="str">
        <f t="shared" si="708"/>
        <v/>
      </c>
      <c r="AF4058" s="74" t="str">
        <f t="shared" si="709"/>
        <v/>
      </c>
      <c r="AG4058" s="74" t="str">
        <f t="shared" si="710"/>
        <v/>
      </c>
      <c r="AH4058" s="74">
        <f>IF(AD4058&lt;&gt;"",VLOOKUP($K$1,'Fact. Corr.'!$B$5:$G$7,HLOOKUP(H4058,'Fact. Corr.'!$C$4:$G$8,5,FALSE),FALSE),0)</f>
        <v>0</v>
      </c>
    </row>
    <row r="4059" spans="1:34" ht="20.100000000000001" hidden="1" customHeight="1" x14ac:dyDescent="0.2">
      <c r="A4059" s="109"/>
      <c r="B4059" s="119"/>
      <c r="C4059" s="111"/>
      <c r="D4059" s="112"/>
      <c r="E4059" s="107">
        <f t="shared" si="701"/>
        <v>0</v>
      </c>
      <c r="F4059" s="108">
        <f t="shared" si="702"/>
        <v>0</v>
      </c>
      <c r="G4059" s="114"/>
      <c r="H4059" s="113"/>
      <c r="I4059" s="114"/>
      <c r="J4059" s="115"/>
      <c r="K4059" s="89"/>
      <c r="L4059" s="116"/>
      <c r="M4059" s="117"/>
      <c r="N4059" s="94" t="str">
        <f t="shared" si="711"/>
        <v/>
      </c>
      <c r="O4059" s="87" t="str">
        <f>IF(N4059&lt;&gt;"",IF(J4059="CR",VLOOKUP(ROUND(N4059,0),'Cap. Corr. &amp; Prot.'!$J$4:$L$669,3,FALSE),VLOOKUP(ROUND(N4059,0),'Cap. Corr. &amp; Prot.'!$J$4:$K$669,2,FALSE)),"")</f>
        <v/>
      </c>
      <c r="P4059" s="95">
        <f t="shared" si="703"/>
        <v>0</v>
      </c>
      <c r="Q4059" s="96" t="str">
        <f>IFERROR(VLOOKUP(Y4059,'Constantes KG'!$B$7:$G$22,HLOOKUP(I4059,'Constantes KG'!$C$5:$G$6,2,FALSE),FALSE),"")</f>
        <v/>
      </c>
      <c r="R4059" s="97">
        <f t="shared" si="704"/>
        <v>0</v>
      </c>
      <c r="S4059" s="149">
        <f>IFERROR(VLOOKUP(J4059,Regulaciones!$B$3:$C$9,2,FALSE),0)</f>
        <v>0</v>
      </c>
      <c r="T4059" s="149">
        <f>S4059+IFERROR(VLOOKUP(A4059,$B$5:$T4058,19,FALSE),0)</f>
        <v>0</v>
      </c>
      <c r="U4059" s="94">
        <f t="shared" si="705"/>
        <v>0</v>
      </c>
      <c r="V4059" s="98">
        <f>U4059+IFERROR(VLOOKUP(A4059,$B$5:$V4058,21,FALSE),0)</f>
        <v>0</v>
      </c>
      <c r="W4059" s="99" t="str">
        <f>IF(Y4059&lt;&gt;"",AD4059&amp;"X"&amp;VLOOKUP(INT(N4059),'Cap. Corr. &amp; Prot.'!$J$4:$M$669,4,FALSE),"")</f>
        <v/>
      </c>
      <c r="X4059" s="100"/>
      <c r="Y4059" s="118"/>
      <c r="Z4059" s="102"/>
      <c r="AB4059" s="59" t="str">
        <f t="shared" si="706"/>
        <v/>
      </c>
      <c r="AC4059" s="59" t="str">
        <f t="shared" si="707"/>
        <v/>
      </c>
      <c r="AD4059" s="59" t="str">
        <f>IFERROR(VLOOKUP('Capacidad_&amp;_Regulación'!H4059,Regulaciones!$L$3:$M$7,2,FALSE),"")</f>
        <v/>
      </c>
      <c r="AE4059" s="74" t="str">
        <f t="shared" si="708"/>
        <v/>
      </c>
      <c r="AF4059" s="74" t="str">
        <f t="shared" si="709"/>
        <v/>
      </c>
      <c r="AG4059" s="74" t="str">
        <f t="shared" si="710"/>
        <v/>
      </c>
      <c r="AH4059" s="74">
        <f>IF(AD4059&lt;&gt;"",VLOOKUP($K$1,'Fact. Corr.'!$B$5:$G$7,HLOOKUP(H4059,'Fact. Corr.'!$C$4:$G$8,5,FALSE),FALSE),0)</f>
        <v>0</v>
      </c>
    </row>
    <row r="4060" spans="1:34" ht="20.100000000000001" hidden="1" customHeight="1" x14ac:dyDescent="0.2">
      <c r="A4060" s="109"/>
      <c r="B4060" s="119"/>
      <c r="C4060" s="111"/>
      <c r="D4060" s="112"/>
      <c r="E4060" s="107">
        <f t="shared" si="701"/>
        <v>0</v>
      </c>
      <c r="F4060" s="108">
        <f t="shared" si="702"/>
        <v>0</v>
      </c>
      <c r="G4060" s="114"/>
      <c r="H4060" s="113"/>
      <c r="I4060" s="114"/>
      <c r="J4060" s="115"/>
      <c r="K4060" s="89"/>
      <c r="L4060" s="116"/>
      <c r="M4060" s="117"/>
      <c r="N4060" s="94" t="str">
        <f t="shared" si="711"/>
        <v/>
      </c>
      <c r="O4060" s="87" t="str">
        <f>IF(N4060&lt;&gt;"",IF(J4060="CR",VLOOKUP(ROUND(N4060,0),'Cap. Corr. &amp; Prot.'!$J$4:$L$669,3,FALSE),VLOOKUP(ROUND(N4060,0),'Cap. Corr. &amp; Prot.'!$J$4:$K$669,2,FALSE)),"")</f>
        <v/>
      </c>
      <c r="P4060" s="95">
        <f t="shared" si="703"/>
        <v>0</v>
      </c>
      <c r="Q4060" s="96" t="str">
        <f>IFERROR(VLOOKUP(Y4060,'Constantes KG'!$B$7:$G$22,HLOOKUP(I4060,'Constantes KG'!$C$5:$G$6,2,FALSE),FALSE),"")</f>
        <v/>
      </c>
      <c r="R4060" s="97">
        <f t="shared" si="704"/>
        <v>0</v>
      </c>
      <c r="S4060" s="149">
        <f>IFERROR(VLOOKUP(J4060,Regulaciones!$B$3:$C$9,2,FALSE),0)</f>
        <v>0</v>
      </c>
      <c r="T4060" s="149">
        <f>S4060+IFERROR(VLOOKUP(A4060,$B$5:$T4059,19,FALSE),0)</f>
        <v>0</v>
      </c>
      <c r="U4060" s="94">
        <f t="shared" si="705"/>
        <v>0</v>
      </c>
      <c r="V4060" s="98">
        <f>U4060+IFERROR(VLOOKUP(A4060,$B$5:$V4059,21,FALSE),0)</f>
        <v>0</v>
      </c>
      <c r="W4060" s="99" t="str">
        <f>IF(Y4060&lt;&gt;"",AD4060&amp;"X"&amp;VLOOKUP(INT(N4060),'Cap. Corr. &amp; Prot.'!$J$4:$M$669,4,FALSE),"")</f>
        <v/>
      </c>
      <c r="X4060" s="100"/>
      <c r="Y4060" s="118"/>
      <c r="Z4060" s="102"/>
      <c r="AB4060" s="59" t="str">
        <f t="shared" si="706"/>
        <v/>
      </c>
      <c r="AC4060" s="59" t="str">
        <f t="shared" si="707"/>
        <v/>
      </c>
      <c r="AD4060" s="59" t="str">
        <f>IFERROR(VLOOKUP('Capacidad_&amp;_Regulación'!H4060,Regulaciones!$L$3:$M$7,2,FALSE),"")</f>
        <v/>
      </c>
      <c r="AE4060" s="74" t="str">
        <f t="shared" si="708"/>
        <v/>
      </c>
      <c r="AF4060" s="74" t="str">
        <f t="shared" si="709"/>
        <v/>
      </c>
      <c r="AG4060" s="74" t="str">
        <f t="shared" si="710"/>
        <v/>
      </c>
      <c r="AH4060" s="74">
        <f>IF(AD4060&lt;&gt;"",VLOOKUP($K$1,'Fact. Corr.'!$B$5:$G$7,HLOOKUP(H4060,'Fact. Corr.'!$C$4:$G$8,5,FALSE),FALSE),0)</f>
        <v>0</v>
      </c>
    </row>
    <row r="4061" spans="1:34" ht="20.100000000000001" hidden="1" customHeight="1" x14ac:dyDescent="0.2">
      <c r="A4061" s="109"/>
      <c r="B4061" s="119"/>
      <c r="C4061" s="111"/>
      <c r="D4061" s="112"/>
      <c r="E4061" s="107">
        <f t="shared" si="701"/>
        <v>0</v>
      </c>
      <c r="F4061" s="108">
        <f t="shared" si="702"/>
        <v>0</v>
      </c>
      <c r="G4061" s="114"/>
      <c r="H4061" s="113"/>
      <c r="I4061" s="114"/>
      <c r="J4061" s="115"/>
      <c r="K4061" s="89"/>
      <c r="L4061" s="116"/>
      <c r="M4061" s="117"/>
      <c r="N4061" s="94" t="str">
        <f t="shared" si="711"/>
        <v/>
      </c>
      <c r="O4061" s="87" t="str">
        <f>IF(N4061&lt;&gt;"",IF(J4061="CR",VLOOKUP(ROUND(N4061,0),'Cap. Corr. &amp; Prot.'!$J$4:$L$669,3,FALSE),VLOOKUP(ROUND(N4061,0),'Cap. Corr. &amp; Prot.'!$J$4:$K$669,2,FALSE)),"")</f>
        <v/>
      </c>
      <c r="P4061" s="95">
        <f t="shared" si="703"/>
        <v>0</v>
      </c>
      <c r="Q4061" s="96" t="str">
        <f>IFERROR(VLOOKUP(Y4061,'Constantes KG'!$B$7:$G$22,HLOOKUP(I4061,'Constantes KG'!$C$5:$G$6,2,FALSE),FALSE),"")</f>
        <v/>
      </c>
      <c r="R4061" s="97">
        <f t="shared" si="704"/>
        <v>0</v>
      </c>
      <c r="S4061" s="149">
        <f>IFERROR(VLOOKUP(J4061,Regulaciones!$B$3:$C$9,2,FALSE),0)</f>
        <v>0</v>
      </c>
      <c r="T4061" s="149">
        <f>S4061+IFERROR(VLOOKUP(A4061,$B$5:$T4060,19,FALSE),0)</f>
        <v>0</v>
      </c>
      <c r="U4061" s="94">
        <f t="shared" si="705"/>
        <v>0</v>
      </c>
      <c r="V4061" s="98">
        <f>U4061+IFERROR(VLOOKUP(A4061,$B$5:$V4060,21,FALSE),0)</f>
        <v>0</v>
      </c>
      <c r="W4061" s="99" t="str">
        <f>IF(Y4061&lt;&gt;"",AD4061&amp;"X"&amp;VLOOKUP(INT(N4061),'Cap. Corr. &amp; Prot.'!$J$4:$M$669,4,FALSE),"")</f>
        <v/>
      </c>
      <c r="X4061" s="100"/>
      <c r="Y4061" s="118"/>
      <c r="Z4061" s="102"/>
      <c r="AB4061" s="59" t="str">
        <f t="shared" si="706"/>
        <v/>
      </c>
      <c r="AC4061" s="59" t="str">
        <f t="shared" si="707"/>
        <v/>
      </c>
      <c r="AD4061" s="59" t="str">
        <f>IFERROR(VLOOKUP('Capacidad_&amp;_Regulación'!H4061,Regulaciones!$L$3:$M$7,2,FALSE),"")</f>
        <v/>
      </c>
      <c r="AE4061" s="74" t="str">
        <f t="shared" si="708"/>
        <v/>
      </c>
      <c r="AF4061" s="74" t="str">
        <f t="shared" si="709"/>
        <v/>
      </c>
      <c r="AG4061" s="74" t="str">
        <f t="shared" si="710"/>
        <v/>
      </c>
      <c r="AH4061" s="74">
        <f>IF(AD4061&lt;&gt;"",VLOOKUP($K$1,'Fact. Corr.'!$B$5:$G$7,HLOOKUP(H4061,'Fact. Corr.'!$C$4:$G$8,5,FALSE),FALSE),0)</f>
        <v>0</v>
      </c>
    </row>
    <row r="4062" spans="1:34" ht="20.100000000000001" hidden="1" customHeight="1" x14ac:dyDescent="0.2">
      <c r="A4062" s="109"/>
      <c r="B4062" s="119"/>
      <c r="C4062" s="111"/>
      <c r="D4062" s="112"/>
      <c r="E4062" s="107">
        <f t="shared" si="701"/>
        <v>0</v>
      </c>
      <c r="F4062" s="108">
        <f t="shared" si="702"/>
        <v>0</v>
      </c>
      <c r="G4062" s="114"/>
      <c r="H4062" s="113"/>
      <c r="I4062" s="114"/>
      <c r="J4062" s="115"/>
      <c r="K4062" s="89"/>
      <c r="L4062" s="116"/>
      <c r="M4062" s="117"/>
      <c r="N4062" s="94" t="str">
        <f t="shared" si="711"/>
        <v/>
      </c>
      <c r="O4062" s="87" t="str">
        <f>IF(N4062&lt;&gt;"",IF(J4062="CR",VLOOKUP(ROUND(N4062,0),'Cap. Corr. &amp; Prot.'!$J$4:$L$669,3,FALSE),VLOOKUP(ROUND(N4062,0),'Cap. Corr. &amp; Prot.'!$J$4:$K$669,2,FALSE)),"")</f>
        <v/>
      </c>
      <c r="P4062" s="95">
        <f t="shared" si="703"/>
        <v>0</v>
      </c>
      <c r="Q4062" s="96" t="str">
        <f>IFERROR(VLOOKUP(Y4062,'Constantes KG'!$B$7:$G$22,HLOOKUP(I4062,'Constantes KG'!$C$5:$G$6,2,FALSE),FALSE),"")</f>
        <v/>
      </c>
      <c r="R4062" s="97">
        <f t="shared" si="704"/>
        <v>0</v>
      </c>
      <c r="S4062" s="149">
        <f>IFERROR(VLOOKUP(J4062,Regulaciones!$B$3:$C$9,2,FALSE),0)</f>
        <v>0</v>
      </c>
      <c r="T4062" s="149">
        <f>S4062+IFERROR(VLOOKUP(A4062,$B$5:$T4061,19,FALSE),0)</f>
        <v>0</v>
      </c>
      <c r="U4062" s="94">
        <f t="shared" si="705"/>
        <v>0</v>
      </c>
      <c r="V4062" s="98">
        <f>U4062+IFERROR(VLOOKUP(A4062,$B$5:$V4061,21,FALSE),0)</f>
        <v>0</v>
      </c>
      <c r="W4062" s="99" t="str">
        <f>IF(Y4062&lt;&gt;"",AD4062&amp;"X"&amp;VLOOKUP(INT(N4062),'Cap. Corr. &amp; Prot.'!$J$4:$M$669,4,FALSE),"")</f>
        <v/>
      </c>
      <c r="X4062" s="100"/>
      <c r="Y4062" s="118"/>
      <c r="Z4062" s="102"/>
      <c r="AB4062" s="59" t="str">
        <f t="shared" si="706"/>
        <v/>
      </c>
      <c r="AC4062" s="59" t="str">
        <f t="shared" si="707"/>
        <v/>
      </c>
      <c r="AD4062" s="59" t="str">
        <f>IFERROR(VLOOKUP('Capacidad_&amp;_Regulación'!H4062,Regulaciones!$L$3:$M$7,2,FALSE),"")</f>
        <v/>
      </c>
      <c r="AE4062" s="74" t="str">
        <f t="shared" si="708"/>
        <v/>
      </c>
      <c r="AF4062" s="74" t="str">
        <f t="shared" si="709"/>
        <v/>
      </c>
      <c r="AG4062" s="74" t="str">
        <f t="shared" si="710"/>
        <v/>
      </c>
      <c r="AH4062" s="74">
        <f>IF(AD4062&lt;&gt;"",VLOOKUP($K$1,'Fact. Corr.'!$B$5:$G$7,HLOOKUP(H4062,'Fact. Corr.'!$C$4:$G$8,5,FALSE),FALSE),0)</f>
        <v>0</v>
      </c>
    </row>
    <row r="4063" spans="1:34" ht="20.100000000000001" hidden="1" customHeight="1" x14ac:dyDescent="0.2">
      <c r="A4063" s="109"/>
      <c r="B4063" s="119"/>
      <c r="C4063" s="111"/>
      <c r="D4063" s="112"/>
      <c r="E4063" s="107">
        <f t="shared" si="701"/>
        <v>0</v>
      </c>
      <c r="F4063" s="108">
        <f t="shared" si="702"/>
        <v>0</v>
      </c>
      <c r="G4063" s="114"/>
      <c r="H4063" s="113"/>
      <c r="I4063" s="114"/>
      <c r="J4063" s="115"/>
      <c r="K4063" s="89"/>
      <c r="L4063" s="116"/>
      <c r="M4063" s="117"/>
      <c r="N4063" s="94" t="str">
        <f t="shared" si="711"/>
        <v/>
      </c>
      <c r="O4063" s="87" t="str">
        <f>IF(N4063&lt;&gt;"",IF(J4063="CR",VLOOKUP(ROUND(N4063,0),'Cap. Corr. &amp; Prot.'!$J$4:$L$669,3,FALSE),VLOOKUP(ROUND(N4063,0),'Cap. Corr. &amp; Prot.'!$J$4:$K$669,2,FALSE)),"")</f>
        <v/>
      </c>
      <c r="P4063" s="95">
        <f t="shared" si="703"/>
        <v>0</v>
      </c>
      <c r="Q4063" s="96" t="str">
        <f>IFERROR(VLOOKUP(Y4063,'Constantes KG'!$B$7:$G$22,HLOOKUP(I4063,'Constantes KG'!$C$5:$G$6,2,FALSE),FALSE),"")</f>
        <v/>
      </c>
      <c r="R4063" s="97">
        <f t="shared" si="704"/>
        <v>0</v>
      </c>
      <c r="S4063" s="149">
        <f>IFERROR(VLOOKUP(J4063,Regulaciones!$B$3:$C$9,2,FALSE),0)</f>
        <v>0</v>
      </c>
      <c r="T4063" s="149">
        <f>S4063+IFERROR(VLOOKUP(A4063,$B$5:$T4062,19,FALSE),0)</f>
        <v>0</v>
      </c>
      <c r="U4063" s="94">
        <f t="shared" si="705"/>
        <v>0</v>
      </c>
      <c r="V4063" s="98">
        <f>U4063+IFERROR(VLOOKUP(A4063,$B$5:$V4062,21,FALSE),0)</f>
        <v>0</v>
      </c>
      <c r="W4063" s="99" t="str">
        <f>IF(Y4063&lt;&gt;"",AD4063&amp;"X"&amp;VLOOKUP(INT(N4063),'Cap. Corr. &amp; Prot.'!$J$4:$M$669,4,FALSE),"")</f>
        <v/>
      </c>
      <c r="X4063" s="100"/>
      <c r="Y4063" s="118"/>
      <c r="Z4063" s="102"/>
      <c r="AB4063" s="59" t="str">
        <f t="shared" si="706"/>
        <v/>
      </c>
      <c r="AC4063" s="59" t="str">
        <f t="shared" si="707"/>
        <v/>
      </c>
      <c r="AD4063" s="59" t="str">
        <f>IFERROR(VLOOKUP('Capacidad_&amp;_Regulación'!H4063,Regulaciones!$L$3:$M$7,2,FALSE),"")</f>
        <v/>
      </c>
      <c r="AE4063" s="74" t="str">
        <f t="shared" si="708"/>
        <v/>
      </c>
      <c r="AF4063" s="74" t="str">
        <f t="shared" si="709"/>
        <v/>
      </c>
      <c r="AG4063" s="74" t="str">
        <f t="shared" si="710"/>
        <v/>
      </c>
      <c r="AH4063" s="74">
        <f>IF(AD4063&lt;&gt;"",VLOOKUP($K$1,'Fact. Corr.'!$B$5:$G$7,HLOOKUP(H4063,'Fact. Corr.'!$C$4:$G$8,5,FALSE),FALSE),0)</f>
        <v>0</v>
      </c>
    </row>
    <row r="4064" spans="1:34" ht="20.100000000000001" hidden="1" customHeight="1" x14ac:dyDescent="0.2">
      <c r="A4064" s="109"/>
      <c r="B4064" s="119"/>
      <c r="C4064" s="111"/>
      <c r="D4064" s="112"/>
      <c r="E4064" s="107">
        <f t="shared" si="701"/>
        <v>0</v>
      </c>
      <c r="F4064" s="108">
        <f t="shared" si="702"/>
        <v>0</v>
      </c>
      <c r="G4064" s="114"/>
      <c r="H4064" s="113"/>
      <c r="I4064" s="114"/>
      <c r="J4064" s="115"/>
      <c r="K4064" s="89"/>
      <c r="L4064" s="116"/>
      <c r="M4064" s="117"/>
      <c r="N4064" s="94" t="str">
        <f t="shared" si="711"/>
        <v/>
      </c>
      <c r="O4064" s="87" t="str">
        <f>IF(N4064&lt;&gt;"",IF(J4064="CR",VLOOKUP(ROUND(N4064,0),'Cap. Corr. &amp; Prot.'!$J$4:$L$669,3,FALSE),VLOOKUP(ROUND(N4064,0),'Cap. Corr. &amp; Prot.'!$J$4:$K$669,2,FALSE)),"")</f>
        <v/>
      </c>
      <c r="P4064" s="95">
        <f t="shared" si="703"/>
        <v>0</v>
      </c>
      <c r="Q4064" s="96" t="str">
        <f>IFERROR(VLOOKUP(Y4064,'Constantes KG'!$B$7:$G$22,HLOOKUP(I4064,'Constantes KG'!$C$5:$G$6,2,FALSE),FALSE),"")</f>
        <v/>
      </c>
      <c r="R4064" s="97">
        <f t="shared" si="704"/>
        <v>0</v>
      </c>
      <c r="S4064" s="149">
        <f>IFERROR(VLOOKUP(J4064,Regulaciones!$B$3:$C$9,2,FALSE),0)</f>
        <v>0</v>
      </c>
      <c r="T4064" s="149">
        <f>S4064+IFERROR(VLOOKUP(A4064,$B$5:$T4063,19,FALSE),0)</f>
        <v>0</v>
      </c>
      <c r="U4064" s="94">
        <f t="shared" si="705"/>
        <v>0</v>
      </c>
      <c r="V4064" s="98">
        <f>U4064+IFERROR(VLOOKUP(A4064,$B$5:$V4063,21,FALSE),0)</f>
        <v>0</v>
      </c>
      <c r="W4064" s="99" t="str">
        <f>IF(Y4064&lt;&gt;"",AD4064&amp;"X"&amp;VLOOKUP(INT(N4064),'Cap. Corr. &amp; Prot.'!$J$4:$M$669,4,FALSE),"")</f>
        <v/>
      </c>
      <c r="X4064" s="100"/>
      <c r="Y4064" s="118"/>
      <c r="Z4064" s="102"/>
      <c r="AB4064" s="59" t="str">
        <f t="shared" si="706"/>
        <v/>
      </c>
      <c r="AC4064" s="59" t="str">
        <f t="shared" si="707"/>
        <v/>
      </c>
      <c r="AD4064" s="59" t="str">
        <f>IFERROR(VLOOKUP('Capacidad_&amp;_Regulación'!H4064,Regulaciones!$L$3:$M$7,2,FALSE),"")</f>
        <v/>
      </c>
      <c r="AE4064" s="74" t="str">
        <f t="shared" si="708"/>
        <v/>
      </c>
      <c r="AF4064" s="74" t="str">
        <f t="shared" si="709"/>
        <v/>
      </c>
      <c r="AG4064" s="74" t="str">
        <f t="shared" si="710"/>
        <v/>
      </c>
      <c r="AH4064" s="74">
        <f>IF(AD4064&lt;&gt;"",VLOOKUP($K$1,'Fact. Corr.'!$B$5:$G$7,HLOOKUP(H4064,'Fact. Corr.'!$C$4:$G$8,5,FALSE),FALSE),0)</f>
        <v>0</v>
      </c>
    </row>
    <row r="4065" spans="1:34" ht="20.100000000000001" hidden="1" customHeight="1" x14ac:dyDescent="0.2">
      <c r="A4065" s="109"/>
      <c r="B4065" s="119"/>
      <c r="C4065" s="111"/>
      <c r="D4065" s="112"/>
      <c r="E4065" s="107">
        <f t="shared" si="701"/>
        <v>0</v>
      </c>
      <c r="F4065" s="108">
        <f t="shared" si="702"/>
        <v>0</v>
      </c>
      <c r="G4065" s="114"/>
      <c r="H4065" s="113"/>
      <c r="I4065" s="114"/>
      <c r="J4065" s="115"/>
      <c r="K4065" s="89"/>
      <c r="L4065" s="116"/>
      <c r="M4065" s="117"/>
      <c r="N4065" s="94" t="str">
        <f t="shared" si="711"/>
        <v/>
      </c>
      <c r="O4065" s="87" t="str">
        <f>IF(N4065&lt;&gt;"",IF(J4065="CR",VLOOKUP(ROUND(N4065,0),'Cap. Corr. &amp; Prot.'!$J$4:$L$669,3,FALSE),VLOOKUP(ROUND(N4065,0),'Cap. Corr. &amp; Prot.'!$J$4:$K$669,2,FALSE)),"")</f>
        <v/>
      </c>
      <c r="P4065" s="95">
        <f t="shared" si="703"/>
        <v>0</v>
      </c>
      <c r="Q4065" s="96" t="str">
        <f>IFERROR(VLOOKUP(Y4065,'Constantes KG'!$B$7:$G$22,HLOOKUP(I4065,'Constantes KG'!$C$5:$G$6,2,FALSE),FALSE),"")</f>
        <v/>
      </c>
      <c r="R4065" s="97">
        <f t="shared" si="704"/>
        <v>0</v>
      </c>
      <c r="S4065" s="149">
        <f>IFERROR(VLOOKUP(J4065,Regulaciones!$B$3:$C$9,2,FALSE),0)</f>
        <v>0</v>
      </c>
      <c r="T4065" s="149">
        <f>S4065+IFERROR(VLOOKUP(A4065,$B$5:$T4064,19,FALSE),0)</f>
        <v>0</v>
      </c>
      <c r="U4065" s="94">
        <f t="shared" si="705"/>
        <v>0</v>
      </c>
      <c r="V4065" s="98">
        <f>U4065+IFERROR(VLOOKUP(A4065,$B$5:$V4064,21,FALSE),0)</f>
        <v>0</v>
      </c>
      <c r="W4065" s="99" t="str">
        <f>IF(Y4065&lt;&gt;"",AD4065&amp;"X"&amp;VLOOKUP(INT(N4065),'Cap. Corr. &amp; Prot.'!$J$4:$M$669,4,FALSE),"")</f>
        <v/>
      </c>
      <c r="X4065" s="100"/>
      <c r="Y4065" s="118"/>
      <c r="Z4065" s="102"/>
      <c r="AB4065" s="59" t="str">
        <f t="shared" si="706"/>
        <v/>
      </c>
      <c r="AC4065" s="59" t="str">
        <f t="shared" si="707"/>
        <v/>
      </c>
      <c r="AD4065" s="59" t="str">
        <f>IFERROR(VLOOKUP('Capacidad_&amp;_Regulación'!H4065,Regulaciones!$L$3:$M$7,2,FALSE),"")</f>
        <v/>
      </c>
      <c r="AE4065" s="74" t="str">
        <f t="shared" si="708"/>
        <v/>
      </c>
      <c r="AF4065" s="74" t="str">
        <f t="shared" si="709"/>
        <v/>
      </c>
      <c r="AG4065" s="74" t="str">
        <f t="shared" si="710"/>
        <v/>
      </c>
      <c r="AH4065" s="74">
        <f>IF(AD4065&lt;&gt;"",VLOOKUP($K$1,'Fact. Corr.'!$B$5:$G$7,HLOOKUP(H4065,'Fact. Corr.'!$C$4:$G$8,5,FALSE),FALSE),0)</f>
        <v>0</v>
      </c>
    </row>
    <row r="4066" spans="1:34" ht="20.100000000000001" hidden="1" customHeight="1" x14ac:dyDescent="0.2">
      <c r="A4066" s="109"/>
      <c r="B4066" s="119"/>
      <c r="C4066" s="111"/>
      <c r="D4066" s="112"/>
      <c r="E4066" s="107">
        <f t="shared" si="701"/>
        <v>0</v>
      </c>
      <c r="F4066" s="108">
        <f t="shared" si="702"/>
        <v>0</v>
      </c>
      <c r="G4066" s="114"/>
      <c r="H4066" s="113"/>
      <c r="I4066" s="114"/>
      <c r="J4066" s="115"/>
      <c r="K4066" s="89"/>
      <c r="L4066" s="116"/>
      <c r="M4066" s="117"/>
      <c r="N4066" s="94" t="str">
        <f t="shared" si="711"/>
        <v/>
      </c>
      <c r="O4066" s="87" t="str">
        <f>IF(N4066&lt;&gt;"",IF(J4066="CR",VLOOKUP(ROUND(N4066,0),'Cap. Corr. &amp; Prot.'!$J$4:$L$669,3,FALSE),VLOOKUP(ROUND(N4066,0),'Cap. Corr. &amp; Prot.'!$J$4:$K$669,2,FALSE)),"")</f>
        <v/>
      </c>
      <c r="P4066" s="95">
        <f t="shared" si="703"/>
        <v>0</v>
      </c>
      <c r="Q4066" s="96" t="str">
        <f>IFERROR(VLOOKUP(Y4066,'Constantes KG'!$B$7:$G$22,HLOOKUP(I4066,'Constantes KG'!$C$5:$G$6,2,FALSE),FALSE),"")</f>
        <v/>
      </c>
      <c r="R4066" s="97">
        <f t="shared" si="704"/>
        <v>0</v>
      </c>
      <c r="S4066" s="149">
        <f>IFERROR(VLOOKUP(J4066,Regulaciones!$B$3:$C$9,2,FALSE),0)</f>
        <v>0</v>
      </c>
      <c r="T4066" s="149">
        <f>S4066+IFERROR(VLOOKUP(A4066,$B$5:$T4065,19,FALSE),0)</f>
        <v>0</v>
      </c>
      <c r="U4066" s="94">
        <f t="shared" si="705"/>
        <v>0</v>
      </c>
      <c r="V4066" s="98">
        <f>U4066+IFERROR(VLOOKUP(A4066,$B$5:$V4065,21,FALSE),0)</f>
        <v>0</v>
      </c>
      <c r="W4066" s="99" t="str">
        <f>IF(Y4066&lt;&gt;"",AD4066&amp;"X"&amp;VLOOKUP(INT(N4066),'Cap. Corr. &amp; Prot.'!$J$4:$M$669,4,FALSE),"")</f>
        <v/>
      </c>
      <c r="X4066" s="100"/>
      <c r="Y4066" s="118"/>
      <c r="Z4066" s="102"/>
      <c r="AB4066" s="59" t="str">
        <f t="shared" si="706"/>
        <v/>
      </c>
      <c r="AC4066" s="59" t="str">
        <f t="shared" si="707"/>
        <v/>
      </c>
      <c r="AD4066" s="59" t="str">
        <f>IFERROR(VLOOKUP('Capacidad_&amp;_Regulación'!H4066,Regulaciones!$L$3:$M$7,2,FALSE),"")</f>
        <v/>
      </c>
      <c r="AE4066" s="74" t="str">
        <f t="shared" si="708"/>
        <v/>
      </c>
      <c r="AF4066" s="74" t="str">
        <f t="shared" si="709"/>
        <v/>
      </c>
      <c r="AG4066" s="74" t="str">
        <f t="shared" si="710"/>
        <v/>
      </c>
      <c r="AH4066" s="74">
        <f>IF(AD4066&lt;&gt;"",VLOOKUP($K$1,'Fact. Corr.'!$B$5:$G$7,HLOOKUP(H4066,'Fact. Corr.'!$C$4:$G$8,5,FALSE),FALSE),0)</f>
        <v>0</v>
      </c>
    </row>
    <row r="4067" spans="1:34" ht="20.100000000000001" hidden="1" customHeight="1" x14ac:dyDescent="0.2">
      <c r="A4067" s="109"/>
      <c r="B4067" s="119"/>
      <c r="C4067" s="111"/>
      <c r="D4067" s="112"/>
      <c r="E4067" s="107">
        <f t="shared" si="701"/>
        <v>0</v>
      </c>
      <c r="F4067" s="108">
        <f t="shared" si="702"/>
        <v>0</v>
      </c>
      <c r="G4067" s="114"/>
      <c r="H4067" s="113"/>
      <c r="I4067" s="114"/>
      <c r="J4067" s="115"/>
      <c r="K4067" s="89"/>
      <c r="L4067" s="116"/>
      <c r="M4067" s="117"/>
      <c r="N4067" s="94" t="str">
        <f t="shared" si="711"/>
        <v/>
      </c>
      <c r="O4067" s="87" t="str">
        <f>IF(N4067&lt;&gt;"",IF(J4067="CR",VLOOKUP(ROUND(N4067,0),'Cap. Corr. &amp; Prot.'!$J$4:$L$669,3,FALSE),VLOOKUP(ROUND(N4067,0),'Cap. Corr. &amp; Prot.'!$J$4:$K$669,2,FALSE)),"")</f>
        <v/>
      </c>
      <c r="P4067" s="95">
        <f t="shared" si="703"/>
        <v>0</v>
      </c>
      <c r="Q4067" s="96" t="str">
        <f>IFERROR(VLOOKUP(Y4067,'Constantes KG'!$B$7:$G$22,HLOOKUP(I4067,'Constantes KG'!$C$5:$G$6,2,FALSE),FALSE),"")</f>
        <v/>
      </c>
      <c r="R4067" s="97">
        <f t="shared" si="704"/>
        <v>0</v>
      </c>
      <c r="S4067" s="149">
        <f>IFERROR(VLOOKUP(J4067,Regulaciones!$B$3:$C$9,2,FALSE),0)</f>
        <v>0</v>
      </c>
      <c r="T4067" s="149">
        <f>S4067+IFERROR(VLOOKUP(A4067,$B$5:$T4066,19,FALSE),0)</f>
        <v>0</v>
      </c>
      <c r="U4067" s="94">
        <f t="shared" si="705"/>
        <v>0</v>
      </c>
      <c r="V4067" s="98">
        <f>U4067+IFERROR(VLOOKUP(A4067,$B$5:$V4066,21,FALSE),0)</f>
        <v>0</v>
      </c>
      <c r="W4067" s="99" t="str">
        <f>IF(Y4067&lt;&gt;"",AD4067&amp;"X"&amp;VLOOKUP(INT(N4067),'Cap. Corr. &amp; Prot.'!$J$4:$M$669,4,FALSE),"")</f>
        <v/>
      </c>
      <c r="X4067" s="100"/>
      <c r="Y4067" s="118"/>
      <c r="Z4067" s="102"/>
      <c r="AB4067" s="59" t="str">
        <f t="shared" si="706"/>
        <v/>
      </c>
      <c r="AC4067" s="59" t="str">
        <f t="shared" si="707"/>
        <v/>
      </c>
      <c r="AD4067" s="59" t="str">
        <f>IFERROR(VLOOKUP('Capacidad_&amp;_Regulación'!H4067,Regulaciones!$L$3:$M$7,2,FALSE),"")</f>
        <v/>
      </c>
      <c r="AE4067" s="74" t="str">
        <f t="shared" si="708"/>
        <v/>
      </c>
      <c r="AF4067" s="74" t="str">
        <f t="shared" si="709"/>
        <v/>
      </c>
      <c r="AG4067" s="74" t="str">
        <f t="shared" si="710"/>
        <v/>
      </c>
      <c r="AH4067" s="74">
        <f>IF(AD4067&lt;&gt;"",VLOOKUP($K$1,'Fact. Corr.'!$B$5:$G$7,HLOOKUP(H4067,'Fact. Corr.'!$C$4:$G$8,5,FALSE),FALSE),0)</f>
        <v>0</v>
      </c>
    </row>
    <row r="4068" spans="1:34" ht="20.100000000000001" hidden="1" customHeight="1" x14ac:dyDescent="0.2">
      <c r="A4068" s="109"/>
      <c r="B4068" s="119"/>
      <c r="C4068" s="111"/>
      <c r="D4068" s="112"/>
      <c r="E4068" s="107">
        <f t="shared" si="701"/>
        <v>0</v>
      </c>
      <c r="F4068" s="108">
        <f t="shared" si="702"/>
        <v>0</v>
      </c>
      <c r="G4068" s="114"/>
      <c r="H4068" s="113"/>
      <c r="I4068" s="114"/>
      <c r="J4068" s="115"/>
      <c r="K4068" s="89"/>
      <c r="L4068" s="116"/>
      <c r="M4068" s="117"/>
      <c r="N4068" s="94" t="str">
        <f t="shared" si="711"/>
        <v/>
      </c>
      <c r="O4068" s="87" t="str">
        <f>IF(N4068&lt;&gt;"",IF(J4068="CR",VLOOKUP(ROUND(N4068,0),'Cap. Corr. &amp; Prot.'!$J$4:$L$669,3,FALSE),VLOOKUP(ROUND(N4068,0),'Cap. Corr. &amp; Prot.'!$J$4:$K$669,2,FALSE)),"")</f>
        <v/>
      </c>
      <c r="P4068" s="95">
        <f t="shared" si="703"/>
        <v>0</v>
      </c>
      <c r="Q4068" s="96" t="str">
        <f>IFERROR(VLOOKUP(Y4068,'Constantes KG'!$B$7:$G$22,HLOOKUP(I4068,'Constantes KG'!$C$5:$G$6,2,FALSE),FALSE),"")</f>
        <v/>
      </c>
      <c r="R4068" s="97">
        <f t="shared" si="704"/>
        <v>0</v>
      </c>
      <c r="S4068" s="149">
        <f>IFERROR(VLOOKUP(J4068,Regulaciones!$B$3:$C$9,2,FALSE),0)</f>
        <v>0</v>
      </c>
      <c r="T4068" s="149">
        <f>S4068+IFERROR(VLOOKUP(A4068,$B$5:$T4067,19,FALSE),0)</f>
        <v>0</v>
      </c>
      <c r="U4068" s="94">
        <f t="shared" si="705"/>
        <v>0</v>
      </c>
      <c r="V4068" s="98">
        <f>U4068+IFERROR(VLOOKUP(A4068,$B$5:$V4067,21,FALSE),0)</f>
        <v>0</v>
      </c>
      <c r="W4068" s="99" t="str">
        <f>IF(Y4068&lt;&gt;"",AD4068&amp;"X"&amp;VLOOKUP(INT(N4068),'Cap. Corr. &amp; Prot.'!$J$4:$M$669,4,FALSE),"")</f>
        <v/>
      </c>
      <c r="X4068" s="100"/>
      <c r="Y4068" s="118"/>
      <c r="Z4068" s="102"/>
      <c r="AB4068" s="59" t="str">
        <f t="shared" si="706"/>
        <v/>
      </c>
      <c r="AC4068" s="59" t="str">
        <f t="shared" si="707"/>
        <v/>
      </c>
      <c r="AD4068" s="59" t="str">
        <f>IFERROR(VLOOKUP('Capacidad_&amp;_Regulación'!H4068,Regulaciones!$L$3:$M$7,2,FALSE),"")</f>
        <v/>
      </c>
      <c r="AE4068" s="74" t="str">
        <f t="shared" si="708"/>
        <v/>
      </c>
      <c r="AF4068" s="74" t="str">
        <f t="shared" si="709"/>
        <v/>
      </c>
      <c r="AG4068" s="74" t="str">
        <f t="shared" si="710"/>
        <v/>
      </c>
      <c r="AH4068" s="74">
        <f>IF(AD4068&lt;&gt;"",VLOOKUP($K$1,'Fact. Corr.'!$B$5:$G$7,HLOOKUP(H4068,'Fact. Corr.'!$C$4:$G$8,5,FALSE),FALSE),0)</f>
        <v>0</v>
      </c>
    </row>
    <row r="4069" spans="1:34" ht="20.100000000000001" hidden="1" customHeight="1" x14ac:dyDescent="0.2">
      <c r="A4069" s="109"/>
      <c r="B4069" s="119"/>
      <c r="C4069" s="111"/>
      <c r="D4069" s="112"/>
      <c r="E4069" s="107">
        <f t="shared" si="701"/>
        <v>0</v>
      </c>
      <c r="F4069" s="108">
        <f t="shared" si="702"/>
        <v>0</v>
      </c>
      <c r="G4069" s="114"/>
      <c r="H4069" s="113"/>
      <c r="I4069" s="114"/>
      <c r="J4069" s="115"/>
      <c r="K4069" s="89"/>
      <c r="L4069" s="116"/>
      <c r="M4069" s="117"/>
      <c r="N4069" s="94" t="str">
        <f t="shared" si="711"/>
        <v/>
      </c>
      <c r="O4069" s="87" t="str">
        <f>IF(N4069&lt;&gt;"",IF(J4069="CR",VLOOKUP(ROUND(N4069,0),'Cap. Corr. &amp; Prot.'!$J$4:$L$669,3,FALSE),VLOOKUP(ROUND(N4069,0),'Cap. Corr. &amp; Prot.'!$J$4:$K$669,2,FALSE)),"")</f>
        <v/>
      </c>
      <c r="P4069" s="95">
        <f t="shared" si="703"/>
        <v>0</v>
      </c>
      <c r="Q4069" s="96" t="str">
        <f>IFERROR(VLOOKUP(Y4069,'Constantes KG'!$B$7:$G$22,HLOOKUP(I4069,'Constantes KG'!$C$5:$G$6,2,FALSE),FALSE),"")</f>
        <v/>
      </c>
      <c r="R4069" s="97">
        <f t="shared" si="704"/>
        <v>0</v>
      </c>
      <c r="S4069" s="149">
        <f>IFERROR(VLOOKUP(J4069,Regulaciones!$B$3:$C$9,2,FALSE),0)</f>
        <v>0</v>
      </c>
      <c r="T4069" s="149">
        <f>S4069+IFERROR(VLOOKUP(A4069,$B$5:$T4068,19,FALSE),0)</f>
        <v>0</v>
      </c>
      <c r="U4069" s="94">
        <f t="shared" si="705"/>
        <v>0</v>
      </c>
      <c r="V4069" s="98">
        <f>U4069+IFERROR(VLOOKUP(A4069,$B$5:$V4068,21,FALSE),0)</f>
        <v>0</v>
      </c>
      <c r="W4069" s="99" t="str">
        <f>IF(Y4069&lt;&gt;"",AD4069&amp;"X"&amp;VLOOKUP(INT(N4069),'Cap. Corr. &amp; Prot.'!$J$4:$M$669,4,FALSE),"")</f>
        <v/>
      </c>
      <c r="X4069" s="100"/>
      <c r="Y4069" s="118"/>
      <c r="Z4069" s="102"/>
      <c r="AB4069" s="59" t="str">
        <f t="shared" si="706"/>
        <v/>
      </c>
      <c r="AC4069" s="59" t="str">
        <f t="shared" si="707"/>
        <v/>
      </c>
      <c r="AD4069" s="59" t="str">
        <f>IFERROR(VLOOKUP('Capacidad_&amp;_Regulación'!H4069,Regulaciones!$L$3:$M$7,2,FALSE),"")</f>
        <v/>
      </c>
      <c r="AE4069" s="74" t="str">
        <f t="shared" si="708"/>
        <v/>
      </c>
      <c r="AF4069" s="74" t="str">
        <f t="shared" si="709"/>
        <v/>
      </c>
      <c r="AG4069" s="74" t="str">
        <f t="shared" si="710"/>
        <v/>
      </c>
      <c r="AH4069" s="74">
        <f>IF(AD4069&lt;&gt;"",VLOOKUP($K$1,'Fact. Corr.'!$B$5:$G$7,HLOOKUP(H4069,'Fact. Corr.'!$C$4:$G$8,5,FALSE),FALSE),0)</f>
        <v>0</v>
      </c>
    </row>
    <row r="4070" spans="1:34" ht="20.100000000000001" hidden="1" customHeight="1" x14ac:dyDescent="0.2">
      <c r="A4070" s="109"/>
      <c r="B4070" s="119"/>
      <c r="C4070" s="111"/>
      <c r="D4070" s="112"/>
      <c r="E4070" s="107">
        <f t="shared" si="701"/>
        <v>0</v>
      </c>
      <c r="F4070" s="108">
        <f t="shared" si="702"/>
        <v>0</v>
      </c>
      <c r="G4070" s="114"/>
      <c r="H4070" s="113"/>
      <c r="I4070" s="114"/>
      <c r="J4070" s="115"/>
      <c r="K4070" s="89"/>
      <c r="L4070" s="116"/>
      <c r="M4070" s="117"/>
      <c r="N4070" s="94" t="str">
        <f t="shared" si="711"/>
        <v/>
      </c>
      <c r="O4070" s="87" t="str">
        <f>IF(N4070&lt;&gt;"",IF(J4070="CR",VLOOKUP(ROUND(N4070,0),'Cap. Corr. &amp; Prot.'!$J$4:$L$669,3,FALSE),VLOOKUP(ROUND(N4070,0),'Cap. Corr. &amp; Prot.'!$J$4:$K$669,2,FALSE)),"")</f>
        <v/>
      </c>
      <c r="P4070" s="95">
        <f t="shared" si="703"/>
        <v>0</v>
      </c>
      <c r="Q4070" s="96" t="str">
        <f>IFERROR(VLOOKUP(Y4070,'Constantes KG'!$B$7:$G$22,HLOOKUP(I4070,'Constantes KG'!$C$5:$G$6,2,FALSE),FALSE),"")</f>
        <v/>
      </c>
      <c r="R4070" s="97">
        <f t="shared" si="704"/>
        <v>0</v>
      </c>
      <c r="S4070" s="149">
        <f>IFERROR(VLOOKUP(J4070,Regulaciones!$B$3:$C$9,2,FALSE),0)</f>
        <v>0</v>
      </c>
      <c r="T4070" s="149">
        <f>S4070+IFERROR(VLOOKUP(A4070,$B$5:$T4069,19,FALSE),0)</f>
        <v>0</v>
      </c>
      <c r="U4070" s="94">
        <f t="shared" si="705"/>
        <v>0</v>
      </c>
      <c r="V4070" s="98">
        <f>U4070+IFERROR(VLOOKUP(A4070,$B$5:$V4069,21,FALSE),0)</f>
        <v>0</v>
      </c>
      <c r="W4070" s="99" t="str">
        <f>IF(Y4070&lt;&gt;"",AD4070&amp;"X"&amp;VLOOKUP(INT(N4070),'Cap. Corr. &amp; Prot.'!$J$4:$M$669,4,FALSE),"")</f>
        <v/>
      </c>
      <c r="X4070" s="100"/>
      <c r="Y4070" s="118"/>
      <c r="Z4070" s="102"/>
      <c r="AB4070" s="59" t="str">
        <f t="shared" si="706"/>
        <v/>
      </c>
      <c r="AC4070" s="59" t="str">
        <f t="shared" si="707"/>
        <v/>
      </c>
      <c r="AD4070" s="59" t="str">
        <f>IFERROR(VLOOKUP('Capacidad_&amp;_Regulación'!H4070,Regulaciones!$L$3:$M$7,2,FALSE),"")</f>
        <v/>
      </c>
      <c r="AE4070" s="74" t="str">
        <f t="shared" si="708"/>
        <v/>
      </c>
      <c r="AF4070" s="74" t="str">
        <f t="shared" si="709"/>
        <v/>
      </c>
      <c r="AG4070" s="74" t="str">
        <f t="shared" si="710"/>
        <v/>
      </c>
      <c r="AH4070" s="74">
        <f>IF(AD4070&lt;&gt;"",VLOOKUP($K$1,'Fact. Corr.'!$B$5:$G$7,HLOOKUP(H4070,'Fact. Corr.'!$C$4:$G$8,5,FALSE),FALSE),0)</f>
        <v>0</v>
      </c>
    </row>
    <row r="4071" spans="1:34" ht="20.100000000000001" hidden="1" customHeight="1" x14ac:dyDescent="0.2">
      <c r="A4071" s="109"/>
      <c r="B4071" s="119"/>
      <c r="C4071" s="111"/>
      <c r="D4071" s="112"/>
      <c r="E4071" s="107">
        <f t="shared" si="701"/>
        <v>0</v>
      </c>
      <c r="F4071" s="108">
        <f t="shared" si="702"/>
        <v>0</v>
      </c>
      <c r="G4071" s="114"/>
      <c r="H4071" s="113"/>
      <c r="I4071" s="114"/>
      <c r="J4071" s="115"/>
      <c r="K4071" s="89"/>
      <c r="L4071" s="116"/>
      <c r="M4071" s="117"/>
      <c r="N4071" s="94" t="str">
        <f t="shared" si="711"/>
        <v/>
      </c>
      <c r="O4071" s="87" t="str">
        <f>IF(N4071&lt;&gt;"",IF(J4071="CR",VLOOKUP(ROUND(N4071,0),'Cap. Corr. &amp; Prot.'!$J$4:$L$669,3,FALSE),VLOOKUP(ROUND(N4071,0),'Cap. Corr. &amp; Prot.'!$J$4:$K$669,2,FALSE)),"")</f>
        <v/>
      </c>
      <c r="P4071" s="95">
        <f t="shared" si="703"/>
        <v>0</v>
      </c>
      <c r="Q4071" s="96" t="str">
        <f>IFERROR(VLOOKUP(Y4071,'Constantes KG'!$B$7:$G$22,HLOOKUP(I4071,'Constantes KG'!$C$5:$G$6,2,FALSE),FALSE),"")</f>
        <v/>
      </c>
      <c r="R4071" s="97">
        <f t="shared" si="704"/>
        <v>0</v>
      </c>
      <c r="S4071" s="149">
        <f>IFERROR(VLOOKUP(J4071,Regulaciones!$B$3:$C$9,2,FALSE),0)</f>
        <v>0</v>
      </c>
      <c r="T4071" s="149">
        <f>S4071+IFERROR(VLOOKUP(A4071,$B$5:$T4070,19,FALSE),0)</f>
        <v>0</v>
      </c>
      <c r="U4071" s="94">
        <f t="shared" si="705"/>
        <v>0</v>
      </c>
      <c r="V4071" s="98">
        <f>U4071+IFERROR(VLOOKUP(A4071,$B$5:$V4070,21,FALSE),0)</f>
        <v>0</v>
      </c>
      <c r="W4071" s="99" t="str">
        <f>IF(Y4071&lt;&gt;"",AD4071&amp;"X"&amp;VLOOKUP(INT(N4071),'Cap. Corr. &amp; Prot.'!$J$4:$M$669,4,FALSE),"")</f>
        <v/>
      </c>
      <c r="X4071" s="100"/>
      <c r="Y4071" s="118"/>
      <c r="Z4071" s="102"/>
      <c r="AB4071" s="59" t="str">
        <f t="shared" si="706"/>
        <v/>
      </c>
      <c r="AC4071" s="59" t="str">
        <f t="shared" si="707"/>
        <v/>
      </c>
      <c r="AD4071" s="59" t="str">
        <f>IFERROR(VLOOKUP('Capacidad_&amp;_Regulación'!H4071,Regulaciones!$L$3:$M$7,2,FALSE),"")</f>
        <v/>
      </c>
      <c r="AE4071" s="74" t="str">
        <f t="shared" si="708"/>
        <v/>
      </c>
      <c r="AF4071" s="74" t="str">
        <f t="shared" si="709"/>
        <v/>
      </c>
      <c r="AG4071" s="74" t="str">
        <f t="shared" si="710"/>
        <v/>
      </c>
      <c r="AH4071" s="74">
        <f>IF(AD4071&lt;&gt;"",VLOOKUP($K$1,'Fact. Corr.'!$B$5:$G$7,HLOOKUP(H4071,'Fact. Corr.'!$C$4:$G$8,5,FALSE),FALSE),0)</f>
        <v>0</v>
      </c>
    </row>
    <row r="4072" spans="1:34" ht="20.100000000000001" hidden="1" customHeight="1" x14ac:dyDescent="0.2">
      <c r="A4072" s="109"/>
      <c r="B4072" s="119"/>
      <c r="C4072" s="111"/>
      <c r="D4072" s="112"/>
      <c r="E4072" s="107">
        <f t="shared" si="701"/>
        <v>0</v>
      </c>
      <c r="F4072" s="108">
        <f t="shared" si="702"/>
        <v>0</v>
      </c>
      <c r="G4072" s="114"/>
      <c r="H4072" s="113"/>
      <c r="I4072" s="114"/>
      <c r="J4072" s="115"/>
      <c r="K4072" s="89"/>
      <c r="L4072" s="116"/>
      <c r="M4072" s="117"/>
      <c r="N4072" s="94" t="str">
        <f t="shared" si="711"/>
        <v/>
      </c>
      <c r="O4072" s="87" t="str">
        <f>IF(N4072&lt;&gt;"",IF(J4072="CR",VLOOKUP(ROUND(N4072,0),'Cap. Corr. &amp; Prot.'!$J$4:$L$669,3,FALSE),VLOOKUP(ROUND(N4072,0),'Cap. Corr. &amp; Prot.'!$J$4:$K$669,2,FALSE)),"")</f>
        <v/>
      </c>
      <c r="P4072" s="95">
        <f t="shared" si="703"/>
        <v>0</v>
      </c>
      <c r="Q4072" s="96" t="str">
        <f>IFERROR(VLOOKUP(Y4072,'Constantes KG'!$B$7:$G$22,HLOOKUP(I4072,'Constantes KG'!$C$5:$G$6,2,FALSE),FALSE),"")</f>
        <v/>
      </c>
      <c r="R4072" s="97">
        <f t="shared" si="704"/>
        <v>0</v>
      </c>
      <c r="S4072" s="149">
        <f>IFERROR(VLOOKUP(J4072,Regulaciones!$B$3:$C$9,2,FALSE),0)</f>
        <v>0</v>
      </c>
      <c r="T4072" s="149">
        <f>S4072+IFERROR(VLOOKUP(A4072,$B$5:$T4071,19,FALSE),0)</f>
        <v>0</v>
      </c>
      <c r="U4072" s="94">
        <f t="shared" si="705"/>
        <v>0</v>
      </c>
      <c r="V4072" s="98">
        <f>U4072+IFERROR(VLOOKUP(A4072,$B$5:$V4071,21,FALSE),0)</f>
        <v>0</v>
      </c>
      <c r="W4072" s="99" t="str">
        <f>IF(Y4072&lt;&gt;"",AD4072&amp;"X"&amp;VLOOKUP(INT(N4072),'Cap. Corr. &amp; Prot.'!$J$4:$M$669,4,FALSE),"")</f>
        <v/>
      </c>
      <c r="X4072" s="100"/>
      <c r="Y4072" s="118"/>
      <c r="Z4072" s="102"/>
      <c r="AB4072" s="59" t="str">
        <f t="shared" si="706"/>
        <v/>
      </c>
      <c r="AC4072" s="59" t="str">
        <f t="shared" si="707"/>
        <v/>
      </c>
      <c r="AD4072" s="59" t="str">
        <f>IFERROR(VLOOKUP('Capacidad_&amp;_Regulación'!H4072,Regulaciones!$L$3:$M$7,2,FALSE),"")</f>
        <v/>
      </c>
      <c r="AE4072" s="74" t="str">
        <f t="shared" si="708"/>
        <v/>
      </c>
      <c r="AF4072" s="74" t="str">
        <f t="shared" si="709"/>
        <v/>
      </c>
      <c r="AG4072" s="74" t="str">
        <f t="shared" si="710"/>
        <v/>
      </c>
      <c r="AH4072" s="74">
        <f>IF(AD4072&lt;&gt;"",VLOOKUP($K$1,'Fact. Corr.'!$B$5:$G$7,HLOOKUP(H4072,'Fact. Corr.'!$C$4:$G$8,5,FALSE),FALSE),0)</f>
        <v>0</v>
      </c>
    </row>
    <row r="4073" spans="1:34" ht="20.100000000000001" hidden="1" customHeight="1" x14ac:dyDescent="0.2">
      <c r="A4073" s="109"/>
      <c r="B4073" s="119"/>
      <c r="C4073" s="111"/>
      <c r="D4073" s="112"/>
      <c r="E4073" s="107">
        <f t="shared" si="701"/>
        <v>0</v>
      </c>
      <c r="F4073" s="108">
        <f t="shared" si="702"/>
        <v>0</v>
      </c>
      <c r="G4073" s="114"/>
      <c r="H4073" s="113"/>
      <c r="I4073" s="114"/>
      <c r="J4073" s="115"/>
      <c r="K4073" s="89"/>
      <c r="L4073" s="116"/>
      <c r="M4073" s="117"/>
      <c r="N4073" s="94" t="str">
        <f t="shared" si="711"/>
        <v/>
      </c>
      <c r="O4073" s="87" t="str">
        <f>IF(N4073&lt;&gt;"",IF(J4073="CR",VLOOKUP(ROUND(N4073,0),'Cap. Corr. &amp; Prot.'!$J$4:$L$669,3,FALSE),VLOOKUP(ROUND(N4073,0),'Cap. Corr. &amp; Prot.'!$J$4:$K$669,2,FALSE)),"")</f>
        <v/>
      </c>
      <c r="P4073" s="95">
        <f t="shared" si="703"/>
        <v>0</v>
      </c>
      <c r="Q4073" s="96" t="str">
        <f>IFERROR(VLOOKUP(Y4073,'Constantes KG'!$B$7:$G$22,HLOOKUP(I4073,'Constantes KG'!$C$5:$G$6,2,FALSE),FALSE),"")</f>
        <v/>
      </c>
      <c r="R4073" s="97">
        <f t="shared" si="704"/>
        <v>0</v>
      </c>
      <c r="S4073" s="149">
        <f>IFERROR(VLOOKUP(J4073,Regulaciones!$B$3:$C$9,2,FALSE),0)</f>
        <v>0</v>
      </c>
      <c r="T4073" s="149">
        <f>S4073+IFERROR(VLOOKUP(A4073,$B$5:$T4072,19,FALSE),0)</f>
        <v>0</v>
      </c>
      <c r="U4073" s="94">
        <f t="shared" si="705"/>
        <v>0</v>
      </c>
      <c r="V4073" s="98">
        <f>U4073+IFERROR(VLOOKUP(A4073,$B$5:$V4072,21,FALSE),0)</f>
        <v>0</v>
      </c>
      <c r="W4073" s="99" t="str">
        <f>IF(Y4073&lt;&gt;"",AD4073&amp;"X"&amp;VLOOKUP(INT(N4073),'Cap. Corr. &amp; Prot.'!$J$4:$M$669,4,FALSE),"")</f>
        <v/>
      </c>
      <c r="X4073" s="100"/>
      <c r="Y4073" s="118"/>
      <c r="Z4073" s="102"/>
      <c r="AB4073" s="59" t="str">
        <f t="shared" si="706"/>
        <v/>
      </c>
      <c r="AC4073" s="59" t="str">
        <f t="shared" si="707"/>
        <v/>
      </c>
      <c r="AD4073" s="59" t="str">
        <f>IFERROR(VLOOKUP('Capacidad_&amp;_Regulación'!H4073,Regulaciones!$L$3:$M$7,2,FALSE),"")</f>
        <v/>
      </c>
      <c r="AE4073" s="74" t="str">
        <f t="shared" si="708"/>
        <v/>
      </c>
      <c r="AF4073" s="74" t="str">
        <f t="shared" si="709"/>
        <v/>
      </c>
      <c r="AG4073" s="74" t="str">
        <f t="shared" si="710"/>
        <v/>
      </c>
      <c r="AH4073" s="74">
        <f>IF(AD4073&lt;&gt;"",VLOOKUP($K$1,'Fact. Corr.'!$B$5:$G$7,HLOOKUP(H4073,'Fact. Corr.'!$C$4:$G$8,5,FALSE),FALSE),0)</f>
        <v>0</v>
      </c>
    </row>
    <row r="4074" spans="1:34" ht="20.100000000000001" hidden="1" customHeight="1" x14ac:dyDescent="0.2">
      <c r="A4074" s="109"/>
      <c r="B4074" s="119"/>
      <c r="C4074" s="111"/>
      <c r="D4074" s="112"/>
      <c r="E4074" s="107">
        <f t="shared" si="701"/>
        <v>0</v>
      </c>
      <c r="F4074" s="108">
        <f t="shared" si="702"/>
        <v>0</v>
      </c>
      <c r="G4074" s="114"/>
      <c r="H4074" s="113"/>
      <c r="I4074" s="114"/>
      <c r="J4074" s="115"/>
      <c r="K4074" s="89"/>
      <c r="L4074" s="116"/>
      <c r="M4074" s="117"/>
      <c r="N4074" s="94" t="str">
        <f t="shared" si="711"/>
        <v/>
      </c>
      <c r="O4074" s="87" t="str">
        <f>IF(N4074&lt;&gt;"",IF(J4074="CR",VLOOKUP(ROUND(N4074,0),'Cap. Corr. &amp; Prot.'!$J$4:$L$669,3,FALSE),VLOOKUP(ROUND(N4074,0),'Cap. Corr. &amp; Prot.'!$J$4:$K$669,2,FALSE)),"")</f>
        <v/>
      </c>
      <c r="P4074" s="95">
        <f t="shared" si="703"/>
        <v>0</v>
      </c>
      <c r="Q4074" s="96" t="str">
        <f>IFERROR(VLOOKUP(Y4074,'Constantes KG'!$B$7:$G$22,HLOOKUP(I4074,'Constantes KG'!$C$5:$G$6,2,FALSE),FALSE),"")</f>
        <v/>
      </c>
      <c r="R4074" s="97">
        <f t="shared" si="704"/>
        <v>0</v>
      </c>
      <c r="S4074" s="149">
        <f>IFERROR(VLOOKUP(J4074,Regulaciones!$B$3:$C$9,2,FALSE),0)</f>
        <v>0</v>
      </c>
      <c r="T4074" s="149">
        <f>S4074+IFERROR(VLOOKUP(A4074,$B$5:$T4073,19,FALSE),0)</f>
        <v>0</v>
      </c>
      <c r="U4074" s="94">
        <f t="shared" si="705"/>
        <v>0</v>
      </c>
      <c r="V4074" s="98">
        <f>U4074+IFERROR(VLOOKUP(A4074,$B$5:$V4073,21,FALSE),0)</f>
        <v>0</v>
      </c>
      <c r="W4074" s="99" t="str">
        <f>IF(Y4074&lt;&gt;"",AD4074&amp;"X"&amp;VLOOKUP(INT(N4074),'Cap. Corr. &amp; Prot.'!$J$4:$M$669,4,FALSE),"")</f>
        <v/>
      </c>
      <c r="X4074" s="100"/>
      <c r="Y4074" s="118"/>
      <c r="Z4074" s="102"/>
      <c r="AB4074" s="59" t="str">
        <f t="shared" si="706"/>
        <v/>
      </c>
      <c r="AC4074" s="59" t="str">
        <f t="shared" si="707"/>
        <v/>
      </c>
      <c r="AD4074" s="59" t="str">
        <f>IFERROR(VLOOKUP('Capacidad_&amp;_Regulación'!H4074,Regulaciones!$L$3:$M$7,2,FALSE),"")</f>
        <v/>
      </c>
      <c r="AE4074" s="74" t="str">
        <f t="shared" si="708"/>
        <v/>
      </c>
      <c r="AF4074" s="74" t="str">
        <f t="shared" si="709"/>
        <v/>
      </c>
      <c r="AG4074" s="74" t="str">
        <f t="shared" si="710"/>
        <v/>
      </c>
      <c r="AH4074" s="74">
        <f>IF(AD4074&lt;&gt;"",VLOOKUP($K$1,'Fact. Corr.'!$B$5:$G$7,HLOOKUP(H4074,'Fact. Corr.'!$C$4:$G$8,5,FALSE),FALSE),0)</f>
        <v>0</v>
      </c>
    </row>
    <row r="4075" spans="1:34" ht="20.100000000000001" hidden="1" customHeight="1" x14ac:dyDescent="0.2">
      <c r="A4075" s="109"/>
      <c r="B4075" s="119"/>
      <c r="C4075" s="111"/>
      <c r="D4075" s="112"/>
      <c r="E4075" s="107">
        <f t="shared" si="701"/>
        <v>0</v>
      </c>
      <c r="F4075" s="108">
        <f t="shared" si="702"/>
        <v>0</v>
      </c>
      <c r="G4075" s="114"/>
      <c r="H4075" s="113"/>
      <c r="I4075" s="114"/>
      <c r="J4075" s="115"/>
      <c r="K4075" s="89"/>
      <c r="L4075" s="116"/>
      <c r="M4075" s="117"/>
      <c r="N4075" s="94" t="str">
        <f t="shared" si="711"/>
        <v/>
      </c>
      <c r="O4075" s="87" t="str">
        <f>IF(N4075&lt;&gt;"",IF(J4075="CR",VLOOKUP(ROUND(N4075,0),'Cap. Corr. &amp; Prot.'!$J$4:$L$669,3,FALSE),VLOOKUP(ROUND(N4075,0),'Cap. Corr. &amp; Prot.'!$J$4:$K$669,2,FALSE)),"")</f>
        <v/>
      </c>
      <c r="P4075" s="95">
        <f t="shared" si="703"/>
        <v>0</v>
      </c>
      <c r="Q4075" s="96" t="str">
        <f>IFERROR(VLOOKUP(Y4075,'Constantes KG'!$B$7:$G$22,HLOOKUP(I4075,'Constantes KG'!$C$5:$G$6,2,FALSE),FALSE),"")</f>
        <v/>
      </c>
      <c r="R4075" s="97">
        <f t="shared" si="704"/>
        <v>0</v>
      </c>
      <c r="S4075" s="149">
        <f>IFERROR(VLOOKUP(J4075,Regulaciones!$B$3:$C$9,2,FALSE),0)</f>
        <v>0</v>
      </c>
      <c r="T4075" s="149">
        <f>S4075+IFERROR(VLOOKUP(A4075,$B$5:$T4074,19,FALSE),0)</f>
        <v>0</v>
      </c>
      <c r="U4075" s="94">
        <f t="shared" si="705"/>
        <v>0</v>
      </c>
      <c r="V4075" s="98">
        <f>U4075+IFERROR(VLOOKUP(A4075,$B$5:$V4074,21,FALSE),0)</f>
        <v>0</v>
      </c>
      <c r="W4075" s="99" t="str">
        <f>IF(Y4075&lt;&gt;"",AD4075&amp;"X"&amp;VLOOKUP(INT(N4075),'Cap. Corr. &amp; Prot.'!$J$4:$M$669,4,FALSE),"")</f>
        <v/>
      </c>
      <c r="X4075" s="100"/>
      <c r="Y4075" s="118"/>
      <c r="Z4075" s="102"/>
      <c r="AB4075" s="59" t="str">
        <f t="shared" si="706"/>
        <v/>
      </c>
      <c r="AC4075" s="59" t="str">
        <f t="shared" si="707"/>
        <v/>
      </c>
      <c r="AD4075" s="59" t="str">
        <f>IFERROR(VLOOKUP('Capacidad_&amp;_Regulación'!H4075,Regulaciones!$L$3:$M$7,2,FALSE),"")</f>
        <v/>
      </c>
      <c r="AE4075" s="74" t="str">
        <f t="shared" si="708"/>
        <v/>
      </c>
      <c r="AF4075" s="74" t="str">
        <f t="shared" si="709"/>
        <v/>
      </c>
      <c r="AG4075" s="74" t="str">
        <f t="shared" si="710"/>
        <v/>
      </c>
      <c r="AH4075" s="74">
        <f>IF(AD4075&lt;&gt;"",VLOOKUP($K$1,'Fact. Corr.'!$B$5:$G$7,HLOOKUP(H4075,'Fact. Corr.'!$C$4:$G$8,5,FALSE),FALSE),0)</f>
        <v>0</v>
      </c>
    </row>
    <row r="4076" spans="1:34" ht="20.100000000000001" hidden="1" customHeight="1" x14ac:dyDescent="0.2">
      <c r="A4076" s="109"/>
      <c r="B4076" s="119"/>
      <c r="C4076" s="111"/>
      <c r="D4076" s="112"/>
      <c r="E4076" s="107">
        <f t="shared" si="701"/>
        <v>0</v>
      </c>
      <c r="F4076" s="108">
        <f t="shared" si="702"/>
        <v>0</v>
      </c>
      <c r="G4076" s="114"/>
      <c r="H4076" s="113"/>
      <c r="I4076" s="114"/>
      <c r="J4076" s="115"/>
      <c r="K4076" s="89"/>
      <c r="L4076" s="116"/>
      <c r="M4076" s="117"/>
      <c r="N4076" s="94" t="str">
        <f t="shared" si="711"/>
        <v/>
      </c>
      <c r="O4076" s="87" t="str">
        <f>IF(N4076&lt;&gt;"",IF(J4076="CR",VLOOKUP(ROUND(N4076,0),'Cap. Corr. &amp; Prot.'!$J$4:$L$669,3,FALSE),VLOOKUP(ROUND(N4076,0),'Cap. Corr. &amp; Prot.'!$J$4:$K$669,2,FALSE)),"")</f>
        <v/>
      </c>
      <c r="P4076" s="95">
        <f t="shared" si="703"/>
        <v>0</v>
      </c>
      <c r="Q4076" s="96" t="str">
        <f>IFERROR(VLOOKUP(Y4076,'Constantes KG'!$B$7:$G$22,HLOOKUP(I4076,'Constantes KG'!$C$5:$G$6,2,FALSE),FALSE),"")</f>
        <v/>
      </c>
      <c r="R4076" s="97">
        <f t="shared" si="704"/>
        <v>0</v>
      </c>
      <c r="S4076" s="149">
        <f>IFERROR(VLOOKUP(J4076,Regulaciones!$B$3:$C$9,2,FALSE),0)</f>
        <v>0</v>
      </c>
      <c r="T4076" s="149">
        <f>S4076+IFERROR(VLOOKUP(A4076,$B$5:$T4075,19,FALSE),0)</f>
        <v>0</v>
      </c>
      <c r="U4076" s="94">
        <f t="shared" si="705"/>
        <v>0</v>
      </c>
      <c r="V4076" s="98">
        <f>U4076+IFERROR(VLOOKUP(A4076,$B$5:$V4075,21,FALSE),0)</f>
        <v>0</v>
      </c>
      <c r="W4076" s="99" t="str">
        <f>IF(Y4076&lt;&gt;"",AD4076&amp;"X"&amp;VLOOKUP(INT(N4076),'Cap. Corr. &amp; Prot.'!$J$4:$M$669,4,FALSE),"")</f>
        <v/>
      </c>
      <c r="X4076" s="100"/>
      <c r="Y4076" s="118"/>
      <c r="Z4076" s="102"/>
      <c r="AB4076" s="59" t="str">
        <f t="shared" si="706"/>
        <v/>
      </c>
      <c r="AC4076" s="59" t="str">
        <f t="shared" si="707"/>
        <v/>
      </c>
      <c r="AD4076" s="59" t="str">
        <f>IFERROR(VLOOKUP('Capacidad_&amp;_Regulación'!H4076,Regulaciones!$L$3:$M$7,2,FALSE),"")</f>
        <v/>
      </c>
      <c r="AE4076" s="74" t="str">
        <f t="shared" si="708"/>
        <v/>
      </c>
      <c r="AF4076" s="74" t="str">
        <f t="shared" si="709"/>
        <v/>
      </c>
      <c r="AG4076" s="74" t="str">
        <f t="shared" si="710"/>
        <v/>
      </c>
      <c r="AH4076" s="74">
        <f>IF(AD4076&lt;&gt;"",VLOOKUP($K$1,'Fact. Corr.'!$B$5:$G$7,HLOOKUP(H4076,'Fact. Corr.'!$C$4:$G$8,5,FALSE),FALSE),0)</f>
        <v>0</v>
      </c>
    </row>
    <row r="4077" spans="1:34" ht="20.100000000000001" hidden="1" customHeight="1" x14ac:dyDescent="0.2">
      <c r="A4077" s="109"/>
      <c r="B4077" s="119"/>
      <c r="C4077" s="111"/>
      <c r="D4077" s="112"/>
      <c r="E4077" s="107">
        <f t="shared" si="701"/>
        <v>0</v>
      </c>
      <c r="F4077" s="108">
        <f t="shared" si="702"/>
        <v>0</v>
      </c>
      <c r="G4077" s="114"/>
      <c r="H4077" s="113"/>
      <c r="I4077" s="114"/>
      <c r="J4077" s="115"/>
      <c r="K4077" s="89"/>
      <c r="L4077" s="116"/>
      <c r="M4077" s="117"/>
      <c r="N4077" s="94" t="str">
        <f t="shared" si="711"/>
        <v/>
      </c>
      <c r="O4077" s="87" t="str">
        <f>IF(N4077&lt;&gt;"",IF(J4077="CR",VLOOKUP(ROUND(N4077,0),'Cap. Corr. &amp; Prot.'!$J$4:$L$669,3,FALSE),VLOOKUP(ROUND(N4077,0),'Cap. Corr. &amp; Prot.'!$J$4:$K$669,2,FALSE)),"")</f>
        <v/>
      </c>
      <c r="P4077" s="95">
        <f t="shared" si="703"/>
        <v>0</v>
      </c>
      <c r="Q4077" s="96" t="str">
        <f>IFERROR(VLOOKUP(Y4077,'Constantes KG'!$B$7:$G$22,HLOOKUP(I4077,'Constantes KG'!$C$5:$G$6,2,FALSE),FALSE),"")</f>
        <v/>
      </c>
      <c r="R4077" s="97">
        <f t="shared" si="704"/>
        <v>0</v>
      </c>
      <c r="S4077" s="149">
        <f>IFERROR(VLOOKUP(J4077,Regulaciones!$B$3:$C$9,2,FALSE),0)</f>
        <v>0</v>
      </c>
      <c r="T4077" s="149">
        <f>S4077+IFERROR(VLOOKUP(A4077,$B$5:$T4076,19,FALSE),0)</f>
        <v>0</v>
      </c>
      <c r="U4077" s="94">
        <f t="shared" si="705"/>
        <v>0</v>
      </c>
      <c r="V4077" s="98">
        <f>U4077+IFERROR(VLOOKUP(A4077,$B$5:$V4076,21,FALSE),0)</f>
        <v>0</v>
      </c>
      <c r="W4077" s="99" t="str">
        <f>IF(Y4077&lt;&gt;"",AD4077&amp;"X"&amp;VLOOKUP(INT(N4077),'Cap. Corr. &amp; Prot.'!$J$4:$M$669,4,FALSE),"")</f>
        <v/>
      </c>
      <c r="X4077" s="100"/>
      <c r="Y4077" s="118"/>
      <c r="Z4077" s="102"/>
      <c r="AB4077" s="59" t="str">
        <f t="shared" si="706"/>
        <v/>
      </c>
      <c r="AC4077" s="59" t="str">
        <f t="shared" si="707"/>
        <v/>
      </c>
      <c r="AD4077" s="59" t="str">
        <f>IFERROR(VLOOKUP('Capacidad_&amp;_Regulación'!H4077,Regulaciones!$L$3:$M$7,2,FALSE),"")</f>
        <v/>
      </c>
      <c r="AE4077" s="74" t="str">
        <f t="shared" si="708"/>
        <v/>
      </c>
      <c r="AF4077" s="74" t="str">
        <f t="shared" si="709"/>
        <v/>
      </c>
      <c r="AG4077" s="74" t="str">
        <f t="shared" si="710"/>
        <v/>
      </c>
      <c r="AH4077" s="74">
        <f>IF(AD4077&lt;&gt;"",VLOOKUP($K$1,'Fact. Corr.'!$B$5:$G$7,HLOOKUP(H4077,'Fact. Corr.'!$C$4:$G$8,5,FALSE),FALSE),0)</f>
        <v>0</v>
      </c>
    </row>
    <row r="4078" spans="1:34" ht="20.100000000000001" hidden="1" customHeight="1" x14ac:dyDescent="0.2">
      <c r="A4078" s="109"/>
      <c r="B4078" s="119"/>
      <c r="C4078" s="111"/>
      <c r="D4078" s="112"/>
      <c r="E4078" s="107">
        <f t="shared" si="701"/>
        <v>0</v>
      </c>
      <c r="F4078" s="108">
        <f t="shared" si="702"/>
        <v>0</v>
      </c>
      <c r="G4078" s="114"/>
      <c r="H4078" s="113"/>
      <c r="I4078" s="114"/>
      <c r="J4078" s="115"/>
      <c r="K4078" s="89"/>
      <c r="L4078" s="116"/>
      <c r="M4078" s="117"/>
      <c r="N4078" s="94" t="str">
        <f t="shared" si="711"/>
        <v/>
      </c>
      <c r="O4078" s="87" t="str">
        <f>IF(N4078&lt;&gt;"",IF(J4078="CR",VLOOKUP(ROUND(N4078,0),'Cap. Corr. &amp; Prot.'!$J$4:$L$669,3,FALSE),VLOOKUP(ROUND(N4078,0),'Cap. Corr. &amp; Prot.'!$J$4:$K$669,2,FALSE)),"")</f>
        <v/>
      </c>
      <c r="P4078" s="95">
        <f t="shared" si="703"/>
        <v>0</v>
      </c>
      <c r="Q4078" s="96" t="str">
        <f>IFERROR(VLOOKUP(Y4078,'Constantes KG'!$B$7:$G$22,HLOOKUP(I4078,'Constantes KG'!$C$5:$G$6,2,FALSE),FALSE),"")</f>
        <v/>
      </c>
      <c r="R4078" s="97">
        <f t="shared" si="704"/>
        <v>0</v>
      </c>
      <c r="S4078" s="149">
        <f>IFERROR(VLOOKUP(J4078,Regulaciones!$B$3:$C$9,2,FALSE),0)</f>
        <v>0</v>
      </c>
      <c r="T4078" s="149">
        <f>S4078+IFERROR(VLOOKUP(A4078,$B$5:$T4077,19,FALSE),0)</f>
        <v>0</v>
      </c>
      <c r="U4078" s="94">
        <f t="shared" si="705"/>
        <v>0</v>
      </c>
      <c r="V4078" s="98">
        <f>U4078+IFERROR(VLOOKUP(A4078,$B$5:$V4077,21,FALSE),0)</f>
        <v>0</v>
      </c>
      <c r="W4078" s="99" t="str">
        <f>IF(Y4078&lt;&gt;"",AD4078&amp;"X"&amp;VLOOKUP(INT(N4078),'Cap. Corr. &amp; Prot.'!$J$4:$M$669,4,FALSE),"")</f>
        <v/>
      </c>
      <c r="X4078" s="100"/>
      <c r="Y4078" s="118"/>
      <c r="Z4078" s="102"/>
      <c r="AB4078" s="59" t="str">
        <f t="shared" si="706"/>
        <v/>
      </c>
      <c r="AC4078" s="59" t="str">
        <f t="shared" si="707"/>
        <v/>
      </c>
      <c r="AD4078" s="59" t="str">
        <f>IFERROR(VLOOKUP('Capacidad_&amp;_Regulación'!H4078,Regulaciones!$L$3:$M$7,2,FALSE),"")</f>
        <v/>
      </c>
      <c r="AE4078" s="74" t="str">
        <f t="shared" si="708"/>
        <v/>
      </c>
      <c r="AF4078" s="74" t="str">
        <f t="shared" si="709"/>
        <v/>
      </c>
      <c r="AG4078" s="74" t="str">
        <f t="shared" si="710"/>
        <v/>
      </c>
      <c r="AH4078" s="74">
        <f>IF(AD4078&lt;&gt;"",VLOOKUP($K$1,'Fact. Corr.'!$B$5:$G$7,HLOOKUP(H4078,'Fact. Corr.'!$C$4:$G$8,5,FALSE),FALSE),0)</f>
        <v>0</v>
      </c>
    </row>
    <row r="4079" spans="1:34" ht="20.100000000000001" hidden="1" customHeight="1" x14ac:dyDescent="0.2">
      <c r="A4079" s="109"/>
      <c r="B4079" s="119"/>
      <c r="C4079" s="111"/>
      <c r="D4079" s="112"/>
      <c r="E4079" s="107">
        <f t="shared" si="701"/>
        <v>0</v>
      </c>
      <c r="F4079" s="108">
        <f t="shared" si="702"/>
        <v>0</v>
      </c>
      <c r="G4079" s="114"/>
      <c r="H4079" s="113"/>
      <c r="I4079" s="114"/>
      <c r="J4079" s="115"/>
      <c r="K4079" s="89"/>
      <c r="L4079" s="116"/>
      <c r="M4079" s="117"/>
      <c r="N4079" s="94" t="str">
        <f t="shared" si="711"/>
        <v/>
      </c>
      <c r="O4079" s="87" t="str">
        <f>IF(N4079&lt;&gt;"",IF(J4079="CR",VLOOKUP(ROUND(N4079,0),'Cap. Corr. &amp; Prot.'!$J$4:$L$669,3,FALSE),VLOOKUP(ROUND(N4079,0),'Cap. Corr. &amp; Prot.'!$J$4:$K$669,2,FALSE)),"")</f>
        <v/>
      </c>
      <c r="P4079" s="95">
        <f t="shared" si="703"/>
        <v>0</v>
      </c>
      <c r="Q4079" s="96" t="str">
        <f>IFERROR(VLOOKUP(Y4079,'Constantes KG'!$B$7:$G$22,HLOOKUP(I4079,'Constantes KG'!$C$5:$G$6,2,FALSE),FALSE),"")</f>
        <v/>
      </c>
      <c r="R4079" s="97">
        <f t="shared" si="704"/>
        <v>0</v>
      </c>
      <c r="S4079" s="149">
        <f>IFERROR(VLOOKUP(J4079,Regulaciones!$B$3:$C$9,2,FALSE),0)</f>
        <v>0</v>
      </c>
      <c r="T4079" s="149">
        <f>S4079+IFERROR(VLOOKUP(A4079,$B$5:$T4078,19,FALSE),0)</f>
        <v>0</v>
      </c>
      <c r="U4079" s="94">
        <f t="shared" si="705"/>
        <v>0</v>
      </c>
      <c r="V4079" s="98">
        <f>U4079+IFERROR(VLOOKUP(A4079,$B$5:$V4078,21,FALSE),0)</f>
        <v>0</v>
      </c>
      <c r="W4079" s="99" t="str">
        <f>IF(Y4079&lt;&gt;"",AD4079&amp;"X"&amp;VLOOKUP(INT(N4079),'Cap. Corr. &amp; Prot.'!$J$4:$M$669,4,FALSE),"")</f>
        <v/>
      </c>
      <c r="X4079" s="100"/>
      <c r="Y4079" s="118"/>
      <c r="Z4079" s="102"/>
      <c r="AB4079" s="59" t="str">
        <f t="shared" si="706"/>
        <v/>
      </c>
      <c r="AC4079" s="59" t="str">
        <f t="shared" si="707"/>
        <v/>
      </c>
      <c r="AD4079" s="59" t="str">
        <f>IFERROR(VLOOKUP('Capacidad_&amp;_Regulación'!H4079,Regulaciones!$L$3:$M$7,2,FALSE),"")</f>
        <v/>
      </c>
      <c r="AE4079" s="74" t="str">
        <f t="shared" si="708"/>
        <v/>
      </c>
      <c r="AF4079" s="74" t="str">
        <f t="shared" si="709"/>
        <v/>
      </c>
      <c r="AG4079" s="74" t="str">
        <f t="shared" si="710"/>
        <v/>
      </c>
      <c r="AH4079" s="74">
        <f>IF(AD4079&lt;&gt;"",VLOOKUP($K$1,'Fact. Corr.'!$B$5:$G$7,HLOOKUP(H4079,'Fact. Corr.'!$C$4:$G$8,5,FALSE),FALSE),0)</f>
        <v>0</v>
      </c>
    </row>
    <row r="4080" spans="1:34" ht="20.100000000000001" hidden="1" customHeight="1" x14ac:dyDescent="0.2">
      <c r="A4080" s="109"/>
      <c r="B4080" s="119"/>
      <c r="C4080" s="111"/>
      <c r="D4080" s="112"/>
      <c r="E4080" s="107">
        <f t="shared" si="701"/>
        <v>0</v>
      </c>
      <c r="F4080" s="108">
        <f t="shared" si="702"/>
        <v>0</v>
      </c>
      <c r="G4080" s="114"/>
      <c r="H4080" s="113"/>
      <c r="I4080" s="114"/>
      <c r="J4080" s="115"/>
      <c r="K4080" s="89"/>
      <c r="L4080" s="116"/>
      <c r="M4080" s="117"/>
      <c r="N4080" s="94" t="str">
        <f t="shared" si="711"/>
        <v/>
      </c>
      <c r="O4080" s="87" t="str">
        <f>IF(N4080&lt;&gt;"",IF(J4080="CR",VLOOKUP(ROUND(N4080,0),'Cap. Corr. &amp; Prot.'!$J$4:$L$669,3,FALSE),VLOOKUP(ROUND(N4080,0),'Cap. Corr. &amp; Prot.'!$J$4:$K$669,2,FALSE)),"")</f>
        <v/>
      </c>
      <c r="P4080" s="95">
        <f t="shared" si="703"/>
        <v>0</v>
      </c>
      <c r="Q4080" s="96" t="str">
        <f>IFERROR(VLOOKUP(Y4080,'Constantes KG'!$B$7:$G$22,HLOOKUP(I4080,'Constantes KG'!$C$5:$G$6,2,FALSE),FALSE),"")</f>
        <v/>
      </c>
      <c r="R4080" s="97">
        <f t="shared" si="704"/>
        <v>0</v>
      </c>
      <c r="S4080" s="149">
        <f>IFERROR(VLOOKUP(J4080,Regulaciones!$B$3:$C$9,2,FALSE),0)</f>
        <v>0</v>
      </c>
      <c r="T4080" s="149">
        <f>S4080+IFERROR(VLOOKUP(A4080,$B$5:$T4079,19,FALSE),0)</f>
        <v>0</v>
      </c>
      <c r="U4080" s="94">
        <f t="shared" si="705"/>
        <v>0</v>
      </c>
      <c r="V4080" s="98">
        <f>U4080+IFERROR(VLOOKUP(A4080,$B$5:$V4079,21,FALSE),0)</f>
        <v>0</v>
      </c>
      <c r="W4080" s="99" t="str">
        <f>IF(Y4080&lt;&gt;"",AD4080&amp;"X"&amp;VLOOKUP(INT(N4080),'Cap. Corr. &amp; Prot.'!$J$4:$M$669,4,FALSE),"")</f>
        <v/>
      </c>
      <c r="X4080" s="100"/>
      <c r="Y4080" s="118"/>
      <c r="Z4080" s="102"/>
      <c r="AB4080" s="59" t="str">
        <f t="shared" si="706"/>
        <v/>
      </c>
      <c r="AC4080" s="59" t="str">
        <f t="shared" si="707"/>
        <v/>
      </c>
      <c r="AD4080" s="59" t="str">
        <f>IFERROR(VLOOKUP('Capacidad_&amp;_Regulación'!H4080,Regulaciones!$L$3:$M$7,2,FALSE),"")</f>
        <v/>
      </c>
      <c r="AE4080" s="74" t="str">
        <f t="shared" si="708"/>
        <v/>
      </c>
      <c r="AF4080" s="74" t="str">
        <f t="shared" si="709"/>
        <v/>
      </c>
      <c r="AG4080" s="74" t="str">
        <f t="shared" si="710"/>
        <v/>
      </c>
      <c r="AH4080" s="74">
        <f>IF(AD4080&lt;&gt;"",VLOOKUP($K$1,'Fact. Corr.'!$B$5:$G$7,HLOOKUP(H4080,'Fact. Corr.'!$C$4:$G$8,5,FALSE),FALSE),0)</f>
        <v>0</v>
      </c>
    </row>
    <row r="4081" spans="1:34" ht="20.100000000000001" hidden="1" customHeight="1" x14ac:dyDescent="0.2">
      <c r="A4081" s="109"/>
      <c r="B4081" s="119"/>
      <c r="C4081" s="111"/>
      <c r="D4081" s="112"/>
      <c r="E4081" s="107">
        <f t="shared" si="701"/>
        <v>0</v>
      </c>
      <c r="F4081" s="108">
        <f t="shared" si="702"/>
        <v>0</v>
      </c>
      <c r="G4081" s="114"/>
      <c r="H4081" s="113"/>
      <c r="I4081" s="114"/>
      <c r="J4081" s="115"/>
      <c r="K4081" s="89"/>
      <c r="L4081" s="116"/>
      <c r="M4081" s="117"/>
      <c r="N4081" s="94" t="str">
        <f t="shared" si="711"/>
        <v/>
      </c>
      <c r="O4081" s="87" t="str">
        <f>IF(N4081&lt;&gt;"",IF(J4081="CR",VLOOKUP(ROUND(N4081,0),'Cap. Corr. &amp; Prot.'!$J$4:$L$669,3,FALSE),VLOOKUP(ROUND(N4081,0),'Cap. Corr. &amp; Prot.'!$J$4:$K$669,2,FALSE)),"")</f>
        <v/>
      </c>
      <c r="P4081" s="95">
        <f t="shared" si="703"/>
        <v>0</v>
      </c>
      <c r="Q4081" s="96" t="str">
        <f>IFERROR(VLOOKUP(Y4081,'Constantes KG'!$B$7:$G$22,HLOOKUP(I4081,'Constantes KG'!$C$5:$G$6,2,FALSE),FALSE),"")</f>
        <v/>
      </c>
      <c r="R4081" s="97">
        <f t="shared" si="704"/>
        <v>0</v>
      </c>
      <c r="S4081" s="149">
        <f>IFERROR(VLOOKUP(J4081,Regulaciones!$B$3:$C$9,2,FALSE),0)</f>
        <v>0</v>
      </c>
      <c r="T4081" s="149">
        <f>S4081+IFERROR(VLOOKUP(A4081,$B$5:$T4080,19,FALSE),0)</f>
        <v>0</v>
      </c>
      <c r="U4081" s="94">
        <f t="shared" si="705"/>
        <v>0</v>
      </c>
      <c r="V4081" s="98">
        <f>U4081+IFERROR(VLOOKUP(A4081,$B$5:$V4080,21,FALSE),0)</f>
        <v>0</v>
      </c>
      <c r="W4081" s="99" t="str">
        <f>IF(Y4081&lt;&gt;"",AD4081&amp;"X"&amp;VLOOKUP(INT(N4081),'Cap. Corr. &amp; Prot.'!$J$4:$M$669,4,FALSE),"")</f>
        <v/>
      </c>
      <c r="X4081" s="100"/>
      <c r="Y4081" s="118"/>
      <c r="Z4081" s="102"/>
      <c r="AB4081" s="59" t="str">
        <f t="shared" si="706"/>
        <v/>
      </c>
      <c r="AC4081" s="59" t="str">
        <f t="shared" si="707"/>
        <v/>
      </c>
      <c r="AD4081" s="59" t="str">
        <f>IFERROR(VLOOKUP('Capacidad_&amp;_Regulación'!H4081,Regulaciones!$L$3:$M$7,2,FALSE),"")</f>
        <v/>
      </c>
      <c r="AE4081" s="74" t="str">
        <f t="shared" si="708"/>
        <v/>
      </c>
      <c r="AF4081" s="74" t="str">
        <f t="shared" si="709"/>
        <v/>
      </c>
      <c r="AG4081" s="74" t="str">
        <f t="shared" si="710"/>
        <v/>
      </c>
      <c r="AH4081" s="74">
        <f>IF(AD4081&lt;&gt;"",VLOOKUP($K$1,'Fact. Corr.'!$B$5:$G$7,HLOOKUP(H4081,'Fact. Corr.'!$C$4:$G$8,5,FALSE),FALSE),0)</f>
        <v>0</v>
      </c>
    </row>
    <row r="4082" spans="1:34" ht="20.100000000000001" hidden="1" customHeight="1" x14ac:dyDescent="0.2">
      <c r="A4082" s="109"/>
      <c r="B4082" s="119"/>
      <c r="C4082" s="111"/>
      <c r="D4082" s="112"/>
      <c r="E4082" s="107">
        <f t="shared" si="701"/>
        <v>0</v>
      </c>
      <c r="F4082" s="108">
        <f t="shared" si="702"/>
        <v>0</v>
      </c>
      <c r="G4082" s="114"/>
      <c r="H4082" s="113"/>
      <c r="I4082" s="114"/>
      <c r="J4082" s="115"/>
      <c r="K4082" s="89"/>
      <c r="L4082" s="116"/>
      <c r="M4082" s="117"/>
      <c r="N4082" s="94" t="str">
        <f t="shared" si="711"/>
        <v/>
      </c>
      <c r="O4082" s="87" t="str">
        <f>IF(N4082&lt;&gt;"",IF(J4082="CR",VLOOKUP(ROUND(N4082,0),'Cap. Corr. &amp; Prot.'!$J$4:$L$669,3,FALSE),VLOOKUP(ROUND(N4082,0),'Cap. Corr. &amp; Prot.'!$J$4:$K$669,2,FALSE)),"")</f>
        <v/>
      </c>
      <c r="P4082" s="95">
        <f t="shared" si="703"/>
        <v>0</v>
      </c>
      <c r="Q4082" s="96" t="str">
        <f>IFERROR(VLOOKUP(Y4082,'Constantes KG'!$B$7:$G$22,HLOOKUP(I4082,'Constantes KG'!$C$5:$G$6,2,FALSE),FALSE),"")</f>
        <v/>
      </c>
      <c r="R4082" s="97">
        <f t="shared" si="704"/>
        <v>0</v>
      </c>
      <c r="S4082" s="149">
        <f>IFERROR(VLOOKUP(J4082,Regulaciones!$B$3:$C$9,2,FALSE),0)</f>
        <v>0</v>
      </c>
      <c r="T4082" s="149">
        <f>S4082+IFERROR(VLOOKUP(A4082,$B$5:$T4081,19,FALSE),0)</f>
        <v>0</v>
      </c>
      <c r="U4082" s="94">
        <f t="shared" si="705"/>
        <v>0</v>
      </c>
      <c r="V4082" s="98">
        <f>U4082+IFERROR(VLOOKUP(A4082,$B$5:$V4081,21,FALSE),0)</f>
        <v>0</v>
      </c>
      <c r="W4082" s="99" t="str">
        <f>IF(Y4082&lt;&gt;"",AD4082&amp;"X"&amp;VLOOKUP(INT(N4082),'Cap. Corr. &amp; Prot.'!$J$4:$M$669,4,FALSE),"")</f>
        <v/>
      </c>
      <c r="X4082" s="100"/>
      <c r="Y4082" s="118"/>
      <c r="Z4082" s="102"/>
      <c r="AB4082" s="59" t="str">
        <f t="shared" si="706"/>
        <v/>
      </c>
      <c r="AC4082" s="59" t="str">
        <f t="shared" si="707"/>
        <v/>
      </c>
      <c r="AD4082" s="59" t="str">
        <f>IFERROR(VLOOKUP('Capacidad_&amp;_Regulación'!H4082,Regulaciones!$L$3:$M$7,2,FALSE),"")</f>
        <v/>
      </c>
      <c r="AE4082" s="74" t="str">
        <f t="shared" si="708"/>
        <v/>
      </c>
      <c r="AF4082" s="74" t="str">
        <f t="shared" si="709"/>
        <v/>
      </c>
      <c r="AG4082" s="74" t="str">
        <f t="shared" si="710"/>
        <v/>
      </c>
      <c r="AH4082" s="74">
        <f>IF(AD4082&lt;&gt;"",VLOOKUP($K$1,'Fact. Corr.'!$B$5:$G$7,HLOOKUP(H4082,'Fact. Corr.'!$C$4:$G$8,5,FALSE),FALSE),0)</f>
        <v>0</v>
      </c>
    </row>
    <row r="4083" spans="1:34" ht="20.100000000000001" hidden="1" customHeight="1" x14ac:dyDescent="0.2">
      <c r="A4083" s="109"/>
      <c r="B4083" s="119"/>
      <c r="C4083" s="111"/>
      <c r="D4083" s="112"/>
      <c r="E4083" s="107">
        <f t="shared" si="701"/>
        <v>0</v>
      </c>
      <c r="F4083" s="108">
        <f t="shared" si="702"/>
        <v>0</v>
      </c>
      <c r="G4083" s="114"/>
      <c r="H4083" s="113"/>
      <c r="I4083" s="114"/>
      <c r="J4083" s="115"/>
      <c r="K4083" s="89"/>
      <c r="L4083" s="116"/>
      <c r="M4083" s="117"/>
      <c r="N4083" s="94" t="str">
        <f t="shared" si="711"/>
        <v/>
      </c>
      <c r="O4083" s="87" t="str">
        <f>IF(N4083&lt;&gt;"",IF(J4083="CR",VLOOKUP(ROUND(N4083,0),'Cap. Corr. &amp; Prot.'!$J$4:$L$669,3,FALSE),VLOOKUP(ROUND(N4083,0),'Cap. Corr. &amp; Prot.'!$J$4:$K$669,2,FALSE)),"")</f>
        <v/>
      </c>
      <c r="P4083" s="95">
        <f t="shared" si="703"/>
        <v>0</v>
      </c>
      <c r="Q4083" s="96" t="str">
        <f>IFERROR(VLOOKUP(Y4083,'Constantes KG'!$B$7:$G$22,HLOOKUP(I4083,'Constantes KG'!$C$5:$G$6,2,FALSE),FALSE),"")</f>
        <v/>
      </c>
      <c r="R4083" s="97">
        <f t="shared" si="704"/>
        <v>0</v>
      </c>
      <c r="S4083" s="149">
        <f>IFERROR(VLOOKUP(J4083,Regulaciones!$B$3:$C$9,2,FALSE),0)</f>
        <v>0</v>
      </c>
      <c r="T4083" s="149">
        <f>S4083+IFERROR(VLOOKUP(A4083,$B$5:$T4082,19,FALSE),0)</f>
        <v>0</v>
      </c>
      <c r="U4083" s="94">
        <f t="shared" si="705"/>
        <v>0</v>
      </c>
      <c r="V4083" s="98">
        <f>U4083+IFERROR(VLOOKUP(A4083,$B$5:$V4082,21,FALSE),0)</f>
        <v>0</v>
      </c>
      <c r="W4083" s="99" t="str">
        <f>IF(Y4083&lt;&gt;"",AD4083&amp;"X"&amp;VLOOKUP(INT(N4083),'Cap. Corr. &amp; Prot.'!$J$4:$M$669,4,FALSE),"")</f>
        <v/>
      </c>
      <c r="X4083" s="100"/>
      <c r="Y4083" s="118"/>
      <c r="Z4083" s="102"/>
      <c r="AB4083" s="59" t="str">
        <f t="shared" si="706"/>
        <v/>
      </c>
      <c r="AC4083" s="59" t="str">
        <f t="shared" si="707"/>
        <v/>
      </c>
      <c r="AD4083" s="59" t="str">
        <f>IFERROR(VLOOKUP('Capacidad_&amp;_Regulación'!H4083,Regulaciones!$L$3:$M$7,2,FALSE),"")</f>
        <v/>
      </c>
      <c r="AE4083" s="74" t="str">
        <f t="shared" si="708"/>
        <v/>
      </c>
      <c r="AF4083" s="74" t="str">
        <f t="shared" si="709"/>
        <v/>
      </c>
      <c r="AG4083" s="74" t="str">
        <f t="shared" si="710"/>
        <v/>
      </c>
      <c r="AH4083" s="74">
        <f>IF(AD4083&lt;&gt;"",VLOOKUP($K$1,'Fact. Corr.'!$B$5:$G$7,HLOOKUP(H4083,'Fact. Corr.'!$C$4:$G$8,5,FALSE),FALSE),0)</f>
        <v>0</v>
      </c>
    </row>
    <row r="4084" spans="1:34" ht="20.100000000000001" hidden="1" customHeight="1" x14ac:dyDescent="0.2">
      <c r="A4084" s="109"/>
      <c r="B4084" s="119"/>
      <c r="C4084" s="111"/>
      <c r="D4084" s="112"/>
      <c r="E4084" s="107">
        <f t="shared" si="701"/>
        <v>0</v>
      </c>
      <c r="F4084" s="108">
        <f t="shared" si="702"/>
        <v>0</v>
      </c>
      <c r="G4084" s="114"/>
      <c r="H4084" s="113"/>
      <c r="I4084" s="114"/>
      <c r="J4084" s="115"/>
      <c r="K4084" s="89"/>
      <c r="L4084" s="116"/>
      <c r="M4084" s="117"/>
      <c r="N4084" s="94" t="str">
        <f t="shared" si="711"/>
        <v/>
      </c>
      <c r="O4084" s="87" t="str">
        <f>IF(N4084&lt;&gt;"",IF(J4084="CR",VLOOKUP(ROUND(N4084,0),'Cap. Corr. &amp; Prot.'!$J$4:$L$669,3,FALSE),VLOOKUP(ROUND(N4084,0),'Cap. Corr. &amp; Prot.'!$J$4:$K$669,2,FALSE)),"")</f>
        <v/>
      </c>
      <c r="P4084" s="95">
        <f t="shared" si="703"/>
        <v>0</v>
      </c>
      <c r="Q4084" s="96" t="str">
        <f>IFERROR(VLOOKUP(Y4084,'Constantes KG'!$B$7:$G$22,HLOOKUP(I4084,'Constantes KG'!$C$5:$G$6,2,FALSE),FALSE),"")</f>
        <v/>
      </c>
      <c r="R4084" s="97">
        <f t="shared" si="704"/>
        <v>0</v>
      </c>
      <c r="S4084" s="149">
        <f>IFERROR(VLOOKUP(J4084,Regulaciones!$B$3:$C$9,2,FALSE),0)</f>
        <v>0</v>
      </c>
      <c r="T4084" s="149">
        <f>S4084+IFERROR(VLOOKUP(A4084,$B$5:$T4083,19,FALSE),0)</f>
        <v>0</v>
      </c>
      <c r="U4084" s="94">
        <f t="shared" si="705"/>
        <v>0</v>
      </c>
      <c r="V4084" s="98">
        <f>U4084+IFERROR(VLOOKUP(A4084,$B$5:$V4083,21,FALSE),0)</f>
        <v>0</v>
      </c>
      <c r="W4084" s="99" t="str">
        <f>IF(Y4084&lt;&gt;"",AD4084&amp;"X"&amp;VLOOKUP(INT(N4084),'Cap. Corr. &amp; Prot.'!$J$4:$M$669,4,FALSE),"")</f>
        <v/>
      </c>
      <c r="X4084" s="100"/>
      <c r="Y4084" s="118"/>
      <c r="Z4084" s="102"/>
      <c r="AB4084" s="59" t="str">
        <f t="shared" si="706"/>
        <v/>
      </c>
      <c r="AC4084" s="59" t="str">
        <f t="shared" si="707"/>
        <v/>
      </c>
      <c r="AD4084" s="59" t="str">
        <f>IFERROR(VLOOKUP('Capacidad_&amp;_Regulación'!H4084,Regulaciones!$L$3:$M$7,2,FALSE),"")</f>
        <v/>
      </c>
      <c r="AE4084" s="74" t="str">
        <f t="shared" si="708"/>
        <v/>
      </c>
      <c r="AF4084" s="74" t="str">
        <f t="shared" si="709"/>
        <v/>
      </c>
      <c r="AG4084" s="74" t="str">
        <f t="shared" si="710"/>
        <v/>
      </c>
      <c r="AH4084" s="74">
        <f>IF(AD4084&lt;&gt;"",VLOOKUP($K$1,'Fact. Corr.'!$B$5:$G$7,HLOOKUP(H4084,'Fact. Corr.'!$C$4:$G$8,5,FALSE),FALSE),0)</f>
        <v>0</v>
      </c>
    </row>
    <row r="4085" spans="1:34" ht="20.100000000000001" hidden="1" customHeight="1" x14ac:dyDescent="0.2">
      <c r="A4085" s="109"/>
      <c r="B4085" s="119"/>
      <c r="C4085" s="111"/>
      <c r="D4085" s="112"/>
      <c r="E4085" s="107">
        <f t="shared" si="701"/>
        <v>0</v>
      </c>
      <c r="F4085" s="108">
        <f t="shared" si="702"/>
        <v>0</v>
      </c>
      <c r="G4085" s="114"/>
      <c r="H4085" s="113"/>
      <c r="I4085" s="114"/>
      <c r="J4085" s="115"/>
      <c r="K4085" s="89"/>
      <c r="L4085" s="116"/>
      <c r="M4085" s="117"/>
      <c r="N4085" s="94" t="str">
        <f t="shared" si="711"/>
        <v/>
      </c>
      <c r="O4085" s="87" t="str">
        <f>IF(N4085&lt;&gt;"",IF(J4085="CR",VLOOKUP(ROUND(N4085,0),'Cap. Corr. &amp; Prot.'!$J$4:$L$669,3,FALSE),VLOOKUP(ROUND(N4085,0),'Cap. Corr. &amp; Prot.'!$J$4:$K$669,2,FALSE)),"")</f>
        <v/>
      </c>
      <c r="P4085" s="95">
        <f t="shared" si="703"/>
        <v>0</v>
      </c>
      <c r="Q4085" s="96" t="str">
        <f>IFERROR(VLOOKUP(Y4085,'Constantes KG'!$B$7:$G$22,HLOOKUP(I4085,'Constantes KG'!$C$5:$G$6,2,FALSE),FALSE),"")</f>
        <v/>
      </c>
      <c r="R4085" s="97">
        <f t="shared" si="704"/>
        <v>0</v>
      </c>
      <c r="S4085" s="149">
        <f>IFERROR(VLOOKUP(J4085,Regulaciones!$B$3:$C$9,2,FALSE),0)</f>
        <v>0</v>
      </c>
      <c r="T4085" s="149">
        <f>S4085+IFERROR(VLOOKUP(A4085,$B$5:$T4084,19,FALSE),0)</f>
        <v>0</v>
      </c>
      <c r="U4085" s="94">
        <f t="shared" si="705"/>
        <v>0</v>
      </c>
      <c r="V4085" s="98">
        <f>U4085+IFERROR(VLOOKUP(A4085,$B$5:$V4084,21,FALSE),0)</f>
        <v>0</v>
      </c>
      <c r="W4085" s="99" t="str">
        <f>IF(Y4085&lt;&gt;"",AD4085&amp;"X"&amp;VLOOKUP(INT(N4085),'Cap. Corr. &amp; Prot.'!$J$4:$M$669,4,FALSE),"")</f>
        <v/>
      </c>
      <c r="X4085" s="100"/>
      <c r="Y4085" s="118"/>
      <c r="Z4085" s="102"/>
      <c r="AB4085" s="59" t="str">
        <f t="shared" si="706"/>
        <v/>
      </c>
      <c r="AC4085" s="59" t="str">
        <f t="shared" si="707"/>
        <v/>
      </c>
      <c r="AD4085" s="59" t="str">
        <f>IFERROR(VLOOKUP('Capacidad_&amp;_Regulación'!H4085,Regulaciones!$L$3:$M$7,2,FALSE),"")</f>
        <v/>
      </c>
      <c r="AE4085" s="74" t="str">
        <f t="shared" si="708"/>
        <v/>
      </c>
      <c r="AF4085" s="74" t="str">
        <f t="shared" si="709"/>
        <v/>
      </c>
      <c r="AG4085" s="74" t="str">
        <f t="shared" si="710"/>
        <v/>
      </c>
      <c r="AH4085" s="74">
        <f>IF(AD4085&lt;&gt;"",VLOOKUP($K$1,'Fact. Corr.'!$B$5:$G$7,HLOOKUP(H4085,'Fact. Corr.'!$C$4:$G$8,5,FALSE),FALSE),0)</f>
        <v>0</v>
      </c>
    </row>
    <row r="4086" spans="1:34" ht="20.100000000000001" hidden="1" customHeight="1" x14ac:dyDescent="0.2">
      <c r="A4086" s="109"/>
      <c r="B4086" s="119"/>
      <c r="C4086" s="111"/>
      <c r="D4086" s="112"/>
      <c r="E4086" s="107">
        <f t="shared" si="701"/>
        <v>0</v>
      </c>
      <c r="F4086" s="108">
        <f t="shared" si="702"/>
        <v>0</v>
      </c>
      <c r="G4086" s="114"/>
      <c r="H4086" s="113"/>
      <c r="I4086" s="114"/>
      <c r="J4086" s="115"/>
      <c r="K4086" s="89"/>
      <c r="L4086" s="116"/>
      <c r="M4086" s="117"/>
      <c r="N4086" s="94" t="str">
        <f t="shared" si="711"/>
        <v/>
      </c>
      <c r="O4086" s="87" t="str">
        <f>IF(N4086&lt;&gt;"",IF(J4086="CR",VLOOKUP(ROUND(N4086,0),'Cap. Corr. &amp; Prot.'!$J$4:$L$669,3,FALSE),VLOOKUP(ROUND(N4086,0),'Cap. Corr. &amp; Prot.'!$J$4:$K$669,2,FALSE)),"")</f>
        <v/>
      </c>
      <c r="P4086" s="95">
        <f t="shared" si="703"/>
        <v>0</v>
      </c>
      <c r="Q4086" s="96" t="str">
        <f>IFERROR(VLOOKUP(Y4086,'Constantes KG'!$B$7:$G$22,HLOOKUP(I4086,'Constantes KG'!$C$5:$G$6,2,FALSE),FALSE),"")</f>
        <v/>
      </c>
      <c r="R4086" s="97">
        <f t="shared" si="704"/>
        <v>0</v>
      </c>
      <c r="S4086" s="149">
        <f>IFERROR(VLOOKUP(J4086,Regulaciones!$B$3:$C$9,2,FALSE),0)</f>
        <v>0</v>
      </c>
      <c r="T4086" s="149">
        <f>S4086+IFERROR(VLOOKUP(A4086,$B$5:$T4085,19,FALSE),0)</f>
        <v>0</v>
      </c>
      <c r="U4086" s="94">
        <f t="shared" si="705"/>
        <v>0</v>
      </c>
      <c r="V4086" s="98">
        <f>U4086+IFERROR(VLOOKUP(A4086,$B$5:$V4085,21,FALSE),0)</f>
        <v>0</v>
      </c>
      <c r="W4086" s="99" t="str">
        <f>IF(Y4086&lt;&gt;"",AD4086&amp;"X"&amp;VLOOKUP(INT(N4086),'Cap. Corr. &amp; Prot.'!$J$4:$M$669,4,FALSE),"")</f>
        <v/>
      </c>
      <c r="X4086" s="100"/>
      <c r="Y4086" s="118"/>
      <c r="Z4086" s="102"/>
      <c r="AB4086" s="59" t="str">
        <f t="shared" si="706"/>
        <v/>
      </c>
      <c r="AC4086" s="59" t="str">
        <f t="shared" si="707"/>
        <v/>
      </c>
      <c r="AD4086" s="59" t="str">
        <f>IFERROR(VLOOKUP('Capacidad_&amp;_Regulación'!H4086,Regulaciones!$L$3:$M$7,2,FALSE),"")</f>
        <v/>
      </c>
      <c r="AE4086" s="74" t="str">
        <f t="shared" si="708"/>
        <v/>
      </c>
      <c r="AF4086" s="74" t="str">
        <f t="shared" si="709"/>
        <v/>
      </c>
      <c r="AG4086" s="74" t="str">
        <f t="shared" si="710"/>
        <v/>
      </c>
      <c r="AH4086" s="74">
        <f>IF(AD4086&lt;&gt;"",VLOOKUP($K$1,'Fact. Corr.'!$B$5:$G$7,HLOOKUP(H4086,'Fact. Corr.'!$C$4:$G$8,5,FALSE),FALSE),0)</f>
        <v>0</v>
      </c>
    </row>
    <row r="4087" spans="1:34" ht="20.100000000000001" hidden="1" customHeight="1" x14ac:dyDescent="0.2">
      <c r="A4087" s="109"/>
      <c r="B4087" s="119"/>
      <c r="C4087" s="111"/>
      <c r="D4087" s="112"/>
      <c r="E4087" s="107">
        <f t="shared" si="701"/>
        <v>0</v>
      </c>
      <c r="F4087" s="108">
        <f t="shared" si="702"/>
        <v>0</v>
      </c>
      <c r="G4087" s="114"/>
      <c r="H4087" s="113"/>
      <c r="I4087" s="114"/>
      <c r="J4087" s="115"/>
      <c r="K4087" s="89"/>
      <c r="L4087" s="116"/>
      <c r="M4087" s="117"/>
      <c r="N4087" s="94" t="str">
        <f t="shared" si="711"/>
        <v/>
      </c>
      <c r="O4087" s="87" t="str">
        <f>IF(N4087&lt;&gt;"",IF(J4087="CR",VLOOKUP(ROUND(N4087,0),'Cap. Corr. &amp; Prot.'!$J$4:$L$669,3,FALSE),VLOOKUP(ROUND(N4087,0),'Cap. Corr. &amp; Prot.'!$J$4:$K$669,2,FALSE)),"")</f>
        <v/>
      </c>
      <c r="P4087" s="95">
        <f t="shared" si="703"/>
        <v>0</v>
      </c>
      <c r="Q4087" s="96" t="str">
        <f>IFERROR(VLOOKUP(Y4087,'Constantes KG'!$B$7:$G$22,HLOOKUP(I4087,'Constantes KG'!$C$5:$G$6,2,FALSE),FALSE),"")</f>
        <v/>
      </c>
      <c r="R4087" s="97">
        <f t="shared" si="704"/>
        <v>0</v>
      </c>
      <c r="S4087" s="149">
        <f>IFERROR(VLOOKUP(J4087,Regulaciones!$B$3:$C$9,2,FALSE),0)</f>
        <v>0</v>
      </c>
      <c r="T4087" s="149">
        <f>S4087+IFERROR(VLOOKUP(A4087,$B$5:$T4086,19,FALSE),0)</f>
        <v>0</v>
      </c>
      <c r="U4087" s="94">
        <f t="shared" si="705"/>
        <v>0</v>
      </c>
      <c r="V4087" s="98">
        <f>U4087+IFERROR(VLOOKUP(A4087,$B$5:$V4086,21,FALSE),0)</f>
        <v>0</v>
      </c>
      <c r="W4087" s="99" t="str">
        <f>IF(Y4087&lt;&gt;"",AD4087&amp;"X"&amp;VLOOKUP(INT(N4087),'Cap. Corr. &amp; Prot.'!$J$4:$M$669,4,FALSE),"")</f>
        <v/>
      </c>
      <c r="X4087" s="100"/>
      <c r="Y4087" s="118"/>
      <c r="Z4087" s="102"/>
      <c r="AB4087" s="59" t="str">
        <f t="shared" si="706"/>
        <v/>
      </c>
      <c r="AC4087" s="59" t="str">
        <f t="shared" si="707"/>
        <v/>
      </c>
      <c r="AD4087" s="59" t="str">
        <f>IFERROR(VLOOKUP('Capacidad_&amp;_Regulación'!H4087,Regulaciones!$L$3:$M$7,2,FALSE),"")</f>
        <v/>
      </c>
      <c r="AE4087" s="74" t="str">
        <f t="shared" si="708"/>
        <v/>
      </c>
      <c r="AF4087" s="74" t="str">
        <f t="shared" si="709"/>
        <v/>
      </c>
      <c r="AG4087" s="74" t="str">
        <f t="shared" si="710"/>
        <v/>
      </c>
      <c r="AH4087" s="74">
        <f>IF(AD4087&lt;&gt;"",VLOOKUP($K$1,'Fact. Corr.'!$B$5:$G$7,HLOOKUP(H4087,'Fact. Corr.'!$C$4:$G$8,5,FALSE),FALSE),0)</f>
        <v>0</v>
      </c>
    </row>
    <row r="4088" spans="1:34" ht="20.100000000000001" hidden="1" customHeight="1" x14ac:dyDescent="0.2">
      <c r="A4088" s="109"/>
      <c r="B4088" s="119"/>
      <c r="C4088" s="111"/>
      <c r="D4088" s="112"/>
      <c r="E4088" s="107">
        <f t="shared" si="701"/>
        <v>0</v>
      </c>
      <c r="F4088" s="108">
        <f t="shared" si="702"/>
        <v>0</v>
      </c>
      <c r="G4088" s="114"/>
      <c r="H4088" s="113"/>
      <c r="I4088" s="114"/>
      <c r="J4088" s="115"/>
      <c r="K4088" s="89"/>
      <c r="L4088" s="116"/>
      <c r="M4088" s="117"/>
      <c r="N4088" s="94" t="str">
        <f t="shared" si="711"/>
        <v/>
      </c>
      <c r="O4088" s="87" t="str">
        <f>IF(N4088&lt;&gt;"",IF(J4088="CR",VLOOKUP(ROUND(N4088,0),'Cap. Corr. &amp; Prot.'!$J$4:$L$669,3,FALSE),VLOOKUP(ROUND(N4088,0),'Cap. Corr. &amp; Prot.'!$J$4:$K$669,2,FALSE)),"")</f>
        <v/>
      </c>
      <c r="P4088" s="95">
        <f t="shared" si="703"/>
        <v>0</v>
      </c>
      <c r="Q4088" s="96" t="str">
        <f>IFERROR(VLOOKUP(Y4088,'Constantes KG'!$B$7:$G$22,HLOOKUP(I4088,'Constantes KG'!$C$5:$G$6,2,FALSE),FALSE),"")</f>
        <v/>
      </c>
      <c r="R4088" s="97">
        <f t="shared" si="704"/>
        <v>0</v>
      </c>
      <c r="S4088" s="149">
        <f>IFERROR(VLOOKUP(J4088,Regulaciones!$B$3:$C$9,2,FALSE),0)</f>
        <v>0</v>
      </c>
      <c r="T4088" s="149">
        <f>S4088+IFERROR(VLOOKUP(A4088,$B$5:$T4087,19,FALSE),0)</f>
        <v>0</v>
      </c>
      <c r="U4088" s="94">
        <f t="shared" si="705"/>
        <v>0</v>
      </c>
      <c r="V4088" s="98">
        <f>U4088+IFERROR(VLOOKUP(A4088,$B$5:$V4087,21,FALSE),0)</f>
        <v>0</v>
      </c>
      <c r="W4088" s="99" t="str">
        <f>IF(Y4088&lt;&gt;"",AD4088&amp;"X"&amp;VLOOKUP(INT(N4088),'Cap. Corr. &amp; Prot.'!$J$4:$M$669,4,FALSE),"")</f>
        <v/>
      </c>
      <c r="X4088" s="100"/>
      <c r="Y4088" s="118"/>
      <c r="Z4088" s="102"/>
      <c r="AB4088" s="59" t="str">
        <f t="shared" si="706"/>
        <v/>
      </c>
      <c r="AC4088" s="59" t="str">
        <f t="shared" si="707"/>
        <v/>
      </c>
      <c r="AD4088" s="59" t="str">
        <f>IFERROR(VLOOKUP('Capacidad_&amp;_Regulación'!H4088,Regulaciones!$L$3:$M$7,2,FALSE),"")</f>
        <v/>
      </c>
      <c r="AE4088" s="74" t="str">
        <f t="shared" si="708"/>
        <v/>
      </c>
      <c r="AF4088" s="74" t="str">
        <f t="shared" si="709"/>
        <v/>
      </c>
      <c r="AG4088" s="74" t="str">
        <f t="shared" si="710"/>
        <v/>
      </c>
      <c r="AH4088" s="74">
        <f>IF(AD4088&lt;&gt;"",VLOOKUP($K$1,'Fact. Corr.'!$B$5:$G$7,HLOOKUP(H4088,'Fact. Corr.'!$C$4:$G$8,5,FALSE),FALSE),0)</f>
        <v>0</v>
      </c>
    </row>
    <row r="4089" spans="1:34" ht="20.100000000000001" hidden="1" customHeight="1" x14ac:dyDescent="0.2">
      <c r="A4089" s="109"/>
      <c r="B4089" s="119"/>
      <c r="C4089" s="111"/>
      <c r="D4089" s="112"/>
      <c r="E4089" s="107">
        <f t="shared" si="701"/>
        <v>0</v>
      </c>
      <c r="F4089" s="108">
        <f t="shared" si="702"/>
        <v>0</v>
      </c>
      <c r="G4089" s="114"/>
      <c r="H4089" s="113"/>
      <c r="I4089" s="114"/>
      <c r="J4089" s="115"/>
      <c r="K4089" s="89"/>
      <c r="L4089" s="116"/>
      <c r="M4089" s="117"/>
      <c r="N4089" s="94" t="str">
        <f t="shared" si="711"/>
        <v/>
      </c>
      <c r="O4089" s="87" t="str">
        <f>IF(N4089&lt;&gt;"",IF(J4089="CR",VLOOKUP(ROUND(N4089,0),'Cap. Corr. &amp; Prot.'!$J$4:$L$669,3,FALSE),VLOOKUP(ROUND(N4089,0),'Cap. Corr. &amp; Prot.'!$J$4:$K$669,2,FALSE)),"")</f>
        <v/>
      </c>
      <c r="P4089" s="95">
        <f t="shared" si="703"/>
        <v>0</v>
      </c>
      <c r="Q4089" s="96" t="str">
        <f>IFERROR(VLOOKUP(Y4089,'Constantes KG'!$B$7:$G$22,HLOOKUP(I4089,'Constantes KG'!$C$5:$G$6,2,FALSE),FALSE),"")</f>
        <v/>
      </c>
      <c r="R4089" s="97">
        <f t="shared" si="704"/>
        <v>0</v>
      </c>
      <c r="S4089" s="149">
        <f>IFERROR(VLOOKUP(J4089,Regulaciones!$B$3:$C$9,2,FALSE),0)</f>
        <v>0</v>
      </c>
      <c r="T4089" s="149">
        <f>S4089+IFERROR(VLOOKUP(A4089,$B$5:$T4088,19,FALSE),0)</f>
        <v>0</v>
      </c>
      <c r="U4089" s="94">
        <f t="shared" si="705"/>
        <v>0</v>
      </c>
      <c r="V4089" s="98">
        <f>U4089+IFERROR(VLOOKUP(A4089,$B$5:$V4088,21,FALSE),0)</f>
        <v>0</v>
      </c>
      <c r="W4089" s="99" t="str">
        <f>IF(Y4089&lt;&gt;"",AD4089&amp;"X"&amp;VLOOKUP(INT(N4089),'Cap. Corr. &amp; Prot.'!$J$4:$M$669,4,FALSE),"")</f>
        <v/>
      </c>
      <c r="X4089" s="100"/>
      <c r="Y4089" s="118"/>
      <c r="Z4089" s="102"/>
      <c r="AB4089" s="59" t="str">
        <f t="shared" si="706"/>
        <v/>
      </c>
      <c r="AC4089" s="59" t="str">
        <f t="shared" si="707"/>
        <v/>
      </c>
      <c r="AD4089" s="59" t="str">
        <f>IFERROR(VLOOKUP('Capacidad_&amp;_Regulación'!H4089,Regulaciones!$L$3:$M$7,2,FALSE),"")</f>
        <v/>
      </c>
      <c r="AE4089" s="74" t="str">
        <f t="shared" si="708"/>
        <v/>
      </c>
      <c r="AF4089" s="74" t="str">
        <f t="shared" si="709"/>
        <v/>
      </c>
      <c r="AG4089" s="74" t="str">
        <f t="shared" si="710"/>
        <v/>
      </c>
      <c r="AH4089" s="74">
        <f>IF(AD4089&lt;&gt;"",VLOOKUP($K$1,'Fact. Corr.'!$B$5:$G$7,HLOOKUP(H4089,'Fact. Corr.'!$C$4:$G$8,5,FALSE),FALSE),0)</f>
        <v>0</v>
      </c>
    </row>
    <row r="4090" spans="1:34" ht="20.100000000000001" hidden="1" customHeight="1" x14ac:dyDescent="0.2">
      <c r="A4090" s="109"/>
      <c r="B4090" s="119"/>
      <c r="C4090" s="111"/>
      <c r="D4090" s="112"/>
      <c r="E4090" s="107">
        <f t="shared" si="701"/>
        <v>0</v>
      </c>
      <c r="F4090" s="108">
        <f t="shared" si="702"/>
        <v>0</v>
      </c>
      <c r="G4090" s="114"/>
      <c r="H4090" s="113"/>
      <c r="I4090" s="114"/>
      <c r="J4090" s="115"/>
      <c r="K4090" s="89"/>
      <c r="L4090" s="116"/>
      <c r="M4090" s="117"/>
      <c r="N4090" s="94" t="str">
        <f t="shared" si="711"/>
        <v/>
      </c>
      <c r="O4090" s="87" t="str">
        <f>IF(N4090&lt;&gt;"",IF(J4090="CR",VLOOKUP(ROUND(N4090,0),'Cap. Corr. &amp; Prot.'!$J$4:$L$669,3,FALSE),VLOOKUP(ROUND(N4090,0),'Cap. Corr. &amp; Prot.'!$J$4:$K$669,2,FALSE)),"")</f>
        <v/>
      </c>
      <c r="P4090" s="95">
        <f t="shared" si="703"/>
        <v>0</v>
      </c>
      <c r="Q4090" s="96" t="str">
        <f>IFERROR(VLOOKUP(Y4090,'Constantes KG'!$B$7:$G$22,HLOOKUP(I4090,'Constantes KG'!$C$5:$G$6,2,FALSE),FALSE),"")</f>
        <v/>
      </c>
      <c r="R4090" s="97">
        <f t="shared" si="704"/>
        <v>0</v>
      </c>
      <c r="S4090" s="149">
        <f>IFERROR(VLOOKUP(J4090,Regulaciones!$B$3:$C$9,2,FALSE),0)</f>
        <v>0</v>
      </c>
      <c r="T4090" s="149">
        <f>S4090+IFERROR(VLOOKUP(A4090,$B$5:$T4089,19,FALSE),0)</f>
        <v>0</v>
      </c>
      <c r="U4090" s="94">
        <f t="shared" si="705"/>
        <v>0</v>
      </c>
      <c r="V4090" s="98">
        <f>U4090+IFERROR(VLOOKUP(A4090,$B$5:$V4089,21,FALSE),0)</f>
        <v>0</v>
      </c>
      <c r="W4090" s="99" t="str">
        <f>IF(Y4090&lt;&gt;"",AD4090&amp;"X"&amp;VLOOKUP(INT(N4090),'Cap. Corr. &amp; Prot.'!$J$4:$M$669,4,FALSE),"")</f>
        <v/>
      </c>
      <c r="X4090" s="100"/>
      <c r="Y4090" s="118"/>
      <c r="Z4090" s="102"/>
      <c r="AB4090" s="59" t="str">
        <f t="shared" si="706"/>
        <v/>
      </c>
      <c r="AC4090" s="59" t="str">
        <f t="shared" si="707"/>
        <v/>
      </c>
      <c r="AD4090" s="59" t="str">
        <f>IFERROR(VLOOKUP('Capacidad_&amp;_Regulación'!H4090,Regulaciones!$L$3:$M$7,2,FALSE),"")</f>
        <v/>
      </c>
      <c r="AE4090" s="74" t="str">
        <f t="shared" si="708"/>
        <v/>
      </c>
      <c r="AF4090" s="74" t="str">
        <f t="shared" si="709"/>
        <v/>
      </c>
      <c r="AG4090" s="74" t="str">
        <f t="shared" si="710"/>
        <v/>
      </c>
      <c r="AH4090" s="74">
        <f>IF(AD4090&lt;&gt;"",VLOOKUP($K$1,'Fact. Corr.'!$B$5:$G$7,HLOOKUP(H4090,'Fact. Corr.'!$C$4:$G$8,5,FALSE),FALSE),0)</f>
        <v>0</v>
      </c>
    </row>
    <row r="4091" spans="1:34" ht="20.100000000000001" hidden="1" customHeight="1" x14ac:dyDescent="0.2">
      <c r="A4091" s="109"/>
      <c r="B4091" s="119"/>
      <c r="C4091" s="111"/>
      <c r="D4091" s="112"/>
      <c r="E4091" s="107">
        <f t="shared" si="701"/>
        <v>0</v>
      </c>
      <c r="F4091" s="108">
        <f t="shared" si="702"/>
        <v>0</v>
      </c>
      <c r="G4091" s="114"/>
      <c r="H4091" s="113"/>
      <c r="I4091" s="114"/>
      <c r="J4091" s="115"/>
      <c r="K4091" s="89"/>
      <c r="L4091" s="116"/>
      <c r="M4091" s="117"/>
      <c r="N4091" s="94" t="str">
        <f t="shared" si="711"/>
        <v/>
      </c>
      <c r="O4091" s="87" t="str">
        <f>IF(N4091&lt;&gt;"",IF(J4091="CR",VLOOKUP(ROUND(N4091,0),'Cap. Corr. &amp; Prot.'!$J$4:$L$669,3,FALSE),VLOOKUP(ROUND(N4091,0),'Cap. Corr. &amp; Prot.'!$J$4:$K$669,2,FALSE)),"")</f>
        <v/>
      </c>
      <c r="P4091" s="95">
        <f t="shared" si="703"/>
        <v>0</v>
      </c>
      <c r="Q4091" s="96" t="str">
        <f>IFERROR(VLOOKUP(Y4091,'Constantes KG'!$B$7:$G$22,HLOOKUP(I4091,'Constantes KG'!$C$5:$G$6,2,FALSE),FALSE),"")</f>
        <v/>
      </c>
      <c r="R4091" s="97">
        <f t="shared" si="704"/>
        <v>0</v>
      </c>
      <c r="S4091" s="149">
        <f>IFERROR(VLOOKUP(J4091,Regulaciones!$B$3:$C$9,2,FALSE),0)</f>
        <v>0</v>
      </c>
      <c r="T4091" s="149">
        <f>S4091+IFERROR(VLOOKUP(A4091,$B$5:$T4090,19,FALSE),0)</f>
        <v>0</v>
      </c>
      <c r="U4091" s="94">
        <f t="shared" si="705"/>
        <v>0</v>
      </c>
      <c r="V4091" s="98">
        <f>U4091+IFERROR(VLOOKUP(A4091,$B$5:$V4090,21,FALSE),0)</f>
        <v>0</v>
      </c>
      <c r="W4091" s="99" t="str">
        <f>IF(Y4091&lt;&gt;"",AD4091&amp;"X"&amp;VLOOKUP(INT(N4091),'Cap. Corr. &amp; Prot.'!$J$4:$M$669,4,FALSE),"")</f>
        <v/>
      </c>
      <c r="X4091" s="100"/>
      <c r="Y4091" s="118"/>
      <c r="Z4091" s="102"/>
      <c r="AB4091" s="59" t="str">
        <f t="shared" si="706"/>
        <v/>
      </c>
      <c r="AC4091" s="59" t="str">
        <f t="shared" si="707"/>
        <v/>
      </c>
      <c r="AD4091" s="59" t="str">
        <f>IFERROR(VLOOKUP('Capacidad_&amp;_Regulación'!H4091,Regulaciones!$L$3:$M$7,2,FALSE),"")</f>
        <v/>
      </c>
      <c r="AE4091" s="74" t="str">
        <f t="shared" si="708"/>
        <v/>
      </c>
      <c r="AF4091" s="74" t="str">
        <f t="shared" si="709"/>
        <v/>
      </c>
      <c r="AG4091" s="74" t="str">
        <f t="shared" si="710"/>
        <v/>
      </c>
      <c r="AH4091" s="74">
        <f>IF(AD4091&lt;&gt;"",VLOOKUP($K$1,'Fact. Corr.'!$B$5:$G$7,HLOOKUP(H4091,'Fact. Corr.'!$C$4:$G$8,5,FALSE),FALSE),0)</f>
        <v>0</v>
      </c>
    </row>
    <row r="4092" spans="1:34" ht="20.100000000000001" hidden="1" customHeight="1" x14ac:dyDescent="0.2">
      <c r="A4092" s="109"/>
      <c r="B4092" s="119"/>
      <c r="C4092" s="111"/>
      <c r="D4092" s="112"/>
      <c r="E4092" s="107">
        <f t="shared" si="701"/>
        <v>0</v>
      </c>
      <c r="F4092" s="108">
        <f t="shared" si="702"/>
        <v>0</v>
      </c>
      <c r="G4092" s="114"/>
      <c r="H4092" s="113"/>
      <c r="I4092" s="114"/>
      <c r="J4092" s="115"/>
      <c r="K4092" s="89"/>
      <c r="L4092" s="116"/>
      <c r="M4092" s="117"/>
      <c r="N4092" s="94" t="str">
        <f t="shared" si="711"/>
        <v/>
      </c>
      <c r="O4092" s="87" t="str">
        <f>IF(N4092&lt;&gt;"",IF(J4092="CR",VLOOKUP(ROUND(N4092,0),'Cap. Corr. &amp; Prot.'!$J$4:$L$669,3,FALSE),VLOOKUP(ROUND(N4092,0),'Cap. Corr. &amp; Prot.'!$J$4:$K$669,2,FALSE)),"")</f>
        <v/>
      </c>
      <c r="P4092" s="95">
        <f t="shared" si="703"/>
        <v>0</v>
      </c>
      <c r="Q4092" s="96" t="str">
        <f>IFERROR(VLOOKUP(Y4092,'Constantes KG'!$B$7:$G$22,HLOOKUP(I4092,'Constantes KG'!$C$5:$G$6,2,FALSE),FALSE),"")</f>
        <v/>
      </c>
      <c r="R4092" s="97">
        <f t="shared" si="704"/>
        <v>0</v>
      </c>
      <c r="S4092" s="149">
        <f>IFERROR(VLOOKUP(J4092,Regulaciones!$B$3:$C$9,2,FALSE),0)</f>
        <v>0</v>
      </c>
      <c r="T4092" s="149">
        <f>S4092+IFERROR(VLOOKUP(A4092,$B$5:$T4091,19,FALSE),0)</f>
        <v>0</v>
      </c>
      <c r="U4092" s="94">
        <f t="shared" si="705"/>
        <v>0</v>
      </c>
      <c r="V4092" s="98">
        <f>U4092+IFERROR(VLOOKUP(A4092,$B$5:$V4091,21,FALSE),0)</f>
        <v>0</v>
      </c>
      <c r="W4092" s="99" t="str">
        <f>IF(Y4092&lt;&gt;"",AD4092&amp;"X"&amp;VLOOKUP(INT(N4092),'Cap. Corr. &amp; Prot.'!$J$4:$M$669,4,FALSE),"")</f>
        <v/>
      </c>
      <c r="X4092" s="100"/>
      <c r="Y4092" s="118"/>
      <c r="Z4092" s="102"/>
      <c r="AB4092" s="59" t="str">
        <f t="shared" si="706"/>
        <v/>
      </c>
      <c r="AC4092" s="59" t="str">
        <f t="shared" si="707"/>
        <v/>
      </c>
      <c r="AD4092" s="59" t="str">
        <f>IFERROR(VLOOKUP('Capacidad_&amp;_Regulación'!H4092,Regulaciones!$L$3:$M$7,2,FALSE),"")</f>
        <v/>
      </c>
      <c r="AE4092" s="74" t="str">
        <f t="shared" si="708"/>
        <v/>
      </c>
      <c r="AF4092" s="74" t="str">
        <f t="shared" si="709"/>
        <v/>
      </c>
      <c r="AG4092" s="74" t="str">
        <f t="shared" si="710"/>
        <v/>
      </c>
      <c r="AH4092" s="74">
        <f>IF(AD4092&lt;&gt;"",VLOOKUP($K$1,'Fact. Corr.'!$B$5:$G$7,HLOOKUP(H4092,'Fact. Corr.'!$C$4:$G$8,5,FALSE),FALSE),0)</f>
        <v>0</v>
      </c>
    </row>
    <row r="4093" spans="1:34" ht="20.100000000000001" hidden="1" customHeight="1" x14ac:dyDescent="0.2">
      <c r="A4093" s="109"/>
      <c r="B4093" s="119"/>
      <c r="C4093" s="111"/>
      <c r="D4093" s="112"/>
      <c r="E4093" s="107">
        <f t="shared" si="701"/>
        <v>0</v>
      </c>
      <c r="F4093" s="108">
        <f t="shared" si="702"/>
        <v>0</v>
      </c>
      <c r="G4093" s="114"/>
      <c r="H4093" s="113"/>
      <c r="I4093" s="114"/>
      <c r="J4093" s="115"/>
      <c r="K4093" s="89"/>
      <c r="L4093" s="116"/>
      <c r="M4093" s="117"/>
      <c r="N4093" s="94" t="str">
        <f t="shared" si="711"/>
        <v/>
      </c>
      <c r="O4093" s="87" t="str">
        <f>IF(N4093&lt;&gt;"",IF(J4093="CR",VLOOKUP(ROUND(N4093,0),'Cap. Corr. &amp; Prot.'!$J$4:$L$669,3,FALSE),VLOOKUP(ROUND(N4093,0),'Cap. Corr. &amp; Prot.'!$J$4:$K$669,2,FALSE)),"")</f>
        <v/>
      </c>
      <c r="P4093" s="95">
        <f t="shared" si="703"/>
        <v>0</v>
      </c>
      <c r="Q4093" s="96" t="str">
        <f>IFERROR(VLOOKUP(Y4093,'Constantes KG'!$B$7:$G$22,HLOOKUP(I4093,'Constantes KG'!$C$5:$G$6,2,FALSE),FALSE),"")</f>
        <v/>
      </c>
      <c r="R4093" s="97">
        <f t="shared" si="704"/>
        <v>0</v>
      </c>
      <c r="S4093" s="149">
        <f>IFERROR(VLOOKUP(J4093,Regulaciones!$B$3:$C$9,2,FALSE),0)</f>
        <v>0</v>
      </c>
      <c r="T4093" s="149">
        <f>S4093+IFERROR(VLOOKUP(A4093,$B$5:$T4092,19,FALSE),0)</f>
        <v>0</v>
      </c>
      <c r="U4093" s="94">
        <f t="shared" si="705"/>
        <v>0</v>
      </c>
      <c r="V4093" s="98">
        <f>U4093+IFERROR(VLOOKUP(A4093,$B$5:$V4092,21,FALSE),0)</f>
        <v>0</v>
      </c>
      <c r="W4093" s="99" t="str">
        <f>IF(Y4093&lt;&gt;"",AD4093&amp;"X"&amp;VLOOKUP(INT(N4093),'Cap. Corr. &amp; Prot.'!$J$4:$M$669,4,FALSE),"")</f>
        <v/>
      </c>
      <c r="X4093" s="100"/>
      <c r="Y4093" s="118"/>
      <c r="Z4093" s="102"/>
      <c r="AB4093" s="59" t="str">
        <f t="shared" si="706"/>
        <v/>
      </c>
      <c r="AC4093" s="59" t="str">
        <f t="shared" si="707"/>
        <v/>
      </c>
      <c r="AD4093" s="59" t="str">
        <f>IFERROR(VLOOKUP('Capacidad_&amp;_Regulación'!H4093,Regulaciones!$L$3:$M$7,2,FALSE),"")</f>
        <v/>
      </c>
      <c r="AE4093" s="74" t="str">
        <f t="shared" si="708"/>
        <v/>
      </c>
      <c r="AF4093" s="74" t="str">
        <f t="shared" si="709"/>
        <v/>
      </c>
      <c r="AG4093" s="74" t="str">
        <f t="shared" si="710"/>
        <v/>
      </c>
      <c r="AH4093" s="74">
        <f>IF(AD4093&lt;&gt;"",VLOOKUP($K$1,'Fact. Corr.'!$B$5:$G$7,HLOOKUP(H4093,'Fact. Corr.'!$C$4:$G$8,5,FALSE),FALSE),0)</f>
        <v>0</v>
      </c>
    </row>
    <row r="4094" spans="1:34" ht="20.100000000000001" hidden="1" customHeight="1" x14ac:dyDescent="0.2">
      <c r="A4094" s="109"/>
      <c r="B4094" s="119"/>
      <c r="C4094" s="111"/>
      <c r="D4094" s="112"/>
      <c r="E4094" s="107">
        <f t="shared" si="701"/>
        <v>0</v>
      </c>
      <c r="F4094" s="108">
        <f t="shared" si="702"/>
        <v>0</v>
      </c>
      <c r="G4094" s="114"/>
      <c r="H4094" s="113"/>
      <c r="I4094" s="114"/>
      <c r="J4094" s="115"/>
      <c r="K4094" s="89"/>
      <c r="L4094" s="116"/>
      <c r="M4094" s="117"/>
      <c r="N4094" s="94" t="str">
        <f t="shared" si="711"/>
        <v/>
      </c>
      <c r="O4094" s="87" t="str">
        <f>IF(N4094&lt;&gt;"",IF(J4094="CR",VLOOKUP(ROUND(N4094,0),'Cap. Corr. &amp; Prot.'!$J$4:$L$669,3,FALSE),VLOOKUP(ROUND(N4094,0),'Cap. Corr. &amp; Prot.'!$J$4:$K$669,2,FALSE)),"")</f>
        <v/>
      </c>
      <c r="P4094" s="95">
        <f t="shared" si="703"/>
        <v>0</v>
      </c>
      <c r="Q4094" s="96" t="str">
        <f>IFERROR(VLOOKUP(Y4094,'Constantes KG'!$B$7:$G$22,HLOOKUP(I4094,'Constantes KG'!$C$5:$G$6,2,FALSE),FALSE),"")</f>
        <v/>
      </c>
      <c r="R4094" s="97">
        <f t="shared" si="704"/>
        <v>0</v>
      </c>
      <c r="S4094" s="149">
        <f>IFERROR(VLOOKUP(J4094,Regulaciones!$B$3:$C$9,2,FALSE),0)</f>
        <v>0</v>
      </c>
      <c r="T4094" s="149">
        <f>S4094+IFERROR(VLOOKUP(A4094,$B$5:$T4093,19,FALSE),0)</f>
        <v>0</v>
      </c>
      <c r="U4094" s="94">
        <f t="shared" si="705"/>
        <v>0</v>
      </c>
      <c r="V4094" s="98">
        <f>U4094+IFERROR(VLOOKUP(A4094,$B$5:$V4093,21,FALSE),0)</f>
        <v>0</v>
      </c>
      <c r="W4094" s="99" t="str">
        <f>IF(Y4094&lt;&gt;"",AD4094&amp;"X"&amp;VLOOKUP(INT(N4094),'Cap. Corr. &amp; Prot.'!$J$4:$M$669,4,FALSE),"")</f>
        <v/>
      </c>
      <c r="X4094" s="100"/>
      <c r="Y4094" s="118"/>
      <c r="Z4094" s="102"/>
      <c r="AB4094" s="59" t="str">
        <f t="shared" si="706"/>
        <v/>
      </c>
      <c r="AC4094" s="59" t="str">
        <f t="shared" si="707"/>
        <v/>
      </c>
      <c r="AD4094" s="59" t="str">
        <f>IFERROR(VLOOKUP('Capacidad_&amp;_Regulación'!H4094,Regulaciones!$L$3:$M$7,2,FALSE),"")</f>
        <v/>
      </c>
      <c r="AE4094" s="74" t="str">
        <f t="shared" si="708"/>
        <v/>
      </c>
      <c r="AF4094" s="74" t="str">
        <f t="shared" si="709"/>
        <v/>
      </c>
      <c r="AG4094" s="74" t="str">
        <f t="shared" si="710"/>
        <v/>
      </c>
      <c r="AH4094" s="74">
        <f>IF(AD4094&lt;&gt;"",VLOOKUP($K$1,'Fact. Corr.'!$B$5:$G$7,HLOOKUP(H4094,'Fact. Corr.'!$C$4:$G$8,5,FALSE),FALSE),0)</f>
        <v>0</v>
      </c>
    </row>
    <row r="4095" spans="1:34" ht="20.100000000000001" hidden="1" customHeight="1" x14ac:dyDescent="0.2">
      <c r="A4095" s="109"/>
      <c r="B4095" s="119"/>
      <c r="C4095" s="111"/>
      <c r="D4095" s="112"/>
      <c r="E4095" s="107">
        <f t="shared" si="701"/>
        <v>0</v>
      </c>
      <c r="F4095" s="108">
        <f t="shared" si="702"/>
        <v>0</v>
      </c>
      <c r="G4095" s="114"/>
      <c r="H4095" s="113"/>
      <c r="I4095" s="114"/>
      <c r="J4095" s="115"/>
      <c r="K4095" s="89"/>
      <c r="L4095" s="116"/>
      <c r="M4095" s="117"/>
      <c r="N4095" s="94" t="str">
        <f t="shared" si="711"/>
        <v/>
      </c>
      <c r="O4095" s="87" t="str">
        <f>IF(N4095&lt;&gt;"",IF(J4095="CR",VLOOKUP(ROUND(N4095,0),'Cap. Corr. &amp; Prot.'!$J$4:$L$669,3,FALSE),VLOOKUP(ROUND(N4095,0),'Cap. Corr. &amp; Prot.'!$J$4:$K$669,2,FALSE)),"")</f>
        <v/>
      </c>
      <c r="P4095" s="95">
        <f t="shared" si="703"/>
        <v>0</v>
      </c>
      <c r="Q4095" s="96" t="str">
        <f>IFERROR(VLOOKUP(Y4095,'Constantes KG'!$B$7:$G$22,HLOOKUP(I4095,'Constantes KG'!$C$5:$G$6,2,FALSE),FALSE),"")</f>
        <v/>
      </c>
      <c r="R4095" s="97">
        <f t="shared" si="704"/>
        <v>0</v>
      </c>
      <c r="S4095" s="149">
        <f>IFERROR(VLOOKUP(J4095,Regulaciones!$B$3:$C$9,2,FALSE),0)</f>
        <v>0</v>
      </c>
      <c r="T4095" s="149">
        <f>S4095+IFERROR(VLOOKUP(A4095,$B$5:$T4094,19,FALSE),0)</f>
        <v>0</v>
      </c>
      <c r="U4095" s="94">
        <f t="shared" si="705"/>
        <v>0</v>
      </c>
      <c r="V4095" s="98">
        <f>U4095+IFERROR(VLOOKUP(A4095,$B$5:$V4094,21,FALSE),0)</f>
        <v>0</v>
      </c>
      <c r="W4095" s="99" t="str">
        <f>IF(Y4095&lt;&gt;"",AD4095&amp;"X"&amp;VLOOKUP(INT(N4095),'Cap. Corr. &amp; Prot.'!$J$4:$M$669,4,FALSE),"")</f>
        <v/>
      </c>
      <c r="X4095" s="100"/>
      <c r="Y4095" s="118"/>
      <c r="Z4095" s="102"/>
      <c r="AB4095" s="59" t="str">
        <f t="shared" si="706"/>
        <v/>
      </c>
      <c r="AC4095" s="59" t="str">
        <f t="shared" si="707"/>
        <v/>
      </c>
      <c r="AD4095" s="59" t="str">
        <f>IFERROR(VLOOKUP('Capacidad_&amp;_Regulación'!H4095,Regulaciones!$L$3:$M$7,2,FALSE),"")</f>
        <v/>
      </c>
      <c r="AE4095" s="74" t="str">
        <f t="shared" si="708"/>
        <v/>
      </c>
      <c r="AF4095" s="74" t="str">
        <f t="shared" si="709"/>
        <v/>
      </c>
      <c r="AG4095" s="74" t="str">
        <f t="shared" si="710"/>
        <v/>
      </c>
      <c r="AH4095" s="74">
        <f>IF(AD4095&lt;&gt;"",VLOOKUP($K$1,'Fact. Corr.'!$B$5:$G$7,HLOOKUP(H4095,'Fact. Corr.'!$C$4:$G$8,5,FALSE),FALSE),0)</f>
        <v>0</v>
      </c>
    </row>
    <row r="4096" spans="1:34" ht="20.100000000000001" hidden="1" customHeight="1" x14ac:dyDescent="0.2">
      <c r="A4096" s="109"/>
      <c r="B4096" s="119"/>
      <c r="C4096" s="111"/>
      <c r="D4096" s="112"/>
      <c r="E4096" s="107">
        <f t="shared" si="701"/>
        <v>0</v>
      </c>
      <c r="F4096" s="108">
        <f t="shared" si="702"/>
        <v>0</v>
      </c>
      <c r="G4096" s="114"/>
      <c r="H4096" s="113"/>
      <c r="I4096" s="114"/>
      <c r="J4096" s="115"/>
      <c r="K4096" s="89"/>
      <c r="L4096" s="116"/>
      <c r="M4096" s="117"/>
      <c r="N4096" s="94" t="str">
        <f t="shared" si="711"/>
        <v/>
      </c>
      <c r="O4096" s="87" t="str">
        <f>IF(N4096&lt;&gt;"",IF(J4096="CR",VLOOKUP(ROUND(N4096,0),'Cap. Corr. &amp; Prot.'!$J$4:$L$669,3,FALSE),VLOOKUP(ROUND(N4096,0),'Cap. Corr. &amp; Prot.'!$J$4:$K$669,2,FALSE)),"")</f>
        <v/>
      </c>
      <c r="P4096" s="95">
        <f t="shared" si="703"/>
        <v>0</v>
      </c>
      <c r="Q4096" s="96" t="str">
        <f>IFERROR(VLOOKUP(Y4096,'Constantes KG'!$B$7:$G$22,HLOOKUP(I4096,'Constantes KG'!$C$5:$G$6,2,FALSE),FALSE),"")</f>
        <v/>
      </c>
      <c r="R4096" s="97">
        <f t="shared" si="704"/>
        <v>0</v>
      </c>
      <c r="S4096" s="149">
        <f>IFERROR(VLOOKUP(J4096,Regulaciones!$B$3:$C$9,2,FALSE),0)</f>
        <v>0</v>
      </c>
      <c r="T4096" s="149">
        <f>S4096+IFERROR(VLOOKUP(A4096,$B$5:$T4095,19,FALSE),0)</f>
        <v>0</v>
      </c>
      <c r="U4096" s="94">
        <f t="shared" si="705"/>
        <v>0</v>
      </c>
      <c r="V4096" s="98">
        <f>U4096+IFERROR(VLOOKUP(A4096,$B$5:$V4095,21,FALSE),0)</f>
        <v>0</v>
      </c>
      <c r="W4096" s="99" t="str">
        <f>IF(Y4096&lt;&gt;"",AD4096&amp;"X"&amp;VLOOKUP(INT(N4096),'Cap. Corr. &amp; Prot.'!$J$4:$M$669,4,FALSE),"")</f>
        <v/>
      </c>
      <c r="X4096" s="100"/>
      <c r="Y4096" s="118"/>
      <c r="Z4096" s="102"/>
      <c r="AB4096" s="59" t="str">
        <f t="shared" si="706"/>
        <v/>
      </c>
      <c r="AC4096" s="59" t="str">
        <f t="shared" si="707"/>
        <v/>
      </c>
      <c r="AD4096" s="59" t="str">
        <f>IFERROR(VLOOKUP('Capacidad_&amp;_Regulación'!H4096,Regulaciones!$L$3:$M$7,2,FALSE),"")</f>
        <v/>
      </c>
      <c r="AE4096" s="74" t="str">
        <f t="shared" si="708"/>
        <v/>
      </c>
      <c r="AF4096" s="74" t="str">
        <f t="shared" si="709"/>
        <v/>
      </c>
      <c r="AG4096" s="74" t="str">
        <f t="shared" si="710"/>
        <v/>
      </c>
      <c r="AH4096" s="74">
        <f>IF(AD4096&lt;&gt;"",VLOOKUP($K$1,'Fact. Corr.'!$B$5:$G$7,HLOOKUP(H4096,'Fact. Corr.'!$C$4:$G$8,5,FALSE),FALSE),0)</f>
        <v>0</v>
      </c>
    </row>
    <row r="4097" spans="1:34" ht="20.100000000000001" hidden="1" customHeight="1" x14ac:dyDescent="0.2">
      <c r="A4097" s="109"/>
      <c r="B4097" s="119"/>
      <c r="C4097" s="111"/>
      <c r="D4097" s="112"/>
      <c r="E4097" s="107">
        <f t="shared" si="701"/>
        <v>0</v>
      </c>
      <c r="F4097" s="108">
        <f t="shared" si="702"/>
        <v>0</v>
      </c>
      <c r="G4097" s="114"/>
      <c r="H4097" s="113"/>
      <c r="I4097" s="114"/>
      <c r="J4097" s="115"/>
      <c r="K4097" s="89"/>
      <c r="L4097" s="116"/>
      <c r="M4097" s="117"/>
      <c r="N4097" s="94" t="str">
        <f t="shared" si="711"/>
        <v/>
      </c>
      <c r="O4097" s="87" t="str">
        <f>IF(N4097&lt;&gt;"",IF(J4097="CR",VLOOKUP(ROUND(N4097,0),'Cap. Corr. &amp; Prot.'!$J$4:$L$669,3,FALSE),VLOOKUP(ROUND(N4097,0),'Cap. Corr. &amp; Prot.'!$J$4:$K$669,2,FALSE)),"")</f>
        <v/>
      </c>
      <c r="P4097" s="95">
        <f t="shared" si="703"/>
        <v>0</v>
      </c>
      <c r="Q4097" s="96" t="str">
        <f>IFERROR(VLOOKUP(Y4097,'Constantes KG'!$B$7:$G$22,HLOOKUP(I4097,'Constantes KG'!$C$5:$G$6,2,FALSE),FALSE),"")</f>
        <v/>
      </c>
      <c r="R4097" s="97">
        <f t="shared" si="704"/>
        <v>0</v>
      </c>
      <c r="S4097" s="149">
        <f>IFERROR(VLOOKUP(J4097,Regulaciones!$B$3:$C$9,2,FALSE),0)</f>
        <v>0</v>
      </c>
      <c r="T4097" s="149">
        <f>S4097+IFERROR(VLOOKUP(A4097,$B$5:$T4096,19,FALSE),0)</f>
        <v>0</v>
      </c>
      <c r="U4097" s="94">
        <f t="shared" si="705"/>
        <v>0</v>
      </c>
      <c r="V4097" s="98">
        <f>U4097+IFERROR(VLOOKUP(A4097,$B$5:$V4096,21,FALSE),0)</f>
        <v>0</v>
      </c>
      <c r="W4097" s="99" t="str">
        <f>IF(Y4097&lt;&gt;"",AD4097&amp;"X"&amp;VLOOKUP(INT(N4097),'Cap. Corr. &amp; Prot.'!$J$4:$M$669,4,FALSE),"")</f>
        <v/>
      </c>
      <c r="X4097" s="100"/>
      <c r="Y4097" s="118"/>
      <c r="Z4097" s="102"/>
      <c r="AB4097" s="59" t="str">
        <f t="shared" si="706"/>
        <v/>
      </c>
      <c r="AC4097" s="59" t="str">
        <f t="shared" si="707"/>
        <v/>
      </c>
      <c r="AD4097" s="59" t="str">
        <f>IFERROR(VLOOKUP('Capacidad_&amp;_Regulación'!H4097,Regulaciones!$L$3:$M$7,2,FALSE),"")</f>
        <v/>
      </c>
      <c r="AE4097" s="74" t="str">
        <f t="shared" si="708"/>
        <v/>
      </c>
      <c r="AF4097" s="74" t="str">
        <f t="shared" si="709"/>
        <v/>
      </c>
      <c r="AG4097" s="74" t="str">
        <f t="shared" si="710"/>
        <v/>
      </c>
      <c r="AH4097" s="74">
        <f>IF(AD4097&lt;&gt;"",VLOOKUP($K$1,'Fact. Corr.'!$B$5:$G$7,HLOOKUP(H4097,'Fact. Corr.'!$C$4:$G$8,5,FALSE),FALSE),0)</f>
        <v>0</v>
      </c>
    </row>
    <row r="4098" spans="1:34" ht="20.100000000000001" hidden="1" customHeight="1" x14ac:dyDescent="0.2">
      <c r="A4098" s="109"/>
      <c r="B4098" s="119"/>
      <c r="C4098" s="111"/>
      <c r="D4098" s="112"/>
      <c r="E4098" s="107">
        <f t="shared" si="701"/>
        <v>0</v>
      </c>
      <c r="F4098" s="108">
        <f t="shared" si="702"/>
        <v>0</v>
      </c>
      <c r="G4098" s="114"/>
      <c r="H4098" s="113"/>
      <c r="I4098" s="114"/>
      <c r="J4098" s="115"/>
      <c r="K4098" s="89"/>
      <c r="L4098" s="116"/>
      <c r="M4098" s="117"/>
      <c r="N4098" s="94" t="str">
        <f t="shared" si="711"/>
        <v/>
      </c>
      <c r="O4098" s="87" t="str">
        <f>IF(N4098&lt;&gt;"",IF(J4098="CR",VLOOKUP(ROUND(N4098,0),'Cap. Corr. &amp; Prot.'!$J$4:$L$669,3,FALSE),VLOOKUP(ROUND(N4098,0),'Cap. Corr. &amp; Prot.'!$J$4:$K$669,2,FALSE)),"")</f>
        <v/>
      </c>
      <c r="P4098" s="95">
        <f t="shared" si="703"/>
        <v>0</v>
      </c>
      <c r="Q4098" s="96" t="str">
        <f>IFERROR(VLOOKUP(Y4098,'Constantes KG'!$B$7:$G$22,HLOOKUP(I4098,'Constantes KG'!$C$5:$G$6,2,FALSE),FALSE),"")</f>
        <v/>
      </c>
      <c r="R4098" s="97">
        <f t="shared" si="704"/>
        <v>0</v>
      </c>
      <c r="S4098" s="149">
        <f>IFERROR(VLOOKUP(J4098,Regulaciones!$B$3:$C$9,2,FALSE),0)</f>
        <v>0</v>
      </c>
      <c r="T4098" s="149">
        <f>S4098+IFERROR(VLOOKUP(A4098,$B$5:$T4097,19,FALSE),0)</f>
        <v>0</v>
      </c>
      <c r="U4098" s="94">
        <f t="shared" si="705"/>
        <v>0</v>
      </c>
      <c r="V4098" s="98">
        <f>U4098+IFERROR(VLOOKUP(A4098,$B$5:$V4097,21,FALSE),0)</f>
        <v>0</v>
      </c>
      <c r="W4098" s="99" t="str">
        <f>IF(Y4098&lt;&gt;"",AD4098&amp;"X"&amp;VLOOKUP(INT(N4098),'Cap. Corr. &amp; Prot.'!$J$4:$M$669,4,FALSE),"")</f>
        <v/>
      </c>
      <c r="X4098" s="100"/>
      <c r="Y4098" s="118"/>
      <c r="Z4098" s="102"/>
      <c r="AB4098" s="59" t="str">
        <f t="shared" si="706"/>
        <v/>
      </c>
      <c r="AC4098" s="59" t="str">
        <f t="shared" si="707"/>
        <v/>
      </c>
      <c r="AD4098" s="59" t="str">
        <f>IFERROR(VLOOKUP('Capacidad_&amp;_Regulación'!H4098,Regulaciones!$L$3:$M$7,2,FALSE),"")</f>
        <v/>
      </c>
      <c r="AE4098" s="74" t="str">
        <f t="shared" si="708"/>
        <v/>
      </c>
      <c r="AF4098" s="74" t="str">
        <f t="shared" si="709"/>
        <v/>
      </c>
      <c r="AG4098" s="74" t="str">
        <f t="shared" si="710"/>
        <v/>
      </c>
      <c r="AH4098" s="74">
        <f>IF(AD4098&lt;&gt;"",VLOOKUP($K$1,'Fact. Corr.'!$B$5:$G$7,HLOOKUP(H4098,'Fact. Corr.'!$C$4:$G$8,5,FALSE),FALSE),0)</f>
        <v>0</v>
      </c>
    </row>
    <row r="4099" spans="1:34" ht="20.100000000000001" hidden="1" customHeight="1" x14ac:dyDescent="0.2">
      <c r="A4099" s="109"/>
      <c r="B4099" s="119"/>
      <c r="C4099" s="111"/>
      <c r="D4099" s="112"/>
      <c r="E4099" s="107">
        <f t="shared" si="701"/>
        <v>0</v>
      </c>
      <c r="F4099" s="108">
        <f t="shared" si="702"/>
        <v>0</v>
      </c>
      <c r="G4099" s="114"/>
      <c r="H4099" s="113"/>
      <c r="I4099" s="114"/>
      <c r="J4099" s="115"/>
      <c r="K4099" s="89"/>
      <c r="L4099" s="116"/>
      <c r="M4099" s="117"/>
      <c r="N4099" s="94" t="str">
        <f t="shared" si="711"/>
        <v/>
      </c>
      <c r="O4099" s="87" t="str">
        <f>IF(N4099&lt;&gt;"",IF(J4099="CR",VLOOKUP(ROUND(N4099,0),'Cap. Corr. &amp; Prot.'!$J$4:$L$669,3,FALSE),VLOOKUP(ROUND(N4099,0),'Cap. Corr. &amp; Prot.'!$J$4:$K$669,2,FALSE)),"")</f>
        <v/>
      </c>
      <c r="P4099" s="95">
        <f t="shared" si="703"/>
        <v>0</v>
      </c>
      <c r="Q4099" s="96" t="str">
        <f>IFERROR(VLOOKUP(Y4099,'Constantes KG'!$B$7:$G$22,HLOOKUP(I4099,'Constantes KG'!$C$5:$G$6,2,FALSE),FALSE),"")</f>
        <v/>
      </c>
      <c r="R4099" s="97">
        <f t="shared" si="704"/>
        <v>0</v>
      </c>
      <c r="S4099" s="149">
        <f>IFERROR(VLOOKUP(J4099,Regulaciones!$B$3:$C$9,2,FALSE),0)</f>
        <v>0</v>
      </c>
      <c r="T4099" s="149">
        <f>S4099+IFERROR(VLOOKUP(A4099,$B$5:$T4098,19,FALSE),0)</f>
        <v>0</v>
      </c>
      <c r="U4099" s="94">
        <f t="shared" si="705"/>
        <v>0</v>
      </c>
      <c r="V4099" s="98">
        <f>U4099+IFERROR(VLOOKUP(A4099,$B$5:$V4098,21,FALSE),0)</f>
        <v>0</v>
      </c>
      <c r="W4099" s="99" t="str">
        <f>IF(Y4099&lt;&gt;"",AD4099&amp;"X"&amp;VLOOKUP(INT(N4099),'Cap. Corr. &amp; Prot.'!$J$4:$M$669,4,FALSE),"")</f>
        <v/>
      </c>
      <c r="X4099" s="100"/>
      <c r="Y4099" s="118"/>
      <c r="Z4099" s="102"/>
      <c r="AB4099" s="59" t="str">
        <f t="shared" si="706"/>
        <v/>
      </c>
      <c r="AC4099" s="59" t="str">
        <f t="shared" si="707"/>
        <v/>
      </c>
      <c r="AD4099" s="59" t="str">
        <f>IFERROR(VLOOKUP('Capacidad_&amp;_Regulación'!H4099,Regulaciones!$L$3:$M$7,2,FALSE),"")</f>
        <v/>
      </c>
      <c r="AE4099" s="74" t="str">
        <f t="shared" si="708"/>
        <v/>
      </c>
      <c r="AF4099" s="74" t="str">
        <f t="shared" si="709"/>
        <v/>
      </c>
      <c r="AG4099" s="74" t="str">
        <f t="shared" si="710"/>
        <v/>
      </c>
      <c r="AH4099" s="74">
        <f>IF(AD4099&lt;&gt;"",VLOOKUP($K$1,'Fact. Corr.'!$B$5:$G$7,HLOOKUP(H4099,'Fact. Corr.'!$C$4:$G$8,5,FALSE),FALSE),0)</f>
        <v>0</v>
      </c>
    </row>
    <row r="4100" spans="1:34" ht="20.100000000000001" hidden="1" customHeight="1" x14ac:dyDescent="0.2">
      <c r="A4100" s="109"/>
      <c r="B4100" s="119"/>
      <c r="C4100" s="111"/>
      <c r="D4100" s="112"/>
      <c r="E4100" s="107">
        <f t="shared" ref="E4100:E4163" si="712">SUM(C4100:D4100)</f>
        <v>0</v>
      </c>
      <c r="F4100" s="108">
        <f t="shared" ref="F4100:F4163" si="713">G4100*I4100*1000</f>
        <v>0</v>
      </c>
      <c r="G4100" s="114"/>
      <c r="H4100" s="113"/>
      <c r="I4100" s="114"/>
      <c r="J4100" s="115"/>
      <c r="K4100" s="89"/>
      <c r="L4100" s="116"/>
      <c r="M4100" s="117"/>
      <c r="N4100" s="94" t="str">
        <f t="shared" si="711"/>
        <v/>
      </c>
      <c r="O4100" s="87" t="str">
        <f>IF(N4100&lt;&gt;"",IF(J4100="CR",VLOOKUP(ROUND(N4100,0),'Cap. Corr. &amp; Prot.'!$J$4:$L$669,3,FALSE),VLOOKUP(ROUND(N4100,0),'Cap. Corr. &amp; Prot.'!$J$4:$K$669,2,FALSE)),"")</f>
        <v/>
      </c>
      <c r="P4100" s="95">
        <f t="shared" ref="P4100:P4163" si="714">G4100*E4100</f>
        <v>0</v>
      </c>
      <c r="Q4100" s="96" t="str">
        <f>IFERROR(VLOOKUP(Y4100,'Constantes KG'!$B$7:$G$22,HLOOKUP(I4100,'Constantes KG'!$C$5:$G$6,2,FALSE),FALSE),"")</f>
        <v/>
      </c>
      <c r="R4100" s="97">
        <f t="shared" ref="R4100:R4163" si="715">IFERROR(Q4100/RIGHT(M4100,3)^2,0)</f>
        <v>0</v>
      </c>
      <c r="S4100" s="149">
        <f>IFERROR(VLOOKUP(J4100,Regulaciones!$B$3:$C$9,2,FALSE),0)</f>
        <v>0</v>
      </c>
      <c r="T4100" s="149">
        <f>S4100+IFERROR(VLOOKUP(A4100,$B$5:$T4099,19,FALSE),0)</f>
        <v>0</v>
      </c>
      <c r="U4100" s="94">
        <f t="shared" ref="U4100:U4163" si="716">P4100*R4100*AH4100</f>
        <v>0</v>
      </c>
      <c r="V4100" s="98">
        <f>U4100+IFERROR(VLOOKUP(A4100,$B$5:$V4099,21,FALSE),0)</f>
        <v>0</v>
      </c>
      <c r="W4100" s="99" t="str">
        <f>IF(Y4100&lt;&gt;"",AD4100&amp;"X"&amp;VLOOKUP(INT(N4100),'Cap. Corr. &amp; Prot.'!$J$4:$M$669,4,FALSE),"")</f>
        <v/>
      </c>
      <c r="X4100" s="100"/>
      <c r="Y4100" s="118"/>
      <c r="Z4100" s="102"/>
      <c r="AB4100" s="59" t="str">
        <f t="shared" ref="AB4100:AB4163" si="717">IFERROR(VALUE(LEFT(M4100,3)),"")</f>
        <v/>
      </c>
      <c r="AC4100" s="59" t="str">
        <f t="shared" ref="AC4100:AC4163" si="718">IFERROR(VALUE(RIGHT(M4100,3)),"")</f>
        <v/>
      </c>
      <c r="AD4100" s="59" t="str">
        <f>IFERROR(VLOOKUP('Capacidad_&amp;_Regulación'!H4100,Regulaciones!$L$3:$M$7,2,FALSE),"")</f>
        <v/>
      </c>
      <c r="AE4100" s="74" t="str">
        <f t="shared" ref="AE4100:AE4163" si="719">IFERROR(L4100*((1000*G4100)/(AB4100)),"")</f>
        <v/>
      </c>
      <c r="AF4100" s="74" t="str">
        <f t="shared" ref="AF4100:AF4163" si="720">IFERROR(L4100*((1000*G4100)/(AC4100)),"")</f>
        <v/>
      </c>
      <c r="AG4100" s="74" t="str">
        <f t="shared" ref="AG4100:AG4163" si="721">IFERROR(L4100*((1000*G4100)/(SQRT(3)*AC4100)),"")</f>
        <v/>
      </c>
      <c r="AH4100" s="74">
        <f>IF(AD4100&lt;&gt;"",VLOOKUP($K$1,'Fact. Corr.'!$B$5:$G$7,HLOOKUP(H4100,'Fact. Corr.'!$C$4:$G$8,5,FALSE),FALSE),0)</f>
        <v>0</v>
      </c>
    </row>
    <row r="4101" spans="1:34" ht="20.100000000000001" hidden="1" customHeight="1" x14ac:dyDescent="0.2">
      <c r="A4101" s="109"/>
      <c r="B4101" s="119"/>
      <c r="C4101" s="111"/>
      <c r="D4101" s="112"/>
      <c r="E4101" s="107">
        <f t="shared" si="712"/>
        <v>0</v>
      </c>
      <c r="F4101" s="108">
        <f t="shared" si="713"/>
        <v>0</v>
      </c>
      <c r="G4101" s="114"/>
      <c r="H4101" s="113"/>
      <c r="I4101" s="114"/>
      <c r="J4101" s="115"/>
      <c r="K4101" s="89"/>
      <c r="L4101" s="116"/>
      <c r="M4101" s="117"/>
      <c r="N4101" s="94" t="str">
        <f t="shared" si="711"/>
        <v/>
      </c>
      <c r="O4101" s="87" t="str">
        <f>IF(N4101&lt;&gt;"",IF(J4101="CR",VLOOKUP(ROUND(N4101,0),'Cap. Corr. &amp; Prot.'!$J$4:$L$669,3,FALSE),VLOOKUP(ROUND(N4101,0),'Cap. Corr. &amp; Prot.'!$J$4:$K$669,2,FALSE)),"")</f>
        <v/>
      </c>
      <c r="P4101" s="95">
        <f t="shared" si="714"/>
        <v>0</v>
      </c>
      <c r="Q4101" s="96" t="str">
        <f>IFERROR(VLOOKUP(Y4101,'Constantes KG'!$B$7:$G$22,HLOOKUP(I4101,'Constantes KG'!$C$5:$G$6,2,FALSE),FALSE),"")</f>
        <v/>
      </c>
      <c r="R4101" s="97">
        <f t="shared" si="715"/>
        <v>0</v>
      </c>
      <c r="S4101" s="149">
        <f>IFERROR(VLOOKUP(J4101,Regulaciones!$B$3:$C$9,2,FALSE),0)</f>
        <v>0</v>
      </c>
      <c r="T4101" s="149">
        <f>S4101+IFERROR(VLOOKUP(A4101,$B$5:$T4100,19,FALSE),0)</f>
        <v>0</v>
      </c>
      <c r="U4101" s="94">
        <f t="shared" si="716"/>
        <v>0</v>
      </c>
      <c r="V4101" s="98">
        <f>U4101+IFERROR(VLOOKUP(A4101,$B$5:$V4100,21,FALSE),0)</f>
        <v>0</v>
      </c>
      <c r="W4101" s="99" t="str">
        <f>IF(Y4101&lt;&gt;"",AD4101&amp;"X"&amp;VLOOKUP(INT(N4101),'Cap. Corr. &amp; Prot.'!$J$4:$M$669,4,FALSE),"")</f>
        <v/>
      </c>
      <c r="X4101" s="100"/>
      <c r="Y4101" s="118"/>
      <c r="Z4101" s="102"/>
      <c r="AB4101" s="59" t="str">
        <f t="shared" si="717"/>
        <v/>
      </c>
      <c r="AC4101" s="59" t="str">
        <f t="shared" si="718"/>
        <v/>
      </c>
      <c r="AD4101" s="59" t="str">
        <f>IFERROR(VLOOKUP('Capacidad_&amp;_Regulación'!H4101,Regulaciones!$L$3:$M$7,2,FALSE),"")</f>
        <v/>
      </c>
      <c r="AE4101" s="74" t="str">
        <f t="shared" si="719"/>
        <v/>
      </c>
      <c r="AF4101" s="74" t="str">
        <f t="shared" si="720"/>
        <v/>
      </c>
      <c r="AG4101" s="74" t="str">
        <f t="shared" si="721"/>
        <v/>
      </c>
      <c r="AH4101" s="74">
        <f>IF(AD4101&lt;&gt;"",VLOOKUP($K$1,'Fact. Corr.'!$B$5:$G$7,HLOOKUP(H4101,'Fact. Corr.'!$C$4:$G$8,5,FALSE),FALSE),0)</f>
        <v>0</v>
      </c>
    </row>
    <row r="4102" spans="1:34" ht="20.100000000000001" hidden="1" customHeight="1" x14ac:dyDescent="0.2">
      <c r="A4102" s="109"/>
      <c r="B4102" s="119"/>
      <c r="C4102" s="111"/>
      <c r="D4102" s="112"/>
      <c r="E4102" s="107">
        <f t="shared" si="712"/>
        <v>0</v>
      </c>
      <c r="F4102" s="108">
        <f t="shared" si="713"/>
        <v>0</v>
      </c>
      <c r="G4102" s="114"/>
      <c r="H4102" s="113"/>
      <c r="I4102" s="114"/>
      <c r="J4102" s="115"/>
      <c r="K4102" s="89"/>
      <c r="L4102" s="116"/>
      <c r="M4102" s="117"/>
      <c r="N4102" s="94" t="str">
        <f t="shared" si="711"/>
        <v/>
      </c>
      <c r="O4102" s="87" t="str">
        <f>IF(N4102&lt;&gt;"",IF(J4102="CR",VLOOKUP(ROUND(N4102,0),'Cap. Corr. &amp; Prot.'!$J$4:$L$669,3,FALSE),VLOOKUP(ROUND(N4102,0),'Cap. Corr. &amp; Prot.'!$J$4:$K$669,2,FALSE)),"")</f>
        <v/>
      </c>
      <c r="P4102" s="95">
        <f t="shared" si="714"/>
        <v>0</v>
      </c>
      <c r="Q4102" s="96" t="str">
        <f>IFERROR(VLOOKUP(Y4102,'Constantes KG'!$B$7:$G$22,HLOOKUP(I4102,'Constantes KG'!$C$5:$G$6,2,FALSE),FALSE),"")</f>
        <v/>
      </c>
      <c r="R4102" s="97">
        <f t="shared" si="715"/>
        <v>0</v>
      </c>
      <c r="S4102" s="149">
        <f>IFERROR(VLOOKUP(J4102,Regulaciones!$B$3:$C$9,2,FALSE),0)</f>
        <v>0</v>
      </c>
      <c r="T4102" s="149">
        <f>S4102+IFERROR(VLOOKUP(A4102,$B$5:$T4101,19,FALSE),0)</f>
        <v>0</v>
      </c>
      <c r="U4102" s="94">
        <f t="shared" si="716"/>
        <v>0</v>
      </c>
      <c r="V4102" s="98">
        <f>U4102+IFERROR(VLOOKUP(A4102,$B$5:$V4101,21,FALSE),0)</f>
        <v>0</v>
      </c>
      <c r="W4102" s="99" t="str">
        <f>IF(Y4102&lt;&gt;"",AD4102&amp;"X"&amp;VLOOKUP(INT(N4102),'Cap. Corr. &amp; Prot.'!$J$4:$M$669,4,FALSE),"")</f>
        <v/>
      </c>
      <c r="X4102" s="100"/>
      <c r="Y4102" s="118"/>
      <c r="Z4102" s="102"/>
      <c r="AB4102" s="59" t="str">
        <f t="shared" si="717"/>
        <v/>
      </c>
      <c r="AC4102" s="59" t="str">
        <f t="shared" si="718"/>
        <v/>
      </c>
      <c r="AD4102" s="59" t="str">
        <f>IFERROR(VLOOKUP('Capacidad_&amp;_Regulación'!H4102,Regulaciones!$L$3:$M$7,2,FALSE),"")</f>
        <v/>
      </c>
      <c r="AE4102" s="74" t="str">
        <f t="shared" si="719"/>
        <v/>
      </c>
      <c r="AF4102" s="74" t="str">
        <f t="shared" si="720"/>
        <v/>
      </c>
      <c r="AG4102" s="74" t="str">
        <f t="shared" si="721"/>
        <v/>
      </c>
      <c r="AH4102" s="74">
        <f>IF(AD4102&lt;&gt;"",VLOOKUP($K$1,'Fact. Corr.'!$B$5:$G$7,HLOOKUP(H4102,'Fact. Corr.'!$C$4:$G$8,5,FALSE),FALSE),0)</f>
        <v>0</v>
      </c>
    </row>
    <row r="4103" spans="1:34" ht="20.100000000000001" hidden="1" customHeight="1" x14ac:dyDescent="0.2">
      <c r="A4103" s="109"/>
      <c r="B4103" s="119"/>
      <c r="C4103" s="111"/>
      <c r="D4103" s="112"/>
      <c r="E4103" s="107">
        <f t="shared" si="712"/>
        <v>0</v>
      </c>
      <c r="F4103" s="108">
        <f t="shared" si="713"/>
        <v>0</v>
      </c>
      <c r="G4103" s="114"/>
      <c r="H4103" s="113"/>
      <c r="I4103" s="114"/>
      <c r="J4103" s="115"/>
      <c r="K4103" s="89"/>
      <c r="L4103" s="116"/>
      <c r="M4103" s="117"/>
      <c r="N4103" s="94" t="str">
        <f t="shared" ref="N4103:N4166" si="722">IF(AND(G4103&lt;&gt;0,M4103&lt;&gt;""),((G4103*1000)/(SQRT(3)*RIGHT(M4103,3)))*L4103,"")</f>
        <v/>
      </c>
      <c r="O4103" s="87" t="str">
        <f>IF(N4103&lt;&gt;"",IF(J4103="CR",VLOOKUP(ROUND(N4103,0),'Cap. Corr. &amp; Prot.'!$J$4:$L$669,3,FALSE),VLOOKUP(ROUND(N4103,0),'Cap. Corr. &amp; Prot.'!$J$4:$K$669,2,FALSE)),"")</f>
        <v/>
      </c>
      <c r="P4103" s="95">
        <f t="shared" si="714"/>
        <v>0</v>
      </c>
      <c r="Q4103" s="96" t="str">
        <f>IFERROR(VLOOKUP(Y4103,'Constantes KG'!$B$7:$G$22,HLOOKUP(I4103,'Constantes KG'!$C$5:$G$6,2,FALSE),FALSE),"")</f>
        <v/>
      </c>
      <c r="R4103" s="97">
        <f t="shared" si="715"/>
        <v>0</v>
      </c>
      <c r="S4103" s="149">
        <f>IFERROR(VLOOKUP(J4103,Regulaciones!$B$3:$C$9,2,FALSE),0)</f>
        <v>0</v>
      </c>
      <c r="T4103" s="149">
        <f>S4103+IFERROR(VLOOKUP(A4103,$B$5:$T4102,19,FALSE),0)</f>
        <v>0</v>
      </c>
      <c r="U4103" s="94">
        <f t="shared" si="716"/>
        <v>0</v>
      </c>
      <c r="V4103" s="98">
        <f>U4103+IFERROR(VLOOKUP(A4103,$B$5:$V4102,21,FALSE),0)</f>
        <v>0</v>
      </c>
      <c r="W4103" s="99" t="str">
        <f>IF(Y4103&lt;&gt;"",AD4103&amp;"X"&amp;VLOOKUP(INT(N4103),'Cap. Corr. &amp; Prot.'!$J$4:$M$669,4,FALSE),"")</f>
        <v/>
      </c>
      <c r="X4103" s="100"/>
      <c r="Y4103" s="118"/>
      <c r="Z4103" s="102"/>
      <c r="AB4103" s="59" t="str">
        <f t="shared" si="717"/>
        <v/>
      </c>
      <c r="AC4103" s="59" t="str">
        <f t="shared" si="718"/>
        <v/>
      </c>
      <c r="AD4103" s="59" t="str">
        <f>IFERROR(VLOOKUP('Capacidad_&amp;_Regulación'!H4103,Regulaciones!$L$3:$M$7,2,FALSE),"")</f>
        <v/>
      </c>
      <c r="AE4103" s="74" t="str">
        <f t="shared" si="719"/>
        <v/>
      </c>
      <c r="AF4103" s="74" t="str">
        <f t="shared" si="720"/>
        <v/>
      </c>
      <c r="AG4103" s="74" t="str">
        <f t="shared" si="721"/>
        <v/>
      </c>
      <c r="AH4103" s="74">
        <f>IF(AD4103&lt;&gt;"",VLOOKUP($K$1,'Fact. Corr.'!$B$5:$G$7,HLOOKUP(H4103,'Fact. Corr.'!$C$4:$G$8,5,FALSE),FALSE),0)</f>
        <v>0</v>
      </c>
    </row>
    <row r="4104" spans="1:34" ht="20.100000000000001" hidden="1" customHeight="1" x14ac:dyDescent="0.2">
      <c r="A4104" s="109"/>
      <c r="B4104" s="119"/>
      <c r="C4104" s="111"/>
      <c r="D4104" s="112"/>
      <c r="E4104" s="107">
        <f t="shared" si="712"/>
        <v>0</v>
      </c>
      <c r="F4104" s="108">
        <f t="shared" si="713"/>
        <v>0</v>
      </c>
      <c r="G4104" s="114"/>
      <c r="H4104" s="113"/>
      <c r="I4104" s="114"/>
      <c r="J4104" s="115"/>
      <c r="K4104" s="89"/>
      <c r="L4104" s="116"/>
      <c r="M4104" s="117"/>
      <c r="N4104" s="94" t="str">
        <f t="shared" si="722"/>
        <v/>
      </c>
      <c r="O4104" s="87" t="str">
        <f>IF(N4104&lt;&gt;"",IF(J4104="CR",VLOOKUP(ROUND(N4104,0),'Cap. Corr. &amp; Prot.'!$J$4:$L$669,3,FALSE),VLOOKUP(ROUND(N4104,0),'Cap. Corr. &amp; Prot.'!$J$4:$K$669,2,FALSE)),"")</f>
        <v/>
      </c>
      <c r="P4104" s="95">
        <f t="shared" si="714"/>
        <v>0</v>
      </c>
      <c r="Q4104" s="96" t="str">
        <f>IFERROR(VLOOKUP(Y4104,'Constantes KG'!$B$7:$G$22,HLOOKUP(I4104,'Constantes KG'!$C$5:$G$6,2,FALSE),FALSE),"")</f>
        <v/>
      </c>
      <c r="R4104" s="97">
        <f t="shared" si="715"/>
        <v>0</v>
      </c>
      <c r="S4104" s="149">
        <f>IFERROR(VLOOKUP(J4104,Regulaciones!$B$3:$C$9,2,FALSE),0)</f>
        <v>0</v>
      </c>
      <c r="T4104" s="149">
        <f>S4104+IFERROR(VLOOKUP(A4104,$B$5:$T4103,19,FALSE),0)</f>
        <v>0</v>
      </c>
      <c r="U4104" s="94">
        <f t="shared" si="716"/>
        <v>0</v>
      </c>
      <c r="V4104" s="98">
        <f>U4104+IFERROR(VLOOKUP(A4104,$B$5:$V4103,21,FALSE),0)</f>
        <v>0</v>
      </c>
      <c r="W4104" s="99" t="str">
        <f>IF(Y4104&lt;&gt;"",AD4104&amp;"X"&amp;VLOOKUP(INT(N4104),'Cap. Corr. &amp; Prot.'!$J$4:$M$669,4,FALSE),"")</f>
        <v/>
      </c>
      <c r="X4104" s="100"/>
      <c r="Y4104" s="118"/>
      <c r="Z4104" s="102"/>
      <c r="AB4104" s="59" t="str">
        <f t="shared" si="717"/>
        <v/>
      </c>
      <c r="AC4104" s="59" t="str">
        <f t="shared" si="718"/>
        <v/>
      </c>
      <c r="AD4104" s="59" t="str">
        <f>IFERROR(VLOOKUP('Capacidad_&amp;_Regulación'!H4104,Regulaciones!$L$3:$M$7,2,FALSE),"")</f>
        <v/>
      </c>
      <c r="AE4104" s="74" t="str">
        <f t="shared" si="719"/>
        <v/>
      </c>
      <c r="AF4104" s="74" t="str">
        <f t="shared" si="720"/>
        <v/>
      </c>
      <c r="AG4104" s="74" t="str">
        <f t="shared" si="721"/>
        <v/>
      </c>
      <c r="AH4104" s="74">
        <f>IF(AD4104&lt;&gt;"",VLOOKUP($K$1,'Fact. Corr.'!$B$5:$G$7,HLOOKUP(H4104,'Fact. Corr.'!$C$4:$G$8,5,FALSE),FALSE),0)</f>
        <v>0</v>
      </c>
    </row>
    <row r="4105" spans="1:34" ht="20.100000000000001" hidden="1" customHeight="1" x14ac:dyDescent="0.2">
      <c r="A4105" s="109"/>
      <c r="B4105" s="119"/>
      <c r="C4105" s="111"/>
      <c r="D4105" s="112"/>
      <c r="E4105" s="107">
        <f t="shared" si="712"/>
        <v>0</v>
      </c>
      <c r="F4105" s="108">
        <f t="shared" si="713"/>
        <v>0</v>
      </c>
      <c r="G4105" s="114"/>
      <c r="H4105" s="113"/>
      <c r="I4105" s="114"/>
      <c r="J4105" s="115"/>
      <c r="K4105" s="89"/>
      <c r="L4105" s="116"/>
      <c r="M4105" s="117"/>
      <c r="N4105" s="94" t="str">
        <f t="shared" si="722"/>
        <v/>
      </c>
      <c r="O4105" s="87" t="str">
        <f>IF(N4105&lt;&gt;"",IF(J4105="CR",VLOOKUP(ROUND(N4105,0),'Cap. Corr. &amp; Prot.'!$J$4:$L$669,3,FALSE),VLOOKUP(ROUND(N4105,0),'Cap. Corr. &amp; Prot.'!$J$4:$K$669,2,FALSE)),"")</f>
        <v/>
      </c>
      <c r="P4105" s="95">
        <f t="shared" si="714"/>
        <v>0</v>
      </c>
      <c r="Q4105" s="96" t="str">
        <f>IFERROR(VLOOKUP(Y4105,'Constantes KG'!$B$7:$G$22,HLOOKUP(I4105,'Constantes KG'!$C$5:$G$6,2,FALSE),FALSE),"")</f>
        <v/>
      </c>
      <c r="R4105" s="97">
        <f t="shared" si="715"/>
        <v>0</v>
      </c>
      <c r="S4105" s="149">
        <f>IFERROR(VLOOKUP(J4105,Regulaciones!$B$3:$C$9,2,FALSE),0)</f>
        <v>0</v>
      </c>
      <c r="T4105" s="149">
        <f>S4105+IFERROR(VLOOKUP(A4105,$B$5:$T4104,19,FALSE),0)</f>
        <v>0</v>
      </c>
      <c r="U4105" s="94">
        <f t="shared" si="716"/>
        <v>0</v>
      </c>
      <c r="V4105" s="98">
        <f>U4105+IFERROR(VLOOKUP(A4105,$B$5:$V4104,21,FALSE),0)</f>
        <v>0</v>
      </c>
      <c r="W4105" s="99" t="str">
        <f>IF(Y4105&lt;&gt;"",AD4105&amp;"X"&amp;VLOOKUP(INT(N4105),'Cap. Corr. &amp; Prot.'!$J$4:$M$669,4,FALSE),"")</f>
        <v/>
      </c>
      <c r="X4105" s="100"/>
      <c r="Y4105" s="118"/>
      <c r="Z4105" s="102"/>
      <c r="AB4105" s="59" t="str">
        <f t="shared" si="717"/>
        <v/>
      </c>
      <c r="AC4105" s="59" t="str">
        <f t="shared" si="718"/>
        <v/>
      </c>
      <c r="AD4105" s="59" t="str">
        <f>IFERROR(VLOOKUP('Capacidad_&amp;_Regulación'!H4105,Regulaciones!$L$3:$M$7,2,FALSE),"")</f>
        <v/>
      </c>
      <c r="AE4105" s="74" t="str">
        <f t="shared" si="719"/>
        <v/>
      </c>
      <c r="AF4105" s="74" t="str">
        <f t="shared" si="720"/>
        <v/>
      </c>
      <c r="AG4105" s="74" t="str">
        <f t="shared" si="721"/>
        <v/>
      </c>
      <c r="AH4105" s="74">
        <f>IF(AD4105&lt;&gt;"",VLOOKUP($K$1,'Fact. Corr.'!$B$5:$G$7,HLOOKUP(H4105,'Fact. Corr.'!$C$4:$G$8,5,FALSE),FALSE),0)</f>
        <v>0</v>
      </c>
    </row>
    <row r="4106" spans="1:34" ht="20.100000000000001" hidden="1" customHeight="1" x14ac:dyDescent="0.2">
      <c r="A4106" s="109"/>
      <c r="B4106" s="119"/>
      <c r="C4106" s="111"/>
      <c r="D4106" s="112"/>
      <c r="E4106" s="107">
        <f t="shared" si="712"/>
        <v>0</v>
      </c>
      <c r="F4106" s="108">
        <f t="shared" si="713"/>
        <v>0</v>
      </c>
      <c r="G4106" s="114"/>
      <c r="H4106" s="113"/>
      <c r="I4106" s="114"/>
      <c r="J4106" s="115"/>
      <c r="K4106" s="89"/>
      <c r="L4106" s="116"/>
      <c r="M4106" s="117"/>
      <c r="N4106" s="94" t="str">
        <f t="shared" si="722"/>
        <v/>
      </c>
      <c r="O4106" s="87" t="str">
        <f>IF(N4106&lt;&gt;"",IF(J4106="CR",VLOOKUP(ROUND(N4106,0),'Cap. Corr. &amp; Prot.'!$J$4:$L$669,3,FALSE),VLOOKUP(ROUND(N4106,0),'Cap. Corr. &amp; Prot.'!$J$4:$K$669,2,FALSE)),"")</f>
        <v/>
      </c>
      <c r="P4106" s="95">
        <f t="shared" si="714"/>
        <v>0</v>
      </c>
      <c r="Q4106" s="96" t="str">
        <f>IFERROR(VLOOKUP(Y4106,'Constantes KG'!$B$7:$G$22,HLOOKUP(I4106,'Constantes KG'!$C$5:$G$6,2,FALSE),FALSE),"")</f>
        <v/>
      </c>
      <c r="R4106" s="97">
        <f t="shared" si="715"/>
        <v>0</v>
      </c>
      <c r="S4106" s="149">
        <f>IFERROR(VLOOKUP(J4106,Regulaciones!$B$3:$C$9,2,FALSE),0)</f>
        <v>0</v>
      </c>
      <c r="T4106" s="149">
        <f>S4106+IFERROR(VLOOKUP(A4106,$B$5:$T4105,19,FALSE),0)</f>
        <v>0</v>
      </c>
      <c r="U4106" s="94">
        <f t="shared" si="716"/>
        <v>0</v>
      </c>
      <c r="V4106" s="98">
        <f>U4106+IFERROR(VLOOKUP(A4106,$B$5:$V4105,21,FALSE),0)</f>
        <v>0</v>
      </c>
      <c r="W4106" s="99" t="str">
        <f>IF(Y4106&lt;&gt;"",AD4106&amp;"X"&amp;VLOOKUP(INT(N4106),'Cap. Corr. &amp; Prot.'!$J$4:$M$669,4,FALSE),"")</f>
        <v/>
      </c>
      <c r="X4106" s="100"/>
      <c r="Y4106" s="118"/>
      <c r="Z4106" s="102"/>
      <c r="AB4106" s="59" t="str">
        <f t="shared" si="717"/>
        <v/>
      </c>
      <c r="AC4106" s="59" t="str">
        <f t="shared" si="718"/>
        <v/>
      </c>
      <c r="AD4106" s="59" t="str">
        <f>IFERROR(VLOOKUP('Capacidad_&amp;_Regulación'!H4106,Regulaciones!$L$3:$M$7,2,FALSE),"")</f>
        <v/>
      </c>
      <c r="AE4106" s="74" t="str">
        <f t="shared" si="719"/>
        <v/>
      </c>
      <c r="AF4106" s="74" t="str">
        <f t="shared" si="720"/>
        <v/>
      </c>
      <c r="AG4106" s="74" t="str">
        <f t="shared" si="721"/>
        <v/>
      </c>
      <c r="AH4106" s="74">
        <f>IF(AD4106&lt;&gt;"",VLOOKUP($K$1,'Fact. Corr.'!$B$5:$G$7,HLOOKUP(H4106,'Fact. Corr.'!$C$4:$G$8,5,FALSE),FALSE),0)</f>
        <v>0</v>
      </c>
    </row>
    <row r="4107" spans="1:34" ht="20.100000000000001" hidden="1" customHeight="1" x14ac:dyDescent="0.2">
      <c r="A4107" s="109"/>
      <c r="B4107" s="119"/>
      <c r="C4107" s="111"/>
      <c r="D4107" s="112"/>
      <c r="E4107" s="107">
        <f t="shared" si="712"/>
        <v>0</v>
      </c>
      <c r="F4107" s="108">
        <f t="shared" si="713"/>
        <v>0</v>
      </c>
      <c r="G4107" s="114"/>
      <c r="H4107" s="113"/>
      <c r="I4107" s="114"/>
      <c r="J4107" s="115"/>
      <c r="K4107" s="89"/>
      <c r="L4107" s="116"/>
      <c r="M4107" s="117"/>
      <c r="N4107" s="94" t="str">
        <f t="shared" si="722"/>
        <v/>
      </c>
      <c r="O4107" s="87" t="str">
        <f>IF(N4107&lt;&gt;"",IF(J4107="CR",VLOOKUP(ROUND(N4107,0),'Cap. Corr. &amp; Prot.'!$J$4:$L$669,3,FALSE),VLOOKUP(ROUND(N4107,0),'Cap. Corr. &amp; Prot.'!$J$4:$K$669,2,FALSE)),"")</f>
        <v/>
      </c>
      <c r="P4107" s="95">
        <f t="shared" si="714"/>
        <v>0</v>
      </c>
      <c r="Q4107" s="96" t="str">
        <f>IFERROR(VLOOKUP(Y4107,'Constantes KG'!$B$7:$G$22,HLOOKUP(I4107,'Constantes KG'!$C$5:$G$6,2,FALSE),FALSE),"")</f>
        <v/>
      </c>
      <c r="R4107" s="97">
        <f t="shared" si="715"/>
        <v>0</v>
      </c>
      <c r="S4107" s="149">
        <f>IFERROR(VLOOKUP(J4107,Regulaciones!$B$3:$C$9,2,FALSE),0)</f>
        <v>0</v>
      </c>
      <c r="T4107" s="149">
        <f>S4107+IFERROR(VLOOKUP(A4107,$B$5:$T4106,19,FALSE),0)</f>
        <v>0</v>
      </c>
      <c r="U4107" s="94">
        <f t="shared" si="716"/>
        <v>0</v>
      </c>
      <c r="V4107" s="98">
        <f>U4107+IFERROR(VLOOKUP(A4107,$B$5:$V4106,21,FALSE),0)</f>
        <v>0</v>
      </c>
      <c r="W4107" s="99" t="str">
        <f>IF(Y4107&lt;&gt;"",AD4107&amp;"X"&amp;VLOOKUP(INT(N4107),'Cap. Corr. &amp; Prot.'!$J$4:$M$669,4,FALSE),"")</f>
        <v/>
      </c>
      <c r="X4107" s="100"/>
      <c r="Y4107" s="118"/>
      <c r="Z4107" s="102"/>
      <c r="AB4107" s="59" t="str">
        <f t="shared" si="717"/>
        <v/>
      </c>
      <c r="AC4107" s="59" t="str">
        <f t="shared" si="718"/>
        <v/>
      </c>
      <c r="AD4107" s="59" t="str">
        <f>IFERROR(VLOOKUP('Capacidad_&amp;_Regulación'!H4107,Regulaciones!$L$3:$M$7,2,FALSE),"")</f>
        <v/>
      </c>
      <c r="AE4107" s="74" t="str">
        <f t="shared" si="719"/>
        <v/>
      </c>
      <c r="AF4107" s="74" t="str">
        <f t="shared" si="720"/>
        <v/>
      </c>
      <c r="AG4107" s="74" t="str">
        <f t="shared" si="721"/>
        <v/>
      </c>
      <c r="AH4107" s="74">
        <f>IF(AD4107&lt;&gt;"",VLOOKUP($K$1,'Fact. Corr.'!$B$5:$G$7,HLOOKUP(H4107,'Fact. Corr.'!$C$4:$G$8,5,FALSE),FALSE),0)</f>
        <v>0</v>
      </c>
    </row>
    <row r="4108" spans="1:34" ht="20.100000000000001" hidden="1" customHeight="1" x14ac:dyDescent="0.2">
      <c r="A4108" s="109"/>
      <c r="B4108" s="119"/>
      <c r="C4108" s="111"/>
      <c r="D4108" s="112"/>
      <c r="E4108" s="107">
        <f t="shared" si="712"/>
        <v>0</v>
      </c>
      <c r="F4108" s="108">
        <f t="shared" si="713"/>
        <v>0</v>
      </c>
      <c r="G4108" s="114"/>
      <c r="H4108" s="113"/>
      <c r="I4108" s="114"/>
      <c r="J4108" s="115"/>
      <c r="K4108" s="89"/>
      <c r="L4108" s="116"/>
      <c r="M4108" s="117"/>
      <c r="N4108" s="94" t="str">
        <f t="shared" si="722"/>
        <v/>
      </c>
      <c r="O4108" s="87" t="str">
        <f>IF(N4108&lt;&gt;"",IF(J4108="CR",VLOOKUP(ROUND(N4108,0),'Cap. Corr. &amp; Prot.'!$J$4:$L$669,3,FALSE),VLOOKUP(ROUND(N4108,0),'Cap. Corr. &amp; Prot.'!$J$4:$K$669,2,FALSE)),"")</f>
        <v/>
      </c>
      <c r="P4108" s="95">
        <f t="shared" si="714"/>
        <v>0</v>
      </c>
      <c r="Q4108" s="96" t="str">
        <f>IFERROR(VLOOKUP(Y4108,'Constantes KG'!$B$7:$G$22,HLOOKUP(I4108,'Constantes KG'!$C$5:$G$6,2,FALSE),FALSE),"")</f>
        <v/>
      </c>
      <c r="R4108" s="97">
        <f t="shared" si="715"/>
        <v>0</v>
      </c>
      <c r="S4108" s="149">
        <f>IFERROR(VLOOKUP(J4108,Regulaciones!$B$3:$C$9,2,FALSE),0)</f>
        <v>0</v>
      </c>
      <c r="T4108" s="149">
        <f>S4108+IFERROR(VLOOKUP(A4108,$B$5:$T4107,19,FALSE),0)</f>
        <v>0</v>
      </c>
      <c r="U4108" s="94">
        <f t="shared" si="716"/>
        <v>0</v>
      </c>
      <c r="V4108" s="98">
        <f>U4108+IFERROR(VLOOKUP(A4108,$B$5:$V4107,21,FALSE),0)</f>
        <v>0</v>
      </c>
      <c r="W4108" s="99" t="str">
        <f>IF(Y4108&lt;&gt;"",AD4108&amp;"X"&amp;VLOOKUP(INT(N4108),'Cap. Corr. &amp; Prot.'!$J$4:$M$669,4,FALSE),"")</f>
        <v/>
      </c>
      <c r="X4108" s="100"/>
      <c r="Y4108" s="118"/>
      <c r="Z4108" s="102"/>
      <c r="AB4108" s="59" t="str">
        <f t="shared" si="717"/>
        <v/>
      </c>
      <c r="AC4108" s="59" t="str">
        <f t="shared" si="718"/>
        <v/>
      </c>
      <c r="AD4108" s="59" t="str">
        <f>IFERROR(VLOOKUP('Capacidad_&amp;_Regulación'!H4108,Regulaciones!$L$3:$M$7,2,FALSE),"")</f>
        <v/>
      </c>
      <c r="AE4108" s="74" t="str">
        <f t="shared" si="719"/>
        <v/>
      </c>
      <c r="AF4108" s="74" t="str">
        <f t="shared" si="720"/>
        <v/>
      </c>
      <c r="AG4108" s="74" t="str">
        <f t="shared" si="721"/>
        <v/>
      </c>
      <c r="AH4108" s="74">
        <f>IF(AD4108&lt;&gt;"",VLOOKUP($K$1,'Fact. Corr.'!$B$5:$G$7,HLOOKUP(H4108,'Fact. Corr.'!$C$4:$G$8,5,FALSE),FALSE),0)</f>
        <v>0</v>
      </c>
    </row>
    <row r="4109" spans="1:34" ht="20.100000000000001" hidden="1" customHeight="1" x14ac:dyDescent="0.2">
      <c r="A4109" s="109"/>
      <c r="B4109" s="119"/>
      <c r="C4109" s="111"/>
      <c r="D4109" s="112"/>
      <c r="E4109" s="107">
        <f t="shared" si="712"/>
        <v>0</v>
      </c>
      <c r="F4109" s="108">
        <f t="shared" si="713"/>
        <v>0</v>
      </c>
      <c r="G4109" s="114"/>
      <c r="H4109" s="113"/>
      <c r="I4109" s="114"/>
      <c r="J4109" s="115"/>
      <c r="K4109" s="89"/>
      <c r="L4109" s="116"/>
      <c r="M4109" s="117"/>
      <c r="N4109" s="94" t="str">
        <f t="shared" si="722"/>
        <v/>
      </c>
      <c r="O4109" s="87" t="str">
        <f>IF(N4109&lt;&gt;"",IF(J4109="CR",VLOOKUP(ROUND(N4109,0),'Cap. Corr. &amp; Prot.'!$J$4:$L$669,3,FALSE),VLOOKUP(ROUND(N4109,0),'Cap. Corr. &amp; Prot.'!$J$4:$K$669,2,FALSE)),"")</f>
        <v/>
      </c>
      <c r="P4109" s="95">
        <f t="shared" si="714"/>
        <v>0</v>
      </c>
      <c r="Q4109" s="96" t="str">
        <f>IFERROR(VLOOKUP(Y4109,'Constantes KG'!$B$7:$G$22,HLOOKUP(I4109,'Constantes KG'!$C$5:$G$6,2,FALSE),FALSE),"")</f>
        <v/>
      </c>
      <c r="R4109" s="97">
        <f t="shared" si="715"/>
        <v>0</v>
      </c>
      <c r="S4109" s="149">
        <f>IFERROR(VLOOKUP(J4109,Regulaciones!$B$3:$C$9,2,FALSE),0)</f>
        <v>0</v>
      </c>
      <c r="T4109" s="149">
        <f>S4109+IFERROR(VLOOKUP(A4109,$B$5:$T4108,19,FALSE),0)</f>
        <v>0</v>
      </c>
      <c r="U4109" s="94">
        <f t="shared" si="716"/>
        <v>0</v>
      </c>
      <c r="V4109" s="98">
        <f>U4109+IFERROR(VLOOKUP(A4109,$B$5:$V4108,21,FALSE),0)</f>
        <v>0</v>
      </c>
      <c r="W4109" s="99" t="str">
        <f>IF(Y4109&lt;&gt;"",AD4109&amp;"X"&amp;VLOOKUP(INT(N4109),'Cap. Corr. &amp; Prot.'!$J$4:$M$669,4,FALSE),"")</f>
        <v/>
      </c>
      <c r="X4109" s="100"/>
      <c r="Y4109" s="118"/>
      <c r="Z4109" s="102"/>
      <c r="AB4109" s="59" t="str">
        <f t="shared" si="717"/>
        <v/>
      </c>
      <c r="AC4109" s="59" t="str">
        <f t="shared" si="718"/>
        <v/>
      </c>
      <c r="AD4109" s="59" t="str">
        <f>IFERROR(VLOOKUP('Capacidad_&amp;_Regulación'!H4109,Regulaciones!$L$3:$M$7,2,FALSE),"")</f>
        <v/>
      </c>
      <c r="AE4109" s="74" t="str">
        <f t="shared" si="719"/>
        <v/>
      </c>
      <c r="AF4109" s="74" t="str">
        <f t="shared" si="720"/>
        <v/>
      </c>
      <c r="AG4109" s="74" t="str">
        <f t="shared" si="721"/>
        <v/>
      </c>
      <c r="AH4109" s="74">
        <f>IF(AD4109&lt;&gt;"",VLOOKUP($K$1,'Fact. Corr.'!$B$5:$G$7,HLOOKUP(H4109,'Fact. Corr.'!$C$4:$G$8,5,FALSE),FALSE),0)</f>
        <v>0</v>
      </c>
    </row>
    <row r="4110" spans="1:34" ht="20.100000000000001" hidden="1" customHeight="1" x14ac:dyDescent="0.2">
      <c r="A4110" s="109"/>
      <c r="B4110" s="119"/>
      <c r="C4110" s="111"/>
      <c r="D4110" s="112"/>
      <c r="E4110" s="107">
        <f t="shared" si="712"/>
        <v>0</v>
      </c>
      <c r="F4110" s="108">
        <f t="shared" si="713"/>
        <v>0</v>
      </c>
      <c r="G4110" s="114"/>
      <c r="H4110" s="113"/>
      <c r="I4110" s="114"/>
      <c r="J4110" s="115"/>
      <c r="K4110" s="89"/>
      <c r="L4110" s="116"/>
      <c r="M4110" s="117"/>
      <c r="N4110" s="94" t="str">
        <f t="shared" si="722"/>
        <v/>
      </c>
      <c r="O4110" s="87" t="str">
        <f>IF(N4110&lt;&gt;"",IF(J4110="CR",VLOOKUP(ROUND(N4110,0),'Cap. Corr. &amp; Prot.'!$J$4:$L$669,3,FALSE),VLOOKUP(ROUND(N4110,0),'Cap. Corr. &amp; Prot.'!$J$4:$K$669,2,FALSE)),"")</f>
        <v/>
      </c>
      <c r="P4110" s="95">
        <f t="shared" si="714"/>
        <v>0</v>
      </c>
      <c r="Q4110" s="96" t="str">
        <f>IFERROR(VLOOKUP(Y4110,'Constantes KG'!$B$7:$G$22,HLOOKUP(I4110,'Constantes KG'!$C$5:$G$6,2,FALSE),FALSE),"")</f>
        <v/>
      </c>
      <c r="R4110" s="97">
        <f t="shared" si="715"/>
        <v>0</v>
      </c>
      <c r="S4110" s="149">
        <f>IFERROR(VLOOKUP(J4110,Regulaciones!$B$3:$C$9,2,FALSE),0)</f>
        <v>0</v>
      </c>
      <c r="T4110" s="149">
        <f>S4110+IFERROR(VLOOKUP(A4110,$B$5:$T4109,19,FALSE),0)</f>
        <v>0</v>
      </c>
      <c r="U4110" s="94">
        <f t="shared" si="716"/>
        <v>0</v>
      </c>
      <c r="V4110" s="98">
        <f>U4110+IFERROR(VLOOKUP(A4110,$B$5:$V4109,21,FALSE),0)</f>
        <v>0</v>
      </c>
      <c r="W4110" s="99" t="str">
        <f>IF(Y4110&lt;&gt;"",AD4110&amp;"X"&amp;VLOOKUP(INT(N4110),'Cap. Corr. &amp; Prot.'!$J$4:$M$669,4,FALSE),"")</f>
        <v/>
      </c>
      <c r="X4110" s="100"/>
      <c r="Y4110" s="118"/>
      <c r="Z4110" s="102"/>
      <c r="AB4110" s="59" t="str">
        <f t="shared" si="717"/>
        <v/>
      </c>
      <c r="AC4110" s="59" t="str">
        <f t="shared" si="718"/>
        <v/>
      </c>
      <c r="AD4110" s="59" t="str">
        <f>IFERROR(VLOOKUP('Capacidad_&amp;_Regulación'!H4110,Regulaciones!$L$3:$M$7,2,FALSE),"")</f>
        <v/>
      </c>
      <c r="AE4110" s="74" t="str">
        <f t="shared" si="719"/>
        <v/>
      </c>
      <c r="AF4110" s="74" t="str">
        <f t="shared" si="720"/>
        <v/>
      </c>
      <c r="AG4110" s="74" t="str">
        <f t="shared" si="721"/>
        <v/>
      </c>
      <c r="AH4110" s="74">
        <f>IF(AD4110&lt;&gt;"",VLOOKUP($K$1,'Fact. Corr.'!$B$5:$G$7,HLOOKUP(H4110,'Fact. Corr.'!$C$4:$G$8,5,FALSE),FALSE),0)</f>
        <v>0</v>
      </c>
    </row>
    <row r="4111" spans="1:34" ht="20.100000000000001" hidden="1" customHeight="1" x14ac:dyDescent="0.2">
      <c r="A4111" s="109"/>
      <c r="B4111" s="119"/>
      <c r="C4111" s="111"/>
      <c r="D4111" s="112"/>
      <c r="E4111" s="107">
        <f t="shared" si="712"/>
        <v>0</v>
      </c>
      <c r="F4111" s="108">
        <f t="shared" si="713"/>
        <v>0</v>
      </c>
      <c r="G4111" s="114"/>
      <c r="H4111" s="113"/>
      <c r="I4111" s="114"/>
      <c r="J4111" s="115"/>
      <c r="K4111" s="89"/>
      <c r="L4111" s="116"/>
      <c r="M4111" s="117"/>
      <c r="N4111" s="94" t="str">
        <f t="shared" si="722"/>
        <v/>
      </c>
      <c r="O4111" s="87" t="str">
        <f>IF(N4111&lt;&gt;"",IF(J4111="CR",VLOOKUP(ROUND(N4111,0),'Cap. Corr. &amp; Prot.'!$J$4:$L$669,3,FALSE),VLOOKUP(ROUND(N4111,0),'Cap. Corr. &amp; Prot.'!$J$4:$K$669,2,FALSE)),"")</f>
        <v/>
      </c>
      <c r="P4111" s="95">
        <f t="shared" si="714"/>
        <v>0</v>
      </c>
      <c r="Q4111" s="96" t="str">
        <f>IFERROR(VLOOKUP(Y4111,'Constantes KG'!$B$7:$G$22,HLOOKUP(I4111,'Constantes KG'!$C$5:$G$6,2,FALSE),FALSE),"")</f>
        <v/>
      </c>
      <c r="R4111" s="97">
        <f t="shared" si="715"/>
        <v>0</v>
      </c>
      <c r="S4111" s="149">
        <f>IFERROR(VLOOKUP(J4111,Regulaciones!$B$3:$C$9,2,FALSE),0)</f>
        <v>0</v>
      </c>
      <c r="T4111" s="149">
        <f>S4111+IFERROR(VLOOKUP(A4111,$B$5:$T4110,19,FALSE),0)</f>
        <v>0</v>
      </c>
      <c r="U4111" s="94">
        <f t="shared" si="716"/>
        <v>0</v>
      </c>
      <c r="V4111" s="98">
        <f>U4111+IFERROR(VLOOKUP(A4111,$B$5:$V4110,21,FALSE),0)</f>
        <v>0</v>
      </c>
      <c r="W4111" s="99" t="str">
        <f>IF(Y4111&lt;&gt;"",AD4111&amp;"X"&amp;VLOOKUP(INT(N4111),'Cap. Corr. &amp; Prot.'!$J$4:$M$669,4,FALSE),"")</f>
        <v/>
      </c>
      <c r="X4111" s="100"/>
      <c r="Y4111" s="118"/>
      <c r="Z4111" s="102"/>
      <c r="AB4111" s="59" t="str">
        <f t="shared" si="717"/>
        <v/>
      </c>
      <c r="AC4111" s="59" t="str">
        <f t="shared" si="718"/>
        <v/>
      </c>
      <c r="AD4111" s="59" t="str">
        <f>IFERROR(VLOOKUP('Capacidad_&amp;_Regulación'!H4111,Regulaciones!$L$3:$M$7,2,FALSE),"")</f>
        <v/>
      </c>
      <c r="AE4111" s="74" t="str">
        <f t="shared" si="719"/>
        <v/>
      </c>
      <c r="AF4111" s="74" t="str">
        <f t="shared" si="720"/>
        <v/>
      </c>
      <c r="AG4111" s="74" t="str">
        <f t="shared" si="721"/>
        <v/>
      </c>
      <c r="AH4111" s="74">
        <f>IF(AD4111&lt;&gt;"",VLOOKUP($K$1,'Fact. Corr.'!$B$5:$G$7,HLOOKUP(H4111,'Fact. Corr.'!$C$4:$G$8,5,FALSE),FALSE),0)</f>
        <v>0</v>
      </c>
    </row>
    <row r="4112" spans="1:34" ht="20.100000000000001" hidden="1" customHeight="1" x14ac:dyDescent="0.2">
      <c r="A4112" s="109"/>
      <c r="B4112" s="119"/>
      <c r="C4112" s="111"/>
      <c r="D4112" s="112"/>
      <c r="E4112" s="107">
        <f t="shared" si="712"/>
        <v>0</v>
      </c>
      <c r="F4112" s="108">
        <f t="shared" si="713"/>
        <v>0</v>
      </c>
      <c r="G4112" s="114"/>
      <c r="H4112" s="113"/>
      <c r="I4112" s="114"/>
      <c r="J4112" s="115"/>
      <c r="K4112" s="89"/>
      <c r="L4112" s="116"/>
      <c r="M4112" s="117"/>
      <c r="N4112" s="94" t="str">
        <f t="shared" si="722"/>
        <v/>
      </c>
      <c r="O4112" s="87" t="str">
        <f>IF(N4112&lt;&gt;"",IF(J4112="CR",VLOOKUP(ROUND(N4112,0),'Cap. Corr. &amp; Prot.'!$J$4:$L$669,3,FALSE),VLOOKUP(ROUND(N4112,0),'Cap. Corr. &amp; Prot.'!$J$4:$K$669,2,FALSE)),"")</f>
        <v/>
      </c>
      <c r="P4112" s="95">
        <f t="shared" si="714"/>
        <v>0</v>
      </c>
      <c r="Q4112" s="96" t="str">
        <f>IFERROR(VLOOKUP(Y4112,'Constantes KG'!$B$7:$G$22,HLOOKUP(I4112,'Constantes KG'!$C$5:$G$6,2,FALSE),FALSE),"")</f>
        <v/>
      </c>
      <c r="R4112" s="97">
        <f t="shared" si="715"/>
        <v>0</v>
      </c>
      <c r="S4112" s="149">
        <f>IFERROR(VLOOKUP(J4112,Regulaciones!$B$3:$C$9,2,FALSE),0)</f>
        <v>0</v>
      </c>
      <c r="T4112" s="149">
        <f>S4112+IFERROR(VLOOKUP(A4112,$B$5:$T4111,19,FALSE),0)</f>
        <v>0</v>
      </c>
      <c r="U4112" s="94">
        <f t="shared" si="716"/>
        <v>0</v>
      </c>
      <c r="V4112" s="98">
        <f>U4112+IFERROR(VLOOKUP(A4112,$B$5:$V4111,21,FALSE),0)</f>
        <v>0</v>
      </c>
      <c r="W4112" s="99" t="str">
        <f>IF(Y4112&lt;&gt;"",AD4112&amp;"X"&amp;VLOOKUP(INT(N4112),'Cap. Corr. &amp; Prot.'!$J$4:$M$669,4,FALSE),"")</f>
        <v/>
      </c>
      <c r="X4112" s="100"/>
      <c r="Y4112" s="118"/>
      <c r="Z4112" s="102"/>
      <c r="AB4112" s="59" t="str">
        <f t="shared" si="717"/>
        <v/>
      </c>
      <c r="AC4112" s="59" t="str">
        <f t="shared" si="718"/>
        <v/>
      </c>
      <c r="AD4112" s="59" t="str">
        <f>IFERROR(VLOOKUP('Capacidad_&amp;_Regulación'!H4112,Regulaciones!$L$3:$M$7,2,FALSE),"")</f>
        <v/>
      </c>
      <c r="AE4112" s="74" t="str">
        <f t="shared" si="719"/>
        <v/>
      </c>
      <c r="AF4112" s="74" t="str">
        <f t="shared" si="720"/>
        <v/>
      </c>
      <c r="AG4112" s="74" t="str">
        <f t="shared" si="721"/>
        <v/>
      </c>
      <c r="AH4112" s="74">
        <f>IF(AD4112&lt;&gt;"",VLOOKUP($K$1,'Fact. Corr.'!$B$5:$G$7,HLOOKUP(H4112,'Fact. Corr.'!$C$4:$G$8,5,FALSE),FALSE),0)</f>
        <v>0</v>
      </c>
    </row>
    <row r="4113" spans="1:34" ht="20.100000000000001" hidden="1" customHeight="1" x14ac:dyDescent="0.2">
      <c r="A4113" s="109"/>
      <c r="B4113" s="119"/>
      <c r="C4113" s="111"/>
      <c r="D4113" s="112"/>
      <c r="E4113" s="107">
        <f t="shared" si="712"/>
        <v>0</v>
      </c>
      <c r="F4113" s="108">
        <f t="shared" si="713"/>
        <v>0</v>
      </c>
      <c r="G4113" s="114"/>
      <c r="H4113" s="113"/>
      <c r="I4113" s="114"/>
      <c r="J4113" s="115"/>
      <c r="K4113" s="89"/>
      <c r="L4113" s="116"/>
      <c r="M4113" s="117"/>
      <c r="N4113" s="94" t="str">
        <f t="shared" si="722"/>
        <v/>
      </c>
      <c r="O4113" s="87" t="str">
        <f>IF(N4113&lt;&gt;"",IF(J4113="CR",VLOOKUP(ROUND(N4113,0),'Cap. Corr. &amp; Prot.'!$J$4:$L$669,3,FALSE),VLOOKUP(ROUND(N4113,0),'Cap. Corr. &amp; Prot.'!$J$4:$K$669,2,FALSE)),"")</f>
        <v/>
      </c>
      <c r="P4113" s="95">
        <f t="shared" si="714"/>
        <v>0</v>
      </c>
      <c r="Q4113" s="96" t="str">
        <f>IFERROR(VLOOKUP(Y4113,'Constantes KG'!$B$7:$G$22,HLOOKUP(I4113,'Constantes KG'!$C$5:$G$6,2,FALSE),FALSE),"")</f>
        <v/>
      </c>
      <c r="R4113" s="97">
        <f t="shared" si="715"/>
        <v>0</v>
      </c>
      <c r="S4113" s="149">
        <f>IFERROR(VLOOKUP(J4113,Regulaciones!$B$3:$C$9,2,FALSE),0)</f>
        <v>0</v>
      </c>
      <c r="T4113" s="149">
        <f>S4113+IFERROR(VLOOKUP(A4113,$B$5:$T4112,19,FALSE),0)</f>
        <v>0</v>
      </c>
      <c r="U4113" s="94">
        <f t="shared" si="716"/>
        <v>0</v>
      </c>
      <c r="V4113" s="98">
        <f>U4113+IFERROR(VLOOKUP(A4113,$B$5:$V4112,21,FALSE),0)</f>
        <v>0</v>
      </c>
      <c r="W4113" s="99" t="str">
        <f>IF(Y4113&lt;&gt;"",AD4113&amp;"X"&amp;VLOOKUP(INT(N4113),'Cap. Corr. &amp; Prot.'!$J$4:$M$669,4,FALSE),"")</f>
        <v/>
      </c>
      <c r="X4113" s="100"/>
      <c r="Y4113" s="118"/>
      <c r="Z4113" s="102"/>
      <c r="AB4113" s="59" t="str">
        <f t="shared" si="717"/>
        <v/>
      </c>
      <c r="AC4113" s="59" t="str">
        <f t="shared" si="718"/>
        <v/>
      </c>
      <c r="AD4113" s="59" t="str">
        <f>IFERROR(VLOOKUP('Capacidad_&amp;_Regulación'!H4113,Regulaciones!$L$3:$M$7,2,FALSE),"")</f>
        <v/>
      </c>
      <c r="AE4113" s="74" t="str">
        <f t="shared" si="719"/>
        <v/>
      </c>
      <c r="AF4113" s="74" t="str">
        <f t="shared" si="720"/>
        <v/>
      </c>
      <c r="AG4113" s="74" t="str">
        <f t="shared" si="721"/>
        <v/>
      </c>
      <c r="AH4113" s="74">
        <f>IF(AD4113&lt;&gt;"",VLOOKUP($K$1,'Fact. Corr.'!$B$5:$G$7,HLOOKUP(H4113,'Fact. Corr.'!$C$4:$G$8,5,FALSE),FALSE),0)</f>
        <v>0</v>
      </c>
    </row>
    <row r="4114" spans="1:34" ht="20.100000000000001" hidden="1" customHeight="1" x14ac:dyDescent="0.2">
      <c r="A4114" s="109"/>
      <c r="B4114" s="119"/>
      <c r="C4114" s="111"/>
      <c r="D4114" s="112"/>
      <c r="E4114" s="107">
        <f t="shared" si="712"/>
        <v>0</v>
      </c>
      <c r="F4114" s="108">
        <f t="shared" si="713"/>
        <v>0</v>
      </c>
      <c r="G4114" s="114"/>
      <c r="H4114" s="113"/>
      <c r="I4114" s="114"/>
      <c r="J4114" s="115"/>
      <c r="K4114" s="89"/>
      <c r="L4114" s="116"/>
      <c r="M4114" s="117"/>
      <c r="N4114" s="94" t="str">
        <f t="shared" si="722"/>
        <v/>
      </c>
      <c r="O4114" s="87" t="str">
        <f>IF(N4114&lt;&gt;"",IF(J4114="CR",VLOOKUP(ROUND(N4114,0),'Cap. Corr. &amp; Prot.'!$J$4:$L$669,3,FALSE),VLOOKUP(ROUND(N4114,0),'Cap. Corr. &amp; Prot.'!$J$4:$K$669,2,FALSE)),"")</f>
        <v/>
      </c>
      <c r="P4114" s="95">
        <f t="shared" si="714"/>
        <v>0</v>
      </c>
      <c r="Q4114" s="96" t="str">
        <f>IFERROR(VLOOKUP(Y4114,'Constantes KG'!$B$7:$G$22,HLOOKUP(I4114,'Constantes KG'!$C$5:$G$6,2,FALSE),FALSE),"")</f>
        <v/>
      </c>
      <c r="R4114" s="97">
        <f t="shared" si="715"/>
        <v>0</v>
      </c>
      <c r="S4114" s="149">
        <f>IFERROR(VLOOKUP(J4114,Regulaciones!$B$3:$C$9,2,FALSE),0)</f>
        <v>0</v>
      </c>
      <c r="T4114" s="149">
        <f>S4114+IFERROR(VLOOKUP(A4114,$B$5:$T4113,19,FALSE),0)</f>
        <v>0</v>
      </c>
      <c r="U4114" s="94">
        <f t="shared" si="716"/>
        <v>0</v>
      </c>
      <c r="V4114" s="98">
        <f>U4114+IFERROR(VLOOKUP(A4114,$B$5:$V4113,21,FALSE),0)</f>
        <v>0</v>
      </c>
      <c r="W4114" s="99" t="str">
        <f>IF(Y4114&lt;&gt;"",AD4114&amp;"X"&amp;VLOOKUP(INT(N4114),'Cap. Corr. &amp; Prot.'!$J$4:$M$669,4,FALSE),"")</f>
        <v/>
      </c>
      <c r="X4114" s="100"/>
      <c r="Y4114" s="118"/>
      <c r="Z4114" s="102"/>
      <c r="AB4114" s="59" t="str">
        <f t="shared" si="717"/>
        <v/>
      </c>
      <c r="AC4114" s="59" t="str">
        <f t="shared" si="718"/>
        <v/>
      </c>
      <c r="AD4114" s="59" t="str">
        <f>IFERROR(VLOOKUP('Capacidad_&amp;_Regulación'!H4114,Regulaciones!$L$3:$M$7,2,FALSE),"")</f>
        <v/>
      </c>
      <c r="AE4114" s="74" t="str">
        <f t="shared" si="719"/>
        <v/>
      </c>
      <c r="AF4114" s="74" t="str">
        <f t="shared" si="720"/>
        <v/>
      </c>
      <c r="AG4114" s="74" t="str">
        <f t="shared" si="721"/>
        <v/>
      </c>
      <c r="AH4114" s="74">
        <f>IF(AD4114&lt;&gt;"",VLOOKUP($K$1,'Fact. Corr.'!$B$5:$G$7,HLOOKUP(H4114,'Fact. Corr.'!$C$4:$G$8,5,FALSE),FALSE),0)</f>
        <v>0</v>
      </c>
    </row>
    <row r="4115" spans="1:34" ht="20.100000000000001" hidden="1" customHeight="1" x14ac:dyDescent="0.2">
      <c r="A4115" s="109"/>
      <c r="B4115" s="119"/>
      <c r="C4115" s="111"/>
      <c r="D4115" s="112"/>
      <c r="E4115" s="107">
        <f t="shared" si="712"/>
        <v>0</v>
      </c>
      <c r="F4115" s="108">
        <f t="shared" si="713"/>
        <v>0</v>
      </c>
      <c r="G4115" s="114"/>
      <c r="H4115" s="113"/>
      <c r="I4115" s="114"/>
      <c r="J4115" s="115"/>
      <c r="K4115" s="89"/>
      <c r="L4115" s="116"/>
      <c r="M4115" s="117"/>
      <c r="N4115" s="94" t="str">
        <f t="shared" si="722"/>
        <v/>
      </c>
      <c r="O4115" s="87" t="str">
        <f>IF(N4115&lt;&gt;"",IF(J4115="CR",VLOOKUP(ROUND(N4115,0),'Cap. Corr. &amp; Prot.'!$J$4:$L$669,3,FALSE),VLOOKUP(ROUND(N4115,0),'Cap. Corr. &amp; Prot.'!$J$4:$K$669,2,FALSE)),"")</f>
        <v/>
      </c>
      <c r="P4115" s="95">
        <f t="shared" si="714"/>
        <v>0</v>
      </c>
      <c r="Q4115" s="96" t="str">
        <f>IFERROR(VLOOKUP(Y4115,'Constantes KG'!$B$7:$G$22,HLOOKUP(I4115,'Constantes KG'!$C$5:$G$6,2,FALSE),FALSE),"")</f>
        <v/>
      </c>
      <c r="R4115" s="97">
        <f t="shared" si="715"/>
        <v>0</v>
      </c>
      <c r="S4115" s="149">
        <f>IFERROR(VLOOKUP(J4115,Regulaciones!$B$3:$C$9,2,FALSE),0)</f>
        <v>0</v>
      </c>
      <c r="T4115" s="149">
        <f>S4115+IFERROR(VLOOKUP(A4115,$B$5:$T4114,19,FALSE),0)</f>
        <v>0</v>
      </c>
      <c r="U4115" s="94">
        <f t="shared" si="716"/>
        <v>0</v>
      </c>
      <c r="V4115" s="98">
        <f>U4115+IFERROR(VLOOKUP(A4115,$B$5:$V4114,21,FALSE),0)</f>
        <v>0</v>
      </c>
      <c r="W4115" s="99" t="str">
        <f>IF(Y4115&lt;&gt;"",AD4115&amp;"X"&amp;VLOOKUP(INT(N4115),'Cap. Corr. &amp; Prot.'!$J$4:$M$669,4,FALSE),"")</f>
        <v/>
      </c>
      <c r="X4115" s="100"/>
      <c r="Y4115" s="118"/>
      <c r="Z4115" s="102"/>
      <c r="AB4115" s="59" t="str">
        <f t="shared" si="717"/>
        <v/>
      </c>
      <c r="AC4115" s="59" t="str">
        <f t="shared" si="718"/>
        <v/>
      </c>
      <c r="AD4115" s="59" t="str">
        <f>IFERROR(VLOOKUP('Capacidad_&amp;_Regulación'!H4115,Regulaciones!$L$3:$M$7,2,FALSE),"")</f>
        <v/>
      </c>
      <c r="AE4115" s="74" t="str">
        <f t="shared" si="719"/>
        <v/>
      </c>
      <c r="AF4115" s="74" t="str">
        <f t="shared" si="720"/>
        <v/>
      </c>
      <c r="AG4115" s="74" t="str">
        <f t="shared" si="721"/>
        <v/>
      </c>
      <c r="AH4115" s="74">
        <f>IF(AD4115&lt;&gt;"",VLOOKUP($K$1,'Fact. Corr.'!$B$5:$G$7,HLOOKUP(H4115,'Fact. Corr.'!$C$4:$G$8,5,FALSE),FALSE),0)</f>
        <v>0</v>
      </c>
    </row>
    <row r="4116" spans="1:34" ht="20.100000000000001" hidden="1" customHeight="1" x14ac:dyDescent="0.2">
      <c r="A4116" s="109"/>
      <c r="B4116" s="119"/>
      <c r="C4116" s="111"/>
      <c r="D4116" s="112"/>
      <c r="E4116" s="107">
        <f t="shared" si="712"/>
        <v>0</v>
      </c>
      <c r="F4116" s="108">
        <f t="shared" si="713"/>
        <v>0</v>
      </c>
      <c r="G4116" s="114"/>
      <c r="H4116" s="113"/>
      <c r="I4116" s="114"/>
      <c r="J4116" s="115"/>
      <c r="K4116" s="89"/>
      <c r="L4116" s="116"/>
      <c r="M4116" s="117"/>
      <c r="N4116" s="94" t="str">
        <f t="shared" si="722"/>
        <v/>
      </c>
      <c r="O4116" s="87" t="str">
        <f>IF(N4116&lt;&gt;"",IF(J4116="CR",VLOOKUP(ROUND(N4116,0),'Cap. Corr. &amp; Prot.'!$J$4:$L$669,3,FALSE),VLOOKUP(ROUND(N4116,0),'Cap. Corr. &amp; Prot.'!$J$4:$K$669,2,FALSE)),"")</f>
        <v/>
      </c>
      <c r="P4116" s="95">
        <f t="shared" si="714"/>
        <v>0</v>
      </c>
      <c r="Q4116" s="96" t="str">
        <f>IFERROR(VLOOKUP(Y4116,'Constantes KG'!$B$7:$G$22,HLOOKUP(I4116,'Constantes KG'!$C$5:$G$6,2,FALSE),FALSE),"")</f>
        <v/>
      </c>
      <c r="R4116" s="97">
        <f t="shared" si="715"/>
        <v>0</v>
      </c>
      <c r="S4116" s="149">
        <f>IFERROR(VLOOKUP(J4116,Regulaciones!$B$3:$C$9,2,FALSE),0)</f>
        <v>0</v>
      </c>
      <c r="T4116" s="149">
        <f>S4116+IFERROR(VLOOKUP(A4116,$B$5:$T4115,19,FALSE),0)</f>
        <v>0</v>
      </c>
      <c r="U4116" s="94">
        <f t="shared" si="716"/>
        <v>0</v>
      </c>
      <c r="V4116" s="98">
        <f>U4116+IFERROR(VLOOKUP(A4116,$B$5:$V4115,21,FALSE),0)</f>
        <v>0</v>
      </c>
      <c r="W4116" s="99" t="str">
        <f>IF(Y4116&lt;&gt;"",AD4116&amp;"X"&amp;VLOOKUP(INT(N4116),'Cap. Corr. &amp; Prot.'!$J$4:$M$669,4,FALSE),"")</f>
        <v/>
      </c>
      <c r="X4116" s="100"/>
      <c r="Y4116" s="118"/>
      <c r="Z4116" s="102"/>
      <c r="AB4116" s="59" t="str">
        <f t="shared" si="717"/>
        <v/>
      </c>
      <c r="AC4116" s="59" t="str">
        <f t="shared" si="718"/>
        <v/>
      </c>
      <c r="AD4116" s="59" t="str">
        <f>IFERROR(VLOOKUP('Capacidad_&amp;_Regulación'!H4116,Regulaciones!$L$3:$M$7,2,FALSE),"")</f>
        <v/>
      </c>
      <c r="AE4116" s="74" t="str">
        <f t="shared" si="719"/>
        <v/>
      </c>
      <c r="AF4116" s="74" t="str">
        <f t="shared" si="720"/>
        <v/>
      </c>
      <c r="AG4116" s="74" t="str">
        <f t="shared" si="721"/>
        <v/>
      </c>
      <c r="AH4116" s="74">
        <f>IF(AD4116&lt;&gt;"",VLOOKUP($K$1,'Fact. Corr.'!$B$5:$G$7,HLOOKUP(H4116,'Fact. Corr.'!$C$4:$G$8,5,FALSE),FALSE),0)</f>
        <v>0</v>
      </c>
    </row>
    <row r="4117" spans="1:34" ht="20.100000000000001" hidden="1" customHeight="1" x14ac:dyDescent="0.2">
      <c r="A4117" s="109"/>
      <c r="B4117" s="119"/>
      <c r="C4117" s="111"/>
      <c r="D4117" s="112"/>
      <c r="E4117" s="107">
        <f t="shared" si="712"/>
        <v>0</v>
      </c>
      <c r="F4117" s="108">
        <f t="shared" si="713"/>
        <v>0</v>
      </c>
      <c r="G4117" s="114"/>
      <c r="H4117" s="113"/>
      <c r="I4117" s="114"/>
      <c r="J4117" s="115"/>
      <c r="K4117" s="89"/>
      <c r="L4117" s="116"/>
      <c r="M4117" s="117"/>
      <c r="N4117" s="94" t="str">
        <f t="shared" si="722"/>
        <v/>
      </c>
      <c r="O4117" s="87" t="str">
        <f>IF(N4117&lt;&gt;"",IF(J4117="CR",VLOOKUP(ROUND(N4117,0),'Cap. Corr. &amp; Prot.'!$J$4:$L$669,3,FALSE),VLOOKUP(ROUND(N4117,0),'Cap. Corr. &amp; Prot.'!$J$4:$K$669,2,FALSE)),"")</f>
        <v/>
      </c>
      <c r="P4117" s="95">
        <f t="shared" si="714"/>
        <v>0</v>
      </c>
      <c r="Q4117" s="96" t="str">
        <f>IFERROR(VLOOKUP(Y4117,'Constantes KG'!$B$7:$G$22,HLOOKUP(I4117,'Constantes KG'!$C$5:$G$6,2,FALSE),FALSE),"")</f>
        <v/>
      </c>
      <c r="R4117" s="97">
        <f t="shared" si="715"/>
        <v>0</v>
      </c>
      <c r="S4117" s="149">
        <f>IFERROR(VLOOKUP(J4117,Regulaciones!$B$3:$C$9,2,FALSE),0)</f>
        <v>0</v>
      </c>
      <c r="T4117" s="149">
        <f>S4117+IFERROR(VLOOKUP(A4117,$B$5:$T4116,19,FALSE),0)</f>
        <v>0</v>
      </c>
      <c r="U4117" s="94">
        <f t="shared" si="716"/>
        <v>0</v>
      </c>
      <c r="V4117" s="98">
        <f>U4117+IFERROR(VLOOKUP(A4117,$B$5:$V4116,21,FALSE),0)</f>
        <v>0</v>
      </c>
      <c r="W4117" s="99" t="str">
        <f>IF(Y4117&lt;&gt;"",AD4117&amp;"X"&amp;VLOOKUP(INT(N4117),'Cap. Corr. &amp; Prot.'!$J$4:$M$669,4,FALSE),"")</f>
        <v/>
      </c>
      <c r="X4117" s="100"/>
      <c r="Y4117" s="118"/>
      <c r="Z4117" s="102"/>
      <c r="AB4117" s="59" t="str">
        <f t="shared" si="717"/>
        <v/>
      </c>
      <c r="AC4117" s="59" t="str">
        <f t="shared" si="718"/>
        <v/>
      </c>
      <c r="AD4117" s="59" t="str">
        <f>IFERROR(VLOOKUP('Capacidad_&amp;_Regulación'!H4117,Regulaciones!$L$3:$M$7,2,FALSE),"")</f>
        <v/>
      </c>
      <c r="AE4117" s="74" t="str">
        <f t="shared" si="719"/>
        <v/>
      </c>
      <c r="AF4117" s="74" t="str">
        <f t="shared" si="720"/>
        <v/>
      </c>
      <c r="AG4117" s="74" t="str">
        <f t="shared" si="721"/>
        <v/>
      </c>
      <c r="AH4117" s="74">
        <f>IF(AD4117&lt;&gt;"",VLOOKUP($K$1,'Fact. Corr.'!$B$5:$G$7,HLOOKUP(H4117,'Fact. Corr.'!$C$4:$G$8,5,FALSE),FALSE),0)</f>
        <v>0</v>
      </c>
    </row>
    <row r="4118" spans="1:34" ht="20.100000000000001" hidden="1" customHeight="1" x14ac:dyDescent="0.2">
      <c r="A4118" s="109"/>
      <c r="B4118" s="119"/>
      <c r="C4118" s="111"/>
      <c r="D4118" s="112"/>
      <c r="E4118" s="107">
        <f t="shared" si="712"/>
        <v>0</v>
      </c>
      <c r="F4118" s="108">
        <f t="shared" si="713"/>
        <v>0</v>
      </c>
      <c r="G4118" s="114"/>
      <c r="H4118" s="113"/>
      <c r="I4118" s="114"/>
      <c r="J4118" s="115"/>
      <c r="K4118" s="89"/>
      <c r="L4118" s="116"/>
      <c r="M4118" s="117"/>
      <c r="N4118" s="94" t="str">
        <f t="shared" si="722"/>
        <v/>
      </c>
      <c r="O4118" s="87" t="str">
        <f>IF(N4118&lt;&gt;"",IF(J4118="CR",VLOOKUP(ROUND(N4118,0),'Cap. Corr. &amp; Prot.'!$J$4:$L$669,3,FALSE),VLOOKUP(ROUND(N4118,0),'Cap. Corr. &amp; Prot.'!$J$4:$K$669,2,FALSE)),"")</f>
        <v/>
      </c>
      <c r="P4118" s="95">
        <f t="shared" si="714"/>
        <v>0</v>
      </c>
      <c r="Q4118" s="96" t="str">
        <f>IFERROR(VLOOKUP(Y4118,'Constantes KG'!$B$7:$G$22,HLOOKUP(I4118,'Constantes KG'!$C$5:$G$6,2,FALSE),FALSE),"")</f>
        <v/>
      </c>
      <c r="R4118" s="97">
        <f t="shared" si="715"/>
        <v>0</v>
      </c>
      <c r="S4118" s="149">
        <f>IFERROR(VLOOKUP(J4118,Regulaciones!$B$3:$C$9,2,FALSE),0)</f>
        <v>0</v>
      </c>
      <c r="T4118" s="149">
        <f>S4118+IFERROR(VLOOKUP(A4118,$B$5:$T4117,19,FALSE),0)</f>
        <v>0</v>
      </c>
      <c r="U4118" s="94">
        <f t="shared" si="716"/>
        <v>0</v>
      </c>
      <c r="V4118" s="98">
        <f>U4118+IFERROR(VLOOKUP(A4118,$B$5:$V4117,21,FALSE),0)</f>
        <v>0</v>
      </c>
      <c r="W4118" s="99" t="str">
        <f>IF(Y4118&lt;&gt;"",AD4118&amp;"X"&amp;VLOOKUP(INT(N4118),'Cap. Corr. &amp; Prot.'!$J$4:$M$669,4,FALSE),"")</f>
        <v/>
      </c>
      <c r="X4118" s="100"/>
      <c r="Y4118" s="118"/>
      <c r="Z4118" s="102"/>
      <c r="AB4118" s="59" t="str">
        <f t="shared" si="717"/>
        <v/>
      </c>
      <c r="AC4118" s="59" t="str">
        <f t="shared" si="718"/>
        <v/>
      </c>
      <c r="AD4118" s="59" t="str">
        <f>IFERROR(VLOOKUP('Capacidad_&amp;_Regulación'!H4118,Regulaciones!$L$3:$M$7,2,FALSE),"")</f>
        <v/>
      </c>
      <c r="AE4118" s="74" t="str">
        <f t="shared" si="719"/>
        <v/>
      </c>
      <c r="AF4118" s="74" t="str">
        <f t="shared" si="720"/>
        <v/>
      </c>
      <c r="AG4118" s="74" t="str">
        <f t="shared" si="721"/>
        <v/>
      </c>
      <c r="AH4118" s="74">
        <f>IF(AD4118&lt;&gt;"",VLOOKUP($K$1,'Fact. Corr.'!$B$5:$G$7,HLOOKUP(H4118,'Fact. Corr.'!$C$4:$G$8,5,FALSE),FALSE),0)</f>
        <v>0</v>
      </c>
    </row>
    <row r="4119" spans="1:34" ht="20.100000000000001" hidden="1" customHeight="1" x14ac:dyDescent="0.2">
      <c r="A4119" s="109"/>
      <c r="B4119" s="119"/>
      <c r="C4119" s="111"/>
      <c r="D4119" s="112"/>
      <c r="E4119" s="107">
        <f t="shared" si="712"/>
        <v>0</v>
      </c>
      <c r="F4119" s="108">
        <f t="shared" si="713"/>
        <v>0</v>
      </c>
      <c r="G4119" s="114"/>
      <c r="H4119" s="113"/>
      <c r="I4119" s="114"/>
      <c r="J4119" s="115"/>
      <c r="K4119" s="89"/>
      <c r="L4119" s="116"/>
      <c r="M4119" s="117"/>
      <c r="N4119" s="94" t="str">
        <f t="shared" si="722"/>
        <v/>
      </c>
      <c r="O4119" s="87" t="str">
        <f>IF(N4119&lt;&gt;"",IF(J4119="CR",VLOOKUP(ROUND(N4119,0),'Cap. Corr. &amp; Prot.'!$J$4:$L$669,3,FALSE),VLOOKUP(ROUND(N4119,0),'Cap. Corr. &amp; Prot.'!$J$4:$K$669,2,FALSE)),"")</f>
        <v/>
      </c>
      <c r="P4119" s="95">
        <f t="shared" si="714"/>
        <v>0</v>
      </c>
      <c r="Q4119" s="96" t="str">
        <f>IFERROR(VLOOKUP(Y4119,'Constantes KG'!$B$7:$G$22,HLOOKUP(I4119,'Constantes KG'!$C$5:$G$6,2,FALSE),FALSE),"")</f>
        <v/>
      </c>
      <c r="R4119" s="97">
        <f t="shared" si="715"/>
        <v>0</v>
      </c>
      <c r="S4119" s="149">
        <f>IFERROR(VLOOKUP(J4119,Regulaciones!$B$3:$C$9,2,FALSE),0)</f>
        <v>0</v>
      </c>
      <c r="T4119" s="149">
        <f>S4119+IFERROR(VLOOKUP(A4119,$B$5:$T4118,19,FALSE),0)</f>
        <v>0</v>
      </c>
      <c r="U4119" s="94">
        <f t="shared" si="716"/>
        <v>0</v>
      </c>
      <c r="V4119" s="98">
        <f>U4119+IFERROR(VLOOKUP(A4119,$B$5:$V4118,21,FALSE),0)</f>
        <v>0</v>
      </c>
      <c r="W4119" s="99" t="str">
        <f>IF(Y4119&lt;&gt;"",AD4119&amp;"X"&amp;VLOOKUP(INT(N4119),'Cap. Corr. &amp; Prot.'!$J$4:$M$669,4,FALSE),"")</f>
        <v/>
      </c>
      <c r="X4119" s="100"/>
      <c r="Y4119" s="118"/>
      <c r="Z4119" s="102"/>
      <c r="AB4119" s="59" t="str">
        <f t="shared" si="717"/>
        <v/>
      </c>
      <c r="AC4119" s="59" t="str">
        <f t="shared" si="718"/>
        <v/>
      </c>
      <c r="AD4119" s="59" t="str">
        <f>IFERROR(VLOOKUP('Capacidad_&amp;_Regulación'!H4119,Regulaciones!$L$3:$M$7,2,FALSE),"")</f>
        <v/>
      </c>
      <c r="AE4119" s="74" t="str">
        <f t="shared" si="719"/>
        <v/>
      </c>
      <c r="AF4119" s="74" t="str">
        <f t="shared" si="720"/>
        <v/>
      </c>
      <c r="AG4119" s="74" t="str">
        <f t="shared" si="721"/>
        <v/>
      </c>
      <c r="AH4119" s="74">
        <f>IF(AD4119&lt;&gt;"",VLOOKUP($K$1,'Fact. Corr.'!$B$5:$G$7,HLOOKUP(H4119,'Fact. Corr.'!$C$4:$G$8,5,FALSE),FALSE),0)</f>
        <v>0</v>
      </c>
    </row>
    <row r="4120" spans="1:34" ht="20.100000000000001" hidden="1" customHeight="1" x14ac:dyDescent="0.2">
      <c r="A4120" s="109"/>
      <c r="B4120" s="119"/>
      <c r="C4120" s="111"/>
      <c r="D4120" s="112"/>
      <c r="E4120" s="107">
        <f t="shared" si="712"/>
        <v>0</v>
      </c>
      <c r="F4120" s="108">
        <f t="shared" si="713"/>
        <v>0</v>
      </c>
      <c r="G4120" s="114"/>
      <c r="H4120" s="113"/>
      <c r="I4120" s="114"/>
      <c r="J4120" s="115"/>
      <c r="K4120" s="89"/>
      <c r="L4120" s="116"/>
      <c r="M4120" s="117"/>
      <c r="N4120" s="94" t="str">
        <f t="shared" si="722"/>
        <v/>
      </c>
      <c r="O4120" s="87" t="str">
        <f>IF(N4120&lt;&gt;"",IF(J4120="CR",VLOOKUP(ROUND(N4120,0),'Cap. Corr. &amp; Prot.'!$J$4:$L$669,3,FALSE),VLOOKUP(ROUND(N4120,0),'Cap. Corr. &amp; Prot.'!$J$4:$K$669,2,FALSE)),"")</f>
        <v/>
      </c>
      <c r="P4120" s="95">
        <f t="shared" si="714"/>
        <v>0</v>
      </c>
      <c r="Q4120" s="96" t="str">
        <f>IFERROR(VLOOKUP(Y4120,'Constantes KG'!$B$7:$G$22,HLOOKUP(I4120,'Constantes KG'!$C$5:$G$6,2,FALSE),FALSE),"")</f>
        <v/>
      </c>
      <c r="R4120" s="97">
        <f t="shared" si="715"/>
        <v>0</v>
      </c>
      <c r="S4120" s="149">
        <f>IFERROR(VLOOKUP(J4120,Regulaciones!$B$3:$C$9,2,FALSE),0)</f>
        <v>0</v>
      </c>
      <c r="T4120" s="149">
        <f>S4120+IFERROR(VLOOKUP(A4120,$B$5:$T4119,19,FALSE),0)</f>
        <v>0</v>
      </c>
      <c r="U4120" s="94">
        <f t="shared" si="716"/>
        <v>0</v>
      </c>
      <c r="V4120" s="98">
        <f>U4120+IFERROR(VLOOKUP(A4120,$B$5:$V4119,21,FALSE),0)</f>
        <v>0</v>
      </c>
      <c r="W4120" s="99" t="str">
        <f>IF(Y4120&lt;&gt;"",AD4120&amp;"X"&amp;VLOOKUP(INT(N4120),'Cap. Corr. &amp; Prot.'!$J$4:$M$669,4,FALSE),"")</f>
        <v/>
      </c>
      <c r="X4120" s="100"/>
      <c r="Y4120" s="118"/>
      <c r="Z4120" s="102"/>
      <c r="AB4120" s="59" t="str">
        <f t="shared" si="717"/>
        <v/>
      </c>
      <c r="AC4120" s="59" t="str">
        <f t="shared" si="718"/>
        <v/>
      </c>
      <c r="AD4120" s="59" t="str">
        <f>IFERROR(VLOOKUP('Capacidad_&amp;_Regulación'!H4120,Regulaciones!$L$3:$M$7,2,FALSE),"")</f>
        <v/>
      </c>
      <c r="AE4120" s="74" t="str">
        <f t="shared" si="719"/>
        <v/>
      </c>
      <c r="AF4120" s="74" t="str">
        <f t="shared" si="720"/>
        <v/>
      </c>
      <c r="AG4120" s="74" t="str">
        <f t="shared" si="721"/>
        <v/>
      </c>
      <c r="AH4120" s="74">
        <f>IF(AD4120&lt;&gt;"",VLOOKUP($K$1,'Fact. Corr.'!$B$5:$G$7,HLOOKUP(H4120,'Fact. Corr.'!$C$4:$G$8,5,FALSE),FALSE),0)</f>
        <v>0</v>
      </c>
    </row>
    <row r="4121" spans="1:34" ht="20.100000000000001" hidden="1" customHeight="1" x14ac:dyDescent="0.2">
      <c r="A4121" s="109"/>
      <c r="B4121" s="119"/>
      <c r="C4121" s="111"/>
      <c r="D4121" s="112"/>
      <c r="E4121" s="107">
        <f t="shared" si="712"/>
        <v>0</v>
      </c>
      <c r="F4121" s="108">
        <f t="shared" si="713"/>
        <v>0</v>
      </c>
      <c r="G4121" s="114"/>
      <c r="H4121" s="113"/>
      <c r="I4121" s="114"/>
      <c r="J4121" s="115"/>
      <c r="K4121" s="89"/>
      <c r="L4121" s="116"/>
      <c r="M4121" s="117"/>
      <c r="N4121" s="94" t="str">
        <f t="shared" si="722"/>
        <v/>
      </c>
      <c r="O4121" s="87" t="str">
        <f>IF(N4121&lt;&gt;"",IF(J4121="CR",VLOOKUP(ROUND(N4121,0),'Cap. Corr. &amp; Prot.'!$J$4:$L$669,3,FALSE),VLOOKUP(ROUND(N4121,0),'Cap. Corr. &amp; Prot.'!$J$4:$K$669,2,FALSE)),"")</f>
        <v/>
      </c>
      <c r="P4121" s="95">
        <f t="shared" si="714"/>
        <v>0</v>
      </c>
      <c r="Q4121" s="96" t="str">
        <f>IFERROR(VLOOKUP(Y4121,'Constantes KG'!$B$7:$G$22,HLOOKUP(I4121,'Constantes KG'!$C$5:$G$6,2,FALSE),FALSE),"")</f>
        <v/>
      </c>
      <c r="R4121" s="97">
        <f t="shared" si="715"/>
        <v>0</v>
      </c>
      <c r="S4121" s="149">
        <f>IFERROR(VLOOKUP(J4121,Regulaciones!$B$3:$C$9,2,FALSE),0)</f>
        <v>0</v>
      </c>
      <c r="T4121" s="149">
        <f>S4121+IFERROR(VLOOKUP(A4121,$B$5:$T4120,19,FALSE),0)</f>
        <v>0</v>
      </c>
      <c r="U4121" s="94">
        <f t="shared" si="716"/>
        <v>0</v>
      </c>
      <c r="V4121" s="98">
        <f>U4121+IFERROR(VLOOKUP(A4121,$B$5:$V4120,21,FALSE),0)</f>
        <v>0</v>
      </c>
      <c r="W4121" s="99" t="str">
        <f>IF(Y4121&lt;&gt;"",AD4121&amp;"X"&amp;VLOOKUP(INT(N4121),'Cap. Corr. &amp; Prot.'!$J$4:$M$669,4,FALSE),"")</f>
        <v/>
      </c>
      <c r="X4121" s="100"/>
      <c r="Y4121" s="118"/>
      <c r="Z4121" s="102"/>
      <c r="AB4121" s="59" t="str">
        <f t="shared" si="717"/>
        <v/>
      </c>
      <c r="AC4121" s="59" t="str">
        <f t="shared" si="718"/>
        <v/>
      </c>
      <c r="AD4121" s="59" t="str">
        <f>IFERROR(VLOOKUP('Capacidad_&amp;_Regulación'!H4121,Regulaciones!$L$3:$M$7,2,FALSE),"")</f>
        <v/>
      </c>
      <c r="AE4121" s="74" t="str">
        <f t="shared" si="719"/>
        <v/>
      </c>
      <c r="AF4121" s="74" t="str">
        <f t="shared" si="720"/>
        <v/>
      </c>
      <c r="AG4121" s="74" t="str">
        <f t="shared" si="721"/>
        <v/>
      </c>
      <c r="AH4121" s="74">
        <f>IF(AD4121&lt;&gt;"",VLOOKUP($K$1,'Fact. Corr.'!$B$5:$G$7,HLOOKUP(H4121,'Fact. Corr.'!$C$4:$G$8,5,FALSE),FALSE),0)</f>
        <v>0</v>
      </c>
    </row>
    <row r="4122" spans="1:34" ht="20.100000000000001" hidden="1" customHeight="1" x14ac:dyDescent="0.2">
      <c r="A4122" s="109"/>
      <c r="B4122" s="119"/>
      <c r="C4122" s="111"/>
      <c r="D4122" s="112"/>
      <c r="E4122" s="107">
        <f t="shared" si="712"/>
        <v>0</v>
      </c>
      <c r="F4122" s="108">
        <f t="shared" si="713"/>
        <v>0</v>
      </c>
      <c r="G4122" s="114"/>
      <c r="H4122" s="113"/>
      <c r="I4122" s="114"/>
      <c r="J4122" s="115"/>
      <c r="K4122" s="89"/>
      <c r="L4122" s="116"/>
      <c r="M4122" s="117"/>
      <c r="N4122" s="94" t="str">
        <f t="shared" si="722"/>
        <v/>
      </c>
      <c r="O4122" s="87" t="str">
        <f>IF(N4122&lt;&gt;"",IF(J4122="CR",VLOOKUP(ROUND(N4122,0),'Cap. Corr. &amp; Prot.'!$J$4:$L$669,3,FALSE),VLOOKUP(ROUND(N4122,0),'Cap. Corr. &amp; Prot.'!$J$4:$K$669,2,FALSE)),"")</f>
        <v/>
      </c>
      <c r="P4122" s="95">
        <f t="shared" si="714"/>
        <v>0</v>
      </c>
      <c r="Q4122" s="96" t="str">
        <f>IFERROR(VLOOKUP(Y4122,'Constantes KG'!$B$7:$G$22,HLOOKUP(I4122,'Constantes KG'!$C$5:$G$6,2,FALSE),FALSE),"")</f>
        <v/>
      </c>
      <c r="R4122" s="97">
        <f t="shared" si="715"/>
        <v>0</v>
      </c>
      <c r="S4122" s="149">
        <f>IFERROR(VLOOKUP(J4122,Regulaciones!$B$3:$C$9,2,FALSE),0)</f>
        <v>0</v>
      </c>
      <c r="T4122" s="149">
        <f>S4122+IFERROR(VLOOKUP(A4122,$B$5:$T4121,19,FALSE),0)</f>
        <v>0</v>
      </c>
      <c r="U4122" s="94">
        <f t="shared" si="716"/>
        <v>0</v>
      </c>
      <c r="V4122" s="98">
        <f>U4122+IFERROR(VLOOKUP(A4122,$B$5:$V4121,21,FALSE),0)</f>
        <v>0</v>
      </c>
      <c r="W4122" s="99" t="str">
        <f>IF(Y4122&lt;&gt;"",AD4122&amp;"X"&amp;VLOOKUP(INT(N4122),'Cap. Corr. &amp; Prot.'!$J$4:$M$669,4,FALSE),"")</f>
        <v/>
      </c>
      <c r="X4122" s="100"/>
      <c r="Y4122" s="118"/>
      <c r="Z4122" s="102"/>
      <c r="AB4122" s="59" t="str">
        <f t="shared" si="717"/>
        <v/>
      </c>
      <c r="AC4122" s="59" t="str">
        <f t="shared" si="718"/>
        <v/>
      </c>
      <c r="AD4122" s="59" t="str">
        <f>IFERROR(VLOOKUP('Capacidad_&amp;_Regulación'!H4122,Regulaciones!$L$3:$M$7,2,FALSE),"")</f>
        <v/>
      </c>
      <c r="AE4122" s="74" t="str">
        <f t="shared" si="719"/>
        <v/>
      </c>
      <c r="AF4122" s="74" t="str">
        <f t="shared" si="720"/>
        <v/>
      </c>
      <c r="AG4122" s="74" t="str">
        <f t="shared" si="721"/>
        <v/>
      </c>
      <c r="AH4122" s="74">
        <f>IF(AD4122&lt;&gt;"",VLOOKUP($K$1,'Fact. Corr.'!$B$5:$G$7,HLOOKUP(H4122,'Fact. Corr.'!$C$4:$G$8,5,FALSE),FALSE),0)</f>
        <v>0</v>
      </c>
    </row>
    <row r="4123" spans="1:34" ht="20.100000000000001" hidden="1" customHeight="1" x14ac:dyDescent="0.2">
      <c r="A4123" s="109"/>
      <c r="B4123" s="119"/>
      <c r="C4123" s="111"/>
      <c r="D4123" s="112"/>
      <c r="E4123" s="107">
        <f t="shared" si="712"/>
        <v>0</v>
      </c>
      <c r="F4123" s="108">
        <f t="shared" si="713"/>
        <v>0</v>
      </c>
      <c r="G4123" s="114"/>
      <c r="H4123" s="113"/>
      <c r="I4123" s="114"/>
      <c r="J4123" s="115"/>
      <c r="K4123" s="89"/>
      <c r="L4123" s="116"/>
      <c r="M4123" s="117"/>
      <c r="N4123" s="94" t="str">
        <f t="shared" si="722"/>
        <v/>
      </c>
      <c r="O4123" s="87" t="str">
        <f>IF(N4123&lt;&gt;"",IF(J4123="CR",VLOOKUP(ROUND(N4123,0),'Cap. Corr. &amp; Prot.'!$J$4:$L$669,3,FALSE),VLOOKUP(ROUND(N4123,0),'Cap. Corr. &amp; Prot.'!$J$4:$K$669,2,FALSE)),"")</f>
        <v/>
      </c>
      <c r="P4123" s="95">
        <f t="shared" si="714"/>
        <v>0</v>
      </c>
      <c r="Q4123" s="96" t="str">
        <f>IFERROR(VLOOKUP(Y4123,'Constantes KG'!$B$7:$G$22,HLOOKUP(I4123,'Constantes KG'!$C$5:$G$6,2,FALSE),FALSE),"")</f>
        <v/>
      </c>
      <c r="R4123" s="97">
        <f t="shared" si="715"/>
        <v>0</v>
      </c>
      <c r="S4123" s="149">
        <f>IFERROR(VLOOKUP(J4123,Regulaciones!$B$3:$C$9,2,FALSE),0)</f>
        <v>0</v>
      </c>
      <c r="T4123" s="149">
        <f>S4123+IFERROR(VLOOKUP(A4123,$B$5:$T4122,19,FALSE),0)</f>
        <v>0</v>
      </c>
      <c r="U4123" s="94">
        <f t="shared" si="716"/>
        <v>0</v>
      </c>
      <c r="V4123" s="98">
        <f>U4123+IFERROR(VLOOKUP(A4123,$B$5:$V4122,21,FALSE),0)</f>
        <v>0</v>
      </c>
      <c r="W4123" s="99" t="str">
        <f>IF(Y4123&lt;&gt;"",AD4123&amp;"X"&amp;VLOOKUP(INT(N4123),'Cap. Corr. &amp; Prot.'!$J$4:$M$669,4,FALSE),"")</f>
        <v/>
      </c>
      <c r="X4123" s="100"/>
      <c r="Y4123" s="118"/>
      <c r="Z4123" s="102"/>
      <c r="AB4123" s="59" t="str">
        <f t="shared" si="717"/>
        <v/>
      </c>
      <c r="AC4123" s="59" t="str">
        <f t="shared" si="718"/>
        <v/>
      </c>
      <c r="AD4123" s="59" t="str">
        <f>IFERROR(VLOOKUP('Capacidad_&amp;_Regulación'!H4123,Regulaciones!$L$3:$M$7,2,FALSE),"")</f>
        <v/>
      </c>
      <c r="AE4123" s="74" t="str">
        <f t="shared" si="719"/>
        <v/>
      </c>
      <c r="AF4123" s="74" t="str">
        <f t="shared" si="720"/>
        <v/>
      </c>
      <c r="AG4123" s="74" t="str">
        <f t="shared" si="721"/>
        <v/>
      </c>
      <c r="AH4123" s="74">
        <f>IF(AD4123&lt;&gt;"",VLOOKUP($K$1,'Fact. Corr.'!$B$5:$G$7,HLOOKUP(H4123,'Fact. Corr.'!$C$4:$G$8,5,FALSE),FALSE),0)</f>
        <v>0</v>
      </c>
    </row>
    <row r="4124" spans="1:34" ht="20.100000000000001" hidden="1" customHeight="1" x14ac:dyDescent="0.2">
      <c r="A4124" s="109"/>
      <c r="B4124" s="119"/>
      <c r="C4124" s="111"/>
      <c r="D4124" s="112"/>
      <c r="E4124" s="107">
        <f t="shared" si="712"/>
        <v>0</v>
      </c>
      <c r="F4124" s="108">
        <f t="shared" si="713"/>
        <v>0</v>
      </c>
      <c r="G4124" s="114"/>
      <c r="H4124" s="113"/>
      <c r="I4124" s="114"/>
      <c r="J4124" s="115"/>
      <c r="K4124" s="89"/>
      <c r="L4124" s="116"/>
      <c r="M4124" s="117"/>
      <c r="N4124" s="94" t="str">
        <f t="shared" si="722"/>
        <v/>
      </c>
      <c r="O4124" s="87" t="str">
        <f>IF(N4124&lt;&gt;"",IF(J4124="CR",VLOOKUP(ROUND(N4124,0),'Cap. Corr. &amp; Prot.'!$J$4:$L$669,3,FALSE),VLOOKUP(ROUND(N4124,0),'Cap. Corr. &amp; Prot.'!$J$4:$K$669,2,FALSE)),"")</f>
        <v/>
      </c>
      <c r="P4124" s="95">
        <f t="shared" si="714"/>
        <v>0</v>
      </c>
      <c r="Q4124" s="96" t="str">
        <f>IFERROR(VLOOKUP(Y4124,'Constantes KG'!$B$7:$G$22,HLOOKUP(I4124,'Constantes KG'!$C$5:$G$6,2,FALSE),FALSE),"")</f>
        <v/>
      </c>
      <c r="R4124" s="97">
        <f t="shared" si="715"/>
        <v>0</v>
      </c>
      <c r="S4124" s="149">
        <f>IFERROR(VLOOKUP(J4124,Regulaciones!$B$3:$C$9,2,FALSE),0)</f>
        <v>0</v>
      </c>
      <c r="T4124" s="149">
        <f>S4124+IFERROR(VLOOKUP(A4124,$B$5:$T4123,19,FALSE),0)</f>
        <v>0</v>
      </c>
      <c r="U4124" s="94">
        <f t="shared" si="716"/>
        <v>0</v>
      </c>
      <c r="V4124" s="98">
        <f>U4124+IFERROR(VLOOKUP(A4124,$B$5:$V4123,21,FALSE),0)</f>
        <v>0</v>
      </c>
      <c r="W4124" s="99" t="str">
        <f>IF(Y4124&lt;&gt;"",AD4124&amp;"X"&amp;VLOOKUP(INT(N4124),'Cap. Corr. &amp; Prot.'!$J$4:$M$669,4,FALSE),"")</f>
        <v/>
      </c>
      <c r="X4124" s="100"/>
      <c r="Y4124" s="118"/>
      <c r="Z4124" s="102"/>
      <c r="AB4124" s="59" t="str">
        <f t="shared" si="717"/>
        <v/>
      </c>
      <c r="AC4124" s="59" t="str">
        <f t="shared" si="718"/>
        <v/>
      </c>
      <c r="AD4124" s="59" t="str">
        <f>IFERROR(VLOOKUP('Capacidad_&amp;_Regulación'!H4124,Regulaciones!$L$3:$M$7,2,FALSE),"")</f>
        <v/>
      </c>
      <c r="AE4124" s="74" t="str">
        <f t="shared" si="719"/>
        <v/>
      </c>
      <c r="AF4124" s="74" t="str">
        <f t="shared" si="720"/>
        <v/>
      </c>
      <c r="AG4124" s="74" t="str">
        <f t="shared" si="721"/>
        <v/>
      </c>
      <c r="AH4124" s="74">
        <f>IF(AD4124&lt;&gt;"",VLOOKUP($K$1,'Fact. Corr.'!$B$5:$G$7,HLOOKUP(H4124,'Fact. Corr.'!$C$4:$G$8,5,FALSE),FALSE),0)</f>
        <v>0</v>
      </c>
    </row>
    <row r="4125" spans="1:34" ht="20.100000000000001" hidden="1" customHeight="1" x14ac:dyDescent="0.2">
      <c r="A4125" s="109"/>
      <c r="B4125" s="119"/>
      <c r="C4125" s="111"/>
      <c r="D4125" s="112"/>
      <c r="E4125" s="107">
        <f t="shared" si="712"/>
        <v>0</v>
      </c>
      <c r="F4125" s="108">
        <f t="shared" si="713"/>
        <v>0</v>
      </c>
      <c r="G4125" s="114"/>
      <c r="H4125" s="113"/>
      <c r="I4125" s="114"/>
      <c r="J4125" s="115"/>
      <c r="K4125" s="89"/>
      <c r="L4125" s="116"/>
      <c r="M4125" s="117"/>
      <c r="N4125" s="94" t="str">
        <f t="shared" si="722"/>
        <v/>
      </c>
      <c r="O4125" s="87" t="str">
        <f>IF(N4125&lt;&gt;"",IF(J4125="CR",VLOOKUP(ROUND(N4125,0),'Cap. Corr. &amp; Prot.'!$J$4:$L$669,3,FALSE),VLOOKUP(ROUND(N4125,0),'Cap. Corr. &amp; Prot.'!$J$4:$K$669,2,FALSE)),"")</f>
        <v/>
      </c>
      <c r="P4125" s="95">
        <f t="shared" si="714"/>
        <v>0</v>
      </c>
      <c r="Q4125" s="96" t="str">
        <f>IFERROR(VLOOKUP(Y4125,'Constantes KG'!$B$7:$G$22,HLOOKUP(I4125,'Constantes KG'!$C$5:$G$6,2,FALSE),FALSE),"")</f>
        <v/>
      </c>
      <c r="R4125" s="97">
        <f t="shared" si="715"/>
        <v>0</v>
      </c>
      <c r="S4125" s="149">
        <f>IFERROR(VLOOKUP(J4125,Regulaciones!$B$3:$C$9,2,FALSE),0)</f>
        <v>0</v>
      </c>
      <c r="T4125" s="149">
        <f>S4125+IFERROR(VLOOKUP(A4125,$B$5:$T4124,19,FALSE),0)</f>
        <v>0</v>
      </c>
      <c r="U4125" s="94">
        <f t="shared" si="716"/>
        <v>0</v>
      </c>
      <c r="V4125" s="98">
        <f>U4125+IFERROR(VLOOKUP(A4125,$B$5:$V4124,21,FALSE),0)</f>
        <v>0</v>
      </c>
      <c r="W4125" s="99" t="str">
        <f>IF(Y4125&lt;&gt;"",AD4125&amp;"X"&amp;VLOOKUP(INT(N4125),'Cap. Corr. &amp; Prot.'!$J$4:$M$669,4,FALSE),"")</f>
        <v/>
      </c>
      <c r="X4125" s="100"/>
      <c r="Y4125" s="118"/>
      <c r="Z4125" s="102"/>
      <c r="AB4125" s="59" t="str">
        <f t="shared" si="717"/>
        <v/>
      </c>
      <c r="AC4125" s="59" t="str">
        <f t="shared" si="718"/>
        <v/>
      </c>
      <c r="AD4125" s="59" t="str">
        <f>IFERROR(VLOOKUP('Capacidad_&amp;_Regulación'!H4125,Regulaciones!$L$3:$M$7,2,FALSE),"")</f>
        <v/>
      </c>
      <c r="AE4125" s="74" t="str">
        <f t="shared" si="719"/>
        <v/>
      </c>
      <c r="AF4125" s="74" t="str">
        <f t="shared" si="720"/>
        <v/>
      </c>
      <c r="AG4125" s="74" t="str">
        <f t="shared" si="721"/>
        <v/>
      </c>
      <c r="AH4125" s="74">
        <f>IF(AD4125&lt;&gt;"",VLOOKUP($K$1,'Fact. Corr.'!$B$5:$G$7,HLOOKUP(H4125,'Fact. Corr.'!$C$4:$G$8,5,FALSE),FALSE),0)</f>
        <v>0</v>
      </c>
    </row>
    <row r="4126" spans="1:34" ht="20.100000000000001" hidden="1" customHeight="1" x14ac:dyDescent="0.2">
      <c r="A4126" s="109"/>
      <c r="B4126" s="119"/>
      <c r="C4126" s="111"/>
      <c r="D4126" s="112"/>
      <c r="E4126" s="107">
        <f t="shared" si="712"/>
        <v>0</v>
      </c>
      <c r="F4126" s="108">
        <f t="shared" si="713"/>
        <v>0</v>
      </c>
      <c r="G4126" s="114"/>
      <c r="H4126" s="113"/>
      <c r="I4126" s="114"/>
      <c r="J4126" s="115"/>
      <c r="K4126" s="89"/>
      <c r="L4126" s="116"/>
      <c r="M4126" s="117"/>
      <c r="N4126" s="94" t="str">
        <f t="shared" si="722"/>
        <v/>
      </c>
      <c r="O4126" s="87" t="str">
        <f>IF(N4126&lt;&gt;"",IF(J4126="CR",VLOOKUP(ROUND(N4126,0),'Cap. Corr. &amp; Prot.'!$J$4:$L$669,3,FALSE),VLOOKUP(ROUND(N4126,0),'Cap. Corr. &amp; Prot.'!$J$4:$K$669,2,FALSE)),"")</f>
        <v/>
      </c>
      <c r="P4126" s="95">
        <f t="shared" si="714"/>
        <v>0</v>
      </c>
      <c r="Q4126" s="96" t="str">
        <f>IFERROR(VLOOKUP(Y4126,'Constantes KG'!$B$7:$G$22,HLOOKUP(I4126,'Constantes KG'!$C$5:$G$6,2,FALSE),FALSE),"")</f>
        <v/>
      </c>
      <c r="R4126" s="97">
        <f t="shared" si="715"/>
        <v>0</v>
      </c>
      <c r="S4126" s="149">
        <f>IFERROR(VLOOKUP(J4126,Regulaciones!$B$3:$C$9,2,FALSE),0)</f>
        <v>0</v>
      </c>
      <c r="T4126" s="149">
        <f>S4126+IFERROR(VLOOKUP(A4126,$B$5:$T4125,19,FALSE),0)</f>
        <v>0</v>
      </c>
      <c r="U4126" s="94">
        <f t="shared" si="716"/>
        <v>0</v>
      </c>
      <c r="V4126" s="98">
        <f>U4126+IFERROR(VLOOKUP(A4126,$B$5:$V4125,21,FALSE),0)</f>
        <v>0</v>
      </c>
      <c r="W4126" s="99" t="str">
        <f>IF(Y4126&lt;&gt;"",AD4126&amp;"X"&amp;VLOOKUP(INT(N4126),'Cap. Corr. &amp; Prot.'!$J$4:$M$669,4,FALSE),"")</f>
        <v/>
      </c>
      <c r="X4126" s="100"/>
      <c r="Y4126" s="118"/>
      <c r="Z4126" s="102"/>
      <c r="AB4126" s="59" t="str">
        <f t="shared" si="717"/>
        <v/>
      </c>
      <c r="AC4126" s="59" t="str">
        <f t="shared" si="718"/>
        <v/>
      </c>
      <c r="AD4126" s="59" t="str">
        <f>IFERROR(VLOOKUP('Capacidad_&amp;_Regulación'!H4126,Regulaciones!$L$3:$M$7,2,FALSE),"")</f>
        <v/>
      </c>
      <c r="AE4126" s="74" t="str">
        <f t="shared" si="719"/>
        <v/>
      </c>
      <c r="AF4126" s="74" t="str">
        <f t="shared" si="720"/>
        <v/>
      </c>
      <c r="AG4126" s="74" t="str">
        <f t="shared" si="721"/>
        <v/>
      </c>
      <c r="AH4126" s="74">
        <f>IF(AD4126&lt;&gt;"",VLOOKUP($K$1,'Fact. Corr.'!$B$5:$G$7,HLOOKUP(H4126,'Fact. Corr.'!$C$4:$G$8,5,FALSE),FALSE),0)</f>
        <v>0</v>
      </c>
    </row>
    <row r="4127" spans="1:34" ht="20.100000000000001" hidden="1" customHeight="1" x14ac:dyDescent="0.2">
      <c r="A4127" s="109"/>
      <c r="B4127" s="119"/>
      <c r="C4127" s="111"/>
      <c r="D4127" s="112"/>
      <c r="E4127" s="107">
        <f t="shared" si="712"/>
        <v>0</v>
      </c>
      <c r="F4127" s="108">
        <f t="shared" si="713"/>
        <v>0</v>
      </c>
      <c r="G4127" s="114"/>
      <c r="H4127" s="113"/>
      <c r="I4127" s="114"/>
      <c r="J4127" s="115"/>
      <c r="K4127" s="89"/>
      <c r="L4127" s="116"/>
      <c r="M4127" s="117"/>
      <c r="N4127" s="94" t="str">
        <f t="shared" si="722"/>
        <v/>
      </c>
      <c r="O4127" s="87" t="str">
        <f>IF(N4127&lt;&gt;"",IF(J4127="CR",VLOOKUP(ROUND(N4127,0),'Cap. Corr. &amp; Prot.'!$J$4:$L$669,3,FALSE),VLOOKUP(ROUND(N4127,0),'Cap. Corr. &amp; Prot.'!$J$4:$K$669,2,FALSE)),"")</f>
        <v/>
      </c>
      <c r="P4127" s="95">
        <f t="shared" si="714"/>
        <v>0</v>
      </c>
      <c r="Q4127" s="96" t="str">
        <f>IFERROR(VLOOKUP(Y4127,'Constantes KG'!$B$7:$G$22,HLOOKUP(I4127,'Constantes KG'!$C$5:$G$6,2,FALSE),FALSE),"")</f>
        <v/>
      </c>
      <c r="R4127" s="97">
        <f t="shared" si="715"/>
        <v>0</v>
      </c>
      <c r="S4127" s="149">
        <f>IFERROR(VLOOKUP(J4127,Regulaciones!$B$3:$C$9,2,FALSE),0)</f>
        <v>0</v>
      </c>
      <c r="T4127" s="149">
        <f>S4127+IFERROR(VLOOKUP(A4127,$B$5:$T4126,19,FALSE),0)</f>
        <v>0</v>
      </c>
      <c r="U4127" s="94">
        <f t="shared" si="716"/>
        <v>0</v>
      </c>
      <c r="V4127" s="98">
        <f>U4127+IFERROR(VLOOKUP(A4127,$B$5:$V4126,21,FALSE),0)</f>
        <v>0</v>
      </c>
      <c r="W4127" s="99" t="str">
        <f>IF(Y4127&lt;&gt;"",AD4127&amp;"X"&amp;VLOOKUP(INT(N4127),'Cap. Corr. &amp; Prot.'!$J$4:$M$669,4,FALSE),"")</f>
        <v/>
      </c>
      <c r="X4127" s="100"/>
      <c r="Y4127" s="118"/>
      <c r="Z4127" s="102"/>
      <c r="AB4127" s="59" t="str">
        <f t="shared" si="717"/>
        <v/>
      </c>
      <c r="AC4127" s="59" t="str">
        <f t="shared" si="718"/>
        <v/>
      </c>
      <c r="AD4127" s="59" t="str">
        <f>IFERROR(VLOOKUP('Capacidad_&amp;_Regulación'!H4127,Regulaciones!$L$3:$M$7,2,FALSE),"")</f>
        <v/>
      </c>
      <c r="AE4127" s="74" t="str">
        <f t="shared" si="719"/>
        <v/>
      </c>
      <c r="AF4127" s="74" t="str">
        <f t="shared" si="720"/>
        <v/>
      </c>
      <c r="AG4127" s="74" t="str">
        <f t="shared" si="721"/>
        <v/>
      </c>
      <c r="AH4127" s="74">
        <f>IF(AD4127&lt;&gt;"",VLOOKUP($K$1,'Fact. Corr.'!$B$5:$G$7,HLOOKUP(H4127,'Fact. Corr.'!$C$4:$G$8,5,FALSE),FALSE),0)</f>
        <v>0</v>
      </c>
    </row>
    <row r="4128" spans="1:34" ht="20.100000000000001" hidden="1" customHeight="1" x14ac:dyDescent="0.2">
      <c r="A4128" s="109"/>
      <c r="B4128" s="119"/>
      <c r="C4128" s="111"/>
      <c r="D4128" s="112"/>
      <c r="E4128" s="107">
        <f t="shared" si="712"/>
        <v>0</v>
      </c>
      <c r="F4128" s="108">
        <f t="shared" si="713"/>
        <v>0</v>
      </c>
      <c r="G4128" s="114"/>
      <c r="H4128" s="113"/>
      <c r="I4128" s="114"/>
      <c r="J4128" s="115"/>
      <c r="K4128" s="89"/>
      <c r="L4128" s="116"/>
      <c r="M4128" s="117"/>
      <c r="N4128" s="94" t="str">
        <f t="shared" si="722"/>
        <v/>
      </c>
      <c r="O4128" s="87" t="str">
        <f>IF(N4128&lt;&gt;"",IF(J4128="CR",VLOOKUP(ROUND(N4128,0),'Cap. Corr. &amp; Prot.'!$J$4:$L$669,3,FALSE),VLOOKUP(ROUND(N4128,0),'Cap. Corr. &amp; Prot.'!$J$4:$K$669,2,FALSE)),"")</f>
        <v/>
      </c>
      <c r="P4128" s="95">
        <f t="shared" si="714"/>
        <v>0</v>
      </c>
      <c r="Q4128" s="96" t="str">
        <f>IFERROR(VLOOKUP(Y4128,'Constantes KG'!$B$7:$G$22,HLOOKUP(I4128,'Constantes KG'!$C$5:$G$6,2,FALSE),FALSE),"")</f>
        <v/>
      </c>
      <c r="R4128" s="97">
        <f t="shared" si="715"/>
        <v>0</v>
      </c>
      <c r="S4128" s="149">
        <f>IFERROR(VLOOKUP(J4128,Regulaciones!$B$3:$C$9,2,FALSE),0)</f>
        <v>0</v>
      </c>
      <c r="T4128" s="149">
        <f>S4128+IFERROR(VLOOKUP(A4128,$B$5:$T4127,19,FALSE),0)</f>
        <v>0</v>
      </c>
      <c r="U4128" s="94">
        <f t="shared" si="716"/>
        <v>0</v>
      </c>
      <c r="V4128" s="98">
        <f>U4128+IFERROR(VLOOKUP(A4128,$B$5:$V4127,21,FALSE),0)</f>
        <v>0</v>
      </c>
      <c r="W4128" s="99" t="str">
        <f>IF(Y4128&lt;&gt;"",AD4128&amp;"X"&amp;VLOOKUP(INT(N4128),'Cap. Corr. &amp; Prot.'!$J$4:$M$669,4,FALSE),"")</f>
        <v/>
      </c>
      <c r="X4128" s="100"/>
      <c r="Y4128" s="118"/>
      <c r="Z4128" s="102"/>
      <c r="AB4128" s="59" t="str">
        <f t="shared" si="717"/>
        <v/>
      </c>
      <c r="AC4128" s="59" t="str">
        <f t="shared" si="718"/>
        <v/>
      </c>
      <c r="AD4128" s="59" t="str">
        <f>IFERROR(VLOOKUP('Capacidad_&amp;_Regulación'!H4128,Regulaciones!$L$3:$M$7,2,FALSE),"")</f>
        <v/>
      </c>
      <c r="AE4128" s="74" t="str">
        <f t="shared" si="719"/>
        <v/>
      </c>
      <c r="AF4128" s="74" t="str">
        <f t="shared" si="720"/>
        <v/>
      </c>
      <c r="AG4128" s="74" t="str">
        <f t="shared" si="721"/>
        <v/>
      </c>
      <c r="AH4128" s="74">
        <f>IF(AD4128&lt;&gt;"",VLOOKUP($K$1,'Fact. Corr.'!$B$5:$G$7,HLOOKUP(H4128,'Fact. Corr.'!$C$4:$G$8,5,FALSE),FALSE),0)</f>
        <v>0</v>
      </c>
    </row>
    <row r="4129" spans="1:34" ht="20.100000000000001" hidden="1" customHeight="1" x14ac:dyDescent="0.2">
      <c r="A4129" s="109"/>
      <c r="B4129" s="119"/>
      <c r="C4129" s="111"/>
      <c r="D4129" s="112"/>
      <c r="E4129" s="107">
        <f t="shared" si="712"/>
        <v>0</v>
      </c>
      <c r="F4129" s="108">
        <f t="shared" si="713"/>
        <v>0</v>
      </c>
      <c r="G4129" s="114"/>
      <c r="H4129" s="113"/>
      <c r="I4129" s="114"/>
      <c r="J4129" s="115"/>
      <c r="K4129" s="89"/>
      <c r="L4129" s="116"/>
      <c r="M4129" s="117"/>
      <c r="N4129" s="94" t="str">
        <f t="shared" si="722"/>
        <v/>
      </c>
      <c r="O4129" s="87" t="str">
        <f>IF(N4129&lt;&gt;"",IF(J4129="CR",VLOOKUP(ROUND(N4129,0),'Cap. Corr. &amp; Prot.'!$J$4:$L$669,3,FALSE),VLOOKUP(ROUND(N4129,0),'Cap. Corr. &amp; Prot.'!$J$4:$K$669,2,FALSE)),"")</f>
        <v/>
      </c>
      <c r="P4129" s="95">
        <f t="shared" si="714"/>
        <v>0</v>
      </c>
      <c r="Q4129" s="96" t="str">
        <f>IFERROR(VLOOKUP(Y4129,'Constantes KG'!$B$7:$G$22,HLOOKUP(I4129,'Constantes KG'!$C$5:$G$6,2,FALSE),FALSE),"")</f>
        <v/>
      </c>
      <c r="R4129" s="97">
        <f t="shared" si="715"/>
        <v>0</v>
      </c>
      <c r="S4129" s="149">
        <f>IFERROR(VLOOKUP(J4129,Regulaciones!$B$3:$C$9,2,FALSE),0)</f>
        <v>0</v>
      </c>
      <c r="T4129" s="149">
        <f>S4129+IFERROR(VLOOKUP(A4129,$B$5:$T4128,19,FALSE),0)</f>
        <v>0</v>
      </c>
      <c r="U4129" s="94">
        <f t="shared" si="716"/>
        <v>0</v>
      </c>
      <c r="V4129" s="98">
        <f>U4129+IFERROR(VLOOKUP(A4129,$B$5:$V4128,21,FALSE),0)</f>
        <v>0</v>
      </c>
      <c r="W4129" s="99" t="str">
        <f>IF(Y4129&lt;&gt;"",AD4129&amp;"X"&amp;VLOOKUP(INT(N4129),'Cap. Corr. &amp; Prot.'!$J$4:$M$669,4,FALSE),"")</f>
        <v/>
      </c>
      <c r="X4129" s="100"/>
      <c r="Y4129" s="118"/>
      <c r="Z4129" s="102"/>
      <c r="AB4129" s="59" t="str">
        <f t="shared" si="717"/>
        <v/>
      </c>
      <c r="AC4129" s="59" t="str">
        <f t="shared" si="718"/>
        <v/>
      </c>
      <c r="AD4129" s="59" t="str">
        <f>IFERROR(VLOOKUP('Capacidad_&amp;_Regulación'!H4129,Regulaciones!$L$3:$M$7,2,FALSE),"")</f>
        <v/>
      </c>
      <c r="AE4129" s="74" t="str">
        <f t="shared" si="719"/>
        <v/>
      </c>
      <c r="AF4129" s="74" t="str">
        <f t="shared" si="720"/>
        <v/>
      </c>
      <c r="AG4129" s="74" t="str">
        <f t="shared" si="721"/>
        <v/>
      </c>
      <c r="AH4129" s="74">
        <f>IF(AD4129&lt;&gt;"",VLOOKUP($K$1,'Fact. Corr.'!$B$5:$G$7,HLOOKUP(H4129,'Fact. Corr.'!$C$4:$G$8,5,FALSE),FALSE),0)</f>
        <v>0</v>
      </c>
    </row>
    <row r="4130" spans="1:34" ht="20.100000000000001" hidden="1" customHeight="1" x14ac:dyDescent="0.2">
      <c r="A4130" s="109"/>
      <c r="B4130" s="119"/>
      <c r="C4130" s="111"/>
      <c r="D4130" s="112"/>
      <c r="E4130" s="107">
        <f t="shared" si="712"/>
        <v>0</v>
      </c>
      <c r="F4130" s="108">
        <f t="shared" si="713"/>
        <v>0</v>
      </c>
      <c r="G4130" s="114"/>
      <c r="H4130" s="113"/>
      <c r="I4130" s="114"/>
      <c r="J4130" s="115"/>
      <c r="K4130" s="89"/>
      <c r="L4130" s="116"/>
      <c r="M4130" s="117"/>
      <c r="N4130" s="94" t="str">
        <f t="shared" si="722"/>
        <v/>
      </c>
      <c r="O4130" s="87" t="str">
        <f>IF(N4130&lt;&gt;"",IF(J4130="CR",VLOOKUP(ROUND(N4130,0),'Cap. Corr. &amp; Prot.'!$J$4:$L$669,3,FALSE),VLOOKUP(ROUND(N4130,0),'Cap. Corr. &amp; Prot.'!$J$4:$K$669,2,FALSE)),"")</f>
        <v/>
      </c>
      <c r="P4130" s="95">
        <f t="shared" si="714"/>
        <v>0</v>
      </c>
      <c r="Q4130" s="96" t="str">
        <f>IFERROR(VLOOKUP(Y4130,'Constantes KG'!$B$7:$G$22,HLOOKUP(I4130,'Constantes KG'!$C$5:$G$6,2,FALSE),FALSE),"")</f>
        <v/>
      </c>
      <c r="R4130" s="97">
        <f t="shared" si="715"/>
        <v>0</v>
      </c>
      <c r="S4130" s="149">
        <f>IFERROR(VLOOKUP(J4130,Regulaciones!$B$3:$C$9,2,FALSE),0)</f>
        <v>0</v>
      </c>
      <c r="T4130" s="149">
        <f>S4130+IFERROR(VLOOKUP(A4130,$B$5:$T4129,19,FALSE),0)</f>
        <v>0</v>
      </c>
      <c r="U4130" s="94">
        <f t="shared" si="716"/>
        <v>0</v>
      </c>
      <c r="V4130" s="98">
        <f>U4130+IFERROR(VLOOKUP(A4130,$B$5:$V4129,21,FALSE),0)</f>
        <v>0</v>
      </c>
      <c r="W4130" s="99" t="str">
        <f>IF(Y4130&lt;&gt;"",AD4130&amp;"X"&amp;VLOOKUP(INT(N4130),'Cap. Corr. &amp; Prot.'!$J$4:$M$669,4,FALSE),"")</f>
        <v/>
      </c>
      <c r="X4130" s="100"/>
      <c r="Y4130" s="118"/>
      <c r="Z4130" s="102"/>
      <c r="AB4130" s="59" t="str">
        <f t="shared" si="717"/>
        <v/>
      </c>
      <c r="AC4130" s="59" t="str">
        <f t="shared" si="718"/>
        <v/>
      </c>
      <c r="AD4130" s="59" t="str">
        <f>IFERROR(VLOOKUP('Capacidad_&amp;_Regulación'!H4130,Regulaciones!$L$3:$M$7,2,FALSE),"")</f>
        <v/>
      </c>
      <c r="AE4130" s="74" t="str">
        <f t="shared" si="719"/>
        <v/>
      </c>
      <c r="AF4130" s="74" t="str">
        <f t="shared" si="720"/>
        <v/>
      </c>
      <c r="AG4130" s="74" t="str">
        <f t="shared" si="721"/>
        <v/>
      </c>
      <c r="AH4130" s="74">
        <f>IF(AD4130&lt;&gt;"",VLOOKUP($K$1,'Fact. Corr.'!$B$5:$G$7,HLOOKUP(H4130,'Fact. Corr.'!$C$4:$G$8,5,FALSE),FALSE),0)</f>
        <v>0</v>
      </c>
    </row>
    <row r="4131" spans="1:34" ht="20.100000000000001" hidden="1" customHeight="1" x14ac:dyDescent="0.2">
      <c r="A4131" s="109"/>
      <c r="B4131" s="119"/>
      <c r="C4131" s="111"/>
      <c r="D4131" s="112"/>
      <c r="E4131" s="107">
        <f t="shared" si="712"/>
        <v>0</v>
      </c>
      <c r="F4131" s="108">
        <f t="shared" si="713"/>
        <v>0</v>
      </c>
      <c r="G4131" s="114"/>
      <c r="H4131" s="113"/>
      <c r="I4131" s="114"/>
      <c r="J4131" s="115"/>
      <c r="K4131" s="89"/>
      <c r="L4131" s="116"/>
      <c r="M4131" s="117"/>
      <c r="N4131" s="94" t="str">
        <f t="shared" si="722"/>
        <v/>
      </c>
      <c r="O4131" s="87" t="str">
        <f>IF(N4131&lt;&gt;"",IF(J4131="CR",VLOOKUP(ROUND(N4131,0),'Cap. Corr. &amp; Prot.'!$J$4:$L$669,3,FALSE),VLOOKUP(ROUND(N4131,0),'Cap. Corr. &amp; Prot.'!$J$4:$K$669,2,FALSE)),"")</f>
        <v/>
      </c>
      <c r="P4131" s="95">
        <f t="shared" si="714"/>
        <v>0</v>
      </c>
      <c r="Q4131" s="96" t="str">
        <f>IFERROR(VLOOKUP(Y4131,'Constantes KG'!$B$7:$G$22,HLOOKUP(I4131,'Constantes KG'!$C$5:$G$6,2,FALSE),FALSE),"")</f>
        <v/>
      </c>
      <c r="R4131" s="97">
        <f t="shared" si="715"/>
        <v>0</v>
      </c>
      <c r="S4131" s="149">
        <f>IFERROR(VLOOKUP(J4131,Regulaciones!$B$3:$C$9,2,FALSE),0)</f>
        <v>0</v>
      </c>
      <c r="T4131" s="149">
        <f>S4131+IFERROR(VLOOKUP(A4131,$B$5:$T4130,19,FALSE),0)</f>
        <v>0</v>
      </c>
      <c r="U4131" s="94">
        <f t="shared" si="716"/>
        <v>0</v>
      </c>
      <c r="V4131" s="98">
        <f>U4131+IFERROR(VLOOKUP(A4131,$B$5:$V4130,21,FALSE),0)</f>
        <v>0</v>
      </c>
      <c r="W4131" s="99" t="str">
        <f>IF(Y4131&lt;&gt;"",AD4131&amp;"X"&amp;VLOOKUP(INT(N4131),'Cap. Corr. &amp; Prot.'!$J$4:$M$669,4,FALSE),"")</f>
        <v/>
      </c>
      <c r="X4131" s="100"/>
      <c r="Y4131" s="118"/>
      <c r="Z4131" s="102"/>
      <c r="AB4131" s="59" t="str">
        <f t="shared" si="717"/>
        <v/>
      </c>
      <c r="AC4131" s="59" t="str">
        <f t="shared" si="718"/>
        <v/>
      </c>
      <c r="AD4131" s="59" t="str">
        <f>IFERROR(VLOOKUP('Capacidad_&amp;_Regulación'!H4131,Regulaciones!$L$3:$M$7,2,FALSE),"")</f>
        <v/>
      </c>
      <c r="AE4131" s="74" t="str">
        <f t="shared" si="719"/>
        <v/>
      </c>
      <c r="AF4131" s="74" t="str">
        <f t="shared" si="720"/>
        <v/>
      </c>
      <c r="AG4131" s="74" t="str">
        <f t="shared" si="721"/>
        <v/>
      </c>
      <c r="AH4131" s="74">
        <f>IF(AD4131&lt;&gt;"",VLOOKUP($K$1,'Fact. Corr.'!$B$5:$G$7,HLOOKUP(H4131,'Fact. Corr.'!$C$4:$G$8,5,FALSE),FALSE),0)</f>
        <v>0</v>
      </c>
    </row>
    <row r="4132" spans="1:34" ht="20.100000000000001" hidden="1" customHeight="1" x14ac:dyDescent="0.2">
      <c r="A4132" s="109"/>
      <c r="B4132" s="119"/>
      <c r="C4132" s="111"/>
      <c r="D4132" s="112"/>
      <c r="E4132" s="107">
        <f t="shared" si="712"/>
        <v>0</v>
      </c>
      <c r="F4132" s="108">
        <f t="shared" si="713"/>
        <v>0</v>
      </c>
      <c r="G4132" s="114"/>
      <c r="H4132" s="113"/>
      <c r="I4132" s="114"/>
      <c r="J4132" s="115"/>
      <c r="K4132" s="89"/>
      <c r="L4132" s="116"/>
      <c r="M4132" s="117"/>
      <c r="N4132" s="94" t="str">
        <f t="shared" si="722"/>
        <v/>
      </c>
      <c r="O4132" s="87" t="str">
        <f>IF(N4132&lt;&gt;"",IF(J4132="CR",VLOOKUP(ROUND(N4132,0),'Cap. Corr. &amp; Prot.'!$J$4:$L$669,3,FALSE),VLOOKUP(ROUND(N4132,0),'Cap. Corr. &amp; Prot.'!$J$4:$K$669,2,FALSE)),"")</f>
        <v/>
      </c>
      <c r="P4132" s="95">
        <f t="shared" si="714"/>
        <v>0</v>
      </c>
      <c r="Q4132" s="96" t="str">
        <f>IFERROR(VLOOKUP(Y4132,'Constantes KG'!$B$7:$G$22,HLOOKUP(I4132,'Constantes KG'!$C$5:$G$6,2,FALSE),FALSE),"")</f>
        <v/>
      </c>
      <c r="R4132" s="97">
        <f t="shared" si="715"/>
        <v>0</v>
      </c>
      <c r="S4132" s="149">
        <f>IFERROR(VLOOKUP(J4132,Regulaciones!$B$3:$C$9,2,FALSE),0)</f>
        <v>0</v>
      </c>
      <c r="T4132" s="149">
        <f>S4132+IFERROR(VLOOKUP(A4132,$B$5:$T4131,19,FALSE),0)</f>
        <v>0</v>
      </c>
      <c r="U4132" s="94">
        <f t="shared" si="716"/>
        <v>0</v>
      </c>
      <c r="V4132" s="98">
        <f>U4132+IFERROR(VLOOKUP(A4132,$B$5:$V4131,21,FALSE),0)</f>
        <v>0</v>
      </c>
      <c r="W4132" s="99" t="str">
        <f>IF(Y4132&lt;&gt;"",AD4132&amp;"X"&amp;VLOOKUP(INT(N4132),'Cap. Corr. &amp; Prot.'!$J$4:$M$669,4,FALSE),"")</f>
        <v/>
      </c>
      <c r="X4132" s="100"/>
      <c r="Y4132" s="118"/>
      <c r="Z4132" s="102"/>
      <c r="AB4132" s="59" t="str">
        <f t="shared" si="717"/>
        <v/>
      </c>
      <c r="AC4132" s="59" t="str">
        <f t="shared" si="718"/>
        <v/>
      </c>
      <c r="AD4132" s="59" t="str">
        <f>IFERROR(VLOOKUP('Capacidad_&amp;_Regulación'!H4132,Regulaciones!$L$3:$M$7,2,FALSE),"")</f>
        <v/>
      </c>
      <c r="AE4132" s="74" t="str">
        <f t="shared" si="719"/>
        <v/>
      </c>
      <c r="AF4132" s="74" t="str">
        <f t="shared" si="720"/>
        <v/>
      </c>
      <c r="AG4132" s="74" t="str">
        <f t="shared" si="721"/>
        <v/>
      </c>
      <c r="AH4132" s="74">
        <f>IF(AD4132&lt;&gt;"",VLOOKUP($K$1,'Fact. Corr.'!$B$5:$G$7,HLOOKUP(H4132,'Fact. Corr.'!$C$4:$G$8,5,FALSE),FALSE),0)</f>
        <v>0</v>
      </c>
    </row>
    <row r="4133" spans="1:34" ht="20.100000000000001" hidden="1" customHeight="1" x14ac:dyDescent="0.2">
      <c r="A4133" s="109"/>
      <c r="B4133" s="119"/>
      <c r="C4133" s="111"/>
      <c r="D4133" s="112"/>
      <c r="E4133" s="107">
        <f t="shared" si="712"/>
        <v>0</v>
      </c>
      <c r="F4133" s="108">
        <f t="shared" si="713"/>
        <v>0</v>
      </c>
      <c r="G4133" s="114"/>
      <c r="H4133" s="113"/>
      <c r="I4133" s="114"/>
      <c r="J4133" s="115"/>
      <c r="K4133" s="89"/>
      <c r="L4133" s="116"/>
      <c r="M4133" s="117"/>
      <c r="N4133" s="94" t="str">
        <f t="shared" si="722"/>
        <v/>
      </c>
      <c r="O4133" s="87" t="str">
        <f>IF(N4133&lt;&gt;"",IF(J4133="CR",VLOOKUP(ROUND(N4133,0),'Cap. Corr. &amp; Prot.'!$J$4:$L$669,3,FALSE),VLOOKUP(ROUND(N4133,0),'Cap. Corr. &amp; Prot.'!$J$4:$K$669,2,FALSE)),"")</f>
        <v/>
      </c>
      <c r="P4133" s="95">
        <f t="shared" si="714"/>
        <v>0</v>
      </c>
      <c r="Q4133" s="96" t="str">
        <f>IFERROR(VLOOKUP(Y4133,'Constantes KG'!$B$7:$G$22,HLOOKUP(I4133,'Constantes KG'!$C$5:$G$6,2,FALSE),FALSE),"")</f>
        <v/>
      </c>
      <c r="R4133" s="97">
        <f t="shared" si="715"/>
        <v>0</v>
      </c>
      <c r="S4133" s="149">
        <f>IFERROR(VLOOKUP(J4133,Regulaciones!$B$3:$C$9,2,FALSE),0)</f>
        <v>0</v>
      </c>
      <c r="T4133" s="149">
        <f>S4133+IFERROR(VLOOKUP(A4133,$B$5:$T4132,19,FALSE),0)</f>
        <v>0</v>
      </c>
      <c r="U4133" s="94">
        <f t="shared" si="716"/>
        <v>0</v>
      </c>
      <c r="V4133" s="98">
        <f>U4133+IFERROR(VLOOKUP(A4133,$B$5:$V4132,21,FALSE),0)</f>
        <v>0</v>
      </c>
      <c r="W4133" s="99" t="str">
        <f>IF(Y4133&lt;&gt;"",AD4133&amp;"X"&amp;VLOOKUP(INT(N4133),'Cap. Corr. &amp; Prot.'!$J$4:$M$669,4,FALSE),"")</f>
        <v/>
      </c>
      <c r="X4133" s="100"/>
      <c r="Y4133" s="118"/>
      <c r="Z4133" s="102"/>
      <c r="AB4133" s="59" t="str">
        <f t="shared" si="717"/>
        <v/>
      </c>
      <c r="AC4133" s="59" t="str">
        <f t="shared" si="718"/>
        <v/>
      </c>
      <c r="AD4133" s="59" t="str">
        <f>IFERROR(VLOOKUP('Capacidad_&amp;_Regulación'!H4133,Regulaciones!$L$3:$M$7,2,FALSE),"")</f>
        <v/>
      </c>
      <c r="AE4133" s="74" t="str">
        <f t="shared" si="719"/>
        <v/>
      </c>
      <c r="AF4133" s="74" t="str">
        <f t="shared" si="720"/>
        <v/>
      </c>
      <c r="AG4133" s="74" t="str">
        <f t="shared" si="721"/>
        <v/>
      </c>
      <c r="AH4133" s="74">
        <f>IF(AD4133&lt;&gt;"",VLOOKUP($K$1,'Fact. Corr.'!$B$5:$G$7,HLOOKUP(H4133,'Fact. Corr.'!$C$4:$G$8,5,FALSE),FALSE),0)</f>
        <v>0</v>
      </c>
    </row>
    <row r="4134" spans="1:34" ht="20.100000000000001" hidden="1" customHeight="1" x14ac:dyDescent="0.2">
      <c r="A4134" s="109"/>
      <c r="B4134" s="119"/>
      <c r="C4134" s="111"/>
      <c r="D4134" s="112"/>
      <c r="E4134" s="107">
        <f t="shared" si="712"/>
        <v>0</v>
      </c>
      <c r="F4134" s="108">
        <f t="shared" si="713"/>
        <v>0</v>
      </c>
      <c r="G4134" s="114"/>
      <c r="H4134" s="113"/>
      <c r="I4134" s="114"/>
      <c r="J4134" s="115"/>
      <c r="K4134" s="89"/>
      <c r="L4134" s="116"/>
      <c r="M4134" s="117"/>
      <c r="N4134" s="94" t="str">
        <f t="shared" si="722"/>
        <v/>
      </c>
      <c r="O4134" s="87" t="str">
        <f>IF(N4134&lt;&gt;"",IF(J4134="CR",VLOOKUP(ROUND(N4134,0),'Cap. Corr. &amp; Prot.'!$J$4:$L$669,3,FALSE),VLOOKUP(ROUND(N4134,0),'Cap. Corr. &amp; Prot.'!$J$4:$K$669,2,FALSE)),"")</f>
        <v/>
      </c>
      <c r="P4134" s="95">
        <f t="shared" si="714"/>
        <v>0</v>
      </c>
      <c r="Q4134" s="96" t="str">
        <f>IFERROR(VLOOKUP(Y4134,'Constantes KG'!$B$7:$G$22,HLOOKUP(I4134,'Constantes KG'!$C$5:$G$6,2,FALSE),FALSE),"")</f>
        <v/>
      </c>
      <c r="R4134" s="97">
        <f t="shared" si="715"/>
        <v>0</v>
      </c>
      <c r="S4134" s="149">
        <f>IFERROR(VLOOKUP(J4134,Regulaciones!$B$3:$C$9,2,FALSE),0)</f>
        <v>0</v>
      </c>
      <c r="T4134" s="149">
        <f>S4134+IFERROR(VLOOKUP(A4134,$B$5:$T4133,19,FALSE),0)</f>
        <v>0</v>
      </c>
      <c r="U4134" s="94">
        <f t="shared" si="716"/>
        <v>0</v>
      </c>
      <c r="V4134" s="98">
        <f>U4134+IFERROR(VLOOKUP(A4134,$B$5:$V4133,21,FALSE),0)</f>
        <v>0</v>
      </c>
      <c r="W4134" s="99" t="str">
        <f>IF(Y4134&lt;&gt;"",AD4134&amp;"X"&amp;VLOOKUP(INT(N4134),'Cap. Corr. &amp; Prot.'!$J$4:$M$669,4,FALSE),"")</f>
        <v/>
      </c>
      <c r="X4134" s="100"/>
      <c r="Y4134" s="118"/>
      <c r="Z4134" s="102"/>
      <c r="AB4134" s="59" t="str">
        <f t="shared" si="717"/>
        <v/>
      </c>
      <c r="AC4134" s="59" t="str">
        <f t="shared" si="718"/>
        <v/>
      </c>
      <c r="AD4134" s="59" t="str">
        <f>IFERROR(VLOOKUP('Capacidad_&amp;_Regulación'!H4134,Regulaciones!$L$3:$M$7,2,FALSE),"")</f>
        <v/>
      </c>
      <c r="AE4134" s="74" t="str">
        <f t="shared" si="719"/>
        <v/>
      </c>
      <c r="AF4134" s="74" t="str">
        <f t="shared" si="720"/>
        <v/>
      </c>
      <c r="AG4134" s="74" t="str">
        <f t="shared" si="721"/>
        <v/>
      </c>
      <c r="AH4134" s="74">
        <f>IF(AD4134&lt;&gt;"",VLOOKUP($K$1,'Fact. Corr.'!$B$5:$G$7,HLOOKUP(H4134,'Fact. Corr.'!$C$4:$G$8,5,FALSE),FALSE),0)</f>
        <v>0</v>
      </c>
    </row>
    <row r="4135" spans="1:34" ht="20.100000000000001" hidden="1" customHeight="1" x14ac:dyDescent="0.2">
      <c r="A4135" s="109"/>
      <c r="B4135" s="119"/>
      <c r="C4135" s="111"/>
      <c r="D4135" s="112"/>
      <c r="E4135" s="107">
        <f t="shared" si="712"/>
        <v>0</v>
      </c>
      <c r="F4135" s="108">
        <f t="shared" si="713"/>
        <v>0</v>
      </c>
      <c r="G4135" s="114"/>
      <c r="H4135" s="113"/>
      <c r="I4135" s="114"/>
      <c r="J4135" s="115"/>
      <c r="K4135" s="89"/>
      <c r="L4135" s="116"/>
      <c r="M4135" s="117"/>
      <c r="N4135" s="94" t="str">
        <f t="shared" si="722"/>
        <v/>
      </c>
      <c r="O4135" s="87" t="str">
        <f>IF(N4135&lt;&gt;"",IF(J4135="CR",VLOOKUP(ROUND(N4135,0),'Cap. Corr. &amp; Prot.'!$J$4:$L$669,3,FALSE),VLOOKUP(ROUND(N4135,0),'Cap. Corr. &amp; Prot.'!$J$4:$K$669,2,FALSE)),"")</f>
        <v/>
      </c>
      <c r="P4135" s="95">
        <f t="shared" si="714"/>
        <v>0</v>
      </c>
      <c r="Q4135" s="96" t="str">
        <f>IFERROR(VLOOKUP(Y4135,'Constantes KG'!$B$7:$G$22,HLOOKUP(I4135,'Constantes KG'!$C$5:$G$6,2,FALSE),FALSE),"")</f>
        <v/>
      </c>
      <c r="R4135" s="97">
        <f t="shared" si="715"/>
        <v>0</v>
      </c>
      <c r="S4135" s="149">
        <f>IFERROR(VLOOKUP(J4135,Regulaciones!$B$3:$C$9,2,FALSE),0)</f>
        <v>0</v>
      </c>
      <c r="T4135" s="149">
        <f>S4135+IFERROR(VLOOKUP(A4135,$B$5:$T4134,19,FALSE),0)</f>
        <v>0</v>
      </c>
      <c r="U4135" s="94">
        <f t="shared" si="716"/>
        <v>0</v>
      </c>
      <c r="V4135" s="98">
        <f>U4135+IFERROR(VLOOKUP(A4135,$B$5:$V4134,21,FALSE),0)</f>
        <v>0</v>
      </c>
      <c r="W4135" s="99" t="str">
        <f>IF(Y4135&lt;&gt;"",AD4135&amp;"X"&amp;VLOOKUP(INT(N4135),'Cap. Corr. &amp; Prot.'!$J$4:$M$669,4,FALSE),"")</f>
        <v/>
      </c>
      <c r="X4135" s="100"/>
      <c r="Y4135" s="118"/>
      <c r="Z4135" s="102"/>
      <c r="AB4135" s="59" t="str">
        <f t="shared" si="717"/>
        <v/>
      </c>
      <c r="AC4135" s="59" t="str">
        <f t="shared" si="718"/>
        <v/>
      </c>
      <c r="AD4135" s="59" t="str">
        <f>IFERROR(VLOOKUP('Capacidad_&amp;_Regulación'!H4135,Regulaciones!$L$3:$M$7,2,FALSE),"")</f>
        <v/>
      </c>
      <c r="AE4135" s="74" t="str">
        <f t="shared" si="719"/>
        <v/>
      </c>
      <c r="AF4135" s="74" t="str">
        <f t="shared" si="720"/>
        <v/>
      </c>
      <c r="AG4135" s="74" t="str">
        <f t="shared" si="721"/>
        <v/>
      </c>
      <c r="AH4135" s="74">
        <f>IF(AD4135&lt;&gt;"",VLOOKUP($K$1,'Fact. Corr.'!$B$5:$G$7,HLOOKUP(H4135,'Fact. Corr.'!$C$4:$G$8,5,FALSE),FALSE),0)</f>
        <v>0</v>
      </c>
    </row>
    <row r="4136" spans="1:34" ht="20.100000000000001" hidden="1" customHeight="1" x14ac:dyDescent="0.2">
      <c r="A4136" s="109"/>
      <c r="B4136" s="119"/>
      <c r="C4136" s="111"/>
      <c r="D4136" s="112"/>
      <c r="E4136" s="107">
        <f t="shared" si="712"/>
        <v>0</v>
      </c>
      <c r="F4136" s="108">
        <f t="shared" si="713"/>
        <v>0</v>
      </c>
      <c r="G4136" s="114"/>
      <c r="H4136" s="113"/>
      <c r="I4136" s="114"/>
      <c r="J4136" s="115"/>
      <c r="K4136" s="89"/>
      <c r="L4136" s="116"/>
      <c r="M4136" s="117"/>
      <c r="N4136" s="94" t="str">
        <f t="shared" si="722"/>
        <v/>
      </c>
      <c r="O4136" s="87" t="str">
        <f>IF(N4136&lt;&gt;"",IF(J4136="CR",VLOOKUP(ROUND(N4136,0),'Cap. Corr. &amp; Prot.'!$J$4:$L$669,3,FALSE),VLOOKUP(ROUND(N4136,0),'Cap. Corr. &amp; Prot.'!$J$4:$K$669,2,FALSE)),"")</f>
        <v/>
      </c>
      <c r="P4136" s="95">
        <f t="shared" si="714"/>
        <v>0</v>
      </c>
      <c r="Q4136" s="96" t="str">
        <f>IFERROR(VLOOKUP(Y4136,'Constantes KG'!$B$7:$G$22,HLOOKUP(I4136,'Constantes KG'!$C$5:$G$6,2,FALSE),FALSE),"")</f>
        <v/>
      </c>
      <c r="R4136" s="97">
        <f t="shared" si="715"/>
        <v>0</v>
      </c>
      <c r="S4136" s="149">
        <f>IFERROR(VLOOKUP(J4136,Regulaciones!$B$3:$C$9,2,FALSE),0)</f>
        <v>0</v>
      </c>
      <c r="T4136" s="149">
        <f>S4136+IFERROR(VLOOKUP(A4136,$B$5:$T4135,19,FALSE),0)</f>
        <v>0</v>
      </c>
      <c r="U4136" s="94">
        <f t="shared" si="716"/>
        <v>0</v>
      </c>
      <c r="V4136" s="98">
        <f>U4136+IFERROR(VLOOKUP(A4136,$B$5:$V4135,21,FALSE),0)</f>
        <v>0</v>
      </c>
      <c r="W4136" s="99" t="str">
        <f>IF(Y4136&lt;&gt;"",AD4136&amp;"X"&amp;VLOOKUP(INT(N4136),'Cap. Corr. &amp; Prot.'!$J$4:$M$669,4,FALSE),"")</f>
        <v/>
      </c>
      <c r="X4136" s="100"/>
      <c r="Y4136" s="118"/>
      <c r="Z4136" s="102"/>
      <c r="AB4136" s="59" t="str">
        <f t="shared" si="717"/>
        <v/>
      </c>
      <c r="AC4136" s="59" t="str">
        <f t="shared" si="718"/>
        <v/>
      </c>
      <c r="AD4136" s="59" t="str">
        <f>IFERROR(VLOOKUP('Capacidad_&amp;_Regulación'!H4136,Regulaciones!$L$3:$M$7,2,FALSE),"")</f>
        <v/>
      </c>
      <c r="AE4136" s="74" t="str">
        <f t="shared" si="719"/>
        <v/>
      </c>
      <c r="AF4136" s="74" t="str">
        <f t="shared" si="720"/>
        <v/>
      </c>
      <c r="AG4136" s="74" t="str">
        <f t="shared" si="721"/>
        <v/>
      </c>
      <c r="AH4136" s="74">
        <f>IF(AD4136&lt;&gt;"",VLOOKUP($K$1,'Fact. Corr.'!$B$5:$G$7,HLOOKUP(H4136,'Fact. Corr.'!$C$4:$G$8,5,FALSE),FALSE),0)</f>
        <v>0</v>
      </c>
    </row>
    <row r="4137" spans="1:34" ht="20.100000000000001" hidden="1" customHeight="1" x14ac:dyDescent="0.2">
      <c r="A4137" s="109"/>
      <c r="B4137" s="119"/>
      <c r="C4137" s="111"/>
      <c r="D4137" s="112"/>
      <c r="E4137" s="107">
        <f t="shared" si="712"/>
        <v>0</v>
      </c>
      <c r="F4137" s="108">
        <f t="shared" si="713"/>
        <v>0</v>
      </c>
      <c r="G4137" s="114"/>
      <c r="H4137" s="113"/>
      <c r="I4137" s="114"/>
      <c r="J4137" s="115"/>
      <c r="K4137" s="89"/>
      <c r="L4137" s="116"/>
      <c r="M4137" s="117"/>
      <c r="N4137" s="94" t="str">
        <f t="shared" si="722"/>
        <v/>
      </c>
      <c r="O4137" s="87" t="str">
        <f>IF(N4137&lt;&gt;"",IF(J4137="CR",VLOOKUP(ROUND(N4137,0),'Cap. Corr. &amp; Prot.'!$J$4:$L$669,3,FALSE),VLOOKUP(ROUND(N4137,0),'Cap. Corr. &amp; Prot.'!$J$4:$K$669,2,FALSE)),"")</f>
        <v/>
      </c>
      <c r="P4137" s="95">
        <f t="shared" si="714"/>
        <v>0</v>
      </c>
      <c r="Q4137" s="96" t="str">
        <f>IFERROR(VLOOKUP(Y4137,'Constantes KG'!$B$7:$G$22,HLOOKUP(I4137,'Constantes KG'!$C$5:$G$6,2,FALSE),FALSE),"")</f>
        <v/>
      </c>
      <c r="R4137" s="97">
        <f t="shared" si="715"/>
        <v>0</v>
      </c>
      <c r="S4137" s="149">
        <f>IFERROR(VLOOKUP(J4137,Regulaciones!$B$3:$C$9,2,FALSE),0)</f>
        <v>0</v>
      </c>
      <c r="T4137" s="149">
        <f>S4137+IFERROR(VLOOKUP(A4137,$B$5:$T4136,19,FALSE),0)</f>
        <v>0</v>
      </c>
      <c r="U4137" s="94">
        <f t="shared" si="716"/>
        <v>0</v>
      </c>
      <c r="V4137" s="98">
        <f>U4137+IFERROR(VLOOKUP(A4137,$B$5:$V4136,21,FALSE),0)</f>
        <v>0</v>
      </c>
      <c r="W4137" s="99" t="str">
        <f>IF(Y4137&lt;&gt;"",AD4137&amp;"X"&amp;VLOOKUP(INT(N4137),'Cap. Corr. &amp; Prot.'!$J$4:$M$669,4,FALSE),"")</f>
        <v/>
      </c>
      <c r="X4137" s="100"/>
      <c r="Y4137" s="118"/>
      <c r="Z4137" s="102"/>
      <c r="AB4137" s="59" t="str">
        <f t="shared" si="717"/>
        <v/>
      </c>
      <c r="AC4137" s="59" t="str">
        <f t="shared" si="718"/>
        <v/>
      </c>
      <c r="AD4137" s="59" t="str">
        <f>IFERROR(VLOOKUP('Capacidad_&amp;_Regulación'!H4137,Regulaciones!$L$3:$M$7,2,FALSE),"")</f>
        <v/>
      </c>
      <c r="AE4137" s="74" t="str">
        <f t="shared" si="719"/>
        <v/>
      </c>
      <c r="AF4137" s="74" t="str">
        <f t="shared" si="720"/>
        <v/>
      </c>
      <c r="AG4137" s="74" t="str">
        <f t="shared" si="721"/>
        <v/>
      </c>
      <c r="AH4137" s="74">
        <f>IF(AD4137&lt;&gt;"",VLOOKUP($K$1,'Fact. Corr.'!$B$5:$G$7,HLOOKUP(H4137,'Fact. Corr.'!$C$4:$G$8,5,FALSE),FALSE),0)</f>
        <v>0</v>
      </c>
    </row>
    <row r="4138" spans="1:34" ht="20.100000000000001" hidden="1" customHeight="1" x14ac:dyDescent="0.2">
      <c r="A4138" s="109"/>
      <c r="B4138" s="119"/>
      <c r="C4138" s="111"/>
      <c r="D4138" s="112"/>
      <c r="E4138" s="107">
        <f t="shared" si="712"/>
        <v>0</v>
      </c>
      <c r="F4138" s="108">
        <f t="shared" si="713"/>
        <v>0</v>
      </c>
      <c r="G4138" s="114"/>
      <c r="H4138" s="113"/>
      <c r="I4138" s="114"/>
      <c r="J4138" s="115"/>
      <c r="K4138" s="89"/>
      <c r="L4138" s="116"/>
      <c r="M4138" s="117"/>
      <c r="N4138" s="94" t="str">
        <f t="shared" si="722"/>
        <v/>
      </c>
      <c r="O4138" s="87" t="str">
        <f>IF(N4138&lt;&gt;"",IF(J4138="CR",VLOOKUP(ROUND(N4138,0),'Cap. Corr. &amp; Prot.'!$J$4:$L$669,3,FALSE),VLOOKUP(ROUND(N4138,0),'Cap. Corr. &amp; Prot.'!$J$4:$K$669,2,FALSE)),"")</f>
        <v/>
      </c>
      <c r="P4138" s="95">
        <f t="shared" si="714"/>
        <v>0</v>
      </c>
      <c r="Q4138" s="96" t="str">
        <f>IFERROR(VLOOKUP(Y4138,'Constantes KG'!$B$7:$G$22,HLOOKUP(I4138,'Constantes KG'!$C$5:$G$6,2,FALSE),FALSE),"")</f>
        <v/>
      </c>
      <c r="R4138" s="97">
        <f t="shared" si="715"/>
        <v>0</v>
      </c>
      <c r="S4138" s="149">
        <f>IFERROR(VLOOKUP(J4138,Regulaciones!$B$3:$C$9,2,FALSE),0)</f>
        <v>0</v>
      </c>
      <c r="T4138" s="149">
        <f>S4138+IFERROR(VLOOKUP(A4138,$B$5:$T4137,19,FALSE),0)</f>
        <v>0</v>
      </c>
      <c r="U4138" s="94">
        <f t="shared" si="716"/>
        <v>0</v>
      </c>
      <c r="V4138" s="98">
        <f>U4138+IFERROR(VLOOKUP(A4138,$B$5:$V4137,21,FALSE),0)</f>
        <v>0</v>
      </c>
      <c r="W4138" s="99" t="str">
        <f>IF(Y4138&lt;&gt;"",AD4138&amp;"X"&amp;VLOOKUP(INT(N4138),'Cap. Corr. &amp; Prot.'!$J$4:$M$669,4,FALSE),"")</f>
        <v/>
      </c>
      <c r="X4138" s="100"/>
      <c r="Y4138" s="118"/>
      <c r="Z4138" s="102"/>
      <c r="AB4138" s="59" t="str">
        <f t="shared" si="717"/>
        <v/>
      </c>
      <c r="AC4138" s="59" t="str">
        <f t="shared" si="718"/>
        <v/>
      </c>
      <c r="AD4138" s="59" t="str">
        <f>IFERROR(VLOOKUP('Capacidad_&amp;_Regulación'!H4138,Regulaciones!$L$3:$M$7,2,FALSE),"")</f>
        <v/>
      </c>
      <c r="AE4138" s="74" t="str">
        <f t="shared" si="719"/>
        <v/>
      </c>
      <c r="AF4138" s="74" t="str">
        <f t="shared" si="720"/>
        <v/>
      </c>
      <c r="AG4138" s="74" t="str">
        <f t="shared" si="721"/>
        <v/>
      </c>
      <c r="AH4138" s="74">
        <f>IF(AD4138&lt;&gt;"",VLOOKUP($K$1,'Fact. Corr.'!$B$5:$G$7,HLOOKUP(H4138,'Fact. Corr.'!$C$4:$G$8,5,FALSE),FALSE),0)</f>
        <v>0</v>
      </c>
    </row>
    <row r="4139" spans="1:34" ht="20.100000000000001" hidden="1" customHeight="1" x14ac:dyDescent="0.2">
      <c r="A4139" s="109"/>
      <c r="B4139" s="119"/>
      <c r="C4139" s="111"/>
      <c r="D4139" s="112"/>
      <c r="E4139" s="107">
        <f t="shared" si="712"/>
        <v>0</v>
      </c>
      <c r="F4139" s="108">
        <f t="shared" si="713"/>
        <v>0</v>
      </c>
      <c r="G4139" s="114"/>
      <c r="H4139" s="113"/>
      <c r="I4139" s="114"/>
      <c r="J4139" s="115"/>
      <c r="K4139" s="89"/>
      <c r="L4139" s="116"/>
      <c r="M4139" s="117"/>
      <c r="N4139" s="94" t="str">
        <f t="shared" si="722"/>
        <v/>
      </c>
      <c r="O4139" s="87" t="str">
        <f>IF(N4139&lt;&gt;"",IF(J4139="CR",VLOOKUP(ROUND(N4139,0),'Cap. Corr. &amp; Prot.'!$J$4:$L$669,3,FALSE),VLOOKUP(ROUND(N4139,0),'Cap. Corr. &amp; Prot.'!$J$4:$K$669,2,FALSE)),"")</f>
        <v/>
      </c>
      <c r="P4139" s="95">
        <f t="shared" si="714"/>
        <v>0</v>
      </c>
      <c r="Q4139" s="96" t="str">
        <f>IFERROR(VLOOKUP(Y4139,'Constantes KG'!$B$7:$G$22,HLOOKUP(I4139,'Constantes KG'!$C$5:$G$6,2,FALSE),FALSE),"")</f>
        <v/>
      </c>
      <c r="R4139" s="97">
        <f t="shared" si="715"/>
        <v>0</v>
      </c>
      <c r="S4139" s="149">
        <f>IFERROR(VLOOKUP(J4139,Regulaciones!$B$3:$C$9,2,FALSE),0)</f>
        <v>0</v>
      </c>
      <c r="T4139" s="149">
        <f>S4139+IFERROR(VLOOKUP(A4139,$B$5:$T4138,19,FALSE),0)</f>
        <v>0</v>
      </c>
      <c r="U4139" s="94">
        <f t="shared" si="716"/>
        <v>0</v>
      </c>
      <c r="V4139" s="98">
        <f>U4139+IFERROR(VLOOKUP(A4139,$B$5:$V4138,21,FALSE),0)</f>
        <v>0</v>
      </c>
      <c r="W4139" s="99" t="str">
        <f>IF(Y4139&lt;&gt;"",AD4139&amp;"X"&amp;VLOOKUP(INT(N4139),'Cap. Corr. &amp; Prot.'!$J$4:$M$669,4,FALSE),"")</f>
        <v/>
      </c>
      <c r="X4139" s="100"/>
      <c r="Y4139" s="118"/>
      <c r="Z4139" s="102"/>
      <c r="AB4139" s="59" t="str">
        <f t="shared" si="717"/>
        <v/>
      </c>
      <c r="AC4139" s="59" t="str">
        <f t="shared" si="718"/>
        <v/>
      </c>
      <c r="AD4139" s="59" t="str">
        <f>IFERROR(VLOOKUP('Capacidad_&amp;_Regulación'!H4139,Regulaciones!$L$3:$M$7,2,FALSE),"")</f>
        <v/>
      </c>
      <c r="AE4139" s="74" t="str">
        <f t="shared" si="719"/>
        <v/>
      </c>
      <c r="AF4139" s="74" t="str">
        <f t="shared" si="720"/>
        <v/>
      </c>
      <c r="AG4139" s="74" t="str">
        <f t="shared" si="721"/>
        <v/>
      </c>
      <c r="AH4139" s="74">
        <f>IF(AD4139&lt;&gt;"",VLOOKUP($K$1,'Fact. Corr.'!$B$5:$G$7,HLOOKUP(H4139,'Fact. Corr.'!$C$4:$G$8,5,FALSE),FALSE),0)</f>
        <v>0</v>
      </c>
    </row>
    <row r="4140" spans="1:34" ht="20.100000000000001" hidden="1" customHeight="1" x14ac:dyDescent="0.2">
      <c r="A4140" s="109"/>
      <c r="B4140" s="119"/>
      <c r="C4140" s="111"/>
      <c r="D4140" s="112"/>
      <c r="E4140" s="107">
        <f t="shared" si="712"/>
        <v>0</v>
      </c>
      <c r="F4140" s="108">
        <f t="shared" si="713"/>
        <v>0</v>
      </c>
      <c r="G4140" s="114"/>
      <c r="H4140" s="113"/>
      <c r="I4140" s="114"/>
      <c r="J4140" s="115"/>
      <c r="K4140" s="89"/>
      <c r="L4140" s="116"/>
      <c r="M4140" s="117"/>
      <c r="N4140" s="94" t="str">
        <f t="shared" si="722"/>
        <v/>
      </c>
      <c r="O4140" s="87" t="str">
        <f>IF(N4140&lt;&gt;"",IF(J4140="CR",VLOOKUP(ROUND(N4140,0),'Cap. Corr. &amp; Prot.'!$J$4:$L$669,3,FALSE),VLOOKUP(ROUND(N4140,0),'Cap. Corr. &amp; Prot.'!$J$4:$K$669,2,FALSE)),"")</f>
        <v/>
      </c>
      <c r="P4140" s="95">
        <f t="shared" si="714"/>
        <v>0</v>
      </c>
      <c r="Q4140" s="96" t="str">
        <f>IFERROR(VLOOKUP(Y4140,'Constantes KG'!$B$7:$G$22,HLOOKUP(I4140,'Constantes KG'!$C$5:$G$6,2,FALSE),FALSE),"")</f>
        <v/>
      </c>
      <c r="R4140" s="97">
        <f t="shared" si="715"/>
        <v>0</v>
      </c>
      <c r="S4140" s="149">
        <f>IFERROR(VLOOKUP(J4140,Regulaciones!$B$3:$C$9,2,FALSE),0)</f>
        <v>0</v>
      </c>
      <c r="T4140" s="149">
        <f>S4140+IFERROR(VLOOKUP(A4140,$B$5:$T4139,19,FALSE),0)</f>
        <v>0</v>
      </c>
      <c r="U4140" s="94">
        <f t="shared" si="716"/>
        <v>0</v>
      </c>
      <c r="V4140" s="98">
        <f>U4140+IFERROR(VLOOKUP(A4140,$B$5:$V4139,21,FALSE),0)</f>
        <v>0</v>
      </c>
      <c r="W4140" s="99" t="str">
        <f>IF(Y4140&lt;&gt;"",AD4140&amp;"X"&amp;VLOOKUP(INT(N4140),'Cap. Corr. &amp; Prot.'!$J$4:$M$669,4,FALSE),"")</f>
        <v/>
      </c>
      <c r="X4140" s="100"/>
      <c r="Y4140" s="118"/>
      <c r="Z4140" s="102"/>
      <c r="AB4140" s="59" t="str">
        <f t="shared" si="717"/>
        <v/>
      </c>
      <c r="AC4140" s="59" t="str">
        <f t="shared" si="718"/>
        <v/>
      </c>
      <c r="AD4140" s="59" t="str">
        <f>IFERROR(VLOOKUP('Capacidad_&amp;_Regulación'!H4140,Regulaciones!$L$3:$M$7,2,FALSE),"")</f>
        <v/>
      </c>
      <c r="AE4140" s="74" t="str">
        <f t="shared" si="719"/>
        <v/>
      </c>
      <c r="AF4140" s="74" t="str">
        <f t="shared" si="720"/>
        <v/>
      </c>
      <c r="AG4140" s="74" t="str">
        <f t="shared" si="721"/>
        <v/>
      </c>
      <c r="AH4140" s="74">
        <f>IF(AD4140&lt;&gt;"",VLOOKUP($K$1,'Fact. Corr.'!$B$5:$G$7,HLOOKUP(H4140,'Fact. Corr.'!$C$4:$G$8,5,FALSE),FALSE),0)</f>
        <v>0</v>
      </c>
    </row>
    <row r="4141" spans="1:34" ht="20.100000000000001" hidden="1" customHeight="1" x14ac:dyDescent="0.2">
      <c r="A4141" s="109"/>
      <c r="B4141" s="119"/>
      <c r="C4141" s="111"/>
      <c r="D4141" s="112"/>
      <c r="E4141" s="107">
        <f t="shared" si="712"/>
        <v>0</v>
      </c>
      <c r="F4141" s="108">
        <f t="shared" si="713"/>
        <v>0</v>
      </c>
      <c r="G4141" s="114"/>
      <c r="H4141" s="113"/>
      <c r="I4141" s="114"/>
      <c r="J4141" s="115"/>
      <c r="K4141" s="89"/>
      <c r="L4141" s="116"/>
      <c r="M4141" s="117"/>
      <c r="N4141" s="94" t="str">
        <f t="shared" si="722"/>
        <v/>
      </c>
      <c r="O4141" s="87" t="str">
        <f>IF(N4141&lt;&gt;"",IF(J4141="CR",VLOOKUP(ROUND(N4141,0),'Cap. Corr. &amp; Prot.'!$J$4:$L$669,3,FALSE),VLOOKUP(ROUND(N4141,0),'Cap. Corr. &amp; Prot.'!$J$4:$K$669,2,FALSE)),"")</f>
        <v/>
      </c>
      <c r="P4141" s="95">
        <f t="shared" si="714"/>
        <v>0</v>
      </c>
      <c r="Q4141" s="96" t="str">
        <f>IFERROR(VLOOKUP(Y4141,'Constantes KG'!$B$7:$G$22,HLOOKUP(I4141,'Constantes KG'!$C$5:$G$6,2,FALSE),FALSE),"")</f>
        <v/>
      </c>
      <c r="R4141" s="97">
        <f t="shared" si="715"/>
        <v>0</v>
      </c>
      <c r="S4141" s="149">
        <f>IFERROR(VLOOKUP(J4141,Regulaciones!$B$3:$C$9,2,FALSE),0)</f>
        <v>0</v>
      </c>
      <c r="T4141" s="149">
        <f>S4141+IFERROR(VLOOKUP(A4141,$B$5:$T4140,19,FALSE),0)</f>
        <v>0</v>
      </c>
      <c r="U4141" s="94">
        <f t="shared" si="716"/>
        <v>0</v>
      </c>
      <c r="V4141" s="98">
        <f>U4141+IFERROR(VLOOKUP(A4141,$B$5:$V4140,21,FALSE),0)</f>
        <v>0</v>
      </c>
      <c r="W4141" s="99" t="str">
        <f>IF(Y4141&lt;&gt;"",AD4141&amp;"X"&amp;VLOOKUP(INT(N4141),'Cap. Corr. &amp; Prot.'!$J$4:$M$669,4,FALSE),"")</f>
        <v/>
      </c>
      <c r="X4141" s="100"/>
      <c r="Y4141" s="118"/>
      <c r="Z4141" s="102"/>
      <c r="AB4141" s="59" t="str">
        <f t="shared" si="717"/>
        <v/>
      </c>
      <c r="AC4141" s="59" t="str">
        <f t="shared" si="718"/>
        <v/>
      </c>
      <c r="AD4141" s="59" t="str">
        <f>IFERROR(VLOOKUP('Capacidad_&amp;_Regulación'!H4141,Regulaciones!$L$3:$M$7,2,FALSE),"")</f>
        <v/>
      </c>
      <c r="AE4141" s="74" t="str">
        <f t="shared" si="719"/>
        <v/>
      </c>
      <c r="AF4141" s="74" t="str">
        <f t="shared" si="720"/>
        <v/>
      </c>
      <c r="AG4141" s="74" t="str">
        <f t="shared" si="721"/>
        <v/>
      </c>
      <c r="AH4141" s="74">
        <f>IF(AD4141&lt;&gt;"",VLOOKUP($K$1,'Fact. Corr.'!$B$5:$G$7,HLOOKUP(H4141,'Fact. Corr.'!$C$4:$G$8,5,FALSE),FALSE),0)</f>
        <v>0</v>
      </c>
    </row>
    <row r="4142" spans="1:34" ht="20.100000000000001" hidden="1" customHeight="1" x14ac:dyDescent="0.2">
      <c r="A4142" s="109"/>
      <c r="B4142" s="119"/>
      <c r="C4142" s="111"/>
      <c r="D4142" s="112"/>
      <c r="E4142" s="107">
        <f t="shared" si="712"/>
        <v>0</v>
      </c>
      <c r="F4142" s="108">
        <f t="shared" si="713"/>
        <v>0</v>
      </c>
      <c r="G4142" s="114"/>
      <c r="H4142" s="113"/>
      <c r="I4142" s="114"/>
      <c r="J4142" s="115"/>
      <c r="K4142" s="89"/>
      <c r="L4142" s="116"/>
      <c r="M4142" s="117"/>
      <c r="N4142" s="94" t="str">
        <f t="shared" si="722"/>
        <v/>
      </c>
      <c r="O4142" s="87" t="str">
        <f>IF(N4142&lt;&gt;"",IF(J4142="CR",VLOOKUP(ROUND(N4142,0),'Cap. Corr. &amp; Prot.'!$J$4:$L$669,3,FALSE),VLOOKUP(ROUND(N4142,0),'Cap. Corr. &amp; Prot.'!$J$4:$K$669,2,FALSE)),"")</f>
        <v/>
      </c>
      <c r="P4142" s="95">
        <f t="shared" si="714"/>
        <v>0</v>
      </c>
      <c r="Q4142" s="96" t="str">
        <f>IFERROR(VLOOKUP(Y4142,'Constantes KG'!$B$7:$G$22,HLOOKUP(I4142,'Constantes KG'!$C$5:$G$6,2,FALSE),FALSE),"")</f>
        <v/>
      </c>
      <c r="R4142" s="97">
        <f t="shared" si="715"/>
        <v>0</v>
      </c>
      <c r="S4142" s="149">
        <f>IFERROR(VLOOKUP(J4142,Regulaciones!$B$3:$C$9,2,FALSE),0)</f>
        <v>0</v>
      </c>
      <c r="T4142" s="149">
        <f>S4142+IFERROR(VLOOKUP(A4142,$B$5:$T4141,19,FALSE),0)</f>
        <v>0</v>
      </c>
      <c r="U4142" s="94">
        <f t="shared" si="716"/>
        <v>0</v>
      </c>
      <c r="V4142" s="98">
        <f>U4142+IFERROR(VLOOKUP(A4142,$B$5:$V4141,21,FALSE),0)</f>
        <v>0</v>
      </c>
      <c r="W4142" s="99" t="str">
        <f>IF(Y4142&lt;&gt;"",AD4142&amp;"X"&amp;VLOOKUP(INT(N4142),'Cap. Corr. &amp; Prot.'!$J$4:$M$669,4,FALSE),"")</f>
        <v/>
      </c>
      <c r="X4142" s="100"/>
      <c r="Y4142" s="118"/>
      <c r="Z4142" s="102"/>
      <c r="AB4142" s="59" t="str">
        <f t="shared" si="717"/>
        <v/>
      </c>
      <c r="AC4142" s="59" t="str">
        <f t="shared" si="718"/>
        <v/>
      </c>
      <c r="AD4142" s="59" t="str">
        <f>IFERROR(VLOOKUP('Capacidad_&amp;_Regulación'!H4142,Regulaciones!$L$3:$M$7,2,FALSE),"")</f>
        <v/>
      </c>
      <c r="AE4142" s="74" t="str">
        <f t="shared" si="719"/>
        <v/>
      </c>
      <c r="AF4142" s="74" t="str">
        <f t="shared" si="720"/>
        <v/>
      </c>
      <c r="AG4142" s="74" t="str">
        <f t="shared" si="721"/>
        <v/>
      </c>
      <c r="AH4142" s="74">
        <f>IF(AD4142&lt;&gt;"",VLOOKUP($K$1,'Fact. Corr.'!$B$5:$G$7,HLOOKUP(H4142,'Fact. Corr.'!$C$4:$G$8,5,FALSE),FALSE),0)</f>
        <v>0</v>
      </c>
    </row>
    <row r="4143" spans="1:34" ht="20.100000000000001" hidden="1" customHeight="1" x14ac:dyDescent="0.2">
      <c r="A4143" s="109"/>
      <c r="B4143" s="119"/>
      <c r="C4143" s="111"/>
      <c r="D4143" s="112"/>
      <c r="E4143" s="107">
        <f t="shared" si="712"/>
        <v>0</v>
      </c>
      <c r="F4143" s="108">
        <f t="shared" si="713"/>
        <v>0</v>
      </c>
      <c r="G4143" s="114"/>
      <c r="H4143" s="113"/>
      <c r="I4143" s="114"/>
      <c r="J4143" s="115"/>
      <c r="K4143" s="89"/>
      <c r="L4143" s="116"/>
      <c r="M4143" s="117"/>
      <c r="N4143" s="94" t="str">
        <f t="shared" si="722"/>
        <v/>
      </c>
      <c r="O4143" s="87" t="str">
        <f>IF(N4143&lt;&gt;"",IF(J4143="CR",VLOOKUP(ROUND(N4143,0),'Cap. Corr. &amp; Prot.'!$J$4:$L$669,3,FALSE),VLOOKUP(ROUND(N4143,0),'Cap. Corr. &amp; Prot.'!$J$4:$K$669,2,FALSE)),"")</f>
        <v/>
      </c>
      <c r="P4143" s="95">
        <f t="shared" si="714"/>
        <v>0</v>
      </c>
      <c r="Q4143" s="96" t="str">
        <f>IFERROR(VLOOKUP(Y4143,'Constantes KG'!$B$7:$G$22,HLOOKUP(I4143,'Constantes KG'!$C$5:$G$6,2,FALSE),FALSE),"")</f>
        <v/>
      </c>
      <c r="R4143" s="97">
        <f t="shared" si="715"/>
        <v>0</v>
      </c>
      <c r="S4143" s="149">
        <f>IFERROR(VLOOKUP(J4143,Regulaciones!$B$3:$C$9,2,FALSE),0)</f>
        <v>0</v>
      </c>
      <c r="T4143" s="149">
        <f>S4143+IFERROR(VLOOKUP(A4143,$B$5:$T4142,19,FALSE),0)</f>
        <v>0</v>
      </c>
      <c r="U4143" s="94">
        <f t="shared" si="716"/>
        <v>0</v>
      </c>
      <c r="V4143" s="98">
        <f>U4143+IFERROR(VLOOKUP(A4143,$B$5:$V4142,21,FALSE),0)</f>
        <v>0</v>
      </c>
      <c r="W4143" s="99" t="str">
        <f>IF(Y4143&lt;&gt;"",AD4143&amp;"X"&amp;VLOOKUP(INT(N4143),'Cap. Corr. &amp; Prot.'!$J$4:$M$669,4,FALSE),"")</f>
        <v/>
      </c>
      <c r="X4143" s="100"/>
      <c r="Y4143" s="118"/>
      <c r="Z4143" s="102"/>
      <c r="AB4143" s="59" t="str">
        <f t="shared" si="717"/>
        <v/>
      </c>
      <c r="AC4143" s="59" t="str">
        <f t="shared" si="718"/>
        <v/>
      </c>
      <c r="AD4143" s="59" t="str">
        <f>IFERROR(VLOOKUP('Capacidad_&amp;_Regulación'!H4143,Regulaciones!$L$3:$M$7,2,FALSE),"")</f>
        <v/>
      </c>
      <c r="AE4143" s="74" t="str">
        <f t="shared" si="719"/>
        <v/>
      </c>
      <c r="AF4143" s="74" t="str">
        <f t="shared" si="720"/>
        <v/>
      </c>
      <c r="AG4143" s="74" t="str">
        <f t="shared" si="721"/>
        <v/>
      </c>
      <c r="AH4143" s="74">
        <f>IF(AD4143&lt;&gt;"",VLOOKUP($K$1,'Fact. Corr.'!$B$5:$G$7,HLOOKUP(H4143,'Fact. Corr.'!$C$4:$G$8,5,FALSE),FALSE),0)</f>
        <v>0</v>
      </c>
    </row>
    <row r="4144" spans="1:34" ht="20.100000000000001" hidden="1" customHeight="1" x14ac:dyDescent="0.2">
      <c r="A4144" s="109"/>
      <c r="B4144" s="119"/>
      <c r="C4144" s="111"/>
      <c r="D4144" s="112"/>
      <c r="E4144" s="107">
        <f t="shared" si="712"/>
        <v>0</v>
      </c>
      <c r="F4144" s="108">
        <f t="shared" si="713"/>
        <v>0</v>
      </c>
      <c r="G4144" s="114"/>
      <c r="H4144" s="113"/>
      <c r="I4144" s="114"/>
      <c r="J4144" s="115"/>
      <c r="K4144" s="89"/>
      <c r="L4144" s="116"/>
      <c r="M4144" s="117"/>
      <c r="N4144" s="94" t="str">
        <f t="shared" si="722"/>
        <v/>
      </c>
      <c r="O4144" s="87" t="str">
        <f>IF(N4144&lt;&gt;"",IF(J4144="CR",VLOOKUP(ROUND(N4144,0),'Cap. Corr. &amp; Prot.'!$J$4:$L$669,3,FALSE),VLOOKUP(ROUND(N4144,0),'Cap. Corr. &amp; Prot.'!$J$4:$K$669,2,FALSE)),"")</f>
        <v/>
      </c>
      <c r="P4144" s="95">
        <f t="shared" si="714"/>
        <v>0</v>
      </c>
      <c r="Q4144" s="96" t="str">
        <f>IFERROR(VLOOKUP(Y4144,'Constantes KG'!$B$7:$G$22,HLOOKUP(I4144,'Constantes KG'!$C$5:$G$6,2,FALSE),FALSE),"")</f>
        <v/>
      </c>
      <c r="R4144" s="97">
        <f t="shared" si="715"/>
        <v>0</v>
      </c>
      <c r="S4144" s="149">
        <f>IFERROR(VLOOKUP(J4144,Regulaciones!$B$3:$C$9,2,FALSE),0)</f>
        <v>0</v>
      </c>
      <c r="T4144" s="149">
        <f>S4144+IFERROR(VLOOKUP(A4144,$B$5:$T4143,19,FALSE),0)</f>
        <v>0</v>
      </c>
      <c r="U4144" s="94">
        <f t="shared" si="716"/>
        <v>0</v>
      </c>
      <c r="V4144" s="98">
        <f>U4144+IFERROR(VLOOKUP(A4144,$B$5:$V4143,21,FALSE),0)</f>
        <v>0</v>
      </c>
      <c r="W4144" s="99" t="str">
        <f>IF(Y4144&lt;&gt;"",AD4144&amp;"X"&amp;VLOOKUP(INT(N4144),'Cap. Corr. &amp; Prot.'!$J$4:$M$669,4,FALSE),"")</f>
        <v/>
      </c>
      <c r="X4144" s="100"/>
      <c r="Y4144" s="118"/>
      <c r="Z4144" s="102"/>
      <c r="AB4144" s="59" t="str">
        <f t="shared" si="717"/>
        <v/>
      </c>
      <c r="AC4144" s="59" t="str">
        <f t="shared" si="718"/>
        <v/>
      </c>
      <c r="AD4144" s="59" t="str">
        <f>IFERROR(VLOOKUP('Capacidad_&amp;_Regulación'!H4144,Regulaciones!$L$3:$M$7,2,FALSE),"")</f>
        <v/>
      </c>
      <c r="AE4144" s="74" t="str">
        <f t="shared" si="719"/>
        <v/>
      </c>
      <c r="AF4144" s="74" t="str">
        <f t="shared" si="720"/>
        <v/>
      </c>
      <c r="AG4144" s="74" t="str">
        <f t="shared" si="721"/>
        <v/>
      </c>
      <c r="AH4144" s="74">
        <f>IF(AD4144&lt;&gt;"",VLOOKUP($K$1,'Fact. Corr.'!$B$5:$G$7,HLOOKUP(H4144,'Fact. Corr.'!$C$4:$G$8,5,FALSE),FALSE),0)</f>
        <v>0</v>
      </c>
    </row>
    <row r="4145" spans="1:34" ht="20.100000000000001" hidden="1" customHeight="1" x14ac:dyDescent="0.2">
      <c r="A4145" s="109"/>
      <c r="B4145" s="119"/>
      <c r="C4145" s="111"/>
      <c r="D4145" s="112"/>
      <c r="E4145" s="107">
        <f t="shared" si="712"/>
        <v>0</v>
      </c>
      <c r="F4145" s="108">
        <f t="shared" si="713"/>
        <v>0</v>
      </c>
      <c r="G4145" s="114"/>
      <c r="H4145" s="113"/>
      <c r="I4145" s="114"/>
      <c r="J4145" s="115"/>
      <c r="K4145" s="89"/>
      <c r="L4145" s="116"/>
      <c r="M4145" s="117"/>
      <c r="N4145" s="94" t="str">
        <f t="shared" si="722"/>
        <v/>
      </c>
      <c r="O4145" s="87" t="str">
        <f>IF(N4145&lt;&gt;"",IF(J4145="CR",VLOOKUP(ROUND(N4145,0),'Cap. Corr. &amp; Prot.'!$J$4:$L$669,3,FALSE),VLOOKUP(ROUND(N4145,0),'Cap. Corr. &amp; Prot.'!$J$4:$K$669,2,FALSE)),"")</f>
        <v/>
      </c>
      <c r="P4145" s="95">
        <f t="shared" si="714"/>
        <v>0</v>
      </c>
      <c r="Q4145" s="96" t="str">
        <f>IFERROR(VLOOKUP(Y4145,'Constantes KG'!$B$7:$G$22,HLOOKUP(I4145,'Constantes KG'!$C$5:$G$6,2,FALSE),FALSE),"")</f>
        <v/>
      </c>
      <c r="R4145" s="97">
        <f t="shared" si="715"/>
        <v>0</v>
      </c>
      <c r="S4145" s="149">
        <f>IFERROR(VLOOKUP(J4145,Regulaciones!$B$3:$C$9,2,FALSE),0)</f>
        <v>0</v>
      </c>
      <c r="T4145" s="149">
        <f>S4145+IFERROR(VLOOKUP(A4145,$B$5:$T4144,19,FALSE),0)</f>
        <v>0</v>
      </c>
      <c r="U4145" s="94">
        <f t="shared" si="716"/>
        <v>0</v>
      </c>
      <c r="V4145" s="98">
        <f>U4145+IFERROR(VLOOKUP(A4145,$B$5:$V4144,21,FALSE),0)</f>
        <v>0</v>
      </c>
      <c r="W4145" s="99" t="str">
        <f>IF(Y4145&lt;&gt;"",AD4145&amp;"X"&amp;VLOOKUP(INT(N4145),'Cap. Corr. &amp; Prot.'!$J$4:$M$669,4,FALSE),"")</f>
        <v/>
      </c>
      <c r="X4145" s="100"/>
      <c r="Y4145" s="118"/>
      <c r="Z4145" s="102"/>
      <c r="AB4145" s="59" t="str">
        <f t="shared" si="717"/>
        <v/>
      </c>
      <c r="AC4145" s="59" t="str">
        <f t="shared" si="718"/>
        <v/>
      </c>
      <c r="AD4145" s="59" t="str">
        <f>IFERROR(VLOOKUP('Capacidad_&amp;_Regulación'!H4145,Regulaciones!$L$3:$M$7,2,FALSE),"")</f>
        <v/>
      </c>
      <c r="AE4145" s="74" t="str">
        <f t="shared" si="719"/>
        <v/>
      </c>
      <c r="AF4145" s="74" t="str">
        <f t="shared" si="720"/>
        <v/>
      </c>
      <c r="AG4145" s="74" t="str">
        <f t="shared" si="721"/>
        <v/>
      </c>
      <c r="AH4145" s="74">
        <f>IF(AD4145&lt;&gt;"",VLOOKUP($K$1,'Fact. Corr.'!$B$5:$G$7,HLOOKUP(H4145,'Fact. Corr.'!$C$4:$G$8,5,FALSE),FALSE),0)</f>
        <v>0</v>
      </c>
    </row>
    <row r="4146" spans="1:34" ht="20.100000000000001" hidden="1" customHeight="1" x14ac:dyDescent="0.2">
      <c r="A4146" s="109"/>
      <c r="B4146" s="119"/>
      <c r="C4146" s="111"/>
      <c r="D4146" s="112"/>
      <c r="E4146" s="107">
        <f t="shared" si="712"/>
        <v>0</v>
      </c>
      <c r="F4146" s="108">
        <f t="shared" si="713"/>
        <v>0</v>
      </c>
      <c r="G4146" s="114"/>
      <c r="H4146" s="113"/>
      <c r="I4146" s="114"/>
      <c r="J4146" s="115"/>
      <c r="K4146" s="89"/>
      <c r="L4146" s="116"/>
      <c r="M4146" s="117"/>
      <c r="N4146" s="94" t="str">
        <f t="shared" si="722"/>
        <v/>
      </c>
      <c r="O4146" s="87" t="str">
        <f>IF(N4146&lt;&gt;"",IF(J4146="CR",VLOOKUP(ROUND(N4146,0),'Cap. Corr. &amp; Prot.'!$J$4:$L$669,3,FALSE),VLOOKUP(ROUND(N4146,0),'Cap. Corr. &amp; Prot.'!$J$4:$K$669,2,FALSE)),"")</f>
        <v/>
      </c>
      <c r="P4146" s="95">
        <f t="shared" si="714"/>
        <v>0</v>
      </c>
      <c r="Q4146" s="96" t="str">
        <f>IFERROR(VLOOKUP(Y4146,'Constantes KG'!$B$7:$G$22,HLOOKUP(I4146,'Constantes KG'!$C$5:$G$6,2,FALSE),FALSE),"")</f>
        <v/>
      </c>
      <c r="R4146" s="97">
        <f t="shared" si="715"/>
        <v>0</v>
      </c>
      <c r="S4146" s="149">
        <f>IFERROR(VLOOKUP(J4146,Regulaciones!$B$3:$C$9,2,FALSE),0)</f>
        <v>0</v>
      </c>
      <c r="T4146" s="149">
        <f>S4146+IFERROR(VLOOKUP(A4146,$B$5:$T4145,19,FALSE),0)</f>
        <v>0</v>
      </c>
      <c r="U4146" s="94">
        <f t="shared" si="716"/>
        <v>0</v>
      </c>
      <c r="V4146" s="98">
        <f>U4146+IFERROR(VLOOKUP(A4146,$B$5:$V4145,21,FALSE),0)</f>
        <v>0</v>
      </c>
      <c r="W4146" s="99" t="str">
        <f>IF(Y4146&lt;&gt;"",AD4146&amp;"X"&amp;VLOOKUP(INT(N4146),'Cap. Corr. &amp; Prot.'!$J$4:$M$669,4,FALSE),"")</f>
        <v/>
      </c>
      <c r="X4146" s="100"/>
      <c r="Y4146" s="118"/>
      <c r="Z4146" s="102"/>
      <c r="AB4146" s="59" t="str">
        <f t="shared" si="717"/>
        <v/>
      </c>
      <c r="AC4146" s="59" t="str">
        <f t="shared" si="718"/>
        <v/>
      </c>
      <c r="AD4146" s="59" t="str">
        <f>IFERROR(VLOOKUP('Capacidad_&amp;_Regulación'!H4146,Regulaciones!$L$3:$M$7,2,FALSE),"")</f>
        <v/>
      </c>
      <c r="AE4146" s="74" t="str">
        <f t="shared" si="719"/>
        <v/>
      </c>
      <c r="AF4146" s="74" t="str">
        <f t="shared" si="720"/>
        <v/>
      </c>
      <c r="AG4146" s="74" t="str">
        <f t="shared" si="721"/>
        <v/>
      </c>
      <c r="AH4146" s="74">
        <f>IF(AD4146&lt;&gt;"",VLOOKUP($K$1,'Fact. Corr.'!$B$5:$G$7,HLOOKUP(H4146,'Fact. Corr.'!$C$4:$G$8,5,FALSE),FALSE),0)</f>
        <v>0</v>
      </c>
    </row>
    <row r="4147" spans="1:34" ht="20.100000000000001" hidden="1" customHeight="1" x14ac:dyDescent="0.2">
      <c r="A4147" s="109"/>
      <c r="B4147" s="119"/>
      <c r="C4147" s="111"/>
      <c r="D4147" s="112"/>
      <c r="E4147" s="107">
        <f t="shared" si="712"/>
        <v>0</v>
      </c>
      <c r="F4147" s="108">
        <f t="shared" si="713"/>
        <v>0</v>
      </c>
      <c r="G4147" s="114"/>
      <c r="H4147" s="113"/>
      <c r="I4147" s="114"/>
      <c r="J4147" s="115"/>
      <c r="K4147" s="89"/>
      <c r="L4147" s="116"/>
      <c r="M4147" s="117"/>
      <c r="N4147" s="94" t="str">
        <f t="shared" si="722"/>
        <v/>
      </c>
      <c r="O4147" s="87" t="str">
        <f>IF(N4147&lt;&gt;"",IF(J4147="CR",VLOOKUP(ROUND(N4147,0),'Cap. Corr. &amp; Prot.'!$J$4:$L$669,3,FALSE),VLOOKUP(ROUND(N4147,0),'Cap. Corr. &amp; Prot.'!$J$4:$K$669,2,FALSE)),"")</f>
        <v/>
      </c>
      <c r="P4147" s="95">
        <f t="shared" si="714"/>
        <v>0</v>
      </c>
      <c r="Q4147" s="96" t="str">
        <f>IFERROR(VLOOKUP(Y4147,'Constantes KG'!$B$7:$G$22,HLOOKUP(I4147,'Constantes KG'!$C$5:$G$6,2,FALSE),FALSE),"")</f>
        <v/>
      </c>
      <c r="R4147" s="97">
        <f t="shared" si="715"/>
        <v>0</v>
      </c>
      <c r="S4147" s="149">
        <f>IFERROR(VLOOKUP(J4147,Regulaciones!$B$3:$C$9,2,FALSE),0)</f>
        <v>0</v>
      </c>
      <c r="T4147" s="149">
        <f>S4147+IFERROR(VLOOKUP(A4147,$B$5:$T4146,19,FALSE),0)</f>
        <v>0</v>
      </c>
      <c r="U4147" s="94">
        <f t="shared" si="716"/>
        <v>0</v>
      </c>
      <c r="V4147" s="98">
        <f>U4147+IFERROR(VLOOKUP(A4147,$B$5:$V4146,21,FALSE),0)</f>
        <v>0</v>
      </c>
      <c r="W4147" s="99" t="str">
        <f>IF(Y4147&lt;&gt;"",AD4147&amp;"X"&amp;VLOOKUP(INT(N4147),'Cap. Corr. &amp; Prot.'!$J$4:$M$669,4,FALSE),"")</f>
        <v/>
      </c>
      <c r="X4147" s="100"/>
      <c r="Y4147" s="118"/>
      <c r="Z4147" s="102"/>
      <c r="AB4147" s="59" t="str">
        <f t="shared" si="717"/>
        <v/>
      </c>
      <c r="AC4147" s="59" t="str">
        <f t="shared" si="718"/>
        <v/>
      </c>
      <c r="AD4147" s="59" t="str">
        <f>IFERROR(VLOOKUP('Capacidad_&amp;_Regulación'!H4147,Regulaciones!$L$3:$M$7,2,FALSE),"")</f>
        <v/>
      </c>
      <c r="AE4147" s="74" t="str">
        <f t="shared" si="719"/>
        <v/>
      </c>
      <c r="AF4147" s="74" t="str">
        <f t="shared" si="720"/>
        <v/>
      </c>
      <c r="AG4147" s="74" t="str">
        <f t="shared" si="721"/>
        <v/>
      </c>
      <c r="AH4147" s="74">
        <f>IF(AD4147&lt;&gt;"",VLOOKUP($K$1,'Fact. Corr.'!$B$5:$G$7,HLOOKUP(H4147,'Fact. Corr.'!$C$4:$G$8,5,FALSE),FALSE),0)</f>
        <v>0</v>
      </c>
    </row>
    <row r="4148" spans="1:34" ht="20.100000000000001" hidden="1" customHeight="1" x14ac:dyDescent="0.2">
      <c r="A4148" s="109"/>
      <c r="B4148" s="119"/>
      <c r="C4148" s="111"/>
      <c r="D4148" s="112"/>
      <c r="E4148" s="107">
        <f t="shared" si="712"/>
        <v>0</v>
      </c>
      <c r="F4148" s="108">
        <f t="shared" si="713"/>
        <v>0</v>
      </c>
      <c r="G4148" s="114"/>
      <c r="H4148" s="113"/>
      <c r="I4148" s="114"/>
      <c r="J4148" s="115"/>
      <c r="K4148" s="89"/>
      <c r="L4148" s="116"/>
      <c r="M4148" s="117"/>
      <c r="N4148" s="94" t="str">
        <f t="shared" si="722"/>
        <v/>
      </c>
      <c r="O4148" s="87" t="str">
        <f>IF(N4148&lt;&gt;"",IF(J4148="CR",VLOOKUP(ROUND(N4148,0),'Cap. Corr. &amp; Prot.'!$J$4:$L$669,3,FALSE),VLOOKUP(ROUND(N4148,0),'Cap. Corr. &amp; Prot.'!$J$4:$K$669,2,FALSE)),"")</f>
        <v/>
      </c>
      <c r="P4148" s="95">
        <f t="shared" si="714"/>
        <v>0</v>
      </c>
      <c r="Q4148" s="96" t="str">
        <f>IFERROR(VLOOKUP(Y4148,'Constantes KG'!$B$7:$G$22,HLOOKUP(I4148,'Constantes KG'!$C$5:$G$6,2,FALSE),FALSE),"")</f>
        <v/>
      </c>
      <c r="R4148" s="97">
        <f t="shared" si="715"/>
        <v>0</v>
      </c>
      <c r="S4148" s="149">
        <f>IFERROR(VLOOKUP(J4148,Regulaciones!$B$3:$C$9,2,FALSE),0)</f>
        <v>0</v>
      </c>
      <c r="T4148" s="149">
        <f>S4148+IFERROR(VLOOKUP(A4148,$B$5:$T4147,19,FALSE),0)</f>
        <v>0</v>
      </c>
      <c r="U4148" s="94">
        <f t="shared" si="716"/>
        <v>0</v>
      </c>
      <c r="V4148" s="98">
        <f>U4148+IFERROR(VLOOKUP(A4148,$B$5:$V4147,21,FALSE),0)</f>
        <v>0</v>
      </c>
      <c r="W4148" s="99" t="str">
        <f>IF(Y4148&lt;&gt;"",AD4148&amp;"X"&amp;VLOOKUP(INT(N4148),'Cap. Corr. &amp; Prot.'!$J$4:$M$669,4,FALSE),"")</f>
        <v/>
      </c>
      <c r="X4148" s="100"/>
      <c r="Y4148" s="118"/>
      <c r="Z4148" s="102"/>
      <c r="AB4148" s="59" t="str">
        <f t="shared" si="717"/>
        <v/>
      </c>
      <c r="AC4148" s="59" t="str">
        <f t="shared" si="718"/>
        <v/>
      </c>
      <c r="AD4148" s="59" t="str">
        <f>IFERROR(VLOOKUP('Capacidad_&amp;_Regulación'!H4148,Regulaciones!$L$3:$M$7,2,FALSE),"")</f>
        <v/>
      </c>
      <c r="AE4148" s="74" t="str">
        <f t="shared" si="719"/>
        <v/>
      </c>
      <c r="AF4148" s="74" t="str">
        <f t="shared" si="720"/>
        <v/>
      </c>
      <c r="AG4148" s="74" t="str">
        <f t="shared" si="721"/>
        <v/>
      </c>
      <c r="AH4148" s="74">
        <f>IF(AD4148&lt;&gt;"",VLOOKUP($K$1,'Fact. Corr.'!$B$5:$G$7,HLOOKUP(H4148,'Fact. Corr.'!$C$4:$G$8,5,FALSE),FALSE),0)</f>
        <v>0</v>
      </c>
    </row>
    <row r="4149" spans="1:34" ht="20.100000000000001" hidden="1" customHeight="1" x14ac:dyDescent="0.2">
      <c r="A4149" s="109"/>
      <c r="B4149" s="119"/>
      <c r="C4149" s="111"/>
      <c r="D4149" s="112"/>
      <c r="E4149" s="107">
        <f t="shared" si="712"/>
        <v>0</v>
      </c>
      <c r="F4149" s="108">
        <f t="shared" si="713"/>
        <v>0</v>
      </c>
      <c r="G4149" s="114"/>
      <c r="H4149" s="113"/>
      <c r="I4149" s="114"/>
      <c r="J4149" s="115"/>
      <c r="K4149" s="89"/>
      <c r="L4149" s="116"/>
      <c r="M4149" s="117"/>
      <c r="N4149" s="94" t="str">
        <f t="shared" si="722"/>
        <v/>
      </c>
      <c r="O4149" s="87" t="str">
        <f>IF(N4149&lt;&gt;"",IF(J4149="CR",VLOOKUP(ROUND(N4149,0),'Cap. Corr. &amp; Prot.'!$J$4:$L$669,3,FALSE),VLOOKUP(ROUND(N4149,0),'Cap. Corr. &amp; Prot.'!$J$4:$K$669,2,FALSE)),"")</f>
        <v/>
      </c>
      <c r="P4149" s="95">
        <f t="shared" si="714"/>
        <v>0</v>
      </c>
      <c r="Q4149" s="96" t="str">
        <f>IFERROR(VLOOKUP(Y4149,'Constantes KG'!$B$7:$G$22,HLOOKUP(I4149,'Constantes KG'!$C$5:$G$6,2,FALSE),FALSE),"")</f>
        <v/>
      </c>
      <c r="R4149" s="97">
        <f t="shared" si="715"/>
        <v>0</v>
      </c>
      <c r="S4149" s="149">
        <f>IFERROR(VLOOKUP(J4149,Regulaciones!$B$3:$C$9,2,FALSE),0)</f>
        <v>0</v>
      </c>
      <c r="T4149" s="149">
        <f>S4149+IFERROR(VLOOKUP(A4149,$B$5:$T4148,19,FALSE),0)</f>
        <v>0</v>
      </c>
      <c r="U4149" s="94">
        <f t="shared" si="716"/>
        <v>0</v>
      </c>
      <c r="V4149" s="98">
        <f>U4149+IFERROR(VLOOKUP(A4149,$B$5:$V4148,21,FALSE),0)</f>
        <v>0</v>
      </c>
      <c r="W4149" s="99" t="str">
        <f>IF(Y4149&lt;&gt;"",AD4149&amp;"X"&amp;VLOOKUP(INT(N4149),'Cap. Corr. &amp; Prot.'!$J$4:$M$669,4,FALSE),"")</f>
        <v/>
      </c>
      <c r="X4149" s="100"/>
      <c r="Y4149" s="118"/>
      <c r="Z4149" s="102"/>
      <c r="AB4149" s="59" t="str">
        <f t="shared" si="717"/>
        <v/>
      </c>
      <c r="AC4149" s="59" t="str">
        <f t="shared" si="718"/>
        <v/>
      </c>
      <c r="AD4149" s="59" t="str">
        <f>IFERROR(VLOOKUP('Capacidad_&amp;_Regulación'!H4149,Regulaciones!$L$3:$M$7,2,FALSE),"")</f>
        <v/>
      </c>
      <c r="AE4149" s="74" t="str">
        <f t="shared" si="719"/>
        <v/>
      </c>
      <c r="AF4149" s="74" t="str">
        <f t="shared" si="720"/>
        <v/>
      </c>
      <c r="AG4149" s="74" t="str">
        <f t="shared" si="721"/>
        <v/>
      </c>
      <c r="AH4149" s="74">
        <f>IF(AD4149&lt;&gt;"",VLOOKUP($K$1,'Fact. Corr.'!$B$5:$G$7,HLOOKUP(H4149,'Fact. Corr.'!$C$4:$G$8,5,FALSE),FALSE),0)</f>
        <v>0</v>
      </c>
    </row>
    <row r="4150" spans="1:34" ht="20.100000000000001" hidden="1" customHeight="1" x14ac:dyDescent="0.2">
      <c r="A4150" s="109"/>
      <c r="B4150" s="119"/>
      <c r="C4150" s="111"/>
      <c r="D4150" s="112"/>
      <c r="E4150" s="107">
        <f t="shared" si="712"/>
        <v>0</v>
      </c>
      <c r="F4150" s="108">
        <f t="shared" si="713"/>
        <v>0</v>
      </c>
      <c r="G4150" s="114"/>
      <c r="H4150" s="113"/>
      <c r="I4150" s="114"/>
      <c r="J4150" s="115"/>
      <c r="K4150" s="89"/>
      <c r="L4150" s="116"/>
      <c r="M4150" s="117"/>
      <c r="N4150" s="94" t="str">
        <f t="shared" si="722"/>
        <v/>
      </c>
      <c r="O4150" s="87" t="str">
        <f>IF(N4150&lt;&gt;"",IF(J4150="CR",VLOOKUP(ROUND(N4150,0),'Cap. Corr. &amp; Prot.'!$J$4:$L$669,3,FALSE),VLOOKUP(ROUND(N4150,0),'Cap. Corr. &amp; Prot.'!$J$4:$K$669,2,FALSE)),"")</f>
        <v/>
      </c>
      <c r="P4150" s="95">
        <f t="shared" si="714"/>
        <v>0</v>
      </c>
      <c r="Q4150" s="96" t="str">
        <f>IFERROR(VLOOKUP(Y4150,'Constantes KG'!$B$7:$G$22,HLOOKUP(I4150,'Constantes KG'!$C$5:$G$6,2,FALSE),FALSE),"")</f>
        <v/>
      </c>
      <c r="R4150" s="97">
        <f t="shared" si="715"/>
        <v>0</v>
      </c>
      <c r="S4150" s="149">
        <f>IFERROR(VLOOKUP(J4150,Regulaciones!$B$3:$C$9,2,FALSE),0)</f>
        <v>0</v>
      </c>
      <c r="T4150" s="149">
        <f>S4150+IFERROR(VLOOKUP(A4150,$B$5:$T4149,19,FALSE),0)</f>
        <v>0</v>
      </c>
      <c r="U4150" s="94">
        <f t="shared" si="716"/>
        <v>0</v>
      </c>
      <c r="V4150" s="98">
        <f>U4150+IFERROR(VLOOKUP(A4150,$B$5:$V4149,21,FALSE),0)</f>
        <v>0</v>
      </c>
      <c r="W4150" s="99" t="str">
        <f>IF(Y4150&lt;&gt;"",AD4150&amp;"X"&amp;VLOOKUP(INT(N4150),'Cap. Corr. &amp; Prot.'!$J$4:$M$669,4,FALSE),"")</f>
        <v/>
      </c>
      <c r="X4150" s="100"/>
      <c r="Y4150" s="118"/>
      <c r="Z4150" s="102"/>
      <c r="AB4150" s="59" t="str">
        <f t="shared" si="717"/>
        <v/>
      </c>
      <c r="AC4150" s="59" t="str">
        <f t="shared" si="718"/>
        <v/>
      </c>
      <c r="AD4150" s="59" t="str">
        <f>IFERROR(VLOOKUP('Capacidad_&amp;_Regulación'!H4150,Regulaciones!$L$3:$M$7,2,FALSE),"")</f>
        <v/>
      </c>
      <c r="AE4150" s="74" t="str">
        <f t="shared" si="719"/>
        <v/>
      </c>
      <c r="AF4150" s="74" t="str">
        <f t="shared" si="720"/>
        <v/>
      </c>
      <c r="AG4150" s="74" t="str">
        <f t="shared" si="721"/>
        <v/>
      </c>
      <c r="AH4150" s="74">
        <f>IF(AD4150&lt;&gt;"",VLOOKUP($K$1,'Fact. Corr.'!$B$5:$G$7,HLOOKUP(H4150,'Fact. Corr.'!$C$4:$G$8,5,FALSE),FALSE),0)</f>
        <v>0</v>
      </c>
    </row>
    <row r="4151" spans="1:34" ht="20.100000000000001" hidden="1" customHeight="1" x14ac:dyDescent="0.2">
      <c r="A4151" s="109"/>
      <c r="B4151" s="119"/>
      <c r="C4151" s="111"/>
      <c r="D4151" s="112"/>
      <c r="E4151" s="107">
        <f t="shared" si="712"/>
        <v>0</v>
      </c>
      <c r="F4151" s="108">
        <f t="shared" si="713"/>
        <v>0</v>
      </c>
      <c r="G4151" s="114"/>
      <c r="H4151" s="113"/>
      <c r="I4151" s="114"/>
      <c r="J4151" s="115"/>
      <c r="K4151" s="89"/>
      <c r="L4151" s="116"/>
      <c r="M4151" s="117"/>
      <c r="N4151" s="94" t="str">
        <f t="shared" si="722"/>
        <v/>
      </c>
      <c r="O4151" s="87" t="str">
        <f>IF(N4151&lt;&gt;"",IF(J4151="CR",VLOOKUP(ROUND(N4151,0),'Cap. Corr. &amp; Prot.'!$J$4:$L$669,3,FALSE),VLOOKUP(ROUND(N4151,0),'Cap. Corr. &amp; Prot.'!$J$4:$K$669,2,FALSE)),"")</f>
        <v/>
      </c>
      <c r="P4151" s="95">
        <f t="shared" si="714"/>
        <v>0</v>
      </c>
      <c r="Q4151" s="96" t="str">
        <f>IFERROR(VLOOKUP(Y4151,'Constantes KG'!$B$7:$G$22,HLOOKUP(I4151,'Constantes KG'!$C$5:$G$6,2,FALSE),FALSE),"")</f>
        <v/>
      </c>
      <c r="R4151" s="97">
        <f t="shared" si="715"/>
        <v>0</v>
      </c>
      <c r="S4151" s="149">
        <f>IFERROR(VLOOKUP(J4151,Regulaciones!$B$3:$C$9,2,FALSE),0)</f>
        <v>0</v>
      </c>
      <c r="T4151" s="149">
        <f>S4151+IFERROR(VLOOKUP(A4151,$B$5:$T4150,19,FALSE),0)</f>
        <v>0</v>
      </c>
      <c r="U4151" s="94">
        <f t="shared" si="716"/>
        <v>0</v>
      </c>
      <c r="V4151" s="98">
        <f>U4151+IFERROR(VLOOKUP(A4151,$B$5:$V4150,21,FALSE),0)</f>
        <v>0</v>
      </c>
      <c r="W4151" s="99" t="str">
        <f>IF(Y4151&lt;&gt;"",AD4151&amp;"X"&amp;VLOOKUP(INT(N4151),'Cap. Corr. &amp; Prot.'!$J$4:$M$669,4,FALSE),"")</f>
        <v/>
      </c>
      <c r="X4151" s="100"/>
      <c r="Y4151" s="118"/>
      <c r="Z4151" s="102"/>
      <c r="AB4151" s="59" t="str">
        <f t="shared" si="717"/>
        <v/>
      </c>
      <c r="AC4151" s="59" t="str">
        <f t="shared" si="718"/>
        <v/>
      </c>
      <c r="AD4151" s="59" t="str">
        <f>IFERROR(VLOOKUP('Capacidad_&amp;_Regulación'!H4151,Regulaciones!$L$3:$M$7,2,FALSE),"")</f>
        <v/>
      </c>
      <c r="AE4151" s="74" t="str">
        <f t="shared" si="719"/>
        <v/>
      </c>
      <c r="AF4151" s="74" t="str">
        <f t="shared" si="720"/>
        <v/>
      </c>
      <c r="AG4151" s="74" t="str">
        <f t="shared" si="721"/>
        <v/>
      </c>
      <c r="AH4151" s="74">
        <f>IF(AD4151&lt;&gt;"",VLOOKUP($K$1,'Fact. Corr.'!$B$5:$G$7,HLOOKUP(H4151,'Fact. Corr.'!$C$4:$G$8,5,FALSE),FALSE),0)</f>
        <v>0</v>
      </c>
    </row>
    <row r="4152" spans="1:34" ht="20.100000000000001" hidden="1" customHeight="1" x14ac:dyDescent="0.2">
      <c r="A4152" s="109"/>
      <c r="B4152" s="119"/>
      <c r="C4152" s="111"/>
      <c r="D4152" s="112"/>
      <c r="E4152" s="107">
        <f t="shared" si="712"/>
        <v>0</v>
      </c>
      <c r="F4152" s="108">
        <f t="shared" si="713"/>
        <v>0</v>
      </c>
      <c r="G4152" s="114"/>
      <c r="H4152" s="113"/>
      <c r="I4152" s="114"/>
      <c r="J4152" s="115"/>
      <c r="K4152" s="89"/>
      <c r="L4152" s="116"/>
      <c r="M4152" s="117"/>
      <c r="N4152" s="94" t="str">
        <f t="shared" si="722"/>
        <v/>
      </c>
      <c r="O4152" s="87" t="str">
        <f>IF(N4152&lt;&gt;"",IF(J4152="CR",VLOOKUP(ROUND(N4152,0),'Cap. Corr. &amp; Prot.'!$J$4:$L$669,3,FALSE),VLOOKUP(ROUND(N4152,0),'Cap. Corr. &amp; Prot.'!$J$4:$K$669,2,FALSE)),"")</f>
        <v/>
      </c>
      <c r="P4152" s="95">
        <f t="shared" si="714"/>
        <v>0</v>
      </c>
      <c r="Q4152" s="96" t="str">
        <f>IFERROR(VLOOKUP(Y4152,'Constantes KG'!$B$7:$G$22,HLOOKUP(I4152,'Constantes KG'!$C$5:$G$6,2,FALSE),FALSE),"")</f>
        <v/>
      </c>
      <c r="R4152" s="97">
        <f t="shared" si="715"/>
        <v>0</v>
      </c>
      <c r="S4152" s="149">
        <f>IFERROR(VLOOKUP(J4152,Regulaciones!$B$3:$C$9,2,FALSE),0)</f>
        <v>0</v>
      </c>
      <c r="T4152" s="149">
        <f>S4152+IFERROR(VLOOKUP(A4152,$B$5:$T4151,19,FALSE),0)</f>
        <v>0</v>
      </c>
      <c r="U4152" s="94">
        <f t="shared" si="716"/>
        <v>0</v>
      </c>
      <c r="V4152" s="98">
        <f>U4152+IFERROR(VLOOKUP(A4152,$B$5:$V4151,21,FALSE),0)</f>
        <v>0</v>
      </c>
      <c r="W4152" s="99" t="str">
        <f>IF(Y4152&lt;&gt;"",AD4152&amp;"X"&amp;VLOOKUP(INT(N4152),'Cap. Corr. &amp; Prot.'!$J$4:$M$669,4,FALSE),"")</f>
        <v/>
      </c>
      <c r="X4152" s="100"/>
      <c r="Y4152" s="118"/>
      <c r="Z4152" s="102"/>
      <c r="AB4152" s="59" t="str">
        <f t="shared" si="717"/>
        <v/>
      </c>
      <c r="AC4152" s="59" t="str">
        <f t="shared" si="718"/>
        <v/>
      </c>
      <c r="AD4152" s="59" t="str">
        <f>IFERROR(VLOOKUP('Capacidad_&amp;_Regulación'!H4152,Regulaciones!$L$3:$M$7,2,FALSE),"")</f>
        <v/>
      </c>
      <c r="AE4152" s="74" t="str">
        <f t="shared" si="719"/>
        <v/>
      </c>
      <c r="AF4152" s="74" t="str">
        <f t="shared" si="720"/>
        <v/>
      </c>
      <c r="AG4152" s="74" t="str">
        <f t="shared" si="721"/>
        <v/>
      </c>
      <c r="AH4152" s="74">
        <f>IF(AD4152&lt;&gt;"",VLOOKUP($K$1,'Fact. Corr.'!$B$5:$G$7,HLOOKUP(H4152,'Fact. Corr.'!$C$4:$G$8,5,FALSE),FALSE),0)</f>
        <v>0</v>
      </c>
    </row>
    <row r="4153" spans="1:34" ht="20.100000000000001" hidden="1" customHeight="1" x14ac:dyDescent="0.2">
      <c r="A4153" s="109"/>
      <c r="B4153" s="119"/>
      <c r="C4153" s="111"/>
      <c r="D4153" s="112"/>
      <c r="E4153" s="107">
        <f t="shared" si="712"/>
        <v>0</v>
      </c>
      <c r="F4153" s="108">
        <f t="shared" si="713"/>
        <v>0</v>
      </c>
      <c r="G4153" s="114"/>
      <c r="H4153" s="113"/>
      <c r="I4153" s="114"/>
      <c r="J4153" s="115"/>
      <c r="K4153" s="89"/>
      <c r="L4153" s="116"/>
      <c r="M4153" s="117"/>
      <c r="N4153" s="94" t="str">
        <f t="shared" si="722"/>
        <v/>
      </c>
      <c r="O4153" s="87" t="str">
        <f>IF(N4153&lt;&gt;"",IF(J4153="CR",VLOOKUP(ROUND(N4153,0),'Cap. Corr. &amp; Prot.'!$J$4:$L$669,3,FALSE),VLOOKUP(ROUND(N4153,0),'Cap. Corr. &amp; Prot.'!$J$4:$K$669,2,FALSE)),"")</f>
        <v/>
      </c>
      <c r="P4153" s="95">
        <f t="shared" si="714"/>
        <v>0</v>
      </c>
      <c r="Q4153" s="96" t="str">
        <f>IFERROR(VLOOKUP(Y4153,'Constantes KG'!$B$7:$G$22,HLOOKUP(I4153,'Constantes KG'!$C$5:$G$6,2,FALSE),FALSE),"")</f>
        <v/>
      </c>
      <c r="R4153" s="97">
        <f t="shared" si="715"/>
        <v>0</v>
      </c>
      <c r="S4153" s="149">
        <f>IFERROR(VLOOKUP(J4153,Regulaciones!$B$3:$C$9,2,FALSE),0)</f>
        <v>0</v>
      </c>
      <c r="T4153" s="149">
        <f>S4153+IFERROR(VLOOKUP(A4153,$B$5:$T4152,19,FALSE),0)</f>
        <v>0</v>
      </c>
      <c r="U4153" s="94">
        <f t="shared" si="716"/>
        <v>0</v>
      </c>
      <c r="V4153" s="98">
        <f>U4153+IFERROR(VLOOKUP(A4153,$B$5:$V4152,21,FALSE),0)</f>
        <v>0</v>
      </c>
      <c r="W4153" s="99" t="str">
        <f>IF(Y4153&lt;&gt;"",AD4153&amp;"X"&amp;VLOOKUP(INT(N4153),'Cap. Corr. &amp; Prot.'!$J$4:$M$669,4,FALSE),"")</f>
        <v/>
      </c>
      <c r="X4153" s="100"/>
      <c r="Y4153" s="118"/>
      <c r="Z4153" s="102"/>
      <c r="AB4153" s="59" t="str">
        <f t="shared" si="717"/>
        <v/>
      </c>
      <c r="AC4153" s="59" t="str">
        <f t="shared" si="718"/>
        <v/>
      </c>
      <c r="AD4153" s="59" t="str">
        <f>IFERROR(VLOOKUP('Capacidad_&amp;_Regulación'!H4153,Regulaciones!$L$3:$M$7,2,FALSE),"")</f>
        <v/>
      </c>
      <c r="AE4153" s="74" t="str">
        <f t="shared" si="719"/>
        <v/>
      </c>
      <c r="AF4153" s="74" t="str">
        <f t="shared" si="720"/>
        <v/>
      </c>
      <c r="AG4153" s="74" t="str">
        <f t="shared" si="721"/>
        <v/>
      </c>
      <c r="AH4153" s="74">
        <f>IF(AD4153&lt;&gt;"",VLOOKUP($K$1,'Fact. Corr.'!$B$5:$G$7,HLOOKUP(H4153,'Fact. Corr.'!$C$4:$G$8,5,FALSE),FALSE),0)</f>
        <v>0</v>
      </c>
    </row>
    <row r="4154" spans="1:34" ht="20.100000000000001" hidden="1" customHeight="1" x14ac:dyDescent="0.2">
      <c r="A4154" s="109"/>
      <c r="B4154" s="119"/>
      <c r="C4154" s="111"/>
      <c r="D4154" s="112"/>
      <c r="E4154" s="107">
        <f t="shared" si="712"/>
        <v>0</v>
      </c>
      <c r="F4154" s="108">
        <f t="shared" si="713"/>
        <v>0</v>
      </c>
      <c r="G4154" s="114"/>
      <c r="H4154" s="113"/>
      <c r="I4154" s="114"/>
      <c r="J4154" s="115"/>
      <c r="K4154" s="89"/>
      <c r="L4154" s="116"/>
      <c r="M4154" s="117"/>
      <c r="N4154" s="94" t="str">
        <f t="shared" si="722"/>
        <v/>
      </c>
      <c r="O4154" s="87" t="str">
        <f>IF(N4154&lt;&gt;"",IF(J4154="CR",VLOOKUP(ROUND(N4154,0),'Cap. Corr. &amp; Prot.'!$J$4:$L$669,3,FALSE),VLOOKUP(ROUND(N4154,0),'Cap. Corr. &amp; Prot.'!$J$4:$K$669,2,FALSE)),"")</f>
        <v/>
      </c>
      <c r="P4154" s="95">
        <f t="shared" si="714"/>
        <v>0</v>
      </c>
      <c r="Q4154" s="96" t="str">
        <f>IFERROR(VLOOKUP(Y4154,'Constantes KG'!$B$7:$G$22,HLOOKUP(I4154,'Constantes KG'!$C$5:$G$6,2,FALSE),FALSE),"")</f>
        <v/>
      </c>
      <c r="R4154" s="97">
        <f t="shared" si="715"/>
        <v>0</v>
      </c>
      <c r="S4154" s="149">
        <f>IFERROR(VLOOKUP(J4154,Regulaciones!$B$3:$C$9,2,FALSE),0)</f>
        <v>0</v>
      </c>
      <c r="T4154" s="149">
        <f>S4154+IFERROR(VLOOKUP(A4154,$B$5:$T4153,19,FALSE),0)</f>
        <v>0</v>
      </c>
      <c r="U4154" s="94">
        <f t="shared" si="716"/>
        <v>0</v>
      </c>
      <c r="V4154" s="98">
        <f>U4154+IFERROR(VLOOKUP(A4154,$B$5:$V4153,21,FALSE),0)</f>
        <v>0</v>
      </c>
      <c r="W4154" s="99" t="str">
        <f>IF(Y4154&lt;&gt;"",AD4154&amp;"X"&amp;VLOOKUP(INT(N4154),'Cap. Corr. &amp; Prot.'!$J$4:$M$669,4,FALSE),"")</f>
        <v/>
      </c>
      <c r="X4154" s="100"/>
      <c r="Y4154" s="118"/>
      <c r="Z4154" s="102"/>
      <c r="AB4154" s="59" t="str">
        <f t="shared" si="717"/>
        <v/>
      </c>
      <c r="AC4154" s="59" t="str">
        <f t="shared" si="718"/>
        <v/>
      </c>
      <c r="AD4154" s="59" t="str">
        <f>IFERROR(VLOOKUP('Capacidad_&amp;_Regulación'!H4154,Regulaciones!$L$3:$M$7,2,FALSE),"")</f>
        <v/>
      </c>
      <c r="AE4154" s="74" t="str">
        <f t="shared" si="719"/>
        <v/>
      </c>
      <c r="AF4154" s="74" t="str">
        <f t="shared" si="720"/>
        <v/>
      </c>
      <c r="AG4154" s="74" t="str">
        <f t="shared" si="721"/>
        <v/>
      </c>
      <c r="AH4154" s="74">
        <f>IF(AD4154&lt;&gt;"",VLOOKUP($K$1,'Fact. Corr.'!$B$5:$G$7,HLOOKUP(H4154,'Fact. Corr.'!$C$4:$G$8,5,FALSE),FALSE),0)</f>
        <v>0</v>
      </c>
    </row>
    <row r="4155" spans="1:34" ht="20.100000000000001" hidden="1" customHeight="1" x14ac:dyDescent="0.2">
      <c r="A4155" s="109"/>
      <c r="B4155" s="119"/>
      <c r="C4155" s="111"/>
      <c r="D4155" s="112"/>
      <c r="E4155" s="107">
        <f t="shared" si="712"/>
        <v>0</v>
      </c>
      <c r="F4155" s="108">
        <f t="shared" si="713"/>
        <v>0</v>
      </c>
      <c r="G4155" s="114"/>
      <c r="H4155" s="113"/>
      <c r="I4155" s="114"/>
      <c r="J4155" s="115"/>
      <c r="K4155" s="89"/>
      <c r="L4155" s="116"/>
      <c r="M4155" s="117"/>
      <c r="N4155" s="94" t="str">
        <f t="shared" si="722"/>
        <v/>
      </c>
      <c r="O4155" s="87" t="str">
        <f>IF(N4155&lt;&gt;"",IF(J4155="CR",VLOOKUP(ROUND(N4155,0),'Cap. Corr. &amp; Prot.'!$J$4:$L$669,3,FALSE),VLOOKUP(ROUND(N4155,0),'Cap. Corr. &amp; Prot.'!$J$4:$K$669,2,FALSE)),"")</f>
        <v/>
      </c>
      <c r="P4155" s="95">
        <f t="shared" si="714"/>
        <v>0</v>
      </c>
      <c r="Q4155" s="96" t="str">
        <f>IFERROR(VLOOKUP(Y4155,'Constantes KG'!$B$7:$G$22,HLOOKUP(I4155,'Constantes KG'!$C$5:$G$6,2,FALSE),FALSE),"")</f>
        <v/>
      </c>
      <c r="R4155" s="97">
        <f t="shared" si="715"/>
        <v>0</v>
      </c>
      <c r="S4155" s="149">
        <f>IFERROR(VLOOKUP(J4155,Regulaciones!$B$3:$C$9,2,FALSE),0)</f>
        <v>0</v>
      </c>
      <c r="T4155" s="149">
        <f>S4155+IFERROR(VLOOKUP(A4155,$B$5:$T4154,19,FALSE),0)</f>
        <v>0</v>
      </c>
      <c r="U4155" s="94">
        <f t="shared" si="716"/>
        <v>0</v>
      </c>
      <c r="V4155" s="98">
        <f>U4155+IFERROR(VLOOKUP(A4155,$B$5:$V4154,21,FALSE),0)</f>
        <v>0</v>
      </c>
      <c r="W4155" s="99" t="str">
        <f>IF(Y4155&lt;&gt;"",AD4155&amp;"X"&amp;VLOOKUP(INT(N4155),'Cap. Corr. &amp; Prot.'!$J$4:$M$669,4,FALSE),"")</f>
        <v/>
      </c>
      <c r="X4155" s="100"/>
      <c r="Y4155" s="118"/>
      <c r="Z4155" s="102"/>
      <c r="AB4155" s="59" t="str">
        <f t="shared" si="717"/>
        <v/>
      </c>
      <c r="AC4155" s="59" t="str">
        <f t="shared" si="718"/>
        <v/>
      </c>
      <c r="AD4155" s="59" t="str">
        <f>IFERROR(VLOOKUP('Capacidad_&amp;_Regulación'!H4155,Regulaciones!$L$3:$M$7,2,FALSE),"")</f>
        <v/>
      </c>
      <c r="AE4155" s="74" t="str">
        <f t="shared" si="719"/>
        <v/>
      </c>
      <c r="AF4155" s="74" t="str">
        <f t="shared" si="720"/>
        <v/>
      </c>
      <c r="AG4155" s="74" t="str">
        <f t="shared" si="721"/>
        <v/>
      </c>
      <c r="AH4155" s="74">
        <f>IF(AD4155&lt;&gt;"",VLOOKUP($K$1,'Fact. Corr.'!$B$5:$G$7,HLOOKUP(H4155,'Fact. Corr.'!$C$4:$G$8,5,FALSE),FALSE),0)</f>
        <v>0</v>
      </c>
    </row>
    <row r="4156" spans="1:34" ht="20.100000000000001" hidden="1" customHeight="1" x14ac:dyDescent="0.2">
      <c r="A4156" s="109"/>
      <c r="B4156" s="119"/>
      <c r="C4156" s="111"/>
      <c r="D4156" s="112"/>
      <c r="E4156" s="107">
        <f t="shared" si="712"/>
        <v>0</v>
      </c>
      <c r="F4156" s="108">
        <f t="shared" si="713"/>
        <v>0</v>
      </c>
      <c r="G4156" s="114"/>
      <c r="H4156" s="113"/>
      <c r="I4156" s="114"/>
      <c r="J4156" s="115"/>
      <c r="K4156" s="89"/>
      <c r="L4156" s="116"/>
      <c r="M4156" s="117"/>
      <c r="N4156" s="94" t="str">
        <f t="shared" si="722"/>
        <v/>
      </c>
      <c r="O4156" s="87" t="str">
        <f>IF(N4156&lt;&gt;"",IF(J4156="CR",VLOOKUP(ROUND(N4156,0),'Cap. Corr. &amp; Prot.'!$J$4:$L$669,3,FALSE),VLOOKUP(ROUND(N4156,0),'Cap. Corr. &amp; Prot.'!$J$4:$K$669,2,FALSE)),"")</f>
        <v/>
      </c>
      <c r="P4156" s="95">
        <f t="shared" si="714"/>
        <v>0</v>
      </c>
      <c r="Q4156" s="96" t="str">
        <f>IFERROR(VLOOKUP(Y4156,'Constantes KG'!$B$7:$G$22,HLOOKUP(I4156,'Constantes KG'!$C$5:$G$6,2,FALSE),FALSE),"")</f>
        <v/>
      </c>
      <c r="R4156" s="97">
        <f t="shared" si="715"/>
        <v>0</v>
      </c>
      <c r="S4156" s="149">
        <f>IFERROR(VLOOKUP(J4156,Regulaciones!$B$3:$C$9,2,FALSE),0)</f>
        <v>0</v>
      </c>
      <c r="T4156" s="149">
        <f>S4156+IFERROR(VLOOKUP(A4156,$B$5:$T4155,19,FALSE),0)</f>
        <v>0</v>
      </c>
      <c r="U4156" s="94">
        <f t="shared" si="716"/>
        <v>0</v>
      </c>
      <c r="V4156" s="98">
        <f>U4156+IFERROR(VLOOKUP(A4156,$B$5:$V4155,21,FALSE),0)</f>
        <v>0</v>
      </c>
      <c r="W4156" s="99" t="str">
        <f>IF(Y4156&lt;&gt;"",AD4156&amp;"X"&amp;VLOOKUP(INT(N4156),'Cap. Corr. &amp; Prot.'!$J$4:$M$669,4,FALSE),"")</f>
        <v/>
      </c>
      <c r="X4156" s="100"/>
      <c r="Y4156" s="118"/>
      <c r="Z4156" s="102"/>
      <c r="AB4156" s="59" t="str">
        <f t="shared" si="717"/>
        <v/>
      </c>
      <c r="AC4156" s="59" t="str">
        <f t="shared" si="718"/>
        <v/>
      </c>
      <c r="AD4156" s="59" t="str">
        <f>IFERROR(VLOOKUP('Capacidad_&amp;_Regulación'!H4156,Regulaciones!$L$3:$M$7,2,FALSE),"")</f>
        <v/>
      </c>
      <c r="AE4156" s="74" t="str">
        <f t="shared" si="719"/>
        <v/>
      </c>
      <c r="AF4156" s="74" t="str">
        <f t="shared" si="720"/>
        <v/>
      </c>
      <c r="AG4156" s="74" t="str">
        <f t="shared" si="721"/>
        <v/>
      </c>
      <c r="AH4156" s="74">
        <f>IF(AD4156&lt;&gt;"",VLOOKUP($K$1,'Fact. Corr.'!$B$5:$G$7,HLOOKUP(H4156,'Fact. Corr.'!$C$4:$G$8,5,FALSE),FALSE),0)</f>
        <v>0</v>
      </c>
    </row>
    <row r="4157" spans="1:34" ht="20.100000000000001" hidden="1" customHeight="1" x14ac:dyDescent="0.2">
      <c r="A4157" s="109"/>
      <c r="B4157" s="119"/>
      <c r="C4157" s="111"/>
      <c r="D4157" s="112"/>
      <c r="E4157" s="107">
        <f t="shared" si="712"/>
        <v>0</v>
      </c>
      <c r="F4157" s="108">
        <f t="shared" si="713"/>
        <v>0</v>
      </c>
      <c r="G4157" s="114"/>
      <c r="H4157" s="113"/>
      <c r="I4157" s="114"/>
      <c r="J4157" s="115"/>
      <c r="K4157" s="89"/>
      <c r="L4157" s="116"/>
      <c r="M4157" s="117"/>
      <c r="N4157" s="94" t="str">
        <f t="shared" si="722"/>
        <v/>
      </c>
      <c r="O4157" s="87" t="str">
        <f>IF(N4157&lt;&gt;"",IF(J4157="CR",VLOOKUP(ROUND(N4157,0),'Cap. Corr. &amp; Prot.'!$J$4:$L$669,3,FALSE),VLOOKUP(ROUND(N4157,0),'Cap. Corr. &amp; Prot.'!$J$4:$K$669,2,FALSE)),"")</f>
        <v/>
      </c>
      <c r="P4157" s="95">
        <f t="shared" si="714"/>
        <v>0</v>
      </c>
      <c r="Q4157" s="96" t="str">
        <f>IFERROR(VLOOKUP(Y4157,'Constantes KG'!$B$7:$G$22,HLOOKUP(I4157,'Constantes KG'!$C$5:$G$6,2,FALSE),FALSE),"")</f>
        <v/>
      </c>
      <c r="R4157" s="97">
        <f t="shared" si="715"/>
        <v>0</v>
      </c>
      <c r="S4157" s="149">
        <f>IFERROR(VLOOKUP(J4157,Regulaciones!$B$3:$C$9,2,FALSE),0)</f>
        <v>0</v>
      </c>
      <c r="T4157" s="149">
        <f>S4157+IFERROR(VLOOKUP(A4157,$B$5:$T4156,19,FALSE),0)</f>
        <v>0</v>
      </c>
      <c r="U4157" s="94">
        <f t="shared" si="716"/>
        <v>0</v>
      </c>
      <c r="V4157" s="98">
        <f>U4157+IFERROR(VLOOKUP(A4157,$B$5:$V4156,21,FALSE),0)</f>
        <v>0</v>
      </c>
      <c r="W4157" s="99" t="str">
        <f>IF(Y4157&lt;&gt;"",AD4157&amp;"X"&amp;VLOOKUP(INT(N4157),'Cap. Corr. &amp; Prot.'!$J$4:$M$669,4,FALSE),"")</f>
        <v/>
      </c>
      <c r="X4157" s="100"/>
      <c r="Y4157" s="118"/>
      <c r="Z4157" s="102"/>
      <c r="AB4157" s="59" t="str">
        <f t="shared" si="717"/>
        <v/>
      </c>
      <c r="AC4157" s="59" t="str">
        <f t="shared" si="718"/>
        <v/>
      </c>
      <c r="AD4157" s="59" t="str">
        <f>IFERROR(VLOOKUP('Capacidad_&amp;_Regulación'!H4157,Regulaciones!$L$3:$M$7,2,FALSE),"")</f>
        <v/>
      </c>
      <c r="AE4157" s="74" t="str">
        <f t="shared" si="719"/>
        <v/>
      </c>
      <c r="AF4157" s="74" t="str">
        <f t="shared" si="720"/>
        <v/>
      </c>
      <c r="AG4157" s="74" t="str">
        <f t="shared" si="721"/>
        <v/>
      </c>
      <c r="AH4157" s="74">
        <f>IF(AD4157&lt;&gt;"",VLOOKUP($K$1,'Fact. Corr.'!$B$5:$G$7,HLOOKUP(H4157,'Fact. Corr.'!$C$4:$G$8,5,FALSE),FALSE),0)</f>
        <v>0</v>
      </c>
    </row>
    <row r="4158" spans="1:34" ht="20.100000000000001" hidden="1" customHeight="1" x14ac:dyDescent="0.2">
      <c r="A4158" s="109"/>
      <c r="B4158" s="119"/>
      <c r="C4158" s="111"/>
      <c r="D4158" s="112"/>
      <c r="E4158" s="107">
        <f t="shared" si="712"/>
        <v>0</v>
      </c>
      <c r="F4158" s="108">
        <f t="shared" si="713"/>
        <v>0</v>
      </c>
      <c r="G4158" s="114"/>
      <c r="H4158" s="113"/>
      <c r="I4158" s="114"/>
      <c r="J4158" s="115"/>
      <c r="K4158" s="89"/>
      <c r="L4158" s="116"/>
      <c r="M4158" s="117"/>
      <c r="N4158" s="94" t="str">
        <f t="shared" si="722"/>
        <v/>
      </c>
      <c r="O4158" s="87" t="str">
        <f>IF(N4158&lt;&gt;"",IF(J4158="CR",VLOOKUP(ROUND(N4158,0),'Cap. Corr. &amp; Prot.'!$J$4:$L$669,3,FALSE),VLOOKUP(ROUND(N4158,0),'Cap. Corr. &amp; Prot.'!$J$4:$K$669,2,FALSE)),"")</f>
        <v/>
      </c>
      <c r="P4158" s="95">
        <f t="shared" si="714"/>
        <v>0</v>
      </c>
      <c r="Q4158" s="96" t="str">
        <f>IFERROR(VLOOKUP(Y4158,'Constantes KG'!$B$7:$G$22,HLOOKUP(I4158,'Constantes KG'!$C$5:$G$6,2,FALSE),FALSE),"")</f>
        <v/>
      </c>
      <c r="R4158" s="97">
        <f t="shared" si="715"/>
        <v>0</v>
      </c>
      <c r="S4158" s="149">
        <f>IFERROR(VLOOKUP(J4158,Regulaciones!$B$3:$C$9,2,FALSE),0)</f>
        <v>0</v>
      </c>
      <c r="T4158" s="149">
        <f>S4158+IFERROR(VLOOKUP(A4158,$B$5:$T4157,19,FALSE),0)</f>
        <v>0</v>
      </c>
      <c r="U4158" s="94">
        <f t="shared" si="716"/>
        <v>0</v>
      </c>
      <c r="V4158" s="98">
        <f>U4158+IFERROR(VLOOKUP(A4158,$B$5:$V4157,21,FALSE),0)</f>
        <v>0</v>
      </c>
      <c r="W4158" s="99" t="str">
        <f>IF(Y4158&lt;&gt;"",AD4158&amp;"X"&amp;VLOOKUP(INT(N4158),'Cap. Corr. &amp; Prot.'!$J$4:$M$669,4,FALSE),"")</f>
        <v/>
      </c>
      <c r="X4158" s="100"/>
      <c r="Y4158" s="118"/>
      <c r="Z4158" s="102"/>
      <c r="AB4158" s="59" t="str">
        <f t="shared" si="717"/>
        <v/>
      </c>
      <c r="AC4158" s="59" t="str">
        <f t="shared" si="718"/>
        <v/>
      </c>
      <c r="AD4158" s="59" t="str">
        <f>IFERROR(VLOOKUP('Capacidad_&amp;_Regulación'!H4158,Regulaciones!$L$3:$M$7,2,FALSE),"")</f>
        <v/>
      </c>
      <c r="AE4158" s="74" t="str">
        <f t="shared" si="719"/>
        <v/>
      </c>
      <c r="AF4158" s="74" t="str">
        <f t="shared" si="720"/>
        <v/>
      </c>
      <c r="AG4158" s="74" t="str">
        <f t="shared" si="721"/>
        <v/>
      </c>
      <c r="AH4158" s="74">
        <f>IF(AD4158&lt;&gt;"",VLOOKUP($K$1,'Fact. Corr.'!$B$5:$G$7,HLOOKUP(H4158,'Fact. Corr.'!$C$4:$G$8,5,FALSE),FALSE),0)</f>
        <v>0</v>
      </c>
    </row>
    <row r="4159" spans="1:34" ht="20.100000000000001" hidden="1" customHeight="1" x14ac:dyDescent="0.2">
      <c r="A4159" s="109"/>
      <c r="B4159" s="119"/>
      <c r="C4159" s="111"/>
      <c r="D4159" s="112"/>
      <c r="E4159" s="107">
        <f t="shared" si="712"/>
        <v>0</v>
      </c>
      <c r="F4159" s="108">
        <f t="shared" si="713"/>
        <v>0</v>
      </c>
      <c r="G4159" s="114"/>
      <c r="H4159" s="113"/>
      <c r="I4159" s="114"/>
      <c r="J4159" s="115"/>
      <c r="K4159" s="89"/>
      <c r="L4159" s="116"/>
      <c r="M4159" s="117"/>
      <c r="N4159" s="94" t="str">
        <f t="shared" si="722"/>
        <v/>
      </c>
      <c r="O4159" s="87" t="str">
        <f>IF(N4159&lt;&gt;"",IF(J4159="CR",VLOOKUP(ROUND(N4159,0),'Cap. Corr. &amp; Prot.'!$J$4:$L$669,3,FALSE),VLOOKUP(ROUND(N4159,0),'Cap. Corr. &amp; Prot.'!$J$4:$K$669,2,FALSE)),"")</f>
        <v/>
      </c>
      <c r="P4159" s="95">
        <f t="shared" si="714"/>
        <v>0</v>
      </c>
      <c r="Q4159" s="96" t="str">
        <f>IFERROR(VLOOKUP(Y4159,'Constantes KG'!$B$7:$G$22,HLOOKUP(I4159,'Constantes KG'!$C$5:$G$6,2,FALSE),FALSE),"")</f>
        <v/>
      </c>
      <c r="R4159" s="97">
        <f t="shared" si="715"/>
        <v>0</v>
      </c>
      <c r="S4159" s="149">
        <f>IFERROR(VLOOKUP(J4159,Regulaciones!$B$3:$C$9,2,FALSE),0)</f>
        <v>0</v>
      </c>
      <c r="T4159" s="149">
        <f>S4159+IFERROR(VLOOKUP(A4159,$B$5:$T4158,19,FALSE),0)</f>
        <v>0</v>
      </c>
      <c r="U4159" s="94">
        <f t="shared" si="716"/>
        <v>0</v>
      </c>
      <c r="V4159" s="98">
        <f>U4159+IFERROR(VLOOKUP(A4159,$B$5:$V4158,21,FALSE),0)</f>
        <v>0</v>
      </c>
      <c r="W4159" s="99" t="str">
        <f>IF(Y4159&lt;&gt;"",AD4159&amp;"X"&amp;VLOOKUP(INT(N4159),'Cap. Corr. &amp; Prot.'!$J$4:$M$669,4,FALSE),"")</f>
        <v/>
      </c>
      <c r="X4159" s="100"/>
      <c r="Y4159" s="118"/>
      <c r="Z4159" s="102"/>
      <c r="AB4159" s="59" t="str">
        <f t="shared" si="717"/>
        <v/>
      </c>
      <c r="AC4159" s="59" t="str">
        <f t="shared" si="718"/>
        <v/>
      </c>
      <c r="AD4159" s="59" t="str">
        <f>IFERROR(VLOOKUP('Capacidad_&amp;_Regulación'!H4159,Regulaciones!$L$3:$M$7,2,FALSE),"")</f>
        <v/>
      </c>
      <c r="AE4159" s="74" t="str">
        <f t="shared" si="719"/>
        <v/>
      </c>
      <c r="AF4159" s="74" t="str">
        <f t="shared" si="720"/>
        <v/>
      </c>
      <c r="AG4159" s="74" t="str">
        <f t="shared" si="721"/>
        <v/>
      </c>
      <c r="AH4159" s="74">
        <f>IF(AD4159&lt;&gt;"",VLOOKUP($K$1,'Fact. Corr.'!$B$5:$G$7,HLOOKUP(H4159,'Fact. Corr.'!$C$4:$G$8,5,FALSE),FALSE),0)</f>
        <v>0</v>
      </c>
    </row>
    <row r="4160" spans="1:34" ht="20.100000000000001" hidden="1" customHeight="1" x14ac:dyDescent="0.2">
      <c r="A4160" s="109"/>
      <c r="B4160" s="119"/>
      <c r="C4160" s="111"/>
      <c r="D4160" s="112"/>
      <c r="E4160" s="107">
        <f t="shared" si="712"/>
        <v>0</v>
      </c>
      <c r="F4160" s="108">
        <f t="shared" si="713"/>
        <v>0</v>
      </c>
      <c r="G4160" s="114"/>
      <c r="H4160" s="113"/>
      <c r="I4160" s="114"/>
      <c r="J4160" s="115"/>
      <c r="K4160" s="89"/>
      <c r="L4160" s="116"/>
      <c r="M4160" s="117"/>
      <c r="N4160" s="94" t="str">
        <f t="shared" si="722"/>
        <v/>
      </c>
      <c r="O4160" s="87" t="str">
        <f>IF(N4160&lt;&gt;"",IF(J4160="CR",VLOOKUP(ROUND(N4160,0),'Cap. Corr. &amp; Prot.'!$J$4:$L$669,3,FALSE),VLOOKUP(ROUND(N4160,0),'Cap. Corr. &amp; Prot.'!$J$4:$K$669,2,FALSE)),"")</f>
        <v/>
      </c>
      <c r="P4160" s="95">
        <f t="shared" si="714"/>
        <v>0</v>
      </c>
      <c r="Q4160" s="96" t="str">
        <f>IFERROR(VLOOKUP(Y4160,'Constantes KG'!$B$7:$G$22,HLOOKUP(I4160,'Constantes KG'!$C$5:$G$6,2,FALSE),FALSE),"")</f>
        <v/>
      </c>
      <c r="R4160" s="97">
        <f t="shared" si="715"/>
        <v>0</v>
      </c>
      <c r="S4160" s="149">
        <f>IFERROR(VLOOKUP(J4160,Regulaciones!$B$3:$C$9,2,FALSE),0)</f>
        <v>0</v>
      </c>
      <c r="T4160" s="149">
        <f>S4160+IFERROR(VLOOKUP(A4160,$B$5:$T4159,19,FALSE),0)</f>
        <v>0</v>
      </c>
      <c r="U4160" s="94">
        <f t="shared" si="716"/>
        <v>0</v>
      </c>
      <c r="V4160" s="98">
        <f>U4160+IFERROR(VLOOKUP(A4160,$B$5:$V4159,21,FALSE),0)</f>
        <v>0</v>
      </c>
      <c r="W4160" s="99" t="str">
        <f>IF(Y4160&lt;&gt;"",AD4160&amp;"X"&amp;VLOOKUP(INT(N4160),'Cap. Corr. &amp; Prot.'!$J$4:$M$669,4,FALSE),"")</f>
        <v/>
      </c>
      <c r="X4160" s="100"/>
      <c r="Y4160" s="118"/>
      <c r="Z4160" s="102"/>
      <c r="AB4160" s="59" t="str">
        <f t="shared" si="717"/>
        <v/>
      </c>
      <c r="AC4160" s="59" t="str">
        <f t="shared" si="718"/>
        <v/>
      </c>
      <c r="AD4160" s="59" t="str">
        <f>IFERROR(VLOOKUP('Capacidad_&amp;_Regulación'!H4160,Regulaciones!$L$3:$M$7,2,FALSE),"")</f>
        <v/>
      </c>
      <c r="AE4160" s="74" t="str">
        <f t="shared" si="719"/>
        <v/>
      </c>
      <c r="AF4160" s="74" t="str">
        <f t="shared" si="720"/>
        <v/>
      </c>
      <c r="AG4160" s="74" t="str">
        <f t="shared" si="721"/>
        <v/>
      </c>
      <c r="AH4160" s="74">
        <f>IF(AD4160&lt;&gt;"",VLOOKUP($K$1,'Fact. Corr.'!$B$5:$G$7,HLOOKUP(H4160,'Fact. Corr.'!$C$4:$G$8,5,FALSE),FALSE),0)</f>
        <v>0</v>
      </c>
    </row>
    <row r="4161" spans="1:34" ht="20.100000000000001" hidden="1" customHeight="1" x14ac:dyDescent="0.2">
      <c r="A4161" s="109"/>
      <c r="B4161" s="119"/>
      <c r="C4161" s="111"/>
      <c r="D4161" s="112"/>
      <c r="E4161" s="107">
        <f t="shared" si="712"/>
        <v>0</v>
      </c>
      <c r="F4161" s="108">
        <f t="shared" si="713"/>
        <v>0</v>
      </c>
      <c r="G4161" s="114"/>
      <c r="H4161" s="113"/>
      <c r="I4161" s="114"/>
      <c r="J4161" s="115"/>
      <c r="K4161" s="89"/>
      <c r="L4161" s="116"/>
      <c r="M4161" s="117"/>
      <c r="N4161" s="94" t="str">
        <f t="shared" si="722"/>
        <v/>
      </c>
      <c r="O4161" s="87" t="str">
        <f>IF(N4161&lt;&gt;"",IF(J4161="CR",VLOOKUP(ROUND(N4161,0),'Cap. Corr. &amp; Prot.'!$J$4:$L$669,3,FALSE),VLOOKUP(ROUND(N4161,0),'Cap. Corr. &amp; Prot.'!$J$4:$K$669,2,FALSE)),"")</f>
        <v/>
      </c>
      <c r="P4161" s="95">
        <f t="shared" si="714"/>
        <v>0</v>
      </c>
      <c r="Q4161" s="96" t="str">
        <f>IFERROR(VLOOKUP(Y4161,'Constantes KG'!$B$7:$G$22,HLOOKUP(I4161,'Constantes KG'!$C$5:$G$6,2,FALSE),FALSE),"")</f>
        <v/>
      </c>
      <c r="R4161" s="97">
        <f t="shared" si="715"/>
        <v>0</v>
      </c>
      <c r="S4161" s="149">
        <f>IFERROR(VLOOKUP(J4161,Regulaciones!$B$3:$C$9,2,FALSE),0)</f>
        <v>0</v>
      </c>
      <c r="T4161" s="149">
        <f>S4161+IFERROR(VLOOKUP(A4161,$B$5:$T4160,19,FALSE),0)</f>
        <v>0</v>
      </c>
      <c r="U4161" s="94">
        <f t="shared" si="716"/>
        <v>0</v>
      </c>
      <c r="V4161" s="98">
        <f>U4161+IFERROR(VLOOKUP(A4161,$B$5:$V4160,21,FALSE),0)</f>
        <v>0</v>
      </c>
      <c r="W4161" s="99" t="str">
        <f>IF(Y4161&lt;&gt;"",AD4161&amp;"X"&amp;VLOOKUP(INT(N4161),'Cap. Corr. &amp; Prot.'!$J$4:$M$669,4,FALSE),"")</f>
        <v/>
      </c>
      <c r="X4161" s="100"/>
      <c r="Y4161" s="118"/>
      <c r="Z4161" s="102"/>
      <c r="AB4161" s="59" t="str">
        <f t="shared" si="717"/>
        <v/>
      </c>
      <c r="AC4161" s="59" t="str">
        <f t="shared" si="718"/>
        <v/>
      </c>
      <c r="AD4161" s="59" t="str">
        <f>IFERROR(VLOOKUP('Capacidad_&amp;_Regulación'!H4161,Regulaciones!$L$3:$M$7,2,FALSE),"")</f>
        <v/>
      </c>
      <c r="AE4161" s="74" t="str">
        <f t="shared" si="719"/>
        <v/>
      </c>
      <c r="AF4161" s="74" t="str">
        <f t="shared" si="720"/>
        <v/>
      </c>
      <c r="AG4161" s="74" t="str">
        <f t="shared" si="721"/>
        <v/>
      </c>
      <c r="AH4161" s="74">
        <f>IF(AD4161&lt;&gt;"",VLOOKUP($K$1,'Fact. Corr.'!$B$5:$G$7,HLOOKUP(H4161,'Fact. Corr.'!$C$4:$G$8,5,FALSE),FALSE),0)</f>
        <v>0</v>
      </c>
    </row>
    <row r="4162" spans="1:34" ht="20.100000000000001" hidden="1" customHeight="1" x14ac:dyDescent="0.2">
      <c r="A4162" s="109"/>
      <c r="B4162" s="119"/>
      <c r="C4162" s="111"/>
      <c r="D4162" s="112"/>
      <c r="E4162" s="107">
        <f t="shared" si="712"/>
        <v>0</v>
      </c>
      <c r="F4162" s="108">
        <f t="shared" si="713"/>
        <v>0</v>
      </c>
      <c r="G4162" s="114"/>
      <c r="H4162" s="113"/>
      <c r="I4162" s="114"/>
      <c r="J4162" s="115"/>
      <c r="K4162" s="89"/>
      <c r="L4162" s="116"/>
      <c r="M4162" s="117"/>
      <c r="N4162" s="94" t="str">
        <f t="shared" si="722"/>
        <v/>
      </c>
      <c r="O4162" s="87" t="str">
        <f>IF(N4162&lt;&gt;"",IF(J4162="CR",VLOOKUP(ROUND(N4162,0),'Cap. Corr. &amp; Prot.'!$J$4:$L$669,3,FALSE),VLOOKUP(ROUND(N4162,0),'Cap. Corr. &amp; Prot.'!$J$4:$K$669,2,FALSE)),"")</f>
        <v/>
      </c>
      <c r="P4162" s="95">
        <f t="shared" si="714"/>
        <v>0</v>
      </c>
      <c r="Q4162" s="96" t="str">
        <f>IFERROR(VLOOKUP(Y4162,'Constantes KG'!$B$7:$G$22,HLOOKUP(I4162,'Constantes KG'!$C$5:$G$6,2,FALSE),FALSE),"")</f>
        <v/>
      </c>
      <c r="R4162" s="97">
        <f t="shared" si="715"/>
        <v>0</v>
      </c>
      <c r="S4162" s="149">
        <f>IFERROR(VLOOKUP(J4162,Regulaciones!$B$3:$C$9,2,FALSE),0)</f>
        <v>0</v>
      </c>
      <c r="T4162" s="149">
        <f>S4162+IFERROR(VLOOKUP(A4162,$B$5:$T4161,19,FALSE),0)</f>
        <v>0</v>
      </c>
      <c r="U4162" s="94">
        <f t="shared" si="716"/>
        <v>0</v>
      </c>
      <c r="V4162" s="98">
        <f>U4162+IFERROR(VLOOKUP(A4162,$B$5:$V4161,21,FALSE),0)</f>
        <v>0</v>
      </c>
      <c r="W4162" s="99" t="str">
        <f>IF(Y4162&lt;&gt;"",AD4162&amp;"X"&amp;VLOOKUP(INT(N4162),'Cap. Corr. &amp; Prot.'!$J$4:$M$669,4,FALSE),"")</f>
        <v/>
      </c>
      <c r="X4162" s="100"/>
      <c r="Y4162" s="118"/>
      <c r="Z4162" s="102"/>
      <c r="AB4162" s="59" t="str">
        <f t="shared" si="717"/>
        <v/>
      </c>
      <c r="AC4162" s="59" t="str">
        <f t="shared" si="718"/>
        <v/>
      </c>
      <c r="AD4162" s="59" t="str">
        <f>IFERROR(VLOOKUP('Capacidad_&amp;_Regulación'!H4162,Regulaciones!$L$3:$M$7,2,FALSE),"")</f>
        <v/>
      </c>
      <c r="AE4162" s="74" t="str">
        <f t="shared" si="719"/>
        <v/>
      </c>
      <c r="AF4162" s="74" t="str">
        <f t="shared" si="720"/>
        <v/>
      </c>
      <c r="AG4162" s="74" t="str">
        <f t="shared" si="721"/>
        <v/>
      </c>
      <c r="AH4162" s="74">
        <f>IF(AD4162&lt;&gt;"",VLOOKUP($K$1,'Fact. Corr.'!$B$5:$G$7,HLOOKUP(H4162,'Fact. Corr.'!$C$4:$G$8,5,FALSE),FALSE),0)</f>
        <v>0</v>
      </c>
    </row>
    <row r="4163" spans="1:34" ht="20.100000000000001" hidden="1" customHeight="1" x14ac:dyDescent="0.2">
      <c r="A4163" s="109"/>
      <c r="B4163" s="119"/>
      <c r="C4163" s="111"/>
      <c r="D4163" s="112"/>
      <c r="E4163" s="107">
        <f t="shared" si="712"/>
        <v>0</v>
      </c>
      <c r="F4163" s="108">
        <f t="shared" si="713"/>
        <v>0</v>
      </c>
      <c r="G4163" s="114"/>
      <c r="H4163" s="113"/>
      <c r="I4163" s="114"/>
      <c r="J4163" s="115"/>
      <c r="K4163" s="89"/>
      <c r="L4163" s="116"/>
      <c r="M4163" s="117"/>
      <c r="N4163" s="94" t="str">
        <f t="shared" si="722"/>
        <v/>
      </c>
      <c r="O4163" s="87" t="str">
        <f>IF(N4163&lt;&gt;"",IF(J4163="CR",VLOOKUP(ROUND(N4163,0),'Cap. Corr. &amp; Prot.'!$J$4:$L$669,3,FALSE),VLOOKUP(ROUND(N4163,0),'Cap. Corr. &amp; Prot.'!$J$4:$K$669,2,FALSE)),"")</f>
        <v/>
      </c>
      <c r="P4163" s="95">
        <f t="shared" si="714"/>
        <v>0</v>
      </c>
      <c r="Q4163" s="96" t="str">
        <f>IFERROR(VLOOKUP(Y4163,'Constantes KG'!$B$7:$G$22,HLOOKUP(I4163,'Constantes KG'!$C$5:$G$6,2,FALSE),FALSE),"")</f>
        <v/>
      </c>
      <c r="R4163" s="97">
        <f t="shared" si="715"/>
        <v>0</v>
      </c>
      <c r="S4163" s="149">
        <f>IFERROR(VLOOKUP(J4163,Regulaciones!$B$3:$C$9,2,FALSE),0)</f>
        <v>0</v>
      </c>
      <c r="T4163" s="149">
        <f>S4163+IFERROR(VLOOKUP(A4163,$B$5:$T4162,19,FALSE),0)</f>
        <v>0</v>
      </c>
      <c r="U4163" s="94">
        <f t="shared" si="716"/>
        <v>0</v>
      </c>
      <c r="V4163" s="98">
        <f>U4163+IFERROR(VLOOKUP(A4163,$B$5:$V4162,21,FALSE),0)</f>
        <v>0</v>
      </c>
      <c r="W4163" s="99" t="str">
        <f>IF(Y4163&lt;&gt;"",AD4163&amp;"X"&amp;VLOOKUP(INT(N4163),'Cap. Corr. &amp; Prot.'!$J$4:$M$669,4,FALSE),"")</f>
        <v/>
      </c>
      <c r="X4163" s="100"/>
      <c r="Y4163" s="118"/>
      <c r="Z4163" s="102"/>
      <c r="AB4163" s="59" t="str">
        <f t="shared" si="717"/>
        <v/>
      </c>
      <c r="AC4163" s="59" t="str">
        <f t="shared" si="718"/>
        <v/>
      </c>
      <c r="AD4163" s="59" t="str">
        <f>IFERROR(VLOOKUP('Capacidad_&amp;_Regulación'!H4163,Regulaciones!$L$3:$M$7,2,FALSE),"")</f>
        <v/>
      </c>
      <c r="AE4163" s="74" t="str">
        <f t="shared" si="719"/>
        <v/>
      </c>
      <c r="AF4163" s="74" t="str">
        <f t="shared" si="720"/>
        <v/>
      </c>
      <c r="AG4163" s="74" t="str">
        <f t="shared" si="721"/>
        <v/>
      </c>
      <c r="AH4163" s="74">
        <f>IF(AD4163&lt;&gt;"",VLOOKUP($K$1,'Fact. Corr.'!$B$5:$G$7,HLOOKUP(H4163,'Fact. Corr.'!$C$4:$G$8,5,FALSE),FALSE),0)</f>
        <v>0</v>
      </c>
    </row>
    <row r="4164" spans="1:34" ht="20.100000000000001" hidden="1" customHeight="1" x14ac:dyDescent="0.2">
      <c r="A4164" s="109"/>
      <c r="B4164" s="119"/>
      <c r="C4164" s="111"/>
      <c r="D4164" s="112"/>
      <c r="E4164" s="107">
        <f t="shared" ref="E4164:E4227" si="723">SUM(C4164:D4164)</f>
        <v>0</v>
      </c>
      <c r="F4164" s="108">
        <f t="shared" ref="F4164:F4227" si="724">G4164*I4164*1000</f>
        <v>0</v>
      </c>
      <c r="G4164" s="114"/>
      <c r="H4164" s="113"/>
      <c r="I4164" s="114"/>
      <c r="J4164" s="115"/>
      <c r="K4164" s="89"/>
      <c r="L4164" s="116"/>
      <c r="M4164" s="117"/>
      <c r="N4164" s="94" t="str">
        <f t="shared" si="722"/>
        <v/>
      </c>
      <c r="O4164" s="87" t="str">
        <f>IF(N4164&lt;&gt;"",IF(J4164="CR",VLOOKUP(ROUND(N4164,0),'Cap. Corr. &amp; Prot.'!$J$4:$L$669,3,FALSE),VLOOKUP(ROUND(N4164,0),'Cap. Corr. &amp; Prot.'!$J$4:$K$669,2,FALSE)),"")</f>
        <v/>
      </c>
      <c r="P4164" s="95">
        <f t="shared" ref="P4164:P4227" si="725">G4164*E4164</f>
        <v>0</v>
      </c>
      <c r="Q4164" s="96" t="str">
        <f>IFERROR(VLOOKUP(Y4164,'Constantes KG'!$B$7:$G$22,HLOOKUP(I4164,'Constantes KG'!$C$5:$G$6,2,FALSE),FALSE),"")</f>
        <v/>
      </c>
      <c r="R4164" s="97">
        <f t="shared" ref="R4164:R4227" si="726">IFERROR(Q4164/RIGHT(M4164,3)^2,0)</f>
        <v>0</v>
      </c>
      <c r="S4164" s="149">
        <f>IFERROR(VLOOKUP(J4164,Regulaciones!$B$3:$C$9,2,FALSE),0)</f>
        <v>0</v>
      </c>
      <c r="T4164" s="149">
        <f>S4164+IFERROR(VLOOKUP(A4164,$B$5:$T4163,19,FALSE),0)</f>
        <v>0</v>
      </c>
      <c r="U4164" s="94">
        <f t="shared" ref="U4164:U4227" si="727">P4164*R4164*AH4164</f>
        <v>0</v>
      </c>
      <c r="V4164" s="98">
        <f>U4164+IFERROR(VLOOKUP(A4164,$B$5:$V4163,21,FALSE),0)</f>
        <v>0</v>
      </c>
      <c r="W4164" s="99" t="str">
        <f>IF(Y4164&lt;&gt;"",AD4164&amp;"X"&amp;VLOOKUP(INT(N4164),'Cap. Corr. &amp; Prot.'!$J$4:$M$669,4,FALSE),"")</f>
        <v/>
      </c>
      <c r="X4164" s="100"/>
      <c r="Y4164" s="118"/>
      <c r="Z4164" s="102"/>
      <c r="AB4164" s="59" t="str">
        <f t="shared" ref="AB4164:AB4227" si="728">IFERROR(VALUE(LEFT(M4164,3)),"")</f>
        <v/>
      </c>
      <c r="AC4164" s="59" t="str">
        <f t="shared" ref="AC4164:AC4227" si="729">IFERROR(VALUE(RIGHT(M4164,3)),"")</f>
        <v/>
      </c>
      <c r="AD4164" s="59" t="str">
        <f>IFERROR(VLOOKUP('Capacidad_&amp;_Regulación'!H4164,Regulaciones!$L$3:$M$7,2,FALSE),"")</f>
        <v/>
      </c>
      <c r="AE4164" s="74" t="str">
        <f t="shared" ref="AE4164:AE4227" si="730">IFERROR(L4164*((1000*G4164)/(AB4164)),"")</f>
        <v/>
      </c>
      <c r="AF4164" s="74" t="str">
        <f t="shared" ref="AF4164:AF4227" si="731">IFERROR(L4164*((1000*G4164)/(AC4164)),"")</f>
        <v/>
      </c>
      <c r="AG4164" s="74" t="str">
        <f t="shared" ref="AG4164:AG4227" si="732">IFERROR(L4164*((1000*G4164)/(SQRT(3)*AC4164)),"")</f>
        <v/>
      </c>
      <c r="AH4164" s="74">
        <f>IF(AD4164&lt;&gt;"",VLOOKUP($K$1,'Fact. Corr.'!$B$5:$G$7,HLOOKUP(H4164,'Fact. Corr.'!$C$4:$G$8,5,FALSE),FALSE),0)</f>
        <v>0</v>
      </c>
    </row>
    <row r="4165" spans="1:34" ht="20.100000000000001" hidden="1" customHeight="1" x14ac:dyDescent="0.2">
      <c r="A4165" s="109"/>
      <c r="B4165" s="119"/>
      <c r="C4165" s="111"/>
      <c r="D4165" s="112"/>
      <c r="E4165" s="107">
        <f t="shared" si="723"/>
        <v>0</v>
      </c>
      <c r="F4165" s="108">
        <f t="shared" si="724"/>
        <v>0</v>
      </c>
      <c r="G4165" s="114"/>
      <c r="H4165" s="113"/>
      <c r="I4165" s="114"/>
      <c r="J4165" s="115"/>
      <c r="K4165" s="89"/>
      <c r="L4165" s="116"/>
      <c r="M4165" s="117"/>
      <c r="N4165" s="94" t="str">
        <f t="shared" si="722"/>
        <v/>
      </c>
      <c r="O4165" s="87" t="str">
        <f>IF(N4165&lt;&gt;"",IF(J4165="CR",VLOOKUP(ROUND(N4165,0),'Cap. Corr. &amp; Prot.'!$J$4:$L$669,3,FALSE),VLOOKUP(ROUND(N4165,0),'Cap. Corr. &amp; Prot.'!$J$4:$K$669,2,FALSE)),"")</f>
        <v/>
      </c>
      <c r="P4165" s="95">
        <f t="shared" si="725"/>
        <v>0</v>
      </c>
      <c r="Q4165" s="96" t="str">
        <f>IFERROR(VLOOKUP(Y4165,'Constantes KG'!$B$7:$G$22,HLOOKUP(I4165,'Constantes KG'!$C$5:$G$6,2,FALSE),FALSE),"")</f>
        <v/>
      </c>
      <c r="R4165" s="97">
        <f t="shared" si="726"/>
        <v>0</v>
      </c>
      <c r="S4165" s="149">
        <f>IFERROR(VLOOKUP(J4165,Regulaciones!$B$3:$C$9,2,FALSE),0)</f>
        <v>0</v>
      </c>
      <c r="T4165" s="149">
        <f>S4165+IFERROR(VLOOKUP(A4165,$B$5:$T4164,19,FALSE),0)</f>
        <v>0</v>
      </c>
      <c r="U4165" s="94">
        <f t="shared" si="727"/>
        <v>0</v>
      </c>
      <c r="V4165" s="98">
        <f>U4165+IFERROR(VLOOKUP(A4165,$B$5:$V4164,21,FALSE),0)</f>
        <v>0</v>
      </c>
      <c r="W4165" s="99" t="str">
        <f>IF(Y4165&lt;&gt;"",AD4165&amp;"X"&amp;VLOOKUP(INT(N4165),'Cap. Corr. &amp; Prot.'!$J$4:$M$669,4,FALSE),"")</f>
        <v/>
      </c>
      <c r="X4165" s="100"/>
      <c r="Y4165" s="118"/>
      <c r="Z4165" s="102"/>
      <c r="AB4165" s="59" t="str">
        <f t="shared" si="728"/>
        <v/>
      </c>
      <c r="AC4165" s="59" t="str">
        <f t="shared" si="729"/>
        <v/>
      </c>
      <c r="AD4165" s="59" t="str">
        <f>IFERROR(VLOOKUP('Capacidad_&amp;_Regulación'!H4165,Regulaciones!$L$3:$M$7,2,FALSE),"")</f>
        <v/>
      </c>
      <c r="AE4165" s="74" t="str">
        <f t="shared" si="730"/>
        <v/>
      </c>
      <c r="AF4165" s="74" t="str">
        <f t="shared" si="731"/>
        <v/>
      </c>
      <c r="AG4165" s="74" t="str">
        <f t="shared" si="732"/>
        <v/>
      </c>
      <c r="AH4165" s="74">
        <f>IF(AD4165&lt;&gt;"",VLOOKUP($K$1,'Fact. Corr.'!$B$5:$G$7,HLOOKUP(H4165,'Fact. Corr.'!$C$4:$G$8,5,FALSE),FALSE),0)</f>
        <v>0</v>
      </c>
    </row>
    <row r="4166" spans="1:34" ht="20.100000000000001" hidden="1" customHeight="1" x14ac:dyDescent="0.2">
      <c r="A4166" s="109"/>
      <c r="B4166" s="119"/>
      <c r="C4166" s="111"/>
      <c r="D4166" s="112"/>
      <c r="E4166" s="107">
        <f t="shared" si="723"/>
        <v>0</v>
      </c>
      <c r="F4166" s="108">
        <f t="shared" si="724"/>
        <v>0</v>
      </c>
      <c r="G4166" s="114"/>
      <c r="H4166" s="113"/>
      <c r="I4166" s="114"/>
      <c r="J4166" s="115"/>
      <c r="K4166" s="89"/>
      <c r="L4166" s="116"/>
      <c r="M4166" s="117"/>
      <c r="N4166" s="94" t="str">
        <f t="shared" si="722"/>
        <v/>
      </c>
      <c r="O4166" s="87" t="str">
        <f>IF(N4166&lt;&gt;"",IF(J4166="CR",VLOOKUP(ROUND(N4166,0),'Cap. Corr. &amp; Prot.'!$J$4:$L$669,3,FALSE),VLOOKUP(ROUND(N4166,0),'Cap. Corr. &amp; Prot.'!$J$4:$K$669,2,FALSE)),"")</f>
        <v/>
      </c>
      <c r="P4166" s="95">
        <f t="shared" si="725"/>
        <v>0</v>
      </c>
      <c r="Q4166" s="96" t="str">
        <f>IFERROR(VLOOKUP(Y4166,'Constantes KG'!$B$7:$G$22,HLOOKUP(I4166,'Constantes KG'!$C$5:$G$6,2,FALSE),FALSE),"")</f>
        <v/>
      </c>
      <c r="R4166" s="97">
        <f t="shared" si="726"/>
        <v>0</v>
      </c>
      <c r="S4166" s="149">
        <f>IFERROR(VLOOKUP(J4166,Regulaciones!$B$3:$C$9,2,FALSE),0)</f>
        <v>0</v>
      </c>
      <c r="T4166" s="149">
        <f>S4166+IFERROR(VLOOKUP(A4166,$B$5:$T4165,19,FALSE),0)</f>
        <v>0</v>
      </c>
      <c r="U4166" s="94">
        <f t="shared" si="727"/>
        <v>0</v>
      </c>
      <c r="V4166" s="98">
        <f>U4166+IFERROR(VLOOKUP(A4166,$B$5:$V4165,21,FALSE),0)</f>
        <v>0</v>
      </c>
      <c r="W4166" s="99" t="str">
        <f>IF(Y4166&lt;&gt;"",AD4166&amp;"X"&amp;VLOOKUP(INT(N4166),'Cap. Corr. &amp; Prot.'!$J$4:$M$669,4,FALSE),"")</f>
        <v/>
      </c>
      <c r="X4166" s="100"/>
      <c r="Y4166" s="118"/>
      <c r="Z4166" s="102"/>
      <c r="AB4166" s="59" t="str">
        <f t="shared" si="728"/>
        <v/>
      </c>
      <c r="AC4166" s="59" t="str">
        <f t="shared" si="729"/>
        <v/>
      </c>
      <c r="AD4166" s="59" t="str">
        <f>IFERROR(VLOOKUP('Capacidad_&amp;_Regulación'!H4166,Regulaciones!$L$3:$M$7,2,FALSE),"")</f>
        <v/>
      </c>
      <c r="AE4166" s="74" t="str">
        <f t="shared" si="730"/>
        <v/>
      </c>
      <c r="AF4166" s="74" t="str">
        <f t="shared" si="731"/>
        <v/>
      </c>
      <c r="AG4166" s="74" t="str">
        <f t="shared" si="732"/>
        <v/>
      </c>
      <c r="AH4166" s="74">
        <f>IF(AD4166&lt;&gt;"",VLOOKUP($K$1,'Fact. Corr.'!$B$5:$G$7,HLOOKUP(H4166,'Fact. Corr.'!$C$4:$G$8,5,FALSE),FALSE),0)</f>
        <v>0</v>
      </c>
    </row>
    <row r="4167" spans="1:34" ht="20.100000000000001" hidden="1" customHeight="1" x14ac:dyDescent="0.2">
      <c r="A4167" s="109"/>
      <c r="B4167" s="119"/>
      <c r="C4167" s="111"/>
      <c r="D4167" s="112"/>
      <c r="E4167" s="107">
        <f t="shared" si="723"/>
        <v>0</v>
      </c>
      <c r="F4167" s="108">
        <f t="shared" si="724"/>
        <v>0</v>
      </c>
      <c r="G4167" s="114"/>
      <c r="H4167" s="113"/>
      <c r="I4167" s="114"/>
      <c r="J4167" s="115"/>
      <c r="K4167" s="89"/>
      <c r="L4167" s="116"/>
      <c r="M4167" s="117"/>
      <c r="N4167" s="94" t="str">
        <f t="shared" ref="N4167:N4230" si="733">IF(AND(G4167&lt;&gt;0,M4167&lt;&gt;""),((G4167*1000)/(SQRT(3)*RIGHT(M4167,3)))*L4167,"")</f>
        <v/>
      </c>
      <c r="O4167" s="87" t="str">
        <f>IF(N4167&lt;&gt;"",IF(J4167="CR",VLOOKUP(ROUND(N4167,0),'Cap. Corr. &amp; Prot.'!$J$4:$L$669,3,FALSE),VLOOKUP(ROUND(N4167,0),'Cap. Corr. &amp; Prot.'!$J$4:$K$669,2,FALSE)),"")</f>
        <v/>
      </c>
      <c r="P4167" s="95">
        <f t="shared" si="725"/>
        <v>0</v>
      </c>
      <c r="Q4167" s="96" t="str">
        <f>IFERROR(VLOOKUP(Y4167,'Constantes KG'!$B$7:$G$22,HLOOKUP(I4167,'Constantes KG'!$C$5:$G$6,2,FALSE),FALSE),"")</f>
        <v/>
      </c>
      <c r="R4167" s="97">
        <f t="shared" si="726"/>
        <v>0</v>
      </c>
      <c r="S4167" s="149">
        <f>IFERROR(VLOOKUP(J4167,Regulaciones!$B$3:$C$9,2,FALSE),0)</f>
        <v>0</v>
      </c>
      <c r="T4167" s="149">
        <f>S4167+IFERROR(VLOOKUP(A4167,$B$5:$T4166,19,FALSE),0)</f>
        <v>0</v>
      </c>
      <c r="U4167" s="94">
        <f t="shared" si="727"/>
        <v>0</v>
      </c>
      <c r="V4167" s="98">
        <f>U4167+IFERROR(VLOOKUP(A4167,$B$5:$V4166,21,FALSE),0)</f>
        <v>0</v>
      </c>
      <c r="W4167" s="99" t="str">
        <f>IF(Y4167&lt;&gt;"",AD4167&amp;"X"&amp;VLOOKUP(INT(N4167),'Cap. Corr. &amp; Prot.'!$J$4:$M$669,4,FALSE),"")</f>
        <v/>
      </c>
      <c r="X4167" s="100"/>
      <c r="Y4167" s="118"/>
      <c r="Z4167" s="102"/>
      <c r="AB4167" s="59" t="str">
        <f t="shared" si="728"/>
        <v/>
      </c>
      <c r="AC4167" s="59" t="str">
        <f t="shared" si="729"/>
        <v/>
      </c>
      <c r="AD4167" s="59" t="str">
        <f>IFERROR(VLOOKUP('Capacidad_&amp;_Regulación'!H4167,Regulaciones!$L$3:$M$7,2,FALSE),"")</f>
        <v/>
      </c>
      <c r="AE4167" s="74" t="str">
        <f t="shared" si="730"/>
        <v/>
      </c>
      <c r="AF4167" s="74" t="str">
        <f t="shared" si="731"/>
        <v/>
      </c>
      <c r="AG4167" s="74" t="str">
        <f t="shared" si="732"/>
        <v/>
      </c>
      <c r="AH4167" s="74">
        <f>IF(AD4167&lt;&gt;"",VLOOKUP($K$1,'Fact. Corr.'!$B$5:$G$7,HLOOKUP(H4167,'Fact. Corr.'!$C$4:$G$8,5,FALSE),FALSE),0)</f>
        <v>0</v>
      </c>
    </row>
    <row r="4168" spans="1:34" ht="20.100000000000001" hidden="1" customHeight="1" x14ac:dyDescent="0.2">
      <c r="A4168" s="109"/>
      <c r="B4168" s="119"/>
      <c r="C4168" s="111"/>
      <c r="D4168" s="112"/>
      <c r="E4168" s="107">
        <f t="shared" si="723"/>
        <v>0</v>
      </c>
      <c r="F4168" s="108">
        <f t="shared" si="724"/>
        <v>0</v>
      </c>
      <c r="G4168" s="114"/>
      <c r="H4168" s="113"/>
      <c r="I4168" s="114"/>
      <c r="J4168" s="115"/>
      <c r="K4168" s="89"/>
      <c r="L4168" s="116"/>
      <c r="M4168" s="117"/>
      <c r="N4168" s="94" t="str">
        <f t="shared" si="733"/>
        <v/>
      </c>
      <c r="O4168" s="87" t="str">
        <f>IF(N4168&lt;&gt;"",IF(J4168="CR",VLOOKUP(ROUND(N4168,0),'Cap. Corr. &amp; Prot.'!$J$4:$L$669,3,FALSE),VLOOKUP(ROUND(N4168,0),'Cap. Corr. &amp; Prot.'!$J$4:$K$669,2,FALSE)),"")</f>
        <v/>
      </c>
      <c r="P4168" s="95">
        <f t="shared" si="725"/>
        <v>0</v>
      </c>
      <c r="Q4168" s="96" t="str">
        <f>IFERROR(VLOOKUP(Y4168,'Constantes KG'!$B$7:$G$22,HLOOKUP(I4168,'Constantes KG'!$C$5:$G$6,2,FALSE),FALSE),"")</f>
        <v/>
      </c>
      <c r="R4168" s="97">
        <f t="shared" si="726"/>
        <v>0</v>
      </c>
      <c r="S4168" s="149">
        <f>IFERROR(VLOOKUP(J4168,Regulaciones!$B$3:$C$9,2,FALSE),0)</f>
        <v>0</v>
      </c>
      <c r="T4168" s="149">
        <f>S4168+IFERROR(VLOOKUP(A4168,$B$5:$T4167,19,FALSE),0)</f>
        <v>0</v>
      </c>
      <c r="U4168" s="94">
        <f t="shared" si="727"/>
        <v>0</v>
      </c>
      <c r="V4168" s="98">
        <f>U4168+IFERROR(VLOOKUP(A4168,$B$5:$V4167,21,FALSE),0)</f>
        <v>0</v>
      </c>
      <c r="W4168" s="99" t="str">
        <f>IF(Y4168&lt;&gt;"",AD4168&amp;"X"&amp;VLOOKUP(INT(N4168),'Cap. Corr. &amp; Prot.'!$J$4:$M$669,4,FALSE),"")</f>
        <v/>
      </c>
      <c r="X4168" s="100"/>
      <c r="Y4168" s="118"/>
      <c r="Z4168" s="102"/>
      <c r="AB4168" s="59" t="str">
        <f t="shared" si="728"/>
        <v/>
      </c>
      <c r="AC4168" s="59" t="str">
        <f t="shared" si="729"/>
        <v/>
      </c>
      <c r="AD4168" s="59" t="str">
        <f>IFERROR(VLOOKUP('Capacidad_&amp;_Regulación'!H4168,Regulaciones!$L$3:$M$7,2,FALSE),"")</f>
        <v/>
      </c>
      <c r="AE4168" s="74" t="str">
        <f t="shared" si="730"/>
        <v/>
      </c>
      <c r="AF4168" s="74" t="str">
        <f t="shared" si="731"/>
        <v/>
      </c>
      <c r="AG4168" s="74" t="str">
        <f t="shared" si="732"/>
        <v/>
      </c>
      <c r="AH4168" s="74">
        <f>IF(AD4168&lt;&gt;"",VLOOKUP($K$1,'Fact. Corr.'!$B$5:$G$7,HLOOKUP(H4168,'Fact. Corr.'!$C$4:$G$8,5,FALSE),FALSE),0)</f>
        <v>0</v>
      </c>
    </row>
    <row r="4169" spans="1:34" ht="20.100000000000001" hidden="1" customHeight="1" x14ac:dyDescent="0.2">
      <c r="A4169" s="109"/>
      <c r="B4169" s="119"/>
      <c r="C4169" s="111"/>
      <c r="D4169" s="112"/>
      <c r="E4169" s="107">
        <f t="shared" si="723"/>
        <v>0</v>
      </c>
      <c r="F4169" s="108">
        <f t="shared" si="724"/>
        <v>0</v>
      </c>
      <c r="G4169" s="114"/>
      <c r="H4169" s="113"/>
      <c r="I4169" s="114"/>
      <c r="J4169" s="115"/>
      <c r="K4169" s="89"/>
      <c r="L4169" s="116"/>
      <c r="M4169" s="117"/>
      <c r="N4169" s="94" t="str">
        <f t="shared" si="733"/>
        <v/>
      </c>
      <c r="O4169" s="87" t="str">
        <f>IF(N4169&lt;&gt;"",IF(J4169="CR",VLOOKUP(ROUND(N4169,0),'Cap. Corr. &amp; Prot.'!$J$4:$L$669,3,FALSE),VLOOKUP(ROUND(N4169,0),'Cap. Corr. &amp; Prot.'!$J$4:$K$669,2,FALSE)),"")</f>
        <v/>
      </c>
      <c r="P4169" s="95">
        <f t="shared" si="725"/>
        <v>0</v>
      </c>
      <c r="Q4169" s="96" t="str">
        <f>IFERROR(VLOOKUP(Y4169,'Constantes KG'!$B$7:$G$22,HLOOKUP(I4169,'Constantes KG'!$C$5:$G$6,2,FALSE),FALSE),"")</f>
        <v/>
      </c>
      <c r="R4169" s="97">
        <f t="shared" si="726"/>
        <v>0</v>
      </c>
      <c r="S4169" s="149">
        <f>IFERROR(VLOOKUP(J4169,Regulaciones!$B$3:$C$9,2,FALSE),0)</f>
        <v>0</v>
      </c>
      <c r="T4169" s="149">
        <f>S4169+IFERROR(VLOOKUP(A4169,$B$5:$T4168,19,FALSE),0)</f>
        <v>0</v>
      </c>
      <c r="U4169" s="94">
        <f t="shared" si="727"/>
        <v>0</v>
      </c>
      <c r="V4169" s="98">
        <f>U4169+IFERROR(VLOOKUP(A4169,$B$5:$V4168,21,FALSE),0)</f>
        <v>0</v>
      </c>
      <c r="W4169" s="99" t="str">
        <f>IF(Y4169&lt;&gt;"",AD4169&amp;"X"&amp;VLOOKUP(INT(N4169),'Cap. Corr. &amp; Prot.'!$J$4:$M$669,4,FALSE),"")</f>
        <v/>
      </c>
      <c r="X4169" s="100"/>
      <c r="Y4169" s="118"/>
      <c r="Z4169" s="102"/>
      <c r="AB4169" s="59" t="str">
        <f t="shared" si="728"/>
        <v/>
      </c>
      <c r="AC4169" s="59" t="str">
        <f t="shared" si="729"/>
        <v/>
      </c>
      <c r="AD4169" s="59" t="str">
        <f>IFERROR(VLOOKUP('Capacidad_&amp;_Regulación'!H4169,Regulaciones!$L$3:$M$7,2,FALSE),"")</f>
        <v/>
      </c>
      <c r="AE4169" s="74" t="str">
        <f t="shared" si="730"/>
        <v/>
      </c>
      <c r="AF4169" s="74" t="str">
        <f t="shared" si="731"/>
        <v/>
      </c>
      <c r="AG4169" s="74" t="str">
        <f t="shared" si="732"/>
        <v/>
      </c>
      <c r="AH4169" s="74">
        <f>IF(AD4169&lt;&gt;"",VLOOKUP($K$1,'Fact. Corr.'!$B$5:$G$7,HLOOKUP(H4169,'Fact. Corr.'!$C$4:$G$8,5,FALSE),FALSE),0)</f>
        <v>0</v>
      </c>
    </row>
    <row r="4170" spans="1:34" ht="20.100000000000001" hidden="1" customHeight="1" x14ac:dyDescent="0.2">
      <c r="A4170" s="109"/>
      <c r="B4170" s="119"/>
      <c r="C4170" s="111"/>
      <c r="D4170" s="112"/>
      <c r="E4170" s="107">
        <f t="shared" si="723"/>
        <v>0</v>
      </c>
      <c r="F4170" s="108">
        <f t="shared" si="724"/>
        <v>0</v>
      </c>
      <c r="G4170" s="114"/>
      <c r="H4170" s="113"/>
      <c r="I4170" s="114"/>
      <c r="J4170" s="115"/>
      <c r="K4170" s="89"/>
      <c r="L4170" s="116"/>
      <c r="M4170" s="117"/>
      <c r="N4170" s="94" t="str">
        <f t="shared" si="733"/>
        <v/>
      </c>
      <c r="O4170" s="87" t="str">
        <f>IF(N4170&lt;&gt;"",IF(J4170="CR",VLOOKUP(ROUND(N4170,0),'Cap. Corr. &amp; Prot.'!$J$4:$L$669,3,FALSE),VLOOKUP(ROUND(N4170,0),'Cap. Corr. &amp; Prot.'!$J$4:$K$669,2,FALSE)),"")</f>
        <v/>
      </c>
      <c r="P4170" s="95">
        <f t="shared" si="725"/>
        <v>0</v>
      </c>
      <c r="Q4170" s="96" t="str">
        <f>IFERROR(VLOOKUP(Y4170,'Constantes KG'!$B$7:$G$22,HLOOKUP(I4170,'Constantes KG'!$C$5:$G$6,2,FALSE),FALSE),"")</f>
        <v/>
      </c>
      <c r="R4170" s="97">
        <f t="shared" si="726"/>
        <v>0</v>
      </c>
      <c r="S4170" s="149">
        <f>IFERROR(VLOOKUP(J4170,Regulaciones!$B$3:$C$9,2,FALSE),0)</f>
        <v>0</v>
      </c>
      <c r="T4170" s="149">
        <f>S4170+IFERROR(VLOOKUP(A4170,$B$5:$T4169,19,FALSE),0)</f>
        <v>0</v>
      </c>
      <c r="U4170" s="94">
        <f t="shared" si="727"/>
        <v>0</v>
      </c>
      <c r="V4170" s="98">
        <f>U4170+IFERROR(VLOOKUP(A4170,$B$5:$V4169,21,FALSE),0)</f>
        <v>0</v>
      </c>
      <c r="W4170" s="99" t="str">
        <f>IF(Y4170&lt;&gt;"",AD4170&amp;"X"&amp;VLOOKUP(INT(N4170),'Cap. Corr. &amp; Prot.'!$J$4:$M$669,4,FALSE),"")</f>
        <v/>
      </c>
      <c r="X4170" s="100"/>
      <c r="Y4170" s="118"/>
      <c r="Z4170" s="102"/>
      <c r="AB4170" s="59" t="str">
        <f t="shared" si="728"/>
        <v/>
      </c>
      <c r="AC4170" s="59" t="str">
        <f t="shared" si="729"/>
        <v/>
      </c>
      <c r="AD4170" s="59" t="str">
        <f>IFERROR(VLOOKUP('Capacidad_&amp;_Regulación'!H4170,Regulaciones!$L$3:$M$7,2,FALSE),"")</f>
        <v/>
      </c>
      <c r="AE4170" s="74" t="str">
        <f t="shared" si="730"/>
        <v/>
      </c>
      <c r="AF4170" s="74" t="str">
        <f t="shared" si="731"/>
        <v/>
      </c>
      <c r="AG4170" s="74" t="str">
        <f t="shared" si="732"/>
        <v/>
      </c>
      <c r="AH4170" s="74">
        <f>IF(AD4170&lt;&gt;"",VLOOKUP($K$1,'Fact. Corr.'!$B$5:$G$7,HLOOKUP(H4170,'Fact. Corr.'!$C$4:$G$8,5,FALSE),FALSE),0)</f>
        <v>0</v>
      </c>
    </row>
    <row r="4171" spans="1:34" ht="20.100000000000001" hidden="1" customHeight="1" x14ac:dyDescent="0.2">
      <c r="A4171" s="109"/>
      <c r="B4171" s="119"/>
      <c r="C4171" s="111"/>
      <c r="D4171" s="112"/>
      <c r="E4171" s="107">
        <f t="shared" si="723"/>
        <v>0</v>
      </c>
      <c r="F4171" s="108">
        <f t="shared" si="724"/>
        <v>0</v>
      </c>
      <c r="G4171" s="114"/>
      <c r="H4171" s="113"/>
      <c r="I4171" s="114"/>
      <c r="J4171" s="115"/>
      <c r="K4171" s="89"/>
      <c r="L4171" s="116"/>
      <c r="M4171" s="117"/>
      <c r="N4171" s="94" t="str">
        <f t="shared" si="733"/>
        <v/>
      </c>
      <c r="O4171" s="87" t="str">
        <f>IF(N4171&lt;&gt;"",IF(J4171="CR",VLOOKUP(ROUND(N4171,0),'Cap. Corr. &amp; Prot.'!$J$4:$L$669,3,FALSE),VLOOKUP(ROUND(N4171,0),'Cap. Corr. &amp; Prot.'!$J$4:$K$669,2,FALSE)),"")</f>
        <v/>
      </c>
      <c r="P4171" s="95">
        <f t="shared" si="725"/>
        <v>0</v>
      </c>
      <c r="Q4171" s="96" t="str">
        <f>IFERROR(VLOOKUP(Y4171,'Constantes KG'!$B$7:$G$22,HLOOKUP(I4171,'Constantes KG'!$C$5:$G$6,2,FALSE),FALSE),"")</f>
        <v/>
      </c>
      <c r="R4171" s="97">
        <f t="shared" si="726"/>
        <v>0</v>
      </c>
      <c r="S4171" s="149">
        <f>IFERROR(VLOOKUP(J4171,Regulaciones!$B$3:$C$9,2,FALSE),0)</f>
        <v>0</v>
      </c>
      <c r="T4171" s="149">
        <f>S4171+IFERROR(VLOOKUP(A4171,$B$5:$T4170,19,FALSE),0)</f>
        <v>0</v>
      </c>
      <c r="U4171" s="94">
        <f t="shared" si="727"/>
        <v>0</v>
      </c>
      <c r="V4171" s="98">
        <f>U4171+IFERROR(VLOOKUP(A4171,$B$5:$V4170,21,FALSE),0)</f>
        <v>0</v>
      </c>
      <c r="W4171" s="99" t="str">
        <f>IF(Y4171&lt;&gt;"",AD4171&amp;"X"&amp;VLOOKUP(INT(N4171),'Cap. Corr. &amp; Prot.'!$J$4:$M$669,4,FALSE),"")</f>
        <v/>
      </c>
      <c r="X4171" s="100"/>
      <c r="Y4171" s="118"/>
      <c r="Z4171" s="102"/>
      <c r="AB4171" s="59" t="str">
        <f t="shared" si="728"/>
        <v/>
      </c>
      <c r="AC4171" s="59" t="str">
        <f t="shared" si="729"/>
        <v/>
      </c>
      <c r="AD4171" s="59" t="str">
        <f>IFERROR(VLOOKUP('Capacidad_&amp;_Regulación'!H4171,Regulaciones!$L$3:$M$7,2,FALSE),"")</f>
        <v/>
      </c>
      <c r="AE4171" s="74" t="str">
        <f t="shared" si="730"/>
        <v/>
      </c>
      <c r="AF4171" s="74" t="str">
        <f t="shared" si="731"/>
        <v/>
      </c>
      <c r="AG4171" s="74" t="str">
        <f t="shared" si="732"/>
        <v/>
      </c>
      <c r="AH4171" s="74">
        <f>IF(AD4171&lt;&gt;"",VLOOKUP($K$1,'Fact. Corr.'!$B$5:$G$7,HLOOKUP(H4171,'Fact. Corr.'!$C$4:$G$8,5,FALSE),FALSE),0)</f>
        <v>0</v>
      </c>
    </row>
    <row r="4172" spans="1:34" ht="20.100000000000001" hidden="1" customHeight="1" x14ac:dyDescent="0.2">
      <c r="A4172" s="109"/>
      <c r="B4172" s="119"/>
      <c r="C4172" s="111"/>
      <c r="D4172" s="112"/>
      <c r="E4172" s="107">
        <f t="shared" si="723"/>
        <v>0</v>
      </c>
      <c r="F4172" s="108">
        <f t="shared" si="724"/>
        <v>0</v>
      </c>
      <c r="G4172" s="114"/>
      <c r="H4172" s="113"/>
      <c r="I4172" s="114"/>
      <c r="J4172" s="115"/>
      <c r="K4172" s="89"/>
      <c r="L4172" s="116"/>
      <c r="M4172" s="117"/>
      <c r="N4172" s="94" t="str">
        <f t="shared" si="733"/>
        <v/>
      </c>
      <c r="O4172" s="87" t="str">
        <f>IF(N4172&lt;&gt;"",IF(J4172="CR",VLOOKUP(ROUND(N4172,0),'Cap. Corr. &amp; Prot.'!$J$4:$L$669,3,FALSE),VLOOKUP(ROUND(N4172,0),'Cap. Corr. &amp; Prot.'!$J$4:$K$669,2,FALSE)),"")</f>
        <v/>
      </c>
      <c r="P4172" s="95">
        <f t="shared" si="725"/>
        <v>0</v>
      </c>
      <c r="Q4172" s="96" t="str">
        <f>IFERROR(VLOOKUP(Y4172,'Constantes KG'!$B$7:$G$22,HLOOKUP(I4172,'Constantes KG'!$C$5:$G$6,2,FALSE),FALSE),"")</f>
        <v/>
      </c>
      <c r="R4172" s="97">
        <f t="shared" si="726"/>
        <v>0</v>
      </c>
      <c r="S4172" s="149">
        <f>IFERROR(VLOOKUP(J4172,Regulaciones!$B$3:$C$9,2,FALSE),0)</f>
        <v>0</v>
      </c>
      <c r="T4172" s="149">
        <f>S4172+IFERROR(VLOOKUP(A4172,$B$5:$T4171,19,FALSE),0)</f>
        <v>0</v>
      </c>
      <c r="U4172" s="94">
        <f t="shared" si="727"/>
        <v>0</v>
      </c>
      <c r="V4172" s="98">
        <f>U4172+IFERROR(VLOOKUP(A4172,$B$5:$V4171,21,FALSE),0)</f>
        <v>0</v>
      </c>
      <c r="W4172" s="99" t="str">
        <f>IF(Y4172&lt;&gt;"",AD4172&amp;"X"&amp;VLOOKUP(INT(N4172),'Cap. Corr. &amp; Prot.'!$J$4:$M$669,4,FALSE),"")</f>
        <v/>
      </c>
      <c r="X4172" s="100"/>
      <c r="Y4172" s="118"/>
      <c r="Z4172" s="102"/>
      <c r="AB4172" s="59" t="str">
        <f t="shared" si="728"/>
        <v/>
      </c>
      <c r="AC4172" s="59" t="str">
        <f t="shared" si="729"/>
        <v/>
      </c>
      <c r="AD4172" s="59" t="str">
        <f>IFERROR(VLOOKUP('Capacidad_&amp;_Regulación'!H4172,Regulaciones!$L$3:$M$7,2,FALSE),"")</f>
        <v/>
      </c>
      <c r="AE4172" s="74" t="str">
        <f t="shared" si="730"/>
        <v/>
      </c>
      <c r="AF4172" s="74" t="str">
        <f t="shared" si="731"/>
        <v/>
      </c>
      <c r="AG4172" s="74" t="str">
        <f t="shared" si="732"/>
        <v/>
      </c>
      <c r="AH4172" s="74">
        <f>IF(AD4172&lt;&gt;"",VLOOKUP($K$1,'Fact. Corr.'!$B$5:$G$7,HLOOKUP(H4172,'Fact. Corr.'!$C$4:$G$8,5,FALSE),FALSE),0)</f>
        <v>0</v>
      </c>
    </row>
    <row r="4173" spans="1:34" ht="20.100000000000001" hidden="1" customHeight="1" x14ac:dyDescent="0.2">
      <c r="A4173" s="109"/>
      <c r="B4173" s="119"/>
      <c r="C4173" s="111"/>
      <c r="D4173" s="112"/>
      <c r="E4173" s="107">
        <f t="shared" si="723"/>
        <v>0</v>
      </c>
      <c r="F4173" s="108">
        <f t="shared" si="724"/>
        <v>0</v>
      </c>
      <c r="G4173" s="114"/>
      <c r="H4173" s="113"/>
      <c r="I4173" s="114"/>
      <c r="J4173" s="115"/>
      <c r="K4173" s="89"/>
      <c r="L4173" s="116"/>
      <c r="M4173" s="117"/>
      <c r="N4173" s="94" t="str">
        <f t="shared" si="733"/>
        <v/>
      </c>
      <c r="O4173" s="87" t="str">
        <f>IF(N4173&lt;&gt;"",IF(J4173="CR",VLOOKUP(ROUND(N4173,0),'Cap. Corr. &amp; Prot.'!$J$4:$L$669,3,FALSE),VLOOKUP(ROUND(N4173,0),'Cap. Corr. &amp; Prot.'!$J$4:$K$669,2,FALSE)),"")</f>
        <v/>
      </c>
      <c r="P4173" s="95">
        <f t="shared" si="725"/>
        <v>0</v>
      </c>
      <c r="Q4173" s="96" t="str">
        <f>IFERROR(VLOOKUP(Y4173,'Constantes KG'!$B$7:$G$22,HLOOKUP(I4173,'Constantes KG'!$C$5:$G$6,2,FALSE),FALSE),"")</f>
        <v/>
      </c>
      <c r="R4173" s="97">
        <f t="shared" si="726"/>
        <v>0</v>
      </c>
      <c r="S4173" s="149">
        <f>IFERROR(VLOOKUP(J4173,Regulaciones!$B$3:$C$9,2,FALSE),0)</f>
        <v>0</v>
      </c>
      <c r="T4173" s="149">
        <f>S4173+IFERROR(VLOOKUP(A4173,$B$5:$T4172,19,FALSE),0)</f>
        <v>0</v>
      </c>
      <c r="U4173" s="94">
        <f t="shared" si="727"/>
        <v>0</v>
      </c>
      <c r="V4173" s="98">
        <f>U4173+IFERROR(VLOOKUP(A4173,$B$5:$V4172,21,FALSE),0)</f>
        <v>0</v>
      </c>
      <c r="W4173" s="99" t="str">
        <f>IF(Y4173&lt;&gt;"",AD4173&amp;"X"&amp;VLOOKUP(INT(N4173),'Cap. Corr. &amp; Prot.'!$J$4:$M$669,4,FALSE),"")</f>
        <v/>
      </c>
      <c r="X4173" s="100"/>
      <c r="Y4173" s="118"/>
      <c r="Z4173" s="102"/>
      <c r="AB4173" s="59" t="str">
        <f t="shared" si="728"/>
        <v/>
      </c>
      <c r="AC4173" s="59" t="str">
        <f t="shared" si="729"/>
        <v/>
      </c>
      <c r="AD4173" s="59" t="str">
        <f>IFERROR(VLOOKUP('Capacidad_&amp;_Regulación'!H4173,Regulaciones!$L$3:$M$7,2,FALSE),"")</f>
        <v/>
      </c>
      <c r="AE4173" s="74" t="str">
        <f t="shared" si="730"/>
        <v/>
      </c>
      <c r="AF4173" s="74" t="str">
        <f t="shared" si="731"/>
        <v/>
      </c>
      <c r="AG4173" s="74" t="str">
        <f t="shared" si="732"/>
        <v/>
      </c>
      <c r="AH4173" s="74">
        <f>IF(AD4173&lt;&gt;"",VLOOKUP($K$1,'Fact. Corr.'!$B$5:$G$7,HLOOKUP(H4173,'Fact. Corr.'!$C$4:$G$8,5,FALSE),FALSE),0)</f>
        <v>0</v>
      </c>
    </row>
    <row r="4174" spans="1:34" ht="20.100000000000001" hidden="1" customHeight="1" x14ac:dyDescent="0.2">
      <c r="A4174" s="109"/>
      <c r="B4174" s="119"/>
      <c r="C4174" s="111"/>
      <c r="D4174" s="112"/>
      <c r="E4174" s="107">
        <f t="shared" si="723"/>
        <v>0</v>
      </c>
      <c r="F4174" s="108">
        <f t="shared" si="724"/>
        <v>0</v>
      </c>
      <c r="G4174" s="114"/>
      <c r="H4174" s="113"/>
      <c r="I4174" s="114"/>
      <c r="J4174" s="115"/>
      <c r="K4174" s="89"/>
      <c r="L4174" s="116"/>
      <c r="M4174" s="117"/>
      <c r="N4174" s="94" t="str">
        <f t="shared" si="733"/>
        <v/>
      </c>
      <c r="O4174" s="87" t="str">
        <f>IF(N4174&lt;&gt;"",IF(J4174="CR",VLOOKUP(ROUND(N4174,0),'Cap. Corr. &amp; Prot.'!$J$4:$L$669,3,FALSE),VLOOKUP(ROUND(N4174,0),'Cap. Corr. &amp; Prot.'!$J$4:$K$669,2,FALSE)),"")</f>
        <v/>
      </c>
      <c r="P4174" s="95">
        <f t="shared" si="725"/>
        <v>0</v>
      </c>
      <c r="Q4174" s="96" t="str">
        <f>IFERROR(VLOOKUP(Y4174,'Constantes KG'!$B$7:$G$22,HLOOKUP(I4174,'Constantes KG'!$C$5:$G$6,2,FALSE),FALSE),"")</f>
        <v/>
      </c>
      <c r="R4174" s="97">
        <f t="shared" si="726"/>
        <v>0</v>
      </c>
      <c r="S4174" s="149">
        <f>IFERROR(VLOOKUP(J4174,Regulaciones!$B$3:$C$9,2,FALSE),0)</f>
        <v>0</v>
      </c>
      <c r="T4174" s="149">
        <f>S4174+IFERROR(VLOOKUP(A4174,$B$5:$T4173,19,FALSE),0)</f>
        <v>0</v>
      </c>
      <c r="U4174" s="94">
        <f t="shared" si="727"/>
        <v>0</v>
      </c>
      <c r="V4174" s="98">
        <f>U4174+IFERROR(VLOOKUP(A4174,$B$5:$V4173,21,FALSE),0)</f>
        <v>0</v>
      </c>
      <c r="W4174" s="99" t="str">
        <f>IF(Y4174&lt;&gt;"",AD4174&amp;"X"&amp;VLOOKUP(INT(N4174),'Cap. Corr. &amp; Prot.'!$J$4:$M$669,4,FALSE),"")</f>
        <v/>
      </c>
      <c r="X4174" s="100"/>
      <c r="Y4174" s="118"/>
      <c r="Z4174" s="102"/>
      <c r="AB4174" s="59" t="str">
        <f t="shared" si="728"/>
        <v/>
      </c>
      <c r="AC4174" s="59" t="str">
        <f t="shared" si="729"/>
        <v/>
      </c>
      <c r="AD4174" s="59" t="str">
        <f>IFERROR(VLOOKUP('Capacidad_&amp;_Regulación'!H4174,Regulaciones!$L$3:$M$7,2,FALSE),"")</f>
        <v/>
      </c>
      <c r="AE4174" s="74" t="str">
        <f t="shared" si="730"/>
        <v/>
      </c>
      <c r="AF4174" s="74" t="str">
        <f t="shared" si="731"/>
        <v/>
      </c>
      <c r="AG4174" s="74" t="str">
        <f t="shared" si="732"/>
        <v/>
      </c>
      <c r="AH4174" s="74">
        <f>IF(AD4174&lt;&gt;"",VLOOKUP($K$1,'Fact. Corr.'!$B$5:$G$7,HLOOKUP(H4174,'Fact. Corr.'!$C$4:$G$8,5,FALSE),FALSE),0)</f>
        <v>0</v>
      </c>
    </row>
    <row r="4175" spans="1:34" ht="20.100000000000001" hidden="1" customHeight="1" x14ac:dyDescent="0.2">
      <c r="A4175" s="109"/>
      <c r="B4175" s="119"/>
      <c r="C4175" s="111"/>
      <c r="D4175" s="112"/>
      <c r="E4175" s="107">
        <f t="shared" si="723"/>
        <v>0</v>
      </c>
      <c r="F4175" s="108">
        <f t="shared" si="724"/>
        <v>0</v>
      </c>
      <c r="G4175" s="114"/>
      <c r="H4175" s="113"/>
      <c r="I4175" s="114"/>
      <c r="J4175" s="115"/>
      <c r="K4175" s="89"/>
      <c r="L4175" s="116"/>
      <c r="M4175" s="117"/>
      <c r="N4175" s="94" t="str">
        <f t="shared" si="733"/>
        <v/>
      </c>
      <c r="O4175" s="87" t="str">
        <f>IF(N4175&lt;&gt;"",IF(J4175="CR",VLOOKUP(ROUND(N4175,0),'Cap. Corr. &amp; Prot.'!$J$4:$L$669,3,FALSE),VLOOKUP(ROUND(N4175,0),'Cap. Corr. &amp; Prot.'!$J$4:$K$669,2,FALSE)),"")</f>
        <v/>
      </c>
      <c r="P4175" s="95">
        <f t="shared" si="725"/>
        <v>0</v>
      </c>
      <c r="Q4175" s="96" t="str">
        <f>IFERROR(VLOOKUP(Y4175,'Constantes KG'!$B$7:$G$22,HLOOKUP(I4175,'Constantes KG'!$C$5:$G$6,2,FALSE),FALSE),"")</f>
        <v/>
      </c>
      <c r="R4175" s="97">
        <f t="shared" si="726"/>
        <v>0</v>
      </c>
      <c r="S4175" s="149">
        <f>IFERROR(VLOOKUP(J4175,Regulaciones!$B$3:$C$9,2,FALSE),0)</f>
        <v>0</v>
      </c>
      <c r="T4175" s="149">
        <f>S4175+IFERROR(VLOOKUP(A4175,$B$5:$T4174,19,FALSE),0)</f>
        <v>0</v>
      </c>
      <c r="U4175" s="94">
        <f t="shared" si="727"/>
        <v>0</v>
      </c>
      <c r="V4175" s="98">
        <f>U4175+IFERROR(VLOOKUP(A4175,$B$5:$V4174,21,FALSE),0)</f>
        <v>0</v>
      </c>
      <c r="W4175" s="99" t="str">
        <f>IF(Y4175&lt;&gt;"",AD4175&amp;"X"&amp;VLOOKUP(INT(N4175),'Cap. Corr. &amp; Prot.'!$J$4:$M$669,4,FALSE),"")</f>
        <v/>
      </c>
      <c r="X4175" s="100"/>
      <c r="Y4175" s="118"/>
      <c r="Z4175" s="102"/>
      <c r="AB4175" s="59" t="str">
        <f t="shared" si="728"/>
        <v/>
      </c>
      <c r="AC4175" s="59" t="str">
        <f t="shared" si="729"/>
        <v/>
      </c>
      <c r="AD4175" s="59" t="str">
        <f>IFERROR(VLOOKUP('Capacidad_&amp;_Regulación'!H4175,Regulaciones!$L$3:$M$7,2,FALSE),"")</f>
        <v/>
      </c>
      <c r="AE4175" s="74" t="str">
        <f t="shared" si="730"/>
        <v/>
      </c>
      <c r="AF4175" s="74" t="str">
        <f t="shared" si="731"/>
        <v/>
      </c>
      <c r="AG4175" s="74" t="str">
        <f t="shared" si="732"/>
        <v/>
      </c>
      <c r="AH4175" s="74">
        <f>IF(AD4175&lt;&gt;"",VLOOKUP($K$1,'Fact. Corr.'!$B$5:$G$7,HLOOKUP(H4175,'Fact. Corr.'!$C$4:$G$8,5,FALSE),FALSE),0)</f>
        <v>0</v>
      </c>
    </row>
    <row r="4176" spans="1:34" ht="20.100000000000001" hidden="1" customHeight="1" x14ac:dyDescent="0.2">
      <c r="A4176" s="109"/>
      <c r="B4176" s="119"/>
      <c r="C4176" s="111"/>
      <c r="D4176" s="112"/>
      <c r="E4176" s="107">
        <f t="shared" si="723"/>
        <v>0</v>
      </c>
      <c r="F4176" s="108">
        <f t="shared" si="724"/>
        <v>0</v>
      </c>
      <c r="G4176" s="114"/>
      <c r="H4176" s="113"/>
      <c r="I4176" s="114"/>
      <c r="J4176" s="115"/>
      <c r="K4176" s="89"/>
      <c r="L4176" s="116"/>
      <c r="M4176" s="117"/>
      <c r="N4176" s="94" t="str">
        <f t="shared" si="733"/>
        <v/>
      </c>
      <c r="O4176" s="87" t="str">
        <f>IF(N4176&lt;&gt;"",IF(J4176="CR",VLOOKUP(ROUND(N4176,0),'Cap. Corr. &amp; Prot.'!$J$4:$L$669,3,FALSE),VLOOKUP(ROUND(N4176,0),'Cap. Corr. &amp; Prot.'!$J$4:$K$669,2,FALSE)),"")</f>
        <v/>
      </c>
      <c r="P4176" s="95">
        <f t="shared" si="725"/>
        <v>0</v>
      </c>
      <c r="Q4176" s="96" t="str">
        <f>IFERROR(VLOOKUP(Y4176,'Constantes KG'!$B$7:$G$22,HLOOKUP(I4176,'Constantes KG'!$C$5:$G$6,2,FALSE),FALSE),"")</f>
        <v/>
      </c>
      <c r="R4176" s="97">
        <f t="shared" si="726"/>
        <v>0</v>
      </c>
      <c r="S4176" s="149">
        <f>IFERROR(VLOOKUP(J4176,Regulaciones!$B$3:$C$9,2,FALSE),0)</f>
        <v>0</v>
      </c>
      <c r="T4176" s="149">
        <f>S4176+IFERROR(VLOOKUP(A4176,$B$5:$T4175,19,FALSE),0)</f>
        <v>0</v>
      </c>
      <c r="U4176" s="94">
        <f t="shared" si="727"/>
        <v>0</v>
      </c>
      <c r="V4176" s="98">
        <f>U4176+IFERROR(VLOOKUP(A4176,$B$5:$V4175,21,FALSE),0)</f>
        <v>0</v>
      </c>
      <c r="W4176" s="99" t="str">
        <f>IF(Y4176&lt;&gt;"",AD4176&amp;"X"&amp;VLOOKUP(INT(N4176),'Cap. Corr. &amp; Prot.'!$J$4:$M$669,4,FALSE),"")</f>
        <v/>
      </c>
      <c r="X4176" s="100"/>
      <c r="Y4176" s="118"/>
      <c r="Z4176" s="102"/>
      <c r="AB4176" s="59" t="str">
        <f t="shared" si="728"/>
        <v/>
      </c>
      <c r="AC4176" s="59" t="str">
        <f t="shared" si="729"/>
        <v/>
      </c>
      <c r="AD4176" s="59" t="str">
        <f>IFERROR(VLOOKUP('Capacidad_&amp;_Regulación'!H4176,Regulaciones!$L$3:$M$7,2,FALSE),"")</f>
        <v/>
      </c>
      <c r="AE4176" s="74" t="str">
        <f t="shared" si="730"/>
        <v/>
      </c>
      <c r="AF4176" s="74" t="str">
        <f t="shared" si="731"/>
        <v/>
      </c>
      <c r="AG4176" s="74" t="str">
        <f t="shared" si="732"/>
        <v/>
      </c>
      <c r="AH4176" s="74">
        <f>IF(AD4176&lt;&gt;"",VLOOKUP($K$1,'Fact. Corr.'!$B$5:$G$7,HLOOKUP(H4176,'Fact. Corr.'!$C$4:$G$8,5,FALSE),FALSE),0)</f>
        <v>0</v>
      </c>
    </row>
    <row r="4177" spans="1:34" ht="20.100000000000001" hidden="1" customHeight="1" x14ac:dyDescent="0.2">
      <c r="A4177" s="109"/>
      <c r="B4177" s="119"/>
      <c r="C4177" s="111"/>
      <c r="D4177" s="112"/>
      <c r="E4177" s="107">
        <f t="shared" si="723"/>
        <v>0</v>
      </c>
      <c r="F4177" s="108">
        <f t="shared" si="724"/>
        <v>0</v>
      </c>
      <c r="G4177" s="114"/>
      <c r="H4177" s="113"/>
      <c r="I4177" s="114"/>
      <c r="J4177" s="115"/>
      <c r="K4177" s="89"/>
      <c r="L4177" s="116"/>
      <c r="M4177" s="117"/>
      <c r="N4177" s="94" t="str">
        <f t="shared" si="733"/>
        <v/>
      </c>
      <c r="O4177" s="87" t="str">
        <f>IF(N4177&lt;&gt;"",IF(J4177="CR",VLOOKUP(ROUND(N4177,0),'Cap. Corr. &amp; Prot.'!$J$4:$L$669,3,FALSE),VLOOKUP(ROUND(N4177,0),'Cap. Corr. &amp; Prot.'!$J$4:$K$669,2,FALSE)),"")</f>
        <v/>
      </c>
      <c r="P4177" s="95">
        <f t="shared" si="725"/>
        <v>0</v>
      </c>
      <c r="Q4177" s="96" t="str">
        <f>IFERROR(VLOOKUP(Y4177,'Constantes KG'!$B$7:$G$22,HLOOKUP(I4177,'Constantes KG'!$C$5:$G$6,2,FALSE),FALSE),"")</f>
        <v/>
      </c>
      <c r="R4177" s="97">
        <f t="shared" si="726"/>
        <v>0</v>
      </c>
      <c r="S4177" s="149">
        <f>IFERROR(VLOOKUP(J4177,Regulaciones!$B$3:$C$9,2,FALSE),0)</f>
        <v>0</v>
      </c>
      <c r="T4177" s="149">
        <f>S4177+IFERROR(VLOOKUP(A4177,$B$5:$T4176,19,FALSE),0)</f>
        <v>0</v>
      </c>
      <c r="U4177" s="94">
        <f t="shared" si="727"/>
        <v>0</v>
      </c>
      <c r="V4177" s="98">
        <f>U4177+IFERROR(VLOOKUP(A4177,$B$5:$V4176,21,FALSE),0)</f>
        <v>0</v>
      </c>
      <c r="W4177" s="99" t="str">
        <f>IF(Y4177&lt;&gt;"",AD4177&amp;"X"&amp;VLOOKUP(INT(N4177),'Cap. Corr. &amp; Prot.'!$J$4:$M$669,4,FALSE),"")</f>
        <v/>
      </c>
      <c r="X4177" s="100"/>
      <c r="Y4177" s="118"/>
      <c r="Z4177" s="102"/>
      <c r="AB4177" s="59" t="str">
        <f t="shared" si="728"/>
        <v/>
      </c>
      <c r="AC4177" s="59" t="str">
        <f t="shared" si="729"/>
        <v/>
      </c>
      <c r="AD4177" s="59" t="str">
        <f>IFERROR(VLOOKUP('Capacidad_&amp;_Regulación'!H4177,Regulaciones!$L$3:$M$7,2,FALSE),"")</f>
        <v/>
      </c>
      <c r="AE4177" s="74" t="str">
        <f t="shared" si="730"/>
        <v/>
      </c>
      <c r="AF4177" s="74" t="str">
        <f t="shared" si="731"/>
        <v/>
      </c>
      <c r="AG4177" s="74" t="str">
        <f t="shared" si="732"/>
        <v/>
      </c>
      <c r="AH4177" s="74">
        <f>IF(AD4177&lt;&gt;"",VLOOKUP($K$1,'Fact. Corr.'!$B$5:$G$7,HLOOKUP(H4177,'Fact. Corr.'!$C$4:$G$8,5,FALSE),FALSE),0)</f>
        <v>0</v>
      </c>
    </row>
    <row r="4178" spans="1:34" ht="20.100000000000001" hidden="1" customHeight="1" x14ac:dyDescent="0.2">
      <c r="A4178" s="109"/>
      <c r="B4178" s="119"/>
      <c r="C4178" s="111"/>
      <c r="D4178" s="112"/>
      <c r="E4178" s="107">
        <f t="shared" si="723"/>
        <v>0</v>
      </c>
      <c r="F4178" s="108">
        <f t="shared" si="724"/>
        <v>0</v>
      </c>
      <c r="G4178" s="114"/>
      <c r="H4178" s="113"/>
      <c r="I4178" s="114"/>
      <c r="J4178" s="115"/>
      <c r="K4178" s="89"/>
      <c r="L4178" s="116"/>
      <c r="M4178" s="117"/>
      <c r="N4178" s="94" t="str">
        <f t="shared" si="733"/>
        <v/>
      </c>
      <c r="O4178" s="87" t="str">
        <f>IF(N4178&lt;&gt;"",IF(J4178="CR",VLOOKUP(ROUND(N4178,0),'Cap. Corr. &amp; Prot.'!$J$4:$L$669,3,FALSE),VLOOKUP(ROUND(N4178,0),'Cap. Corr. &amp; Prot.'!$J$4:$K$669,2,FALSE)),"")</f>
        <v/>
      </c>
      <c r="P4178" s="95">
        <f t="shared" si="725"/>
        <v>0</v>
      </c>
      <c r="Q4178" s="96" t="str">
        <f>IFERROR(VLOOKUP(Y4178,'Constantes KG'!$B$7:$G$22,HLOOKUP(I4178,'Constantes KG'!$C$5:$G$6,2,FALSE),FALSE),"")</f>
        <v/>
      </c>
      <c r="R4178" s="97">
        <f t="shared" si="726"/>
        <v>0</v>
      </c>
      <c r="S4178" s="149">
        <f>IFERROR(VLOOKUP(J4178,Regulaciones!$B$3:$C$9,2,FALSE),0)</f>
        <v>0</v>
      </c>
      <c r="T4178" s="149">
        <f>S4178+IFERROR(VLOOKUP(A4178,$B$5:$T4177,19,FALSE),0)</f>
        <v>0</v>
      </c>
      <c r="U4178" s="94">
        <f t="shared" si="727"/>
        <v>0</v>
      </c>
      <c r="V4178" s="98">
        <f>U4178+IFERROR(VLOOKUP(A4178,$B$5:$V4177,21,FALSE),0)</f>
        <v>0</v>
      </c>
      <c r="W4178" s="99" t="str">
        <f>IF(Y4178&lt;&gt;"",AD4178&amp;"X"&amp;VLOOKUP(INT(N4178),'Cap. Corr. &amp; Prot.'!$J$4:$M$669,4,FALSE),"")</f>
        <v/>
      </c>
      <c r="X4178" s="100"/>
      <c r="Y4178" s="118"/>
      <c r="Z4178" s="102"/>
      <c r="AB4178" s="59" t="str">
        <f t="shared" si="728"/>
        <v/>
      </c>
      <c r="AC4178" s="59" t="str">
        <f t="shared" si="729"/>
        <v/>
      </c>
      <c r="AD4178" s="59" t="str">
        <f>IFERROR(VLOOKUP('Capacidad_&amp;_Regulación'!H4178,Regulaciones!$L$3:$M$7,2,FALSE),"")</f>
        <v/>
      </c>
      <c r="AE4178" s="74" t="str">
        <f t="shared" si="730"/>
        <v/>
      </c>
      <c r="AF4178" s="74" t="str">
        <f t="shared" si="731"/>
        <v/>
      </c>
      <c r="AG4178" s="74" t="str">
        <f t="shared" si="732"/>
        <v/>
      </c>
      <c r="AH4178" s="74">
        <f>IF(AD4178&lt;&gt;"",VLOOKUP($K$1,'Fact. Corr.'!$B$5:$G$7,HLOOKUP(H4178,'Fact. Corr.'!$C$4:$G$8,5,FALSE),FALSE),0)</f>
        <v>0</v>
      </c>
    </row>
    <row r="4179" spans="1:34" ht="20.100000000000001" hidden="1" customHeight="1" x14ac:dyDescent="0.2">
      <c r="A4179" s="109"/>
      <c r="B4179" s="119"/>
      <c r="C4179" s="111"/>
      <c r="D4179" s="112"/>
      <c r="E4179" s="107">
        <f t="shared" si="723"/>
        <v>0</v>
      </c>
      <c r="F4179" s="108">
        <f t="shared" si="724"/>
        <v>0</v>
      </c>
      <c r="G4179" s="114"/>
      <c r="H4179" s="113"/>
      <c r="I4179" s="114"/>
      <c r="J4179" s="115"/>
      <c r="K4179" s="89"/>
      <c r="L4179" s="116"/>
      <c r="M4179" s="117"/>
      <c r="N4179" s="94" t="str">
        <f t="shared" si="733"/>
        <v/>
      </c>
      <c r="O4179" s="87" t="str">
        <f>IF(N4179&lt;&gt;"",IF(J4179="CR",VLOOKUP(ROUND(N4179,0),'Cap. Corr. &amp; Prot.'!$J$4:$L$669,3,FALSE),VLOOKUP(ROUND(N4179,0),'Cap. Corr. &amp; Prot.'!$J$4:$K$669,2,FALSE)),"")</f>
        <v/>
      </c>
      <c r="P4179" s="95">
        <f t="shared" si="725"/>
        <v>0</v>
      </c>
      <c r="Q4179" s="96" t="str">
        <f>IFERROR(VLOOKUP(Y4179,'Constantes KG'!$B$7:$G$22,HLOOKUP(I4179,'Constantes KG'!$C$5:$G$6,2,FALSE),FALSE),"")</f>
        <v/>
      </c>
      <c r="R4179" s="97">
        <f t="shared" si="726"/>
        <v>0</v>
      </c>
      <c r="S4179" s="149">
        <f>IFERROR(VLOOKUP(J4179,Regulaciones!$B$3:$C$9,2,FALSE),0)</f>
        <v>0</v>
      </c>
      <c r="T4179" s="149">
        <f>S4179+IFERROR(VLOOKUP(A4179,$B$5:$T4178,19,FALSE),0)</f>
        <v>0</v>
      </c>
      <c r="U4179" s="94">
        <f t="shared" si="727"/>
        <v>0</v>
      </c>
      <c r="V4179" s="98">
        <f>U4179+IFERROR(VLOOKUP(A4179,$B$5:$V4178,21,FALSE),0)</f>
        <v>0</v>
      </c>
      <c r="W4179" s="99" t="str">
        <f>IF(Y4179&lt;&gt;"",AD4179&amp;"X"&amp;VLOOKUP(INT(N4179),'Cap. Corr. &amp; Prot.'!$J$4:$M$669,4,FALSE),"")</f>
        <v/>
      </c>
      <c r="X4179" s="100"/>
      <c r="Y4179" s="118"/>
      <c r="Z4179" s="102"/>
      <c r="AB4179" s="59" t="str">
        <f t="shared" si="728"/>
        <v/>
      </c>
      <c r="AC4179" s="59" t="str">
        <f t="shared" si="729"/>
        <v/>
      </c>
      <c r="AD4179" s="59" t="str">
        <f>IFERROR(VLOOKUP('Capacidad_&amp;_Regulación'!H4179,Regulaciones!$L$3:$M$7,2,FALSE),"")</f>
        <v/>
      </c>
      <c r="AE4179" s="74" t="str">
        <f t="shared" si="730"/>
        <v/>
      </c>
      <c r="AF4179" s="74" t="str">
        <f t="shared" si="731"/>
        <v/>
      </c>
      <c r="AG4179" s="74" t="str">
        <f t="shared" si="732"/>
        <v/>
      </c>
      <c r="AH4179" s="74">
        <f>IF(AD4179&lt;&gt;"",VLOOKUP($K$1,'Fact. Corr.'!$B$5:$G$7,HLOOKUP(H4179,'Fact. Corr.'!$C$4:$G$8,5,FALSE),FALSE),0)</f>
        <v>0</v>
      </c>
    </row>
    <row r="4180" spans="1:34" ht="20.100000000000001" hidden="1" customHeight="1" x14ac:dyDescent="0.2">
      <c r="A4180" s="109"/>
      <c r="B4180" s="119"/>
      <c r="C4180" s="111"/>
      <c r="D4180" s="112"/>
      <c r="E4180" s="107">
        <f t="shared" si="723"/>
        <v>0</v>
      </c>
      <c r="F4180" s="108">
        <f t="shared" si="724"/>
        <v>0</v>
      </c>
      <c r="G4180" s="114"/>
      <c r="H4180" s="113"/>
      <c r="I4180" s="114"/>
      <c r="J4180" s="115"/>
      <c r="K4180" s="89"/>
      <c r="L4180" s="116"/>
      <c r="M4180" s="117"/>
      <c r="N4180" s="94" t="str">
        <f t="shared" si="733"/>
        <v/>
      </c>
      <c r="O4180" s="87" t="str">
        <f>IF(N4180&lt;&gt;"",IF(J4180="CR",VLOOKUP(ROUND(N4180,0),'Cap. Corr. &amp; Prot.'!$J$4:$L$669,3,FALSE),VLOOKUP(ROUND(N4180,0),'Cap. Corr. &amp; Prot.'!$J$4:$K$669,2,FALSE)),"")</f>
        <v/>
      </c>
      <c r="P4180" s="95">
        <f t="shared" si="725"/>
        <v>0</v>
      </c>
      <c r="Q4180" s="96" t="str">
        <f>IFERROR(VLOOKUP(Y4180,'Constantes KG'!$B$7:$G$22,HLOOKUP(I4180,'Constantes KG'!$C$5:$G$6,2,FALSE),FALSE),"")</f>
        <v/>
      </c>
      <c r="R4180" s="97">
        <f t="shared" si="726"/>
        <v>0</v>
      </c>
      <c r="S4180" s="149">
        <f>IFERROR(VLOOKUP(J4180,Regulaciones!$B$3:$C$9,2,FALSE),0)</f>
        <v>0</v>
      </c>
      <c r="T4180" s="149">
        <f>S4180+IFERROR(VLOOKUP(A4180,$B$5:$T4179,19,FALSE),0)</f>
        <v>0</v>
      </c>
      <c r="U4180" s="94">
        <f t="shared" si="727"/>
        <v>0</v>
      </c>
      <c r="V4180" s="98">
        <f>U4180+IFERROR(VLOOKUP(A4180,$B$5:$V4179,21,FALSE),0)</f>
        <v>0</v>
      </c>
      <c r="W4180" s="99" t="str">
        <f>IF(Y4180&lt;&gt;"",AD4180&amp;"X"&amp;VLOOKUP(INT(N4180),'Cap. Corr. &amp; Prot.'!$J$4:$M$669,4,FALSE),"")</f>
        <v/>
      </c>
      <c r="X4180" s="100"/>
      <c r="Y4180" s="118"/>
      <c r="Z4180" s="102"/>
      <c r="AB4180" s="59" t="str">
        <f t="shared" si="728"/>
        <v/>
      </c>
      <c r="AC4180" s="59" t="str">
        <f t="shared" si="729"/>
        <v/>
      </c>
      <c r="AD4180" s="59" t="str">
        <f>IFERROR(VLOOKUP('Capacidad_&amp;_Regulación'!H4180,Regulaciones!$L$3:$M$7,2,FALSE),"")</f>
        <v/>
      </c>
      <c r="AE4180" s="74" t="str">
        <f t="shared" si="730"/>
        <v/>
      </c>
      <c r="AF4180" s="74" t="str">
        <f t="shared" si="731"/>
        <v/>
      </c>
      <c r="AG4180" s="74" t="str">
        <f t="shared" si="732"/>
        <v/>
      </c>
      <c r="AH4180" s="74">
        <f>IF(AD4180&lt;&gt;"",VLOOKUP($K$1,'Fact. Corr.'!$B$5:$G$7,HLOOKUP(H4180,'Fact. Corr.'!$C$4:$G$8,5,FALSE),FALSE),0)</f>
        <v>0</v>
      </c>
    </row>
    <row r="4181" spans="1:34" ht="20.100000000000001" hidden="1" customHeight="1" x14ac:dyDescent="0.2">
      <c r="A4181" s="109"/>
      <c r="B4181" s="119"/>
      <c r="C4181" s="111"/>
      <c r="D4181" s="112"/>
      <c r="E4181" s="107">
        <f t="shared" si="723"/>
        <v>0</v>
      </c>
      <c r="F4181" s="108">
        <f t="shared" si="724"/>
        <v>0</v>
      </c>
      <c r="G4181" s="114"/>
      <c r="H4181" s="113"/>
      <c r="I4181" s="114"/>
      <c r="J4181" s="115"/>
      <c r="K4181" s="89"/>
      <c r="L4181" s="116"/>
      <c r="M4181" s="117"/>
      <c r="N4181" s="94" t="str">
        <f t="shared" si="733"/>
        <v/>
      </c>
      <c r="O4181" s="87" t="str">
        <f>IF(N4181&lt;&gt;"",IF(J4181="CR",VLOOKUP(ROUND(N4181,0),'Cap. Corr. &amp; Prot.'!$J$4:$L$669,3,FALSE),VLOOKUP(ROUND(N4181,0),'Cap. Corr. &amp; Prot.'!$J$4:$K$669,2,FALSE)),"")</f>
        <v/>
      </c>
      <c r="P4181" s="95">
        <f t="shared" si="725"/>
        <v>0</v>
      </c>
      <c r="Q4181" s="96" t="str">
        <f>IFERROR(VLOOKUP(Y4181,'Constantes KG'!$B$7:$G$22,HLOOKUP(I4181,'Constantes KG'!$C$5:$G$6,2,FALSE),FALSE),"")</f>
        <v/>
      </c>
      <c r="R4181" s="97">
        <f t="shared" si="726"/>
        <v>0</v>
      </c>
      <c r="S4181" s="149">
        <f>IFERROR(VLOOKUP(J4181,Regulaciones!$B$3:$C$9,2,FALSE),0)</f>
        <v>0</v>
      </c>
      <c r="T4181" s="149">
        <f>S4181+IFERROR(VLOOKUP(A4181,$B$5:$T4180,19,FALSE),0)</f>
        <v>0</v>
      </c>
      <c r="U4181" s="94">
        <f t="shared" si="727"/>
        <v>0</v>
      </c>
      <c r="V4181" s="98">
        <f>U4181+IFERROR(VLOOKUP(A4181,$B$5:$V4180,21,FALSE),0)</f>
        <v>0</v>
      </c>
      <c r="W4181" s="99" t="str">
        <f>IF(Y4181&lt;&gt;"",AD4181&amp;"X"&amp;VLOOKUP(INT(N4181),'Cap. Corr. &amp; Prot.'!$J$4:$M$669,4,FALSE),"")</f>
        <v/>
      </c>
      <c r="X4181" s="100"/>
      <c r="Y4181" s="118"/>
      <c r="Z4181" s="102"/>
      <c r="AB4181" s="59" t="str">
        <f t="shared" si="728"/>
        <v/>
      </c>
      <c r="AC4181" s="59" t="str">
        <f t="shared" si="729"/>
        <v/>
      </c>
      <c r="AD4181" s="59" t="str">
        <f>IFERROR(VLOOKUP('Capacidad_&amp;_Regulación'!H4181,Regulaciones!$L$3:$M$7,2,FALSE),"")</f>
        <v/>
      </c>
      <c r="AE4181" s="74" t="str">
        <f t="shared" si="730"/>
        <v/>
      </c>
      <c r="AF4181" s="74" t="str">
        <f t="shared" si="731"/>
        <v/>
      </c>
      <c r="AG4181" s="74" t="str">
        <f t="shared" si="732"/>
        <v/>
      </c>
      <c r="AH4181" s="74">
        <f>IF(AD4181&lt;&gt;"",VLOOKUP($K$1,'Fact. Corr.'!$B$5:$G$7,HLOOKUP(H4181,'Fact. Corr.'!$C$4:$G$8,5,FALSE),FALSE),0)</f>
        <v>0</v>
      </c>
    </row>
    <row r="4182" spans="1:34" ht="20.100000000000001" hidden="1" customHeight="1" x14ac:dyDescent="0.2">
      <c r="A4182" s="109"/>
      <c r="B4182" s="119"/>
      <c r="C4182" s="111"/>
      <c r="D4182" s="112"/>
      <c r="E4182" s="107">
        <f t="shared" si="723"/>
        <v>0</v>
      </c>
      <c r="F4182" s="108">
        <f t="shared" si="724"/>
        <v>0</v>
      </c>
      <c r="G4182" s="114"/>
      <c r="H4182" s="113"/>
      <c r="I4182" s="114"/>
      <c r="J4182" s="115"/>
      <c r="K4182" s="89"/>
      <c r="L4182" s="116"/>
      <c r="M4182" s="117"/>
      <c r="N4182" s="94" t="str">
        <f t="shared" si="733"/>
        <v/>
      </c>
      <c r="O4182" s="87" t="str">
        <f>IF(N4182&lt;&gt;"",IF(J4182="CR",VLOOKUP(ROUND(N4182,0),'Cap. Corr. &amp; Prot.'!$J$4:$L$669,3,FALSE),VLOOKUP(ROUND(N4182,0),'Cap. Corr. &amp; Prot.'!$J$4:$K$669,2,FALSE)),"")</f>
        <v/>
      </c>
      <c r="P4182" s="95">
        <f t="shared" si="725"/>
        <v>0</v>
      </c>
      <c r="Q4182" s="96" t="str">
        <f>IFERROR(VLOOKUP(Y4182,'Constantes KG'!$B$7:$G$22,HLOOKUP(I4182,'Constantes KG'!$C$5:$G$6,2,FALSE),FALSE),"")</f>
        <v/>
      </c>
      <c r="R4182" s="97">
        <f t="shared" si="726"/>
        <v>0</v>
      </c>
      <c r="S4182" s="149">
        <f>IFERROR(VLOOKUP(J4182,Regulaciones!$B$3:$C$9,2,FALSE),0)</f>
        <v>0</v>
      </c>
      <c r="T4182" s="149">
        <f>S4182+IFERROR(VLOOKUP(A4182,$B$5:$T4181,19,FALSE),0)</f>
        <v>0</v>
      </c>
      <c r="U4182" s="94">
        <f t="shared" si="727"/>
        <v>0</v>
      </c>
      <c r="V4182" s="98">
        <f>U4182+IFERROR(VLOOKUP(A4182,$B$5:$V4181,21,FALSE),0)</f>
        <v>0</v>
      </c>
      <c r="W4182" s="99" t="str">
        <f>IF(Y4182&lt;&gt;"",AD4182&amp;"X"&amp;VLOOKUP(INT(N4182),'Cap. Corr. &amp; Prot.'!$J$4:$M$669,4,FALSE),"")</f>
        <v/>
      </c>
      <c r="X4182" s="100"/>
      <c r="Y4182" s="118"/>
      <c r="Z4182" s="102"/>
      <c r="AB4182" s="59" t="str">
        <f t="shared" si="728"/>
        <v/>
      </c>
      <c r="AC4182" s="59" t="str">
        <f t="shared" si="729"/>
        <v/>
      </c>
      <c r="AD4182" s="59" t="str">
        <f>IFERROR(VLOOKUP('Capacidad_&amp;_Regulación'!H4182,Regulaciones!$L$3:$M$7,2,FALSE),"")</f>
        <v/>
      </c>
      <c r="AE4182" s="74" t="str">
        <f t="shared" si="730"/>
        <v/>
      </c>
      <c r="AF4182" s="74" t="str">
        <f t="shared" si="731"/>
        <v/>
      </c>
      <c r="AG4182" s="74" t="str">
        <f t="shared" si="732"/>
        <v/>
      </c>
      <c r="AH4182" s="74">
        <f>IF(AD4182&lt;&gt;"",VLOOKUP($K$1,'Fact. Corr.'!$B$5:$G$7,HLOOKUP(H4182,'Fact. Corr.'!$C$4:$G$8,5,FALSE),FALSE),0)</f>
        <v>0</v>
      </c>
    </row>
    <row r="4183" spans="1:34" ht="20.100000000000001" hidden="1" customHeight="1" x14ac:dyDescent="0.2">
      <c r="A4183" s="109"/>
      <c r="B4183" s="119"/>
      <c r="C4183" s="111"/>
      <c r="D4183" s="112"/>
      <c r="E4183" s="107">
        <f t="shared" si="723"/>
        <v>0</v>
      </c>
      <c r="F4183" s="108">
        <f t="shared" si="724"/>
        <v>0</v>
      </c>
      <c r="G4183" s="114"/>
      <c r="H4183" s="113"/>
      <c r="I4183" s="114"/>
      <c r="J4183" s="115"/>
      <c r="K4183" s="89"/>
      <c r="L4183" s="116"/>
      <c r="M4183" s="117"/>
      <c r="N4183" s="94" t="str">
        <f t="shared" si="733"/>
        <v/>
      </c>
      <c r="O4183" s="87" t="str">
        <f>IF(N4183&lt;&gt;"",IF(J4183="CR",VLOOKUP(ROUND(N4183,0),'Cap. Corr. &amp; Prot.'!$J$4:$L$669,3,FALSE),VLOOKUP(ROUND(N4183,0),'Cap. Corr. &amp; Prot.'!$J$4:$K$669,2,FALSE)),"")</f>
        <v/>
      </c>
      <c r="P4183" s="95">
        <f t="shared" si="725"/>
        <v>0</v>
      </c>
      <c r="Q4183" s="96" t="str">
        <f>IFERROR(VLOOKUP(Y4183,'Constantes KG'!$B$7:$G$22,HLOOKUP(I4183,'Constantes KG'!$C$5:$G$6,2,FALSE),FALSE),"")</f>
        <v/>
      </c>
      <c r="R4183" s="97">
        <f t="shared" si="726"/>
        <v>0</v>
      </c>
      <c r="S4183" s="149">
        <f>IFERROR(VLOOKUP(J4183,Regulaciones!$B$3:$C$9,2,FALSE),0)</f>
        <v>0</v>
      </c>
      <c r="T4183" s="149">
        <f>S4183+IFERROR(VLOOKUP(A4183,$B$5:$T4182,19,FALSE),0)</f>
        <v>0</v>
      </c>
      <c r="U4183" s="94">
        <f t="shared" si="727"/>
        <v>0</v>
      </c>
      <c r="V4183" s="98">
        <f>U4183+IFERROR(VLOOKUP(A4183,$B$5:$V4182,21,FALSE),0)</f>
        <v>0</v>
      </c>
      <c r="W4183" s="99" t="str">
        <f>IF(Y4183&lt;&gt;"",AD4183&amp;"X"&amp;VLOOKUP(INT(N4183),'Cap. Corr. &amp; Prot.'!$J$4:$M$669,4,FALSE),"")</f>
        <v/>
      </c>
      <c r="X4183" s="100"/>
      <c r="Y4183" s="118"/>
      <c r="Z4183" s="102"/>
      <c r="AB4183" s="59" t="str">
        <f t="shared" si="728"/>
        <v/>
      </c>
      <c r="AC4183" s="59" t="str">
        <f t="shared" si="729"/>
        <v/>
      </c>
      <c r="AD4183" s="59" t="str">
        <f>IFERROR(VLOOKUP('Capacidad_&amp;_Regulación'!H4183,Regulaciones!$L$3:$M$7,2,FALSE),"")</f>
        <v/>
      </c>
      <c r="AE4183" s="74" t="str">
        <f t="shared" si="730"/>
        <v/>
      </c>
      <c r="AF4183" s="74" t="str">
        <f t="shared" si="731"/>
        <v/>
      </c>
      <c r="AG4183" s="74" t="str">
        <f t="shared" si="732"/>
        <v/>
      </c>
      <c r="AH4183" s="74">
        <f>IF(AD4183&lt;&gt;"",VLOOKUP($K$1,'Fact. Corr.'!$B$5:$G$7,HLOOKUP(H4183,'Fact. Corr.'!$C$4:$G$8,5,FALSE),FALSE),0)</f>
        <v>0</v>
      </c>
    </row>
    <row r="4184" spans="1:34" ht="20.100000000000001" hidden="1" customHeight="1" x14ac:dyDescent="0.2">
      <c r="A4184" s="109"/>
      <c r="B4184" s="119"/>
      <c r="C4184" s="111"/>
      <c r="D4184" s="112"/>
      <c r="E4184" s="107">
        <f t="shared" si="723"/>
        <v>0</v>
      </c>
      <c r="F4184" s="108">
        <f t="shared" si="724"/>
        <v>0</v>
      </c>
      <c r="G4184" s="114"/>
      <c r="H4184" s="113"/>
      <c r="I4184" s="114"/>
      <c r="J4184" s="115"/>
      <c r="K4184" s="89"/>
      <c r="L4184" s="116"/>
      <c r="M4184" s="117"/>
      <c r="N4184" s="94" t="str">
        <f t="shared" si="733"/>
        <v/>
      </c>
      <c r="O4184" s="87" t="str">
        <f>IF(N4184&lt;&gt;"",IF(J4184="CR",VLOOKUP(ROUND(N4184,0),'Cap. Corr. &amp; Prot.'!$J$4:$L$669,3,FALSE),VLOOKUP(ROUND(N4184,0),'Cap. Corr. &amp; Prot.'!$J$4:$K$669,2,FALSE)),"")</f>
        <v/>
      </c>
      <c r="P4184" s="95">
        <f t="shared" si="725"/>
        <v>0</v>
      </c>
      <c r="Q4184" s="96" t="str">
        <f>IFERROR(VLOOKUP(Y4184,'Constantes KG'!$B$7:$G$22,HLOOKUP(I4184,'Constantes KG'!$C$5:$G$6,2,FALSE),FALSE),"")</f>
        <v/>
      </c>
      <c r="R4184" s="97">
        <f t="shared" si="726"/>
        <v>0</v>
      </c>
      <c r="S4184" s="149">
        <f>IFERROR(VLOOKUP(J4184,Regulaciones!$B$3:$C$9,2,FALSE),0)</f>
        <v>0</v>
      </c>
      <c r="T4184" s="149">
        <f>S4184+IFERROR(VLOOKUP(A4184,$B$5:$T4183,19,FALSE),0)</f>
        <v>0</v>
      </c>
      <c r="U4184" s="94">
        <f t="shared" si="727"/>
        <v>0</v>
      </c>
      <c r="V4184" s="98">
        <f>U4184+IFERROR(VLOOKUP(A4184,$B$5:$V4183,21,FALSE),0)</f>
        <v>0</v>
      </c>
      <c r="W4184" s="99" t="str">
        <f>IF(Y4184&lt;&gt;"",AD4184&amp;"X"&amp;VLOOKUP(INT(N4184),'Cap. Corr. &amp; Prot.'!$J$4:$M$669,4,FALSE),"")</f>
        <v/>
      </c>
      <c r="X4184" s="100"/>
      <c r="Y4184" s="118"/>
      <c r="Z4184" s="102"/>
      <c r="AB4184" s="59" t="str">
        <f t="shared" si="728"/>
        <v/>
      </c>
      <c r="AC4184" s="59" t="str">
        <f t="shared" si="729"/>
        <v/>
      </c>
      <c r="AD4184" s="59" t="str">
        <f>IFERROR(VLOOKUP('Capacidad_&amp;_Regulación'!H4184,Regulaciones!$L$3:$M$7,2,FALSE),"")</f>
        <v/>
      </c>
      <c r="AE4184" s="74" t="str">
        <f t="shared" si="730"/>
        <v/>
      </c>
      <c r="AF4184" s="74" t="str">
        <f t="shared" si="731"/>
        <v/>
      </c>
      <c r="AG4184" s="74" t="str">
        <f t="shared" si="732"/>
        <v/>
      </c>
      <c r="AH4184" s="74">
        <f>IF(AD4184&lt;&gt;"",VLOOKUP($K$1,'Fact. Corr.'!$B$5:$G$7,HLOOKUP(H4184,'Fact. Corr.'!$C$4:$G$8,5,FALSE),FALSE),0)</f>
        <v>0</v>
      </c>
    </row>
    <row r="4185" spans="1:34" ht="20.100000000000001" hidden="1" customHeight="1" x14ac:dyDescent="0.2">
      <c r="A4185" s="109"/>
      <c r="B4185" s="119"/>
      <c r="C4185" s="111"/>
      <c r="D4185" s="112"/>
      <c r="E4185" s="107">
        <f t="shared" si="723"/>
        <v>0</v>
      </c>
      <c r="F4185" s="108">
        <f t="shared" si="724"/>
        <v>0</v>
      </c>
      <c r="G4185" s="114"/>
      <c r="H4185" s="113"/>
      <c r="I4185" s="114"/>
      <c r="J4185" s="115"/>
      <c r="K4185" s="89"/>
      <c r="L4185" s="116"/>
      <c r="M4185" s="117"/>
      <c r="N4185" s="94" t="str">
        <f t="shared" si="733"/>
        <v/>
      </c>
      <c r="O4185" s="87" t="str">
        <f>IF(N4185&lt;&gt;"",IF(J4185="CR",VLOOKUP(ROUND(N4185,0),'Cap. Corr. &amp; Prot.'!$J$4:$L$669,3,FALSE),VLOOKUP(ROUND(N4185,0),'Cap. Corr. &amp; Prot.'!$J$4:$K$669,2,FALSE)),"")</f>
        <v/>
      </c>
      <c r="P4185" s="95">
        <f t="shared" si="725"/>
        <v>0</v>
      </c>
      <c r="Q4185" s="96" t="str">
        <f>IFERROR(VLOOKUP(Y4185,'Constantes KG'!$B$7:$G$22,HLOOKUP(I4185,'Constantes KG'!$C$5:$G$6,2,FALSE),FALSE),"")</f>
        <v/>
      </c>
      <c r="R4185" s="97">
        <f t="shared" si="726"/>
        <v>0</v>
      </c>
      <c r="S4185" s="149">
        <f>IFERROR(VLOOKUP(J4185,Regulaciones!$B$3:$C$9,2,FALSE),0)</f>
        <v>0</v>
      </c>
      <c r="T4185" s="149">
        <f>S4185+IFERROR(VLOOKUP(A4185,$B$5:$T4184,19,FALSE),0)</f>
        <v>0</v>
      </c>
      <c r="U4185" s="94">
        <f t="shared" si="727"/>
        <v>0</v>
      </c>
      <c r="V4185" s="98">
        <f>U4185+IFERROR(VLOOKUP(A4185,$B$5:$V4184,21,FALSE),0)</f>
        <v>0</v>
      </c>
      <c r="W4185" s="99" t="str">
        <f>IF(Y4185&lt;&gt;"",AD4185&amp;"X"&amp;VLOOKUP(INT(N4185),'Cap. Corr. &amp; Prot.'!$J$4:$M$669,4,FALSE),"")</f>
        <v/>
      </c>
      <c r="X4185" s="100"/>
      <c r="Y4185" s="118"/>
      <c r="Z4185" s="102"/>
      <c r="AB4185" s="59" t="str">
        <f t="shared" si="728"/>
        <v/>
      </c>
      <c r="AC4185" s="59" t="str">
        <f t="shared" si="729"/>
        <v/>
      </c>
      <c r="AD4185" s="59" t="str">
        <f>IFERROR(VLOOKUP('Capacidad_&amp;_Regulación'!H4185,Regulaciones!$L$3:$M$7,2,FALSE),"")</f>
        <v/>
      </c>
      <c r="AE4185" s="74" t="str">
        <f t="shared" si="730"/>
        <v/>
      </c>
      <c r="AF4185" s="74" t="str">
        <f t="shared" si="731"/>
        <v/>
      </c>
      <c r="AG4185" s="74" t="str">
        <f t="shared" si="732"/>
        <v/>
      </c>
      <c r="AH4185" s="74">
        <f>IF(AD4185&lt;&gt;"",VLOOKUP($K$1,'Fact. Corr.'!$B$5:$G$7,HLOOKUP(H4185,'Fact. Corr.'!$C$4:$G$8,5,FALSE),FALSE),0)</f>
        <v>0</v>
      </c>
    </row>
    <row r="4186" spans="1:34" ht="20.100000000000001" hidden="1" customHeight="1" x14ac:dyDescent="0.2">
      <c r="A4186" s="109"/>
      <c r="B4186" s="119"/>
      <c r="C4186" s="111"/>
      <c r="D4186" s="112"/>
      <c r="E4186" s="107">
        <f t="shared" si="723"/>
        <v>0</v>
      </c>
      <c r="F4186" s="108">
        <f t="shared" si="724"/>
        <v>0</v>
      </c>
      <c r="G4186" s="114"/>
      <c r="H4186" s="113"/>
      <c r="I4186" s="114"/>
      <c r="J4186" s="115"/>
      <c r="K4186" s="89"/>
      <c r="L4186" s="116"/>
      <c r="M4186" s="117"/>
      <c r="N4186" s="94" t="str">
        <f t="shared" si="733"/>
        <v/>
      </c>
      <c r="O4186" s="87" t="str">
        <f>IF(N4186&lt;&gt;"",IF(J4186="CR",VLOOKUP(ROUND(N4186,0),'Cap. Corr. &amp; Prot.'!$J$4:$L$669,3,FALSE),VLOOKUP(ROUND(N4186,0),'Cap. Corr. &amp; Prot.'!$J$4:$K$669,2,FALSE)),"")</f>
        <v/>
      </c>
      <c r="P4186" s="95">
        <f t="shared" si="725"/>
        <v>0</v>
      </c>
      <c r="Q4186" s="96" t="str">
        <f>IFERROR(VLOOKUP(Y4186,'Constantes KG'!$B$7:$G$22,HLOOKUP(I4186,'Constantes KG'!$C$5:$G$6,2,FALSE),FALSE),"")</f>
        <v/>
      </c>
      <c r="R4186" s="97">
        <f t="shared" si="726"/>
        <v>0</v>
      </c>
      <c r="S4186" s="149">
        <f>IFERROR(VLOOKUP(J4186,Regulaciones!$B$3:$C$9,2,FALSE),0)</f>
        <v>0</v>
      </c>
      <c r="T4186" s="149">
        <f>S4186+IFERROR(VLOOKUP(A4186,$B$5:$T4185,19,FALSE),0)</f>
        <v>0</v>
      </c>
      <c r="U4186" s="94">
        <f t="shared" si="727"/>
        <v>0</v>
      </c>
      <c r="V4186" s="98">
        <f>U4186+IFERROR(VLOOKUP(A4186,$B$5:$V4185,21,FALSE),0)</f>
        <v>0</v>
      </c>
      <c r="W4186" s="99" t="str">
        <f>IF(Y4186&lt;&gt;"",AD4186&amp;"X"&amp;VLOOKUP(INT(N4186),'Cap. Corr. &amp; Prot.'!$J$4:$M$669,4,FALSE),"")</f>
        <v/>
      </c>
      <c r="X4186" s="100"/>
      <c r="Y4186" s="118"/>
      <c r="Z4186" s="102"/>
      <c r="AB4186" s="59" t="str">
        <f t="shared" si="728"/>
        <v/>
      </c>
      <c r="AC4186" s="59" t="str">
        <f t="shared" si="729"/>
        <v/>
      </c>
      <c r="AD4186" s="59" t="str">
        <f>IFERROR(VLOOKUP('Capacidad_&amp;_Regulación'!H4186,Regulaciones!$L$3:$M$7,2,FALSE),"")</f>
        <v/>
      </c>
      <c r="AE4186" s="74" t="str">
        <f t="shared" si="730"/>
        <v/>
      </c>
      <c r="AF4186" s="74" t="str">
        <f t="shared" si="731"/>
        <v/>
      </c>
      <c r="AG4186" s="74" t="str">
        <f t="shared" si="732"/>
        <v/>
      </c>
      <c r="AH4186" s="74">
        <f>IF(AD4186&lt;&gt;"",VLOOKUP($K$1,'Fact. Corr.'!$B$5:$G$7,HLOOKUP(H4186,'Fact. Corr.'!$C$4:$G$8,5,FALSE),FALSE),0)</f>
        <v>0</v>
      </c>
    </row>
    <row r="4187" spans="1:34" ht="20.100000000000001" hidden="1" customHeight="1" x14ac:dyDescent="0.2">
      <c r="A4187" s="109"/>
      <c r="B4187" s="119"/>
      <c r="C4187" s="111"/>
      <c r="D4187" s="112"/>
      <c r="E4187" s="107">
        <f t="shared" si="723"/>
        <v>0</v>
      </c>
      <c r="F4187" s="108">
        <f t="shared" si="724"/>
        <v>0</v>
      </c>
      <c r="G4187" s="114"/>
      <c r="H4187" s="113"/>
      <c r="I4187" s="114"/>
      <c r="J4187" s="115"/>
      <c r="K4187" s="89"/>
      <c r="L4187" s="116"/>
      <c r="M4187" s="117"/>
      <c r="N4187" s="94" t="str">
        <f t="shared" si="733"/>
        <v/>
      </c>
      <c r="O4187" s="87" t="str">
        <f>IF(N4187&lt;&gt;"",IF(J4187="CR",VLOOKUP(ROUND(N4187,0),'Cap. Corr. &amp; Prot.'!$J$4:$L$669,3,FALSE),VLOOKUP(ROUND(N4187,0),'Cap. Corr. &amp; Prot.'!$J$4:$K$669,2,FALSE)),"")</f>
        <v/>
      </c>
      <c r="P4187" s="95">
        <f t="shared" si="725"/>
        <v>0</v>
      </c>
      <c r="Q4187" s="96" t="str">
        <f>IFERROR(VLOOKUP(Y4187,'Constantes KG'!$B$7:$G$22,HLOOKUP(I4187,'Constantes KG'!$C$5:$G$6,2,FALSE),FALSE),"")</f>
        <v/>
      </c>
      <c r="R4187" s="97">
        <f t="shared" si="726"/>
        <v>0</v>
      </c>
      <c r="S4187" s="149">
        <f>IFERROR(VLOOKUP(J4187,Regulaciones!$B$3:$C$9,2,FALSE),0)</f>
        <v>0</v>
      </c>
      <c r="T4187" s="149">
        <f>S4187+IFERROR(VLOOKUP(A4187,$B$5:$T4186,19,FALSE),0)</f>
        <v>0</v>
      </c>
      <c r="U4187" s="94">
        <f t="shared" si="727"/>
        <v>0</v>
      </c>
      <c r="V4187" s="98">
        <f>U4187+IFERROR(VLOOKUP(A4187,$B$5:$V4186,21,FALSE),0)</f>
        <v>0</v>
      </c>
      <c r="W4187" s="99" t="str">
        <f>IF(Y4187&lt;&gt;"",AD4187&amp;"X"&amp;VLOOKUP(INT(N4187),'Cap. Corr. &amp; Prot.'!$J$4:$M$669,4,FALSE),"")</f>
        <v/>
      </c>
      <c r="X4187" s="100"/>
      <c r="Y4187" s="118"/>
      <c r="Z4187" s="102"/>
      <c r="AB4187" s="59" t="str">
        <f t="shared" si="728"/>
        <v/>
      </c>
      <c r="AC4187" s="59" t="str">
        <f t="shared" si="729"/>
        <v/>
      </c>
      <c r="AD4187" s="59" t="str">
        <f>IFERROR(VLOOKUP('Capacidad_&amp;_Regulación'!H4187,Regulaciones!$L$3:$M$7,2,FALSE),"")</f>
        <v/>
      </c>
      <c r="AE4187" s="74" t="str">
        <f t="shared" si="730"/>
        <v/>
      </c>
      <c r="AF4187" s="74" t="str">
        <f t="shared" si="731"/>
        <v/>
      </c>
      <c r="AG4187" s="74" t="str">
        <f t="shared" si="732"/>
        <v/>
      </c>
      <c r="AH4187" s="74">
        <f>IF(AD4187&lt;&gt;"",VLOOKUP($K$1,'Fact. Corr.'!$B$5:$G$7,HLOOKUP(H4187,'Fact. Corr.'!$C$4:$G$8,5,FALSE),FALSE),0)</f>
        <v>0</v>
      </c>
    </row>
    <row r="4188" spans="1:34" ht="20.100000000000001" hidden="1" customHeight="1" x14ac:dyDescent="0.2">
      <c r="A4188" s="109"/>
      <c r="B4188" s="119"/>
      <c r="C4188" s="111"/>
      <c r="D4188" s="112"/>
      <c r="E4188" s="107">
        <f t="shared" si="723"/>
        <v>0</v>
      </c>
      <c r="F4188" s="108">
        <f t="shared" si="724"/>
        <v>0</v>
      </c>
      <c r="G4188" s="114"/>
      <c r="H4188" s="113"/>
      <c r="I4188" s="114"/>
      <c r="J4188" s="115"/>
      <c r="K4188" s="89"/>
      <c r="L4188" s="116"/>
      <c r="M4188" s="117"/>
      <c r="N4188" s="94" t="str">
        <f t="shared" si="733"/>
        <v/>
      </c>
      <c r="O4188" s="87" t="str">
        <f>IF(N4188&lt;&gt;"",IF(J4188="CR",VLOOKUP(ROUND(N4188,0),'Cap. Corr. &amp; Prot.'!$J$4:$L$669,3,FALSE),VLOOKUP(ROUND(N4188,0),'Cap. Corr. &amp; Prot.'!$J$4:$K$669,2,FALSE)),"")</f>
        <v/>
      </c>
      <c r="P4188" s="95">
        <f t="shared" si="725"/>
        <v>0</v>
      </c>
      <c r="Q4188" s="96" t="str">
        <f>IFERROR(VLOOKUP(Y4188,'Constantes KG'!$B$7:$G$22,HLOOKUP(I4188,'Constantes KG'!$C$5:$G$6,2,FALSE),FALSE),"")</f>
        <v/>
      </c>
      <c r="R4188" s="97">
        <f t="shared" si="726"/>
        <v>0</v>
      </c>
      <c r="S4188" s="149">
        <f>IFERROR(VLOOKUP(J4188,Regulaciones!$B$3:$C$9,2,FALSE),0)</f>
        <v>0</v>
      </c>
      <c r="T4188" s="149">
        <f>S4188+IFERROR(VLOOKUP(A4188,$B$5:$T4187,19,FALSE),0)</f>
        <v>0</v>
      </c>
      <c r="U4188" s="94">
        <f t="shared" si="727"/>
        <v>0</v>
      </c>
      <c r="V4188" s="98">
        <f>U4188+IFERROR(VLOOKUP(A4188,$B$5:$V4187,21,FALSE),0)</f>
        <v>0</v>
      </c>
      <c r="W4188" s="99" t="str">
        <f>IF(Y4188&lt;&gt;"",AD4188&amp;"X"&amp;VLOOKUP(INT(N4188),'Cap. Corr. &amp; Prot.'!$J$4:$M$669,4,FALSE),"")</f>
        <v/>
      </c>
      <c r="X4188" s="100"/>
      <c r="Y4188" s="118"/>
      <c r="Z4188" s="102"/>
      <c r="AB4188" s="59" t="str">
        <f t="shared" si="728"/>
        <v/>
      </c>
      <c r="AC4188" s="59" t="str">
        <f t="shared" si="729"/>
        <v/>
      </c>
      <c r="AD4188" s="59" t="str">
        <f>IFERROR(VLOOKUP('Capacidad_&amp;_Regulación'!H4188,Regulaciones!$L$3:$M$7,2,FALSE),"")</f>
        <v/>
      </c>
      <c r="AE4188" s="74" t="str">
        <f t="shared" si="730"/>
        <v/>
      </c>
      <c r="AF4188" s="74" t="str">
        <f t="shared" si="731"/>
        <v/>
      </c>
      <c r="AG4188" s="74" t="str">
        <f t="shared" si="732"/>
        <v/>
      </c>
      <c r="AH4188" s="74">
        <f>IF(AD4188&lt;&gt;"",VLOOKUP($K$1,'Fact. Corr.'!$B$5:$G$7,HLOOKUP(H4188,'Fact. Corr.'!$C$4:$G$8,5,FALSE),FALSE),0)</f>
        <v>0</v>
      </c>
    </row>
    <row r="4189" spans="1:34" ht="20.100000000000001" hidden="1" customHeight="1" x14ac:dyDescent="0.2">
      <c r="A4189" s="109"/>
      <c r="B4189" s="119"/>
      <c r="C4189" s="111"/>
      <c r="D4189" s="112"/>
      <c r="E4189" s="107">
        <f t="shared" si="723"/>
        <v>0</v>
      </c>
      <c r="F4189" s="108">
        <f t="shared" si="724"/>
        <v>0</v>
      </c>
      <c r="G4189" s="114"/>
      <c r="H4189" s="113"/>
      <c r="I4189" s="114"/>
      <c r="J4189" s="115"/>
      <c r="K4189" s="89"/>
      <c r="L4189" s="116"/>
      <c r="M4189" s="117"/>
      <c r="N4189" s="94" t="str">
        <f t="shared" si="733"/>
        <v/>
      </c>
      <c r="O4189" s="87" t="str">
        <f>IF(N4189&lt;&gt;"",IF(J4189="CR",VLOOKUP(ROUND(N4189,0),'Cap. Corr. &amp; Prot.'!$J$4:$L$669,3,FALSE),VLOOKUP(ROUND(N4189,0),'Cap. Corr. &amp; Prot.'!$J$4:$K$669,2,FALSE)),"")</f>
        <v/>
      </c>
      <c r="P4189" s="95">
        <f t="shared" si="725"/>
        <v>0</v>
      </c>
      <c r="Q4189" s="96" t="str">
        <f>IFERROR(VLOOKUP(Y4189,'Constantes KG'!$B$7:$G$22,HLOOKUP(I4189,'Constantes KG'!$C$5:$G$6,2,FALSE),FALSE),"")</f>
        <v/>
      </c>
      <c r="R4189" s="97">
        <f t="shared" si="726"/>
        <v>0</v>
      </c>
      <c r="S4189" s="149">
        <f>IFERROR(VLOOKUP(J4189,Regulaciones!$B$3:$C$9,2,FALSE),0)</f>
        <v>0</v>
      </c>
      <c r="T4189" s="149">
        <f>S4189+IFERROR(VLOOKUP(A4189,$B$5:$T4188,19,FALSE),0)</f>
        <v>0</v>
      </c>
      <c r="U4189" s="94">
        <f t="shared" si="727"/>
        <v>0</v>
      </c>
      <c r="V4189" s="98">
        <f>U4189+IFERROR(VLOOKUP(A4189,$B$5:$V4188,21,FALSE),0)</f>
        <v>0</v>
      </c>
      <c r="W4189" s="99" t="str">
        <f>IF(Y4189&lt;&gt;"",AD4189&amp;"X"&amp;VLOOKUP(INT(N4189),'Cap. Corr. &amp; Prot.'!$J$4:$M$669,4,FALSE),"")</f>
        <v/>
      </c>
      <c r="X4189" s="100"/>
      <c r="Y4189" s="118"/>
      <c r="Z4189" s="102"/>
      <c r="AB4189" s="59" t="str">
        <f t="shared" si="728"/>
        <v/>
      </c>
      <c r="AC4189" s="59" t="str">
        <f t="shared" si="729"/>
        <v/>
      </c>
      <c r="AD4189" s="59" t="str">
        <f>IFERROR(VLOOKUP('Capacidad_&amp;_Regulación'!H4189,Regulaciones!$L$3:$M$7,2,FALSE),"")</f>
        <v/>
      </c>
      <c r="AE4189" s="74" t="str">
        <f t="shared" si="730"/>
        <v/>
      </c>
      <c r="AF4189" s="74" t="str">
        <f t="shared" si="731"/>
        <v/>
      </c>
      <c r="AG4189" s="74" t="str">
        <f t="shared" si="732"/>
        <v/>
      </c>
      <c r="AH4189" s="74">
        <f>IF(AD4189&lt;&gt;"",VLOOKUP($K$1,'Fact. Corr.'!$B$5:$G$7,HLOOKUP(H4189,'Fact. Corr.'!$C$4:$G$8,5,FALSE),FALSE),0)</f>
        <v>0</v>
      </c>
    </row>
    <row r="4190" spans="1:34" ht="20.100000000000001" hidden="1" customHeight="1" x14ac:dyDescent="0.2">
      <c r="A4190" s="109"/>
      <c r="B4190" s="119"/>
      <c r="C4190" s="111"/>
      <c r="D4190" s="112"/>
      <c r="E4190" s="107">
        <f t="shared" si="723"/>
        <v>0</v>
      </c>
      <c r="F4190" s="108">
        <f t="shared" si="724"/>
        <v>0</v>
      </c>
      <c r="G4190" s="114"/>
      <c r="H4190" s="113"/>
      <c r="I4190" s="114"/>
      <c r="J4190" s="115"/>
      <c r="K4190" s="89"/>
      <c r="L4190" s="116"/>
      <c r="M4190" s="117"/>
      <c r="N4190" s="94" t="str">
        <f t="shared" si="733"/>
        <v/>
      </c>
      <c r="O4190" s="87" t="str">
        <f>IF(N4190&lt;&gt;"",IF(J4190="CR",VLOOKUP(ROUND(N4190,0),'Cap. Corr. &amp; Prot.'!$J$4:$L$669,3,FALSE),VLOOKUP(ROUND(N4190,0),'Cap. Corr. &amp; Prot.'!$J$4:$K$669,2,FALSE)),"")</f>
        <v/>
      </c>
      <c r="P4190" s="95">
        <f t="shared" si="725"/>
        <v>0</v>
      </c>
      <c r="Q4190" s="96" t="str">
        <f>IFERROR(VLOOKUP(Y4190,'Constantes KG'!$B$7:$G$22,HLOOKUP(I4190,'Constantes KG'!$C$5:$G$6,2,FALSE),FALSE),"")</f>
        <v/>
      </c>
      <c r="R4190" s="97">
        <f t="shared" si="726"/>
        <v>0</v>
      </c>
      <c r="S4190" s="149">
        <f>IFERROR(VLOOKUP(J4190,Regulaciones!$B$3:$C$9,2,FALSE),0)</f>
        <v>0</v>
      </c>
      <c r="T4190" s="149">
        <f>S4190+IFERROR(VLOOKUP(A4190,$B$5:$T4189,19,FALSE),0)</f>
        <v>0</v>
      </c>
      <c r="U4190" s="94">
        <f t="shared" si="727"/>
        <v>0</v>
      </c>
      <c r="V4190" s="98">
        <f>U4190+IFERROR(VLOOKUP(A4190,$B$5:$V4189,21,FALSE),0)</f>
        <v>0</v>
      </c>
      <c r="W4190" s="99" t="str">
        <f>IF(Y4190&lt;&gt;"",AD4190&amp;"X"&amp;VLOOKUP(INT(N4190),'Cap. Corr. &amp; Prot.'!$J$4:$M$669,4,FALSE),"")</f>
        <v/>
      </c>
      <c r="X4190" s="100"/>
      <c r="Y4190" s="118"/>
      <c r="Z4190" s="102"/>
      <c r="AB4190" s="59" t="str">
        <f t="shared" si="728"/>
        <v/>
      </c>
      <c r="AC4190" s="59" t="str">
        <f t="shared" si="729"/>
        <v/>
      </c>
      <c r="AD4190" s="59" t="str">
        <f>IFERROR(VLOOKUP('Capacidad_&amp;_Regulación'!H4190,Regulaciones!$L$3:$M$7,2,FALSE),"")</f>
        <v/>
      </c>
      <c r="AE4190" s="74" t="str">
        <f t="shared" si="730"/>
        <v/>
      </c>
      <c r="AF4190" s="74" t="str">
        <f t="shared" si="731"/>
        <v/>
      </c>
      <c r="AG4190" s="74" t="str">
        <f t="shared" si="732"/>
        <v/>
      </c>
      <c r="AH4190" s="74">
        <f>IF(AD4190&lt;&gt;"",VLOOKUP($K$1,'Fact. Corr.'!$B$5:$G$7,HLOOKUP(H4190,'Fact. Corr.'!$C$4:$G$8,5,FALSE),FALSE),0)</f>
        <v>0</v>
      </c>
    </row>
    <row r="4191" spans="1:34" ht="20.100000000000001" hidden="1" customHeight="1" x14ac:dyDescent="0.2">
      <c r="A4191" s="109"/>
      <c r="B4191" s="119"/>
      <c r="C4191" s="111"/>
      <c r="D4191" s="112"/>
      <c r="E4191" s="107">
        <f t="shared" si="723"/>
        <v>0</v>
      </c>
      <c r="F4191" s="108">
        <f t="shared" si="724"/>
        <v>0</v>
      </c>
      <c r="G4191" s="114"/>
      <c r="H4191" s="113"/>
      <c r="I4191" s="114"/>
      <c r="J4191" s="115"/>
      <c r="K4191" s="89"/>
      <c r="L4191" s="116"/>
      <c r="M4191" s="117"/>
      <c r="N4191" s="94" t="str">
        <f t="shared" si="733"/>
        <v/>
      </c>
      <c r="O4191" s="87" t="str">
        <f>IF(N4191&lt;&gt;"",IF(J4191="CR",VLOOKUP(ROUND(N4191,0),'Cap. Corr. &amp; Prot.'!$J$4:$L$669,3,FALSE),VLOOKUP(ROUND(N4191,0),'Cap. Corr. &amp; Prot.'!$J$4:$K$669,2,FALSE)),"")</f>
        <v/>
      </c>
      <c r="P4191" s="95">
        <f t="shared" si="725"/>
        <v>0</v>
      </c>
      <c r="Q4191" s="96" t="str">
        <f>IFERROR(VLOOKUP(Y4191,'Constantes KG'!$B$7:$G$22,HLOOKUP(I4191,'Constantes KG'!$C$5:$G$6,2,FALSE),FALSE),"")</f>
        <v/>
      </c>
      <c r="R4191" s="97">
        <f t="shared" si="726"/>
        <v>0</v>
      </c>
      <c r="S4191" s="149">
        <f>IFERROR(VLOOKUP(J4191,Regulaciones!$B$3:$C$9,2,FALSE),0)</f>
        <v>0</v>
      </c>
      <c r="T4191" s="149">
        <f>S4191+IFERROR(VLOOKUP(A4191,$B$5:$T4190,19,FALSE),0)</f>
        <v>0</v>
      </c>
      <c r="U4191" s="94">
        <f t="shared" si="727"/>
        <v>0</v>
      </c>
      <c r="V4191" s="98">
        <f>U4191+IFERROR(VLOOKUP(A4191,$B$5:$V4190,21,FALSE),0)</f>
        <v>0</v>
      </c>
      <c r="W4191" s="99" t="str">
        <f>IF(Y4191&lt;&gt;"",AD4191&amp;"X"&amp;VLOOKUP(INT(N4191),'Cap. Corr. &amp; Prot.'!$J$4:$M$669,4,FALSE),"")</f>
        <v/>
      </c>
      <c r="X4191" s="100"/>
      <c r="Y4191" s="118"/>
      <c r="Z4191" s="102"/>
      <c r="AB4191" s="59" t="str">
        <f t="shared" si="728"/>
        <v/>
      </c>
      <c r="AC4191" s="59" t="str">
        <f t="shared" si="729"/>
        <v/>
      </c>
      <c r="AD4191" s="59" t="str">
        <f>IFERROR(VLOOKUP('Capacidad_&amp;_Regulación'!H4191,Regulaciones!$L$3:$M$7,2,FALSE),"")</f>
        <v/>
      </c>
      <c r="AE4191" s="74" t="str">
        <f t="shared" si="730"/>
        <v/>
      </c>
      <c r="AF4191" s="74" t="str">
        <f t="shared" si="731"/>
        <v/>
      </c>
      <c r="AG4191" s="74" t="str">
        <f t="shared" si="732"/>
        <v/>
      </c>
      <c r="AH4191" s="74">
        <f>IF(AD4191&lt;&gt;"",VLOOKUP($K$1,'Fact. Corr.'!$B$5:$G$7,HLOOKUP(H4191,'Fact. Corr.'!$C$4:$G$8,5,FALSE),FALSE),0)</f>
        <v>0</v>
      </c>
    </row>
    <row r="4192" spans="1:34" ht="20.100000000000001" hidden="1" customHeight="1" x14ac:dyDescent="0.2">
      <c r="A4192" s="109"/>
      <c r="B4192" s="119"/>
      <c r="C4192" s="111"/>
      <c r="D4192" s="112"/>
      <c r="E4192" s="107">
        <f t="shared" si="723"/>
        <v>0</v>
      </c>
      <c r="F4192" s="108">
        <f t="shared" si="724"/>
        <v>0</v>
      </c>
      <c r="G4192" s="114"/>
      <c r="H4192" s="113"/>
      <c r="I4192" s="114"/>
      <c r="J4192" s="115"/>
      <c r="K4192" s="89"/>
      <c r="L4192" s="116"/>
      <c r="M4192" s="117"/>
      <c r="N4192" s="94" t="str">
        <f t="shared" si="733"/>
        <v/>
      </c>
      <c r="O4192" s="87" t="str">
        <f>IF(N4192&lt;&gt;"",IF(J4192="CR",VLOOKUP(ROUND(N4192,0),'Cap. Corr. &amp; Prot.'!$J$4:$L$669,3,FALSE),VLOOKUP(ROUND(N4192,0),'Cap. Corr. &amp; Prot.'!$J$4:$K$669,2,FALSE)),"")</f>
        <v/>
      </c>
      <c r="P4192" s="95">
        <f t="shared" si="725"/>
        <v>0</v>
      </c>
      <c r="Q4192" s="96" t="str">
        <f>IFERROR(VLOOKUP(Y4192,'Constantes KG'!$B$7:$G$22,HLOOKUP(I4192,'Constantes KG'!$C$5:$G$6,2,FALSE),FALSE),"")</f>
        <v/>
      </c>
      <c r="R4192" s="97">
        <f t="shared" si="726"/>
        <v>0</v>
      </c>
      <c r="S4192" s="149">
        <f>IFERROR(VLOOKUP(J4192,Regulaciones!$B$3:$C$9,2,FALSE),0)</f>
        <v>0</v>
      </c>
      <c r="T4192" s="149">
        <f>S4192+IFERROR(VLOOKUP(A4192,$B$5:$T4191,19,FALSE),0)</f>
        <v>0</v>
      </c>
      <c r="U4192" s="94">
        <f t="shared" si="727"/>
        <v>0</v>
      </c>
      <c r="V4192" s="98">
        <f>U4192+IFERROR(VLOOKUP(A4192,$B$5:$V4191,21,FALSE),0)</f>
        <v>0</v>
      </c>
      <c r="W4192" s="99" t="str">
        <f>IF(Y4192&lt;&gt;"",AD4192&amp;"X"&amp;VLOOKUP(INT(N4192),'Cap. Corr. &amp; Prot.'!$J$4:$M$669,4,FALSE),"")</f>
        <v/>
      </c>
      <c r="X4192" s="100"/>
      <c r="Y4192" s="118"/>
      <c r="Z4192" s="102"/>
      <c r="AB4192" s="59" t="str">
        <f t="shared" si="728"/>
        <v/>
      </c>
      <c r="AC4192" s="59" t="str">
        <f t="shared" si="729"/>
        <v/>
      </c>
      <c r="AD4192" s="59" t="str">
        <f>IFERROR(VLOOKUP('Capacidad_&amp;_Regulación'!H4192,Regulaciones!$L$3:$M$7,2,FALSE),"")</f>
        <v/>
      </c>
      <c r="AE4192" s="74" t="str">
        <f t="shared" si="730"/>
        <v/>
      </c>
      <c r="AF4192" s="74" t="str">
        <f t="shared" si="731"/>
        <v/>
      </c>
      <c r="AG4192" s="74" t="str">
        <f t="shared" si="732"/>
        <v/>
      </c>
      <c r="AH4192" s="74">
        <f>IF(AD4192&lt;&gt;"",VLOOKUP($K$1,'Fact. Corr.'!$B$5:$G$7,HLOOKUP(H4192,'Fact. Corr.'!$C$4:$G$8,5,FALSE),FALSE),0)</f>
        <v>0</v>
      </c>
    </row>
    <row r="4193" spans="1:34" ht="20.100000000000001" hidden="1" customHeight="1" x14ac:dyDescent="0.2">
      <c r="A4193" s="109"/>
      <c r="B4193" s="119"/>
      <c r="C4193" s="111"/>
      <c r="D4193" s="112"/>
      <c r="E4193" s="107">
        <f t="shared" si="723"/>
        <v>0</v>
      </c>
      <c r="F4193" s="108">
        <f t="shared" si="724"/>
        <v>0</v>
      </c>
      <c r="G4193" s="114"/>
      <c r="H4193" s="113"/>
      <c r="I4193" s="114"/>
      <c r="J4193" s="115"/>
      <c r="K4193" s="89"/>
      <c r="L4193" s="116"/>
      <c r="M4193" s="117"/>
      <c r="N4193" s="94" t="str">
        <f t="shared" si="733"/>
        <v/>
      </c>
      <c r="O4193" s="87" t="str">
        <f>IF(N4193&lt;&gt;"",IF(J4193="CR",VLOOKUP(ROUND(N4193,0),'Cap. Corr. &amp; Prot.'!$J$4:$L$669,3,FALSE),VLOOKUP(ROUND(N4193,0),'Cap. Corr. &amp; Prot.'!$J$4:$K$669,2,FALSE)),"")</f>
        <v/>
      </c>
      <c r="P4193" s="95">
        <f t="shared" si="725"/>
        <v>0</v>
      </c>
      <c r="Q4193" s="96" t="str">
        <f>IFERROR(VLOOKUP(Y4193,'Constantes KG'!$B$7:$G$22,HLOOKUP(I4193,'Constantes KG'!$C$5:$G$6,2,FALSE),FALSE),"")</f>
        <v/>
      </c>
      <c r="R4193" s="97">
        <f t="shared" si="726"/>
        <v>0</v>
      </c>
      <c r="S4193" s="149">
        <f>IFERROR(VLOOKUP(J4193,Regulaciones!$B$3:$C$9,2,FALSE),0)</f>
        <v>0</v>
      </c>
      <c r="T4193" s="149">
        <f>S4193+IFERROR(VLOOKUP(A4193,$B$5:$T4192,19,FALSE),0)</f>
        <v>0</v>
      </c>
      <c r="U4193" s="94">
        <f t="shared" si="727"/>
        <v>0</v>
      </c>
      <c r="V4193" s="98">
        <f>U4193+IFERROR(VLOOKUP(A4193,$B$5:$V4192,21,FALSE),0)</f>
        <v>0</v>
      </c>
      <c r="W4193" s="99" t="str">
        <f>IF(Y4193&lt;&gt;"",AD4193&amp;"X"&amp;VLOOKUP(INT(N4193),'Cap. Corr. &amp; Prot.'!$J$4:$M$669,4,FALSE),"")</f>
        <v/>
      </c>
      <c r="X4193" s="100"/>
      <c r="Y4193" s="118"/>
      <c r="Z4193" s="102"/>
      <c r="AB4193" s="59" t="str">
        <f t="shared" si="728"/>
        <v/>
      </c>
      <c r="AC4193" s="59" t="str">
        <f t="shared" si="729"/>
        <v/>
      </c>
      <c r="AD4193" s="59" t="str">
        <f>IFERROR(VLOOKUP('Capacidad_&amp;_Regulación'!H4193,Regulaciones!$L$3:$M$7,2,FALSE),"")</f>
        <v/>
      </c>
      <c r="AE4193" s="74" t="str">
        <f t="shared" si="730"/>
        <v/>
      </c>
      <c r="AF4193" s="74" t="str">
        <f t="shared" si="731"/>
        <v/>
      </c>
      <c r="AG4193" s="74" t="str">
        <f t="shared" si="732"/>
        <v/>
      </c>
      <c r="AH4193" s="74">
        <f>IF(AD4193&lt;&gt;"",VLOOKUP($K$1,'Fact. Corr.'!$B$5:$G$7,HLOOKUP(H4193,'Fact. Corr.'!$C$4:$G$8,5,FALSE),FALSE),0)</f>
        <v>0</v>
      </c>
    </row>
    <row r="4194" spans="1:34" ht="20.100000000000001" hidden="1" customHeight="1" x14ac:dyDescent="0.2">
      <c r="A4194" s="109"/>
      <c r="B4194" s="119"/>
      <c r="C4194" s="111"/>
      <c r="D4194" s="112"/>
      <c r="E4194" s="107">
        <f t="shared" si="723"/>
        <v>0</v>
      </c>
      <c r="F4194" s="108">
        <f t="shared" si="724"/>
        <v>0</v>
      </c>
      <c r="G4194" s="114"/>
      <c r="H4194" s="113"/>
      <c r="I4194" s="114"/>
      <c r="J4194" s="115"/>
      <c r="K4194" s="89"/>
      <c r="L4194" s="116"/>
      <c r="M4194" s="117"/>
      <c r="N4194" s="94" t="str">
        <f t="shared" si="733"/>
        <v/>
      </c>
      <c r="O4194" s="87" t="str">
        <f>IF(N4194&lt;&gt;"",IF(J4194="CR",VLOOKUP(ROUND(N4194,0),'Cap. Corr. &amp; Prot.'!$J$4:$L$669,3,FALSE),VLOOKUP(ROUND(N4194,0),'Cap. Corr. &amp; Prot.'!$J$4:$K$669,2,FALSE)),"")</f>
        <v/>
      </c>
      <c r="P4194" s="95">
        <f t="shared" si="725"/>
        <v>0</v>
      </c>
      <c r="Q4194" s="96" t="str">
        <f>IFERROR(VLOOKUP(Y4194,'Constantes KG'!$B$7:$G$22,HLOOKUP(I4194,'Constantes KG'!$C$5:$G$6,2,FALSE),FALSE),"")</f>
        <v/>
      </c>
      <c r="R4194" s="97">
        <f t="shared" si="726"/>
        <v>0</v>
      </c>
      <c r="S4194" s="149">
        <f>IFERROR(VLOOKUP(J4194,Regulaciones!$B$3:$C$9,2,FALSE),0)</f>
        <v>0</v>
      </c>
      <c r="T4194" s="149">
        <f>S4194+IFERROR(VLOOKUP(A4194,$B$5:$T4193,19,FALSE),0)</f>
        <v>0</v>
      </c>
      <c r="U4194" s="94">
        <f t="shared" si="727"/>
        <v>0</v>
      </c>
      <c r="V4194" s="98">
        <f>U4194+IFERROR(VLOOKUP(A4194,$B$5:$V4193,21,FALSE),0)</f>
        <v>0</v>
      </c>
      <c r="W4194" s="99" t="str">
        <f>IF(Y4194&lt;&gt;"",AD4194&amp;"X"&amp;VLOOKUP(INT(N4194),'Cap. Corr. &amp; Prot.'!$J$4:$M$669,4,FALSE),"")</f>
        <v/>
      </c>
      <c r="X4194" s="100"/>
      <c r="Y4194" s="118"/>
      <c r="Z4194" s="102"/>
      <c r="AB4194" s="59" t="str">
        <f t="shared" si="728"/>
        <v/>
      </c>
      <c r="AC4194" s="59" t="str">
        <f t="shared" si="729"/>
        <v/>
      </c>
      <c r="AD4194" s="59" t="str">
        <f>IFERROR(VLOOKUP('Capacidad_&amp;_Regulación'!H4194,Regulaciones!$L$3:$M$7,2,FALSE),"")</f>
        <v/>
      </c>
      <c r="AE4194" s="74" t="str">
        <f t="shared" si="730"/>
        <v/>
      </c>
      <c r="AF4194" s="74" t="str">
        <f t="shared" si="731"/>
        <v/>
      </c>
      <c r="AG4194" s="74" t="str">
        <f t="shared" si="732"/>
        <v/>
      </c>
      <c r="AH4194" s="74">
        <f>IF(AD4194&lt;&gt;"",VLOOKUP($K$1,'Fact. Corr.'!$B$5:$G$7,HLOOKUP(H4194,'Fact. Corr.'!$C$4:$G$8,5,FALSE),FALSE),0)</f>
        <v>0</v>
      </c>
    </row>
    <row r="4195" spans="1:34" ht="20.100000000000001" hidden="1" customHeight="1" x14ac:dyDescent="0.2">
      <c r="A4195" s="109"/>
      <c r="B4195" s="119"/>
      <c r="C4195" s="111"/>
      <c r="D4195" s="112"/>
      <c r="E4195" s="107">
        <f t="shared" si="723"/>
        <v>0</v>
      </c>
      <c r="F4195" s="108">
        <f t="shared" si="724"/>
        <v>0</v>
      </c>
      <c r="G4195" s="114"/>
      <c r="H4195" s="113"/>
      <c r="I4195" s="114"/>
      <c r="J4195" s="115"/>
      <c r="K4195" s="89"/>
      <c r="L4195" s="116"/>
      <c r="M4195" s="117"/>
      <c r="N4195" s="94" t="str">
        <f t="shared" si="733"/>
        <v/>
      </c>
      <c r="O4195" s="87" t="str">
        <f>IF(N4195&lt;&gt;"",IF(J4195="CR",VLOOKUP(ROUND(N4195,0),'Cap. Corr. &amp; Prot.'!$J$4:$L$669,3,FALSE),VLOOKUP(ROUND(N4195,0),'Cap. Corr. &amp; Prot.'!$J$4:$K$669,2,FALSE)),"")</f>
        <v/>
      </c>
      <c r="P4195" s="95">
        <f t="shared" si="725"/>
        <v>0</v>
      </c>
      <c r="Q4195" s="96" t="str">
        <f>IFERROR(VLOOKUP(Y4195,'Constantes KG'!$B$7:$G$22,HLOOKUP(I4195,'Constantes KG'!$C$5:$G$6,2,FALSE),FALSE),"")</f>
        <v/>
      </c>
      <c r="R4195" s="97">
        <f t="shared" si="726"/>
        <v>0</v>
      </c>
      <c r="S4195" s="149">
        <f>IFERROR(VLOOKUP(J4195,Regulaciones!$B$3:$C$9,2,FALSE),0)</f>
        <v>0</v>
      </c>
      <c r="T4195" s="149">
        <f>S4195+IFERROR(VLOOKUP(A4195,$B$5:$T4194,19,FALSE),0)</f>
        <v>0</v>
      </c>
      <c r="U4195" s="94">
        <f t="shared" si="727"/>
        <v>0</v>
      </c>
      <c r="V4195" s="98">
        <f>U4195+IFERROR(VLOOKUP(A4195,$B$5:$V4194,21,FALSE),0)</f>
        <v>0</v>
      </c>
      <c r="W4195" s="99" t="str">
        <f>IF(Y4195&lt;&gt;"",AD4195&amp;"X"&amp;VLOOKUP(INT(N4195),'Cap. Corr. &amp; Prot.'!$J$4:$M$669,4,FALSE),"")</f>
        <v/>
      </c>
      <c r="X4195" s="100"/>
      <c r="Y4195" s="118"/>
      <c r="Z4195" s="102"/>
      <c r="AB4195" s="59" t="str">
        <f t="shared" si="728"/>
        <v/>
      </c>
      <c r="AC4195" s="59" t="str">
        <f t="shared" si="729"/>
        <v/>
      </c>
      <c r="AD4195" s="59" t="str">
        <f>IFERROR(VLOOKUP('Capacidad_&amp;_Regulación'!H4195,Regulaciones!$L$3:$M$7,2,FALSE),"")</f>
        <v/>
      </c>
      <c r="AE4195" s="74" t="str">
        <f t="shared" si="730"/>
        <v/>
      </c>
      <c r="AF4195" s="74" t="str">
        <f t="shared" si="731"/>
        <v/>
      </c>
      <c r="AG4195" s="74" t="str">
        <f t="shared" si="732"/>
        <v/>
      </c>
      <c r="AH4195" s="74">
        <f>IF(AD4195&lt;&gt;"",VLOOKUP($K$1,'Fact. Corr.'!$B$5:$G$7,HLOOKUP(H4195,'Fact. Corr.'!$C$4:$G$8,5,FALSE),FALSE),0)</f>
        <v>0</v>
      </c>
    </row>
    <row r="4196" spans="1:34" ht="20.100000000000001" hidden="1" customHeight="1" x14ac:dyDescent="0.2">
      <c r="A4196" s="109"/>
      <c r="B4196" s="119"/>
      <c r="C4196" s="111"/>
      <c r="D4196" s="112"/>
      <c r="E4196" s="107">
        <f t="shared" si="723"/>
        <v>0</v>
      </c>
      <c r="F4196" s="108">
        <f t="shared" si="724"/>
        <v>0</v>
      </c>
      <c r="G4196" s="114"/>
      <c r="H4196" s="113"/>
      <c r="I4196" s="114"/>
      <c r="J4196" s="115"/>
      <c r="K4196" s="89"/>
      <c r="L4196" s="116"/>
      <c r="M4196" s="117"/>
      <c r="N4196" s="94" t="str">
        <f t="shared" si="733"/>
        <v/>
      </c>
      <c r="O4196" s="87" t="str">
        <f>IF(N4196&lt;&gt;"",IF(J4196="CR",VLOOKUP(ROUND(N4196,0),'Cap. Corr. &amp; Prot.'!$J$4:$L$669,3,FALSE),VLOOKUP(ROUND(N4196,0),'Cap. Corr. &amp; Prot.'!$J$4:$K$669,2,FALSE)),"")</f>
        <v/>
      </c>
      <c r="P4196" s="95">
        <f t="shared" si="725"/>
        <v>0</v>
      </c>
      <c r="Q4196" s="96" t="str">
        <f>IFERROR(VLOOKUP(Y4196,'Constantes KG'!$B$7:$G$22,HLOOKUP(I4196,'Constantes KG'!$C$5:$G$6,2,FALSE),FALSE),"")</f>
        <v/>
      </c>
      <c r="R4196" s="97">
        <f t="shared" si="726"/>
        <v>0</v>
      </c>
      <c r="S4196" s="149">
        <f>IFERROR(VLOOKUP(J4196,Regulaciones!$B$3:$C$9,2,FALSE),0)</f>
        <v>0</v>
      </c>
      <c r="T4196" s="149">
        <f>S4196+IFERROR(VLOOKUP(A4196,$B$5:$T4195,19,FALSE),0)</f>
        <v>0</v>
      </c>
      <c r="U4196" s="94">
        <f t="shared" si="727"/>
        <v>0</v>
      </c>
      <c r="V4196" s="98">
        <f>U4196+IFERROR(VLOOKUP(A4196,$B$5:$V4195,21,FALSE),0)</f>
        <v>0</v>
      </c>
      <c r="W4196" s="99" t="str">
        <f>IF(Y4196&lt;&gt;"",AD4196&amp;"X"&amp;VLOOKUP(INT(N4196),'Cap. Corr. &amp; Prot.'!$J$4:$M$669,4,FALSE),"")</f>
        <v/>
      </c>
      <c r="X4196" s="100"/>
      <c r="Y4196" s="118"/>
      <c r="Z4196" s="102"/>
      <c r="AB4196" s="59" t="str">
        <f t="shared" si="728"/>
        <v/>
      </c>
      <c r="AC4196" s="59" t="str">
        <f t="shared" si="729"/>
        <v/>
      </c>
      <c r="AD4196" s="59" t="str">
        <f>IFERROR(VLOOKUP('Capacidad_&amp;_Regulación'!H4196,Regulaciones!$L$3:$M$7,2,FALSE),"")</f>
        <v/>
      </c>
      <c r="AE4196" s="74" t="str">
        <f t="shared" si="730"/>
        <v/>
      </c>
      <c r="AF4196" s="74" t="str">
        <f t="shared" si="731"/>
        <v/>
      </c>
      <c r="AG4196" s="74" t="str">
        <f t="shared" si="732"/>
        <v/>
      </c>
      <c r="AH4196" s="74">
        <f>IF(AD4196&lt;&gt;"",VLOOKUP($K$1,'Fact. Corr.'!$B$5:$G$7,HLOOKUP(H4196,'Fact. Corr.'!$C$4:$G$8,5,FALSE),FALSE),0)</f>
        <v>0</v>
      </c>
    </row>
    <row r="4197" spans="1:34" ht="20.100000000000001" hidden="1" customHeight="1" x14ac:dyDescent="0.2">
      <c r="A4197" s="109"/>
      <c r="B4197" s="119"/>
      <c r="C4197" s="111"/>
      <c r="D4197" s="112"/>
      <c r="E4197" s="107">
        <f t="shared" si="723"/>
        <v>0</v>
      </c>
      <c r="F4197" s="108">
        <f t="shared" si="724"/>
        <v>0</v>
      </c>
      <c r="G4197" s="114"/>
      <c r="H4197" s="113"/>
      <c r="I4197" s="114"/>
      <c r="J4197" s="115"/>
      <c r="K4197" s="89"/>
      <c r="L4197" s="116"/>
      <c r="M4197" s="117"/>
      <c r="N4197" s="94" t="str">
        <f t="shared" si="733"/>
        <v/>
      </c>
      <c r="O4197" s="87" t="str">
        <f>IF(N4197&lt;&gt;"",IF(J4197="CR",VLOOKUP(ROUND(N4197,0),'Cap. Corr. &amp; Prot.'!$J$4:$L$669,3,FALSE),VLOOKUP(ROUND(N4197,0),'Cap. Corr. &amp; Prot.'!$J$4:$K$669,2,FALSE)),"")</f>
        <v/>
      </c>
      <c r="P4197" s="95">
        <f t="shared" si="725"/>
        <v>0</v>
      </c>
      <c r="Q4197" s="96" t="str">
        <f>IFERROR(VLOOKUP(Y4197,'Constantes KG'!$B$7:$G$22,HLOOKUP(I4197,'Constantes KG'!$C$5:$G$6,2,FALSE),FALSE),"")</f>
        <v/>
      </c>
      <c r="R4197" s="97">
        <f t="shared" si="726"/>
        <v>0</v>
      </c>
      <c r="S4197" s="149">
        <f>IFERROR(VLOOKUP(J4197,Regulaciones!$B$3:$C$9,2,FALSE),0)</f>
        <v>0</v>
      </c>
      <c r="T4197" s="149">
        <f>S4197+IFERROR(VLOOKUP(A4197,$B$5:$T4196,19,FALSE),0)</f>
        <v>0</v>
      </c>
      <c r="U4197" s="94">
        <f t="shared" si="727"/>
        <v>0</v>
      </c>
      <c r="V4197" s="98">
        <f>U4197+IFERROR(VLOOKUP(A4197,$B$5:$V4196,21,FALSE),0)</f>
        <v>0</v>
      </c>
      <c r="W4197" s="99" t="str">
        <f>IF(Y4197&lt;&gt;"",AD4197&amp;"X"&amp;VLOOKUP(INT(N4197),'Cap. Corr. &amp; Prot.'!$J$4:$M$669,4,FALSE),"")</f>
        <v/>
      </c>
      <c r="X4197" s="100"/>
      <c r="Y4197" s="118"/>
      <c r="Z4197" s="102"/>
      <c r="AB4197" s="59" t="str">
        <f t="shared" si="728"/>
        <v/>
      </c>
      <c r="AC4197" s="59" t="str">
        <f t="shared" si="729"/>
        <v/>
      </c>
      <c r="AD4197" s="59" t="str">
        <f>IFERROR(VLOOKUP('Capacidad_&amp;_Regulación'!H4197,Regulaciones!$L$3:$M$7,2,FALSE),"")</f>
        <v/>
      </c>
      <c r="AE4197" s="74" t="str">
        <f t="shared" si="730"/>
        <v/>
      </c>
      <c r="AF4197" s="74" t="str">
        <f t="shared" si="731"/>
        <v/>
      </c>
      <c r="AG4197" s="74" t="str">
        <f t="shared" si="732"/>
        <v/>
      </c>
      <c r="AH4197" s="74">
        <f>IF(AD4197&lt;&gt;"",VLOOKUP($K$1,'Fact. Corr.'!$B$5:$G$7,HLOOKUP(H4197,'Fact. Corr.'!$C$4:$G$8,5,FALSE),FALSE),0)</f>
        <v>0</v>
      </c>
    </row>
    <row r="4198" spans="1:34" ht="20.100000000000001" hidden="1" customHeight="1" x14ac:dyDescent="0.2">
      <c r="A4198" s="109"/>
      <c r="B4198" s="119"/>
      <c r="C4198" s="111"/>
      <c r="D4198" s="112"/>
      <c r="E4198" s="107">
        <f t="shared" si="723"/>
        <v>0</v>
      </c>
      <c r="F4198" s="108">
        <f t="shared" si="724"/>
        <v>0</v>
      </c>
      <c r="G4198" s="114"/>
      <c r="H4198" s="113"/>
      <c r="I4198" s="114"/>
      <c r="J4198" s="115"/>
      <c r="K4198" s="89"/>
      <c r="L4198" s="116"/>
      <c r="M4198" s="117"/>
      <c r="N4198" s="94" t="str">
        <f t="shared" si="733"/>
        <v/>
      </c>
      <c r="O4198" s="87" t="str">
        <f>IF(N4198&lt;&gt;"",IF(J4198="CR",VLOOKUP(ROUND(N4198,0),'Cap. Corr. &amp; Prot.'!$J$4:$L$669,3,FALSE),VLOOKUP(ROUND(N4198,0),'Cap. Corr. &amp; Prot.'!$J$4:$K$669,2,FALSE)),"")</f>
        <v/>
      </c>
      <c r="P4198" s="95">
        <f t="shared" si="725"/>
        <v>0</v>
      </c>
      <c r="Q4198" s="96" t="str">
        <f>IFERROR(VLOOKUP(Y4198,'Constantes KG'!$B$7:$G$22,HLOOKUP(I4198,'Constantes KG'!$C$5:$G$6,2,FALSE),FALSE),"")</f>
        <v/>
      </c>
      <c r="R4198" s="97">
        <f t="shared" si="726"/>
        <v>0</v>
      </c>
      <c r="S4198" s="149">
        <f>IFERROR(VLOOKUP(J4198,Regulaciones!$B$3:$C$9,2,FALSE),0)</f>
        <v>0</v>
      </c>
      <c r="T4198" s="149">
        <f>S4198+IFERROR(VLOOKUP(A4198,$B$5:$T4197,19,FALSE),0)</f>
        <v>0</v>
      </c>
      <c r="U4198" s="94">
        <f t="shared" si="727"/>
        <v>0</v>
      </c>
      <c r="V4198" s="98">
        <f>U4198+IFERROR(VLOOKUP(A4198,$B$5:$V4197,21,FALSE),0)</f>
        <v>0</v>
      </c>
      <c r="W4198" s="99" t="str">
        <f>IF(Y4198&lt;&gt;"",AD4198&amp;"X"&amp;VLOOKUP(INT(N4198),'Cap. Corr. &amp; Prot.'!$J$4:$M$669,4,FALSE),"")</f>
        <v/>
      </c>
      <c r="X4198" s="100"/>
      <c r="Y4198" s="118"/>
      <c r="Z4198" s="102"/>
      <c r="AB4198" s="59" t="str">
        <f t="shared" si="728"/>
        <v/>
      </c>
      <c r="AC4198" s="59" t="str">
        <f t="shared" si="729"/>
        <v/>
      </c>
      <c r="AD4198" s="59" t="str">
        <f>IFERROR(VLOOKUP('Capacidad_&amp;_Regulación'!H4198,Regulaciones!$L$3:$M$7,2,FALSE),"")</f>
        <v/>
      </c>
      <c r="AE4198" s="74" t="str">
        <f t="shared" si="730"/>
        <v/>
      </c>
      <c r="AF4198" s="74" t="str">
        <f t="shared" si="731"/>
        <v/>
      </c>
      <c r="AG4198" s="74" t="str">
        <f t="shared" si="732"/>
        <v/>
      </c>
      <c r="AH4198" s="74">
        <f>IF(AD4198&lt;&gt;"",VLOOKUP($K$1,'Fact. Corr.'!$B$5:$G$7,HLOOKUP(H4198,'Fact. Corr.'!$C$4:$G$8,5,FALSE),FALSE),0)</f>
        <v>0</v>
      </c>
    </row>
    <row r="4199" spans="1:34" ht="20.100000000000001" hidden="1" customHeight="1" x14ac:dyDescent="0.2">
      <c r="A4199" s="109"/>
      <c r="B4199" s="119"/>
      <c r="C4199" s="111"/>
      <c r="D4199" s="112"/>
      <c r="E4199" s="107">
        <f t="shared" si="723"/>
        <v>0</v>
      </c>
      <c r="F4199" s="108">
        <f t="shared" si="724"/>
        <v>0</v>
      </c>
      <c r="G4199" s="114"/>
      <c r="H4199" s="113"/>
      <c r="I4199" s="114"/>
      <c r="J4199" s="115"/>
      <c r="K4199" s="89"/>
      <c r="L4199" s="116"/>
      <c r="M4199" s="117"/>
      <c r="N4199" s="94" t="str">
        <f t="shared" si="733"/>
        <v/>
      </c>
      <c r="O4199" s="87" t="str">
        <f>IF(N4199&lt;&gt;"",IF(J4199="CR",VLOOKUP(ROUND(N4199,0),'Cap. Corr. &amp; Prot.'!$J$4:$L$669,3,FALSE),VLOOKUP(ROUND(N4199,0),'Cap. Corr. &amp; Prot.'!$J$4:$K$669,2,FALSE)),"")</f>
        <v/>
      </c>
      <c r="P4199" s="95">
        <f t="shared" si="725"/>
        <v>0</v>
      </c>
      <c r="Q4199" s="96" t="str">
        <f>IFERROR(VLOOKUP(Y4199,'Constantes KG'!$B$7:$G$22,HLOOKUP(I4199,'Constantes KG'!$C$5:$G$6,2,FALSE),FALSE),"")</f>
        <v/>
      </c>
      <c r="R4199" s="97">
        <f t="shared" si="726"/>
        <v>0</v>
      </c>
      <c r="S4199" s="149">
        <f>IFERROR(VLOOKUP(J4199,Regulaciones!$B$3:$C$9,2,FALSE),0)</f>
        <v>0</v>
      </c>
      <c r="T4199" s="149">
        <f>S4199+IFERROR(VLOOKUP(A4199,$B$5:$T4198,19,FALSE),0)</f>
        <v>0</v>
      </c>
      <c r="U4199" s="94">
        <f t="shared" si="727"/>
        <v>0</v>
      </c>
      <c r="V4199" s="98">
        <f>U4199+IFERROR(VLOOKUP(A4199,$B$5:$V4198,21,FALSE),0)</f>
        <v>0</v>
      </c>
      <c r="W4199" s="99" t="str">
        <f>IF(Y4199&lt;&gt;"",AD4199&amp;"X"&amp;VLOOKUP(INT(N4199),'Cap. Corr. &amp; Prot.'!$J$4:$M$669,4,FALSE),"")</f>
        <v/>
      </c>
      <c r="X4199" s="100"/>
      <c r="Y4199" s="118"/>
      <c r="Z4199" s="102"/>
      <c r="AB4199" s="59" t="str">
        <f t="shared" si="728"/>
        <v/>
      </c>
      <c r="AC4199" s="59" t="str">
        <f t="shared" si="729"/>
        <v/>
      </c>
      <c r="AD4199" s="59" t="str">
        <f>IFERROR(VLOOKUP('Capacidad_&amp;_Regulación'!H4199,Regulaciones!$L$3:$M$7,2,FALSE),"")</f>
        <v/>
      </c>
      <c r="AE4199" s="74" t="str">
        <f t="shared" si="730"/>
        <v/>
      </c>
      <c r="AF4199" s="74" t="str">
        <f t="shared" si="731"/>
        <v/>
      </c>
      <c r="AG4199" s="74" t="str">
        <f t="shared" si="732"/>
        <v/>
      </c>
      <c r="AH4199" s="74">
        <f>IF(AD4199&lt;&gt;"",VLOOKUP($K$1,'Fact. Corr.'!$B$5:$G$7,HLOOKUP(H4199,'Fact. Corr.'!$C$4:$G$8,5,FALSE),FALSE),0)</f>
        <v>0</v>
      </c>
    </row>
    <row r="4200" spans="1:34" ht="20.100000000000001" hidden="1" customHeight="1" x14ac:dyDescent="0.2">
      <c r="A4200" s="109"/>
      <c r="B4200" s="119"/>
      <c r="C4200" s="111"/>
      <c r="D4200" s="112"/>
      <c r="E4200" s="107">
        <f t="shared" si="723"/>
        <v>0</v>
      </c>
      <c r="F4200" s="108">
        <f t="shared" si="724"/>
        <v>0</v>
      </c>
      <c r="G4200" s="114"/>
      <c r="H4200" s="113"/>
      <c r="I4200" s="114"/>
      <c r="J4200" s="115"/>
      <c r="K4200" s="89"/>
      <c r="L4200" s="116"/>
      <c r="M4200" s="117"/>
      <c r="N4200" s="94" t="str">
        <f t="shared" si="733"/>
        <v/>
      </c>
      <c r="O4200" s="87" t="str">
        <f>IF(N4200&lt;&gt;"",IF(J4200="CR",VLOOKUP(ROUND(N4200,0),'Cap. Corr. &amp; Prot.'!$J$4:$L$669,3,FALSE),VLOOKUP(ROUND(N4200,0),'Cap. Corr. &amp; Prot.'!$J$4:$K$669,2,FALSE)),"")</f>
        <v/>
      </c>
      <c r="P4200" s="95">
        <f t="shared" si="725"/>
        <v>0</v>
      </c>
      <c r="Q4200" s="96" t="str">
        <f>IFERROR(VLOOKUP(Y4200,'Constantes KG'!$B$7:$G$22,HLOOKUP(I4200,'Constantes KG'!$C$5:$G$6,2,FALSE),FALSE),"")</f>
        <v/>
      </c>
      <c r="R4200" s="97">
        <f t="shared" si="726"/>
        <v>0</v>
      </c>
      <c r="S4200" s="149">
        <f>IFERROR(VLOOKUP(J4200,Regulaciones!$B$3:$C$9,2,FALSE),0)</f>
        <v>0</v>
      </c>
      <c r="T4200" s="149">
        <f>S4200+IFERROR(VLOOKUP(A4200,$B$5:$T4199,19,FALSE),0)</f>
        <v>0</v>
      </c>
      <c r="U4200" s="94">
        <f t="shared" si="727"/>
        <v>0</v>
      </c>
      <c r="V4200" s="98">
        <f>U4200+IFERROR(VLOOKUP(A4200,$B$5:$V4199,21,FALSE),0)</f>
        <v>0</v>
      </c>
      <c r="W4200" s="99" t="str">
        <f>IF(Y4200&lt;&gt;"",AD4200&amp;"X"&amp;VLOOKUP(INT(N4200),'Cap. Corr. &amp; Prot.'!$J$4:$M$669,4,FALSE),"")</f>
        <v/>
      </c>
      <c r="X4200" s="100"/>
      <c r="Y4200" s="118"/>
      <c r="Z4200" s="102"/>
      <c r="AB4200" s="59" t="str">
        <f t="shared" si="728"/>
        <v/>
      </c>
      <c r="AC4200" s="59" t="str">
        <f t="shared" si="729"/>
        <v/>
      </c>
      <c r="AD4200" s="59" t="str">
        <f>IFERROR(VLOOKUP('Capacidad_&amp;_Regulación'!H4200,Regulaciones!$L$3:$M$7,2,FALSE),"")</f>
        <v/>
      </c>
      <c r="AE4200" s="74" t="str">
        <f t="shared" si="730"/>
        <v/>
      </c>
      <c r="AF4200" s="74" t="str">
        <f t="shared" si="731"/>
        <v/>
      </c>
      <c r="AG4200" s="74" t="str">
        <f t="shared" si="732"/>
        <v/>
      </c>
      <c r="AH4200" s="74">
        <f>IF(AD4200&lt;&gt;"",VLOOKUP($K$1,'Fact. Corr.'!$B$5:$G$7,HLOOKUP(H4200,'Fact. Corr.'!$C$4:$G$8,5,FALSE),FALSE),0)</f>
        <v>0</v>
      </c>
    </row>
    <row r="4201" spans="1:34" ht="20.100000000000001" hidden="1" customHeight="1" x14ac:dyDescent="0.2">
      <c r="A4201" s="109"/>
      <c r="B4201" s="119"/>
      <c r="C4201" s="111"/>
      <c r="D4201" s="112"/>
      <c r="E4201" s="107">
        <f t="shared" si="723"/>
        <v>0</v>
      </c>
      <c r="F4201" s="108">
        <f t="shared" si="724"/>
        <v>0</v>
      </c>
      <c r="G4201" s="114"/>
      <c r="H4201" s="113"/>
      <c r="I4201" s="114"/>
      <c r="J4201" s="115"/>
      <c r="K4201" s="89"/>
      <c r="L4201" s="116"/>
      <c r="M4201" s="117"/>
      <c r="N4201" s="94" t="str">
        <f t="shared" si="733"/>
        <v/>
      </c>
      <c r="O4201" s="87" t="str">
        <f>IF(N4201&lt;&gt;"",IF(J4201="CR",VLOOKUP(ROUND(N4201,0),'Cap. Corr. &amp; Prot.'!$J$4:$L$669,3,FALSE),VLOOKUP(ROUND(N4201,0),'Cap. Corr. &amp; Prot.'!$J$4:$K$669,2,FALSE)),"")</f>
        <v/>
      </c>
      <c r="P4201" s="95">
        <f t="shared" si="725"/>
        <v>0</v>
      </c>
      <c r="Q4201" s="96" t="str">
        <f>IFERROR(VLOOKUP(Y4201,'Constantes KG'!$B$7:$G$22,HLOOKUP(I4201,'Constantes KG'!$C$5:$G$6,2,FALSE),FALSE),"")</f>
        <v/>
      </c>
      <c r="R4201" s="97">
        <f t="shared" si="726"/>
        <v>0</v>
      </c>
      <c r="S4201" s="149">
        <f>IFERROR(VLOOKUP(J4201,Regulaciones!$B$3:$C$9,2,FALSE),0)</f>
        <v>0</v>
      </c>
      <c r="T4201" s="149">
        <f>S4201+IFERROR(VLOOKUP(A4201,$B$5:$T4200,19,FALSE),0)</f>
        <v>0</v>
      </c>
      <c r="U4201" s="94">
        <f t="shared" si="727"/>
        <v>0</v>
      </c>
      <c r="V4201" s="98">
        <f>U4201+IFERROR(VLOOKUP(A4201,$B$5:$V4200,21,FALSE),0)</f>
        <v>0</v>
      </c>
      <c r="W4201" s="99" t="str">
        <f>IF(Y4201&lt;&gt;"",AD4201&amp;"X"&amp;VLOOKUP(INT(N4201),'Cap. Corr. &amp; Prot.'!$J$4:$M$669,4,FALSE),"")</f>
        <v/>
      </c>
      <c r="X4201" s="100"/>
      <c r="Y4201" s="118"/>
      <c r="Z4201" s="102"/>
      <c r="AB4201" s="59" t="str">
        <f t="shared" si="728"/>
        <v/>
      </c>
      <c r="AC4201" s="59" t="str">
        <f t="shared" si="729"/>
        <v/>
      </c>
      <c r="AD4201" s="59" t="str">
        <f>IFERROR(VLOOKUP('Capacidad_&amp;_Regulación'!H4201,Regulaciones!$L$3:$M$7,2,FALSE),"")</f>
        <v/>
      </c>
      <c r="AE4201" s="74" t="str">
        <f t="shared" si="730"/>
        <v/>
      </c>
      <c r="AF4201" s="74" t="str">
        <f t="shared" si="731"/>
        <v/>
      </c>
      <c r="AG4201" s="74" t="str">
        <f t="shared" si="732"/>
        <v/>
      </c>
      <c r="AH4201" s="74">
        <f>IF(AD4201&lt;&gt;"",VLOOKUP($K$1,'Fact. Corr.'!$B$5:$G$7,HLOOKUP(H4201,'Fact. Corr.'!$C$4:$G$8,5,FALSE),FALSE),0)</f>
        <v>0</v>
      </c>
    </row>
    <row r="4202" spans="1:34" ht="20.100000000000001" hidden="1" customHeight="1" x14ac:dyDescent="0.2">
      <c r="A4202" s="109"/>
      <c r="B4202" s="119"/>
      <c r="C4202" s="111"/>
      <c r="D4202" s="112"/>
      <c r="E4202" s="107">
        <f t="shared" si="723"/>
        <v>0</v>
      </c>
      <c r="F4202" s="108">
        <f t="shared" si="724"/>
        <v>0</v>
      </c>
      <c r="G4202" s="114"/>
      <c r="H4202" s="113"/>
      <c r="I4202" s="114"/>
      <c r="J4202" s="115"/>
      <c r="K4202" s="89"/>
      <c r="L4202" s="116"/>
      <c r="M4202" s="117"/>
      <c r="N4202" s="94" t="str">
        <f t="shared" si="733"/>
        <v/>
      </c>
      <c r="O4202" s="87" t="str">
        <f>IF(N4202&lt;&gt;"",IF(J4202="CR",VLOOKUP(ROUND(N4202,0),'Cap. Corr. &amp; Prot.'!$J$4:$L$669,3,FALSE),VLOOKUP(ROUND(N4202,0),'Cap. Corr. &amp; Prot.'!$J$4:$K$669,2,FALSE)),"")</f>
        <v/>
      </c>
      <c r="P4202" s="95">
        <f t="shared" si="725"/>
        <v>0</v>
      </c>
      <c r="Q4202" s="96" t="str">
        <f>IFERROR(VLOOKUP(Y4202,'Constantes KG'!$B$7:$G$22,HLOOKUP(I4202,'Constantes KG'!$C$5:$G$6,2,FALSE),FALSE),"")</f>
        <v/>
      </c>
      <c r="R4202" s="97">
        <f t="shared" si="726"/>
        <v>0</v>
      </c>
      <c r="S4202" s="149">
        <f>IFERROR(VLOOKUP(J4202,Regulaciones!$B$3:$C$9,2,FALSE),0)</f>
        <v>0</v>
      </c>
      <c r="T4202" s="149">
        <f>S4202+IFERROR(VLOOKUP(A4202,$B$5:$T4201,19,FALSE),0)</f>
        <v>0</v>
      </c>
      <c r="U4202" s="94">
        <f t="shared" si="727"/>
        <v>0</v>
      </c>
      <c r="V4202" s="98">
        <f>U4202+IFERROR(VLOOKUP(A4202,$B$5:$V4201,21,FALSE),0)</f>
        <v>0</v>
      </c>
      <c r="W4202" s="99" t="str">
        <f>IF(Y4202&lt;&gt;"",AD4202&amp;"X"&amp;VLOOKUP(INT(N4202),'Cap. Corr. &amp; Prot.'!$J$4:$M$669,4,FALSE),"")</f>
        <v/>
      </c>
      <c r="X4202" s="100"/>
      <c r="Y4202" s="118"/>
      <c r="Z4202" s="102"/>
      <c r="AB4202" s="59" t="str">
        <f t="shared" si="728"/>
        <v/>
      </c>
      <c r="AC4202" s="59" t="str">
        <f t="shared" si="729"/>
        <v/>
      </c>
      <c r="AD4202" s="59" t="str">
        <f>IFERROR(VLOOKUP('Capacidad_&amp;_Regulación'!H4202,Regulaciones!$L$3:$M$7,2,FALSE),"")</f>
        <v/>
      </c>
      <c r="AE4202" s="74" t="str">
        <f t="shared" si="730"/>
        <v/>
      </c>
      <c r="AF4202" s="74" t="str">
        <f t="shared" si="731"/>
        <v/>
      </c>
      <c r="AG4202" s="74" t="str">
        <f t="shared" si="732"/>
        <v/>
      </c>
      <c r="AH4202" s="74">
        <f>IF(AD4202&lt;&gt;"",VLOOKUP($K$1,'Fact. Corr.'!$B$5:$G$7,HLOOKUP(H4202,'Fact. Corr.'!$C$4:$G$8,5,FALSE),FALSE),0)</f>
        <v>0</v>
      </c>
    </row>
    <row r="4203" spans="1:34" ht="20.100000000000001" hidden="1" customHeight="1" x14ac:dyDescent="0.2">
      <c r="A4203" s="109"/>
      <c r="B4203" s="119"/>
      <c r="C4203" s="111"/>
      <c r="D4203" s="112"/>
      <c r="E4203" s="107">
        <f t="shared" si="723"/>
        <v>0</v>
      </c>
      <c r="F4203" s="108">
        <f t="shared" si="724"/>
        <v>0</v>
      </c>
      <c r="G4203" s="114"/>
      <c r="H4203" s="113"/>
      <c r="I4203" s="114"/>
      <c r="J4203" s="115"/>
      <c r="K4203" s="89"/>
      <c r="L4203" s="116"/>
      <c r="M4203" s="117"/>
      <c r="N4203" s="94" t="str">
        <f t="shared" si="733"/>
        <v/>
      </c>
      <c r="O4203" s="87" t="str">
        <f>IF(N4203&lt;&gt;"",IF(J4203="CR",VLOOKUP(ROUND(N4203,0),'Cap. Corr. &amp; Prot.'!$J$4:$L$669,3,FALSE),VLOOKUP(ROUND(N4203,0),'Cap. Corr. &amp; Prot.'!$J$4:$K$669,2,FALSE)),"")</f>
        <v/>
      </c>
      <c r="P4203" s="95">
        <f t="shared" si="725"/>
        <v>0</v>
      </c>
      <c r="Q4203" s="96" t="str">
        <f>IFERROR(VLOOKUP(Y4203,'Constantes KG'!$B$7:$G$22,HLOOKUP(I4203,'Constantes KG'!$C$5:$G$6,2,FALSE),FALSE),"")</f>
        <v/>
      </c>
      <c r="R4203" s="97">
        <f t="shared" si="726"/>
        <v>0</v>
      </c>
      <c r="S4203" s="149">
        <f>IFERROR(VLOOKUP(J4203,Regulaciones!$B$3:$C$9,2,FALSE),0)</f>
        <v>0</v>
      </c>
      <c r="T4203" s="149">
        <f>S4203+IFERROR(VLOOKUP(A4203,$B$5:$T4202,19,FALSE),0)</f>
        <v>0</v>
      </c>
      <c r="U4203" s="94">
        <f t="shared" si="727"/>
        <v>0</v>
      </c>
      <c r="V4203" s="98">
        <f>U4203+IFERROR(VLOOKUP(A4203,$B$5:$V4202,21,FALSE),0)</f>
        <v>0</v>
      </c>
      <c r="W4203" s="99" t="str">
        <f>IF(Y4203&lt;&gt;"",AD4203&amp;"X"&amp;VLOOKUP(INT(N4203),'Cap. Corr. &amp; Prot.'!$J$4:$M$669,4,FALSE),"")</f>
        <v/>
      </c>
      <c r="X4203" s="100"/>
      <c r="Y4203" s="118"/>
      <c r="Z4203" s="102"/>
      <c r="AB4203" s="59" t="str">
        <f t="shared" si="728"/>
        <v/>
      </c>
      <c r="AC4203" s="59" t="str">
        <f t="shared" si="729"/>
        <v/>
      </c>
      <c r="AD4203" s="59" t="str">
        <f>IFERROR(VLOOKUP('Capacidad_&amp;_Regulación'!H4203,Regulaciones!$L$3:$M$7,2,FALSE),"")</f>
        <v/>
      </c>
      <c r="AE4203" s="74" t="str">
        <f t="shared" si="730"/>
        <v/>
      </c>
      <c r="AF4203" s="74" t="str">
        <f t="shared" si="731"/>
        <v/>
      </c>
      <c r="AG4203" s="74" t="str">
        <f t="shared" si="732"/>
        <v/>
      </c>
      <c r="AH4203" s="74">
        <f>IF(AD4203&lt;&gt;"",VLOOKUP($K$1,'Fact. Corr.'!$B$5:$G$7,HLOOKUP(H4203,'Fact. Corr.'!$C$4:$G$8,5,FALSE),FALSE),0)</f>
        <v>0</v>
      </c>
    </row>
    <row r="4204" spans="1:34" ht="20.100000000000001" hidden="1" customHeight="1" x14ac:dyDescent="0.2">
      <c r="A4204" s="109"/>
      <c r="B4204" s="119"/>
      <c r="C4204" s="111"/>
      <c r="D4204" s="112"/>
      <c r="E4204" s="107">
        <f t="shared" si="723"/>
        <v>0</v>
      </c>
      <c r="F4204" s="108">
        <f t="shared" si="724"/>
        <v>0</v>
      </c>
      <c r="G4204" s="114"/>
      <c r="H4204" s="113"/>
      <c r="I4204" s="114"/>
      <c r="J4204" s="115"/>
      <c r="K4204" s="89"/>
      <c r="L4204" s="116"/>
      <c r="M4204" s="117"/>
      <c r="N4204" s="94" t="str">
        <f t="shared" si="733"/>
        <v/>
      </c>
      <c r="O4204" s="87" t="str">
        <f>IF(N4204&lt;&gt;"",IF(J4204="CR",VLOOKUP(ROUND(N4204,0),'Cap. Corr. &amp; Prot.'!$J$4:$L$669,3,FALSE),VLOOKUP(ROUND(N4204,0),'Cap. Corr. &amp; Prot.'!$J$4:$K$669,2,FALSE)),"")</f>
        <v/>
      </c>
      <c r="P4204" s="95">
        <f t="shared" si="725"/>
        <v>0</v>
      </c>
      <c r="Q4204" s="96" t="str">
        <f>IFERROR(VLOOKUP(Y4204,'Constantes KG'!$B$7:$G$22,HLOOKUP(I4204,'Constantes KG'!$C$5:$G$6,2,FALSE),FALSE),"")</f>
        <v/>
      </c>
      <c r="R4204" s="97">
        <f t="shared" si="726"/>
        <v>0</v>
      </c>
      <c r="S4204" s="149">
        <f>IFERROR(VLOOKUP(J4204,Regulaciones!$B$3:$C$9,2,FALSE),0)</f>
        <v>0</v>
      </c>
      <c r="T4204" s="149">
        <f>S4204+IFERROR(VLOOKUP(A4204,$B$5:$T4203,19,FALSE),0)</f>
        <v>0</v>
      </c>
      <c r="U4204" s="94">
        <f t="shared" si="727"/>
        <v>0</v>
      </c>
      <c r="V4204" s="98">
        <f>U4204+IFERROR(VLOOKUP(A4204,$B$5:$V4203,21,FALSE),0)</f>
        <v>0</v>
      </c>
      <c r="W4204" s="99" t="str">
        <f>IF(Y4204&lt;&gt;"",AD4204&amp;"X"&amp;VLOOKUP(INT(N4204),'Cap. Corr. &amp; Prot.'!$J$4:$M$669,4,FALSE),"")</f>
        <v/>
      </c>
      <c r="X4204" s="100"/>
      <c r="Y4204" s="118"/>
      <c r="Z4204" s="102"/>
      <c r="AB4204" s="59" t="str">
        <f t="shared" si="728"/>
        <v/>
      </c>
      <c r="AC4204" s="59" t="str">
        <f t="shared" si="729"/>
        <v/>
      </c>
      <c r="AD4204" s="59" t="str">
        <f>IFERROR(VLOOKUP('Capacidad_&amp;_Regulación'!H4204,Regulaciones!$L$3:$M$7,2,FALSE),"")</f>
        <v/>
      </c>
      <c r="AE4204" s="74" t="str">
        <f t="shared" si="730"/>
        <v/>
      </c>
      <c r="AF4204" s="74" t="str">
        <f t="shared" si="731"/>
        <v/>
      </c>
      <c r="AG4204" s="74" t="str">
        <f t="shared" si="732"/>
        <v/>
      </c>
      <c r="AH4204" s="74">
        <f>IF(AD4204&lt;&gt;"",VLOOKUP($K$1,'Fact. Corr.'!$B$5:$G$7,HLOOKUP(H4204,'Fact. Corr.'!$C$4:$G$8,5,FALSE),FALSE),0)</f>
        <v>0</v>
      </c>
    </row>
    <row r="4205" spans="1:34" ht="20.100000000000001" hidden="1" customHeight="1" x14ac:dyDescent="0.2">
      <c r="A4205" s="109"/>
      <c r="B4205" s="119"/>
      <c r="C4205" s="111"/>
      <c r="D4205" s="112"/>
      <c r="E4205" s="107">
        <f t="shared" si="723"/>
        <v>0</v>
      </c>
      <c r="F4205" s="108">
        <f t="shared" si="724"/>
        <v>0</v>
      </c>
      <c r="G4205" s="114"/>
      <c r="H4205" s="113"/>
      <c r="I4205" s="114"/>
      <c r="J4205" s="115"/>
      <c r="K4205" s="89"/>
      <c r="L4205" s="116"/>
      <c r="M4205" s="117"/>
      <c r="N4205" s="94" t="str">
        <f t="shared" si="733"/>
        <v/>
      </c>
      <c r="O4205" s="87" t="str">
        <f>IF(N4205&lt;&gt;"",IF(J4205="CR",VLOOKUP(ROUND(N4205,0),'Cap. Corr. &amp; Prot.'!$J$4:$L$669,3,FALSE),VLOOKUP(ROUND(N4205,0),'Cap. Corr. &amp; Prot.'!$J$4:$K$669,2,FALSE)),"")</f>
        <v/>
      </c>
      <c r="P4205" s="95">
        <f t="shared" si="725"/>
        <v>0</v>
      </c>
      <c r="Q4205" s="96" t="str">
        <f>IFERROR(VLOOKUP(Y4205,'Constantes KG'!$B$7:$G$22,HLOOKUP(I4205,'Constantes KG'!$C$5:$G$6,2,FALSE),FALSE),"")</f>
        <v/>
      </c>
      <c r="R4205" s="97">
        <f t="shared" si="726"/>
        <v>0</v>
      </c>
      <c r="S4205" s="149">
        <f>IFERROR(VLOOKUP(J4205,Regulaciones!$B$3:$C$9,2,FALSE),0)</f>
        <v>0</v>
      </c>
      <c r="T4205" s="149">
        <f>S4205+IFERROR(VLOOKUP(A4205,$B$5:$T4204,19,FALSE),0)</f>
        <v>0</v>
      </c>
      <c r="U4205" s="94">
        <f t="shared" si="727"/>
        <v>0</v>
      </c>
      <c r="V4205" s="98">
        <f>U4205+IFERROR(VLOOKUP(A4205,$B$5:$V4204,21,FALSE),0)</f>
        <v>0</v>
      </c>
      <c r="W4205" s="99" t="str">
        <f>IF(Y4205&lt;&gt;"",AD4205&amp;"X"&amp;VLOOKUP(INT(N4205),'Cap. Corr. &amp; Prot.'!$J$4:$M$669,4,FALSE),"")</f>
        <v/>
      </c>
      <c r="X4205" s="100"/>
      <c r="Y4205" s="118"/>
      <c r="Z4205" s="102"/>
      <c r="AB4205" s="59" t="str">
        <f t="shared" si="728"/>
        <v/>
      </c>
      <c r="AC4205" s="59" t="str">
        <f t="shared" si="729"/>
        <v/>
      </c>
      <c r="AD4205" s="59" t="str">
        <f>IFERROR(VLOOKUP('Capacidad_&amp;_Regulación'!H4205,Regulaciones!$L$3:$M$7,2,FALSE),"")</f>
        <v/>
      </c>
      <c r="AE4205" s="74" t="str">
        <f t="shared" si="730"/>
        <v/>
      </c>
      <c r="AF4205" s="74" t="str">
        <f t="shared" si="731"/>
        <v/>
      </c>
      <c r="AG4205" s="74" t="str">
        <f t="shared" si="732"/>
        <v/>
      </c>
      <c r="AH4205" s="74">
        <f>IF(AD4205&lt;&gt;"",VLOOKUP($K$1,'Fact. Corr.'!$B$5:$G$7,HLOOKUP(H4205,'Fact. Corr.'!$C$4:$G$8,5,FALSE),FALSE),0)</f>
        <v>0</v>
      </c>
    </row>
    <row r="4206" spans="1:34" ht="20.100000000000001" hidden="1" customHeight="1" x14ac:dyDescent="0.2">
      <c r="A4206" s="109"/>
      <c r="B4206" s="119"/>
      <c r="C4206" s="111"/>
      <c r="D4206" s="112"/>
      <c r="E4206" s="107">
        <f t="shared" si="723"/>
        <v>0</v>
      </c>
      <c r="F4206" s="108">
        <f t="shared" si="724"/>
        <v>0</v>
      </c>
      <c r="G4206" s="114"/>
      <c r="H4206" s="113"/>
      <c r="I4206" s="114"/>
      <c r="J4206" s="115"/>
      <c r="K4206" s="89"/>
      <c r="L4206" s="116"/>
      <c r="M4206" s="117"/>
      <c r="N4206" s="94" t="str">
        <f t="shared" si="733"/>
        <v/>
      </c>
      <c r="O4206" s="87" t="str">
        <f>IF(N4206&lt;&gt;"",IF(J4206="CR",VLOOKUP(ROUND(N4206,0),'Cap. Corr. &amp; Prot.'!$J$4:$L$669,3,FALSE),VLOOKUP(ROUND(N4206,0),'Cap. Corr. &amp; Prot.'!$J$4:$K$669,2,FALSE)),"")</f>
        <v/>
      </c>
      <c r="P4206" s="95">
        <f t="shared" si="725"/>
        <v>0</v>
      </c>
      <c r="Q4206" s="96" t="str">
        <f>IFERROR(VLOOKUP(Y4206,'Constantes KG'!$B$7:$G$22,HLOOKUP(I4206,'Constantes KG'!$C$5:$G$6,2,FALSE),FALSE),"")</f>
        <v/>
      </c>
      <c r="R4206" s="97">
        <f t="shared" si="726"/>
        <v>0</v>
      </c>
      <c r="S4206" s="149">
        <f>IFERROR(VLOOKUP(J4206,Regulaciones!$B$3:$C$9,2,FALSE),0)</f>
        <v>0</v>
      </c>
      <c r="T4206" s="149">
        <f>S4206+IFERROR(VLOOKUP(A4206,$B$5:$T4205,19,FALSE),0)</f>
        <v>0</v>
      </c>
      <c r="U4206" s="94">
        <f t="shared" si="727"/>
        <v>0</v>
      </c>
      <c r="V4206" s="98">
        <f>U4206+IFERROR(VLOOKUP(A4206,$B$5:$V4205,21,FALSE),0)</f>
        <v>0</v>
      </c>
      <c r="W4206" s="99" t="str">
        <f>IF(Y4206&lt;&gt;"",AD4206&amp;"X"&amp;VLOOKUP(INT(N4206),'Cap. Corr. &amp; Prot.'!$J$4:$M$669,4,FALSE),"")</f>
        <v/>
      </c>
      <c r="X4206" s="100"/>
      <c r="Y4206" s="118"/>
      <c r="Z4206" s="102"/>
      <c r="AB4206" s="59" t="str">
        <f t="shared" si="728"/>
        <v/>
      </c>
      <c r="AC4206" s="59" t="str">
        <f t="shared" si="729"/>
        <v/>
      </c>
      <c r="AD4206" s="59" t="str">
        <f>IFERROR(VLOOKUP('Capacidad_&amp;_Regulación'!H4206,Regulaciones!$L$3:$M$7,2,FALSE),"")</f>
        <v/>
      </c>
      <c r="AE4206" s="74" t="str">
        <f t="shared" si="730"/>
        <v/>
      </c>
      <c r="AF4206" s="74" t="str">
        <f t="shared" si="731"/>
        <v/>
      </c>
      <c r="AG4206" s="74" t="str">
        <f t="shared" si="732"/>
        <v/>
      </c>
      <c r="AH4206" s="74">
        <f>IF(AD4206&lt;&gt;"",VLOOKUP($K$1,'Fact. Corr.'!$B$5:$G$7,HLOOKUP(H4206,'Fact. Corr.'!$C$4:$G$8,5,FALSE),FALSE),0)</f>
        <v>0</v>
      </c>
    </row>
    <row r="4207" spans="1:34" ht="20.100000000000001" hidden="1" customHeight="1" x14ac:dyDescent="0.2">
      <c r="A4207" s="109"/>
      <c r="B4207" s="119"/>
      <c r="C4207" s="111"/>
      <c r="D4207" s="112"/>
      <c r="E4207" s="107">
        <f t="shared" si="723"/>
        <v>0</v>
      </c>
      <c r="F4207" s="108">
        <f t="shared" si="724"/>
        <v>0</v>
      </c>
      <c r="G4207" s="114"/>
      <c r="H4207" s="113"/>
      <c r="I4207" s="114"/>
      <c r="J4207" s="115"/>
      <c r="K4207" s="89"/>
      <c r="L4207" s="116"/>
      <c r="M4207" s="117"/>
      <c r="N4207" s="94" t="str">
        <f t="shared" si="733"/>
        <v/>
      </c>
      <c r="O4207" s="87" t="str">
        <f>IF(N4207&lt;&gt;"",IF(J4207="CR",VLOOKUP(ROUND(N4207,0),'Cap. Corr. &amp; Prot.'!$J$4:$L$669,3,FALSE),VLOOKUP(ROUND(N4207,0),'Cap. Corr. &amp; Prot.'!$J$4:$K$669,2,FALSE)),"")</f>
        <v/>
      </c>
      <c r="P4207" s="95">
        <f t="shared" si="725"/>
        <v>0</v>
      </c>
      <c r="Q4207" s="96" t="str">
        <f>IFERROR(VLOOKUP(Y4207,'Constantes KG'!$B$7:$G$22,HLOOKUP(I4207,'Constantes KG'!$C$5:$G$6,2,FALSE),FALSE),"")</f>
        <v/>
      </c>
      <c r="R4207" s="97">
        <f t="shared" si="726"/>
        <v>0</v>
      </c>
      <c r="S4207" s="149">
        <f>IFERROR(VLOOKUP(J4207,Regulaciones!$B$3:$C$9,2,FALSE),0)</f>
        <v>0</v>
      </c>
      <c r="T4207" s="149">
        <f>S4207+IFERROR(VLOOKUP(A4207,$B$5:$T4206,19,FALSE),0)</f>
        <v>0</v>
      </c>
      <c r="U4207" s="94">
        <f t="shared" si="727"/>
        <v>0</v>
      </c>
      <c r="V4207" s="98">
        <f>U4207+IFERROR(VLOOKUP(A4207,$B$5:$V4206,21,FALSE),0)</f>
        <v>0</v>
      </c>
      <c r="W4207" s="99" t="str">
        <f>IF(Y4207&lt;&gt;"",AD4207&amp;"X"&amp;VLOOKUP(INT(N4207),'Cap. Corr. &amp; Prot.'!$J$4:$M$669,4,FALSE),"")</f>
        <v/>
      </c>
      <c r="X4207" s="100"/>
      <c r="Y4207" s="118"/>
      <c r="Z4207" s="102"/>
      <c r="AB4207" s="59" t="str">
        <f t="shared" si="728"/>
        <v/>
      </c>
      <c r="AC4207" s="59" t="str">
        <f t="shared" si="729"/>
        <v/>
      </c>
      <c r="AD4207" s="59" t="str">
        <f>IFERROR(VLOOKUP('Capacidad_&amp;_Regulación'!H4207,Regulaciones!$L$3:$M$7,2,FALSE),"")</f>
        <v/>
      </c>
      <c r="AE4207" s="74" t="str">
        <f t="shared" si="730"/>
        <v/>
      </c>
      <c r="AF4207" s="74" t="str">
        <f t="shared" si="731"/>
        <v/>
      </c>
      <c r="AG4207" s="74" t="str">
        <f t="shared" si="732"/>
        <v/>
      </c>
      <c r="AH4207" s="74">
        <f>IF(AD4207&lt;&gt;"",VLOOKUP($K$1,'Fact. Corr.'!$B$5:$G$7,HLOOKUP(H4207,'Fact. Corr.'!$C$4:$G$8,5,FALSE),FALSE),0)</f>
        <v>0</v>
      </c>
    </row>
    <row r="4208" spans="1:34" ht="20.100000000000001" hidden="1" customHeight="1" x14ac:dyDescent="0.2">
      <c r="A4208" s="109"/>
      <c r="B4208" s="119"/>
      <c r="C4208" s="111"/>
      <c r="D4208" s="112"/>
      <c r="E4208" s="107">
        <f t="shared" si="723"/>
        <v>0</v>
      </c>
      <c r="F4208" s="108">
        <f t="shared" si="724"/>
        <v>0</v>
      </c>
      <c r="G4208" s="114"/>
      <c r="H4208" s="113"/>
      <c r="I4208" s="114"/>
      <c r="J4208" s="115"/>
      <c r="K4208" s="89"/>
      <c r="L4208" s="116"/>
      <c r="M4208" s="117"/>
      <c r="N4208" s="94" t="str">
        <f t="shared" si="733"/>
        <v/>
      </c>
      <c r="O4208" s="87" t="str">
        <f>IF(N4208&lt;&gt;"",IF(J4208="CR",VLOOKUP(ROUND(N4208,0),'Cap. Corr. &amp; Prot.'!$J$4:$L$669,3,FALSE),VLOOKUP(ROUND(N4208,0),'Cap. Corr. &amp; Prot.'!$J$4:$K$669,2,FALSE)),"")</f>
        <v/>
      </c>
      <c r="P4208" s="95">
        <f t="shared" si="725"/>
        <v>0</v>
      </c>
      <c r="Q4208" s="96" t="str">
        <f>IFERROR(VLOOKUP(Y4208,'Constantes KG'!$B$7:$G$22,HLOOKUP(I4208,'Constantes KG'!$C$5:$G$6,2,FALSE),FALSE),"")</f>
        <v/>
      </c>
      <c r="R4208" s="97">
        <f t="shared" si="726"/>
        <v>0</v>
      </c>
      <c r="S4208" s="149">
        <f>IFERROR(VLOOKUP(J4208,Regulaciones!$B$3:$C$9,2,FALSE),0)</f>
        <v>0</v>
      </c>
      <c r="T4208" s="149">
        <f>S4208+IFERROR(VLOOKUP(A4208,$B$5:$T4207,19,FALSE),0)</f>
        <v>0</v>
      </c>
      <c r="U4208" s="94">
        <f t="shared" si="727"/>
        <v>0</v>
      </c>
      <c r="V4208" s="98">
        <f>U4208+IFERROR(VLOOKUP(A4208,$B$5:$V4207,21,FALSE),0)</f>
        <v>0</v>
      </c>
      <c r="W4208" s="99" t="str">
        <f>IF(Y4208&lt;&gt;"",AD4208&amp;"X"&amp;VLOOKUP(INT(N4208),'Cap. Corr. &amp; Prot.'!$J$4:$M$669,4,FALSE),"")</f>
        <v/>
      </c>
      <c r="X4208" s="100"/>
      <c r="Y4208" s="118"/>
      <c r="Z4208" s="102"/>
      <c r="AB4208" s="59" t="str">
        <f t="shared" si="728"/>
        <v/>
      </c>
      <c r="AC4208" s="59" t="str">
        <f t="shared" si="729"/>
        <v/>
      </c>
      <c r="AD4208" s="59" t="str">
        <f>IFERROR(VLOOKUP('Capacidad_&amp;_Regulación'!H4208,Regulaciones!$L$3:$M$7,2,FALSE),"")</f>
        <v/>
      </c>
      <c r="AE4208" s="74" t="str">
        <f t="shared" si="730"/>
        <v/>
      </c>
      <c r="AF4208" s="74" t="str">
        <f t="shared" si="731"/>
        <v/>
      </c>
      <c r="AG4208" s="74" t="str">
        <f t="shared" si="732"/>
        <v/>
      </c>
      <c r="AH4208" s="74">
        <f>IF(AD4208&lt;&gt;"",VLOOKUP($K$1,'Fact. Corr.'!$B$5:$G$7,HLOOKUP(H4208,'Fact. Corr.'!$C$4:$G$8,5,FALSE),FALSE),0)</f>
        <v>0</v>
      </c>
    </row>
    <row r="4209" spans="1:34" ht="20.100000000000001" hidden="1" customHeight="1" x14ac:dyDescent="0.2">
      <c r="A4209" s="109"/>
      <c r="B4209" s="119"/>
      <c r="C4209" s="111"/>
      <c r="D4209" s="112"/>
      <c r="E4209" s="107">
        <f t="shared" si="723"/>
        <v>0</v>
      </c>
      <c r="F4209" s="108">
        <f t="shared" si="724"/>
        <v>0</v>
      </c>
      <c r="G4209" s="114"/>
      <c r="H4209" s="113"/>
      <c r="I4209" s="114"/>
      <c r="J4209" s="115"/>
      <c r="K4209" s="89"/>
      <c r="L4209" s="116"/>
      <c r="M4209" s="117"/>
      <c r="N4209" s="94" t="str">
        <f t="shared" si="733"/>
        <v/>
      </c>
      <c r="O4209" s="87" t="str">
        <f>IF(N4209&lt;&gt;"",IF(J4209="CR",VLOOKUP(ROUND(N4209,0),'Cap. Corr. &amp; Prot.'!$J$4:$L$669,3,FALSE),VLOOKUP(ROUND(N4209,0),'Cap. Corr. &amp; Prot.'!$J$4:$K$669,2,FALSE)),"")</f>
        <v/>
      </c>
      <c r="P4209" s="95">
        <f t="shared" si="725"/>
        <v>0</v>
      </c>
      <c r="Q4209" s="96" t="str">
        <f>IFERROR(VLOOKUP(Y4209,'Constantes KG'!$B$7:$G$22,HLOOKUP(I4209,'Constantes KG'!$C$5:$G$6,2,FALSE),FALSE),"")</f>
        <v/>
      </c>
      <c r="R4209" s="97">
        <f t="shared" si="726"/>
        <v>0</v>
      </c>
      <c r="S4209" s="149">
        <f>IFERROR(VLOOKUP(J4209,Regulaciones!$B$3:$C$9,2,FALSE),0)</f>
        <v>0</v>
      </c>
      <c r="T4209" s="149">
        <f>S4209+IFERROR(VLOOKUP(A4209,$B$5:$T4208,19,FALSE),0)</f>
        <v>0</v>
      </c>
      <c r="U4209" s="94">
        <f t="shared" si="727"/>
        <v>0</v>
      </c>
      <c r="V4209" s="98">
        <f>U4209+IFERROR(VLOOKUP(A4209,$B$5:$V4208,21,FALSE),0)</f>
        <v>0</v>
      </c>
      <c r="W4209" s="99" t="str">
        <f>IF(Y4209&lt;&gt;"",AD4209&amp;"X"&amp;VLOOKUP(INT(N4209),'Cap. Corr. &amp; Prot.'!$J$4:$M$669,4,FALSE),"")</f>
        <v/>
      </c>
      <c r="X4209" s="100"/>
      <c r="Y4209" s="118"/>
      <c r="Z4209" s="102"/>
      <c r="AB4209" s="59" t="str">
        <f t="shared" si="728"/>
        <v/>
      </c>
      <c r="AC4209" s="59" t="str">
        <f t="shared" si="729"/>
        <v/>
      </c>
      <c r="AD4209" s="59" t="str">
        <f>IFERROR(VLOOKUP('Capacidad_&amp;_Regulación'!H4209,Regulaciones!$L$3:$M$7,2,FALSE),"")</f>
        <v/>
      </c>
      <c r="AE4209" s="74" t="str">
        <f t="shared" si="730"/>
        <v/>
      </c>
      <c r="AF4209" s="74" t="str">
        <f t="shared" si="731"/>
        <v/>
      </c>
      <c r="AG4209" s="74" t="str">
        <f t="shared" si="732"/>
        <v/>
      </c>
      <c r="AH4209" s="74">
        <f>IF(AD4209&lt;&gt;"",VLOOKUP($K$1,'Fact. Corr.'!$B$5:$G$7,HLOOKUP(H4209,'Fact. Corr.'!$C$4:$G$8,5,FALSE),FALSE),0)</f>
        <v>0</v>
      </c>
    </row>
    <row r="4210" spans="1:34" ht="20.100000000000001" hidden="1" customHeight="1" x14ac:dyDescent="0.2">
      <c r="A4210" s="109"/>
      <c r="B4210" s="119"/>
      <c r="C4210" s="111"/>
      <c r="D4210" s="112"/>
      <c r="E4210" s="107">
        <f t="shared" si="723"/>
        <v>0</v>
      </c>
      <c r="F4210" s="108">
        <f t="shared" si="724"/>
        <v>0</v>
      </c>
      <c r="G4210" s="114"/>
      <c r="H4210" s="113"/>
      <c r="I4210" s="114"/>
      <c r="J4210" s="115"/>
      <c r="K4210" s="89"/>
      <c r="L4210" s="116"/>
      <c r="M4210" s="117"/>
      <c r="N4210" s="94" t="str">
        <f t="shared" si="733"/>
        <v/>
      </c>
      <c r="O4210" s="87" t="str">
        <f>IF(N4210&lt;&gt;"",IF(J4210="CR",VLOOKUP(ROUND(N4210,0),'Cap. Corr. &amp; Prot.'!$J$4:$L$669,3,FALSE),VLOOKUP(ROUND(N4210,0),'Cap. Corr. &amp; Prot.'!$J$4:$K$669,2,FALSE)),"")</f>
        <v/>
      </c>
      <c r="P4210" s="95">
        <f t="shared" si="725"/>
        <v>0</v>
      </c>
      <c r="Q4210" s="96" t="str">
        <f>IFERROR(VLOOKUP(Y4210,'Constantes KG'!$B$7:$G$22,HLOOKUP(I4210,'Constantes KG'!$C$5:$G$6,2,FALSE),FALSE),"")</f>
        <v/>
      </c>
      <c r="R4210" s="97">
        <f t="shared" si="726"/>
        <v>0</v>
      </c>
      <c r="S4210" s="149">
        <f>IFERROR(VLOOKUP(J4210,Regulaciones!$B$3:$C$9,2,FALSE),0)</f>
        <v>0</v>
      </c>
      <c r="T4210" s="149">
        <f>S4210+IFERROR(VLOOKUP(A4210,$B$5:$T4209,19,FALSE),0)</f>
        <v>0</v>
      </c>
      <c r="U4210" s="94">
        <f t="shared" si="727"/>
        <v>0</v>
      </c>
      <c r="V4210" s="98">
        <f>U4210+IFERROR(VLOOKUP(A4210,$B$5:$V4209,21,FALSE),0)</f>
        <v>0</v>
      </c>
      <c r="W4210" s="99" t="str">
        <f>IF(Y4210&lt;&gt;"",AD4210&amp;"X"&amp;VLOOKUP(INT(N4210),'Cap. Corr. &amp; Prot.'!$J$4:$M$669,4,FALSE),"")</f>
        <v/>
      </c>
      <c r="X4210" s="100"/>
      <c r="Y4210" s="118"/>
      <c r="Z4210" s="102"/>
      <c r="AB4210" s="59" t="str">
        <f t="shared" si="728"/>
        <v/>
      </c>
      <c r="AC4210" s="59" t="str">
        <f t="shared" si="729"/>
        <v/>
      </c>
      <c r="AD4210" s="59" t="str">
        <f>IFERROR(VLOOKUP('Capacidad_&amp;_Regulación'!H4210,Regulaciones!$L$3:$M$7,2,FALSE),"")</f>
        <v/>
      </c>
      <c r="AE4210" s="74" t="str">
        <f t="shared" si="730"/>
        <v/>
      </c>
      <c r="AF4210" s="74" t="str">
        <f t="shared" si="731"/>
        <v/>
      </c>
      <c r="AG4210" s="74" t="str">
        <f t="shared" si="732"/>
        <v/>
      </c>
      <c r="AH4210" s="74">
        <f>IF(AD4210&lt;&gt;"",VLOOKUP($K$1,'Fact. Corr.'!$B$5:$G$7,HLOOKUP(H4210,'Fact. Corr.'!$C$4:$G$8,5,FALSE),FALSE),0)</f>
        <v>0</v>
      </c>
    </row>
    <row r="4211" spans="1:34" ht="20.100000000000001" hidden="1" customHeight="1" x14ac:dyDescent="0.2">
      <c r="A4211" s="109"/>
      <c r="B4211" s="119"/>
      <c r="C4211" s="111"/>
      <c r="D4211" s="112"/>
      <c r="E4211" s="107">
        <f t="shared" si="723"/>
        <v>0</v>
      </c>
      <c r="F4211" s="108">
        <f t="shared" si="724"/>
        <v>0</v>
      </c>
      <c r="G4211" s="114"/>
      <c r="H4211" s="113"/>
      <c r="I4211" s="114"/>
      <c r="J4211" s="115"/>
      <c r="K4211" s="89"/>
      <c r="L4211" s="116"/>
      <c r="M4211" s="117"/>
      <c r="N4211" s="94" t="str">
        <f t="shared" si="733"/>
        <v/>
      </c>
      <c r="O4211" s="87" t="str">
        <f>IF(N4211&lt;&gt;"",IF(J4211="CR",VLOOKUP(ROUND(N4211,0),'Cap. Corr. &amp; Prot.'!$J$4:$L$669,3,FALSE),VLOOKUP(ROUND(N4211,0),'Cap. Corr. &amp; Prot.'!$J$4:$K$669,2,FALSE)),"")</f>
        <v/>
      </c>
      <c r="P4211" s="95">
        <f t="shared" si="725"/>
        <v>0</v>
      </c>
      <c r="Q4211" s="96" t="str">
        <f>IFERROR(VLOOKUP(Y4211,'Constantes KG'!$B$7:$G$22,HLOOKUP(I4211,'Constantes KG'!$C$5:$G$6,2,FALSE),FALSE),"")</f>
        <v/>
      </c>
      <c r="R4211" s="97">
        <f t="shared" si="726"/>
        <v>0</v>
      </c>
      <c r="S4211" s="149">
        <f>IFERROR(VLOOKUP(J4211,Regulaciones!$B$3:$C$9,2,FALSE),0)</f>
        <v>0</v>
      </c>
      <c r="T4211" s="149">
        <f>S4211+IFERROR(VLOOKUP(A4211,$B$5:$T4210,19,FALSE),0)</f>
        <v>0</v>
      </c>
      <c r="U4211" s="94">
        <f t="shared" si="727"/>
        <v>0</v>
      </c>
      <c r="V4211" s="98">
        <f>U4211+IFERROR(VLOOKUP(A4211,$B$5:$V4210,21,FALSE),0)</f>
        <v>0</v>
      </c>
      <c r="W4211" s="99" t="str">
        <f>IF(Y4211&lt;&gt;"",AD4211&amp;"X"&amp;VLOOKUP(INT(N4211),'Cap. Corr. &amp; Prot.'!$J$4:$M$669,4,FALSE),"")</f>
        <v/>
      </c>
      <c r="X4211" s="100"/>
      <c r="Y4211" s="118"/>
      <c r="Z4211" s="102"/>
      <c r="AB4211" s="59" t="str">
        <f t="shared" si="728"/>
        <v/>
      </c>
      <c r="AC4211" s="59" t="str">
        <f t="shared" si="729"/>
        <v/>
      </c>
      <c r="AD4211" s="59" t="str">
        <f>IFERROR(VLOOKUP('Capacidad_&amp;_Regulación'!H4211,Regulaciones!$L$3:$M$7,2,FALSE),"")</f>
        <v/>
      </c>
      <c r="AE4211" s="74" t="str">
        <f t="shared" si="730"/>
        <v/>
      </c>
      <c r="AF4211" s="74" t="str">
        <f t="shared" si="731"/>
        <v/>
      </c>
      <c r="AG4211" s="74" t="str">
        <f t="shared" si="732"/>
        <v/>
      </c>
      <c r="AH4211" s="74">
        <f>IF(AD4211&lt;&gt;"",VLOOKUP($K$1,'Fact. Corr.'!$B$5:$G$7,HLOOKUP(H4211,'Fact. Corr.'!$C$4:$G$8,5,FALSE),FALSE),0)</f>
        <v>0</v>
      </c>
    </row>
    <row r="4212" spans="1:34" ht="20.100000000000001" hidden="1" customHeight="1" x14ac:dyDescent="0.2">
      <c r="A4212" s="109"/>
      <c r="B4212" s="119"/>
      <c r="C4212" s="111"/>
      <c r="D4212" s="112"/>
      <c r="E4212" s="107">
        <f t="shared" si="723"/>
        <v>0</v>
      </c>
      <c r="F4212" s="108">
        <f t="shared" si="724"/>
        <v>0</v>
      </c>
      <c r="G4212" s="114"/>
      <c r="H4212" s="113"/>
      <c r="I4212" s="114"/>
      <c r="J4212" s="115"/>
      <c r="K4212" s="89"/>
      <c r="L4212" s="116"/>
      <c r="M4212" s="117"/>
      <c r="N4212" s="94" t="str">
        <f t="shared" si="733"/>
        <v/>
      </c>
      <c r="O4212" s="87" t="str">
        <f>IF(N4212&lt;&gt;"",IF(J4212="CR",VLOOKUP(ROUND(N4212,0),'Cap. Corr. &amp; Prot.'!$J$4:$L$669,3,FALSE),VLOOKUP(ROUND(N4212,0),'Cap. Corr. &amp; Prot.'!$J$4:$K$669,2,FALSE)),"")</f>
        <v/>
      </c>
      <c r="P4212" s="95">
        <f t="shared" si="725"/>
        <v>0</v>
      </c>
      <c r="Q4212" s="96" t="str">
        <f>IFERROR(VLOOKUP(Y4212,'Constantes KG'!$B$7:$G$22,HLOOKUP(I4212,'Constantes KG'!$C$5:$G$6,2,FALSE),FALSE),"")</f>
        <v/>
      </c>
      <c r="R4212" s="97">
        <f t="shared" si="726"/>
        <v>0</v>
      </c>
      <c r="S4212" s="149">
        <f>IFERROR(VLOOKUP(J4212,Regulaciones!$B$3:$C$9,2,FALSE),0)</f>
        <v>0</v>
      </c>
      <c r="T4212" s="149">
        <f>S4212+IFERROR(VLOOKUP(A4212,$B$5:$T4211,19,FALSE),0)</f>
        <v>0</v>
      </c>
      <c r="U4212" s="94">
        <f t="shared" si="727"/>
        <v>0</v>
      </c>
      <c r="V4212" s="98">
        <f>U4212+IFERROR(VLOOKUP(A4212,$B$5:$V4211,21,FALSE),0)</f>
        <v>0</v>
      </c>
      <c r="W4212" s="99" t="str">
        <f>IF(Y4212&lt;&gt;"",AD4212&amp;"X"&amp;VLOOKUP(INT(N4212),'Cap. Corr. &amp; Prot.'!$J$4:$M$669,4,FALSE),"")</f>
        <v/>
      </c>
      <c r="X4212" s="100"/>
      <c r="Y4212" s="118"/>
      <c r="Z4212" s="102"/>
      <c r="AB4212" s="59" t="str">
        <f t="shared" si="728"/>
        <v/>
      </c>
      <c r="AC4212" s="59" t="str">
        <f t="shared" si="729"/>
        <v/>
      </c>
      <c r="AD4212" s="59" t="str">
        <f>IFERROR(VLOOKUP('Capacidad_&amp;_Regulación'!H4212,Regulaciones!$L$3:$M$7,2,FALSE),"")</f>
        <v/>
      </c>
      <c r="AE4212" s="74" t="str">
        <f t="shared" si="730"/>
        <v/>
      </c>
      <c r="AF4212" s="74" t="str">
        <f t="shared" si="731"/>
        <v/>
      </c>
      <c r="AG4212" s="74" t="str">
        <f t="shared" si="732"/>
        <v/>
      </c>
      <c r="AH4212" s="74">
        <f>IF(AD4212&lt;&gt;"",VLOOKUP($K$1,'Fact. Corr.'!$B$5:$G$7,HLOOKUP(H4212,'Fact. Corr.'!$C$4:$G$8,5,FALSE),FALSE),0)</f>
        <v>0</v>
      </c>
    </row>
    <row r="4213" spans="1:34" ht="20.100000000000001" hidden="1" customHeight="1" x14ac:dyDescent="0.2">
      <c r="A4213" s="109"/>
      <c r="B4213" s="119"/>
      <c r="C4213" s="111"/>
      <c r="D4213" s="112"/>
      <c r="E4213" s="107">
        <f t="shared" si="723"/>
        <v>0</v>
      </c>
      <c r="F4213" s="108">
        <f t="shared" si="724"/>
        <v>0</v>
      </c>
      <c r="G4213" s="114"/>
      <c r="H4213" s="113"/>
      <c r="I4213" s="114"/>
      <c r="J4213" s="115"/>
      <c r="K4213" s="89"/>
      <c r="L4213" s="116"/>
      <c r="M4213" s="117"/>
      <c r="N4213" s="94" t="str">
        <f t="shared" si="733"/>
        <v/>
      </c>
      <c r="O4213" s="87" t="str">
        <f>IF(N4213&lt;&gt;"",IF(J4213="CR",VLOOKUP(ROUND(N4213,0),'Cap. Corr. &amp; Prot.'!$J$4:$L$669,3,FALSE),VLOOKUP(ROUND(N4213,0),'Cap. Corr. &amp; Prot.'!$J$4:$K$669,2,FALSE)),"")</f>
        <v/>
      </c>
      <c r="P4213" s="95">
        <f t="shared" si="725"/>
        <v>0</v>
      </c>
      <c r="Q4213" s="96" t="str">
        <f>IFERROR(VLOOKUP(Y4213,'Constantes KG'!$B$7:$G$22,HLOOKUP(I4213,'Constantes KG'!$C$5:$G$6,2,FALSE),FALSE),"")</f>
        <v/>
      </c>
      <c r="R4213" s="97">
        <f t="shared" si="726"/>
        <v>0</v>
      </c>
      <c r="S4213" s="149">
        <f>IFERROR(VLOOKUP(J4213,Regulaciones!$B$3:$C$9,2,FALSE),0)</f>
        <v>0</v>
      </c>
      <c r="T4213" s="149">
        <f>S4213+IFERROR(VLOOKUP(A4213,$B$5:$T4212,19,FALSE),0)</f>
        <v>0</v>
      </c>
      <c r="U4213" s="94">
        <f t="shared" si="727"/>
        <v>0</v>
      </c>
      <c r="V4213" s="98">
        <f>U4213+IFERROR(VLOOKUP(A4213,$B$5:$V4212,21,FALSE),0)</f>
        <v>0</v>
      </c>
      <c r="W4213" s="99" t="str">
        <f>IF(Y4213&lt;&gt;"",AD4213&amp;"X"&amp;VLOOKUP(INT(N4213),'Cap. Corr. &amp; Prot.'!$J$4:$M$669,4,FALSE),"")</f>
        <v/>
      </c>
      <c r="X4213" s="100"/>
      <c r="Y4213" s="118"/>
      <c r="Z4213" s="102"/>
      <c r="AB4213" s="59" t="str">
        <f t="shared" si="728"/>
        <v/>
      </c>
      <c r="AC4213" s="59" t="str">
        <f t="shared" si="729"/>
        <v/>
      </c>
      <c r="AD4213" s="59" t="str">
        <f>IFERROR(VLOOKUP('Capacidad_&amp;_Regulación'!H4213,Regulaciones!$L$3:$M$7,2,FALSE),"")</f>
        <v/>
      </c>
      <c r="AE4213" s="74" t="str">
        <f t="shared" si="730"/>
        <v/>
      </c>
      <c r="AF4213" s="74" t="str">
        <f t="shared" si="731"/>
        <v/>
      </c>
      <c r="AG4213" s="74" t="str">
        <f t="shared" si="732"/>
        <v/>
      </c>
      <c r="AH4213" s="74">
        <f>IF(AD4213&lt;&gt;"",VLOOKUP($K$1,'Fact. Corr.'!$B$5:$G$7,HLOOKUP(H4213,'Fact. Corr.'!$C$4:$G$8,5,FALSE),FALSE),0)</f>
        <v>0</v>
      </c>
    </row>
    <row r="4214" spans="1:34" ht="20.100000000000001" hidden="1" customHeight="1" x14ac:dyDescent="0.2">
      <c r="A4214" s="109"/>
      <c r="B4214" s="119"/>
      <c r="C4214" s="111"/>
      <c r="D4214" s="112"/>
      <c r="E4214" s="107">
        <f t="shared" si="723"/>
        <v>0</v>
      </c>
      <c r="F4214" s="108">
        <f t="shared" si="724"/>
        <v>0</v>
      </c>
      <c r="G4214" s="114"/>
      <c r="H4214" s="113"/>
      <c r="I4214" s="114"/>
      <c r="J4214" s="115"/>
      <c r="K4214" s="89"/>
      <c r="L4214" s="116"/>
      <c r="M4214" s="117"/>
      <c r="N4214" s="94" t="str">
        <f t="shared" si="733"/>
        <v/>
      </c>
      <c r="O4214" s="87" t="str">
        <f>IF(N4214&lt;&gt;"",IF(J4214="CR",VLOOKUP(ROUND(N4214,0),'Cap. Corr. &amp; Prot.'!$J$4:$L$669,3,FALSE),VLOOKUP(ROUND(N4214,0),'Cap. Corr. &amp; Prot.'!$J$4:$K$669,2,FALSE)),"")</f>
        <v/>
      </c>
      <c r="P4214" s="95">
        <f t="shared" si="725"/>
        <v>0</v>
      </c>
      <c r="Q4214" s="96" t="str">
        <f>IFERROR(VLOOKUP(Y4214,'Constantes KG'!$B$7:$G$22,HLOOKUP(I4214,'Constantes KG'!$C$5:$G$6,2,FALSE),FALSE),"")</f>
        <v/>
      </c>
      <c r="R4214" s="97">
        <f t="shared" si="726"/>
        <v>0</v>
      </c>
      <c r="S4214" s="149">
        <f>IFERROR(VLOOKUP(J4214,Regulaciones!$B$3:$C$9,2,FALSE),0)</f>
        <v>0</v>
      </c>
      <c r="T4214" s="149">
        <f>S4214+IFERROR(VLOOKUP(A4214,$B$5:$T4213,19,FALSE),0)</f>
        <v>0</v>
      </c>
      <c r="U4214" s="94">
        <f t="shared" si="727"/>
        <v>0</v>
      </c>
      <c r="V4214" s="98">
        <f>U4214+IFERROR(VLOOKUP(A4214,$B$5:$V4213,21,FALSE),0)</f>
        <v>0</v>
      </c>
      <c r="W4214" s="99" t="str">
        <f>IF(Y4214&lt;&gt;"",AD4214&amp;"X"&amp;VLOOKUP(INT(N4214),'Cap. Corr. &amp; Prot.'!$J$4:$M$669,4,FALSE),"")</f>
        <v/>
      </c>
      <c r="X4214" s="100"/>
      <c r="Y4214" s="118"/>
      <c r="Z4214" s="102"/>
      <c r="AB4214" s="59" t="str">
        <f t="shared" si="728"/>
        <v/>
      </c>
      <c r="AC4214" s="59" t="str">
        <f t="shared" si="729"/>
        <v/>
      </c>
      <c r="AD4214" s="59" t="str">
        <f>IFERROR(VLOOKUP('Capacidad_&amp;_Regulación'!H4214,Regulaciones!$L$3:$M$7,2,FALSE),"")</f>
        <v/>
      </c>
      <c r="AE4214" s="74" t="str">
        <f t="shared" si="730"/>
        <v/>
      </c>
      <c r="AF4214" s="74" t="str">
        <f t="shared" si="731"/>
        <v/>
      </c>
      <c r="AG4214" s="74" t="str">
        <f t="shared" si="732"/>
        <v/>
      </c>
      <c r="AH4214" s="74">
        <f>IF(AD4214&lt;&gt;"",VLOOKUP($K$1,'Fact. Corr.'!$B$5:$G$7,HLOOKUP(H4214,'Fact. Corr.'!$C$4:$G$8,5,FALSE),FALSE),0)</f>
        <v>0</v>
      </c>
    </row>
    <row r="4215" spans="1:34" ht="20.100000000000001" hidden="1" customHeight="1" x14ac:dyDescent="0.2">
      <c r="A4215" s="109"/>
      <c r="B4215" s="119"/>
      <c r="C4215" s="111"/>
      <c r="D4215" s="112"/>
      <c r="E4215" s="107">
        <f t="shared" si="723"/>
        <v>0</v>
      </c>
      <c r="F4215" s="108">
        <f t="shared" si="724"/>
        <v>0</v>
      </c>
      <c r="G4215" s="114"/>
      <c r="H4215" s="113"/>
      <c r="I4215" s="114"/>
      <c r="J4215" s="115"/>
      <c r="K4215" s="89"/>
      <c r="L4215" s="116"/>
      <c r="M4215" s="117"/>
      <c r="N4215" s="94" t="str">
        <f t="shared" si="733"/>
        <v/>
      </c>
      <c r="O4215" s="87" t="str">
        <f>IF(N4215&lt;&gt;"",IF(J4215="CR",VLOOKUP(ROUND(N4215,0),'Cap. Corr. &amp; Prot.'!$J$4:$L$669,3,FALSE),VLOOKUP(ROUND(N4215,0),'Cap. Corr. &amp; Prot.'!$J$4:$K$669,2,FALSE)),"")</f>
        <v/>
      </c>
      <c r="P4215" s="95">
        <f t="shared" si="725"/>
        <v>0</v>
      </c>
      <c r="Q4215" s="96" t="str">
        <f>IFERROR(VLOOKUP(Y4215,'Constantes KG'!$B$7:$G$22,HLOOKUP(I4215,'Constantes KG'!$C$5:$G$6,2,FALSE),FALSE),"")</f>
        <v/>
      </c>
      <c r="R4215" s="97">
        <f t="shared" si="726"/>
        <v>0</v>
      </c>
      <c r="S4215" s="149">
        <f>IFERROR(VLOOKUP(J4215,Regulaciones!$B$3:$C$9,2,FALSE),0)</f>
        <v>0</v>
      </c>
      <c r="T4215" s="149">
        <f>S4215+IFERROR(VLOOKUP(A4215,$B$5:$T4214,19,FALSE),0)</f>
        <v>0</v>
      </c>
      <c r="U4215" s="94">
        <f t="shared" si="727"/>
        <v>0</v>
      </c>
      <c r="V4215" s="98">
        <f>U4215+IFERROR(VLOOKUP(A4215,$B$5:$V4214,21,FALSE),0)</f>
        <v>0</v>
      </c>
      <c r="W4215" s="99" t="str">
        <f>IF(Y4215&lt;&gt;"",AD4215&amp;"X"&amp;VLOOKUP(INT(N4215),'Cap. Corr. &amp; Prot.'!$J$4:$M$669,4,FALSE),"")</f>
        <v/>
      </c>
      <c r="X4215" s="100"/>
      <c r="Y4215" s="118"/>
      <c r="Z4215" s="102"/>
      <c r="AB4215" s="59" t="str">
        <f t="shared" si="728"/>
        <v/>
      </c>
      <c r="AC4215" s="59" t="str">
        <f t="shared" si="729"/>
        <v/>
      </c>
      <c r="AD4215" s="59" t="str">
        <f>IFERROR(VLOOKUP('Capacidad_&amp;_Regulación'!H4215,Regulaciones!$L$3:$M$7,2,FALSE),"")</f>
        <v/>
      </c>
      <c r="AE4215" s="74" t="str">
        <f t="shared" si="730"/>
        <v/>
      </c>
      <c r="AF4215" s="74" t="str">
        <f t="shared" si="731"/>
        <v/>
      </c>
      <c r="AG4215" s="74" t="str">
        <f t="shared" si="732"/>
        <v/>
      </c>
      <c r="AH4215" s="74">
        <f>IF(AD4215&lt;&gt;"",VLOOKUP($K$1,'Fact. Corr.'!$B$5:$G$7,HLOOKUP(H4215,'Fact. Corr.'!$C$4:$G$8,5,FALSE),FALSE),0)</f>
        <v>0</v>
      </c>
    </row>
    <row r="4216" spans="1:34" ht="20.100000000000001" hidden="1" customHeight="1" x14ac:dyDescent="0.2">
      <c r="A4216" s="109"/>
      <c r="B4216" s="119"/>
      <c r="C4216" s="111"/>
      <c r="D4216" s="112"/>
      <c r="E4216" s="107">
        <f t="shared" si="723"/>
        <v>0</v>
      </c>
      <c r="F4216" s="108">
        <f t="shared" si="724"/>
        <v>0</v>
      </c>
      <c r="G4216" s="114"/>
      <c r="H4216" s="113"/>
      <c r="I4216" s="114"/>
      <c r="J4216" s="115"/>
      <c r="K4216" s="89"/>
      <c r="L4216" s="116"/>
      <c r="M4216" s="117"/>
      <c r="N4216" s="94" t="str">
        <f t="shared" si="733"/>
        <v/>
      </c>
      <c r="O4216" s="87" t="str">
        <f>IF(N4216&lt;&gt;"",IF(J4216="CR",VLOOKUP(ROUND(N4216,0),'Cap. Corr. &amp; Prot.'!$J$4:$L$669,3,FALSE),VLOOKUP(ROUND(N4216,0),'Cap. Corr. &amp; Prot.'!$J$4:$K$669,2,FALSE)),"")</f>
        <v/>
      </c>
      <c r="P4216" s="95">
        <f t="shared" si="725"/>
        <v>0</v>
      </c>
      <c r="Q4216" s="96" t="str">
        <f>IFERROR(VLOOKUP(Y4216,'Constantes KG'!$B$7:$G$22,HLOOKUP(I4216,'Constantes KG'!$C$5:$G$6,2,FALSE),FALSE),"")</f>
        <v/>
      </c>
      <c r="R4216" s="97">
        <f t="shared" si="726"/>
        <v>0</v>
      </c>
      <c r="S4216" s="149">
        <f>IFERROR(VLOOKUP(J4216,Regulaciones!$B$3:$C$9,2,FALSE),0)</f>
        <v>0</v>
      </c>
      <c r="T4216" s="149">
        <f>S4216+IFERROR(VLOOKUP(A4216,$B$5:$T4215,19,FALSE),0)</f>
        <v>0</v>
      </c>
      <c r="U4216" s="94">
        <f t="shared" si="727"/>
        <v>0</v>
      </c>
      <c r="V4216" s="98">
        <f>U4216+IFERROR(VLOOKUP(A4216,$B$5:$V4215,21,FALSE),0)</f>
        <v>0</v>
      </c>
      <c r="W4216" s="99" t="str">
        <f>IF(Y4216&lt;&gt;"",AD4216&amp;"X"&amp;VLOOKUP(INT(N4216),'Cap. Corr. &amp; Prot.'!$J$4:$M$669,4,FALSE),"")</f>
        <v/>
      </c>
      <c r="X4216" s="100"/>
      <c r="Y4216" s="118"/>
      <c r="Z4216" s="102"/>
      <c r="AB4216" s="59" t="str">
        <f t="shared" si="728"/>
        <v/>
      </c>
      <c r="AC4216" s="59" t="str">
        <f t="shared" si="729"/>
        <v/>
      </c>
      <c r="AD4216" s="59" t="str">
        <f>IFERROR(VLOOKUP('Capacidad_&amp;_Regulación'!H4216,Regulaciones!$L$3:$M$7,2,FALSE),"")</f>
        <v/>
      </c>
      <c r="AE4216" s="74" t="str">
        <f t="shared" si="730"/>
        <v/>
      </c>
      <c r="AF4216" s="74" t="str">
        <f t="shared" si="731"/>
        <v/>
      </c>
      <c r="AG4216" s="74" t="str">
        <f t="shared" si="732"/>
        <v/>
      </c>
      <c r="AH4216" s="74">
        <f>IF(AD4216&lt;&gt;"",VLOOKUP($K$1,'Fact. Corr.'!$B$5:$G$7,HLOOKUP(H4216,'Fact. Corr.'!$C$4:$G$8,5,FALSE),FALSE),0)</f>
        <v>0</v>
      </c>
    </row>
    <row r="4217" spans="1:34" ht="20.100000000000001" hidden="1" customHeight="1" x14ac:dyDescent="0.2">
      <c r="A4217" s="109"/>
      <c r="B4217" s="119"/>
      <c r="C4217" s="111"/>
      <c r="D4217" s="112"/>
      <c r="E4217" s="107">
        <f t="shared" si="723"/>
        <v>0</v>
      </c>
      <c r="F4217" s="108">
        <f t="shared" si="724"/>
        <v>0</v>
      </c>
      <c r="G4217" s="114"/>
      <c r="H4217" s="113"/>
      <c r="I4217" s="114"/>
      <c r="J4217" s="115"/>
      <c r="K4217" s="89"/>
      <c r="L4217" s="116"/>
      <c r="M4217" s="117"/>
      <c r="N4217" s="94" t="str">
        <f t="shared" si="733"/>
        <v/>
      </c>
      <c r="O4217" s="87" t="str">
        <f>IF(N4217&lt;&gt;"",IF(J4217="CR",VLOOKUP(ROUND(N4217,0),'Cap. Corr. &amp; Prot.'!$J$4:$L$669,3,FALSE),VLOOKUP(ROUND(N4217,0),'Cap. Corr. &amp; Prot.'!$J$4:$K$669,2,FALSE)),"")</f>
        <v/>
      </c>
      <c r="P4217" s="95">
        <f t="shared" si="725"/>
        <v>0</v>
      </c>
      <c r="Q4217" s="96" t="str">
        <f>IFERROR(VLOOKUP(Y4217,'Constantes KG'!$B$7:$G$22,HLOOKUP(I4217,'Constantes KG'!$C$5:$G$6,2,FALSE),FALSE),"")</f>
        <v/>
      </c>
      <c r="R4217" s="97">
        <f t="shared" si="726"/>
        <v>0</v>
      </c>
      <c r="S4217" s="149">
        <f>IFERROR(VLOOKUP(J4217,Regulaciones!$B$3:$C$9,2,FALSE),0)</f>
        <v>0</v>
      </c>
      <c r="T4217" s="149">
        <f>S4217+IFERROR(VLOOKUP(A4217,$B$5:$T4216,19,FALSE),0)</f>
        <v>0</v>
      </c>
      <c r="U4217" s="94">
        <f t="shared" si="727"/>
        <v>0</v>
      </c>
      <c r="V4217" s="98">
        <f>U4217+IFERROR(VLOOKUP(A4217,$B$5:$V4216,21,FALSE),0)</f>
        <v>0</v>
      </c>
      <c r="W4217" s="99" t="str">
        <f>IF(Y4217&lt;&gt;"",AD4217&amp;"X"&amp;VLOOKUP(INT(N4217),'Cap. Corr. &amp; Prot.'!$J$4:$M$669,4,FALSE),"")</f>
        <v/>
      </c>
      <c r="X4217" s="100"/>
      <c r="Y4217" s="118"/>
      <c r="Z4217" s="102"/>
      <c r="AB4217" s="59" t="str">
        <f t="shared" si="728"/>
        <v/>
      </c>
      <c r="AC4217" s="59" t="str">
        <f t="shared" si="729"/>
        <v/>
      </c>
      <c r="AD4217" s="59" t="str">
        <f>IFERROR(VLOOKUP('Capacidad_&amp;_Regulación'!H4217,Regulaciones!$L$3:$M$7,2,FALSE),"")</f>
        <v/>
      </c>
      <c r="AE4217" s="74" t="str">
        <f t="shared" si="730"/>
        <v/>
      </c>
      <c r="AF4217" s="74" t="str">
        <f t="shared" si="731"/>
        <v/>
      </c>
      <c r="AG4217" s="74" t="str">
        <f t="shared" si="732"/>
        <v/>
      </c>
      <c r="AH4217" s="74">
        <f>IF(AD4217&lt;&gt;"",VLOOKUP($K$1,'Fact. Corr.'!$B$5:$G$7,HLOOKUP(H4217,'Fact. Corr.'!$C$4:$G$8,5,FALSE),FALSE),0)</f>
        <v>0</v>
      </c>
    </row>
    <row r="4218" spans="1:34" ht="20.100000000000001" hidden="1" customHeight="1" x14ac:dyDescent="0.2">
      <c r="A4218" s="109"/>
      <c r="B4218" s="119"/>
      <c r="C4218" s="111"/>
      <c r="D4218" s="112"/>
      <c r="E4218" s="107">
        <f t="shared" si="723"/>
        <v>0</v>
      </c>
      <c r="F4218" s="108">
        <f t="shared" si="724"/>
        <v>0</v>
      </c>
      <c r="G4218" s="114"/>
      <c r="H4218" s="113"/>
      <c r="I4218" s="114"/>
      <c r="J4218" s="115"/>
      <c r="K4218" s="89"/>
      <c r="L4218" s="116"/>
      <c r="M4218" s="117"/>
      <c r="N4218" s="94" t="str">
        <f t="shared" si="733"/>
        <v/>
      </c>
      <c r="O4218" s="87" t="str">
        <f>IF(N4218&lt;&gt;"",IF(J4218="CR",VLOOKUP(ROUND(N4218,0),'Cap. Corr. &amp; Prot.'!$J$4:$L$669,3,FALSE),VLOOKUP(ROUND(N4218,0),'Cap. Corr. &amp; Prot.'!$J$4:$K$669,2,FALSE)),"")</f>
        <v/>
      </c>
      <c r="P4218" s="95">
        <f t="shared" si="725"/>
        <v>0</v>
      </c>
      <c r="Q4218" s="96" t="str">
        <f>IFERROR(VLOOKUP(Y4218,'Constantes KG'!$B$7:$G$22,HLOOKUP(I4218,'Constantes KG'!$C$5:$G$6,2,FALSE),FALSE),"")</f>
        <v/>
      </c>
      <c r="R4218" s="97">
        <f t="shared" si="726"/>
        <v>0</v>
      </c>
      <c r="S4218" s="149">
        <f>IFERROR(VLOOKUP(J4218,Regulaciones!$B$3:$C$9,2,FALSE),0)</f>
        <v>0</v>
      </c>
      <c r="T4218" s="149">
        <f>S4218+IFERROR(VLOOKUP(A4218,$B$5:$T4217,19,FALSE),0)</f>
        <v>0</v>
      </c>
      <c r="U4218" s="94">
        <f t="shared" si="727"/>
        <v>0</v>
      </c>
      <c r="V4218" s="98">
        <f>U4218+IFERROR(VLOOKUP(A4218,$B$5:$V4217,21,FALSE),0)</f>
        <v>0</v>
      </c>
      <c r="W4218" s="99" t="str">
        <f>IF(Y4218&lt;&gt;"",AD4218&amp;"X"&amp;VLOOKUP(INT(N4218),'Cap. Corr. &amp; Prot.'!$J$4:$M$669,4,FALSE),"")</f>
        <v/>
      </c>
      <c r="X4218" s="100"/>
      <c r="Y4218" s="118"/>
      <c r="Z4218" s="102"/>
      <c r="AB4218" s="59" t="str">
        <f t="shared" si="728"/>
        <v/>
      </c>
      <c r="AC4218" s="59" t="str">
        <f t="shared" si="729"/>
        <v/>
      </c>
      <c r="AD4218" s="59" t="str">
        <f>IFERROR(VLOOKUP('Capacidad_&amp;_Regulación'!H4218,Regulaciones!$L$3:$M$7,2,FALSE),"")</f>
        <v/>
      </c>
      <c r="AE4218" s="74" t="str">
        <f t="shared" si="730"/>
        <v/>
      </c>
      <c r="AF4218" s="74" t="str">
        <f t="shared" si="731"/>
        <v/>
      </c>
      <c r="AG4218" s="74" t="str">
        <f t="shared" si="732"/>
        <v/>
      </c>
      <c r="AH4218" s="74">
        <f>IF(AD4218&lt;&gt;"",VLOOKUP($K$1,'Fact. Corr.'!$B$5:$G$7,HLOOKUP(H4218,'Fact. Corr.'!$C$4:$G$8,5,FALSE),FALSE),0)</f>
        <v>0</v>
      </c>
    </row>
    <row r="4219" spans="1:34" ht="20.100000000000001" hidden="1" customHeight="1" x14ac:dyDescent="0.2">
      <c r="A4219" s="109"/>
      <c r="B4219" s="119"/>
      <c r="C4219" s="111"/>
      <c r="D4219" s="112"/>
      <c r="E4219" s="107">
        <f t="shared" si="723"/>
        <v>0</v>
      </c>
      <c r="F4219" s="108">
        <f t="shared" si="724"/>
        <v>0</v>
      </c>
      <c r="G4219" s="114"/>
      <c r="H4219" s="113"/>
      <c r="I4219" s="114"/>
      <c r="J4219" s="115"/>
      <c r="K4219" s="89"/>
      <c r="L4219" s="116"/>
      <c r="M4219" s="117"/>
      <c r="N4219" s="94" t="str">
        <f t="shared" si="733"/>
        <v/>
      </c>
      <c r="O4219" s="87" t="str">
        <f>IF(N4219&lt;&gt;"",IF(J4219="CR",VLOOKUP(ROUND(N4219,0),'Cap. Corr. &amp; Prot.'!$J$4:$L$669,3,FALSE),VLOOKUP(ROUND(N4219,0),'Cap. Corr. &amp; Prot.'!$J$4:$K$669,2,FALSE)),"")</f>
        <v/>
      </c>
      <c r="P4219" s="95">
        <f t="shared" si="725"/>
        <v>0</v>
      </c>
      <c r="Q4219" s="96" t="str">
        <f>IFERROR(VLOOKUP(Y4219,'Constantes KG'!$B$7:$G$22,HLOOKUP(I4219,'Constantes KG'!$C$5:$G$6,2,FALSE),FALSE),"")</f>
        <v/>
      </c>
      <c r="R4219" s="97">
        <f t="shared" si="726"/>
        <v>0</v>
      </c>
      <c r="S4219" s="149">
        <f>IFERROR(VLOOKUP(J4219,Regulaciones!$B$3:$C$9,2,FALSE),0)</f>
        <v>0</v>
      </c>
      <c r="T4219" s="149">
        <f>S4219+IFERROR(VLOOKUP(A4219,$B$5:$T4218,19,FALSE),0)</f>
        <v>0</v>
      </c>
      <c r="U4219" s="94">
        <f t="shared" si="727"/>
        <v>0</v>
      </c>
      <c r="V4219" s="98">
        <f>U4219+IFERROR(VLOOKUP(A4219,$B$5:$V4218,21,FALSE),0)</f>
        <v>0</v>
      </c>
      <c r="W4219" s="99" t="str">
        <f>IF(Y4219&lt;&gt;"",AD4219&amp;"X"&amp;VLOOKUP(INT(N4219),'Cap. Corr. &amp; Prot.'!$J$4:$M$669,4,FALSE),"")</f>
        <v/>
      </c>
      <c r="X4219" s="100"/>
      <c r="Y4219" s="118"/>
      <c r="Z4219" s="102"/>
      <c r="AB4219" s="59" t="str">
        <f t="shared" si="728"/>
        <v/>
      </c>
      <c r="AC4219" s="59" t="str">
        <f t="shared" si="729"/>
        <v/>
      </c>
      <c r="AD4219" s="59" t="str">
        <f>IFERROR(VLOOKUP('Capacidad_&amp;_Regulación'!H4219,Regulaciones!$L$3:$M$7,2,FALSE),"")</f>
        <v/>
      </c>
      <c r="AE4219" s="74" t="str">
        <f t="shared" si="730"/>
        <v/>
      </c>
      <c r="AF4219" s="74" t="str">
        <f t="shared" si="731"/>
        <v/>
      </c>
      <c r="AG4219" s="74" t="str">
        <f t="shared" si="732"/>
        <v/>
      </c>
      <c r="AH4219" s="74">
        <f>IF(AD4219&lt;&gt;"",VLOOKUP($K$1,'Fact. Corr.'!$B$5:$G$7,HLOOKUP(H4219,'Fact. Corr.'!$C$4:$G$8,5,FALSE),FALSE),0)</f>
        <v>0</v>
      </c>
    </row>
    <row r="4220" spans="1:34" ht="20.100000000000001" hidden="1" customHeight="1" x14ac:dyDescent="0.2">
      <c r="A4220" s="109"/>
      <c r="B4220" s="119"/>
      <c r="C4220" s="111"/>
      <c r="D4220" s="112"/>
      <c r="E4220" s="107">
        <f t="shared" si="723"/>
        <v>0</v>
      </c>
      <c r="F4220" s="108">
        <f t="shared" si="724"/>
        <v>0</v>
      </c>
      <c r="G4220" s="114"/>
      <c r="H4220" s="113"/>
      <c r="I4220" s="114"/>
      <c r="J4220" s="115"/>
      <c r="K4220" s="89"/>
      <c r="L4220" s="116"/>
      <c r="M4220" s="117"/>
      <c r="N4220" s="94" t="str">
        <f t="shared" si="733"/>
        <v/>
      </c>
      <c r="O4220" s="87" t="str">
        <f>IF(N4220&lt;&gt;"",IF(J4220="CR",VLOOKUP(ROUND(N4220,0),'Cap. Corr. &amp; Prot.'!$J$4:$L$669,3,FALSE),VLOOKUP(ROUND(N4220,0),'Cap. Corr. &amp; Prot.'!$J$4:$K$669,2,FALSE)),"")</f>
        <v/>
      </c>
      <c r="P4220" s="95">
        <f t="shared" si="725"/>
        <v>0</v>
      </c>
      <c r="Q4220" s="96" t="str">
        <f>IFERROR(VLOOKUP(Y4220,'Constantes KG'!$B$7:$G$22,HLOOKUP(I4220,'Constantes KG'!$C$5:$G$6,2,FALSE),FALSE),"")</f>
        <v/>
      </c>
      <c r="R4220" s="97">
        <f t="shared" si="726"/>
        <v>0</v>
      </c>
      <c r="S4220" s="149">
        <f>IFERROR(VLOOKUP(J4220,Regulaciones!$B$3:$C$9,2,FALSE),0)</f>
        <v>0</v>
      </c>
      <c r="T4220" s="149">
        <f>S4220+IFERROR(VLOOKUP(A4220,$B$5:$T4219,19,FALSE),0)</f>
        <v>0</v>
      </c>
      <c r="U4220" s="94">
        <f t="shared" si="727"/>
        <v>0</v>
      </c>
      <c r="V4220" s="98">
        <f>U4220+IFERROR(VLOOKUP(A4220,$B$5:$V4219,21,FALSE),0)</f>
        <v>0</v>
      </c>
      <c r="W4220" s="99" t="str">
        <f>IF(Y4220&lt;&gt;"",AD4220&amp;"X"&amp;VLOOKUP(INT(N4220),'Cap. Corr. &amp; Prot.'!$J$4:$M$669,4,FALSE),"")</f>
        <v/>
      </c>
      <c r="X4220" s="100"/>
      <c r="Y4220" s="118"/>
      <c r="Z4220" s="102"/>
      <c r="AB4220" s="59" t="str">
        <f t="shared" si="728"/>
        <v/>
      </c>
      <c r="AC4220" s="59" t="str">
        <f t="shared" si="729"/>
        <v/>
      </c>
      <c r="AD4220" s="59" t="str">
        <f>IFERROR(VLOOKUP('Capacidad_&amp;_Regulación'!H4220,Regulaciones!$L$3:$M$7,2,FALSE),"")</f>
        <v/>
      </c>
      <c r="AE4220" s="74" t="str">
        <f t="shared" si="730"/>
        <v/>
      </c>
      <c r="AF4220" s="74" t="str">
        <f t="shared" si="731"/>
        <v/>
      </c>
      <c r="AG4220" s="74" t="str">
        <f t="shared" si="732"/>
        <v/>
      </c>
      <c r="AH4220" s="74">
        <f>IF(AD4220&lt;&gt;"",VLOOKUP($K$1,'Fact. Corr.'!$B$5:$G$7,HLOOKUP(H4220,'Fact. Corr.'!$C$4:$G$8,5,FALSE),FALSE),0)</f>
        <v>0</v>
      </c>
    </row>
    <row r="4221" spans="1:34" ht="20.100000000000001" hidden="1" customHeight="1" x14ac:dyDescent="0.2">
      <c r="A4221" s="109"/>
      <c r="B4221" s="119"/>
      <c r="C4221" s="111"/>
      <c r="D4221" s="112"/>
      <c r="E4221" s="107">
        <f t="shared" si="723"/>
        <v>0</v>
      </c>
      <c r="F4221" s="108">
        <f t="shared" si="724"/>
        <v>0</v>
      </c>
      <c r="G4221" s="114"/>
      <c r="H4221" s="113"/>
      <c r="I4221" s="114"/>
      <c r="J4221" s="115"/>
      <c r="K4221" s="89"/>
      <c r="L4221" s="116"/>
      <c r="M4221" s="117"/>
      <c r="N4221" s="94" t="str">
        <f t="shared" si="733"/>
        <v/>
      </c>
      <c r="O4221" s="87" t="str">
        <f>IF(N4221&lt;&gt;"",IF(J4221="CR",VLOOKUP(ROUND(N4221,0),'Cap. Corr. &amp; Prot.'!$J$4:$L$669,3,FALSE),VLOOKUP(ROUND(N4221,0),'Cap. Corr. &amp; Prot.'!$J$4:$K$669,2,FALSE)),"")</f>
        <v/>
      </c>
      <c r="P4221" s="95">
        <f t="shared" si="725"/>
        <v>0</v>
      </c>
      <c r="Q4221" s="96" t="str">
        <f>IFERROR(VLOOKUP(Y4221,'Constantes KG'!$B$7:$G$22,HLOOKUP(I4221,'Constantes KG'!$C$5:$G$6,2,FALSE),FALSE),"")</f>
        <v/>
      </c>
      <c r="R4221" s="97">
        <f t="shared" si="726"/>
        <v>0</v>
      </c>
      <c r="S4221" s="149">
        <f>IFERROR(VLOOKUP(J4221,Regulaciones!$B$3:$C$9,2,FALSE),0)</f>
        <v>0</v>
      </c>
      <c r="T4221" s="149">
        <f>S4221+IFERROR(VLOOKUP(A4221,$B$5:$T4220,19,FALSE),0)</f>
        <v>0</v>
      </c>
      <c r="U4221" s="94">
        <f t="shared" si="727"/>
        <v>0</v>
      </c>
      <c r="V4221" s="98">
        <f>U4221+IFERROR(VLOOKUP(A4221,$B$5:$V4220,21,FALSE),0)</f>
        <v>0</v>
      </c>
      <c r="W4221" s="99" t="str">
        <f>IF(Y4221&lt;&gt;"",AD4221&amp;"X"&amp;VLOOKUP(INT(N4221),'Cap. Corr. &amp; Prot.'!$J$4:$M$669,4,FALSE),"")</f>
        <v/>
      </c>
      <c r="X4221" s="100"/>
      <c r="Y4221" s="118"/>
      <c r="Z4221" s="102"/>
      <c r="AB4221" s="59" t="str">
        <f t="shared" si="728"/>
        <v/>
      </c>
      <c r="AC4221" s="59" t="str">
        <f t="shared" si="729"/>
        <v/>
      </c>
      <c r="AD4221" s="59" t="str">
        <f>IFERROR(VLOOKUP('Capacidad_&amp;_Regulación'!H4221,Regulaciones!$L$3:$M$7,2,FALSE),"")</f>
        <v/>
      </c>
      <c r="AE4221" s="74" t="str">
        <f t="shared" si="730"/>
        <v/>
      </c>
      <c r="AF4221" s="74" t="str">
        <f t="shared" si="731"/>
        <v/>
      </c>
      <c r="AG4221" s="74" t="str">
        <f t="shared" si="732"/>
        <v/>
      </c>
      <c r="AH4221" s="74">
        <f>IF(AD4221&lt;&gt;"",VLOOKUP($K$1,'Fact. Corr.'!$B$5:$G$7,HLOOKUP(H4221,'Fact. Corr.'!$C$4:$G$8,5,FALSE),FALSE),0)</f>
        <v>0</v>
      </c>
    </row>
    <row r="4222" spans="1:34" ht="20.100000000000001" hidden="1" customHeight="1" x14ac:dyDescent="0.2">
      <c r="A4222" s="109"/>
      <c r="B4222" s="119"/>
      <c r="C4222" s="111"/>
      <c r="D4222" s="112"/>
      <c r="E4222" s="107">
        <f t="shared" si="723"/>
        <v>0</v>
      </c>
      <c r="F4222" s="108">
        <f t="shared" si="724"/>
        <v>0</v>
      </c>
      <c r="G4222" s="114"/>
      <c r="H4222" s="113"/>
      <c r="I4222" s="114"/>
      <c r="J4222" s="115"/>
      <c r="K4222" s="89"/>
      <c r="L4222" s="116"/>
      <c r="M4222" s="117"/>
      <c r="N4222" s="94" t="str">
        <f t="shared" si="733"/>
        <v/>
      </c>
      <c r="O4222" s="87" t="str">
        <f>IF(N4222&lt;&gt;"",IF(J4222="CR",VLOOKUP(ROUND(N4222,0),'Cap. Corr. &amp; Prot.'!$J$4:$L$669,3,FALSE),VLOOKUP(ROUND(N4222,0),'Cap. Corr. &amp; Prot.'!$J$4:$K$669,2,FALSE)),"")</f>
        <v/>
      </c>
      <c r="P4222" s="95">
        <f t="shared" si="725"/>
        <v>0</v>
      </c>
      <c r="Q4222" s="96" t="str">
        <f>IFERROR(VLOOKUP(Y4222,'Constantes KG'!$B$7:$G$22,HLOOKUP(I4222,'Constantes KG'!$C$5:$G$6,2,FALSE),FALSE),"")</f>
        <v/>
      </c>
      <c r="R4222" s="97">
        <f t="shared" si="726"/>
        <v>0</v>
      </c>
      <c r="S4222" s="149">
        <f>IFERROR(VLOOKUP(J4222,Regulaciones!$B$3:$C$9,2,FALSE),0)</f>
        <v>0</v>
      </c>
      <c r="T4222" s="149">
        <f>S4222+IFERROR(VLOOKUP(A4222,$B$5:$T4221,19,FALSE),0)</f>
        <v>0</v>
      </c>
      <c r="U4222" s="94">
        <f t="shared" si="727"/>
        <v>0</v>
      </c>
      <c r="V4222" s="98">
        <f>U4222+IFERROR(VLOOKUP(A4222,$B$5:$V4221,21,FALSE),0)</f>
        <v>0</v>
      </c>
      <c r="W4222" s="99" t="str">
        <f>IF(Y4222&lt;&gt;"",AD4222&amp;"X"&amp;VLOOKUP(INT(N4222),'Cap. Corr. &amp; Prot.'!$J$4:$M$669,4,FALSE),"")</f>
        <v/>
      </c>
      <c r="X4222" s="100"/>
      <c r="Y4222" s="118"/>
      <c r="Z4222" s="102"/>
      <c r="AB4222" s="59" t="str">
        <f t="shared" si="728"/>
        <v/>
      </c>
      <c r="AC4222" s="59" t="str">
        <f t="shared" si="729"/>
        <v/>
      </c>
      <c r="AD4222" s="59" t="str">
        <f>IFERROR(VLOOKUP('Capacidad_&amp;_Regulación'!H4222,Regulaciones!$L$3:$M$7,2,FALSE),"")</f>
        <v/>
      </c>
      <c r="AE4222" s="74" t="str">
        <f t="shared" si="730"/>
        <v/>
      </c>
      <c r="AF4222" s="74" t="str">
        <f t="shared" si="731"/>
        <v/>
      </c>
      <c r="AG4222" s="74" t="str">
        <f t="shared" si="732"/>
        <v/>
      </c>
      <c r="AH4222" s="74">
        <f>IF(AD4222&lt;&gt;"",VLOOKUP($K$1,'Fact. Corr.'!$B$5:$G$7,HLOOKUP(H4222,'Fact. Corr.'!$C$4:$G$8,5,FALSE),FALSE),0)</f>
        <v>0</v>
      </c>
    </row>
    <row r="4223" spans="1:34" ht="20.100000000000001" hidden="1" customHeight="1" x14ac:dyDescent="0.2">
      <c r="A4223" s="109"/>
      <c r="B4223" s="119"/>
      <c r="C4223" s="111"/>
      <c r="D4223" s="112"/>
      <c r="E4223" s="107">
        <f t="shared" si="723"/>
        <v>0</v>
      </c>
      <c r="F4223" s="108">
        <f t="shared" si="724"/>
        <v>0</v>
      </c>
      <c r="G4223" s="114"/>
      <c r="H4223" s="113"/>
      <c r="I4223" s="114"/>
      <c r="J4223" s="115"/>
      <c r="K4223" s="89"/>
      <c r="L4223" s="116"/>
      <c r="M4223" s="117"/>
      <c r="N4223" s="94" t="str">
        <f t="shared" si="733"/>
        <v/>
      </c>
      <c r="O4223" s="87" t="str">
        <f>IF(N4223&lt;&gt;"",IF(J4223="CR",VLOOKUP(ROUND(N4223,0),'Cap. Corr. &amp; Prot.'!$J$4:$L$669,3,FALSE),VLOOKUP(ROUND(N4223,0),'Cap. Corr. &amp; Prot.'!$J$4:$K$669,2,FALSE)),"")</f>
        <v/>
      </c>
      <c r="P4223" s="95">
        <f t="shared" si="725"/>
        <v>0</v>
      </c>
      <c r="Q4223" s="96" t="str">
        <f>IFERROR(VLOOKUP(Y4223,'Constantes KG'!$B$7:$G$22,HLOOKUP(I4223,'Constantes KG'!$C$5:$G$6,2,FALSE),FALSE),"")</f>
        <v/>
      </c>
      <c r="R4223" s="97">
        <f t="shared" si="726"/>
        <v>0</v>
      </c>
      <c r="S4223" s="149">
        <f>IFERROR(VLOOKUP(J4223,Regulaciones!$B$3:$C$9,2,FALSE),0)</f>
        <v>0</v>
      </c>
      <c r="T4223" s="149">
        <f>S4223+IFERROR(VLOOKUP(A4223,$B$5:$T4222,19,FALSE),0)</f>
        <v>0</v>
      </c>
      <c r="U4223" s="94">
        <f t="shared" si="727"/>
        <v>0</v>
      </c>
      <c r="V4223" s="98">
        <f>U4223+IFERROR(VLOOKUP(A4223,$B$5:$V4222,21,FALSE),0)</f>
        <v>0</v>
      </c>
      <c r="W4223" s="99" t="str">
        <f>IF(Y4223&lt;&gt;"",AD4223&amp;"X"&amp;VLOOKUP(INT(N4223),'Cap. Corr. &amp; Prot.'!$J$4:$M$669,4,FALSE),"")</f>
        <v/>
      </c>
      <c r="X4223" s="100"/>
      <c r="Y4223" s="118"/>
      <c r="Z4223" s="102"/>
      <c r="AB4223" s="59" t="str">
        <f t="shared" si="728"/>
        <v/>
      </c>
      <c r="AC4223" s="59" t="str">
        <f t="shared" si="729"/>
        <v/>
      </c>
      <c r="AD4223" s="59" t="str">
        <f>IFERROR(VLOOKUP('Capacidad_&amp;_Regulación'!H4223,Regulaciones!$L$3:$M$7,2,FALSE),"")</f>
        <v/>
      </c>
      <c r="AE4223" s="74" t="str">
        <f t="shared" si="730"/>
        <v/>
      </c>
      <c r="AF4223" s="74" t="str">
        <f t="shared" si="731"/>
        <v/>
      </c>
      <c r="AG4223" s="74" t="str">
        <f t="shared" si="732"/>
        <v/>
      </c>
      <c r="AH4223" s="74">
        <f>IF(AD4223&lt;&gt;"",VLOOKUP($K$1,'Fact. Corr.'!$B$5:$G$7,HLOOKUP(H4223,'Fact. Corr.'!$C$4:$G$8,5,FALSE),FALSE),0)</f>
        <v>0</v>
      </c>
    </row>
    <row r="4224" spans="1:34" ht="20.100000000000001" hidden="1" customHeight="1" x14ac:dyDescent="0.2">
      <c r="A4224" s="109"/>
      <c r="B4224" s="119"/>
      <c r="C4224" s="111"/>
      <c r="D4224" s="112"/>
      <c r="E4224" s="107">
        <f t="shared" si="723"/>
        <v>0</v>
      </c>
      <c r="F4224" s="108">
        <f t="shared" si="724"/>
        <v>0</v>
      </c>
      <c r="G4224" s="114"/>
      <c r="H4224" s="113"/>
      <c r="I4224" s="114"/>
      <c r="J4224" s="115"/>
      <c r="K4224" s="89"/>
      <c r="L4224" s="116"/>
      <c r="M4224" s="117"/>
      <c r="N4224" s="94" t="str">
        <f t="shared" si="733"/>
        <v/>
      </c>
      <c r="O4224" s="87" t="str">
        <f>IF(N4224&lt;&gt;"",IF(J4224="CR",VLOOKUP(ROUND(N4224,0),'Cap. Corr. &amp; Prot.'!$J$4:$L$669,3,FALSE),VLOOKUP(ROUND(N4224,0),'Cap. Corr. &amp; Prot.'!$J$4:$K$669,2,FALSE)),"")</f>
        <v/>
      </c>
      <c r="P4224" s="95">
        <f t="shared" si="725"/>
        <v>0</v>
      </c>
      <c r="Q4224" s="96" t="str">
        <f>IFERROR(VLOOKUP(Y4224,'Constantes KG'!$B$7:$G$22,HLOOKUP(I4224,'Constantes KG'!$C$5:$G$6,2,FALSE),FALSE),"")</f>
        <v/>
      </c>
      <c r="R4224" s="97">
        <f t="shared" si="726"/>
        <v>0</v>
      </c>
      <c r="S4224" s="149">
        <f>IFERROR(VLOOKUP(J4224,Regulaciones!$B$3:$C$9,2,FALSE),0)</f>
        <v>0</v>
      </c>
      <c r="T4224" s="149">
        <f>S4224+IFERROR(VLOOKUP(A4224,$B$5:$T4223,19,FALSE),0)</f>
        <v>0</v>
      </c>
      <c r="U4224" s="94">
        <f t="shared" si="727"/>
        <v>0</v>
      </c>
      <c r="V4224" s="98">
        <f>U4224+IFERROR(VLOOKUP(A4224,$B$5:$V4223,21,FALSE),0)</f>
        <v>0</v>
      </c>
      <c r="W4224" s="99" t="str">
        <f>IF(Y4224&lt;&gt;"",AD4224&amp;"X"&amp;VLOOKUP(INT(N4224),'Cap. Corr. &amp; Prot.'!$J$4:$M$669,4,FALSE),"")</f>
        <v/>
      </c>
      <c r="X4224" s="100"/>
      <c r="Y4224" s="118"/>
      <c r="Z4224" s="102"/>
      <c r="AB4224" s="59" t="str">
        <f t="shared" si="728"/>
        <v/>
      </c>
      <c r="AC4224" s="59" t="str">
        <f t="shared" si="729"/>
        <v/>
      </c>
      <c r="AD4224" s="59" t="str">
        <f>IFERROR(VLOOKUP('Capacidad_&amp;_Regulación'!H4224,Regulaciones!$L$3:$M$7,2,FALSE),"")</f>
        <v/>
      </c>
      <c r="AE4224" s="74" t="str">
        <f t="shared" si="730"/>
        <v/>
      </c>
      <c r="AF4224" s="74" t="str">
        <f t="shared" si="731"/>
        <v/>
      </c>
      <c r="AG4224" s="74" t="str">
        <f t="shared" si="732"/>
        <v/>
      </c>
      <c r="AH4224" s="74">
        <f>IF(AD4224&lt;&gt;"",VLOOKUP($K$1,'Fact. Corr.'!$B$5:$G$7,HLOOKUP(H4224,'Fact. Corr.'!$C$4:$G$8,5,FALSE),FALSE),0)</f>
        <v>0</v>
      </c>
    </row>
    <row r="4225" spans="1:34" ht="20.100000000000001" hidden="1" customHeight="1" x14ac:dyDescent="0.2">
      <c r="A4225" s="109"/>
      <c r="B4225" s="119"/>
      <c r="C4225" s="111"/>
      <c r="D4225" s="112"/>
      <c r="E4225" s="107">
        <f t="shared" si="723"/>
        <v>0</v>
      </c>
      <c r="F4225" s="108">
        <f t="shared" si="724"/>
        <v>0</v>
      </c>
      <c r="G4225" s="114"/>
      <c r="H4225" s="113"/>
      <c r="I4225" s="114"/>
      <c r="J4225" s="115"/>
      <c r="K4225" s="89"/>
      <c r="L4225" s="116"/>
      <c r="M4225" s="117"/>
      <c r="N4225" s="94" t="str">
        <f t="shared" si="733"/>
        <v/>
      </c>
      <c r="O4225" s="87" t="str">
        <f>IF(N4225&lt;&gt;"",IF(J4225="CR",VLOOKUP(ROUND(N4225,0),'Cap. Corr. &amp; Prot.'!$J$4:$L$669,3,FALSE),VLOOKUP(ROUND(N4225,0),'Cap. Corr. &amp; Prot.'!$J$4:$K$669,2,FALSE)),"")</f>
        <v/>
      </c>
      <c r="P4225" s="95">
        <f t="shared" si="725"/>
        <v>0</v>
      </c>
      <c r="Q4225" s="96" t="str">
        <f>IFERROR(VLOOKUP(Y4225,'Constantes KG'!$B$7:$G$22,HLOOKUP(I4225,'Constantes KG'!$C$5:$G$6,2,FALSE),FALSE),"")</f>
        <v/>
      </c>
      <c r="R4225" s="97">
        <f t="shared" si="726"/>
        <v>0</v>
      </c>
      <c r="S4225" s="149">
        <f>IFERROR(VLOOKUP(J4225,Regulaciones!$B$3:$C$9,2,FALSE),0)</f>
        <v>0</v>
      </c>
      <c r="T4225" s="149">
        <f>S4225+IFERROR(VLOOKUP(A4225,$B$5:$T4224,19,FALSE),0)</f>
        <v>0</v>
      </c>
      <c r="U4225" s="94">
        <f t="shared" si="727"/>
        <v>0</v>
      </c>
      <c r="V4225" s="98">
        <f>U4225+IFERROR(VLOOKUP(A4225,$B$5:$V4224,21,FALSE),0)</f>
        <v>0</v>
      </c>
      <c r="W4225" s="99" t="str">
        <f>IF(Y4225&lt;&gt;"",AD4225&amp;"X"&amp;VLOOKUP(INT(N4225),'Cap. Corr. &amp; Prot.'!$J$4:$M$669,4,FALSE),"")</f>
        <v/>
      </c>
      <c r="X4225" s="100"/>
      <c r="Y4225" s="118"/>
      <c r="Z4225" s="102"/>
      <c r="AB4225" s="59" t="str">
        <f t="shared" si="728"/>
        <v/>
      </c>
      <c r="AC4225" s="59" t="str">
        <f t="shared" si="729"/>
        <v/>
      </c>
      <c r="AD4225" s="59" t="str">
        <f>IFERROR(VLOOKUP('Capacidad_&amp;_Regulación'!H4225,Regulaciones!$L$3:$M$7,2,FALSE),"")</f>
        <v/>
      </c>
      <c r="AE4225" s="74" t="str">
        <f t="shared" si="730"/>
        <v/>
      </c>
      <c r="AF4225" s="74" t="str">
        <f t="shared" si="731"/>
        <v/>
      </c>
      <c r="AG4225" s="74" t="str">
        <f t="shared" si="732"/>
        <v/>
      </c>
      <c r="AH4225" s="74">
        <f>IF(AD4225&lt;&gt;"",VLOOKUP($K$1,'Fact. Corr.'!$B$5:$G$7,HLOOKUP(H4225,'Fact. Corr.'!$C$4:$G$8,5,FALSE),FALSE),0)</f>
        <v>0</v>
      </c>
    </row>
    <row r="4226" spans="1:34" ht="20.100000000000001" hidden="1" customHeight="1" x14ac:dyDescent="0.2">
      <c r="A4226" s="109"/>
      <c r="B4226" s="119"/>
      <c r="C4226" s="111"/>
      <c r="D4226" s="112"/>
      <c r="E4226" s="107">
        <f t="shared" si="723"/>
        <v>0</v>
      </c>
      <c r="F4226" s="108">
        <f t="shared" si="724"/>
        <v>0</v>
      </c>
      <c r="G4226" s="114"/>
      <c r="H4226" s="113"/>
      <c r="I4226" s="114"/>
      <c r="J4226" s="115"/>
      <c r="K4226" s="89"/>
      <c r="L4226" s="116"/>
      <c r="M4226" s="117"/>
      <c r="N4226" s="94" t="str">
        <f t="shared" si="733"/>
        <v/>
      </c>
      <c r="O4226" s="87" t="str">
        <f>IF(N4226&lt;&gt;"",IF(J4226="CR",VLOOKUP(ROUND(N4226,0),'Cap. Corr. &amp; Prot.'!$J$4:$L$669,3,FALSE),VLOOKUP(ROUND(N4226,0),'Cap. Corr. &amp; Prot.'!$J$4:$K$669,2,FALSE)),"")</f>
        <v/>
      </c>
      <c r="P4226" s="95">
        <f t="shared" si="725"/>
        <v>0</v>
      </c>
      <c r="Q4226" s="96" t="str">
        <f>IFERROR(VLOOKUP(Y4226,'Constantes KG'!$B$7:$G$22,HLOOKUP(I4226,'Constantes KG'!$C$5:$G$6,2,FALSE),FALSE),"")</f>
        <v/>
      </c>
      <c r="R4226" s="97">
        <f t="shared" si="726"/>
        <v>0</v>
      </c>
      <c r="S4226" s="149">
        <f>IFERROR(VLOOKUP(J4226,Regulaciones!$B$3:$C$9,2,FALSE),0)</f>
        <v>0</v>
      </c>
      <c r="T4226" s="149">
        <f>S4226+IFERROR(VLOOKUP(A4226,$B$5:$T4225,19,FALSE),0)</f>
        <v>0</v>
      </c>
      <c r="U4226" s="94">
        <f t="shared" si="727"/>
        <v>0</v>
      </c>
      <c r="V4226" s="98">
        <f>U4226+IFERROR(VLOOKUP(A4226,$B$5:$V4225,21,FALSE),0)</f>
        <v>0</v>
      </c>
      <c r="W4226" s="99" t="str">
        <f>IF(Y4226&lt;&gt;"",AD4226&amp;"X"&amp;VLOOKUP(INT(N4226),'Cap. Corr. &amp; Prot.'!$J$4:$M$669,4,FALSE),"")</f>
        <v/>
      </c>
      <c r="X4226" s="100"/>
      <c r="Y4226" s="118"/>
      <c r="Z4226" s="102"/>
      <c r="AB4226" s="59" t="str">
        <f t="shared" si="728"/>
        <v/>
      </c>
      <c r="AC4226" s="59" t="str">
        <f t="shared" si="729"/>
        <v/>
      </c>
      <c r="AD4226" s="59" t="str">
        <f>IFERROR(VLOOKUP('Capacidad_&amp;_Regulación'!H4226,Regulaciones!$L$3:$M$7,2,FALSE),"")</f>
        <v/>
      </c>
      <c r="AE4226" s="74" t="str">
        <f t="shared" si="730"/>
        <v/>
      </c>
      <c r="AF4226" s="74" t="str">
        <f t="shared" si="731"/>
        <v/>
      </c>
      <c r="AG4226" s="74" t="str">
        <f t="shared" si="732"/>
        <v/>
      </c>
      <c r="AH4226" s="74">
        <f>IF(AD4226&lt;&gt;"",VLOOKUP($K$1,'Fact. Corr.'!$B$5:$G$7,HLOOKUP(H4226,'Fact. Corr.'!$C$4:$G$8,5,FALSE),FALSE),0)</f>
        <v>0</v>
      </c>
    </row>
    <row r="4227" spans="1:34" ht="20.100000000000001" hidden="1" customHeight="1" x14ac:dyDescent="0.2">
      <c r="A4227" s="109"/>
      <c r="B4227" s="119"/>
      <c r="C4227" s="111"/>
      <c r="D4227" s="112"/>
      <c r="E4227" s="107">
        <f t="shared" si="723"/>
        <v>0</v>
      </c>
      <c r="F4227" s="108">
        <f t="shared" si="724"/>
        <v>0</v>
      </c>
      <c r="G4227" s="114"/>
      <c r="H4227" s="113"/>
      <c r="I4227" s="114"/>
      <c r="J4227" s="115"/>
      <c r="K4227" s="89"/>
      <c r="L4227" s="116"/>
      <c r="M4227" s="117"/>
      <c r="N4227" s="94" t="str">
        <f t="shared" si="733"/>
        <v/>
      </c>
      <c r="O4227" s="87" t="str">
        <f>IF(N4227&lt;&gt;"",IF(J4227="CR",VLOOKUP(ROUND(N4227,0),'Cap. Corr. &amp; Prot.'!$J$4:$L$669,3,FALSE),VLOOKUP(ROUND(N4227,0),'Cap. Corr. &amp; Prot.'!$J$4:$K$669,2,FALSE)),"")</f>
        <v/>
      </c>
      <c r="P4227" s="95">
        <f t="shared" si="725"/>
        <v>0</v>
      </c>
      <c r="Q4227" s="96" t="str">
        <f>IFERROR(VLOOKUP(Y4227,'Constantes KG'!$B$7:$G$22,HLOOKUP(I4227,'Constantes KG'!$C$5:$G$6,2,FALSE),FALSE),"")</f>
        <v/>
      </c>
      <c r="R4227" s="97">
        <f t="shared" si="726"/>
        <v>0</v>
      </c>
      <c r="S4227" s="149">
        <f>IFERROR(VLOOKUP(J4227,Regulaciones!$B$3:$C$9,2,FALSE),0)</f>
        <v>0</v>
      </c>
      <c r="T4227" s="149">
        <f>S4227+IFERROR(VLOOKUP(A4227,$B$5:$T4226,19,FALSE),0)</f>
        <v>0</v>
      </c>
      <c r="U4227" s="94">
        <f t="shared" si="727"/>
        <v>0</v>
      </c>
      <c r="V4227" s="98">
        <f>U4227+IFERROR(VLOOKUP(A4227,$B$5:$V4226,21,FALSE),0)</f>
        <v>0</v>
      </c>
      <c r="W4227" s="99" t="str">
        <f>IF(Y4227&lt;&gt;"",AD4227&amp;"X"&amp;VLOOKUP(INT(N4227),'Cap. Corr. &amp; Prot.'!$J$4:$M$669,4,FALSE),"")</f>
        <v/>
      </c>
      <c r="X4227" s="100"/>
      <c r="Y4227" s="118"/>
      <c r="Z4227" s="102"/>
      <c r="AB4227" s="59" t="str">
        <f t="shared" si="728"/>
        <v/>
      </c>
      <c r="AC4227" s="59" t="str">
        <f t="shared" si="729"/>
        <v/>
      </c>
      <c r="AD4227" s="59" t="str">
        <f>IFERROR(VLOOKUP('Capacidad_&amp;_Regulación'!H4227,Regulaciones!$L$3:$M$7,2,FALSE),"")</f>
        <v/>
      </c>
      <c r="AE4227" s="74" t="str">
        <f t="shared" si="730"/>
        <v/>
      </c>
      <c r="AF4227" s="74" t="str">
        <f t="shared" si="731"/>
        <v/>
      </c>
      <c r="AG4227" s="74" t="str">
        <f t="shared" si="732"/>
        <v/>
      </c>
      <c r="AH4227" s="74">
        <f>IF(AD4227&lt;&gt;"",VLOOKUP($K$1,'Fact. Corr.'!$B$5:$G$7,HLOOKUP(H4227,'Fact. Corr.'!$C$4:$G$8,5,FALSE),FALSE),0)</f>
        <v>0</v>
      </c>
    </row>
    <row r="4228" spans="1:34" ht="20.100000000000001" hidden="1" customHeight="1" x14ac:dyDescent="0.2">
      <c r="A4228" s="109"/>
      <c r="B4228" s="119"/>
      <c r="C4228" s="111"/>
      <c r="D4228" s="112"/>
      <c r="E4228" s="107">
        <f t="shared" ref="E4228:E4291" si="734">SUM(C4228:D4228)</f>
        <v>0</v>
      </c>
      <c r="F4228" s="108">
        <f t="shared" ref="F4228:F4291" si="735">G4228*I4228*1000</f>
        <v>0</v>
      </c>
      <c r="G4228" s="114"/>
      <c r="H4228" s="113"/>
      <c r="I4228" s="114"/>
      <c r="J4228" s="115"/>
      <c r="K4228" s="89"/>
      <c r="L4228" s="116"/>
      <c r="M4228" s="117"/>
      <c r="N4228" s="94" t="str">
        <f t="shared" si="733"/>
        <v/>
      </c>
      <c r="O4228" s="87" t="str">
        <f>IF(N4228&lt;&gt;"",IF(J4228="CR",VLOOKUP(ROUND(N4228,0),'Cap. Corr. &amp; Prot.'!$J$4:$L$669,3,FALSE),VLOOKUP(ROUND(N4228,0),'Cap. Corr. &amp; Prot.'!$J$4:$K$669,2,FALSE)),"")</f>
        <v/>
      </c>
      <c r="P4228" s="95">
        <f t="shared" ref="P4228:P4291" si="736">G4228*E4228</f>
        <v>0</v>
      </c>
      <c r="Q4228" s="96" t="str">
        <f>IFERROR(VLOOKUP(Y4228,'Constantes KG'!$B$7:$G$22,HLOOKUP(I4228,'Constantes KG'!$C$5:$G$6,2,FALSE),FALSE),"")</f>
        <v/>
      </c>
      <c r="R4228" s="97">
        <f t="shared" ref="R4228:R4291" si="737">IFERROR(Q4228/RIGHT(M4228,3)^2,0)</f>
        <v>0</v>
      </c>
      <c r="S4228" s="149">
        <f>IFERROR(VLOOKUP(J4228,Regulaciones!$B$3:$C$9,2,FALSE),0)</f>
        <v>0</v>
      </c>
      <c r="T4228" s="149">
        <f>S4228+IFERROR(VLOOKUP(A4228,$B$5:$T4227,19,FALSE),0)</f>
        <v>0</v>
      </c>
      <c r="U4228" s="94">
        <f t="shared" ref="U4228:U4291" si="738">P4228*R4228*AH4228</f>
        <v>0</v>
      </c>
      <c r="V4228" s="98">
        <f>U4228+IFERROR(VLOOKUP(A4228,$B$5:$V4227,21,FALSE),0)</f>
        <v>0</v>
      </c>
      <c r="W4228" s="99" t="str">
        <f>IF(Y4228&lt;&gt;"",AD4228&amp;"X"&amp;VLOOKUP(INT(N4228),'Cap. Corr. &amp; Prot.'!$J$4:$M$669,4,FALSE),"")</f>
        <v/>
      </c>
      <c r="X4228" s="100"/>
      <c r="Y4228" s="118"/>
      <c r="Z4228" s="102"/>
      <c r="AB4228" s="59" t="str">
        <f t="shared" ref="AB4228:AB4291" si="739">IFERROR(VALUE(LEFT(M4228,3)),"")</f>
        <v/>
      </c>
      <c r="AC4228" s="59" t="str">
        <f t="shared" ref="AC4228:AC4291" si="740">IFERROR(VALUE(RIGHT(M4228,3)),"")</f>
        <v/>
      </c>
      <c r="AD4228" s="59" t="str">
        <f>IFERROR(VLOOKUP('Capacidad_&amp;_Regulación'!H4228,Regulaciones!$L$3:$M$7,2,FALSE),"")</f>
        <v/>
      </c>
      <c r="AE4228" s="74" t="str">
        <f t="shared" ref="AE4228:AE4291" si="741">IFERROR(L4228*((1000*G4228)/(AB4228)),"")</f>
        <v/>
      </c>
      <c r="AF4228" s="74" t="str">
        <f t="shared" ref="AF4228:AF4291" si="742">IFERROR(L4228*((1000*G4228)/(AC4228)),"")</f>
        <v/>
      </c>
      <c r="AG4228" s="74" t="str">
        <f t="shared" ref="AG4228:AG4291" si="743">IFERROR(L4228*((1000*G4228)/(SQRT(3)*AC4228)),"")</f>
        <v/>
      </c>
      <c r="AH4228" s="74">
        <f>IF(AD4228&lt;&gt;"",VLOOKUP($K$1,'Fact. Corr.'!$B$5:$G$7,HLOOKUP(H4228,'Fact. Corr.'!$C$4:$G$8,5,FALSE),FALSE),0)</f>
        <v>0</v>
      </c>
    </row>
    <row r="4229" spans="1:34" ht="20.100000000000001" hidden="1" customHeight="1" x14ac:dyDescent="0.2">
      <c r="A4229" s="109"/>
      <c r="B4229" s="119"/>
      <c r="C4229" s="111"/>
      <c r="D4229" s="112"/>
      <c r="E4229" s="107">
        <f t="shared" si="734"/>
        <v>0</v>
      </c>
      <c r="F4229" s="108">
        <f t="shared" si="735"/>
        <v>0</v>
      </c>
      <c r="G4229" s="114"/>
      <c r="H4229" s="113"/>
      <c r="I4229" s="114"/>
      <c r="J4229" s="115"/>
      <c r="K4229" s="89"/>
      <c r="L4229" s="116"/>
      <c r="M4229" s="117"/>
      <c r="N4229" s="94" t="str">
        <f t="shared" si="733"/>
        <v/>
      </c>
      <c r="O4229" s="87" t="str">
        <f>IF(N4229&lt;&gt;"",IF(J4229="CR",VLOOKUP(ROUND(N4229,0),'Cap. Corr. &amp; Prot.'!$J$4:$L$669,3,FALSE),VLOOKUP(ROUND(N4229,0),'Cap. Corr. &amp; Prot.'!$J$4:$K$669,2,FALSE)),"")</f>
        <v/>
      </c>
      <c r="P4229" s="95">
        <f t="shared" si="736"/>
        <v>0</v>
      </c>
      <c r="Q4229" s="96" t="str">
        <f>IFERROR(VLOOKUP(Y4229,'Constantes KG'!$B$7:$G$22,HLOOKUP(I4229,'Constantes KG'!$C$5:$G$6,2,FALSE),FALSE),"")</f>
        <v/>
      </c>
      <c r="R4229" s="97">
        <f t="shared" si="737"/>
        <v>0</v>
      </c>
      <c r="S4229" s="149">
        <f>IFERROR(VLOOKUP(J4229,Regulaciones!$B$3:$C$9,2,FALSE),0)</f>
        <v>0</v>
      </c>
      <c r="T4229" s="149">
        <f>S4229+IFERROR(VLOOKUP(A4229,$B$5:$T4228,19,FALSE),0)</f>
        <v>0</v>
      </c>
      <c r="U4229" s="94">
        <f t="shared" si="738"/>
        <v>0</v>
      </c>
      <c r="V4229" s="98">
        <f>U4229+IFERROR(VLOOKUP(A4229,$B$5:$V4228,21,FALSE),0)</f>
        <v>0</v>
      </c>
      <c r="W4229" s="99" t="str">
        <f>IF(Y4229&lt;&gt;"",AD4229&amp;"X"&amp;VLOOKUP(INT(N4229),'Cap. Corr. &amp; Prot.'!$J$4:$M$669,4,FALSE),"")</f>
        <v/>
      </c>
      <c r="X4229" s="100"/>
      <c r="Y4229" s="118"/>
      <c r="Z4229" s="102"/>
      <c r="AB4229" s="59" t="str">
        <f t="shared" si="739"/>
        <v/>
      </c>
      <c r="AC4229" s="59" t="str">
        <f t="shared" si="740"/>
        <v/>
      </c>
      <c r="AD4229" s="59" t="str">
        <f>IFERROR(VLOOKUP('Capacidad_&amp;_Regulación'!H4229,Regulaciones!$L$3:$M$7,2,FALSE),"")</f>
        <v/>
      </c>
      <c r="AE4229" s="74" t="str">
        <f t="shared" si="741"/>
        <v/>
      </c>
      <c r="AF4229" s="74" t="str">
        <f t="shared" si="742"/>
        <v/>
      </c>
      <c r="AG4229" s="74" t="str">
        <f t="shared" si="743"/>
        <v/>
      </c>
      <c r="AH4229" s="74">
        <f>IF(AD4229&lt;&gt;"",VLOOKUP($K$1,'Fact. Corr.'!$B$5:$G$7,HLOOKUP(H4229,'Fact. Corr.'!$C$4:$G$8,5,FALSE),FALSE),0)</f>
        <v>0</v>
      </c>
    </row>
    <row r="4230" spans="1:34" ht="20.100000000000001" hidden="1" customHeight="1" x14ac:dyDescent="0.2">
      <c r="A4230" s="109"/>
      <c r="B4230" s="119"/>
      <c r="C4230" s="111"/>
      <c r="D4230" s="112"/>
      <c r="E4230" s="107">
        <f t="shared" si="734"/>
        <v>0</v>
      </c>
      <c r="F4230" s="108">
        <f t="shared" si="735"/>
        <v>0</v>
      </c>
      <c r="G4230" s="114"/>
      <c r="H4230" s="113"/>
      <c r="I4230" s="114"/>
      <c r="J4230" s="115"/>
      <c r="K4230" s="89"/>
      <c r="L4230" s="116"/>
      <c r="M4230" s="117"/>
      <c r="N4230" s="94" t="str">
        <f t="shared" si="733"/>
        <v/>
      </c>
      <c r="O4230" s="87" t="str">
        <f>IF(N4230&lt;&gt;"",IF(J4230="CR",VLOOKUP(ROUND(N4230,0),'Cap. Corr. &amp; Prot.'!$J$4:$L$669,3,FALSE),VLOOKUP(ROUND(N4230,0),'Cap. Corr. &amp; Prot.'!$J$4:$K$669,2,FALSE)),"")</f>
        <v/>
      </c>
      <c r="P4230" s="95">
        <f t="shared" si="736"/>
        <v>0</v>
      </c>
      <c r="Q4230" s="96" t="str">
        <f>IFERROR(VLOOKUP(Y4230,'Constantes KG'!$B$7:$G$22,HLOOKUP(I4230,'Constantes KG'!$C$5:$G$6,2,FALSE),FALSE),"")</f>
        <v/>
      </c>
      <c r="R4230" s="97">
        <f t="shared" si="737"/>
        <v>0</v>
      </c>
      <c r="S4230" s="149">
        <f>IFERROR(VLOOKUP(J4230,Regulaciones!$B$3:$C$9,2,FALSE),0)</f>
        <v>0</v>
      </c>
      <c r="T4230" s="149">
        <f>S4230+IFERROR(VLOOKUP(A4230,$B$5:$T4229,19,FALSE),0)</f>
        <v>0</v>
      </c>
      <c r="U4230" s="94">
        <f t="shared" si="738"/>
        <v>0</v>
      </c>
      <c r="V4230" s="98">
        <f>U4230+IFERROR(VLOOKUP(A4230,$B$5:$V4229,21,FALSE),0)</f>
        <v>0</v>
      </c>
      <c r="W4230" s="99" t="str">
        <f>IF(Y4230&lt;&gt;"",AD4230&amp;"X"&amp;VLOOKUP(INT(N4230),'Cap. Corr. &amp; Prot.'!$J$4:$M$669,4,FALSE),"")</f>
        <v/>
      </c>
      <c r="X4230" s="100"/>
      <c r="Y4230" s="118"/>
      <c r="Z4230" s="102"/>
      <c r="AB4230" s="59" t="str">
        <f t="shared" si="739"/>
        <v/>
      </c>
      <c r="AC4230" s="59" t="str">
        <f t="shared" si="740"/>
        <v/>
      </c>
      <c r="AD4230" s="59" t="str">
        <f>IFERROR(VLOOKUP('Capacidad_&amp;_Regulación'!H4230,Regulaciones!$L$3:$M$7,2,FALSE),"")</f>
        <v/>
      </c>
      <c r="AE4230" s="74" t="str">
        <f t="shared" si="741"/>
        <v/>
      </c>
      <c r="AF4230" s="74" t="str">
        <f t="shared" si="742"/>
        <v/>
      </c>
      <c r="AG4230" s="74" t="str">
        <f t="shared" si="743"/>
        <v/>
      </c>
      <c r="AH4230" s="74">
        <f>IF(AD4230&lt;&gt;"",VLOOKUP($K$1,'Fact. Corr.'!$B$5:$G$7,HLOOKUP(H4230,'Fact. Corr.'!$C$4:$G$8,5,FALSE),FALSE),0)</f>
        <v>0</v>
      </c>
    </row>
    <row r="4231" spans="1:34" ht="20.100000000000001" hidden="1" customHeight="1" x14ac:dyDescent="0.2">
      <c r="A4231" s="109"/>
      <c r="B4231" s="119"/>
      <c r="C4231" s="111"/>
      <c r="D4231" s="112"/>
      <c r="E4231" s="107">
        <f t="shared" si="734"/>
        <v>0</v>
      </c>
      <c r="F4231" s="108">
        <f t="shared" si="735"/>
        <v>0</v>
      </c>
      <c r="G4231" s="114"/>
      <c r="H4231" s="113"/>
      <c r="I4231" s="114"/>
      <c r="J4231" s="115"/>
      <c r="K4231" s="89"/>
      <c r="L4231" s="116"/>
      <c r="M4231" s="117"/>
      <c r="N4231" s="94" t="str">
        <f t="shared" ref="N4231:N4294" si="744">IF(AND(G4231&lt;&gt;0,M4231&lt;&gt;""),((G4231*1000)/(SQRT(3)*RIGHT(M4231,3)))*L4231,"")</f>
        <v/>
      </c>
      <c r="O4231" s="87" t="str">
        <f>IF(N4231&lt;&gt;"",IF(J4231="CR",VLOOKUP(ROUND(N4231,0),'Cap. Corr. &amp; Prot.'!$J$4:$L$669,3,FALSE),VLOOKUP(ROUND(N4231,0),'Cap. Corr. &amp; Prot.'!$J$4:$K$669,2,FALSE)),"")</f>
        <v/>
      </c>
      <c r="P4231" s="95">
        <f t="shared" si="736"/>
        <v>0</v>
      </c>
      <c r="Q4231" s="96" t="str">
        <f>IFERROR(VLOOKUP(Y4231,'Constantes KG'!$B$7:$G$22,HLOOKUP(I4231,'Constantes KG'!$C$5:$G$6,2,FALSE),FALSE),"")</f>
        <v/>
      </c>
      <c r="R4231" s="97">
        <f t="shared" si="737"/>
        <v>0</v>
      </c>
      <c r="S4231" s="149">
        <f>IFERROR(VLOOKUP(J4231,Regulaciones!$B$3:$C$9,2,FALSE),0)</f>
        <v>0</v>
      </c>
      <c r="T4231" s="149">
        <f>S4231+IFERROR(VLOOKUP(A4231,$B$5:$T4230,19,FALSE),0)</f>
        <v>0</v>
      </c>
      <c r="U4231" s="94">
        <f t="shared" si="738"/>
        <v>0</v>
      </c>
      <c r="V4231" s="98">
        <f>U4231+IFERROR(VLOOKUP(A4231,$B$5:$V4230,21,FALSE),0)</f>
        <v>0</v>
      </c>
      <c r="W4231" s="99" t="str">
        <f>IF(Y4231&lt;&gt;"",AD4231&amp;"X"&amp;VLOOKUP(INT(N4231),'Cap. Corr. &amp; Prot.'!$J$4:$M$669,4,FALSE),"")</f>
        <v/>
      </c>
      <c r="X4231" s="100"/>
      <c r="Y4231" s="118"/>
      <c r="Z4231" s="102"/>
      <c r="AB4231" s="59" t="str">
        <f t="shared" si="739"/>
        <v/>
      </c>
      <c r="AC4231" s="59" t="str">
        <f t="shared" si="740"/>
        <v/>
      </c>
      <c r="AD4231" s="59" t="str">
        <f>IFERROR(VLOOKUP('Capacidad_&amp;_Regulación'!H4231,Regulaciones!$L$3:$M$7,2,FALSE),"")</f>
        <v/>
      </c>
      <c r="AE4231" s="74" t="str">
        <f t="shared" si="741"/>
        <v/>
      </c>
      <c r="AF4231" s="74" t="str">
        <f t="shared" si="742"/>
        <v/>
      </c>
      <c r="AG4231" s="74" t="str">
        <f t="shared" si="743"/>
        <v/>
      </c>
      <c r="AH4231" s="74">
        <f>IF(AD4231&lt;&gt;"",VLOOKUP($K$1,'Fact. Corr.'!$B$5:$G$7,HLOOKUP(H4231,'Fact. Corr.'!$C$4:$G$8,5,FALSE),FALSE),0)</f>
        <v>0</v>
      </c>
    </row>
    <row r="4232" spans="1:34" ht="20.100000000000001" hidden="1" customHeight="1" x14ac:dyDescent="0.2">
      <c r="A4232" s="109"/>
      <c r="B4232" s="119"/>
      <c r="C4232" s="111"/>
      <c r="D4232" s="112"/>
      <c r="E4232" s="107">
        <f t="shared" si="734"/>
        <v>0</v>
      </c>
      <c r="F4232" s="108">
        <f t="shared" si="735"/>
        <v>0</v>
      </c>
      <c r="G4232" s="114"/>
      <c r="H4232" s="113"/>
      <c r="I4232" s="114"/>
      <c r="J4232" s="115"/>
      <c r="K4232" s="89"/>
      <c r="L4232" s="116"/>
      <c r="M4232" s="117"/>
      <c r="N4232" s="94" t="str">
        <f t="shared" si="744"/>
        <v/>
      </c>
      <c r="O4232" s="87" t="str">
        <f>IF(N4232&lt;&gt;"",IF(J4232="CR",VLOOKUP(ROUND(N4232,0),'Cap. Corr. &amp; Prot.'!$J$4:$L$669,3,FALSE),VLOOKUP(ROUND(N4232,0),'Cap. Corr. &amp; Prot.'!$J$4:$K$669,2,FALSE)),"")</f>
        <v/>
      </c>
      <c r="P4232" s="95">
        <f t="shared" si="736"/>
        <v>0</v>
      </c>
      <c r="Q4232" s="96" t="str">
        <f>IFERROR(VLOOKUP(Y4232,'Constantes KG'!$B$7:$G$22,HLOOKUP(I4232,'Constantes KG'!$C$5:$G$6,2,FALSE),FALSE),"")</f>
        <v/>
      </c>
      <c r="R4232" s="97">
        <f t="shared" si="737"/>
        <v>0</v>
      </c>
      <c r="S4232" s="149">
        <f>IFERROR(VLOOKUP(J4232,Regulaciones!$B$3:$C$9,2,FALSE),0)</f>
        <v>0</v>
      </c>
      <c r="T4232" s="149">
        <f>S4232+IFERROR(VLOOKUP(A4232,$B$5:$T4231,19,FALSE),0)</f>
        <v>0</v>
      </c>
      <c r="U4232" s="94">
        <f t="shared" si="738"/>
        <v>0</v>
      </c>
      <c r="V4232" s="98">
        <f>U4232+IFERROR(VLOOKUP(A4232,$B$5:$V4231,21,FALSE),0)</f>
        <v>0</v>
      </c>
      <c r="W4232" s="99" t="str">
        <f>IF(Y4232&lt;&gt;"",AD4232&amp;"X"&amp;VLOOKUP(INT(N4232),'Cap. Corr. &amp; Prot.'!$J$4:$M$669,4,FALSE),"")</f>
        <v/>
      </c>
      <c r="X4232" s="100"/>
      <c r="Y4232" s="118"/>
      <c r="Z4232" s="102"/>
      <c r="AB4232" s="59" t="str">
        <f t="shared" si="739"/>
        <v/>
      </c>
      <c r="AC4232" s="59" t="str">
        <f t="shared" si="740"/>
        <v/>
      </c>
      <c r="AD4232" s="59" t="str">
        <f>IFERROR(VLOOKUP('Capacidad_&amp;_Regulación'!H4232,Regulaciones!$L$3:$M$7,2,FALSE),"")</f>
        <v/>
      </c>
      <c r="AE4232" s="74" t="str">
        <f t="shared" si="741"/>
        <v/>
      </c>
      <c r="AF4232" s="74" t="str">
        <f t="shared" si="742"/>
        <v/>
      </c>
      <c r="AG4232" s="74" t="str">
        <f t="shared" si="743"/>
        <v/>
      </c>
      <c r="AH4232" s="74">
        <f>IF(AD4232&lt;&gt;"",VLOOKUP($K$1,'Fact. Corr.'!$B$5:$G$7,HLOOKUP(H4232,'Fact. Corr.'!$C$4:$G$8,5,FALSE),FALSE),0)</f>
        <v>0</v>
      </c>
    </row>
    <row r="4233" spans="1:34" ht="20.100000000000001" hidden="1" customHeight="1" x14ac:dyDescent="0.2">
      <c r="A4233" s="109"/>
      <c r="B4233" s="119"/>
      <c r="C4233" s="111"/>
      <c r="D4233" s="112"/>
      <c r="E4233" s="107">
        <f t="shared" si="734"/>
        <v>0</v>
      </c>
      <c r="F4233" s="108">
        <f t="shared" si="735"/>
        <v>0</v>
      </c>
      <c r="G4233" s="114"/>
      <c r="H4233" s="113"/>
      <c r="I4233" s="114"/>
      <c r="J4233" s="115"/>
      <c r="K4233" s="89"/>
      <c r="L4233" s="116"/>
      <c r="M4233" s="117"/>
      <c r="N4233" s="94" t="str">
        <f t="shared" si="744"/>
        <v/>
      </c>
      <c r="O4233" s="87" t="str">
        <f>IF(N4233&lt;&gt;"",IF(J4233="CR",VLOOKUP(ROUND(N4233,0),'Cap. Corr. &amp; Prot.'!$J$4:$L$669,3,FALSE),VLOOKUP(ROUND(N4233,0),'Cap. Corr. &amp; Prot.'!$J$4:$K$669,2,FALSE)),"")</f>
        <v/>
      </c>
      <c r="P4233" s="95">
        <f t="shared" si="736"/>
        <v>0</v>
      </c>
      <c r="Q4233" s="96" t="str">
        <f>IFERROR(VLOOKUP(Y4233,'Constantes KG'!$B$7:$G$22,HLOOKUP(I4233,'Constantes KG'!$C$5:$G$6,2,FALSE),FALSE),"")</f>
        <v/>
      </c>
      <c r="R4233" s="97">
        <f t="shared" si="737"/>
        <v>0</v>
      </c>
      <c r="S4233" s="149">
        <f>IFERROR(VLOOKUP(J4233,Regulaciones!$B$3:$C$9,2,FALSE),0)</f>
        <v>0</v>
      </c>
      <c r="T4233" s="149">
        <f>S4233+IFERROR(VLOOKUP(A4233,$B$5:$T4232,19,FALSE),0)</f>
        <v>0</v>
      </c>
      <c r="U4233" s="94">
        <f t="shared" si="738"/>
        <v>0</v>
      </c>
      <c r="V4233" s="98">
        <f>U4233+IFERROR(VLOOKUP(A4233,$B$5:$V4232,21,FALSE),0)</f>
        <v>0</v>
      </c>
      <c r="W4233" s="99" t="str">
        <f>IF(Y4233&lt;&gt;"",AD4233&amp;"X"&amp;VLOOKUP(INT(N4233),'Cap. Corr. &amp; Prot.'!$J$4:$M$669,4,FALSE),"")</f>
        <v/>
      </c>
      <c r="X4233" s="100"/>
      <c r="Y4233" s="118"/>
      <c r="Z4233" s="102"/>
      <c r="AB4233" s="59" t="str">
        <f t="shared" si="739"/>
        <v/>
      </c>
      <c r="AC4233" s="59" t="str">
        <f t="shared" si="740"/>
        <v/>
      </c>
      <c r="AD4233" s="59" t="str">
        <f>IFERROR(VLOOKUP('Capacidad_&amp;_Regulación'!H4233,Regulaciones!$L$3:$M$7,2,FALSE),"")</f>
        <v/>
      </c>
      <c r="AE4233" s="74" t="str">
        <f t="shared" si="741"/>
        <v/>
      </c>
      <c r="AF4233" s="74" t="str">
        <f t="shared" si="742"/>
        <v/>
      </c>
      <c r="AG4233" s="74" t="str">
        <f t="shared" si="743"/>
        <v/>
      </c>
      <c r="AH4233" s="74">
        <f>IF(AD4233&lt;&gt;"",VLOOKUP($K$1,'Fact. Corr.'!$B$5:$G$7,HLOOKUP(H4233,'Fact. Corr.'!$C$4:$G$8,5,FALSE),FALSE),0)</f>
        <v>0</v>
      </c>
    </row>
    <row r="4234" spans="1:34" ht="20.100000000000001" hidden="1" customHeight="1" x14ac:dyDescent="0.2">
      <c r="A4234" s="109"/>
      <c r="B4234" s="119"/>
      <c r="C4234" s="111"/>
      <c r="D4234" s="112"/>
      <c r="E4234" s="107">
        <f t="shared" si="734"/>
        <v>0</v>
      </c>
      <c r="F4234" s="108">
        <f t="shared" si="735"/>
        <v>0</v>
      </c>
      <c r="G4234" s="114"/>
      <c r="H4234" s="113"/>
      <c r="I4234" s="114"/>
      <c r="J4234" s="115"/>
      <c r="K4234" s="89"/>
      <c r="L4234" s="116"/>
      <c r="M4234" s="117"/>
      <c r="N4234" s="94" t="str">
        <f t="shared" si="744"/>
        <v/>
      </c>
      <c r="O4234" s="87" t="str">
        <f>IF(N4234&lt;&gt;"",IF(J4234="CR",VLOOKUP(ROUND(N4234,0),'Cap. Corr. &amp; Prot.'!$J$4:$L$669,3,FALSE),VLOOKUP(ROUND(N4234,0),'Cap. Corr. &amp; Prot.'!$J$4:$K$669,2,FALSE)),"")</f>
        <v/>
      </c>
      <c r="P4234" s="95">
        <f t="shared" si="736"/>
        <v>0</v>
      </c>
      <c r="Q4234" s="96" t="str">
        <f>IFERROR(VLOOKUP(Y4234,'Constantes KG'!$B$7:$G$22,HLOOKUP(I4234,'Constantes KG'!$C$5:$G$6,2,FALSE),FALSE),"")</f>
        <v/>
      </c>
      <c r="R4234" s="97">
        <f t="shared" si="737"/>
        <v>0</v>
      </c>
      <c r="S4234" s="149">
        <f>IFERROR(VLOOKUP(J4234,Regulaciones!$B$3:$C$9,2,FALSE),0)</f>
        <v>0</v>
      </c>
      <c r="T4234" s="149">
        <f>S4234+IFERROR(VLOOKUP(A4234,$B$5:$T4233,19,FALSE),0)</f>
        <v>0</v>
      </c>
      <c r="U4234" s="94">
        <f t="shared" si="738"/>
        <v>0</v>
      </c>
      <c r="V4234" s="98">
        <f>U4234+IFERROR(VLOOKUP(A4234,$B$5:$V4233,21,FALSE),0)</f>
        <v>0</v>
      </c>
      <c r="W4234" s="99" t="str">
        <f>IF(Y4234&lt;&gt;"",AD4234&amp;"X"&amp;VLOOKUP(INT(N4234),'Cap. Corr. &amp; Prot.'!$J$4:$M$669,4,FALSE),"")</f>
        <v/>
      </c>
      <c r="X4234" s="100"/>
      <c r="Y4234" s="118"/>
      <c r="Z4234" s="102"/>
      <c r="AB4234" s="59" t="str">
        <f t="shared" si="739"/>
        <v/>
      </c>
      <c r="AC4234" s="59" t="str">
        <f t="shared" si="740"/>
        <v/>
      </c>
      <c r="AD4234" s="59" t="str">
        <f>IFERROR(VLOOKUP('Capacidad_&amp;_Regulación'!H4234,Regulaciones!$L$3:$M$7,2,FALSE),"")</f>
        <v/>
      </c>
      <c r="AE4234" s="74" t="str">
        <f t="shared" si="741"/>
        <v/>
      </c>
      <c r="AF4234" s="74" t="str">
        <f t="shared" si="742"/>
        <v/>
      </c>
      <c r="AG4234" s="74" t="str">
        <f t="shared" si="743"/>
        <v/>
      </c>
      <c r="AH4234" s="74">
        <f>IF(AD4234&lt;&gt;"",VLOOKUP($K$1,'Fact. Corr.'!$B$5:$G$7,HLOOKUP(H4234,'Fact. Corr.'!$C$4:$G$8,5,FALSE),FALSE),0)</f>
        <v>0</v>
      </c>
    </row>
    <row r="4235" spans="1:34" ht="20.100000000000001" hidden="1" customHeight="1" x14ac:dyDescent="0.2">
      <c r="A4235" s="109"/>
      <c r="B4235" s="119"/>
      <c r="C4235" s="111"/>
      <c r="D4235" s="112"/>
      <c r="E4235" s="107">
        <f t="shared" si="734"/>
        <v>0</v>
      </c>
      <c r="F4235" s="108">
        <f t="shared" si="735"/>
        <v>0</v>
      </c>
      <c r="G4235" s="114"/>
      <c r="H4235" s="113"/>
      <c r="I4235" s="114"/>
      <c r="J4235" s="115"/>
      <c r="K4235" s="89"/>
      <c r="L4235" s="116"/>
      <c r="M4235" s="117"/>
      <c r="N4235" s="94" t="str">
        <f t="shared" si="744"/>
        <v/>
      </c>
      <c r="O4235" s="87" t="str">
        <f>IF(N4235&lt;&gt;"",IF(J4235="CR",VLOOKUP(ROUND(N4235,0),'Cap. Corr. &amp; Prot.'!$J$4:$L$669,3,FALSE),VLOOKUP(ROUND(N4235,0),'Cap. Corr. &amp; Prot.'!$J$4:$K$669,2,FALSE)),"")</f>
        <v/>
      </c>
      <c r="P4235" s="95">
        <f t="shared" si="736"/>
        <v>0</v>
      </c>
      <c r="Q4235" s="96" t="str">
        <f>IFERROR(VLOOKUP(Y4235,'Constantes KG'!$B$7:$G$22,HLOOKUP(I4235,'Constantes KG'!$C$5:$G$6,2,FALSE),FALSE),"")</f>
        <v/>
      </c>
      <c r="R4235" s="97">
        <f t="shared" si="737"/>
        <v>0</v>
      </c>
      <c r="S4235" s="149">
        <f>IFERROR(VLOOKUP(J4235,Regulaciones!$B$3:$C$9,2,FALSE),0)</f>
        <v>0</v>
      </c>
      <c r="T4235" s="149">
        <f>S4235+IFERROR(VLOOKUP(A4235,$B$5:$T4234,19,FALSE),0)</f>
        <v>0</v>
      </c>
      <c r="U4235" s="94">
        <f t="shared" si="738"/>
        <v>0</v>
      </c>
      <c r="V4235" s="98">
        <f>U4235+IFERROR(VLOOKUP(A4235,$B$5:$V4234,21,FALSE),0)</f>
        <v>0</v>
      </c>
      <c r="W4235" s="99" t="str">
        <f>IF(Y4235&lt;&gt;"",AD4235&amp;"X"&amp;VLOOKUP(INT(N4235),'Cap. Corr. &amp; Prot.'!$J$4:$M$669,4,FALSE),"")</f>
        <v/>
      </c>
      <c r="X4235" s="100"/>
      <c r="Y4235" s="118"/>
      <c r="Z4235" s="102"/>
      <c r="AB4235" s="59" t="str">
        <f t="shared" si="739"/>
        <v/>
      </c>
      <c r="AC4235" s="59" t="str">
        <f t="shared" si="740"/>
        <v/>
      </c>
      <c r="AD4235" s="59" t="str">
        <f>IFERROR(VLOOKUP('Capacidad_&amp;_Regulación'!H4235,Regulaciones!$L$3:$M$7,2,FALSE),"")</f>
        <v/>
      </c>
      <c r="AE4235" s="74" t="str">
        <f t="shared" si="741"/>
        <v/>
      </c>
      <c r="AF4235" s="74" t="str">
        <f t="shared" si="742"/>
        <v/>
      </c>
      <c r="AG4235" s="74" t="str">
        <f t="shared" si="743"/>
        <v/>
      </c>
      <c r="AH4235" s="74">
        <f>IF(AD4235&lt;&gt;"",VLOOKUP($K$1,'Fact. Corr.'!$B$5:$G$7,HLOOKUP(H4235,'Fact. Corr.'!$C$4:$G$8,5,FALSE),FALSE),0)</f>
        <v>0</v>
      </c>
    </row>
    <row r="4236" spans="1:34" ht="20.100000000000001" hidden="1" customHeight="1" x14ac:dyDescent="0.2">
      <c r="A4236" s="109"/>
      <c r="B4236" s="119"/>
      <c r="C4236" s="111"/>
      <c r="D4236" s="112"/>
      <c r="E4236" s="107">
        <f t="shared" si="734"/>
        <v>0</v>
      </c>
      <c r="F4236" s="108">
        <f t="shared" si="735"/>
        <v>0</v>
      </c>
      <c r="G4236" s="114"/>
      <c r="H4236" s="113"/>
      <c r="I4236" s="114"/>
      <c r="J4236" s="115"/>
      <c r="K4236" s="89"/>
      <c r="L4236" s="116"/>
      <c r="M4236" s="117"/>
      <c r="N4236" s="94" t="str">
        <f t="shared" si="744"/>
        <v/>
      </c>
      <c r="O4236" s="87" t="str">
        <f>IF(N4236&lt;&gt;"",IF(J4236="CR",VLOOKUP(ROUND(N4236,0),'Cap. Corr. &amp; Prot.'!$J$4:$L$669,3,FALSE),VLOOKUP(ROUND(N4236,0),'Cap. Corr. &amp; Prot.'!$J$4:$K$669,2,FALSE)),"")</f>
        <v/>
      </c>
      <c r="P4236" s="95">
        <f t="shared" si="736"/>
        <v>0</v>
      </c>
      <c r="Q4236" s="96" t="str">
        <f>IFERROR(VLOOKUP(Y4236,'Constantes KG'!$B$7:$G$22,HLOOKUP(I4236,'Constantes KG'!$C$5:$G$6,2,FALSE),FALSE),"")</f>
        <v/>
      </c>
      <c r="R4236" s="97">
        <f t="shared" si="737"/>
        <v>0</v>
      </c>
      <c r="S4236" s="149">
        <f>IFERROR(VLOOKUP(J4236,Regulaciones!$B$3:$C$9,2,FALSE),0)</f>
        <v>0</v>
      </c>
      <c r="T4236" s="149">
        <f>S4236+IFERROR(VLOOKUP(A4236,$B$5:$T4235,19,FALSE),0)</f>
        <v>0</v>
      </c>
      <c r="U4236" s="94">
        <f t="shared" si="738"/>
        <v>0</v>
      </c>
      <c r="V4236" s="98">
        <f>U4236+IFERROR(VLOOKUP(A4236,$B$5:$V4235,21,FALSE),0)</f>
        <v>0</v>
      </c>
      <c r="W4236" s="99" t="str">
        <f>IF(Y4236&lt;&gt;"",AD4236&amp;"X"&amp;VLOOKUP(INT(N4236),'Cap. Corr. &amp; Prot.'!$J$4:$M$669,4,FALSE),"")</f>
        <v/>
      </c>
      <c r="X4236" s="100"/>
      <c r="Y4236" s="118"/>
      <c r="Z4236" s="102"/>
      <c r="AB4236" s="59" t="str">
        <f t="shared" si="739"/>
        <v/>
      </c>
      <c r="AC4236" s="59" t="str">
        <f t="shared" si="740"/>
        <v/>
      </c>
      <c r="AD4236" s="59" t="str">
        <f>IFERROR(VLOOKUP('Capacidad_&amp;_Regulación'!H4236,Regulaciones!$L$3:$M$7,2,FALSE),"")</f>
        <v/>
      </c>
      <c r="AE4236" s="74" t="str">
        <f t="shared" si="741"/>
        <v/>
      </c>
      <c r="AF4236" s="74" t="str">
        <f t="shared" si="742"/>
        <v/>
      </c>
      <c r="AG4236" s="74" t="str">
        <f t="shared" si="743"/>
        <v/>
      </c>
      <c r="AH4236" s="74">
        <f>IF(AD4236&lt;&gt;"",VLOOKUP($K$1,'Fact. Corr.'!$B$5:$G$7,HLOOKUP(H4236,'Fact. Corr.'!$C$4:$G$8,5,FALSE),FALSE),0)</f>
        <v>0</v>
      </c>
    </row>
    <row r="4237" spans="1:34" ht="20.100000000000001" hidden="1" customHeight="1" x14ac:dyDescent="0.2">
      <c r="A4237" s="109"/>
      <c r="B4237" s="119"/>
      <c r="C4237" s="111"/>
      <c r="D4237" s="112"/>
      <c r="E4237" s="107">
        <f t="shared" si="734"/>
        <v>0</v>
      </c>
      <c r="F4237" s="108">
        <f t="shared" si="735"/>
        <v>0</v>
      </c>
      <c r="G4237" s="114"/>
      <c r="H4237" s="113"/>
      <c r="I4237" s="114"/>
      <c r="J4237" s="115"/>
      <c r="K4237" s="89"/>
      <c r="L4237" s="116"/>
      <c r="M4237" s="117"/>
      <c r="N4237" s="94" t="str">
        <f t="shared" si="744"/>
        <v/>
      </c>
      <c r="O4237" s="87" t="str">
        <f>IF(N4237&lt;&gt;"",IF(J4237="CR",VLOOKUP(ROUND(N4237,0),'Cap. Corr. &amp; Prot.'!$J$4:$L$669,3,FALSE),VLOOKUP(ROUND(N4237,0),'Cap. Corr. &amp; Prot.'!$J$4:$K$669,2,FALSE)),"")</f>
        <v/>
      </c>
      <c r="P4237" s="95">
        <f t="shared" si="736"/>
        <v>0</v>
      </c>
      <c r="Q4237" s="96" t="str">
        <f>IFERROR(VLOOKUP(Y4237,'Constantes KG'!$B$7:$G$22,HLOOKUP(I4237,'Constantes KG'!$C$5:$G$6,2,FALSE),FALSE),"")</f>
        <v/>
      </c>
      <c r="R4237" s="97">
        <f t="shared" si="737"/>
        <v>0</v>
      </c>
      <c r="S4237" s="149">
        <f>IFERROR(VLOOKUP(J4237,Regulaciones!$B$3:$C$9,2,FALSE),0)</f>
        <v>0</v>
      </c>
      <c r="T4237" s="149">
        <f>S4237+IFERROR(VLOOKUP(A4237,$B$5:$T4236,19,FALSE),0)</f>
        <v>0</v>
      </c>
      <c r="U4237" s="94">
        <f t="shared" si="738"/>
        <v>0</v>
      </c>
      <c r="V4237" s="98">
        <f>U4237+IFERROR(VLOOKUP(A4237,$B$5:$V4236,21,FALSE),0)</f>
        <v>0</v>
      </c>
      <c r="W4237" s="99" t="str">
        <f>IF(Y4237&lt;&gt;"",AD4237&amp;"X"&amp;VLOOKUP(INT(N4237),'Cap. Corr. &amp; Prot.'!$J$4:$M$669,4,FALSE),"")</f>
        <v/>
      </c>
      <c r="X4237" s="100"/>
      <c r="Y4237" s="118"/>
      <c r="Z4237" s="102"/>
      <c r="AB4237" s="59" t="str">
        <f t="shared" si="739"/>
        <v/>
      </c>
      <c r="AC4237" s="59" t="str">
        <f t="shared" si="740"/>
        <v/>
      </c>
      <c r="AD4237" s="59" t="str">
        <f>IFERROR(VLOOKUP('Capacidad_&amp;_Regulación'!H4237,Regulaciones!$L$3:$M$7,2,FALSE),"")</f>
        <v/>
      </c>
      <c r="AE4237" s="74" t="str">
        <f t="shared" si="741"/>
        <v/>
      </c>
      <c r="AF4237" s="74" t="str">
        <f t="shared" si="742"/>
        <v/>
      </c>
      <c r="AG4237" s="74" t="str">
        <f t="shared" si="743"/>
        <v/>
      </c>
      <c r="AH4237" s="74">
        <f>IF(AD4237&lt;&gt;"",VLOOKUP($K$1,'Fact. Corr.'!$B$5:$G$7,HLOOKUP(H4237,'Fact. Corr.'!$C$4:$G$8,5,FALSE),FALSE),0)</f>
        <v>0</v>
      </c>
    </row>
    <row r="4238" spans="1:34" ht="20.100000000000001" hidden="1" customHeight="1" x14ac:dyDescent="0.2">
      <c r="A4238" s="109"/>
      <c r="B4238" s="119"/>
      <c r="C4238" s="111"/>
      <c r="D4238" s="112"/>
      <c r="E4238" s="107">
        <f t="shared" si="734"/>
        <v>0</v>
      </c>
      <c r="F4238" s="108">
        <f t="shared" si="735"/>
        <v>0</v>
      </c>
      <c r="G4238" s="114"/>
      <c r="H4238" s="113"/>
      <c r="I4238" s="114"/>
      <c r="J4238" s="115"/>
      <c r="K4238" s="89"/>
      <c r="L4238" s="116"/>
      <c r="M4238" s="117"/>
      <c r="N4238" s="94" t="str">
        <f t="shared" si="744"/>
        <v/>
      </c>
      <c r="O4238" s="87" t="str">
        <f>IF(N4238&lt;&gt;"",IF(J4238="CR",VLOOKUP(ROUND(N4238,0),'Cap. Corr. &amp; Prot.'!$J$4:$L$669,3,FALSE),VLOOKUP(ROUND(N4238,0),'Cap. Corr. &amp; Prot.'!$J$4:$K$669,2,FALSE)),"")</f>
        <v/>
      </c>
      <c r="P4238" s="95">
        <f t="shared" si="736"/>
        <v>0</v>
      </c>
      <c r="Q4238" s="96" t="str">
        <f>IFERROR(VLOOKUP(Y4238,'Constantes KG'!$B$7:$G$22,HLOOKUP(I4238,'Constantes KG'!$C$5:$G$6,2,FALSE),FALSE),"")</f>
        <v/>
      </c>
      <c r="R4238" s="97">
        <f t="shared" si="737"/>
        <v>0</v>
      </c>
      <c r="S4238" s="149">
        <f>IFERROR(VLOOKUP(J4238,Regulaciones!$B$3:$C$9,2,FALSE),0)</f>
        <v>0</v>
      </c>
      <c r="T4238" s="149">
        <f>S4238+IFERROR(VLOOKUP(A4238,$B$5:$T4237,19,FALSE),0)</f>
        <v>0</v>
      </c>
      <c r="U4238" s="94">
        <f t="shared" si="738"/>
        <v>0</v>
      </c>
      <c r="V4238" s="98">
        <f>U4238+IFERROR(VLOOKUP(A4238,$B$5:$V4237,21,FALSE),0)</f>
        <v>0</v>
      </c>
      <c r="W4238" s="99" t="str">
        <f>IF(Y4238&lt;&gt;"",AD4238&amp;"X"&amp;VLOOKUP(INT(N4238),'Cap. Corr. &amp; Prot.'!$J$4:$M$669,4,FALSE),"")</f>
        <v/>
      </c>
      <c r="X4238" s="100"/>
      <c r="Y4238" s="118"/>
      <c r="Z4238" s="102"/>
      <c r="AB4238" s="59" t="str">
        <f t="shared" si="739"/>
        <v/>
      </c>
      <c r="AC4238" s="59" t="str">
        <f t="shared" si="740"/>
        <v/>
      </c>
      <c r="AD4238" s="59" t="str">
        <f>IFERROR(VLOOKUP('Capacidad_&amp;_Regulación'!H4238,Regulaciones!$L$3:$M$7,2,FALSE),"")</f>
        <v/>
      </c>
      <c r="AE4238" s="74" t="str">
        <f t="shared" si="741"/>
        <v/>
      </c>
      <c r="AF4238" s="74" t="str">
        <f t="shared" si="742"/>
        <v/>
      </c>
      <c r="AG4238" s="74" t="str">
        <f t="shared" si="743"/>
        <v/>
      </c>
      <c r="AH4238" s="74">
        <f>IF(AD4238&lt;&gt;"",VLOOKUP($K$1,'Fact. Corr.'!$B$5:$G$7,HLOOKUP(H4238,'Fact. Corr.'!$C$4:$G$8,5,FALSE),FALSE),0)</f>
        <v>0</v>
      </c>
    </row>
    <row r="4239" spans="1:34" ht="20.100000000000001" hidden="1" customHeight="1" x14ac:dyDescent="0.2">
      <c r="A4239" s="109"/>
      <c r="B4239" s="119"/>
      <c r="C4239" s="111"/>
      <c r="D4239" s="112"/>
      <c r="E4239" s="107">
        <f t="shared" si="734"/>
        <v>0</v>
      </c>
      <c r="F4239" s="108">
        <f t="shared" si="735"/>
        <v>0</v>
      </c>
      <c r="G4239" s="114"/>
      <c r="H4239" s="113"/>
      <c r="I4239" s="114"/>
      <c r="J4239" s="115"/>
      <c r="K4239" s="89"/>
      <c r="L4239" s="116"/>
      <c r="M4239" s="117"/>
      <c r="N4239" s="94" t="str">
        <f t="shared" si="744"/>
        <v/>
      </c>
      <c r="O4239" s="87" t="str">
        <f>IF(N4239&lt;&gt;"",IF(J4239="CR",VLOOKUP(ROUND(N4239,0),'Cap. Corr. &amp; Prot.'!$J$4:$L$669,3,FALSE),VLOOKUP(ROUND(N4239,0),'Cap. Corr. &amp; Prot.'!$J$4:$K$669,2,FALSE)),"")</f>
        <v/>
      </c>
      <c r="P4239" s="95">
        <f t="shared" si="736"/>
        <v>0</v>
      </c>
      <c r="Q4239" s="96" t="str">
        <f>IFERROR(VLOOKUP(Y4239,'Constantes KG'!$B$7:$G$22,HLOOKUP(I4239,'Constantes KG'!$C$5:$G$6,2,FALSE),FALSE),"")</f>
        <v/>
      </c>
      <c r="R4239" s="97">
        <f t="shared" si="737"/>
        <v>0</v>
      </c>
      <c r="S4239" s="149">
        <f>IFERROR(VLOOKUP(J4239,Regulaciones!$B$3:$C$9,2,FALSE),0)</f>
        <v>0</v>
      </c>
      <c r="T4239" s="149">
        <f>S4239+IFERROR(VLOOKUP(A4239,$B$5:$T4238,19,FALSE),0)</f>
        <v>0</v>
      </c>
      <c r="U4239" s="94">
        <f t="shared" si="738"/>
        <v>0</v>
      </c>
      <c r="V4239" s="98">
        <f>U4239+IFERROR(VLOOKUP(A4239,$B$5:$V4238,21,FALSE),0)</f>
        <v>0</v>
      </c>
      <c r="W4239" s="99" t="str">
        <f>IF(Y4239&lt;&gt;"",AD4239&amp;"X"&amp;VLOOKUP(INT(N4239),'Cap. Corr. &amp; Prot.'!$J$4:$M$669,4,FALSE),"")</f>
        <v/>
      </c>
      <c r="X4239" s="100"/>
      <c r="Y4239" s="118"/>
      <c r="Z4239" s="102"/>
      <c r="AB4239" s="59" t="str">
        <f t="shared" si="739"/>
        <v/>
      </c>
      <c r="AC4239" s="59" t="str">
        <f t="shared" si="740"/>
        <v/>
      </c>
      <c r="AD4239" s="59" t="str">
        <f>IFERROR(VLOOKUP('Capacidad_&amp;_Regulación'!H4239,Regulaciones!$L$3:$M$7,2,FALSE),"")</f>
        <v/>
      </c>
      <c r="AE4239" s="74" t="str">
        <f t="shared" si="741"/>
        <v/>
      </c>
      <c r="AF4239" s="74" t="str">
        <f t="shared" si="742"/>
        <v/>
      </c>
      <c r="AG4239" s="74" t="str">
        <f t="shared" si="743"/>
        <v/>
      </c>
      <c r="AH4239" s="74">
        <f>IF(AD4239&lt;&gt;"",VLOOKUP($K$1,'Fact. Corr.'!$B$5:$G$7,HLOOKUP(H4239,'Fact. Corr.'!$C$4:$G$8,5,FALSE),FALSE),0)</f>
        <v>0</v>
      </c>
    </row>
    <row r="4240" spans="1:34" ht="20.100000000000001" hidden="1" customHeight="1" x14ac:dyDescent="0.2">
      <c r="A4240" s="109"/>
      <c r="B4240" s="119"/>
      <c r="C4240" s="111"/>
      <c r="D4240" s="112"/>
      <c r="E4240" s="107">
        <f t="shared" si="734"/>
        <v>0</v>
      </c>
      <c r="F4240" s="108">
        <f t="shared" si="735"/>
        <v>0</v>
      </c>
      <c r="G4240" s="114"/>
      <c r="H4240" s="113"/>
      <c r="I4240" s="114"/>
      <c r="J4240" s="115"/>
      <c r="K4240" s="89"/>
      <c r="L4240" s="116"/>
      <c r="M4240" s="117"/>
      <c r="N4240" s="94" t="str">
        <f t="shared" si="744"/>
        <v/>
      </c>
      <c r="O4240" s="87" t="str">
        <f>IF(N4240&lt;&gt;"",IF(J4240="CR",VLOOKUP(ROUND(N4240,0),'Cap. Corr. &amp; Prot.'!$J$4:$L$669,3,FALSE),VLOOKUP(ROUND(N4240,0),'Cap. Corr. &amp; Prot.'!$J$4:$K$669,2,FALSE)),"")</f>
        <v/>
      </c>
      <c r="P4240" s="95">
        <f t="shared" si="736"/>
        <v>0</v>
      </c>
      <c r="Q4240" s="96" t="str">
        <f>IFERROR(VLOOKUP(Y4240,'Constantes KG'!$B$7:$G$22,HLOOKUP(I4240,'Constantes KG'!$C$5:$G$6,2,FALSE),FALSE),"")</f>
        <v/>
      </c>
      <c r="R4240" s="97">
        <f t="shared" si="737"/>
        <v>0</v>
      </c>
      <c r="S4240" s="149">
        <f>IFERROR(VLOOKUP(J4240,Regulaciones!$B$3:$C$9,2,FALSE),0)</f>
        <v>0</v>
      </c>
      <c r="T4240" s="149">
        <f>S4240+IFERROR(VLOOKUP(A4240,$B$5:$T4239,19,FALSE),0)</f>
        <v>0</v>
      </c>
      <c r="U4240" s="94">
        <f t="shared" si="738"/>
        <v>0</v>
      </c>
      <c r="V4240" s="98">
        <f>U4240+IFERROR(VLOOKUP(A4240,$B$5:$V4239,21,FALSE),0)</f>
        <v>0</v>
      </c>
      <c r="W4240" s="99" t="str">
        <f>IF(Y4240&lt;&gt;"",AD4240&amp;"X"&amp;VLOOKUP(INT(N4240),'Cap. Corr. &amp; Prot.'!$J$4:$M$669,4,FALSE),"")</f>
        <v/>
      </c>
      <c r="X4240" s="100"/>
      <c r="Y4240" s="118"/>
      <c r="Z4240" s="102"/>
      <c r="AB4240" s="59" t="str">
        <f t="shared" si="739"/>
        <v/>
      </c>
      <c r="AC4240" s="59" t="str">
        <f t="shared" si="740"/>
        <v/>
      </c>
      <c r="AD4240" s="59" t="str">
        <f>IFERROR(VLOOKUP('Capacidad_&amp;_Regulación'!H4240,Regulaciones!$L$3:$M$7,2,FALSE),"")</f>
        <v/>
      </c>
      <c r="AE4240" s="74" t="str">
        <f t="shared" si="741"/>
        <v/>
      </c>
      <c r="AF4240" s="74" t="str">
        <f t="shared" si="742"/>
        <v/>
      </c>
      <c r="AG4240" s="74" t="str">
        <f t="shared" si="743"/>
        <v/>
      </c>
      <c r="AH4240" s="74">
        <f>IF(AD4240&lt;&gt;"",VLOOKUP($K$1,'Fact. Corr.'!$B$5:$G$7,HLOOKUP(H4240,'Fact. Corr.'!$C$4:$G$8,5,FALSE),FALSE),0)</f>
        <v>0</v>
      </c>
    </row>
    <row r="4241" spans="1:34" ht="20.100000000000001" hidden="1" customHeight="1" x14ac:dyDescent="0.2">
      <c r="A4241" s="109"/>
      <c r="B4241" s="119"/>
      <c r="C4241" s="111"/>
      <c r="D4241" s="112"/>
      <c r="E4241" s="107">
        <f t="shared" si="734"/>
        <v>0</v>
      </c>
      <c r="F4241" s="108">
        <f t="shared" si="735"/>
        <v>0</v>
      </c>
      <c r="G4241" s="114"/>
      <c r="H4241" s="113"/>
      <c r="I4241" s="114"/>
      <c r="J4241" s="115"/>
      <c r="K4241" s="89"/>
      <c r="L4241" s="116"/>
      <c r="M4241" s="117"/>
      <c r="N4241" s="94" t="str">
        <f t="shared" si="744"/>
        <v/>
      </c>
      <c r="O4241" s="87" t="str">
        <f>IF(N4241&lt;&gt;"",IF(J4241="CR",VLOOKUP(ROUND(N4241,0),'Cap. Corr. &amp; Prot.'!$J$4:$L$669,3,FALSE),VLOOKUP(ROUND(N4241,0),'Cap. Corr. &amp; Prot.'!$J$4:$K$669,2,FALSE)),"")</f>
        <v/>
      </c>
      <c r="P4241" s="95">
        <f t="shared" si="736"/>
        <v>0</v>
      </c>
      <c r="Q4241" s="96" t="str">
        <f>IFERROR(VLOOKUP(Y4241,'Constantes KG'!$B$7:$G$22,HLOOKUP(I4241,'Constantes KG'!$C$5:$G$6,2,FALSE),FALSE),"")</f>
        <v/>
      </c>
      <c r="R4241" s="97">
        <f t="shared" si="737"/>
        <v>0</v>
      </c>
      <c r="S4241" s="149">
        <f>IFERROR(VLOOKUP(J4241,Regulaciones!$B$3:$C$9,2,FALSE),0)</f>
        <v>0</v>
      </c>
      <c r="T4241" s="149">
        <f>S4241+IFERROR(VLOOKUP(A4241,$B$5:$T4240,19,FALSE),0)</f>
        <v>0</v>
      </c>
      <c r="U4241" s="94">
        <f t="shared" si="738"/>
        <v>0</v>
      </c>
      <c r="V4241" s="98">
        <f>U4241+IFERROR(VLOOKUP(A4241,$B$5:$V4240,21,FALSE),0)</f>
        <v>0</v>
      </c>
      <c r="W4241" s="99" t="str">
        <f>IF(Y4241&lt;&gt;"",AD4241&amp;"X"&amp;VLOOKUP(INT(N4241),'Cap. Corr. &amp; Prot.'!$J$4:$M$669,4,FALSE),"")</f>
        <v/>
      </c>
      <c r="X4241" s="100"/>
      <c r="Y4241" s="118"/>
      <c r="Z4241" s="102"/>
      <c r="AB4241" s="59" t="str">
        <f t="shared" si="739"/>
        <v/>
      </c>
      <c r="AC4241" s="59" t="str">
        <f t="shared" si="740"/>
        <v/>
      </c>
      <c r="AD4241" s="59" t="str">
        <f>IFERROR(VLOOKUP('Capacidad_&amp;_Regulación'!H4241,Regulaciones!$L$3:$M$7,2,FALSE),"")</f>
        <v/>
      </c>
      <c r="AE4241" s="74" t="str">
        <f t="shared" si="741"/>
        <v/>
      </c>
      <c r="AF4241" s="74" t="str">
        <f t="shared" si="742"/>
        <v/>
      </c>
      <c r="AG4241" s="74" t="str">
        <f t="shared" si="743"/>
        <v/>
      </c>
      <c r="AH4241" s="74">
        <f>IF(AD4241&lt;&gt;"",VLOOKUP($K$1,'Fact. Corr.'!$B$5:$G$7,HLOOKUP(H4241,'Fact. Corr.'!$C$4:$G$8,5,FALSE),FALSE),0)</f>
        <v>0</v>
      </c>
    </row>
    <row r="4242" spans="1:34" ht="20.100000000000001" hidden="1" customHeight="1" x14ac:dyDescent="0.2">
      <c r="A4242" s="109"/>
      <c r="B4242" s="119"/>
      <c r="C4242" s="111"/>
      <c r="D4242" s="112"/>
      <c r="E4242" s="107">
        <f t="shared" si="734"/>
        <v>0</v>
      </c>
      <c r="F4242" s="108">
        <f t="shared" si="735"/>
        <v>0</v>
      </c>
      <c r="G4242" s="114"/>
      <c r="H4242" s="113"/>
      <c r="I4242" s="114"/>
      <c r="J4242" s="115"/>
      <c r="K4242" s="89"/>
      <c r="L4242" s="116"/>
      <c r="M4242" s="117"/>
      <c r="N4242" s="94" t="str">
        <f t="shared" si="744"/>
        <v/>
      </c>
      <c r="O4242" s="87" t="str">
        <f>IF(N4242&lt;&gt;"",IF(J4242="CR",VLOOKUP(ROUND(N4242,0),'Cap. Corr. &amp; Prot.'!$J$4:$L$669,3,FALSE),VLOOKUP(ROUND(N4242,0),'Cap. Corr. &amp; Prot.'!$J$4:$K$669,2,FALSE)),"")</f>
        <v/>
      </c>
      <c r="P4242" s="95">
        <f t="shared" si="736"/>
        <v>0</v>
      </c>
      <c r="Q4242" s="96" t="str">
        <f>IFERROR(VLOOKUP(Y4242,'Constantes KG'!$B$7:$G$22,HLOOKUP(I4242,'Constantes KG'!$C$5:$G$6,2,FALSE),FALSE),"")</f>
        <v/>
      </c>
      <c r="R4242" s="97">
        <f t="shared" si="737"/>
        <v>0</v>
      </c>
      <c r="S4242" s="149">
        <f>IFERROR(VLOOKUP(J4242,Regulaciones!$B$3:$C$9,2,FALSE),0)</f>
        <v>0</v>
      </c>
      <c r="T4242" s="149">
        <f>S4242+IFERROR(VLOOKUP(A4242,$B$5:$T4241,19,FALSE),0)</f>
        <v>0</v>
      </c>
      <c r="U4242" s="94">
        <f t="shared" si="738"/>
        <v>0</v>
      </c>
      <c r="V4242" s="98">
        <f>U4242+IFERROR(VLOOKUP(A4242,$B$5:$V4241,21,FALSE),0)</f>
        <v>0</v>
      </c>
      <c r="W4242" s="99" t="str">
        <f>IF(Y4242&lt;&gt;"",AD4242&amp;"X"&amp;VLOOKUP(INT(N4242),'Cap. Corr. &amp; Prot.'!$J$4:$M$669,4,FALSE),"")</f>
        <v/>
      </c>
      <c r="X4242" s="100"/>
      <c r="Y4242" s="118"/>
      <c r="Z4242" s="102"/>
      <c r="AB4242" s="59" t="str">
        <f t="shared" si="739"/>
        <v/>
      </c>
      <c r="AC4242" s="59" t="str">
        <f t="shared" si="740"/>
        <v/>
      </c>
      <c r="AD4242" s="59" t="str">
        <f>IFERROR(VLOOKUP('Capacidad_&amp;_Regulación'!H4242,Regulaciones!$L$3:$M$7,2,FALSE),"")</f>
        <v/>
      </c>
      <c r="AE4242" s="74" t="str">
        <f t="shared" si="741"/>
        <v/>
      </c>
      <c r="AF4242" s="74" t="str">
        <f t="shared" si="742"/>
        <v/>
      </c>
      <c r="AG4242" s="74" t="str">
        <f t="shared" si="743"/>
        <v/>
      </c>
      <c r="AH4242" s="74">
        <f>IF(AD4242&lt;&gt;"",VLOOKUP($K$1,'Fact. Corr.'!$B$5:$G$7,HLOOKUP(H4242,'Fact. Corr.'!$C$4:$G$8,5,FALSE),FALSE),0)</f>
        <v>0</v>
      </c>
    </row>
    <row r="4243" spans="1:34" ht="20.100000000000001" hidden="1" customHeight="1" x14ac:dyDescent="0.2">
      <c r="A4243" s="109"/>
      <c r="B4243" s="119"/>
      <c r="C4243" s="111"/>
      <c r="D4243" s="112"/>
      <c r="E4243" s="107">
        <f t="shared" si="734"/>
        <v>0</v>
      </c>
      <c r="F4243" s="108">
        <f t="shared" si="735"/>
        <v>0</v>
      </c>
      <c r="G4243" s="114"/>
      <c r="H4243" s="113"/>
      <c r="I4243" s="114"/>
      <c r="J4243" s="115"/>
      <c r="K4243" s="89"/>
      <c r="L4243" s="116"/>
      <c r="M4243" s="117"/>
      <c r="N4243" s="94" t="str">
        <f t="shared" si="744"/>
        <v/>
      </c>
      <c r="O4243" s="87" t="str">
        <f>IF(N4243&lt;&gt;"",IF(J4243="CR",VLOOKUP(ROUND(N4243,0),'Cap. Corr. &amp; Prot.'!$J$4:$L$669,3,FALSE),VLOOKUP(ROUND(N4243,0),'Cap. Corr. &amp; Prot.'!$J$4:$K$669,2,FALSE)),"")</f>
        <v/>
      </c>
      <c r="P4243" s="95">
        <f t="shared" si="736"/>
        <v>0</v>
      </c>
      <c r="Q4243" s="96" t="str">
        <f>IFERROR(VLOOKUP(Y4243,'Constantes KG'!$B$7:$G$22,HLOOKUP(I4243,'Constantes KG'!$C$5:$G$6,2,FALSE),FALSE),"")</f>
        <v/>
      </c>
      <c r="R4243" s="97">
        <f t="shared" si="737"/>
        <v>0</v>
      </c>
      <c r="S4243" s="149">
        <f>IFERROR(VLOOKUP(J4243,Regulaciones!$B$3:$C$9,2,FALSE),0)</f>
        <v>0</v>
      </c>
      <c r="T4243" s="149">
        <f>S4243+IFERROR(VLOOKUP(A4243,$B$5:$T4242,19,FALSE),0)</f>
        <v>0</v>
      </c>
      <c r="U4243" s="94">
        <f t="shared" si="738"/>
        <v>0</v>
      </c>
      <c r="V4243" s="98">
        <f>U4243+IFERROR(VLOOKUP(A4243,$B$5:$V4242,21,FALSE),0)</f>
        <v>0</v>
      </c>
      <c r="W4243" s="99" t="str">
        <f>IF(Y4243&lt;&gt;"",AD4243&amp;"X"&amp;VLOOKUP(INT(N4243),'Cap. Corr. &amp; Prot.'!$J$4:$M$669,4,FALSE),"")</f>
        <v/>
      </c>
      <c r="X4243" s="100"/>
      <c r="Y4243" s="118"/>
      <c r="Z4243" s="102"/>
      <c r="AB4243" s="59" t="str">
        <f t="shared" si="739"/>
        <v/>
      </c>
      <c r="AC4243" s="59" t="str">
        <f t="shared" si="740"/>
        <v/>
      </c>
      <c r="AD4243" s="59" t="str">
        <f>IFERROR(VLOOKUP('Capacidad_&amp;_Regulación'!H4243,Regulaciones!$L$3:$M$7,2,FALSE),"")</f>
        <v/>
      </c>
      <c r="AE4243" s="74" t="str">
        <f t="shared" si="741"/>
        <v/>
      </c>
      <c r="AF4243" s="74" t="str">
        <f t="shared" si="742"/>
        <v/>
      </c>
      <c r="AG4243" s="74" t="str">
        <f t="shared" si="743"/>
        <v/>
      </c>
      <c r="AH4243" s="74">
        <f>IF(AD4243&lt;&gt;"",VLOOKUP($K$1,'Fact. Corr.'!$B$5:$G$7,HLOOKUP(H4243,'Fact. Corr.'!$C$4:$G$8,5,FALSE),FALSE),0)</f>
        <v>0</v>
      </c>
    </row>
    <row r="4244" spans="1:34" ht="20.100000000000001" hidden="1" customHeight="1" x14ac:dyDescent="0.2">
      <c r="A4244" s="109"/>
      <c r="B4244" s="119"/>
      <c r="C4244" s="111"/>
      <c r="D4244" s="112"/>
      <c r="E4244" s="107">
        <f t="shared" si="734"/>
        <v>0</v>
      </c>
      <c r="F4244" s="108">
        <f t="shared" si="735"/>
        <v>0</v>
      </c>
      <c r="G4244" s="114"/>
      <c r="H4244" s="113"/>
      <c r="I4244" s="114"/>
      <c r="J4244" s="115"/>
      <c r="K4244" s="89"/>
      <c r="L4244" s="116"/>
      <c r="M4244" s="117"/>
      <c r="N4244" s="94" t="str">
        <f t="shared" si="744"/>
        <v/>
      </c>
      <c r="O4244" s="87" t="str">
        <f>IF(N4244&lt;&gt;"",IF(J4244="CR",VLOOKUP(ROUND(N4244,0),'Cap. Corr. &amp; Prot.'!$J$4:$L$669,3,FALSE),VLOOKUP(ROUND(N4244,0),'Cap. Corr. &amp; Prot.'!$J$4:$K$669,2,FALSE)),"")</f>
        <v/>
      </c>
      <c r="P4244" s="95">
        <f t="shared" si="736"/>
        <v>0</v>
      </c>
      <c r="Q4244" s="96" t="str">
        <f>IFERROR(VLOOKUP(Y4244,'Constantes KG'!$B$7:$G$22,HLOOKUP(I4244,'Constantes KG'!$C$5:$G$6,2,FALSE),FALSE),"")</f>
        <v/>
      </c>
      <c r="R4244" s="97">
        <f t="shared" si="737"/>
        <v>0</v>
      </c>
      <c r="S4244" s="149">
        <f>IFERROR(VLOOKUP(J4244,Regulaciones!$B$3:$C$9,2,FALSE),0)</f>
        <v>0</v>
      </c>
      <c r="T4244" s="149">
        <f>S4244+IFERROR(VLOOKUP(A4244,$B$5:$T4243,19,FALSE),0)</f>
        <v>0</v>
      </c>
      <c r="U4244" s="94">
        <f t="shared" si="738"/>
        <v>0</v>
      </c>
      <c r="V4244" s="98">
        <f>U4244+IFERROR(VLOOKUP(A4244,$B$5:$V4243,21,FALSE),0)</f>
        <v>0</v>
      </c>
      <c r="W4244" s="99" t="str">
        <f>IF(Y4244&lt;&gt;"",AD4244&amp;"X"&amp;VLOOKUP(INT(N4244),'Cap. Corr. &amp; Prot.'!$J$4:$M$669,4,FALSE),"")</f>
        <v/>
      </c>
      <c r="X4244" s="100"/>
      <c r="Y4244" s="118"/>
      <c r="Z4244" s="102"/>
      <c r="AB4244" s="59" t="str">
        <f t="shared" si="739"/>
        <v/>
      </c>
      <c r="AC4244" s="59" t="str">
        <f t="shared" si="740"/>
        <v/>
      </c>
      <c r="AD4244" s="59" t="str">
        <f>IFERROR(VLOOKUP('Capacidad_&amp;_Regulación'!H4244,Regulaciones!$L$3:$M$7,2,FALSE),"")</f>
        <v/>
      </c>
      <c r="AE4244" s="74" t="str">
        <f t="shared" si="741"/>
        <v/>
      </c>
      <c r="AF4244" s="74" t="str">
        <f t="shared" si="742"/>
        <v/>
      </c>
      <c r="AG4244" s="74" t="str">
        <f t="shared" si="743"/>
        <v/>
      </c>
      <c r="AH4244" s="74">
        <f>IF(AD4244&lt;&gt;"",VLOOKUP($K$1,'Fact. Corr.'!$B$5:$G$7,HLOOKUP(H4244,'Fact. Corr.'!$C$4:$G$8,5,FALSE),FALSE),0)</f>
        <v>0</v>
      </c>
    </row>
    <row r="4245" spans="1:34" ht="20.100000000000001" hidden="1" customHeight="1" x14ac:dyDescent="0.2">
      <c r="A4245" s="109"/>
      <c r="B4245" s="119"/>
      <c r="C4245" s="111"/>
      <c r="D4245" s="112"/>
      <c r="E4245" s="107">
        <f t="shared" si="734"/>
        <v>0</v>
      </c>
      <c r="F4245" s="108">
        <f t="shared" si="735"/>
        <v>0</v>
      </c>
      <c r="G4245" s="114"/>
      <c r="H4245" s="113"/>
      <c r="I4245" s="114"/>
      <c r="J4245" s="115"/>
      <c r="K4245" s="89"/>
      <c r="L4245" s="116"/>
      <c r="M4245" s="117"/>
      <c r="N4245" s="94" t="str">
        <f t="shared" si="744"/>
        <v/>
      </c>
      <c r="O4245" s="87" t="str">
        <f>IF(N4245&lt;&gt;"",IF(J4245="CR",VLOOKUP(ROUND(N4245,0),'Cap. Corr. &amp; Prot.'!$J$4:$L$669,3,FALSE),VLOOKUP(ROUND(N4245,0),'Cap. Corr. &amp; Prot.'!$J$4:$K$669,2,FALSE)),"")</f>
        <v/>
      </c>
      <c r="P4245" s="95">
        <f t="shared" si="736"/>
        <v>0</v>
      </c>
      <c r="Q4245" s="96" t="str">
        <f>IFERROR(VLOOKUP(Y4245,'Constantes KG'!$B$7:$G$22,HLOOKUP(I4245,'Constantes KG'!$C$5:$G$6,2,FALSE),FALSE),"")</f>
        <v/>
      </c>
      <c r="R4245" s="97">
        <f t="shared" si="737"/>
        <v>0</v>
      </c>
      <c r="S4245" s="149">
        <f>IFERROR(VLOOKUP(J4245,Regulaciones!$B$3:$C$9,2,FALSE),0)</f>
        <v>0</v>
      </c>
      <c r="T4245" s="149">
        <f>S4245+IFERROR(VLOOKUP(A4245,$B$5:$T4244,19,FALSE),0)</f>
        <v>0</v>
      </c>
      <c r="U4245" s="94">
        <f t="shared" si="738"/>
        <v>0</v>
      </c>
      <c r="V4245" s="98">
        <f>U4245+IFERROR(VLOOKUP(A4245,$B$5:$V4244,21,FALSE),0)</f>
        <v>0</v>
      </c>
      <c r="W4245" s="99" t="str">
        <f>IF(Y4245&lt;&gt;"",AD4245&amp;"X"&amp;VLOOKUP(INT(N4245),'Cap. Corr. &amp; Prot.'!$J$4:$M$669,4,FALSE),"")</f>
        <v/>
      </c>
      <c r="X4245" s="100"/>
      <c r="Y4245" s="118"/>
      <c r="Z4245" s="102"/>
      <c r="AB4245" s="59" t="str">
        <f t="shared" si="739"/>
        <v/>
      </c>
      <c r="AC4245" s="59" t="str">
        <f t="shared" si="740"/>
        <v/>
      </c>
      <c r="AD4245" s="59" t="str">
        <f>IFERROR(VLOOKUP('Capacidad_&amp;_Regulación'!H4245,Regulaciones!$L$3:$M$7,2,FALSE),"")</f>
        <v/>
      </c>
      <c r="AE4245" s="74" t="str">
        <f t="shared" si="741"/>
        <v/>
      </c>
      <c r="AF4245" s="74" t="str">
        <f t="shared" si="742"/>
        <v/>
      </c>
      <c r="AG4245" s="74" t="str">
        <f t="shared" si="743"/>
        <v/>
      </c>
      <c r="AH4245" s="74">
        <f>IF(AD4245&lt;&gt;"",VLOOKUP($K$1,'Fact. Corr.'!$B$5:$G$7,HLOOKUP(H4245,'Fact. Corr.'!$C$4:$G$8,5,FALSE),FALSE),0)</f>
        <v>0</v>
      </c>
    </row>
    <row r="4246" spans="1:34" ht="20.100000000000001" hidden="1" customHeight="1" x14ac:dyDescent="0.2">
      <c r="A4246" s="109"/>
      <c r="B4246" s="119"/>
      <c r="C4246" s="111"/>
      <c r="D4246" s="112"/>
      <c r="E4246" s="107">
        <f t="shared" si="734"/>
        <v>0</v>
      </c>
      <c r="F4246" s="108">
        <f t="shared" si="735"/>
        <v>0</v>
      </c>
      <c r="G4246" s="114"/>
      <c r="H4246" s="113"/>
      <c r="I4246" s="114"/>
      <c r="J4246" s="115"/>
      <c r="K4246" s="89"/>
      <c r="L4246" s="116"/>
      <c r="M4246" s="117"/>
      <c r="N4246" s="94" t="str">
        <f t="shared" si="744"/>
        <v/>
      </c>
      <c r="O4246" s="87" t="str">
        <f>IF(N4246&lt;&gt;"",IF(J4246="CR",VLOOKUP(ROUND(N4246,0),'Cap. Corr. &amp; Prot.'!$J$4:$L$669,3,FALSE),VLOOKUP(ROUND(N4246,0),'Cap. Corr. &amp; Prot.'!$J$4:$K$669,2,FALSE)),"")</f>
        <v/>
      </c>
      <c r="P4246" s="95">
        <f t="shared" si="736"/>
        <v>0</v>
      </c>
      <c r="Q4246" s="96" t="str">
        <f>IFERROR(VLOOKUP(Y4246,'Constantes KG'!$B$7:$G$22,HLOOKUP(I4246,'Constantes KG'!$C$5:$G$6,2,FALSE),FALSE),"")</f>
        <v/>
      </c>
      <c r="R4246" s="97">
        <f t="shared" si="737"/>
        <v>0</v>
      </c>
      <c r="S4246" s="149">
        <f>IFERROR(VLOOKUP(J4246,Regulaciones!$B$3:$C$9,2,FALSE),0)</f>
        <v>0</v>
      </c>
      <c r="T4246" s="149">
        <f>S4246+IFERROR(VLOOKUP(A4246,$B$5:$T4245,19,FALSE),0)</f>
        <v>0</v>
      </c>
      <c r="U4246" s="94">
        <f t="shared" si="738"/>
        <v>0</v>
      </c>
      <c r="V4246" s="98">
        <f>U4246+IFERROR(VLOOKUP(A4246,$B$5:$V4245,21,FALSE),0)</f>
        <v>0</v>
      </c>
      <c r="W4246" s="99" t="str">
        <f>IF(Y4246&lt;&gt;"",AD4246&amp;"X"&amp;VLOOKUP(INT(N4246),'Cap. Corr. &amp; Prot.'!$J$4:$M$669,4,FALSE),"")</f>
        <v/>
      </c>
      <c r="X4246" s="100"/>
      <c r="Y4246" s="118"/>
      <c r="Z4246" s="102"/>
      <c r="AB4246" s="59" t="str">
        <f t="shared" si="739"/>
        <v/>
      </c>
      <c r="AC4246" s="59" t="str">
        <f t="shared" si="740"/>
        <v/>
      </c>
      <c r="AD4246" s="59" t="str">
        <f>IFERROR(VLOOKUP('Capacidad_&amp;_Regulación'!H4246,Regulaciones!$L$3:$M$7,2,FALSE),"")</f>
        <v/>
      </c>
      <c r="AE4246" s="74" t="str">
        <f t="shared" si="741"/>
        <v/>
      </c>
      <c r="AF4246" s="74" t="str">
        <f t="shared" si="742"/>
        <v/>
      </c>
      <c r="AG4246" s="74" t="str">
        <f t="shared" si="743"/>
        <v/>
      </c>
      <c r="AH4246" s="74">
        <f>IF(AD4246&lt;&gt;"",VLOOKUP($K$1,'Fact. Corr.'!$B$5:$G$7,HLOOKUP(H4246,'Fact. Corr.'!$C$4:$G$8,5,FALSE),FALSE),0)</f>
        <v>0</v>
      </c>
    </row>
    <row r="4247" spans="1:34" ht="20.100000000000001" hidden="1" customHeight="1" x14ac:dyDescent="0.2">
      <c r="A4247" s="109"/>
      <c r="B4247" s="119"/>
      <c r="C4247" s="111"/>
      <c r="D4247" s="112"/>
      <c r="E4247" s="107">
        <f t="shared" si="734"/>
        <v>0</v>
      </c>
      <c r="F4247" s="108">
        <f t="shared" si="735"/>
        <v>0</v>
      </c>
      <c r="G4247" s="114"/>
      <c r="H4247" s="113"/>
      <c r="I4247" s="114"/>
      <c r="J4247" s="115"/>
      <c r="K4247" s="89"/>
      <c r="L4247" s="116"/>
      <c r="M4247" s="117"/>
      <c r="N4247" s="94" t="str">
        <f t="shared" si="744"/>
        <v/>
      </c>
      <c r="O4247" s="87" t="str">
        <f>IF(N4247&lt;&gt;"",IF(J4247="CR",VLOOKUP(ROUND(N4247,0),'Cap. Corr. &amp; Prot.'!$J$4:$L$669,3,FALSE),VLOOKUP(ROUND(N4247,0),'Cap. Corr. &amp; Prot.'!$J$4:$K$669,2,FALSE)),"")</f>
        <v/>
      </c>
      <c r="P4247" s="95">
        <f t="shared" si="736"/>
        <v>0</v>
      </c>
      <c r="Q4247" s="96" t="str">
        <f>IFERROR(VLOOKUP(Y4247,'Constantes KG'!$B$7:$G$22,HLOOKUP(I4247,'Constantes KG'!$C$5:$G$6,2,FALSE),FALSE),"")</f>
        <v/>
      </c>
      <c r="R4247" s="97">
        <f t="shared" si="737"/>
        <v>0</v>
      </c>
      <c r="S4247" s="149">
        <f>IFERROR(VLOOKUP(J4247,Regulaciones!$B$3:$C$9,2,FALSE),0)</f>
        <v>0</v>
      </c>
      <c r="T4247" s="149">
        <f>S4247+IFERROR(VLOOKUP(A4247,$B$5:$T4246,19,FALSE),0)</f>
        <v>0</v>
      </c>
      <c r="U4247" s="94">
        <f t="shared" si="738"/>
        <v>0</v>
      </c>
      <c r="V4247" s="98">
        <f>U4247+IFERROR(VLOOKUP(A4247,$B$5:$V4246,21,FALSE),0)</f>
        <v>0</v>
      </c>
      <c r="W4247" s="99" t="str">
        <f>IF(Y4247&lt;&gt;"",AD4247&amp;"X"&amp;VLOOKUP(INT(N4247),'Cap. Corr. &amp; Prot.'!$J$4:$M$669,4,FALSE),"")</f>
        <v/>
      </c>
      <c r="X4247" s="100"/>
      <c r="Y4247" s="118"/>
      <c r="Z4247" s="102"/>
      <c r="AB4247" s="59" t="str">
        <f t="shared" si="739"/>
        <v/>
      </c>
      <c r="AC4247" s="59" t="str">
        <f t="shared" si="740"/>
        <v/>
      </c>
      <c r="AD4247" s="59" t="str">
        <f>IFERROR(VLOOKUP('Capacidad_&amp;_Regulación'!H4247,Regulaciones!$L$3:$M$7,2,FALSE),"")</f>
        <v/>
      </c>
      <c r="AE4247" s="74" t="str">
        <f t="shared" si="741"/>
        <v/>
      </c>
      <c r="AF4247" s="74" t="str">
        <f t="shared" si="742"/>
        <v/>
      </c>
      <c r="AG4247" s="74" t="str">
        <f t="shared" si="743"/>
        <v/>
      </c>
      <c r="AH4247" s="74">
        <f>IF(AD4247&lt;&gt;"",VLOOKUP($K$1,'Fact. Corr.'!$B$5:$G$7,HLOOKUP(H4247,'Fact. Corr.'!$C$4:$G$8,5,FALSE),FALSE),0)</f>
        <v>0</v>
      </c>
    </row>
    <row r="4248" spans="1:34" ht="20.100000000000001" hidden="1" customHeight="1" x14ac:dyDescent="0.2">
      <c r="A4248" s="109"/>
      <c r="B4248" s="119"/>
      <c r="C4248" s="111"/>
      <c r="D4248" s="112"/>
      <c r="E4248" s="107">
        <f t="shared" si="734"/>
        <v>0</v>
      </c>
      <c r="F4248" s="108">
        <f t="shared" si="735"/>
        <v>0</v>
      </c>
      <c r="G4248" s="114"/>
      <c r="H4248" s="113"/>
      <c r="I4248" s="114"/>
      <c r="J4248" s="115"/>
      <c r="K4248" s="89"/>
      <c r="L4248" s="116"/>
      <c r="M4248" s="117"/>
      <c r="N4248" s="94" t="str">
        <f t="shared" si="744"/>
        <v/>
      </c>
      <c r="O4248" s="87" t="str">
        <f>IF(N4248&lt;&gt;"",IF(J4248="CR",VLOOKUP(ROUND(N4248,0),'Cap. Corr. &amp; Prot.'!$J$4:$L$669,3,FALSE),VLOOKUP(ROUND(N4248,0),'Cap. Corr. &amp; Prot.'!$J$4:$K$669,2,FALSE)),"")</f>
        <v/>
      </c>
      <c r="P4248" s="95">
        <f t="shared" si="736"/>
        <v>0</v>
      </c>
      <c r="Q4248" s="96" t="str">
        <f>IFERROR(VLOOKUP(Y4248,'Constantes KG'!$B$7:$G$22,HLOOKUP(I4248,'Constantes KG'!$C$5:$G$6,2,FALSE),FALSE),"")</f>
        <v/>
      </c>
      <c r="R4248" s="97">
        <f t="shared" si="737"/>
        <v>0</v>
      </c>
      <c r="S4248" s="149">
        <f>IFERROR(VLOOKUP(J4248,Regulaciones!$B$3:$C$9,2,FALSE),0)</f>
        <v>0</v>
      </c>
      <c r="T4248" s="149">
        <f>S4248+IFERROR(VLOOKUP(A4248,$B$5:$T4247,19,FALSE),0)</f>
        <v>0</v>
      </c>
      <c r="U4248" s="94">
        <f t="shared" si="738"/>
        <v>0</v>
      </c>
      <c r="V4248" s="98">
        <f>U4248+IFERROR(VLOOKUP(A4248,$B$5:$V4247,21,FALSE),0)</f>
        <v>0</v>
      </c>
      <c r="W4248" s="99" t="str">
        <f>IF(Y4248&lt;&gt;"",AD4248&amp;"X"&amp;VLOOKUP(INT(N4248),'Cap. Corr. &amp; Prot.'!$J$4:$M$669,4,FALSE),"")</f>
        <v/>
      </c>
      <c r="X4248" s="100"/>
      <c r="Y4248" s="118"/>
      <c r="Z4248" s="102"/>
      <c r="AB4248" s="59" t="str">
        <f t="shared" si="739"/>
        <v/>
      </c>
      <c r="AC4248" s="59" t="str">
        <f t="shared" si="740"/>
        <v/>
      </c>
      <c r="AD4248" s="59" t="str">
        <f>IFERROR(VLOOKUP('Capacidad_&amp;_Regulación'!H4248,Regulaciones!$L$3:$M$7,2,FALSE),"")</f>
        <v/>
      </c>
      <c r="AE4248" s="74" t="str">
        <f t="shared" si="741"/>
        <v/>
      </c>
      <c r="AF4248" s="74" t="str">
        <f t="shared" si="742"/>
        <v/>
      </c>
      <c r="AG4248" s="74" t="str">
        <f t="shared" si="743"/>
        <v/>
      </c>
      <c r="AH4248" s="74">
        <f>IF(AD4248&lt;&gt;"",VLOOKUP($K$1,'Fact. Corr.'!$B$5:$G$7,HLOOKUP(H4248,'Fact. Corr.'!$C$4:$G$8,5,FALSE),FALSE),0)</f>
        <v>0</v>
      </c>
    </row>
    <row r="4249" spans="1:34" ht="20.100000000000001" hidden="1" customHeight="1" x14ac:dyDescent="0.2">
      <c r="A4249" s="109"/>
      <c r="B4249" s="119"/>
      <c r="C4249" s="111"/>
      <c r="D4249" s="112"/>
      <c r="E4249" s="107">
        <f t="shared" si="734"/>
        <v>0</v>
      </c>
      <c r="F4249" s="108">
        <f t="shared" si="735"/>
        <v>0</v>
      </c>
      <c r="G4249" s="114"/>
      <c r="H4249" s="113"/>
      <c r="I4249" s="114"/>
      <c r="J4249" s="115"/>
      <c r="K4249" s="89"/>
      <c r="L4249" s="116"/>
      <c r="M4249" s="117"/>
      <c r="N4249" s="94" t="str">
        <f t="shared" si="744"/>
        <v/>
      </c>
      <c r="O4249" s="87" t="str">
        <f>IF(N4249&lt;&gt;"",IF(J4249="CR",VLOOKUP(ROUND(N4249,0),'Cap. Corr. &amp; Prot.'!$J$4:$L$669,3,FALSE),VLOOKUP(ROUND(N4249,0),'Cap. Corr. &amp; Prot.'!$J$4:$K$669,2,FALSE)),"")</f>
        <v/>
      </c>
      <c r="P4249" s="95">
        <f t="shared" si="736"/>
        <v>0</v>
      </c>
      <c r="Q4249" s="96" t="str">
        <f>IFERROR(VLOOKUP(Y4249,'Constantes KG'!$B$7:$G$22,HLOOKUP(I4249,'Constantes KG'!$C$5:$G$6,2,FALSE),FALSE),"")</f>
        <v/>
      </c>
      <c r="R4249" s="97">
        <f t="shared" si="737"/>
        <v>0</v>
      </c>
      <c r="S4249" s="149">
        <f>IFERROR(VLOOKUP(J4249,Regulaciones!$B$3:$C$9,2,FALSE),0)</f>
        <v>0</v>
      </c>
      <c r="T4249" s="149">
        <f>S4249+IFERROR(VLOOKUP(A4249,$B$5:$T4248,19,FALSE),0)</f>
        <v>0</v>
      </c>
      <c r="U4249" s="94">
        <f t="shared" si="738"/>
        <v>0</v>
      </c>
      <c r="V4249" s="98">
        <f>U4249+IFERROR(VLOOKUP(A4249,$B$5:$V4248,21,FALSE),0)</f>
        <v>0</v>
      </c>
      <c r="W4249" s="99" t="str">
        <f>IF(Y4249&lt;&gt;"",AD4249&amp;"X"&amp;VLOOKUP(INT(N4249),'Cap. Corr. &amp; Prot.'!$J$4:$M$669,4,FALSE),"")</f>
        <v/>
      </c>
      <c r="X4249" s="100"/>
      <c r="Y4249" s="118"/>
      <c r="Z4249" s="102"/>
      <c r="AB4249" s="59" t="str">
        <f t="shared" si="739"/>
        <v/>
      </c>
      <c r="AC4249" s="59" t="str">
        <f t="shared" si="740"/>
        <v/>
      </c>
      <c r="AD4249" s="59" t="str">
        <f>IFERROR(VLOOKUP('Capacidad_&amp;_Regulación'!H4249,Regulaciones!$L$3:$M$7,2,FALSE),"")</f>
        <v/>
      </c>
      <c r="AE4249" s="74" t="str">
        <f t="shared" si="741"/>
        <v/>
      </c>
      <c r="AF4249" s="74" t="str">
        <f t="shared" si="742"/>
        <v/>
      </c>
      <c r="AG4249" s="74" t="str">
        <f t="shared" si="743"/>
        <v/>
      </c>
      <c r="AH4249" s="74">
        <f>IF(AD4249&lt;&gt;"",VLOOKUP($K$1,'Fact. Corr.'!$B$5:$G$7,HLOOKUP(H4249,'Fact. Corr.'!$C$4:$G$8,5,FALSE),FALSE),0)</f>
        <v>0</v>
      </c>
    </row>
    <row r="4250" spans="1:34" ht="20.100000000000001" hidden="1" customHeight="1" x14ac:dyDescent="0.2">
      <c r="A4250" s="109"/>
      <c r="B4250" s="119"/>
      <c r="C4250" s="111"/>
      <c r="D4250" s="112"/>
      <c r="E4250" s="107">
        <f t="shared" si="734"/>
        <v>0</v>
      </c>
      <c r="F4250" s="108">
        <f t="shared" si="735"/>
        <v>0</v>
      </c>
      <c r="G4250" s="114"/>
      <c r="H4250" s="113"/>
      <c r="I4250" s="114"/>
      <c r="J4250" s="115"/>
      <c r="K4250" s="89"/>
      <c r="L4250" s="116"/>
      <c r="M4250" s="117"/>
      <c r="N4250" s="94" t="str">
        <f t="shared" si="744"/>
        <v/>
      </c>
      <c r="O4250" s="87" t="str">
        <f>IF(N4250&lt;&gt;"",IF(J4250="CR",VLOOKUP(ROUND(N4250,0),'Cap. Corr. &amp; Prot.'!$J$4:$L$669,3,FALSE),VLOOKUP(ROUND(N4250,0),'Cap. Corr. &amp; Prot.'!$J$4:$K$669,2,FALSE)),"")</f>
        <v/>
      </c>
      <c r="P4250" s="95">
        <f t="shared" si="736"/>
        <v>0</v>
      </c>
      <c r="Q4250" s="96" t="str">
        <f>IFERROR(VLOOKUP(Y4250,'Constantes KG'!$B$7:$G$22,HLOOKUP(I4250,'Constantes KG'!$C$5:$G$6,2,FALSE),FALSE),"")</f>
        <v/>
      </c>
      <c r="R4250" s="97">
        <f t="shared" si="737"/>
        <v>0</v>
      </c>
      <c r="S4250" s="149">
        <f>IFERROR(VLOOKUP(J4250,Regulaciones!$B$3:$C$9,2,FALSE),0)</f>
        <v>0</v>
      </c>
      <c r="T4250" s="149">
        <f>S4250+IFERROR(VLOOKUP(A4250,$B$5:$T4249,19,FALSE),0)</f>
        <v>0</v>
      </c>
      <c r="U4250" s="94">
        <f t="shared" si="738"/>
        <v>0</v>
      </c>
      <c r="V4250" s="98">
        <f>U4250+IFERROR(VLOOKUP(A4250,$B$5:$V4249,21,FALSE),0)</f>
        <v>0</v>
      </c>
      <c r="W4250" s="99" t="str">
        <f>IF(Y4250&lt;&gt;"",AD4250&amp;"X"&amp;VLOOKUP(INT(N4250),'Cap. Corr. &amp; Prot.'!$J$4:$M$669,4,FALSE),"")</f>
        <v/>
      </c>
      <c r="X4250" s="100"/>
      <c r="Y4250" s="118"/>
      <c r="Z4250" s="102"/>
      <c r="AB4250" s="59" t="str">
        <f t="shared" si="739"/>
        <v/>
      </c>
      <c r="AC4250" s="59" t="str">
        <f t="shared" si="740"/>
        <v/>
      </c>
      <c r="AD4250" s="59" t="str">
        <f>IFERROR(VLOOKUP('Capacidad_&amp;_Regulación'!H4250,Regulaciones!$L$3:$M$7,2,FALSE),"")</f>
        <v/>
      </c>
      <c r="AE4250" s="74" t="str">
        <f t="shared" si="741"/>
        <v/>
      </c>
      <c r="AF4250" s="74" t="str">
        <f t="shared" si="742"/>
        <v/>
      </c>
      <c r="AG4250" s="74" t="str">
        <f t="shared" si="743"/>
        <v/>
      </c>
      <c r="AH4250" s="74">
        <f>IF(AD4250&lt;&gt;"",VLOOKUP($K$1,'Fact. Corr.'!$B$5:$G$7,HLOOKUP(H4250,'Fact. Corr.'!$C$4:$G$8,5,FALSE),FALSE),0)</f>
        <v>0</v>
      </c>
    </row>
    <row r="4251" spans="1:34" ht="20.100000000000001" hidden="1" customHeight="1" x14ac:dyDescent="0.2">
      <c r="A4251" s="109"/>
      <c r="B4251" s="119"/>
      <c r="C4251" s="111"/>
      <c r="D4251" s="112"/>
      <c r="E4251" s="107">
        <f t="shared" si="734"/>
        <v>0</v>
      </c>
      <c r="F4251" s="108">
        <f t="shared" si="735"/>
        <v>0</v>
      </c>
      <c r="G4251" s="114"/>
      <c r="H4251" s="113"/>
      <c r="I4251" s="114"/>
      <c r="J4251" s="115"/>
      <c r="K4251" s="89"/>
      <c r="L4251" s="116"/>
      <c r="M4251" s="117"/>
      <c r="N4251" s="94" t="str">
        <f t="shared" si="744"/>
        <v/>
      </c>
      <c r="O4251" s="87" t="str">
        <f>IF(N4251&lt;&gt;"",IF(J4251="CR",VLOOKUP(ROUND(N4251,0),'Cap. Corr. &amp; Prot.'!$J$4:$L$669,3,FALSE),VLOOKUP(ROUND(N4251,0),'Cap. Corr. &amp; Prot.'!$J$4:$K$669,2,FALSE)),"")</f>
        <v/>
      </c>
      <c r="P4251" s="95">
        <f t="shared" si="736"/>
        <v>0</v>
      </c>
      <c r="Q4251" s="96" t="str">
        <f>IFERROR(VLOOKUP(Y4251,'Constantes KG'!$B$7:$G$22,HLOOKUP(I4251,'Constantes KG'!$C$5:$G$6,2,FALSE),FALSE),"")</f>
        <v/>
      </c>
      <c r="R4251" s="97">
        <f t="shared" si="737"/>
        <v>0</v>
      </c>
      <c r="S4251" s="149">
        <f>IFERROR(VLOOKUP(J4251,Regulaciones!$B$3:$C$9,2,FALSE),0)</f>
        <v>0</v>
      </c>
      <c r="T4251" s="149">
        <f>S4251+IFERROR(VLOOKUP(A4251,$B$5:$T4250,19,FALSE),0)</f>
        <v>0</v>
      </c>
      <c r="U4251" s="94">
        <f t="shared" si="738"/>
        <v>0</v>
      </c>
      <c r="V4251" s="98">
        <f>U4251+IFERROR(VLOOKUP(A4251,$B$5:$V4250,21,FALSE),0)</f>
        <v>0</v>
      </c>
      <c r="W4251" s="99" t="str">
        <f>IF(Y4251&lt;&gt;"",AD4251&amp;"X"&amp;VLOOKUP(INT(N4251),'Cap. Corr. &amp; Prot.'!$J$4:$M$669,4,FALSE),"")</f>
        <v/>
      </c>
      <c r="X4251" s="100"/>
      <c r="Y4251" s="118"/>
      <c r="Z4251" s="102"/>
      <c r="AB4251" s="59" t="str">
        <f t="shared" si="739"/>
        <v/>
      </c>
      <c r="AC4251" s="59" t="str">
        <f t="shared" si="740"/>
        <v/>
      </c>
      <c r="AD4251" s="59" t="str">
        <f>IFERROR(VLOOKUP('Capacidad_&amp;_Regulación'!H4251,Regulaciones!$L$3:$M$7,2,FALSE),"")</f>
        <v/>
      </c>
      <c r="AE4251" s="74" t="str">
        <f t="shared" si="741"/>
        <v/>
      </c>
      <c r="AF4251" s="74" t="str">
        <f t="shared" si="742"/>
        <v/>
      </c>
      <c r="AG4251" s="74" t="str">
        <f t="shared" si="743"/>
        <v/>
      </c>
      <c r="AH4251" s="74">
        <f>IF(AD4251&lt;&gt;"",VLOOKUP($K$1,'Fact. Corr.'!$B$5:$G$7,HLOOKUP(H4251,'Fact. Corr.'!$C$4:$G$8,5,FALSE),FALSE),0)</f>
        <v>0</v>
      </c>
    </row>
    <row r="4252" spans="1:34" ht="20.100000000000001" hidden="1" customHeight="1" x14ac:dyDescent="0.2">
      <c r="A4252" s="109"/>
      <c r="B4252" s="119"/>
      <c r="C4252" s="111"/>
      <c r="D4252" s="112"/>
      <c r="E4252" s="107">
        <f t="shared" si="734"/>
        <v>0</v>
      </c>
      <c r="F4252" s="108">
        <f t="shared" si="735"/>
        <v>0</v>
      </c>
      <c r="G4252" s="114"/>
      <c r="H4252" s="113"/>
      <c r="I4252" s="114"/>
      <c r="J4252" s="115"/>
      <c r="K4252" s="89"/>
      <c r="L4252" s="116"/>
      <c r="M4252" s="117"/>
      <c r="N4252" s="94" t="str">
        <f t="shared" si="744"/>
        <v/>
      </c>
      <c r="O4252" s="87" t="str">
        <f>IF(N4252&lt;&gt;"",IF(J4252="CR",VLOOKUP(ROUND(N4252,0),'Cap. Corr. &amp; Prot.'!$J$4:$L$669,3,FALSE),VLOOKUP(ROUND(N4252,0),'Cap. Corr. &amp; Prot.'!$J$4:$K$669,2,FALSE)),"")</f>
        <v/>
      </c>
      <c r="P4252" s="95">
        <f t="shared" si="736"/>
        <v>0</v>
      </c>
      <c r="Q4252" s="96" t="str">
        <f>IFERROR(VLOOKUP(Y4252,'Constantes KG'!$B$7:$G$22,HLOOKUP(I4252,'Constantes KG'!$C$5:$G$6,2,FALSE),FALSE),"")</f>
        <v/>
      </c>
      <c r="R4252" s="97">
        <f t="shared" si="737"/>
        <v>0</v>
      </c>
      <c r="S4252" s="149">
        <f>IFERROR(VLOOKUP(J4252,Regulaciones!$B$3:$C$9,2,FALSE),0)</f>
        <v>0</v>
      </c>
      <c r="T4252" s="149">
        <f>S4252+IFERROR(VLOOKUP(A4252,$B$5:$T4251,19,FALSE),0)</f>
        <v>0</v>
      </c>
      <c r="U4252" s="94">
        <f t="shared" si="738"/>
        <v>0</v>
      </c>
      <c r="V4252" s="98">
        <f>U4252+IFERROR(VLOOKUP(A4252,$B$5:$V4251,21,FALSE),0)</f>
        <v>0</v>
      </c>
      <c r="W4252" s="99" t="str">
        <f>IF(Y4252&lt;&gt;"",AD4252&amp;"X"&amp;VLOOKUP(INT(N4252),'Cap. Corr. &amp; Prot.'!$J$4:$M$669,4,FALSE),"")</f>
        <v/>
      </c>
      <c r="X4252" s="100"/>
      <c r="Y4252" s="118"/>
      <c r="Z4252" s="102"/>
      <c r="AB4252" s="59" t="str">
        <f t="shared" si="739"/>
        <v/>
      </c>
      <c r="AC4252" s="59" t="str">
        <f t="shared" si="740"/>
        <v/>
      </c>
      <c r="AD4252" s="59" t="str">
        <f>IFERROR(VLOOKUP('Capacidad_&amp;_Regulación'!H4252,Regulaciones!$L$3:$M$7,2,FALSE),"")</f>
        <v/>
      </c>
      <c r="AE4252" s="74" t="str">
        <f t="shared" si="741"/>
        <v/>
      </c>
      <c r="AF4252" s="74" t="str">
        <f t="shared" si="742"/>
        <v/>
      </c>
      <c r="AG4252" s="74" t="str">
        <f t="shared" si="743"/>
        <v/>
      </c>
      <c r="AH4252" s="74">
        <f>IF(AD4252&lt;&gt;"",VLOOKUP($K$1,'Fact. Corr.'!$B$5:$G$7,HLOOKUP(H4252,'Fact. Corr.'!$C$4:$G$8,5,FALSE),FALSE),0)</f>
        <v>0</v>
      </c>
    </row>
    <row r="4253" spans="1:34" ht="20.100000000000001" hidden="1" customHeight="1" x14ac:dyDescent="0.2">
      <c r="A4253" s="109"/>
      <c r="B4253" s="119"/>
      <c r="C4253" s="111"/>
      <c r="D4253" s="112"/>
      <c r="E4253" s="107">
        <f t="shared" si="734"/>
        <v>0</v>
      </c>
      <c r="F4253" s="108">
        <f t="shared" si="735"/>
        <v>0</v>
      </c>
      <c r="G4253" s="114"/>
      <c r="H4253" s="113"/>
      <c r="I4253" s="114"/>
      <c r="J4253" s="115"/>
      <c r="K4253" s="89"/>
      <c r="L4253" s="116"/>
      <c r="M4253" s="117"/>
      <c r="N4253" s="94" t="str">
        <f t="shared" si="744"/>
        <v/>
      </c>
      <c r="O4253" s="87" t="str">
        <f>IF(N4253&lt;&gt;"",IF(J4253="CR",VLOOKUP(ROUND(N4253,0),'Cap. Corr. &amp; Prot.'!$J$4:$L$669,3,FALSE),VLOOKUP(ROUND(N4253,0),'Cap. Corr. &amp; Prot.'!$J$4:$K$669,2,FALSE)),"")</f>
        <v/>
      </c>
      <c r="P4253" s="95">
        <f t="shared" si="736"/>
        <v>0</v>
      </c>
      <c r="Q4253" s="96" t="str">
        <f>IFERROR(VLOOKUP(Y4253,'Constantes KG'!$B$7:$G$22,HLOOKUP(I4253,'Constantes KG'!$C$5:$G$6,2,FALSE),FALSE),"")</f>
        <v/>
      </c>
      <c r="R4253" s="97">
        <f t="shared" si="737"/>
        <v>0</v>
      </c>
      <c r="S4253" s="149">
        <f>IFERROR(VLOOKUP(J4253,Regulaciones!$B$3:$C$9,2,FALSE),0)</f>
        <v>0</v>
      </c>
      <c r="T4253" s="149">
        <f>S4253+IFERROR(VLOOKUP(A4253,$B$5:$T4252,19,FALSE),0)</f>
        <v>0</v>
      </c>
      <c r="U4253" s="94">
        <f t="shared" si="738"/>
        <v>0</v>
      </c>
      <c r="V4253" s="98">
        <f>U4253+IFERROR(VLOOKUP(A4253,$B$5:$V4252,21,FALSE),0)</f>
        <v>0</v>
      </c>
      <c r="W4253" s="99" t="str">
        <f>IF(Y4253&lt;&gt;"",AD4253&amp;"X"&amp;VLOOKUP(INT(N4253),'Cap. Corr. &amp; Prot.'!$J$4:$M$669,4,FALSE),"")</f>
        <v/>
      </c>
      <c r="X4253" s="100"/>
      <c r="Y4253" s="118"/>
      <c r="Z4253" s="102"/>
      <c r="AB4253" s="59" t="str">
        <f t="shared" si="739"/>
        <v/>
      </c>
      <c r="AC4253" s="59" t="str">
        <f t="shared" si="740"/>
        <v/>
      </c>
      <c r="AD4253" s="59" t="str">
        <f>IFERROR(VLOOKUP('Capacidad_&amp;_Regulación'!H4253,Regulaciones!$L$3:$M$7,2,FALSE),"")</f>
        <v/>
      </c>
      <c r="AE4253" s="74" t="str">
        <f t="shared" si="741"/>
        <v/>
      </c>
      <c r="AF4253" s="74" t="str">
        <f t="shared" si="742"/>
        <v/>
      </c>
      <c r="AG4253" s="74" t="str">
        <f t="shared" si="743"/>
        <v/>
      </c>
      <c r="AH4253" s="74">
        <f>IF(AD4253&lt;&gt;"",VLOOKUP($K$1,'Fact. Corr.'!$B$5:$G$7,HLOOKUP(H4253,'Fact. Corr.'!$C$4:$G$8,5,FALSE),FALSE),0)</f>
        <v>0</v>
      </c>
    </row>
    <row r="4254" spans="1:34" ht="20.100000000000001" hidden="1" customHeight="1" x14ac:dyDescent="0.2">
      <c r="A4254" s="109"/>
      <c r="B4254" s="119"/>
      <c r="C4254" s="111"/>
      <c r="D4254" s="112"/>
      <c r="E4254" s="107">
        <f t="shared" si="734"/>
        <v>0</v>
      </c>
      <c r="F4254" s="108">
        <f t="shared" si="735"/>
        <v>0</v>
      </c>
      <c r="G4254" s="114"/>
      <c r="H4254" s="113"/>
      <c r="I4254" s="114"/>
      <c r="J4254" s="115"/>
      <c r="K4254" s="89"/>
      <c r="L4254" s="116"/>
      <c r="M4254" s="117"/>
      <c r="N4254" s="94" t="str">
        <f t="shared" si="744"/>
        <v/>
      </c>
      <c r="O4254" s="87" t="str">
        <f>IF(N4254&lt;&gt;"",IF(J4254="CR",VLOOKUP(ROUND(N4254,0),'Cap. Corr. &amp; Prot.'!$J$4:$L$669,3,FALSE),VLOOKUP(ROUND(N4254,0),'Cap. Corr. &amp; Prot.'!$J$4:$K$669,2,FALSE)),"")</f>
        <v/>
      </c>
      <c r="P4254" s="95">
        <f t="shared" si="736"/>
        <v>0</v>
      </c>
      <c r="Q4254" s="96" t="str">
        <f>IFERROR(VLOOKUP(Y4254,'Constantes KG'!$B$7:$G$22,HLOOKUP(I4254,'Constantes KG'!$C$5:$G$6,2,FALSE),FALSE),"")</f>
        <v/>
      </c>
      <c r="R4254" s="97">
        <f t="shared" si="737"/>
        <v>0</v>
      </c>
      <c r="S4254" s="149">
        <f>IFERROR(VLOOKUP(J4254,Regulaciones!$B$3:$C$9,2,FALSE),0)</f>
        <v>0</v>
      </c>
      <c r="T4254" s="149">
        <f>S4254+IFERROR(VLOOKUP(A4254,$B$5:$T4253,19,FALSE),0)</f>
        <v>0</v>
      </c>
      <c r="U4254" s="94">
        <f t="shared" si="738"/>
        <v>0</v>
      </c>
      <c r="V4254" s="98">
        <f>U4254+IFERROR(VLOOKUP(A4254,$B$5:$V4253,21,FALSE),0)</f>
        <v>0</v>
      </c>
      <c r="W4254" s="99" t="str">
        <f>IF(Y4254&lt;&gt;"",AD4254&amp;"X"&amp;VLOOKUP(INT(N4254),'Cap. Corr. &amp; Prot.'!$J$4:$M$669,4,FALSE),"")</f>
        <v/>
      </c>
      <c r="X4254" s="100"/>
      <c r="Y4254" s="118"/>
      <c r="Z4254" s="102"/>
      <c r="AB4254" s="59" t="str">
        <f t="shared" si="739"/>
        <v/>
      </c>
      <c r="AC4254" s="59" t="str">
        <f t="shared" si="740"/>
        <v/>
      </c>
      <c r="AD4254" s="59" t="str">
        <f>IFERROR(VLOOKUP('Capacidad_&amp;_Regulación'!H4254,Regulaciones!$L$3:$M$7,2,FALSE),"")</f>
        <v/>
      </c>
      <c r="AE4254" s="74" t="str">
        <f t="shared" si="741"/>
        <v/>
      </c>
      <c r="AF4254" s="74" t="str">
        <f t="shared" si="742"/>
        <v/>
      </c>
      <c r="AG4254" s="74" t="str">
        <f t="shared" si="743"/>
        <v/>
      </c>
      <c r="AH4254" s="74">
        <f>IF(AD4254&lt;&gt;"",VLOOKUP($K$1,'Fact. Corr.'!$B$5:$G$7,HLOOKUP(H4254,'Fact. Corr.'!$C$4:$G$8,5,FALSE),FALSE),0)</f>
        <v>0</v>
      </c>
    </row>
    <row r="4255" spans="1:34" ht="20.100000000000001" hidden="1" customHeight="1" x14ac:dyDescent="0.2">
      <c r="A4255" s="109"/>
      <c r="B4255" s="119"/>
      <c r="C4255" s="111"/>
      <c r="D4255" s="112"/>
      <c r="E4255" s="107">
        <f t="shared" si="734"/>
        <v>0</v>
      </c>
      <c r="F4255" s="108">
        <f t="shared" si="735"/>
        <v>0</v>
      </c>
      <c r="G4255" s="114"/>
      <c r="H4255" s="113"/>
      <c r="I4255" s="114"/>
      <c r="J4255" s="115"/>
      <c r="K4255" s="89"/>
      <c r="L4255" s="116"/>
      <c r="M4255" s="117"/>
      <c r="N4255" s="94" t="str">
        <f t="shared" si="744"/>
        <v/>
      </c>
      <c r="O4255" s="87" t="str">
        <f>IF(N4255&lt;&gt;"",IF(J4255="CR",VLOOKUP(ROUND(N4255,0),'Cap. Corr. &amp; Prot.'!$J$4:$L$669,3,FALSE),VLOOKUP(ROUND(N4255,0),'Cap. Corr. &amp; Prot.'!$J$4:$K$669,2,FALSE)),"")</f>
        <v/>
      </c>
      <c r="P4255" s="95">
        <f t="shared" si="736"/>
        <v>0</v>
      </c>
      <c r="Q4255" s="96" t="str">
        <f>IFERROR(VLOOKUP(Y4255,'Constantes KG'!$B$7:$G$22,HLOOKUP(I4255,'Constantes KG'!$C$5:$G$6,2,FALSE),FALSE),"")</f>
        <v/>
      </c>
      <c r="R4255" s="97">
        <f t="shared" si="737"/>
        <v>0</v>
      </c>
      <c r="S4255" s="149">
        <f>IFERROR(VLOOKUP(J4255,Regulaciones!$B$3:$C$9,2,FALSE),0)</f>
        <v>0</v>
      </c>
      <c r="T4255" s="149">
        <f>S4255+IFERROR(VLOOKUP(A4255,$B$5:$T4254,19,FALSE),0)</f>
        <v>0</v>
      </c>
      <c r="U4255" s="94">
        <f t="shared" si="738"/>
        <v>0</v>
      </c>
      <c r="V4255" s="98">
        <f>U4255+IFERROR(VLOOKUP(A4255,$B$5:$V4254,21,FALSE),0)</f>
        <v>0</v>
      </c>
      <c r="W4255" s="99" t="str">
        <f>IF(Y4255&lt;&gt;"",AD4255&amp;"X"&amp;VLOOKUP(INT(N4255),'Cap. Corr. &amp; Prot.'!$J$4:$M$669,4,FALSE),"")</f>
        <v/>
      </c>
      <c r="X4255" s="100"/>
      <c r="Y4255" s="118"/>
      <c r="Z4255" s="102"/>
      <c r="AB4255" s="59" t="str">
        <f t="shared" si="739"/>
        <v/>
      </c>
      <c r="AC4255" s="59" t="str">
        <f t="shared" si="740"/>
        <v/>
      </c>
      <c r="AD4255" s="59" t="str">
        <f>IFERROR(VLOOKUP('Capacidad_&amp;_Regulación'!H4255,Regulaciones!$L$3:$M$7,2,FALSE),"")</f>
        <v/>
      </c>
      <c r="AE4255" s="74" t="str">
        <f t="shared" si="741"/>
        <v/>
      </c>
      <c r="AF4255" s="74" t="str">
        <f t="shared" si="742"/>
        <v/>
      </c>
      <c r="AG4255" s="74" t="str">
        <f t="shared" si="743"/>
        <v/>
      </c>
      <c r="AH4255" s="74">
        <f>IF(AD4255&lt;&gt;"",VLOOKUP($K$1,'Fact. Corr.'!$B$5:$G$7,HLOOKUP(H4255,'Fact. Corr.'!$C$4:$G$8,5,FALSE),FALSE),0)</f>
        <v>0</v>
      </c>
    </row>
    <row r="4256" spans="1:34" ht="20.100000000000001" hidden="1" customHeight="1" x14ac:dyDescent="0.2">
      <c r="A4256" s="109"/>
      <c r="B4256" s="119"/>
      <c r="C4256" s="111"/>
      <c r="D4256" s="112"/>
      <c r="E4256" s="107">
        <f t="shared" si="734"/>
        <v>0</v>
      </c>
      <c r="F4256" s="108">
        <f t="shared" si="735"/>
        <v>0</v>
      </c>
      <c r="G4256" s="114"/>
      <c r="H4256" s="113"/>
      <c r="I4256" s="114"/>
      <c r="J4256" s="115"/>
      <c r="K4256" s="89"/>
      <c r="L4256" s="116"/>
      <c r="M4256" s="117"/>
      <c r="N4256" s="94" t="str">
        <f t="shared" si="744"/>
        <v/>
      </c>
      <c r="O4256" s="87" t="str">
        <f>IF(N4256&lt;&gt;"",IF(J4256="CR",VLOOKUP(ROUND(N4256,0),'Cap. Corr. &amp; Prot.'!$J$4:$L$669,3,FALSE),VLOOKUP(ROUND(N4256,0),'Cap. Corr. &amp; Prot.'!$J$4:$K$669,2,FALSE)),"")</f>
        <v/>
      </c>
      <c r="P4256" s="95">
        <f t="shared" si="736"/>
        <v>0</v>
      </c>
      <c r="Q4256" s="96" t="str">
        <f>IFERROR(VLOOKUP(Y4256,'Constantes KG'!$B$7:$G$22,HLOOKUP(I4256,'Constantes KG'!$C$5:$G$6,2,FALSE),FALSE),"")</f>
        <v/>
      </c>
      <c r="R4256" s="97">
        <f t="shared" si="737"/>
        <v>0</v>
      </c>
      <c r="S4256" s="149">
        <f>IFERROR(VLOOKUP(J4256,Regulaciones!$B$3:$C$9,2,FALSE),0)</f>
        <v>0</v>
      </c>
      <c r="T4256" s="149">
        <f>S4256+IFERROR(VLOOKUP(A4256,$B$5:$T4255,19,FALSE),0)</f>
        <v>0</v>
      </c>
      <c r="U4256" s="94">
        <f t="shared" si="738"/>
        <v>0</v>
      </c>
      <c r="V4256" s="98">
        <f>U4256+IFERROR(VLOOKUP(A4256,$B$5:$V4255,21,FALSE),0)</f>
        <v>0</v>
      </c>
      <c r="W4256" s="99" t="str">
        <f>IF(Y4256&lt;&gt;"",AD4256&amp;"X"&amp;VLOOKUP(INT(N4256),'Cap. Corr. &amp; Prot.'!$J$4:$M$669,4,FALSE),"")</f>
        <v/>
      </c>
      <c r="X4256" s="100"/>
      <c r="Y4256" s="118"/>
      <c r="Z4256" s="102"/>
      <c r="AB4256" s="59" t="str">
        <f t="shared" si="739"/>
        <v/>
      </c>
      <c r="AC4256" s="59" t="str">
        <f t="shared" si="740"/>
        <v/>
      </c>
      <c r="AD4256" s="59" t="str">
        <f>IFERROR(VLOOKUP('Capacidad_&amp;_Regulación'!H4256,Regulaciones!$L$3:$M$7,2,FALSE),"")</f>
        <v/>
      </c>
      <c r="AE4256" s="74" t="str">
        <f t="shared" si="741"/>
        <v/>
      </c>
      <c r="AF4256" s="74" t="str">
        <f t="shared" si="742"/>
        <v/>
      </c>
      <c r="AG4256" s="74" t="str">
        <f t="shared" si="743"/>
        <v/>
      </c>
      <c r="AH4256" s="74">
        <f>IF(AD4256&lt;&gt;"",VLOOKUP($K$1,'Fact. Corr.'!$B$5:$G$7,HLOOKUP(H4256,'Fact. Corr.'!$C$4:$G$8,5,FALSE),FALSE),0)</f>
        <v>0</v>
      </c>
    </row>
    <row r="4257" spans="1:34" ht="20.100000000000001" hidden="1" customHeight="1" x14ac:dyDescent="0.2">
      <c r="A4257" s="109"/>
      <c r="B4257" s="119"/>
      <c r="C4257" s="111"/>
      <c r="D4257" s="112"/>
      <c r="E4257" s="107">
        <f t="shared" si="734"/>
        <v>0</v>
      </c>
      <c r="F4257" s="108">
        <f t="shared" si="735"/>
        <v>0</v>
      </c>
      <c r="G4257" s="114"/>
      <c r="H4257" s="113"/>
      <c r="I4257" s="114"/>
      <c r="J4257" s="115"/>
      <c r="K4257" s="89"/>
      <c r="L4257" s="116"/>
      <c r="M4257" s="117"/>
      <c r="N4257" s="94" t="str">
        <f t="shared" si="744"/>
        <v/>
      </c>
      <c r="O4257" s="87" t="str">
        <f>IF(N4257&lt;&gt;"",IF(J4257="CR",VLOOKUP(ROUND(N4257,0),'Cap. Corr. &amp; Prot.'!$J$4:$L$669,3,FALSE),VLOOKUP(ROUND(N4257,0),'Cap. Corr. &amp; Prot.'!$J$4:$K$669,2,FALSE)),"")</f>
        <v/>
      </c>
      <c r="P4257" s="95">
        <f t="shared" si="736"/>
        <v>0</v>
      </c>
      <c r="Q4257" s="96" t="str">
        <f>IFERROR(VLOOKUP(Y4257,'Constantes KG'!$B$7:$G$22,HLOOKUP(I4257,'Constantes KG'!$C$5:$G$6,2,FALSE),FALSE),"")</f>
        <v/>
      </c>
      <c r="R4257" s="97">
        <f t="shared" si="737"/>
        <v>0</v>
      </c>
      <c r="S4257" s="149">
        <f>IFERROR(VLOOKUP(J4257,Regulaciones!$B$3:$C$9,2,FALSE),0)</f>
        <v>0</v>
      </c>
      <c r="T4257" s="149">
        <f>S4257+IFERROR(VLOOKUP(A4257,$B$5:$T4256,19,FALSE),0)</f>
        <v>0</v>
      </c>
      <c r="U4257" s="94">
        <f t="shared" si="738"/>
        <v>0</v>
      </c>
      <c r="V4257" s="98">
        <f>U4257+IFERROR(VLOOKUP(A4257,$B$5:$V4256,21,FALSE),0)</f>
        <v>0</v>
      </c>
      <c r="W4257" s="99" t="str">
        <f>IF(Y4257&lt;&gt;"",AD4257&amp;"X"&amp;VLOOKUP(INT(N4257),'Cap. Corr. &amp; Prot.'!$J$4:$M$669,4,FALSE),"")</f>
        <v/>
      </c>
      <c r="X4257" s="100"/>
      <c r="Y4257" s="118"/>
      <c r="Z4257" s="102"/>
      <c r="AB4257" s="59" t="str">
        <f t="shared" si="739"/>
        <v/>
      </c>
      <c r="AC4257" s="59" t="str">
        <f t="shared" si="740"/>
        <v/>
      </c>
      <c r="AD4257" s="59" t="str">
        <f>IFERROR(VLOOKUP('Capacidad_&amp;_Regulación'!H4257,Regulaciones!$L$3:$M$7,2,FALSE),"")</f>
        <v/>
      </c>
      <c r="AE4257" s="74" t="str">
        <f t="shared" si="741"/>
        <v/>
      </c>
      <c r="AF4257" s="74" t="str">
        <f t="shared" si="742"/>
        <v/>
      </c>
      <c r="AG4257" s="74" t="str">
        <f t="shared" si="743"/>
        <v/>
      </c>
      <c r="AH4257" s="74">
        <f>IF(AD4257&lt;&gt;"",VLOOKUP($K$1,'Fact. Corr.'!$B$5:$G$7,HLOOKUP(H4257,'Fact. Corr.'!$C$4:$G$8,5,FALSE),FALSE),0)</f>
        <v>0</v>
      </c>
    </row>
    <row r="4258" spans="1:34" ht="20.100000000000001" hidden="1" customHeight="1" x14ac:dyDescent="0.2">
      <c r="A4258" s="109"/>
      <c r="B4258" s="119"/>
      <c r="C4258" s="111"/>
      <c r="D4258" s="112"/>
      <c r="E4258" s="107">
        <f t="shared" si="734"/>
        <v>0</v>
      </c>
      <c r="F4258" s="108">
        <f t="shared" si="735"/>
        <v>0</v>
      </c>
      <c r="G4258" s="114"/>
      <c r="H4258" s="113"/>
      <c r="I4258" s="114"/>
      <c r="J4258" s="115"/>
      <c r="K4258" s="89"/>
      <c r="L4258" s="116"/>
      <c r="M4258" s="117"/>
      <c r="N4258" s="94" t="str">
        <f t="shared" si="744"/>
        <v/>
      </c>
      <c r="O4258" s="87" t="str">
        <f>IF(N4258&lt;&gt;"",IF(J4258="CR",VLOOKUP(ROUND(N4258,0),'Cap. Corr. &amp; Prot.'!$J$4:$L$669,3,FALSE),VLOOKUP(ROUND(N4258,0),'Cap. Corr. &amp; Prot.'!$J$4:$K$669,2,FALSE)),"")</f>
        <v/>
      </c>
      <c r="P4258" s="95">
        <f t="shared" si="736"/>
        <v>0</v>
      </c>
      <c r="Q4258" s="96" t="str">
        <f>IFERROR(VLOOKUP(Y4258,'Constantes KG'!$B$7:$G$22,HLOOKUP(I4258,'Constantes KG'!$C$5:$G$6,2,FALSE),FALSE),"")</f>
        <v/>
      </c>
      <c r="R4258" s="97">
        <f t="shared" si="737"/>
        <v>0</v>
      </c>
      <c r="S4258" s="149">
        <f>IFERROR(VLOOKUP(J4258,Regulaciones!$B$3:$C$9,2,FALSE),0)</f>
        <v>0</v>
      </c>
      <c r="T4258" s="149">
        <f>S4258+IFERROR(VLOOKUP(A4258,$B$5:$T4257,19,FALSE),0)</f>
        <v>0</v>
      </c>
      <c r="U4258" s="94">
        <f t="shared" si="738"/>
        <v>0</v>
      </c>
      <c r="V4258" s="98">
        <f>U4258+IFERROR(VLOOKUP(A4258,$B$5:$V4257,21,FALSE),0)</f>
        <v>0</v>
      </c>
      <c r="W4258" s="99" t="str">
        <f>IF(Y4258&lt;&gt;"",AD4258&amp;"X"&amp;VLOOKUP(INT(N4258),'Cap. Corr. &amp; Prot.'!$J$4:$M$669,4,FALSE),"")</f>
        <v/>
      </c>
      <c r="X4258" s="100"/>
      <c r="Y4258" s="118"/>
      <c r="Z4258" s="102"/>
      <c r="AB4258" s="59" t="str">
        <f t="shared" si="739"/>
        <v/>
      </c>
      <c r="AC4258" s="59" t="str">
        <f t="shared" si="740"/>
        <v/>
      </c>
      <c r="AD4258" s="59" t="str">
        <f>IFERROR(VLOOKUP('Capacidad_&amp;_Regulación'!H4258,Regulaciones!$L$3:$M$7,2,FALSE),"")</f>
        <v/>
      </c>
      <c r="AE4258" s="74" t="str">
        <f t="shared" si="741"/>
        <v/>
      </c>
      <c r="AF4258" s="74" t="str">
        <f t="shared" si="742"/>
        <v/>
      </c>
      <c r="AG4258" s="74" t="str">
        <f t="shared" si="743"/>
        <v/>
      </c>
      <c r="AH4258" s="74">
        <f>IF(AD4258&lt;&gt;"",VLOOKUP($K$1,'Fact. Corr.'!$B$5:$G$7,HLOOKUP(H4258,'Fact. Corr.'!$C$4:$G$8,5,FALSE),FALSE),0)</f>
        <v>0</v>
      </c>
    </row>
    <row r="4259" spans="1:34" ht="20.100000000000001" hidden="1" customHeight="1" x14ac:dyDescent="0.2">
      <c r="A4259" s="109"/>
      <c r="B4259" s="119"/>
      <c r="C4259" s="111"/>
      <c r="D4259" s="112"/>
      <c r="E4259" s="107">
        <f t="shared" si="734"/>
        <v>0</v>
      </c>
      <c r="F4259" s="108">
        <f t="shared" si="735"/>
        <v>0</v>
      </c>
      <c r="G4259" s="114"/>
      <c r="H4259" s="113"/>
      <c r="I4259" s="114"/>
      <c r="J4259" s="115"/>
      <c r="K4259" s="89"/>
      <c r="L4259" s="116"/>
      <c r="M4259" s="117"/>
      <c r="N4259" s="94" t="str">
        <f t="shared" si="744"/>
        <v/>
      </c>
      <c r="O4259" s="87" t="str">
        <f>IF(N4259&lt;&gt;"",IF(J4259="CR",VLOOKUP(ROUND(N4259,0),'Cap. Corr. &amp; Prot.'!$J$4:$L$669,3,FALSE),VLOOKUP(ROUND(N4259,0),'Cap. Corr. &amp; Prot.'!$J$4:$K$669,2,FALSE)),"")</f>
        <v/>
      </c>
      <c r="P4259" s="95">
        <f t="shared" si="736"/>
        <v>0</v>
      </c>
      <c r="Q4259" s="96" t="str">
        <f>IFERROR(VLOOKUP(Y4259,'Constantes KG'!$B$7:$G$22,HLOOKUP(I4259,'Constantes KG'!$C$5:$G$6,2,FALSE),FALSE),"")</f>
        <v/>
      </c>
      <c r="R4259" s="97">
        <f t="shared" si="737"/>
        <v>0</v>
      </c>
      <c r="S4259" s="149">
        <f>IFERROR(VLOOKUP(J4259,Regulaciones!$B$3:$C$9,2,FALSE),0)</f>
        <v>0</v>
      </c>
      <c r="T4259" s="149">
        <f>S4259+IFERROR(VLOOKUP(A4259,$B$5:$T4258,19,FALSE),0)</f>
        <v>0</v>
      </c>
      <c r="U4259" s="94">
        <f t="shared" si="738"/>
        <v>0</v>
      </c>
      <c r="V4259" s="98">
        <f>U4259+IFERROR(VLOOKUP(A4259,$B$5:$V4258,21,FALSE),0)</f>
        <v>0</v>
      </c>
      <c r="W4259" s="99" t="str">
        <f>IF(Y4259&lt;&gt;"",AD4259&amp;"X"&amp;VLOOKUP(INT(N4259),'Cap. Corr. &amp; Prot.'!$J$4:$M$669,4,FALSE),"")</f>
        <v/>
      </c>
      <c r="X4259" s="100"/>
      <c r="Y4259" s="118"/>
      <c r="Z4259" s="102"/>
      <c r="AB4259" s="59" t="str">
        <f t="shared" si="739"/>
        <v/>
      </c>
      <c r="AC4259" s="59" t="str">
        <f t="shared" si="740"/>
        <v/>
      </c>
      <c r="AD4259" s="59" t="str">
        <f>IFERROR(VLOOKUP('Capacidad_&amp;_Regulación'!H4259,Regulaciones!$L$3:$M$7,2,FALSE),"")</f>
        <v/>
      </c>
      <c r="AE4259" s="74" t="str">
        <f t="shared" si="741"/>
        <v/>
      </c>
      <c r="AF4259" s="74" t="str">
        <f t="shared" si="742"/>
        <v/>
      </c>
      <c r="AG4259" s="74" t="str">
        <f t="shared" si="743"/>
        <v/>
      </c>
      <c r="AH4259" s="74">
        <f>IF(AD4259&lt;&gt;"",VLOOKUP($K$1,'Fact. Corr.'!$B$5:$G$7,HLOOKUP(H4259,'Fact. Corr.'!$C$4:$G$8,5,FALSE),FALSE),0)</f>
        <v>0</v>
      </c>
    </row>
    <row r="4260" spans="1:34" ht="20.100000000000001" hidden="1" customHeight="1" x14ac:dyDescent="0.2">
      <c r="A4260" s="109"/>
      <c r="B4260" s="119"/>
      <c r="C4260" s="111"/>
      <c r="D4260" s="112"/>
      <c r="E4260" s="107">
        <f t="shared" si="734"/>
        <v>0</v>
      </c>
      <c r="F4260" s="108">
        <f t="shared" si="735"/>
        <v>0</v>
      </c>
      <c r="G4260" s="114"/>
      <c r="H4260" s="113"/>
      <c r="I4260" s="114"/>
      <c r="J4260" s="115"/>
      <c r="K4260" s="89"/>
      <c r="L4260" s="116"/>
      <c r="M4260" s="117"/>
      <c r="N4260" s="94" t="str">
        <f t="shared" si="744"/>
        <v/>
      </c>
      <c r="O4260" s="87" t="str">
        <f>IF(N4260&lt;&gt;"",IF(J4260="CR",VLOOKUP(ROUND(N4260,0),'Cap. Corr. &amp; Prot.'!$J$4:$L$669,3,FALSE),VLOOKUP(ROUND(N4260,0),'Cap. Corr. &amp; Prot.'!$J$4:$K$669,2,FALSE)),"")</f>
        <v/>
      </c>
      <c r="P4260" s="95">
        <f t="shared" si="736"/>
        <v>0</v>
      </c>
      <c r="Q4260" s="96" t="str">
        <f>IFERROR(VLOOKUP(Y4260,'Constantes KG'!$B$7:$G$22,HLOOKUP(I4260,'Constantes KG'!$C$5:$G$6,2,FALSE),FALSE),"")</f>
        <v/>
      </c>
      <c r="R4260" s="97">
        <f t="shared" si="737"/>
        <v>0</v>
      </c>
      <c r="S4260" s="149">
        <f>IFERROR(VLOOKUP(J4260,Regulaciones!$B$3:$C$9,2,FALSE),0)</f>
        <v>0</v>
      </c>
      <c r="T4260" s="149">
        <f>S4260+IFERROR(VLOOKUP(A4260,$B$5:$T4259,19,FALSE),0)</f>
        <v>0</v>
      </c>
      <c r="U4260" s="94">
        <f t="shared" si="738"/>
        <v>0</v>
      </c>
      <c r="V4260" s="98">
        <f>U4260+IFERROR(VLOOKUP(A4260,$B$5:$V4259,21,FALSE),0)</f>
        <v>0</v>
      </c>
      <c r="W4260" s="99" t="str">
        <f>IF(Y4260&lt;&gt;"",AD4260&amp;"X"&amp;VLOOKUP(INT(N4260),'Cap. Corr. &amp; Prot.'!$J$4:$M$669,4,FALSE),"")</f>
        <v/>
      </c>
      <c r="X4260" s="100"/>
      <c r="Y4260" s="118"/>
      <c r="Z4260" s="102"/>
      <c r="AB4260" s="59" t="str">
        <f t="shared" si="739"/>
        <v/>
      </c>
      <c r="AC4260" s="59" t="str">
        <f t="shared" si="740"/>
        <v/>
      </c>
      <c r="AD4260" s="59" t="str">
        <f>IFERROR(VLOOKUP('Capacidad_&amp;_Regulación'!H4260,Regulaciones!$L$3:$M$7,2,FALSE),"")</f>
        <v/>
      </c>
      <c r="AE4260" s="74" t="str">
        <f t="shared" si="741"/>
        <v/>
      </c>
      <c r="AF4260" s="74" t="str">
        <f t="shared" si="742"/>
        <v/>
      </c>
      <c r="AG4260" s="74" t="str">
        <f t="shared" si="743"/>
        <v/>
      </c>
      <c r="AH4260" s="74">
        <f>IF(AD4260&lt;&gt;"",VLOOKUP($K$1,'Fact. Corr.'!$B$5:$G$7,HLOOKUP(H4260,'Fact. Corr.'!$C$4:$G$8,5,FALSE),FALSE),0)</f>
        <v>0</v>
      </c>
    </row>
    <row r="4261" spans="1:34" ht="20.100000000000001" hidden="1" customHeight="1" x14ac:dyDescent="0.2">
      <c r="A4261" s="109"/>
      <c r="B4261" s="119"/>
      <c r="C4261" s="111"/>
      <c r="D4261" s="112"/>
      <c r="E4261" s="107">
        <f t="shared" si="734"/>
        <v>0</v>
      </c>
      <c r="F4261" s="108">
        <f t="shared" si="735"/>
        <v>0</v>
      </c>
      <c r="G4261" s="114"/>
      <c r="H4261" s="113"/>
      <c r="I4261" s="114"/>
      <c r="J4261" s="115"/>
      <c r="K4261" s="89"/>
      <c r="L4261" s="116"/>
      <c r="M4261" s="117"/>
      <c r="N4261" s="94" t="str">
        <f t="shared" si="744"/>
        <v/>
      </c>
      <c r="O4261" s="87" t="str">
        <f>IF(N4261&lt;&gt;"",IF(J4261="CR",VLOOKUP(ROUND(N4261,0),'Cap. Corr. &amp; Prot.'!$J$4:$L$669,3,FALSE),VLOOKUP(ROUND(N4261,0),'Cap. Corr. &amp; Prot.'!$J$4:$K$669,2,FALSE)),"")</f>
        <v/>
      </c>
      <c r="P4261" s="95">
        <f t="shared" si="736"/>
        <v>0</v>
      </c>
      <c r="Q4261" s="96" t="str">
        <f>IFERROR(VLOOKUP(Y4261,'Constantes KG'!$B$7:$G$22,HLOOKUP(I4261,'Constantes KG'!$C$5:$G$6,2,FALSE),FALSE),"")</f>
        <v/>
      </c>
      <c r="R4261" s="97">
        <f t="shared" si="737"/>
        <v>0</v>
      </c>
      <c r="S4261" s="149">
        <f>IFERROR(VLOOKUP(J4261,Regulaciones!$B$3:$C$9,2,FALSE),0)</f>
        <v>0</v>
      </c>
      <c r="T4261" s="149">
        <f>S4261+IFERROR(VLOOKUP(A4261,$B$5:$T4260,19,FALSE),0)</f>
        <v>0</v>
      </c>
      <c r="U4261" s="94">
        <f t="shared" si="738"/>
        <v>0</v>
      </c>
      <c r="V4261" s="98">
        <f>U4261+IFERROR(VLOOKUP(A4261,$B$5:$V4260,21,FALSE),0)</f>
        <v>0</v>
      </c>
      <c r="W4261" s="99" t="str">
        <f>IF(Y4261&lt;&gt;"",AD4261&amp;"X"&amp;VLOOKUP(INT(N4261),'Cap. Corr. &amp; Prot.'!$J$4:$M$669,4,FALSE),"")</f>
        <v/>
      </c>
      <c r="X4261" s="100"/>
      <c r="Y4261" s="118"/>
      <c r="Z4261" s="102"/>
      <c r="AB4261" s="59" t="str">
        <f t="shared" si="739"/>
        <v/>
      </c>
      <c r="AC4261" s="59" t="str">
        <f t="shared" si="740"/>
        <v/>
      </c>
      <c r="AD4261" s="59" t="str">
        <f>IFERROR(VLOOKUP('Capacidad_&amp;_Regulación'!H4261,Regulaciones!$L$3:$M$7,2,FALSE),"")</f>
        <v/>
      </c>
      <c r="AE4261" s="74" t="str">
        <f t="shared" si="741"/>
        <v/>
      </c>
      <c r="AF4261" s="74" t="str">
        <f t="shared" si="742"/>
        <v/>
      </c>
      <c r="AG4261" s="74" t="str">
        <f t="shared" si="743"/>
        <v/>
      </c>
      <c r="AH4261" s="74">
        <f>IF(AD4261&lt;&gt;"",VLOOKUP($K$1,'Fact. Corr.'!$B$5:$G$7,HLOOKUP(H4261,'Fact. Corr.'!$C$4:$G$8,5,FALSE),FALSE),0)</f>
        <v>0</v>
      </c>
    </row>
    <row r="4262" spans="1:34" ht="20.100000000000001" hidden="1" customHeight="1" x14ac:dyDescent="0.2">
      <c r="A4262" s="109"/>
      <c r="B4262" s="119"/>
      <c r="C4262" s="111"/>
      <c r="D4262" s="112"/>
      <c r="E4262" s="107">
        <f t="shared" si="734"/>
        <v>0</v>
      </c>
      <c r="F4262" s="108">
        <f t="shared" si="735"/>
        <v>0</v>
      </c>
      <c r="G4262" s="114"/>
      <c r="H4262" s="113"/>
      <c r="I4262" s="114"/>
      <c r="J4262" s="115"/>
      <c r="K4262" s="89"/>
      <c r="L4262" s="116"/>
      <c r="M4262" s="117"/>
      <c r="N4262" s="94" t="str">
        <f t="shared" si="744"/>
        <v/>
      </c>
      <c r="O4262" s="87" t="str">
        <f>IF(N4262&lt;&gt;"",IF(J4262="CR",VLOOKUP(ROUND(N4262,0),'Cap. Corr. &amp; Prot.'!$J$4:$L$669,3,FALSE),VLOOKUP(ROUND(N4262,0),'Cap. Corr. &amp; Prot.'!$J$4:$K$669,2,FALSE)),"")</f>
        <v/>
      </c>
      <c r="P4262" s="95">
        <f t="shared" si="736"/>
        <v>0</v>
      </c>
      <c r="Q4262" s="96" t="str">
        <f>IFERROR(VLOOKUP(Y4262,'Constantes KG'!$B$7:$G$22,HLOOKUP(I4262,'Constantes KG'!$C$5:$G$6,2,FALSE),FALSE),"")</f>
        <v/>
      </c>
      <c r="R4262" s="97">
        <f t="shared" si="737"/>
        <v>0</v>
      </c>
      <c r="S4262" s="149">
        <f>IFERROR(VLOOKUP(J4262,Regulaciones!$B$3:$C$9,2,FALSE),0)</f>
        <v>0</v>
      </c>
      <c r="T4262" s="149">
        <f>S4262+IFERROR(VLOOKUP(A4262,$B$5:$T4261,19,FALSE),0)</f>
        <v>0</v>
      </c>
      <c r="U4262" s="94">
        <f t="shared" si="738"/>
        <v>0</v>
      </c>
      <c r="V4262" s="98">
        <f>U4262+IFERROR(VLOOKUP(A4262,$B$5:$V4261,21,FALSE),0)</f>
        <v>0</v>
      </c>
      <c r="W4262" s="99" t="str">
        <f>IF(Y4262&lt;&gt;"",AD4262&amp;"X"&amp;VLOOKUP(INT(N4262),'Cap. Corr. &amp; Prot.'!$J$4:$M$669,4,FALSE),"")</f>
        <v/>
      </c>
      <c r="X4262" s="100"/>
      <c r="Y4262" s="118"/>
      <c r="Z4262" s="102"/>
      <c r="AB4262" s="59" t="str">
        <f t="shared" si="739"/>
        <v/>
      </c>
      <c r="AC4262" s="59" t="str">
        <f t="shared" si="740"/>
        <v/>
      </c>
      <c r="AD4262" s="59" t="str">
        <f>IFERROR(VLOOKUP('Capacidad_&amp;_Regulación'!H4262,Regulaciones!$L$3:$M$7,2,FALSE),"")</f>
        <v/>
      </c>
      <c r="AE4262" s="74" t="str">
        <f t="shared" si="741"/>
        <v/>
      </c>
      <c r="AF4262" s="74" t="str">
        <f t="shared" si="742"/>
        <v/>
      </c>
      <c r="AG4262" s="74" t="str">
        <f t="shared" si="743"/>
        <v/>
      </c>
      <c r="AH4262" s="74">
        <f>IF(AD4262&lt;&gt;"",VLOOKUP($K$1,'Fact. Corr.'!$B$5:$G$7,HLOOKUP(H4262,'Fact. Corr.'!$C$4:$G$8,5,FALSE),FALSE),0)</f>
        <v>0</v>
      </c>
    </row>
    <row r="4263" spans="1:34" ht="20.100000000000001" hidden="1" customHeight="1" x14ac:dyDescent="0.2">
      <c r="A4263" s="109"/>
      <c r="B4263" s="119"/>
      <c r="C4263" s="111"/>
      <c r="D4263" s="112"/>
      <c r="E4263" s="107">
        <f t="shared" si="734"/>
        <v>0</v>
      </c>
      <c r="F4263" s="108">
        <f t="shared" si="735"/>
        <v>0</v>
      </c>
      <c r="G4263" s="114"/>
      <c r="H4263" s="113"/>
      <c r="I4263" s="114"/>
      <c r="J4263" s="115"/>
      <c r="K4263" s="89"/>
      <c r="L4263" s="116"/>
      <c r="M4263" s="117"/>
      <c r="N4263" s="94" t="str">
        <f t="shared" si="744"/>
        <v/>
      </c>
      <c r="O4263" s="87" t="str">
        <f>IF(N4263&lt;&gt;"",IF(J4263="CR",VLOOKUP(ROUND(N4263,0),'Cap. Corr. &amp; Prot.'!$J$4:$L$669,3,FALSE),VLOOKUP(ROUND(N4263,0),'Cap. Corr. &amp; Prot.'!$J$4:$K$669,2,FALSE)),"")</f>
        <v/>
      </c>
      <c r="P4263" s="95">
        <f t="shared" si="736"/>
        <v>0</v>
      </c>
      <c r="Q4263" s="96" t="str">
        <f>IFERROR(VLOOKUP(Y4263,'Constantes KG'!$B$7:$G$22,HLOOKUP(I4263,'Constantes KG'!$C$5:$G$6,2,FALSE),FALSE),"")</f>
        <v/>
      </c>
      <c r="R4263" s="97">
        <f t="shared" si="737"/>
        <v>0</v>
      </c>
      <c r="S4263" s="149">
        <f>IFERROR(VLOOKUP(J4263,Regulaciones!$B$3:$C$9,2,FALSE),0)</f>
        <v>0</v>
      </c>
      <c r="T4263" s="149">
        <f>S4263+IFERROR(VLOOKUP(A4263,$B$5:$T4262,19,FALSE),0)</f>
        <v>0</v>
      </c>
      <c r="U4263" s="94">
        <f t="shared" si="738"/>
        <v>0</v>
      </c>
      <c r="V4263" s="98">
        <f>U4263+IFERROR(VLOOKUP(A4263,$B$5:$V4262,21,FALSE),0)</f>
        <v>0</v>
      </c>
      <c r="W4263" s="99" t="str">
        <f>IF(Y4263&lt;&gt;"",AD4263&amp;"X"&amp;VLOOKUP(INT(N4263),'Cap. Corr. &amp; Prot.'!$J$4:$M$669,4,FALSE),"")</f>
        <v/>
      </c>
      <c r="X4263" s="100"/>
      <c r="Y4263" s="118"/>
      <c r="Z4263" s="102"/>
      <c r="AB4263" s="59" t="str">
        <f t="shared" si="739"/>
        <v/>
      </c>
      <c r="AC4263" s="59" t="str">
        <f t="shared" si="740"/>
        <v/>
      </c>
      <c r="AD4263" s="59" t="str">
        <f>IFERROR(VLOOKUP('Capacidad_&amp;_Regulación'!H4263,Regulaciones!$L$3:$M$7,2,FALSE),"")</f>
        <v/>
      </c>
      <c r="AE4263" s="74" t="str">
        <f t="shared" si="741"/>
        <v/>
      </c>
      <c r="AF4263" s="74" t="str">
        <f t="shared" si="742"/>
        <v/>
      </c>
      <c r="AG4263" s="74" t="str">
        <f t="shared" si="743"/>
        <v/>
      </c>
      <c r="AH4263" s="74">
        <f>IF(AD4263&lt;&gt;"",VLOOKUP($K$1,'Fact. Corr.'!$B$5:$G$7,HLOOKUP(H4263,'Fact. Corr.'!$C$4:$G$8,5,FALSE),FALSE),0)</f>
        <v>0</v>
      </c>
    </row>
    <row r="4264" spans="1:34" ht="20.100000000000001" hidden="1" customHeight="1" x14ac:dyDescent="0.2">
      <c r="A4264" s="109"/>
      <c r="B4264" s="119"/>
      <c r="C4264" s="111"/>
      <c r="D4264" s="112"/>
      <c r="E4264" s="107">
        <f t="shared" si="734"/>
        <v>0</v>
      </c>
      <c r="F4264" s="108">
        <f t="shared" si="735"/>
        <v>0</v>
      </c>
      <c r="G4264" s="114"/>
      <c r="H4264" s="113"/>
      <c r="I4264" s="114"/>
      <c r="J4264" s="115"/>
      <c r="K4264" s="89"/>
      <c r="L4264" s="116"/>
      <c r="M4264" s="117"/>
      <c r="N4264" s="94" t="str">
        <f t="shared" si="744"/>
        <v/>
      </c>
      <c r="O4264" s="87" t="str">
        <f>IF(N4264&lt;&gt;"",IF(J4264="CR",VLOOKUP(ROUND(N4264,0),'Cap. Corr. &amp; Prot.'!$J$4:$L$669,3,FALSE),VLOOKUP(ROUND(N4264,0),'Cap. Corr. &amp; Prot.'!$J$4:$K$669,2,FALSE)),"")</f>
        <v/>
      </c>
      <c r="P4264" s="95">
        <f t="shared" si="736"/>
        <v>0</v>
      </c>
      <c r="Q4264" s="96" t="str">
        <f>IFERROR(VLOOKUP(Y4264,'Constantes KG'!$B$7:$G$22,HLOOKUP(I4264,'Constantes KG'!$C$5:$G$6,2,FALSE),FALSE),"")</f>
        <v/>
      </c>
      <c r="R4264" s="97">
        <f t="shared" si="737"/>
        <v>0</v>
      </c>
      <c r="S4264" s="149">
        <f>IFERROR(VLOOKUP(J4264,Regulaciones!$B$3:$C$9,2,FALSE),0)</f>
        <v>0</v>
      </c>
      <c r="T4264" s="149">
        <f>S4264+IFERROR(VLOOKUP(A4264,$B$5:$T4263,19,FALSE),0)</f>
        <v>0</v>
      </c>
      <c r="U4264" s="94">
        <f t="shared" si="738"/>
        <v>0</v>
      </c>
      <c r="V4264" s="98">
        <f>U4264+IFERROR(VLOOKUP(A4264,$B$5:$V4263,21,FALSE),0)</f>
        <v>0</v>
      </c>
      <c r="W4264" s="99" t="str">
        <f>IF(Y4264&lt;&gt;"",AD4264&amp;"X"&amp;VLOOKUP(INT(N4264),'Cap. Corr. &amp; Prot.'!$J$4:$M$669,4,FALSE),"")</f>
        <v/>
      </c>
      <c r="X4264" s="100"/>
      <c r="Y4264" s="118"/>
      <c r="Z4264" s="102"/>
      <c r="AB4264" s="59" t="str">
        <f t="shared" si="739"/>
        <v/>
      </c>
      <c r="AC4264" s="59" t="str">
        <f t="shared" si="740"/>
        <v/>
      </c>
      <c r="AD4264" s="59" t="str">
        <f>IFERROR(VLOOKUP('Capacidad_&amp;_Regulación'!H4264,Regulaciones!$L$3:$M$7,2,FALSE),"")</f>
        <v/>
      </c>
      <c r="AE4264" s="74" t="str">
        <f t="shared" si="741"/>
        <v/>
      </c>
      <c r="AF4264" s="74" t="str">
        <f t="shared" si="742"/>
        <v/>
      </c>
      <c r="AG4264" s="74" t="str">
        <f t="shared" si="743"/>
        <v/>
      </c>
      <c r="AH4264" s="74">
        <f>IF(AD4264&lt;&gt;"",VLOOKUP($K$1,'Fact. Corr.'!$B$5:$G$7,HLOOKUP(H4264,'Fact. Corr.'!$C$4:$G$8,5,FALSE),FALSE),0)</f>
        <v>0</v>
      </c>
    </row>
    <row r="4265" spans="1:34" ht="20.100000000000001" hidden="1" customHeight="1" x14ac:dyDescent="0.2">
      <c r="A4265" s="109"/>
      <c r="B4265" s="119"/>
      <c r="C4265" s="111"/>
      <c r="D4265" s="112"/>
      <c r="E4265" s="107">
        <f t="shared" si="734"/>
        <v>0</v>
      </c>
      <c r="F4265" s="108">
        <f t="shared" si="735"/>
        <v>0</v>
      </c>
      <c r="G4265" s="114"/>
      <c r="H4265" s="113"/>
      <c r="I4265" s="114"/>
      <c r="J4265" s="115"/>
      <c r="K4265" s="89"/>
      <c r="L4265" s="116"/>
      <c r="M4265" s="117"/>
      <c r="N4265" s="94" t="str">
        <f t="shared" si="744"/>
        <v/>
      </c>
      <c r="O4265" s="87" t="str">
        <f>IF(N4265&lt;&gt;"",IF(J4265="CR",VLOOKUP(ROUND(N4265,0),'Cap. Corr. &amp; Prot.'!$J$4:$L$669,3,FALSE),VLOOKUP(ROUND(N4265,0),'Cap. Corr. &amp; Prot.'!$J$4:$K$669,2,FALSE)),"")</f>
        <v/>
      </c>
      <c r="P4265" s="95">
        <f t="shared" si="736"/>
        <v>0</v>
      </c>
      <c r="Q4265" s="96" t="str">
        <f>IFERROR(VLOOKUP(Y4265,'Constantes KG'!$B$7:$G$22,HLOOKUP(I4265,'Constantes KG'!$C$5:$G$6,2,FALSE),FALSE),"")</f>
        <v/>
      </c>
      <c r="R4265" s="97">
        <f t="shared" si="737"/>
        <v>0</v>
      </c>
      <c r="S4265" s="149">
        <f>IFERROR(VLOOKUP(J4265,Regulaciones!$B$3:$C$9,2,FALSE),0)</f>
        <v>0</v>
      </c>
      <c r="T4265" s="149">
        <f>S4265+IFERROR(VLOOKUP(A4265,$B$5:$T4264,19,FALSE),0)</f>
        <v>0</v>
      </c>
      <c r="U4265" s="94">
        <f t="shared" si="738"/>
        <v>0</v>
      </c>
      <c r="V4265" s="98">
        <f>U4265+IFERROR(VLOOKUP(A4265,$B$5:$V4264,21,FALSE),0)</f>
        <v>0</v>
      </c>
      <c r="W4265" s="99" t="str">
        <f>IF(Y4265&lt;&gt;"",AD4265&amp;"X"&amp;VLOOKUP(INT(N4265),'Cap. Corr. &amp; Prot.'!$J$4:$M$669,4,FALSE),"")</f>
        <v/>
      </c>
      <c r="X4265" s="100"/>
      <c r="Y4265" s="118"/>
      <c r="Z4265" s="102"/>
      <c r="AB4265" s="59" t="str">
        <f t="shared" si="739"/>
        <v/>
      </c>
      <c r="AC4265" s="59" t="str">
        <f t="shared" si="740"/>
        <v/>
      </c>
      <c r="AD4265" s="59" t="str">
        <f>IFERROR(VLOOKUP('Capacidad_&amp;_Regulación'!H4265,Regulaciones!$L$3:$M$7,2,FALSE),"")</f>
        <v/>
      </c>
      <c r="AE4265" s="74" t="str">
        <f t="shared" si="741"/>
        <v/>
      </c>
      <c r="AF4265" s="74" t="str">
        <f t="shared" si="742"/>
        <v/>
      </c>
      <c r="AG4265" s="74" t="str">
        <f t="shared" si="743"/>
        <v/>
      </c>
      <c r="AH4265" s="74">
        <f>IF(AD4265&lt;&gt;"",VLOOKUP($K$1,'Fact. Corr.'!$B$5:$G$7,HLOOKUP(H4265,'Fact. Corr.'!$C$4:$G$8,5,FALSE),FALSE),0)</f>
        <v>0</v>
      </c>
    </row>
    <row r="4266" spans="1:34" ht="20.100000000000001" hidden="1" customHeight="1" x14ac:dyDescent="0.2">
      <c r="A4266" s="109"/>
      <c r="B4266" s="119"/>
      <c r="C4266" s="111"/>
      <c r="D4266" s="112"/>
      <c r="E4266" s="107">
        <f t="shared" si="734"/>
        <v>0</v>
      </c>
      <c r="F4266" s="108">
        <f t="shared" si="735"/>
        <v>0</v>
      </c>
      <c r="G4266" s="114"/>
      <c r="H4266" s="113"/>
      <c r="I4266" s="114"/>
      <c r="J4266" s="115"/>
      <c r="K4266" s="89"/>
      <c r="L4266" s="116"/>
      <c r="M4266" s="117"/>
      <c r="N4266" s="94" t="str">
        <f t="shared" si="744"/>
        <v/>
      </c>
      <c r="O4266" s="87" t="str">
        <f>IF(N4266&lt;&gt;"",IF(J4266="CR",VLOOKUP(ROUND(N4266,0),'Cap. Corr. &amp; Prot.'!$J$4:$L$669,3,FALSE),VLOOKUP(ROUND(N4266,0),'Cap. Corr. &amp; Prot.'!$J$4:$K$669,2,FALSE)),"")</f>
        <v/>
      </c>
      <c r="P4266" s="95">
        <f t="shared" si="736"/>
        <v>0</v>
      </c>
      <c r="Q4266" s="96" t="str">
        <f>IFERROR(VLOOKUP(Y4266,'Constantes KG'!$B$7:$G$22,HLOOKUP(I4266,'Constantes KG'!$C$5:$G$6,2,FALSE),FALSE),"")</f>
        <v/>
      </c>
      <c r="R4266" s="97">
        <f t="shared" si="737"/>
        <v>0</v>
      </c>
      <c r="S4266" s="149">
        <f>IFERROR(VLOOKUP(J4266,Regulaciones!$B$3:$C$9,2,FALSE),0)</f>
        <v>0</v>
      </c>
      <c r="T4266" s="149">
        <f>S4266+IFERROR(VLOOKUP(A4266,$B$5:$T4265,19,FALSE),0)</f>
        <v>0</v>
      </c>
      <c r="U4266" s="94">
        <f t="shared" si="738"/>
        <v>0</v>
      </c>
      <c r="V4266" s="98">
        <f>U4266+IFERROR(VLOOKUP(A4266,$B$5:$V4265,21,FALSE),0)</f>
        <v>0</v>
      </c>
      <c r="W4266" s="99" t="str">
        <f>IF(Y4266&lt;&gt;"",AD4266&amp;"X"&amp;VLOOKUP(INT(N4266),'Cap. Corr. &amp; Prot.'!$J$4:$M$669,4,FALSE),"")</f>
        <v/>
      </c>
      <c r="X4266" s="100"/>
      <c r="Y4266" s="118"/>
      <c r="Z4266" s="102"/>
      <c r="AB4266" s="59" t="str">
        <f t="shared" si="739"/>
        <v/>
      </c>
      <c r="AC4266" s="59" t="str">
        <f t="shared" si="740"/>
        <v/>
      </c>
      <c r="AD4266" s="59" t="str">
        <f>IFERROR(VLOOKUP('Capacidad_&amp;_Regulación'!H4266,Regulaciones!$L$3:$M$7,2,FALSE),"")</f>
        <v/>
      </c>
      <c r="AE4266" s="74" t="str">
        <f t="shared" si="741"/>
        <v/>
      </c>
      <c r="AF4266" s="74" t="str">
        <f t="shared" si="742"/>
        <v/>
      </c>
      <c r="AG4266" s="74" t="str">
        <f t="shared" si="743"/>
        <v/>
      </c>
      <c r="AH4266" s="74">
        <f>IF(AD4266&lt;&gt;"",VLOOKUP($K$1,'Fact. Corr.'!$B$5:$G$7,HLOOKUP(H4266,'Fact. Corr.'!$C$4:$G$8,5,FALSE),FALSE),0)</f>
        <v>0</v>
      </c>
    </row>
    <row r="4267" spans="1:34" ht="20.100000000000001" hidden="1" customHeight="1" x14ac:dyDescent="0.2">
      <c r="A4267" s="109"/>
      <c r="B4267" s="119"/>
      <c r="C4267" s="111"/>
      <c r="D4267" s="112"/>
      <c r="E4267" s="107">
        <f t="shared" si="734"/>
        <v>0</v>
      </c>
      <c r="F4267" s="108">
        <f t="shared" si="735"/>
        <v>0</v>
      </c>
      <c r="G4267" s="114"/>
      <c r="H4267" s="113"/>
      <c r="I4267" s="114"/>
      <c r="J4267" s="115"/>
      <c r="K4267" s="89"/>
      <c r="L4267" s="116"/>
      <c r="M4267" s="117"/>
      <c r="N4267" s="94" t="str">
        <f t="shared" si="744"/>
        <v/>
      </c>
      <c r="O4267" s="87" t="str">
        <f>IF(N4267&lt;&gt;"",IF(J4267="CR",VLOOKUP(ROUND(N4267,0),'Cap. Corr. &amp; Prot.'!$J$4:$L$669,3,FALSE),VLOOKUP(ROUND(N4267,0),'Cap. Corr. &amp; Prot.'!$J$4:$K$669,2,FALSE)),"")</f>
        <v/>
      </c>
      <c r="P4267" s="95">
        <f t="shared" si="736"/>
        <v>0</v>
      </c>
      <c r="Q4267" s="96" t="str">
        <f>IFERROR(VLOOKUP(Y4267,'Constantes KG'!$B$7:$G$22,HLOOKUP(I4267,'Constantes KG'!$C$5:$G$6,2,FALSE),FALSE),"")</f>
        <v/>
      </c>
      <c r="R4267" s="97">
        <f t="shared" si="737"/>
        <v>0</v>
      </c>
      <c r="S4267" s="149">
        <f>IFERROR(VLOOKUP(J4267,Regulaciones!$B$3:$C$9,2,FALSE),0)</f>
        <v>0</v>
      </c>
      <c r="T4267" s="149">
        <f>S4267+IFERROR(VLOOKUP(A4267,$B$5:$T4266,19,FALSE),0)</f>
        <v>0</v>
      </c>
      <c r="U4267" s="94">
        <f t="shared" si="738"/>
        <v>0</v>
      </c>
      <c r="V4267" s="98">
        <f>U4267+IFERROR(VLOOKUP(A4267,$B$5:$V4266,21,FALSE),0)</f>
        <v>0</v>
      </c>
      <c r="W4267" s="99" t="str">
        <f>IF(Y4267&lt;&gt;"",AD4267&amp;"X"&amp;VLOOKUP(INT(N4267),'Cap. Corr. &amp; Prot.'!$J$4:$M$669,4,FALSE),"")</f>
        <v/>
      </c>
      <c r="X4267" s="100"/>
      <c r="Y4267" s="118"/>
      <c r="Z4267" s="102"/>
      <c r="AB4267" s="59" t="str">
        <f t="shared" si="739"/>
        <v/>
      </c>
      <c r="AC4267" s="59" t="str">
        <f t="shared" si="740"/>
        <v/>
      </c>
      <c r="AD4267" s="59" t="str">
        <f>IFERROR(VLOOKUP('Capacidad_&amp;_Regulación'!H4267,Regulaciones!$L$3:$M$7,2,FALSE),"")</f>
        <v/>
      </c>
      <c r="AE4267" s="74" t="str">
        <f t="shared" si="741"/>
        <v/>
      </c>
      <c r="AF4267" s="74" t="str">
        <f t="shared" si="742"/>
        <v/>
      </c>
      <c r="AG4267" s="74" t="str">
        <f t="shared" si="743"/>
        <v/>
      </c>
      <c r="AH4267" s="74">
        <f>IF(AD4267&lt;&gt;"",VLOOKUP($K$1,'Fact. Corr.'!$B$5:$G$7,HLOOKUP(H4267,'Fact. Corr.'!$C$4:$G$8,5,FALSE),FALSE),0)</f>
        <v>0</v>
      </c>
    </row>
    <row r="4268" spans="1:34" ht="20.100000000000001" hidden="1" customHeight="1" x14ac:dyDescent="0.2">
      <c r="A4268" s="109"/>
      <c r="B4268" s="119"/>
      <c r="C4268" s="111"/>
      <c r="D4268" s="112"/>
      <c r="E4268" s="107">
        <f t="shared" si="734"/>
        <v>0</v>
      </c>
      <c r="F4268" s="108">
        <f t="shared" si="735"/>
        <v>0</v>
      </c>
      <c r="G4268" s="114"/>
      <c r="H4268" s="113"/>
      <c r="I4268" s="114"/>
      <c r="J4268" s="115"/>
      <c r="K4268" s="89"/>
      <c r="L4268" s="116"/>
      <c r="M4268" s="117"/>
      <c r="N4268" s="94" t="str">
        <f t="shared" si="744"/>
        <v/>
      </c>
      <c r="O4268" s="87" t="str">
        <f>IF(N4268&lt;&gt;"",IF(J4268="CR",VLOOKUP(ROUND(N4268,0),'Cap. Corr. &amp; Prot.'!$J$4:$L$669,3,FALSE),VLOOKUP(ROUND(N4268,0),'Cap. Corr. &amp; Prot.'!$J$4:$K$669,2,FALSE)),"")</f>
        <v/>
      </c>
      <c r="P4268" s="95">
        <f t="shared" si="736"/>
        <v>0</v>
      </c>
      <c r="Q4268" s="96" t="str">
        <f>IFERROR(VLOOKUP(Y4268,'Constantes KG'!$B$7:$G$22,HLOOKUP(I4268,'Constantes KG'!$C$5:$G$6,2,FALSE),FALSE),"")</f>
        <v/>
      </c>
      <c r="R4268" s="97">
        <f t="shared" si="737"/>
        <v>0</v>
      </c>
      <c r="S4268" s="149">
        <f>IFERROR(VLOOKUP(J4268,Regulaciones!$B$3:$C$9,2,FALSE),0)</f>
        <v>0</v>
      </c>
      <c r="T4268" s="149">
        <f>S4268+IFERROR(VLOOKUP(A4268,$B$5:$T4267,19,FALSE),0)</f>
        <v>0</v>
      </c>
      <c r="U4268" s="94">
        <f t="shared" si="738"/>
        <v>0</v>
      </c>
      <c r="V4268" s="98">
        <f>U4268+IFERROR(VLOOKUP(A4268,$B$5:$V4267,21,FALSE),0)</f>
        <v>0</v>
      </c>
      <c r="W4268" s="99" t="str">
        <f>IF(Y4268&lt;&gt;"",AD4268&amp;"X"&amp;VLOOKUP(INT(N4268),'Cap. Corr. &amp; Prot.'!$J$4:$M$669,4,FALSE),"")</f>
        <v/>
      </c>
      <c r="X4268" s="100"/>
      <c r="Y4268" s="118"/>
      <c r="Z4268" s="102"/>
      <c r="AB4268" s="59" t="str">
        <f t="shared" si="739"/>
        <v/>
      </c>
      <c r="AC4268" s="59" t="str">
        <f t="shared" si="740"/>
        <v/>
      </c>
      <c r="AD4268" s="59" t="str">
        <f>IFERROR(VLOOKUP('Capacidad_&amp;_Regulación'!H4268,Regulaciones!$L$3:$M$7,2,FALSE),"")</f>
        <v/>
      </c>
      <c r="AE4268" s="74" t="str">
        <f t="shared" si="741"/>
        <v/>
      </c>
      <c r="AF4268" s="74" t="str">
        <f t="shared" si="742"/>
        <v/>
      </c>
      <c r="AG4268" s="74" t="str">
        <f t="shared" si="743"/>
        <v/>
      </c>
      <c r="AH4268" s="74">
        <f>IF(AD4268&lt;&gt;"",VLOOKUP($K$1,'Fact. Corr.'!$B$5:$G$7,HLOOKUP(H4268,'Fact. Corr.'!$C$4:$G$8,5,FALSE),FALSE),0)</f>
        <v>0</v>
      </c>
    </row>
    <row r="4269" spans="1:34" ht="20.100000000000001" hidden="1" customHeight="1" x14ac:dyDescent="0.2">
      <c r="A4269" s="109"/>
      <c r="B4269" s="119"/>
      <c r="C4269" s="111"/>
      <c r="D4269" s="112"/>
      <c r="E4269" s="107">
        <f t="shared" si="734"/>
        <v>0</v>
      </c>
      <c r="F4269" s="108">
        <f t="shared" si="735"/>
        <v>0</v>
      </c>
      <c r="G4269" s="114"/>
      <c r="H4269" s="113"/>
      <c r="I4269" s="114"/>
      <c r="J4269" s="115"/>
      <c r="K4269" s="89"/>
      <c r="L4269" s="116"/>
      <c r="M4269" s="117"/>
      <c r="N4269" s="94" t="str">
        <f t="shared" si="744"/>
        <v/>
      </c>
      <c r="O4269" s="87" t="str">
        <f>IF(N4269&lt;&gt;"",IF(J4269="CR",VLOOKUP(ROUND(N4269,0),'Cap. Corr. &amp; Prot.'!$J$4:$L$669,3,FALSE),VLOOKUP(ROUND(N4269,0),'Cap. Corr. &amp; Prot.'!$J$4:$K$669,2,FALSE)),"")</f>
        <v/>
      </c>
      <c r="P4269" s="95">
        <f t="shared" si="736"/>
        <v>0</v>
      </c>
      <c r="Q4269" s="96" t="str">
        <f>IFERROR(VLOOKUP(Y4269,'Constantes KG'!$B$7:$G$22,HLOOKUP(I4269,'Constantes KG'!$C$5:$G$6,2,FALSE),FALSE),"")</f>
        <v/>
      </c>
      <c r="R4269" s="97">
        <f t="shared" si="737"/>
        <v>0</v>
      </c>
      <c r="S4269" s="149">
        <f>IFERROR(VLOOKUP(J4269,Regulaciones!$B$3:$C$9,2,FALSE),0)</f>
        <v>0</v>
      </c>
      <c r="T4269" s="149">
        <f>S4269+IFERROR(VLOOKUP(A4269,$B$5:$T4268,19,FALSE),0)</f>
        <v>0</v>
      </c>
      <c r="U4269" s="94">
        <f t="shared" si="738"/>
        <v>0</v>
      </c>
      <c r="V4269" s="98">
        <f>U4269+IFERROR(VLOOKUP(A4269,$B$5:$V4268,21,FALSE),0)</f>
        <v>0</v>
      </c>
      <c r="W4269" s="99" t="str">
        <f>IF(Y4269&lt;&gt;"",AD4269&amp;"X"&amp;VLOOKUP(INT(N4269),'Cap. Corr. &amp; Prot.'!$J$4:$M$669,4,FALSE),"")</f>
        <v/>
      </c>
      <c r="X4269" s="100"/>
      <c r="Y4269" s="118"/>
      <c r="Z4269" s="102"/>
      <c r="AB4269" s="59" t="str">
        <f t="shared" si="739"/>
        <v/>
      </c>
      <c r="AC4269" s="59" t="str">
        <f t="shared" si="740"/>
        <v/>
      </c>
      <c r="AD4269" s="59" t="str">
        <f>IFERROR(VLOOKUP('Capacidad_&amp;_Regulación'!H4269,Regulaciones!$L$3:$M$7,2,FALSE),"")</f>
        <v/>
      </c>
      <c r="AE4269" s="74" t="str">
        <f t="shared" si="741"/>
        <v/>
      </c>
      <c r="AF4269" s="74" t="str">
        <f t="shared" si="742"/>
        <v/>
      </c>
      <c r="AG4269" s="74" t="str">
        <f t="shared" si="743"/>
        <v/>
      </c>
      <c r="AH4269" s="74">
        <f>IF(AD4269&lt;&gt;"",VLOOKUP($K$1,'Fact. Corr.'!$B$5:$G$7,HLOOKUP(H4269,'Fact. Corr.'!$C$4:$G$8,5,FALSE),FALSE),0)</f>
        <v>0</v>
      </c>
    </row>
    <row r="4270" spans="1:34" ht="20.100000000000001" hidden="1" customHeight="1" x14ac:dyDescent="0.2">
      <c r="A4270" s="109"/>
      <c r="B4270" s="119"/>
      <c r="C4270" s="111"/>
      <c r="D4270" s="112"/>
      <c r="E4270" s="107">
        <f t="shared" si="734"/>
        <v>0</v>
      </c>
      <c r="F4270" s="108">
        <f t="shared" si="735"/>
        <v>0</v>
      </c>
      <c r="G4270" s="114"/>
      <c r="H4270" s="113"/>
      <c r="I4270" s="114"/>
      <c r="J4270" s="115"/>
      <c r="K4270" s="89"/>
      <c r="L4270" s="116"/>
      <c r="M4270" s="117"/>
      <c r="N4270" s="94" t="str">
        <f t="shared" si="744"/>
        <v/>
      </c>
      <c r="O4270" s="87" t="str">
        <f>IF(N4270&lt;&gt;"",IF(J4270="CR",VLOOKUP(ROUND(N4270,0),'Cap. Corr. &amp; Prot.'!$J$4:$L$669,3,FALSE),VLOOKUP(ROUND(N4270,0),'Cap. Corr. &amp; Prot.'!$J$4:$K$669,2,FALSE)),"")</f>
        <v/>
      </c>
      <c r="P4270" s="95">
        <f t="shared" si="736"/>
        <v>0</v>
      </c>
      <c r="Q4270" s="96" t="str">
        <f>IFERROR(VLOOKUP(Y4270,'Constantes KG'!$B$7:$G$22,HLOOKUP(I4270,'Constantes KG'!$C$5:$G$6,2,FALSE),FALSE),"")</f>
        <v/>
      </c>
      <c r="R4270" s="97">
        <f t="shared" si="737"/>
        <v>0</v>
      </c>
      <c r="S4270" s="149">
        <f>IFERROR(VLOOKUP(J4270,Regulaciones!$B$3:$C$9,2,FALSE),0)</f>
        <v>0</v>
      </c>
      <c r="T4270" s="149">
        <f>S4270+IFERROR(VLOOKUP(A4270,$B$5:$T4269,19,FALSE),0)</f>
        <v>0</v>
      </c>
      <c r="U4270" s="94">
        <f t="shared" si="738"/>
        <v>0</v>
      </c>
      <c r="V4270" s="98">
        <f>U4270+IFERROR(VLOOKUP(A4270,$B$5:$V4269,21,FALSE),0)</f>
        <v>0</v>
      </c>
      <c r="W4270" s="99" t="str">
        <f>IF(Y4270&lt;&gt;"",AD4270&amp;"X"&amp;VLOOKUP(INT(N4270),'Cap. Corr. &amp; Prot.'!$J$4:$M$669,4,FALSE),"")</f>
        <v/>
      </c>
      <c r="X4270" s="100"/>
      <c r="Y4270" s="118"/>
      <c r="Z4270" s="102"/>
      <c r="AB4270" s="59" t="str">
        <f t="shared" si="739"/>
        <v/>
      </c>
      <c r="AC4270" s="59" t="str">
        <f t="shared" si="740"/>
        <v/>
      </c>
      <c r="AD4270" s="59" t="str">
        <f>IFERROR(VLOOKUP('Capacidad_&amp;_Regulación'!H4270,Regulaciones!$L$3:$M$7,2,FALSE),"")</f>
        <v/>
      </c>
      <c r="AE4270" s="74" t="str">
        <f t="shared" si="741"/>
        <v/>
      </c>
      <c r="AF4270" s="74" t="str">
        <f t="shared" si="742"/>
        <v/>
      </c>
      <c r="AG4270" s="74" t="str">
        <f t="shared" si="743"/>
        <v/>
      </c>
      <c r="AH4270" s="74">
        <f>IF(AD4270&lt;&gt;"",VLOOKUP($K$1,'Fact. Corr.'!$B$5:$G$7,HLOOKUP(H4270,'Fact. Corr.'!$C$4:$G$8,5,FALSE),FALSE),0)</f>
        <v>0</v>
      </c>
    </row>
    <row r="4271" spans="1:34" ht="20.100000000000001" hidden="1" customHeight="1" x14ac:dyDescent="0.2">
      <c r="A4271" s="109"/>
      <c r="B4271" s="119"/>
      <c r="C4271" s="111"/>
      <c r="D4271" s="112"/>
      <c r="E4271" s="107">
        <f t="shared" si="734"/>
        <v>0</v>
      </c>
      <c r="F4271" s="108">
        <f t="shared" si="735"/>
        <v>0</v>
      </c>
      <c r="G4271" s="114"/>
      <c r="H4271" s="113"/>
      <c r="I4271" s="114"/>
      <c r="J4271" s="115"/>
      <c r="K4271" s="89"/>
      <c r="L4271" s="116"/>
      <c r="M4271" s="117"/>
      <c r="N4271" s="94" t="str">
        <f t="shared" si="744"/>
        <v/>
      </c>
      <c r="O4271" s="87" t="str">
        <f>IF(N4271&lt;&gt;"",IF(J4271="CR",VLOOKUP(ROUND(N4271,0),'Cap. Corr. &amp; Prot.'!$J$4:$L$669,3,FALSE),VLOOKUP(ROUND(N4271,0),'Cap. Corr. &amp; Prot.'!$J$4:$K$669,2,FALSE)),"")</f>
        <v/>
      </c>
      <c r="P4271" s="95">
        <f t="shared" si="736"/>
        <v>0</v>
      </c>
      <c r="Q4271" s="96" t="str">
        <f>IFERROR(VLOOKUP(Y4271,'Constantes KG'!$B$7:$G$22,HLOOKUP(I4271,'Constantes KG'!$C$5:$G$6,2,FALSE),FALSE),"")</f>
        <v/>
      </c>
      <c r="R4271" s="97">
        <f t="shared" si="737"/>
        <v>0</v>
      </c>
      <c r="S4271" s="149">
        <f>IFERROR(VLOOKUP(J4271,Regulaciones!$B$3:$C$9,2,FALSE),0)</f>
        <v>0</v>
      </c>
      <c r="T4271" s="149">
        <f>S4271+IFERROR(VLOOKUP(A4271,$B$5:$T4270,19,FALSE),0)</f>
        <v>0</v>
      </c>
      <c r="U4271" s="94">
        <f t="shared" si="738"/>
        <v>0</v>
      </c>
      <c r="V4271" s="98">
        <f>U4271+IFERROR(VLOOKUP(A4271,$B$5:$V4270,21,FALSE),0)</f>
        <v>0</v>
      </c>
      <c r="W4271" s="99" t="str">
        <f>IF(Y4271&lt;&gt;"",AD4271&amp;"X"&amp;VLOOKUP(INT(N4271),'Cap. Corr. &amp; Prot.'!$J$4:$M$669,4,FALSE),"")</f>
        <v/>
      </c>
      <c r="X4271" s="100"/>
      <c r="Y4271" s="118"/>
      <c r="Z4271" s="102"/>
      <c r="AB4271" s="59" t="str">
        <f t="shared" si="739"/>
        <v/>
      </c>
      <c r="AC4271" s="59" t="str">
        <f t="shared" si="740"/>
        <v/>
      </c>
      <c r="AD4271" s="59" t="str">
        <f>IFERROR(VLOOKUP('Capacidad_&amp;_Regulación'!H4271,Regulaciones!$L$3:$M$7,2,FALSE),"")</f>
        <v/>
      </c>
      <c r="AE4271" s="74" t="str">
        <f t="shared" si="741"/>
        <v/>
      </c>
      <c r="AF4271" s="74" t="str">
        <f t="shared" si="742"/>
        <v/>
      </c>
      <c r="AG4271" s="74" t="str">
        <f t="shared" si="743"/>
        <v/>
      </c>
      <c r="AH4271" s="74">
        <f>IF(AD4271&lt;&gt;"",VLOOKUP($K$1,'Fact. Corr.'!$B$5:$G$7,HLOOKUP(H4271,'Fact. Corr.'!$C$4:$G$8,5,FALSE),FALSE),0)</f>
        <v>0</v>
      </c>
    </row>
    <row r="4272" spans="1:34" ht="20.100000000000001" hidden="1" customHeight="1" x14ac:dyDescent="0.2">
      <c r="A4272" s="109"/>
      <c r="B4272" s="119"/>
      <c r="C4272" s="111"/>
      <c r="D4272" s="112"/>
      <c r="E4272" s="107">
        <f t="shared" si="734"/>
        <v>0</v>
      </c>
      <c r="F4272" s="108">
        <f t="shared" si="735"/>
        <v>0</v>
      </c>
      <c r="G4272" s="114"/>
      <c r="H4272" s="113"/>
      <c r="I4272" s="114"/>
      <c r="J4272" s="115"/>
      <c r="K4272" s="89"/>
      <c r="L4272" s="116"/>
      <c r="M4272" s="117"/>
      <c r="N4272" s="94" t="str">
        <f t="shared" si="744"/>
        <v/>
      </c>
      <c r="O4272" s="87" t="str">
        <f>IF(N4272&lt;&gt;"",IF(J4272="CR",VLOOKUP(ROUND(N4272,0),'Cap. Corr. &amp; Prot.'!$J$4:$L$669,3,FALSE),VLOOKUP(ROUND(N4272,0),'Cap. Corr. &amp; Prot.'!$J$4:$K$669,2,FALSE)),"")</f>
        <v/>
      </c>
      <c r="P4272" s="95">
        <f t="shared" si="736"/>
        <v>0</v>
      </c>
      <c r="Q4272" s="96" t="str">
        <f>IFERROR(VLOOKUP(Y4272,'Constantes KG'!$B$7:$G$22,HLOOKUP(I4272,'Constantes KG'!$C$5:$G$6,2,FALSE),FALSE),"")</f>
        <v/>
      </c>
      <c r="R4272" s="97">
        <f t="shared" si="737"/>
        <v>0</v>
      </c>
      <c r="S4272" s="149">
        <f>IFERROR(VLOOKUP(J4272,Regulaciones!$B$3:$C$9,2,FALSE),0)</f>
        <v>0</v>
      </c>
      <c r="T4272" s="149">
        <f>S4272+IFERROR(VLOOKUP(A4272,$B$5:$T4271,19,FALSE),0)</f>
        <v>0</v>
      </c>
      <c r="U4272" s="94">
        <f t="shared" si="738"/>
        <v>0</v>
      </c>
      <c r="V4272" s="98">
        <f>U4272+IFERROR(VLOOKUP(A4272,$B$5:$V4271,21,FALSE),0)</f>
        <v>0</v>
      </c>
      <c r="W4272" s="99" t="str">
        <f>IF(Y4272&lt;&gt;"",AD4272&amp;"X"&amp;VLOOKUP(INT(N4272),'Cap. Corr. &amp; Prot.'!$J$4:$M$669,4,FALSE),"")</f>
        <v/>
      </c>
      <c r="X4272" s="100"/>
      <c r="Y4272" s="118"/>
      <c r="Z4272" s="102"/>
      <c r="AB4272" s="59" t="str">
        <f t="shared" si="739"/>
        <v/>
      </c>
      <c r="AC4272" s="59" t="str">
        <f t="shared" si="740"/>
        <v/>
      </c>
      <c r="AD4272" s="59" t="str">
        <f>IFERROR(VLOOKUP('Capacidad_&amp;_Regulación'!H4272,Regulaciones!$L$3:$M$7,2,FALSE),"")</f>
        <v/>
      </c>
      <c r="AE4272" s="74" t="str">
        <f t="shared" si="741"/>
        <v/>
      </c>
      <c r="AF4272" s="74" t="str">
        <f t="shared" si="742"/>
        <v/>
      </c>
      <c r="AG4272" s="74" t="str">
        <f t="shared" si="743"/>
        <v/>
      </c>
      <c r="AH4272" s="74">
        <f>IF(AD4272&lt;&gt;"",VLOOKUP($K$1,'Fact. Corr.'!$B$5:$G$7,HLOOKUP(H4272,'Fact. Corr.'!$C$4:$G$8,5,FALSE),FALSE),0)</f>
        <v>0</v>
      </c>
    </row>
    <row r="4273" spans="1:34" ht="20.100000000000001" hidden="1" customHeight="1" x14ac:dyDescent="0.2">
      <c r="A4273" s="109"/>
      <c r="B4273" s="119"/>
      <c r="C4273" s="111"/>
      <c r="D4273" s="112"/>
      <c r="E4273" s="107">
        <f t="shared" si="734"/>
        <v>0</v>
      </c>
      <c r="F4273" s="108">
        <f t="shared" si="735"/>
        <v>0</v>
      </c>
      <c r="G4273" s="114"/>
      <c r="H4273" s="113"/>
      <c r="I4273" s="114"/>
      <c r="J4273" s="115"/>
      <c r="K4273" s="89"/>
      <c r="L4273" s="116"/>
      <c r="M4273" s="117"/>
      <c r="N4273" s="94" t="str">
        <f t="shared" si="744"/>
        <v/>
      </c>
      <c r="O4273" s="87" t="str">
        <f>IF(N4273&lt;&gt;"",IF(J4273="CR",VLOOKUP(ROUND(N4273,0),'Cap. Corr. &amp; Prot.'!$J$4:$L$669,3,FALSE),VLOOKUP(ROUND(N4273,0),'Cap. Corr. &amp; Prot.'!$J$4:$K$669,2,FALSE)),"")</f>
        <v/>
      </c>
      <c r="P4273" s="95">
        <f t="shared" si="736"/>
        <v>0</v>
      </c>
      <c r="Q4273" s="96" t="str">
        <f>IFERROR(VLOOKUP(Y4273,'Constantes KG'!$B$7:$G$22,HLOOKUP(I4273,'Constantes KG'!$C$5:$G$6,2,FALSE),FALSE),"")</f>
        <v/>
      </c>
      <c r="R4273" s="97">
        <f t="shared" si="737"/>
        <v>0</v>
      </c>
      <c r="S4273" s="149">
        <f>IFERROR(VLOOKUP(J4273,Regulaciones!$B$3:$C$9,2,FALSE),0)</f>
        <v>0</v>
      </c>
      <c r="T4273" s="149">
        <f>S4273+IFERROR(VLOOKUP(A4273,$B$5:$T4272,19,FALSE),0)</f>
        <v>0</v>
      </c>
      <c r="U4273" s="94">
        <f t="shared" si="738"/>
        <v>0</v>
      </c>
      <c r="V4273" s="98">
        <f>U4273+IFERROR(VLOOKUP(A4273,$B$5:$V4272,21,FALSE),0)</f>
        <v>0</v>
      </c>
      <c r="W4273" s="99" t="str">
        <f>IF(Y4273&lt;&gt;"",AD4273&amp;"X"&amp;VLOOKUP(INT(N4273),'Cap. Corr. &amp; Prot.'!$J$4:$M$669,4,FALSE),"")</f>
        <v/>
      </c>
      <c r="X4273" s="100"/>
      <c r="Y4273" s="118"/>
      <c r="Z4273" s="102"/>
      <c r="AB4273" s="59" t="str">
        <f t="shared" si="739"/>
        <v/>
      </c>
      <c r="AC4273" s="59" t="str">
        <f t="shared" si="740"/>
        <v/>
      </c>
      <c r="AD4273" s="59" t="str">
        <f>IFERROR(VLOOKUP('Capacidad_&amp;_Regulación'!H4273,Regulaciones!$L$3:$M$7,2,FALSE),"")</f>
        <v/>
      </c>
      <c r="AE4273" s="74" t="str">
        <f t="shared" si="741"/>
        <v/>
      </c>
      <c r="AF4273" s="74" t="str">
        <f t="shared" si="742"/>
        <v/>
      </c>
      <c r="AG4273" s="74" t="str">
        <f t="shared" si="743"/>
        <v/>
      </c>
      <c r="AH4273" s="74">
        <f>IF(AD4273&lt;&gt;"",VLOOKUP($K$1,'Fact. Corr.'!$B$5:$G$7,HLOOKUP(H4273,'Fact. Corr.'!$C$4:$G$8,5,FALSE),FALSE),0)</f>
        <v>0</v>
      </c>
    </row>
    <row r="4274" spans="1:34" ht="20.100000000000001" hidden="1" customHeight="1" x14ac:dyDescent="0.2">
      <c r="A4274" s="109"/>
      <c r="B4274" s="119"/>
      <c r="C4274" s="111"/>
      <c r="D4274" s="112"/>
      <c r="E4274" s="107">
        <f t="shared" si="734"/>
        <v>0</v>
      </c>
      <c r="F4274" s="108">
        <f t="shared" si="735"/>
        <v>0</v>
      </c>
      <c r="G4274" s="114"/>
      <c r="H4274" s="113"/>
      <c r="I4274" s="114"/>
      <c r="J4274" s="115"/>
      <c r="K4274" s="89"/>
      <c r="L4274" s="116"/>
      <c r="M4274" s="117"/>
      <c r="N4274" s="94" t="str">
        <f t="shared" si="744"/>
        <v/>
      </c>
      <c r="O4274" s="87" t="str">
        <f>IF(N4274&lt;&gt;"",IF(J4274="CR",VLOOKUP(ROUND(N4274,0),'Cap. Corr. &amp; Prot.'!$J$4:$L$669,3,FALSE),VLOOKUP(ROUND(N4274,0),'Cap. Corr. &amp; Prot.'!$J$4:$K$669,2,FALSE)),"")</f>
        <v/>
      </c>
      <c r="P4274" s="95">
        <f t="shared" si="736"/>
        <v>0</v>
      </c>
      <c r="Q4274" s="96" t="str">
        <f>IFERROR(VLOOKUP(Y4274,'Constantes KG'!$B$7:$G$22,HLOOKUP(I4274,'Constantes KG'!$C$5:$G$6,2,FALSE),FALSE),"")</f>
        <v/>
      </c>
      <c r="R4274" s="97">
        <f t="shared" si="737"/>
        <v>0</v>
      </c>
      <c r="S4274" s="149">
        <f>IFERROR(VLOOKUP(J4274,Regulaciones!$B$3:$C$9,2,FALSE),0)</f>
        <v>0</v>
      </c>
      <c r="T4274" s="149">
        <f>S4274+IFERROR(VLOOKUP(A4274,$B$5:$T4273,19,FALSE),0)</f>
        <v>0</v>
      </c>
      <c r="U4274" s="94">
        <f t="shared" si="738"/>
        <v>0</v>
      </c>
      <c r="V4274" s="98">
        <f>U4274+IFERROR(VLOOKUP(A4274,$B$5:$V4273,21,FALSE),0)</f>
        <v>0</v>
      </c>
      <c r="W4274" s="99" t="str">
        <f>IF(Y4274&lt;&gt;"",AD4274&amp;"X"&amp;VLOOKUP(INT(N4274),'Cap. Corr. &amp; Prot.'!$J$4:$M$669,4,FALSE),"")</f>
        <v/>
      </c>
      <c r="X4274" s="100"/>
      <c r="Y4274" s="118"/>
      <c r="Z4274" s="102"/>
      <c r="AB4274" s="59" t="str">
        <f t="shared" si="739"/>
        <v/>
      </c>
      <c r="AC4274" s="59" t="str">
        <f t="shared" si="740"/>
        <v/>
      </c>
      <c r="AD4274" s="59" t="str">
        <f>IFERROR(VLOOKUP('Capacidad_&amp;_Regulación'!H4274,Regulaciones!$L$3:$M$7,2,FALSE),"")</f>
        <v/>
      </c>
      <c r="AE4274" s="74" t="str">
        <f t="shared" si="741"/>
        <v/>
      </c>
      <c r="AF4274" s="74" t="str">
        <f t="shared" si="742"/>
        <v/>
      </c>
      <c r="AG4274" s="74" t="str">
        <f t="shared" si="743"/>
        <v/>
      </c>
      <c r="AH4274" s="74">
        <f>IF(AD4274&lt;&gt;"",VLOOKUP($K$1,'Fact. Corr.'!$B$5:$G$7,HLOOKUP(H4274,'Fact. Corr.'!$C$4:$G$8,5,FALSE),FALSE),0)</f>
        <v>0</v>
      </c>
    </row>
    <row r="4275" spans="1:34" ht="20.100000000000001" hidden="1" customHeight="1" x14ac:dyDescent="0.2">
      <c r="A4275" s="109"/>
      <c r="B4275" s="119"/>
      <c r="C4275" s="111"/>
      <c r="D4275" s="112"/>
      <c r="E4275" s="107">
        <f t="shared" si="734"/>
        <v>0</v>
      </c>
      <c r="F4275" s="108">
        <f t="shared" si="735"/>
        <v>0</v>
      </c>
      <c r="G4275" s="114"/>
      <c r="H4275" s="113"/>
      <c r="I4275" s="114"/>
      <c r="J4275" s="115"/>
      <c r="K4275" s="89"/>
      <c r="L4275" s="116"/>
      <c r="M4275" s="117"/>
      <c r="N4275" s="94" t="str">
        <f t="shared" si="744"/>
        <v/>
      </c>
      <c r="O4275" s="87" t="str">
        <f>IF(N4275&lt;&gt;"",IF(J4275="CR",VLOOKUP(ROUND(N4275,0),'Cap. Corr. &amp; Prot.'!$J$4:$L$669,3,FALSE),VLOOKUP(ROUND(N4275,0),'Cap. Corr. &amp; Prot.'!$J$4:$K$669,2,FALSE)),"")</f>
        <v/>
      </c>
      <c r="P4275" s="95">
        <f t="shared" si="736"/>
        <v>0</v>
      </c>
      <c r="Q4275" s="96" t="str">
        <f>IFERROR(VLOOKUP(Y4275,'Constantes KG'!$B$7:$G$22,HLOOKUP(I4275,'Constantes KG'!$C$5:$G$6,2,FALSE),FALSE),"")</f>
        <v/>
      </c>
      <c r="R4275" s="97">
        <f t="shared" si="737"/>
        <v>0</v>
      </c>
      <c r="S4275" s="149">
        <f>IFERROR(VLOOKUP(J4275,Regulaciones!$B$3:$C$9,2,FALSE),0)</f>
        <v>0</v>
      </c>
      <c r="T4275" s="149">
        <f>S4275+IFERROR(VLOOKUP(A4275,$B$5:$T4274,19,FALSE),0)</f>
        <v>0</v>
      </c>
      <c r="U4275" s="94">
        <f t="shared" si="738"/>
        <v>0</v>
      </c>
      <c r="V4275" s="98">
        <f>U4275+IFERROR(VLOOKUP(A4275,$B$5:$V4274,21,FALSE),0)</f>
        <v>0</v>
      </c>
      <c r="W4275" s="99" t="str">
        <f>IF(Y4275&lt;&gt;"",AD4275&amp;"X"&amp;VLOOKUP(INT(N4275),'Cap. Corr. &amp; Prot.'!$J$4:$M$669,4,FALSE),"")</f>
        <v/>
      </c>
      <c r="X4275" s="100"/>
      <c r="Y4275" s="118"/>
      <c r="Z4275" s="102"/>
      <c r="AB4275" s="59" t="str">
        <f t="shared" si="739"/>
        <v/>
      </c>
      <c r="AC4275" s="59" t="str">
        <f t="shared" si="740"/>
        <v/>
      </c>
      <c r="AD4275" s="59" t="str">
        <f>IFERROR(VLOOKUP('Capacidad_&amp;_Regulación'!H4275,Regulaciones!$L$3:$M$7,2,FALSE),"")</f>
        <v/>
      </c>
      <c r="AE4275" s="74" t="str">
        <f t="shared" si="741"/>
        <v/>
      </c>
      <c r="AF4275" s="74" t="str">
        <f t="shared" si="742"/>
        <v/>
      </c>
      <c r="AG4275" s="74" t="str">
        <f t="shared" si="743"/>
        <v/>
      </c>
      <c r="AH4275" s="74">
        <f>IF(AD4275&lt;&gt;"",VLOOKUP($K$1,'Fact. Corr.'!$B$5:$G$7,HLOOKUP(H4275,'Fact. Corr.'!$C$4:$G$8,5,FALSE),FALSE),0)</f>
        <v>0</v>
      </c>
    </row>
    <row r="4276" spans="1:34" ht="20.100000000000001" hidden="1" customHeight="1" x14ac:dyDescent="0.2">
      <c r="A4276" s="109"/>
      <c r="B4276" s="119"/>
      <c r="C4276" s="111"/>
      <c r="D4276" s="112"/>
      <c r="E4276" s="107">
        <f t="shared" si="734"/>
        <v>0</v>
      </c>
      <c r="F4276" s="108">
        <f t="shared" si="735"/>
        <v>0</v>
      </c>
      <c r="G4276" s="114"/>
      <c r="H4276" s="113"/>
      <c r="I4276" s="114"/>
      <c r="J4276" s="115"/>
      <c r="K4276" s="89"/>
      <c r="L4276" s="116"/>
      <c r="M4276" s="117"/>
      <c r="N4276" s="94" t="str">
        <f t="shared" si="744"/>
        <v/>
      </c>
      <c r="O4276" s="87" t="str">
        <f>IF(N4276&lt;&gt;"",IF(J4276="CR",VLOOKUP(ROUND(N4276,0),'Cap. Corr. &amp; Prot.'!$J$4:$L$669,3,FALSE),VLOOKUP(ROUND(N4276,0),'Cap. Corr. &amp; Prot.'!$J$4:$K$669,2,FALSE)),"")</f>
        <v/>
      </c>
      <c r="P4276" s="95">
        <f t="shared" si="736"/>
        <v>0</v>
      </c>
      <c r="Q4276" s="96" t="str">
        <f>IFERROR(VLOOKUP(Y4276,'Constantes KG'!$B$7:$G$22,HLOOKUP(I4276,'Constantes KG'!$C$5:$G$6,2,FALSE),FALSE),"")</f>
        <v/>
      </c>
      <c r="R4276" s="97">
        <f t="shared" si="737"/>
        <v>0</v>
      </c>
      <c r="S4276" s="149">
        <f>IFERROR(VLOOKUP(J4276,Regulaciones!$B$3:$C$9,2,FALSE),0)</f>
        <v>0</v>
      </c>
      <c r="T4276" s="149">
        <f>S4276+IFERROR(VLOOKUP(A4276,$B$5:$T4275,19,FALSE),0)</f>
        <v>0</v>
      </c>
      <c r="U4276" s="94">
        <f t="shared" si="738"/>
        <v>0</v>
      </c>
      <c r="V4276" s="98">
        <f>U4276+IFERROR(VLOOKUP(A4276,$B$5:$V4275,21,FALSE),0)</f>
        <v>0</v>
      </c>
      <c r="W4276" s="99" t="str">
        <f>IF(Y4276&lt;&gt;"",AD4276&amp;"X"&amp;VLOOKUP(INT(N4276),'Cap. Corr. &amp; Prot.'!$J$4:$M$669,4,FALSE),"")</f>
        <v/>
      </c>
      <c r="X4276" s="100"/>
      <c r="Y4276" s="118"/>
      <c r="Z4276" s="102"/>
      <c r="AB4276" s="59" t="str">
        <f t="shared" si="739"/>
        <v/>
      </c>
      <c r="AC4276" s="59" t="str">
        <f t="shared" si="740"/>
        <v/>
      </c>
      <c r="AD4276" s="59" t="str">
        <f>IFERROR(VLOOKUP('Capacidad_&amp;_Regulación'!H4276,Regulaciones!$L$3:$M$7,2,FALSE),"")</f>
        <v/>
      </c>
      <c r="AE4276" s="74" t="str">
        <f t="shared" si="741"/>
        <v/>
      </c>
      <c r="AF4276" s="74" t="str">
        <f t="shared" si="742"/>
        <v/>
      </c>
      <c r="AG4276" s="74" t="str">
        <f t="shared" si="743"/>
        <v/>
      </c>
      <c r="AH4276" s="74">
        <f>IF(AD4276&lt;&gt;"",VLOOKUP($K$1,'Fact. Corr.'!$B$5:$G$7,HLOOKUP(H4276,'Fact. Corr.'!$C$4:$G$8,5,FALSE),FALSE),0)</f>
        <v>0</v>
      </c>
    </row>
    <row r="4277" spans="1:34" ht="20.100000000000001" hidden="1" customHeight="1" x14ac:dyDescent="0.2">
      <c r="A4277" s="109"/>
      <c r="B4277" s="119"/>
      <c r="C4277" s="111"/>
      <c r="D4277" s="112"/>
      <c r="E4277" s="107">
        <f t="shared" si="734"/>
        <v>0</v>
      </c>
      <c r="F4277" s="108">
        <f t="shared" si="735"/>
        <v>0</v>
      </c>
      <c r="G4277" s="114"/>
      <c r="H4277" s="113"/>
      <c r="I4277" s="114"/>
      <c r="J4277" s="115"/>
      <c r="K4277" s="89"/>
      <c r="L4277" s="116"/>
      <c r="M4277" s="117"/>
      <c r="N4277" s="94" t="str">
        <f t="shared" si="744"/>
        <v/>
      </c>
      <c r="O4277" s="87" t="str">
        <f>IF(N4277&lt;&gt;"",IF(J4277="CR",VLOOKUP(ROUND(N4277,0),'Cap. Corr. &amp; Prot.'!$J$4:$L$669,3,FALSE),VLOOKUP(ROUND(N4277,0),'Cap. Corr. &amp; Prot.'!$J$4:$K$669,2,FALSE)),"")</f>
        <v/>
      </c>
      <c r="P4277" s="95">
        <f t="shared" si="736"/>
        <v>0</v>
      </c>
      <c r="Q4277" s="96" t="str">
        <f>IFERROR(VLOOKUP(Y4277,'Constantes KG'!$B$7:$G$22,HLOOKUP(I4277,'Constantes KG'!$C$5:$G$6,2,FALSE),FALSE),"")</f>
        <v/>
      </c>
      <c r="R4277" s="97">
        <f t="shared" si="737"/>
        <v>0</v>
      </c>
      <c r="S4277" s="149">
        <f>IFERROR(VLOOKUP(J4277,Regulaciones!$B$3:$C$9,2,FALSE),0)</f>
        <v>0</v>
      </c>
      <c r="T4277" s="149">
        <f>S4277+IFERROR(VLOOKUP(A4277,$B$5:$T4276,19,FALSE),0)</f>
        <v>0</v>
      </c>
      <c r="U4277" s="94">
        <f t="shared" si="738"/>
        <v>0</v>
      </c>
      <c r="V4277" s="98">
        <f>U4277+IFERROR(VLOOKUP(A4277,$B$5:$V4276,21,FALSE),0)</f>
        <v>0</v>
      </c>
      <c r="W4277" s="99" t="str">
        <f>IF(Y4277&lt;&gt;"",AD4277&amp;"X"&amp;VLOOKUP(INT(N4277),'Cap. Corr. &amp; Prot.'!$J$4:$M$669,4,FALSE),"")</f>
        <v/>
      </c>
      <c r="X4277" s="100"/>
      <c r="Y4277" s="118"/>
      <c r="Z4277" s="102"/>
      <c r="AB4277" s="59" t="str">
        <f t="shared" si="739"/>
        <v/>
      </c>
      <c r="AC4277" s="59" t="str">
        <f t="shared" si="740"/>
        <v/>
      </c>
      <c r="AD4277" s="59" t="str">
        <f>IFERROR(VLOOKUP('Capacidad_&amp;_Regulación'!H4277,Regulaciones!$L$3:$M$7,2,FALSE),"")</f>
        <v/>
      </c>
      <c r="AE4277" s="74" t="str">
        <f t="shared" si="741"/>
        <v/>
      </c>
      <c r="AF4277" s="74" t="str">
        <f t="shared" si="742"/>
        <v/>
      </c>
      <c r="AG4277" s="74" t="str">
        <f t="shared" si="743"/>
        <v/>
      </c>
      <c r="AH4277" s="74">
        <f>IF(AD4277&lt;&gt;"",VLOOKUP($K$1,'Fact. Corr.'!$B$5:$G$7,HLOOKUP(H4277,'Fact. Corr.'!$C$4:$G$8,5,FALSE),FALSE),0)</f>
        <v>0</v>
      </c>
    </row>
    <row r="4278" spans="1:34" ht="20.100000000000001" hidden="1" customHeight="1" x14ac:dyDescent="0.2">
      <c r="A4278" s="109"/>
      <c r="B4278" s="119"/>
      <c r="C4278" s="111"/>
      <c r="D4278" s="112"/>
      <c r="E4278" s="107">
        <f t="shared" si="734"/>
        <v>0</v>
      </c>
      <c r="F4278" s="108">
        <f t="shared" si="735"/>
        <v>0</v>
      </c>
      <c r="G4278" s="114"/>
      <c r="H4278" s="113"/>
      <c r="I4278" s="114"/>
      <c r="J4278" s="115"/>
      <c r="K4278" s="89"/>
      <c r="L4278" s="116"/>
      <c r="M4278" s="117"/>
      <c r="N4278" s="94" t="str">
        <f t="shared" si="744"/>
        <v/>
      </c>
      <c r="O4278" s="87" t="str">
        <f>IF(N4278&lt;&gt;"",IF(J4278="CR",VLOOKUP(ROUND(N4278,0),'Cap. Corr. &amp; Prot.'!$J$4:$L$669,3,FALSE),VLOOKUP(ROUND(N4278,0),'Cap. Corr. &amp; Prot.'!$J$4:$K$669,2,FALSE)),"")</f>
        <v/>
      </c>
      <c r="P4278" s="95">
        <f t="shared" si="736"/>
        <v>0</v>
      </c>
      <c r="Q4278" s="96" t="str">
        <f>IFERROR(VLOOKUP(Y4278,'Constantes KG'!$B$7:$G$22,HLOOKUP(I4278,'Constantes KG'!$C$5:$G$6,2,FALSE),FALSE),"")</f>
        <v/>
      </c>
      <c r="R4278" s="97">
        <f t="shared" si="737"/>
        <v>0</v>
      </c>
      <c r="S4278" s="149">
        <f>IFERROR(VLOOKUP(J4278,Regulaciones!$B$3:$C$9,2,FALSE),0)</f>
        <v>0</v>
      </c>
      <c r="T4278" s="149">
        <f>S4278+IFERROR(VLOOKUP(A4278,$B$5:$T4277,19,FALSE),0)</f>
        <v>0</v>
      </c>
      <c r="U4278" s="94">
        <f t="shared" si="738"/>
        <v>0</v>
      </c>
      <c r="V4278" s="98">
        <f>U4278+IFERROR(VLOOKUP(A4278,$B$5:$V4277,21,FALSE),0)</f>
        <v>0</v>
      </c>
      <c r="W4278" s="99" t="str">
        <f>IF(Y4278&lt;&gt;"",AD4278&amp;"X"&amp;VLOOKUP(INT(N4278),'Cap. Corr. &amp; Prot.'!$J$4:$M$669,4,FALSE),"")</f>
        <v/>
      </c>
      <c r="X4278" s="100"/>
      <c r="Y4278" s="118"/>
      <c r="Z4278" s="102"/>
      <c r="AB4278" s="59" t="str">
        <f t="shared" si="739"/>
        <v/>
      </c>
      <c r="AC4278" s="59" t="str">
        <f t="shared" si="740"/>
        <v/>
      </c>
      <c r="AD4278" s="59" t="str">
        <f>IFERROR(VLOOKUP('Capacidad_&amp;_Regulación'!H4278,Regulaciones!$L$3:$M$7,2,FALSE),"")</f>
        <v/>
      </c>
      <c r="AE4278" s="74" t="str">
        <f t="shared" si="741"/>
        <v/>
      </c>
      <c r="AF4278" s="74" t="str">
        <f t="shared" si="742"/>
        <v/>
      </c>
      <c r="AG4278" s="74" t="str">
        <f t="shared" si="743"/>
        <v/>
      </c>
      <c r="AH4278" s="74">
        <f>IF(AD4278&lt;&gt;"",VLOOKUP($K$1,'Fact. Corr.'!$B$5:$G$7,HLOOKUP(H4278,'Fact. Corr.'!$C$4:$G$8,5,FALSE),FALSE),0)</f>
        <v>0</v>
      </c>
    </row>
    <row r="4279" spans="1:34" ht="20.100000000000001" hidden="1" customHeight="1" x14ac:dyDescent="0.2">
      <c r="A4279" s="109"/>
      <c r="B4279" s="119"/>
      <c r="C4279" s="111"/>
      <c r="D4279" s="112"/>
      <c r="E4279" s="107">
        <f t="shared" si="734"/>
        <v>0</v>
      </c>
      <c r="F4279" s="108">
        <f t="shared" si="735"/>
        <v>0</v>
      </c>
      <c r="G4279" s="114"/>
      <c r="H4279" s="113"/>
      <c r="I4279" s="114"/>
      <c r="J4279" s="115"/>
      <c r="K4279" s="89"/>
      <c r="L4279" s="116"/>
      <c r="M4279" s="117"/>
      <c r="N4279" s="94" t="str">
        <f t="shared" si="744"/>
        <v/>
      </c>
      <c r="O4279" s="87" t="str">
        <f>IF(N4279&lt;&gt;"",IF(J4279="CR",VLOOKUP(ROUND(N4279,0),'Cap. Corr. &amp; Prot.'!$J$4:$L$669,3,FALSE),VLOOKUP(ROUND(N4279,0),'Cap. Corr. &amp; Prot.'!$J$4:$K$669,2,FALSE)),"")</f>
        <v/>
      </c>
      <c r="P4279" s="95">
        <f t="shared" si="736"/>
        <v>0</v>
      </c>
      <c r="Q4279" s="96" t="str">
        <f>IFERROR(VLOOKUP(Y4279,'Constantes KG'!$B$7:$G$22,HLOOKUP(I4279,'Constantes KG'!$C$5:$G$6,2,FALSE),FALSE),"")</f>
        <v/>
      </c>
      <c r="R4279" s="97">
        <f t="shared" si="737"/>
        <v>0</v>
      </c>
      <c r="S4279" s="149">
        <f>IFERROR(VLOOKUP(J4279,Regulaciones!$B$3:$C$9,2,FALSE),0)</f>
        <v>0</v>
      </c>
      <c r="T4279" s="149">
        <f>S4279+IFERROR(VLOOKUP(A4279,$B$5:$T4278,19,FALSE),0)</f>
        <v>0</v>
      </c>
      <c r="U4279" s="94">
        <f t="shared" si="738"/>
        <v>0</v>
      </c>
      <c r="V4279" s="98">
        <f>U4279+IFERROR(VLOOKUP(A4279,$B$5:$V4278,21,FALSE),0)</f>
        <v>0</v>
      </c>
      <c r="W4279" s="99" t="str">
        <f>IF(Y4279&lt;&gt;"",AD4279&amp;"X"&amp;VLOOKUP(INT(N4279),'Cap. Corr. &amp; Prot.'!$J$4:$M$669,4,FALSE),"")</f>
        <v/>
      </c>
      <c r="X4279" s="100"/>
      <c r="Y4279" s="118"/>
      <c r="Z4279" s="102"/>
      <c r="AB4279" s="59" t="str">
        <f t="shared" si="739"/>
        <v/>
      </c>
      <c r="AC4279" s="59" t="str">
        <f t="shared" si="740"/>
        <v/>
      </c>
      <c r="AD4279" s="59" t="str">
        <f>IFERROR(VLOOKUP('Capacidad_&amp;_Regulación'!H4279,Regulaciones!$L$3:$M$7,2,FALSE),"")</f>
        <v/>
      </c>
      <c r="AE4279" s="74" t="str">
        <f t="shared" si="741"/>
        <v/>
      </c>
      <c r="AF4279" s="74" t="str">
        <f t="shared" si="742"/>
        <v/>
      </c>
      <c r="AG4279" s="74" t="str">
        <f t="shared" si="743"/>
        <v/>
      </c>
      <c r="AH4279" s="74">
        <f>IF(AD4279&lt;&gt;"",VLOOKUP($K$1,'Fact. Corr.'!$B$5:$G$7,HLOOKUP(H4279,'Fact. Corr.'!$C$4:$G$8,5,FALSE),FALSE),0)</f>
        <v>0</v>
      </c>
    </row>
    <row r="4280" spans="1:34" ht="20.100000000000001" hidden="1" customHeight="1" x14ac:dyDescent="0.2">
      <c r="A4280" s="109"/>
      <c r="B4280" s="119"/>
      <c r="C4280" s="111"/>
      <c r="D4280" s="112"/>
      <c r="E4280" s="107">
        <f t="shared" si="734"/>
        <v>0</v>
      </c>
      <c r="F4280" s="108">
        <f t="shared" si="735"/>
        <v>0</v>
      </c>
      <c r="G4280" s="114"/>
      <c r="H4280" s="113"/>
      <c r="I4280" s="114"/>
      <c r="J4280" s="115"/>
      <c r="K4280" s="89"/>
      <c r="L4280" s="116"/>
      <c r="M4280" s="117"/>
      <c r="N4280" s="94" t="str">
        <f t="shared" si="744"/>
        <v/>
      </c>
      <c r="O4280" s="87" t="str">
        <f>IF(N4280&lt;&gt;"",IF(J4280="CR",VLOOKUP(ROUND(N4280,0),'Cap. Corr. &amp; Prot.'!$J$4:$L$669,3,FALSE),VLOOKUP(ROUND(N4280,0),'Cap. Corr. &amp; Prot.'!$J$4:$K$669,2,FALSE)),"")</f>
        <v/>
      </c>
      <c r="P4280" s="95">
        <f t="shared" si="736"/>
        <v>0</v>
      </c>
      <c r="Q4280" s="96" t="str">
        <f>IFERROR(VLOOKUP(Y4280,'Constantes KG'!$B$7:$G$22,HLOOKUP(I4280,'Constantes KG'!$C$5:$G$6,2,FALSE),FALSE),"")</f>
        <v/>
      </c>
      <c r="R4280" s="97">
        <f t="shared" si="737"/>
        <v>0</v>
      </c>
      <c r="S4280" s="149">
        <f>IFERROR(VLOOKUP(J4280,Regulaciones!$B$3:$C$9,2,FALSE),0)</f>
        <v>0</v>
      </c>
      <c r="T4280" s="149">
        <f>S4280+IFERROR(VLOOKUP(A4280,$B$5:$T4279,19,FALSE),0)</f>
        <v>0</v>
      </c>
      <c r="U4280" s="94">
        <f t="shared" si="738"/>
        <v>0</v>
      </c>
      <c r="V4280" s="98">
        <f>U4280+IFERROR(VLOOKUP(A4280,$B$5:$V4279,21,FALSE),0)</f>
        <v>0</v>
      </c>
      <c r="W4280" s="99" t="str">
        <f>IF(Y4280&lt;&gt;"",AD4280&amp;"X"&amp;VLOOKUP(INT(N4280),'Cap. Corr. &amp; Prot.'!$J$4:$M$669,4,FALSE),"")</f>
        <v/>
      </c>
      <c r="X4280" s="100"/>
      <c r="Y4280" s="118"/>
      <c r="Z4280" s="102"/>
      <c r="AB4280" s="59" t="str">
        <f t="shared" si="739"/>
        <v/>
      </c>
      <c r="AC4280" s="59" t="str">
        <f t="shared" si="740"/>
        <v/>
      </c>
      <c r="AD4280" s="59" t="str">
        <f>IFERROR(VLOOKUP('Capacidad_&amp;_Regulación'!H4280,Regulaciones!$L$3:$M$7,2,FALSE),"")</f>
        <v/>
      </c>
      <c r="AE4280" s="74" t="str">
        <f t="shared" si="741"/>
        <v/>
      </c>
      <c r="AF4280" s="74" t="str">
        <f t="shared" si="742"/>
        <v/>
      </c>
      <c r="AG4280" s="74" t="str">
        <f t="shared" si="743"/>
        <v/>
      </c>
      <c r="AH4280" s="74">
        <f>IF(AD4280&lt;&gt;"",VLOOKUP($K$1,'Fact. Corr.'!$B$5:$G$7,HLOOKUP(H4280,'Fact. Corr.'!$C$4:$G$8,5,FALSE),FALSE),0)</f>
        <v>0</v>
      </c>
    </row>
    <row r="4281" spans="1:34" ht="20.100000000000001" hidden="1" customHeight="1" x14ac:dyDescent="0.2">
      <c r="A4281" s="109"/>
      <c r="B4281" s="119"/>
      <c r="C4281" s="111"/>
      <c r="D4281" s="112"/>
      <c r="E4281" s="107">
        <f t="shared" si="734"/>
        <v>0</v>
      </c>
      <c r="F4281" s="108">
        <f t="shared" si="735"/>
        <v>0</v>
      </c>
      <c r="G4281" s="114"/>
      <c r="H4281" s="113"/>
      <c r="I4281" s="114"/>
      <c r="J4281" s="115"/>
      <c r="K4281" s="89"/>
      <c r="L4281" s="116"/>
      <c r="M4281" s="117"/>
      <c r="N4281" s="94" t="str">
        <f t="shared" si="744"/>
        <v/>
      </c>
      <c r="O4281" s="87" t="str">
        <f>IF(N4281&lt;&gt;"",IF(J4281="CR",VLOOKUP(ROUND(N4281,0),'Cap. Corr. &amp; Prot.'!$J$4:$L$669,3,FALSE),VLOOKUP(ROUND(N4281,0),'Cap. Corr. &amp; Prot.'!$J$4:$K$669,2,FALSE)),"")</f>
        <v/>
      </c>
      <c r="P4281" s="95">
        <f t="shared" si="736"/>
        <v>0</v>
      </c>
      <c r="Q4281" s="96" t="str">
        <f>IFERROR(VLOOKUP(Y4281,'Constantes KG'!$B$7:$G$22,HLOOKUP(I4281,'Constantes KG'!$C$5:$G$6,2,FALSE),FALSE),"")</f>
        <v/>
      </c>
      <c r="R4281" s="97">
        <f t="shared" si="737"/>
        <v>0</v>
      </c>
      <c r="S4281" s="149">
        <f>IFERROR(VLOOKUP(J4281,Regulaciones!$B$3:$C$9,2,FALSE),0)</f>
        <v>0</v>
      </c>
      <c r="T4281" s="149">
        <f>S4281+IFERROR(VLOOKUP(A4281,$B$5:$T4280,19,FALSE),0)</f>
        <v>0</v>
      </c>
      <c r="U4281" s="94">
        <f t="shared" si="738"/>
        <v>0</v>
      </c>
      <c r="V4281" s="98">
        <f>U4281+IFERROR(VLOOKUP(A4281,$B$5:$V4280,21,FALSE),0)</f>
        <v>0</v>
      </c>
      <c r="W4281" s="99" t="str">
        <f>IF(Y4281&lt;&gt;"",AD4281&amp;"X"&amp;VLOOKUP(INT(N4281),'Cap. Corr. &amp; Prot.'!$J$4:$M$669,4,FALSE),"")</f>
        <v/>
      </c>
      <c r="X4281" s="100"/>
      <c r="Y4281" s="118"/>
      <c r="Z4281" s="102"/>
      <c r="AB4281" s="59" t="str">
        <f t="shared" si="739"/>
        <v/>
      </c>
      <c r="AC4281" s="59" t="str">
        <f t="shared" si="740"/>
        <v/>
      </c>
      <c r="AD4281" s="59" t="str">
        <f>IFERROR(VLOOKUP('Capacidad_&amp;_Regulación'!H4281,Regulaciones!$L$3:$M$7,2,FALSE),"")</f>
        <v/>
      </c>
      <c r="AE4281" s="74" t="str">
        <f t="shared" si="741"/>
        <v/>
      </c>
      <c r="AF4281" s="74" t="str">
        <f t="shared" si="742"/>
        <v/>
      </c>
      <c r="AG4281" s="74" t="str">
        <f t="shared" si="743"/>
        <v/>
      </c>
      <c r="AH4281" s="74">
        <f>IF(AD4281&lt;&gt;"",VLOOKUP($K$1,'Fact. Corr.'!$B$5:$G$7,HLOOKUP(H4281,'Fact. Corr.'!$C$4:$G$8,5,FALSE),FALSE),0)</f>
        <v>0</v>
      </c>
    </row>
    <row r="4282" spans="1:34" ht="20.100000000000001" hidden="1" customHeight="1" x14ac:dyDescent="0.2">
      <c r="A4282" s="109"/>
      <c r="B4282" s="119"/>
      <c r="C4282" s="111"/>
      <c r="D4282" s="112"/>
      <c r="E4282" s="107">
        <f t="shared" si="734"/>
        <v>0</v>
      </c>
      <c r="F4282" s="108">
        <f t="shared" si="735"/>
        <v>0</v>
      </c>
      <c r="G4282" s="114"/>
      <c r="H4282" s="113"/>
      <c r="I4282" s="114"/>
      <c r="J4282" s="115"/>
      <c r="K4282" s="89"/>
      <c r="L4282" s="116"/>
      <c r="M4282" s="117"/>
      <c r="N4282" s="94" t="str">
        <f t="shared" si="744"/>
        <v/>
      </c>
      <c r="O4282" s="87" t="str">
        <f>IF(N4282&lt;&gt;"",IF(J4282="CR",VLOOKUP(ROUND(N4282,0),'Cap. Corr. &amp; Prot.'!$J$4:$L$669,3,FALSE),VLOOKUP(ROUND(N4282,0),'Cap. Corr. &amp; Prot.'!$J$4:$K$669,2,FALSE)),"")</f>
        <v/>
      </c>
      <c r="P4282" s="95">
        <f t="shared" si="736"/>
        <v>0</v>
      </c>
      <c r="Q4282" s="96" t="str">
        <f>IFERROR(VLOOKUP(Y4282,'Constantes KG'!$B$7:$G$22,HLOOKUP(I4282,'Constantes KG'!$C$5:$G$6,2,FALSE),FALSE),"")</f>
        <v/>
      </c>
      <c r="R4282" s="97">
        <f t="shared" si="737"/>
        <v>0</v>
      </c>
      <c r="S4282" s="149">
        <f>IFERROR(VLOOKUP(J4282,Regulaciones!$B$3:$C$9,2,FALSE),0)</f>
        <v>0</v>
      </c>
      <c r="T4282" s="149">
        <f>S4282+IFERROR(VLOOKUP(A4282,$B$5:$T4281,19,FALSE),0)</f>
        <v>0</v>
      </c>
      <c r="U4282" s="94">
        <f t="shared" si="738"/>
        <v>0</v>
      </c>
      <c r="V4282" s="98">
        <f>U4282+IFERROR(VLOOKUP(A4282,$B$5:$V4281,21,FALSE),0)</f>
        <v>0</v>
      </c>
      <c r="W4282" s="99" t="str">
        <f>IF(Y4282&lt;&gt;"",AD4282&amp;"X"&amp;VLOOKUP(INT(N4282),'Cap. Corr. &amp; Prot.'!$J$4:$M$669,4,FALSE),"")</f>
        <v/>
      </c>
      <c r="X4282" s="100"/>
      <c r="Y4282" s="118"/>
      <c r="Z4282" s="102"/>
      <c r="AB4282" s="59" t="str">
        <f t="shared" si="739"/>
        <v/>
      </c>
      <c r="AC4282" s="59" t="str">
        <f t="shared" si="740"/>
        <v/>
      </c>
      <c r="AD4282" s="59" t="str">
        <f>IFERROR(VLOOKUP('Capacidad_&amp;_Regulación'!H4282,Regulaciones!$L$3:$M$7,2,FALSE),"")</f>
        <v/>
      </c>
      <c r="AE4282" s="74" t="str">
        <f t="shared" si="741"/>
        <v/>
      </c>
      <c r="AF4282" s="74" t="str">
        <f t="shared" si="742"/>
        <v/>
      </c>
      <c r="AG4282" s="74" t="str">
        <f t="shared" si="743"/>
        <v/>
      </c>
      <c r="AH4282" s="74">
        <f>IF(AD4282&lt;&gt;"",VLOOKUP($K$1,'Fact. Corr.'!$B$5:$G$7,HLOOKUP(H4282,'Fact. Corr.'!$C$4:$G$8,5,FALSE),FALSE),0)</f>
        <v>0</v>
      </c>
    </row>
    <row r="4283" spans="1:34" ht="20.100000000000001" hidden="1" customHeight="1" x14ac:dyDescent="0.2">
      <c r="A4283" s="109"/>
      <c r="B4283" s="119"/>
      <c r="C4283" s="111"/>
      <c r="D4283" s="112"/>
      <c r="E4283" s="107">
        <f t="shared" si="734"/>
        <v>0</v>
      </c>
      <c r="F4283" s="108">
        <f t="shared" si="735"/>
        <v>0</v>
      </c>
      <c r="G4283" s="114"/>
      <c r="H4283" s="113"/>
      <c r="I4283" s="114"/>
      <c r="J4283" s="115"/>
      <c r="K4283" s="89"/>
      <c r="L4283" s="116"/>
      <c r="M4283" s="117"/>
      <c r="N4283" s="94" t="str">
        <f t="shared" si="744"/>
        <v/>
      </c>
      <c r="O4283" s="87" t="str">
        <f>IF(N4283&lt;&gt;"",IF(J4283="CR",VLOOKUP(ROUND(N4283,0),'Cap. Corr. &amp; Prot.'!$J$4:$L$669,3,FALSE),VLOOKUP(ROUND(N4283,0),'Cap. Corr. &amp; Prot.'!$J$4:$K$669,2,FALSE)),"")</f>
        <v/>
      </c>
      <c r="P4283" s="95">
        <f t="shared" si="736"/>
        <v>0</v>
      </c>
      <c r="Q4283" s="96" t="str">
        <f>IFERROR(VLOOKUP(Y4283,'Constantes KG'!$B$7:$G$22,HLOOKUP(I4283,'Constantes KG'!$C$5:$G$6,2,FALSE),FALSE),"")</f>
        <v/>
      </c>
      <c r="R4283" s="97">
        <f t="shared" si="737"/>
        <v>0</v>
      </c>
      <c r="S4283" s="149">
        <f>IFERROR(VLOOKUP(J4283,Regulaciones!$B$3:$C$9,2,FALSE),0)</f>
        <v>0</v>
      </c>
      <c r="T4283" s="149">
        <f>S4283+IFERROR(VLOOKUP(A4283,$B$5:$T4282,19,FALSE),0)</f>
        <v>0</v>
      </c>
      <c r="U4283" s="94">
        <f t="shared" si="738"/>
        <v>0</v>
      </c>
      <c r="V4283" s="98">
        <f>U4283+IFERROR(VLOOKUP(A4283,$B$5:$V4282,21,FALSE),0)</f>
        <v>0</v>
      </c>
      <c r="W4283" s="99" t="str">
        <f>IF(Y4283&lt;&gt;"",AD4283&amp;"X"&amp;VLOOKUP(INT(N4283),'Cap. Corr. &amp; Prot.'!$J$4:$M$669,4,FALSE),"")</f>
        <v/>
      </c>
      <c r="X4283" s="100"/>
      <c r="Y4283" s="118"/>
      <c r="Z4283" s="102"/>
      <c r="AB4283" s="59" t="str">
        <f t="shared" si="739"/>
        <v/>
      </c>
      <c r="AC4283" s="59" t="str">
        <f t="shared" si="740"/>
        <v/>
      </c>
      <c r="AD4283" s="59" t="str">
        <f>IFERROR(VLOOKUP('Capacidad_&amp;_Regulación'!H4283,Regulaciones!$L$3:$M$7,2,FALSE),"")</f>
        <v/>
      </c>
      <c r="AE4283" s="74" t="str">
        <f t="shared" si="741"/>
        <v/>
      </c>
      <c r="AF4283" s="74" t="str">
        <f t="shared" si="742"/>
        <v/>
      </c>
      <c r="AG4283" s="74" t="str">
        <f t="shared" si="743"/>
        <v/>
      </c>
      <c r="AH4283" s="74">
        <f>IF(AD4283&lt;&gt;"",VLOOKUP($K$1,'Fact. Corr.'!$B$5:$G$7,HLOOKUP(H4283,'Fact. Corr.'!$C$4:$G$8,5,FALSE),FALSE),0)</f>
        <v>0</v>
      </c>
    </row>
    <row r="4284" spans="1:34" ht="20.100000000000001" hidden="1" customHeight="1" x14ac:dyDescent="0.2">
      <c r="A4284" s="109"/>
      <c r="B4284" s="119"/>
      <c r="C4284" s="111"/>
      <c r="D4284" s="112"/>
      <c r="E4284" s="107">
        <f t="shared" si="734"/>
        <v>0</v>
      </c>
      <c r="F4284" s="108">
        <f t="shared" si="735"/>
        <v>0</v>
      </c>
      <c r="G4284" s="114"/>
      <c r="H4284" s="113"/>
      <c r="I4284" s="114"/>
      <c r="J4284" s="115"/>
      <c r="K4284" s="89"/>
      <c r="L4284" s="116"/>
      <c r="M4284" s="117"/>
      <c r="N4284" s="94" t="str">
        <f t="shared" si="744"/>
        <v/>
      </c>
      <c r="O4284" s="87" t="str">
        <f>IF(N4284&lt;&gt;"",IF(J4284="CR",VLOOKUP(ROUND(N4284,0),'Cap. Corr. &amp; Prot.'!$J$4:$L$669,3,FALSE),VLOOKUP(ROUND(N4284,0),'Cap. Corr. &amp; Prot.'!$J$4:$K$669,2,FALSE)),"")</f>
        <v/>
      </c>
      <c r="P4284" s="95">
        <f t="shared" si="736"/>
        <v>0</v>
      </c>
      <c r="Q4284" s="96" t="str">
        <f>IFERROR(VLOOKUP(Y4284,'Constantes KG'!$B$7:$G$22,HLOOKUP(I4284,'Constantes KG'!$C$5:$G$6,2,FALSE),FALSE),"")</f>
        <v/>
      </c>
      <c r="R4284" s="97">
        <f t="shared" si="737"/>
        <v>0</v>
      </c>
      <c r="S4284" s="149">
        <f>IFERROR(VLOOKUP(J4284,Regulaciones!$B$3:$C$9,2,FALSE),0)</f>
        <v>0</v>
      </c>
      <c r="T4284" s="149">
        <f>S4284+IFERROR(VLOOKUP(A4284,$B$5:$T4283,19,FALSE),0)</f>
        <v>0</v>
      </c>
      <c r="U4284" s="94">
        <f t="shared" si="738"/>
        <v>0</v>
      </c>
      <c r="V4284" s="98">
        <f>U4284+IFERROR(VLOOKUP(A4284,$B$5:$V4283,21,FALSE),0)</f>
        <v>0</v>
      </c>
      <c r="W4284" s="99" t="str">
        <f>IF(Y4284&lt;&gt;"",AD4284&amp;"X"&amp;VLOOKUP(INT(N4284),'Cap. Corr. &amp; Prot.'!$J$4:$M$669,4,FALSE),"")</f>
        <v/>
      </c>
      <c r="X4284" s="100"/>
      <c r="Y4284" s="118"/>
      <c r="Z4284" s="102"/>
      <c r="AB4284" s="59" t="str">
        <f t="shared" si="739"/>
        <v/>
      </c>
      <c r="AC4284" s="59" t="str">
        <f t="shared" si="740"/>
        <v/>
      </c>
      <c r="AD4284" s="59" t="str">
        <f>IFERROR(VLOOKUP('Capacidad_&amp;_Regulación'!H4284,Regulaciones!$L$3:$M$7,2,FALSE),"")</f>
        <v/>
      </c>
      <c r="AE4284" s="74" t="str">
        <f t="shared" si="741"/>
        <v/>
      </c>
      <c r="AF4284" s="74" t="str">
        <f t="shared" si="742"/>
        <v/>
      </c>
      <c r="AG4284" s="74" t="str">
        <f t="shared" si="743"/>
        <v/>
      </c>
      <c r="AH4284" s="74">
        <f>IF(AD4284&lt;&gt;"",VLOOKUP($K$1,'Fact. Corr.'!$B$5:$G$7,HLOOKUP(H4284,'Fact. Corr.'!$C$4:$G$8,5,FALSE),FALSE),0)</f>
        <v>0</v>
      </c>
    </row>
    <row r="4285" spans="1:34" ht="20.100000000000001" hidden="1" customHeight="1" x14ac:dyDescent="0.2">
      <c r="A4285" s="109"/>
      <c r="B4285" s="119"/>
      <c r="C4285" s="111"/>
      <c r="D4285" s="112"/>
      <c r="E4285" s="107">
        <f t="shared" si="734"/>
        <v>0</v>
      </c>
      <c r="F4285" s="108">
        <f t="shared" si="735"/>
        <v>0</v>
      </c>
      <c r="G4285" s="114"/>
      <c r="H4285" s="113"/>
      <c r="I4285" s="114"/>
      <c r="J4285" s="115"/>
      <c r="K4285" s="89"/>
      <c r="L4285" s="116"/>
      <c r="M4285" s="117"/>
      <c r="N4285" s="94" t="str">
        <f t="shared" si="744"/>
        <v/>
      </c>
      <c r="O4285" s="87" t="str">
        <f>IF(N4285&lt;&gt;"",IF(J4285="CR",VLOOKUP(ROUND(N4285,0),'Cap. Corr. &amp; Prot.'!$J$4:$L$669,3,FALSE),VLOOKUP(ROUND(N4285,0),'Cap. Corr. &amp; Prot.'!$J$4:$K$669,2,FALSE)),"")</f>
        <v/>
      </c>
      <c r="P4285" s="95">
        <f t="shared" si="736"/>
        <v>0</v>
      </c>
      <c r="Q4285" s="96" t="str">
        <f>IFERROR(VLOOKUP(Y4285,'Constantes KG'!$B$7:$G$22,HLOOKUP(I4285,'Constantes KG'!$C$5:$G$6,2,FALSE),FALSE),"")</f>
        <v/>
      </c>
      <c r="R4285" s="97">
        <f t="shared" si="737"/>
        <v>0</v>
      </c>
      <c r="S4285" s="149">
        <f>IFERROR(VLOOKUP(J4285,Regulaciones!$B$3:$C$9,2,FALSE),0)</f>
        <v>0</v>
      </c>
      <c r="T4285" s="149">
        <f>S4285+IFERROR(VLOOKUP(A4285,$B$5:$T4284,19,FALSE),0)</f>
        <v>0</v>
      </c>
      <c r="U4285" s="94">
        <f t="shared" si="738"/>
        <v>0</v>
      </c>
      <c r="V4285" s="98">
        <f>U4285+IFERROR(VLOOKUP(A4285,$B$5:$V4284,21,FALSE),0)</f>
        <v>0</v>
      </c>
      <c r="W4285" s="99" t="str">
        <f>IF(Y4285&lt;&gt;"",AD4285&amp;"X"&amp;VLOOKUP(INT(N4285),'Cap. Corr. &amp; Prot.'!$J$4:$M$669,4,FALSE),"")</f>
        <v/>
      </c>
      <c r="X4285" s="100"/>
      <c r="Y4285" s="118"/>
      <c r="Z4285" s="102"/>
      <c r="AB4285" s="59" t="str">
        <f t="shared" si="739"/>
        <v/>
      </c>
      <c r="AC4285" s="59" t="str">
        <f t="shared" si="740"/>
        <v/>
      </c>
      <c r="AD4285" s="59" t="str">
        <f>IFERROR(VLOOKUP('Capacidad_&amp;_Regulación'!H4285,Regulaciones!$L$3:$M$7,2,FALSE),"")</f>
        <v/>
      </c>
      <c r="AE4285" s="74" t="str">
        <f t="shared" si="741"/>
        <v/>
      </c>
      <c r="AF4285" s="74" t="str">
        <f t="shared" si="742"/>
        <v/>
      </c>
      <c r="AG4285" s="74" t="str">
        <f t="shared" si="743"/>
        <v/>
      </c>
      <c r="AH4285" s="74">
        <f>IF(AD4285&lt;&gt;"",VLOOKUP($K$1,'Fact. Corr.'!$B$5:$G$7,HLOOKUP(H4285,'Fact. Corr.'!$C$4:$G$8,5,FALSE),FALSE),0)</f>
        <v>0</v>
      </c>
    </row>
    <row r="4286" spans="1:34" ht="20.100000000000001" hidden="1" customHeight="1" x14ac:dyDescent="0.2">
      <c r="A4286" s="109"/>
      <c r="B4286" s="119"/>
      <c r="C4286" s="111"/>
      <c r="D4286" s="112"/>
      <c r="E4286" s="107">
        <f t="shared" si="734"/>
        <v>0</v>
      </c>
      <c r="F4286" s="108">
        <f t="shared" si="735"/>
        <v>0</v>
      </c>
      <c r="G4286" s="114"/>
      <c r="H4286" s="113"/>
      <c r="I4286" s="114"/>
      <c r="J4286" s="115"/>
      <c r="K4286" s="89"/>
      <c r="L4286" s="116"/>
      <c r="M4286" s="117"/>
      <c r="N4286" s="94" t="str">
        <f t="shared" si="744"/>
        <v/>
      </c>
      <c r="O4286" s="87" t="str">
        <f>IF(N4286&lt;&gt;"",IF(J4286="CR",VLOOKUP(ROUND(N4286,0),'Cap. Corr. &amp; Prot.'!$J$4:$L$669,3,FALSE),VLOOKUP(ROUND(N4286,0),'Cap. Corr. &amp; Prot.'!$J$4:$K$669,2,FALSE)),"")</f>
        <v/>
      </c>
      <c r="P4286" s="95">
        <f t="shared" si="736"/>
        <v>0</v>
      </c>
      <c r="Q4286" s="96" t="str">
        <f>IFERROR(VLOOKUP(Y4286,'Constantes KG'!$B$7:$G$22,HLOOKUP(I4286,'Constantes KG'!$C$5:$G$6,2,FALSE),FALSE),"")</f>
        <v/>
      </c>
      <c r="R4286" s="97">
        <f t="shared" si="737"/>
        <v>0</v>
      </c>
      <c r="S4286" s="149">
        <f>IFERROR(VLOOKUP(J4286,Regulaciones!$B$3:$C$9,2,FALSE),0)</f>
        <v>0</v>
      </c>
      <c r="T4286" s="149">
        <f>S4286+IFERROR(VLOOKUP(A4286,$B$5:$T4285,19,FALSE),0)</f>
        <v>0</v>
      </c>
      <c r="U4286" s="94">
        <f t="shared" si="738"/>
        <v>0</v>
      </c>
      <c r="V4286" s="98">
        <f>U4286+IFERROR(VLOOKUP(A4286,$B$5:$V4285,21,FALSE),0)</f>
        <v>0</v>
      </c>
      <c r="W4286" s="99" t="str">
        <f>IF(Y4286&lt;&gt;"",AD4286&amp;"X"&amp;VLOOKUP(INT(N4286),'Cap. Corr. &amp; Prot.'!$J$4:$M$669,4,FALSE),"")</f>
        <v/>
      </c>
      <c r="X4286" s="100"/>
      <c r="Y4286" s="118"/>
      <c r="Z4286" s="102"/>
      <c r="AB4286" s="59" t="str">
        <f t="shared" si="739"/>
        <v/>
      </c>
      <c r="AC4286" s="59" t="str">
        <f t="shared" si="740"/>
        <v/>
      </c>
      <c r="AD4286" s="59" t="str">
        <f>IFERROR(VLOOKUP('Capacidad_&amp;_Regulación'!H4286,Regulaciones!$L$3:$M$7,2,FALSE),"")</f>
        <v/>
      </c>
      <c r="AE4286" s="74" t="str">
        <f t="shared" si="741"/>
        <v/>
      </c>
      <c r="AF4286" s="74" t="str">
        <f t="shared" si="742"/>
        <v/>
      </c>
      <c r="AG4286" s="74" t="str">
        <f t="shared" si="743"/>
        <v/>
      </c>
      <c r="AH4286" s="74">
        <f>IF(AD4286&lt;&gt;"",VLOOKUP($K$1,'Fact. Corr.'!$B$5:$G$7,HLOOKUP(H4286,'Fact. Corr.'!$C$4:$G$8,5,FALSE),FALSE),0)</f>
        <v>0</v>
      </c>
    </row>
    <row r="4287" spans="1:34" ht="20.100000000000001" hidden="1" customHeight="1" x14ac:dyDescent="0.2">
      <c r="A4287" s="109"/>
      <c r="B4287" s="119"/>
      <c r="C4287" s="111"/>
      <c r="D4287" s="112"/>
      <c r="E4287" s="107">
        <f t="shared" si="734"/>
        <v>0</v>
      </c>
      <c r="F4287" s="108">
        <f t="shared" si="735"/>
        <v>0</v>
      </c>
      <c r="G4287" s="114"/>
      <c r="H4287" s="113"/>
      <c r="I4287" s="114"/>
      <c r="J4287" s="115"/>
      <c r="K4287" s="89"/>
      <c r="L4287" s="116"/>
      <c r="M4287" s="117"/>
      <c r="N4287" s="94" t="str">
        <f t="shared" si="744"/>
        <v/>
      </c>
      <c r="O4287" s="87" t="str">
        <f>IF(N4287&lt;&gt;"",IF(J4287="CR",VLOOKUP(ROUND(N4287,0),'Cap. Corr. &amp; Prot.'!$J$4:$L$669,3,FALSE),VLOOKUP(ROUND(N4287,0),'Cap. Corr. &amp; Prot.'!$J$4:$K$669,2,FALSE)),"")</f>
        <v/>
      </c>
      <c r="P4287" s="95">
        <f t="shared" si="736"/>
        <v>0</v>
      </c>
      <c r="Q4287" s="96" t="str">
        <f>IFERROR(VLOOKUP(Y4287,'Constantes KG'!$B$7:$G$22,HLOOKUP(I4287,'Constantes KG'!$C$5:$G$6,2,FALSE),FALSE),"")</f>
        <v/>
      </c>
      <c r="R4287" s="97">
        <f t="shared" si="737"/>
        <v>0</v>
      </c>
      <c r="S4287" s="149">
        <f>IFERROR(VLOOKUP(J4287,Regulaciones!$B$3:$C$9,2,FALSE),0)</f>
        <v>0</v>
      </c>
      <c r="T4287" s="149">
        <f>S4287+IFERROR(VLOOKUP(A4287,$B$5:$T4286,19,FALSE),0)</f>
        <v>0</v>
      </c>
      <c r="U4287" s="94">
        <f t="shared" si="738"/>
        <v>0</v>
      </c>
      <c r="V4287" s="98">
        <f>U4287+IFERROR(VLOOKUP(A4287,$B$5:$V4286,21,FALSE),0)</f>
        <v>0</v>
      </c>
      <c r="W4287" s="99" t="str">
        <f>IF(Y4287&lt;&gt;"",AD4287&amp;"X"&amp;VLOOKUP(INT(N4287),'Cap. Corr. &amp; Prot.'!$J$4:$M$669,4,FALSE),"")</f>
        <v/>
      </c>
      <c r="X4287" s="100"/>
      <c r="Y4287" s="118"/>
      <c r="Z4287" s="102"/>
      <c r="AB4287" s="59" t="str">
        <f t="shared" si="739"/>
        <v/>
      </c>
      <c r="AC4287" s="59" t="str">
        <f t="shared" si="740"/>
        <v/>
      </c>
      <c r="AD4287" s="59" t="str">
        <f>IFERROR(VLOOKUP('Capacidad_&amp;_Regulación'!H4287,Regulaciones!$L$3:$M$7,2,FALSE),"")</f>
        <v/>
      </c>
      <c r="AE4287" s="74" t="str">
        <f t="shared" si="741"/>
        <v/>
      </c>
      <c r="AF4287" s="74" t="str">
        <f t="shared" si="742"/>
        <v/>
      </c>
      <c r="AG4287" s="74" t="str">
        <f t="shared" si="743"/>
        <v/>
      </c>
      <c r="AH4287" s="74">
        <f>IF(AD4287&lt;&gt;"",VLOOKUP($K$1,'Fact. Corr.'!$B$5:$G$7,HLOOKUP(H4287,'Fact. Corr.'!$C$4:$G$8,5,FALSE),FALSE),0)</f>
        <v>0</v>
      </c>
    </row>
    <row r="4288" spans="1:34" ht="20.100000000000001" hidden="1" customHeight="1" x14ac:dyDescent="0.2">
      <c r="A4288" s="109"/>
      <c r="B4288" s="119"/>
      <c r="C4288" s="111"/>
      <c r="D4288" s="112"/>
      <c r="E4288" s="107">
        <f t="shared" si="734"/>
        <v>0</v>
      </c>
      <c r="F4288" s="108">
        <f t="shared" si="735"/>
        <v>0</v>
      </c>
      <c r="G4288" s="114"/>
      <c r="H4288" s="113"/>
      <c r="I4288" s="114"/>
      <c r="J4288" s="115"/>
      <c r="K4288" s="89"/>
      <c r="L4288" s="116"/>
      <c r="M4288" s="117"/>
      <c r="N4288" s="94" t="str">
        <f t="shared" si="744"/>
        <v/>
      </c>
      <c r="O4288" s="87" t="str">
        <f>IF(N4288&lt;&gt;"",IF(J4288="CR",VLOOKUP(ROUND(N4288,0),'Cap. Corr. &amp; Prot.'!$J$4:$L$669,3,FALSE),VLOOKUP(ROUND(N4288,0),'Cap. Corr. &amp; Prot.'!$J$4:$K$669,2,FALSE)),"")</f>
        <v/>
      </c>
      <c r="P4288" s="95">
        <f t="shared" si="736"/>
        <v>0</v>
      </c>
      <c r="Q4288" s="96" t="str">
        <f>IFERROR(VLOOKUP(Y4288,'Constantes KG'!$B$7:$G$22,HLOOKUP(I4288,'Constantes KG'!$C$5:$G$6,2,FALSE),FALSE),"")</f>
        <v/>
      </c>
      <c r="R4288" s="97">
        <f t="shared" si="737"/>
        <v>0</v>
      </c>
      <c r="S4288" s="149">
        <f>IFERROR(VLOOKUP(J4288,Regulaciones!$B$3:$C$9,2,FALSE),0)</f>
        <v>0</v>
      </c>
      <c r="T4288" s="149">
        <f>S4288+IFERROR(VLOOKUP(A4288,$B$5:$T4287,19,FALSE),0)</f>
        <v>0</v>
      </c>
      <c r="U4288" s="94">
        <f t="shared" si="738"/>
        <v>0</v>
      </c>
      <c r="V4288" s="98">
        <f>U4288+IFERROR(VLOOKUP(A4288,$B$5:$V4287,21,FALSE),0)</f>
        <v>0</v>
      </c>
      <c r="W4288" s="99" t="str">
        <f>IF(Y4288&lt;&gt;"",AD4288&amp;"X"&amp;VLOOKUP(INT(N4288),'Cap. Corr. &amp; Prot.'!$J$4:$M$669,4,FALSE),"")</f>
        <v/>
      </c>
      <c r="X4288" s="100"/>
      <c r="Y4288" s="118"/>
      <c r="Z4288" s="102"/>
      <c r="AB4288" s="59" t="str">
        <f t="shared" si="739"/>
        <v/>
      </c>
      <c r="AC4288" s="59" t="str">
        <f t="shared" si="740"/>
        <v/>
      </c>
      <c r="AD4288" s="59" t="str">
        <f>IFERROR(VLOOKUP('Capacidad_&amp;_Regulación'!H4288,Regulaciones!$L$3:$M$7,2,FALSE),"")</f>
        <v/>
      </c>
      <c r="AE4288" s="74" t="str">
        <f t="shared" si="741"/>
        <v/>
      </c>
      <c r="AF4288" s="74" t="str">
        <f t="shared" si="742"/>
        <v/>
      </c>
      <c r="AG4288" s="74" t="str">
        <f t="shared" si="743"/>
        <v/>
      </c>
      <c r="AH4288" s="74">
        <f>IF(AD4288&lt;&gt;"",VLOOKUP($K$1,'Fact. Corr.'!$B$5:$G$7,HLOOKUP(H4288,'Fact. Corr.'!$C$4:$G$8,5,FALSE),FALSE),0)</f>
        <v>0</v>
      </c>
    </row>
    <row r="4289" spans="1:34" ht="20.100000000000001" hidden="1" customHeight="1" x14ac:dyDescent="0.2">
      <c r="A4289" s="109"/>
      <c r="B4289" s="119"/>
      <c r="C4289" s="111"/>
      <c r="D4289" s="112"/>
      <c r="E4289" s="107">
        <f t="shared" si="734"/>
        <v>0</v>
      </c>
      <c r="F4289" s="108">
        <f t="shared" si="735"/>
        <v>0</v>
      </c>
      <c r="G4289" s="114"/>
      <c r="H4289" s="113"/>
      <c r="I4289" s="114"/>
      <c r="J4289" s="115"/>
      <c r="K4289" s="89"/>
      <c r="L4289" s="116"/>
      <c r="M4289" s="117"/>
      <c r="N4289" s="94" t="str">
        <f t="shared" si="744"/>
        <v/>
      </c>
      <c r="O4289" s="87" t="str">
        <f>IF(N4289&lt;&gt;"",IF(J4289="CR",VLOOKUP(ROUND(N4289,0),'Cap. Corr. &amp; Prot.'!$J$4:$L$669,3,FALSE),VLOOKUP(ROUND(N4289,0),'Cap. Corr. &amp; Prot.'!$J$4:$K$669,2,FALSE)),"")</f>
        <v/>
      </c>
      <c r="P4289" s="95">
        <f t="shared" si="736"/>
        <v>0</v>
      </c>
      <c r="Q4289" s="96" t="str">
        <f>IFERROR(VLOOKUP(Y4289,'Constantes KG'!$B$7:$G$22,HLOOKUP(I4289,'Constantes KG'!$C$5:$G$6,2,FALSE),FALSE),"")</f>
        <v/>
      </c>
      <c r="R4289" s="97">
        <f t="shared" si="737"/>
        <v>0</v>
      </c>
      <c r="S4289" s="149">
        <f>IFERROR(VLOOKUP(J4289,Regulaciones!$B$3:$C$9,2,FALSE),0)</f>
        <v>0</v>
      </c>
      <c r="T4289" s="149">
        <f>S4289+IFERROR(VLOOKUP(A4289,$B$5:$T4288,19,FALSE),0)</f>
        <v>0</v>
      </c>
      <c r="U4289" s="94">
        <f t="shared" si="738"/>
        <v>0</v>
      </c>
      <c r="V4289" s="98">
        <f>U4289+IFERROR(VLOOKUP(A4289,$B$5:$V4288,21,FALSE),0)</f>
        <v>0</v>
      </c>
      <c r="W4289" s="99" t="str">
        <f>IF(Y4289&lt;&gt;"",AD4289&amp;"X"&amp;VLOOKUP(INT(N4289),'Cap. Corr. &amp; Prot.'!$J$4:$M$669,4,FALSE),"")</f>
        <v/>
      </c>
      <c r="X4289" s="100"/>
      <c r="Y4289" s="118"/>
      <c r="Z4289" s="102"/>
      <c r="AB4289" s="59" t="str">
        <f t="shared" si="739"/>
        <v/>
      </c>
      <c r="AC4289" s="59" t="str">
        <f t="shared" si="740"/>
        <v/>
      </c>
      <c r="AD4289" s="59" t="str">
        <f>IFERROR(VLOOKUP('Capacidad_&amp;_Regulación'!H4289,Regulaciones!$L$3:$M$7,2,FALSE),"")</f>
        <v/>
      </c>
      <c r="AE4289" s="74" t="str">
        <f t="shared" si="741"/>
        <v/>
      </c>
      <c r="AF4289" s="74" t="str">
        <f t="shared" si="742"/>
        <v/>
      </c>
      <c r="AG4289" s="74" t="str">
        <f t="shared" si="743"/>
        <v/>
      </c>
      <c r="AH4289" s="74">
        <f>IF(AD4289&lt;&gt;"",VLOOKUP($K$1,'Fact. Corr.'!$B$5:$G$7,HLOOKUP(H4289,'Fact. Corr.'!$C$4:$G$8,5,FALSE),FALSE),0)</f>
        <v>0</v>
      </c>
    </row>
    <row r="4290" spans="1:34" ht="20.100000000000001" hidden="1" customHeight="1" x14ac:dyDescent="0.2">
      <c r="A4290" s="109"/>
      <c r="B4290" s="119"/>
      <c r="C4290" s="111"/>
      <c r="D4290" s="112"/>
      <c r="E4290" s="107">
        <f t="shared" si="734"/>
        <v>0</v>
      </c>
      <c r="F4290" s="108">
        <f t="shared" si="735"/>
        <v>0</v>
      </c>
      <c r="G4290" s="114"/>
      <c r="H4290" s="113"/>
      <c r="I4290" s="114"/>
      <c r="J4290" s="115"/>
      <c r="K4290" s="89"/>
      <c r="L4290" s="116"/>
      <c r="M4290" s="117"/>
      <c r="N4290" s="94" t="str">
        <f t="shared" si="744"/>
        <v/>
      </c>
      <c r="O4290" s="87" t="str">
        <f>IF(N4290&lt;&gt;"",IF(J4290="CR",VLOOKUP(ROUND(N4290,0),'Cap. Corr. &amp; Prot.'!$J$4:$L$669,3,FALSE),VLOOKUP(ROUND(N4290,0),'Cap. Corr. &amp; Prot.'!$J$4:$K$669,2,FALSE)),"")</f>
        <v/>
      </c>
      <c r="P4290" s="95">
        <f t="shared" si="736"/>
        <v>0</v>
      </c>
      <c r="Q4290" s="96" t="str">
        <f>IFERROR(VLOOKUP(Y4290,'Constantes KG'!$B$7:$G$22,HLOOKUP(I4290,'Constantes KG'!$C$5:$G$6,2,FALSE),FALSE),"")</f>
        <v/>
      </c>
      <c r="R4290" s="97">
        <f t="shared" si="737"/>
        <v>0</v>
      </c>
      <c r="S4290" s="149">
        <f>IFERROR(VLOOKUP(J4290,Regulaciones!$B$3:$C$9,2,FALSE),0)</f>
        <v>0</v>
      </c>
      <c r="T4290" s="149">
        <f>S4290+IFERROR(VLOOKUP(A4290,$B$5:$T4289,19,FALSE),0)</f>
        <v>0</v>
      </c>
      <c r="U4290" s="94">
        <f t="shared" si="738"/>
        <v>0</v>
      </c>
      <c r="V4290" s="98">
        <f>U4290+IFERROR(VLOOKUP(A4290,$B$5:$V4289,21,FALSE),0)</f>
        <v>0</v>
      </c>
      <c r="W4290" s="99" t="str">
        <f>IF(Y4290&lt;&gt;"",AD4290&amp;"X"&amp;VLOOKUP(INT(N4290),'Cap. Corr. &amp; Prot.'!$J$4:$M$669,4,FALSE),"")</f>
        <v/>
      </c>
      <c r="X4290" s="100"/>
      <c r="Y4290" s="118"/>
      <c r="Z4290" s="102"/>
      <c r="AB4290" s="59" t="str">
        <f t="shared" si="739"/>
        <v/>
      </c>
      <c r="AC4290" s="59" t="str">
        <f t="shared" si="740"/>
        <v/>
      </c>
      <c r="AD4290" s="59" t="str">
        <f>IFERROR(VLOOKUP('Capacidad_&amp;_Regulación'!H4290,Regulaciones!$L$3:$M$7,2,FALSE),"")</f>
        <v/>
      </c>
      <c r="AE4290" s="74" t="str">
        <f t="shared" si="741"/>
        <v/>
      </c>
      <c r="AF4290" s="74" t="str">
        <f t="shared" si="742"/>
        <v/>
      </c>
      <c r="AG4290" s="74" t="str">
        <f t="shared" si="743"/>
        <v/>
      </c>
      <c r="AH4290" s="74">
        <f>IF(AD4290&lt;&gt;"",VLOOKUP($K$1,'Fact. Corr.'!$B$5:$G$7,HLOOKUP(H4290,'Fact. Corr.'!$C$4:$G$8,5,FALSE),FALSE),0)</f>
        <v>0</v>
      </c>
    </row>
    <row r="4291" spans="1:34" ht="20.100000000000001" hidden="1" customHeight="1" x14ac:dyDescent="0.2">
      <c r="A4291" s="109"/>
      <c r="B4291" s="119"/>
      <c r="C4291" s="111"/>
      <c r="D4291" s="112"/>
      <c r="E4291" s="107">
        <f t="shared" si="734"/>
        <v>0</v>
      </c>
      <c r="F4291" s="108">
        <f t="shared" si="735"/>
        <v>0</v>
      </c>
      <c r="G4291" s="114"/>
      <c r="H4291" s="113"/>
      <c r="I4291" s="114"/>
      <c r="J4291" s="115"/>
      <c r="K4291" s="89"/>
      <c r="L4291" s="116"/>
      <c r="M4291" s="117"/>
      <c r="N4291" s="94" t="str">
        <f t="shared" si="744"/>
        <v/>
      </c>
      <c r="O4291" s="87" t="str">
        <f>IF(N4291&lt;&gt;"",IF(J4291="CR",VLOOKUP(ROUND(N4291,0),'Cap. Corr. &amp; Prot.'!$J$4:$L$669,3,FALSE),VLOOKUP(ROUND(N4291,0),'Cap. Corr. &amp; Prot.'!$J$4:$K$669,2,FALSE)),"")</f>
        <v/>
      </c>
      <c r="P4291" s="95">
        <f t="shared" si="736"/>
        <v>0</v>
      </c>
      <c r="Q4291" s="96" t="str">
        <f>IFERROR(VLOOKUP(Y4291,'Constantes KG'!$B$7:$G$22,HLOOKUP(I4291,'Constantes KG'!$C$5:$G$6,2,FALSE),FALSE),"")</f>
        <v/>
      </c>
      <c r="R4291" s="97">
        <f t="shared" si="737"/>
        <v>0</v>
      </c>
      <c r="S4291" s="149">
        <f>IFERROR(VLOOKUP(J4291,Regulaciones!$B$3:$C$9,2,FALSE),0)</f>
        <v>0</v>
      </c>
      <c r="T4291" s="149">
        <f>S4291+IFERROR(VLOOKUP(A4291,$B$5:$T4290,19,FALSE),0)</f>
        <v>0</v>
      </c>
      <c r="U4291" s="94">
        <f t="shared" si="738"/>
        <v>0</v>
      </c>
      <c r="V4291" s="98">
        <f>U4291+IFERROR(VLOOKUP(A4291,$B$5:$V4290,21,FALSE),0)</f>
        <v>0</v>
      </c>
      <c r="W4291" s="99" t="str">
        <f>IF(Y4291&lt;&gt;"",AD4291&amp;"X"&amp;VLOOKUP(INT(N4291),'Cap. Corr. &amp; Prot.'!$J$4:$M$669,4,FALSE),"")</f>
        <v/>
      </c>
      <c r="X4291" s="100"/>
      <c r="Y4291" s="118"/>
      <c r="Z4291" s="102"/>
      <c r="AB4291" s="59" t="str">
        <f t="shared" si="739"/>
        <v/>
      </c>
      <c r="AC4291" s="59" t="str">
        <f t="shared" si="740"/>
        <v/>
      </c>
      <c r="AD4291" s="59" t="str">
        <f>IFERROR(VLOOKUP('Capacidad_&amp;_Regulación'!H4291,Regulaciones!$L$3:$M$7,2,FALSE),"")</f>
        <v/>
      </c>
      <c r="AE4291" s="74" t="str">
        <f t="shared" si="741"/>
        <v/>
      </c>
      <c r="AF4291" s="74" t="str">
        <f t="shared" si="742"/>
        <v/>
      </c>
      <c r="AG4291" s="74" t="str">
        <f t="shared" si="743"/>
        <v/>
      </c>
      <c r="AH4291" s="74">
        <f>IF(AD4291&lt;&gt;"",VLOOKUP($K$1,'Fact. Corr.'!$B$5:$G$7,HLOOKUP(H4291,'Fact. Corr.'!$C$4:$G$8,5,FALSE),FALSE),0)</f>
        <v>0</v>
      </c>
    </row>
    <row r="4292" spans="1:34" ht="20.100000000000001" hidden="1" customHeight="1" x14ac:dyDescent="0.2">
      <c r="A4292" s="109"/>
      <c r="B4292" s="119"/>
      <c r="C4292" s="111"/>
      <c r="D4292" s="112"/>
      <c r="E4292" s="107">
        <f t="shared" ref="E4292:E4355" si="745">SUM(C4292:D4292)</f>
        <v>0</v>
      </c>
      <c r="F4292" s="108">
        <f t="shared" ref="F4292:F4355" si="746">G4292*I4292*1000</f>
        <v>0</v>
      </c>
      <c r="G4292" s="114"/>
      <c r="H4292" s="113"/>
      <c r="I4292" s="114"/>
      <c r="J4292" s="115"/>
      <c r="K4292" s="89"/>
      <c r="L4292" s="116"/>
      <c r="M4292" s="117"/>
      <c r="N4292" s="94" t="str">
        <f t="shared" si="744"/>
        <v/>
      </c>
      <c r="O4292" s="87" t="str">
        <f>IF(N4292&lt;&gt;"",IF(J4292="CR",VLOOKUP(ROUND(N4292,0),'Cap. Corr. &amp; Prot.'!$J$4:$L$669,3,FALSE),VLOOKUP(ROUND(N4292,0),'Cap. Corr. &amp; Prot.'!$J$4:$K$669,2,FALSE)),"")</f>
        <v/>
      </c>
      <c r="P4292" s="95">
        <f t="shared" ref="P4292:P4355" si="747">G4292*E4292</f>
        <v>0</v>
      </c>
      <c r="Q4292" s="96" t="str">
        <f>IFERROR(VLOOKUP(Y4292,'Constantes KG'!$B$7:$G$22,HLOOKUP(I4292,'Constantes KG'!$C$5:$G$6,2,FALSE),FALSE),"")</f>
        <v/>
      </c>
      <c r="R4292" s="97">
        <f t="shared" ref="R4292:R4355" si="748">IFERROR(Q4292/RIGHT(M4292,3)^2,0)</f>
        <v>0</v>
      </c>
      <c r="S4292" s="149">
        <f>IFERROR(VLOOKUP(J4292,Regulaciones!$B$3:$C$9,2,FALSE),0)</f>
        <v>0</v>
      </c>
      <c r="T4292" s="149">
        <f>S4292+IFERROR(VLOOKUP(A4292,$B$5:$T4291,19,FALSE),0)</f>
        <v>0</v>
      </c>
      <c r="U4292" s="94">
        <f t="shared" ref="U4292:U4355" si="749">P4292*R4292*AH4292</f>
        <v>0</v>
      </c>
      <c r="V4292" s="98">
        <f>U4292+IFERROR(VLOOKUP(A4292,$B$5:$V4291,21,FALSE),0)</f>
        <v>0</v>
      </c>
      <c r="W4292" s="99" t="str">
        <f>IF(Y4292&lt;&gt;"",AD4292&amp;"X"&amp;VLOOKUP(INT(N4292),'Cap. Corr. &amp; Prot.'!$J$4:$M$669,4,FALSE),"")</f>
        <v/>
      </c>
      <c r="X4292" s="100"/>
      <c r="Y4292" s="118"/>
      <c r="Z4292" s="102"/>
      <c r="AB4292" s="59" t="str">
        <f t="shared" ref="AB4292:AB4355" si="750">IFERROR(VALUE(LEFT(M4292,3)),"")</f>
        <v/>
      </c>
      <c r="AC4292" s="59" t="str">
        <f t="shared" ref="AC4292:AC4355" si="751">IFERROR(VALUE(RIGHT(M4292,3)),"")</f>
        <v/>
      </c>
      <c r="AD4292" s="59" t="str">
        <f>IFERROR(VLOOKUP('Capacidad_&amp;_Regulación'!H4292,Regulaciones!$L$3:$M$7,2,FALSE),"")</f>
        <v/>
      </c>
      <c r="AE4292" s="74" t="str">
        <f t="shared" ref="AE4292:AE4355" si="752">IFERROR(L4292*((1000*G4292)/(AB4292)),"")</f>
        <v/>
      </c>
      <c r="AF4292" s="74" t="str">
        <f t="shared" ref="AF4292:AF4355" si="753">IFERROR(L4292*((1000*G4292)/(AC4292)),"")</f>
        <v/>
      </c>
      <c r="AG4292" s="74" t="str">
        <f t="shared" ref="AG4292:AG4355" si="754">IFERROR(L4292*((1000*G4292)/(SQRT(3)*AC4292)),"")</f>
        <v/>
      </c>
      <c r="AH4292" s="74">
        <f>IF(AD4292&lt;&gt;"",VLOOKUP($K$1,'Fact. Corr.'!$B$5:$G$7,HLOOKUP(H4292,'Fact. Corr.'!$C$4:$G$8,5,FALSE),FALSE),0)</f>
        <v>0</v>
      </c>
    </row>
    <row r="4293" spans="1:34" ht="20.100000000000001" hidden="1" customHeight="1" x14ac:dyDescent="0.2">
      <c r="A4293" s="109"/>
      <c r="B4293" s="119"/>
      <c r="C4293" s="111"/>
      <c r="D4293" s="112"/>
      <c r="E4293" s="107">
        <f t="shared" si="745"/>
        <v>0</v>
      </c>
      <c r="F4293" s="108">
        <f t="shared" si="746"/>
        <v>0</v>
      </c>
      <c r="G4293" s="114"/>
      <c r="H4293" s="113"/>
      <c r="I4293" s="114"/>
      <c r="J4293" s="115"/>
      <c r="K4293" s="89"/>
      <c r="L4293" s="116"/>
      <c r="M4293" s="117"/>
      <c r="N4293" s="94" t="str">
        <f t="shared" si="744"/>
        <v/>
      </c>
      <c r="O4293" s="87" t="str">
        <f>IF(N4293&lt;&gt;"",IF(J4293="CR",VLOOKUP(ROUND(N4293,0),'Cap. Corr. &amp; Prot.'!$J$4:$L$669,3,FALSE),VLOOKUP(ROUND(N4293,0),'Cap. Corr. &amp; Prot.'!$J$4:$K$669,2,FALSE)),"")</f>
        <v/>
      </c>
      <c r="P4293" s="95">
        <f t="shared" si="747"/>
        <v>0</v>
      </c>
      <c r="Q4293" s="96" t="str">
        <f>IFERROR(VLOOKUP(Y4293,'Constantes KG'!$B$7:$G$22,HLOOKUP(I4293,'Constantes KG'!$C$5:$G$6,2,FALSE),FALSE),"")</f>
        <v/>
      </c>
      <c r="R4293" s="97">
        <f t="shared" si="748"/>
        <v>0</v>
      </c>
      <c r="S4293" s="149">
        <f>IFERROR(VLOOKUP(J4293,Regulaciones!$B$3:$C$9,2,FALSE),0)</f>
        <v>0</v>
      </c>
      <c r="T4293" s="149">
        <f>S4293+IFERROR(VLOOKUP(A4293,$B$5:$T4292,19,FALSE),0)</f>
        <v>0</v>
      </c>
      <c r="U4293" s="94">
        <f t="shared" si="749"/>
        <v>0</v>
      </c>
      <c r="V4293" s="98">
        <f>U4293+IFERROR(VLOOKUP(A4293,$B$5:$V4292,21,FALSE),0)</f>
        <v>0</v>
      </c>
      <c r="W4293" s="99" t="str">
        <f>IF(Y4293&lt;&gt;"",AD4293&amp;"X"&amp;VLOOKUP(INT(N4293),'Cap. Corr. &amp; Prot.'!$J$4:$M$669,4,FALSE),"")</f>
        <v/>
      </c>
      <c r="X4293" s="100"/>
      <c r="Y4293" s="118"/>
      <c r="Z4293" s="102"/>
      <c r="AB4293" s="59" t="str">
        <f t="shared" si="750"/>
        <v/>
      </c>
      <c r="AC4293" s="59" t="str">
        <f t="shared" si="751"/>
        <v/>
      </c>
      <c r="AD4293" s="59" t="str">
        <f>IFERROR(VLOOKUP('Capacidad_&amp;_Regulación'!H4293,Regulaciones!$L$3:$M$7,2,FALSE),"")</f>
        <v/>
      </c>
      <c r="AE4293" s="74" t="str">
        <f t="shared" si="752"/>
        <v/>
      </c>
      <c r="AF4293" s="74" t="str">
        <f t="shared" si="753"/>
        <v/>
      </c>
      <c r="AG4293" s="74" t="str">
        <f t="shared" si="754"/>
        <v/>
      </c>
      <c r="AH4293" s="74">
        <f>IF(AD4293&lt;&gt;"",VLOOKUP($K$1,'Fact. Corr.'!$B$5:$G$7,HLOOKUP(H4293,'Fact. Corr.'!$C$4:$G$8,5,FALSE),FALSE),0)</f>
        <v>0</v>
      </c>
    </row>
    <row r="4294" spans="1:34" ht="20.100000000000001" hidden="1" customHeight="1" x14ac:dyDescent="0.2">
      <c r="A4294" s="109"/>
      <c r="B4294" s="119"/>
      <c r="C4294" s="111"/>
      <c r="D4294" s="112"/>
      <c r="E4294" s="107">
        <f t="shared" si="745"/>
        <v>0</v>
      </c>
      <c r="F4294" s="108">
        <f t="shared" si="746"/>
        <v>0</v>
      </c>
      <c r="G4294" s="114"/>
      <c r="H4294" s="113"/>
      <c r="I4294" s="114"/>
      <c r="J4294" s="115"/>
      <c r="K4294" s="89"/>
      <c r="L4294" s="116"/>
      <c r="M4294" s="117"/>
      <c r="N4294" s="94" t="str">
        <f t="shared" si="744"/>
        <v/>
      </c>
      <c r="O4294" s="87" t="str">
        <f>IF(N4294&lt;&gt;"",IF(J4294="CR",VLOOKUP(ROUND(N4294,0),'Cap. Corr. &amp; Prot.'!$J$4:$L$669,3,FALSE),VLOOKUP(ROUND(N4294,0),'Cap. Corr. &amp; Prot.'!$J$4:$K$669,2,FALSE)),"")</f>
        <v/>
      </c>
      <c r="P4294" s="95">
        <f t="shared" si="747"/>
        <v>0</v>
      </c>
      <c r="Q4294" s="96" t="str">
        <f>IFERROR(VLOOKUP(Y4294,'Constantes KG'!$B$7:$G$22,HLOOKUP(I4294,'Constantes KG'!$C$5:$G$6,2,FALSE),FALSE),"")</f>
        <v/>
      </c>
      <c r="R4294" s="97">
        <f t="shared" si="748"/>
        <v>0</v>
      </c>
      <c r="S4294" s="149">
        <f>IFERROR(VLOOKUP(J4294,Regulaciones!$B$3:$C$9,2,FALSE),0)</f>
        <v>0</v>
      </c>
      <c r="T4294" s="149">
        <f>S4294+IFERROR(VLOOKUP(A4294,$B$5:$T4293,19,FALSE),0)</f>
        <v>0</v>
      </c>
      <c r="U4294" s="94">
        <f t="shared" si="749"/>
        <v>0</v>
      </c>
      <c r="V4294" s="98">
        <f>U4294+IFERROR(VLOOKUP(A4294,$B$5:$V4293,21,FALSE),0)</f>
        <v>0</v>
      </c>
      <c r="W4294" s="99" t="str">
        <f>IF(Y4294&lt;&gt;"",AD4294&amp;"X"&amp;VLOOKUP(INT(N4294),'Cap. Corr. &amp; Prot.'!$J$4:$M$669,4,FALSE),"")</f>
        <v/>
      </c>
      <c r="X4294" s="100"/>
      <c r="Y4294" s="118"/>
      <c r="Z4294" s="102"/>
      <c r="AB4294" s="59" t="str">
        <f t="shared" si="750"/>
        <v/>
      </c>
      <c r="AC4294" s="59" t="str">
        <f t="shared" si="751"/>
        <v/>
      </c>
      <c r="AD4294" s="59" t="str">
        <f>IFERROR(VLOOKUP('Capacidad_&amp;_Regulación'!H4294,Regulaciones!$L$3:$M$7,2,FALSE),"")</f>
        <v/>
      </c>
      <c r="AE4294" s="74" t="str">
        <f t="shared" si="752"/>
        <v/>
      </c>
      <c r="AF4294" s="74" t="str">
        <f t="shared" si="753"/>
        <v/>
      </c>
      <c r="AG4294" s="74" t="str">
        <f t="shared" si="754"/>
        <v/>
      </c>
      <c r="AH4294" s="74">
        <f>IF(AD4294&lt;&gt;"",VLOOKUP($K$1,'Fact. Corr.'!$B$5:$G$7,HLOOKUP(H4294,'Fact. Corr.'!$C$4:$G$8,5,FALSE),FALSE),0)</f>
        <v>0</v>
      </c>
    </row>
    <row r="4295" spans="1:34" ht="20.100000000000001" hidden="1" customHeight="1" x14ac:dyDescent="0.2">
      <c r="A4295" s="109"/>
      <c r="B4295" s="119"/>
      <c r="C4295" s="111"/>
      <c r="D4295" s="112"/>
      <c r="E4295" s="107">
        <f t="shared" si="745"/>
        <v>0</v>
      </c>
      <c r="F4295" s="108">
        <f t="shared" si="746"/>
        <v>0</v>
      </c>
      <c r="G4295" s="114"/>
      <c r="H4295" s="113"/>
      <c r="I4295" s="114"/>
      <c r="J4295" s="115"/>
      <c r="K4295" s="89"/>
      <c r="L4295" s="116"/>
      <c r="M4295" s="117"/>
      <c r="N4295" s="94" t="str">
        <f t="shared" ref="N4295:N4358" si="755">IF(AND(G4295&lt;&gt;0,M4295&lt;&gt;""),((G4295*1000)/(SQRT(3)*RIGHT(M4295,3)))*L4295,"")</f>
        <v/>
      </c>
      <c r="O4295" s="87" t="str">
        <f>IF(N4295&lt;&gt;"",IF(J4295="CR",VLOOKUP(ROUND(N4295,0),'Cap. Corr. &amp; Prot.'!$J$4:$L$669,3,FALSE),VLOOKUP(ROUND(N4295,0),'Cap. Corr. &amp; Prot.'!$J$4:$K$669,2,FALSE)),"")</f>
        <v/>
      </c>
      <c r="P4295" s="95">
        <f t="shared" si="747"/>
        <v>0</v>
      </c>
      <c r="Q4295" s="96" t="str">
        <f>IFERROR(VLOOKUP(Y4295,'Constantes KG'!$B$7:$G$22,HLOOKUP(I4295,'Constantes KG'!$C$5:$G$6,2,FALSE),FALSE),"")</f>
        <v/>
      </c>
      <c r="R4295" s="97">
        <f t="shared" si="748"/>
        <v>0</v>
      </c>
      <c r="S4295" s="149">
        <f>IFERROR(VLOOKUP(J4295,Regulaciones!$B$3:$C$9,2,FALSE),0)</f>
        <v>0</v>
      </c>
      <c r="T4295" s="149">
        <f>S4295+IFERROR(VLOOKUP(A4295,$B$5:$T4294,19,FALSE),0)</f>
        <v>0</v>
      </c>
      <c r="U4295" s="94">
        <f t="shared" si="749"/>
        <v>0</v>
      </c>
      <c r="V4295" s="98">
        <f>U4295+IFERROR(VLOOKUP(A4295,$B$5:$V4294,21,FALSE),0)</f>
        <v>0</v>
      </c>
      <c r="W4295" s="99" t="str">
        <f>IF(Y4295&lt;&gt;"",AD4295&amp;"X"&amp;VLOOKUP(INT(N4295),'Cap. Corr. &amp; Prot.'!$J$4:$M$669,4,FALSE),"")</f>
        <v/>
      </c>
      <c r="X4295" s="100"/>
      <c r="Y4295" s="118"/>
      <c r="Z4295" s="102"/>
      <c r="AB4295" s="59" t="str">
        <f t="shared" si="750"/>
        <v/>
      </c>
      <c r="AC4295" s="59" t="str">
        <f t="shared" si="751"/>
        <v/>
      </c>
      <c r="AD4295" s="59" t="str">
        <f>IFERROR(VLOOKUP('Capacidad_&amp;_Regulación'!H4295,Regulaciones!$L$3:$M$7,2,FALSE),"")</f>
        <v/>
      </c>
      <c r="AE4295" s="74" t="str">
        <f t="shared" si="752"/>
        <v/>
      </c>
      <c r="AF4295" s="74" t="str">
        <f t="shared" si="753"/>
        <v/>
      </c>
      <c r="AG4295" s="74" t="str">
        <f t="shared" si="754"/>
        <v/>
      </c>
      <c r="AH4295" s="74">
        <f>IF(AD4295&lt;&gt;"",VLOOKUP($K$1,'Fact. Corr.'!$B$5:$G$7,HLOOKUP(H4295,'Fact. Corr.'!$C$4:$G$8,5,FALSE),FALSE),0)</f>
        <v>0</v>
      </c>
    </row>
    <row r="4296" spans="1:34" ht="20.100000000000001" hidden="1" customHeight="1" x14ac:dyDescent="0.2">
      <c r="A4296" s="109"/>
      <c r="B4296" s="119"/>
      <c r="C4296" s="111"/>
      <c r="D4296" s="112"/>
      <c r="E4296" s="107">
        <f t="shared" si="745"/>
        <v>0</v>
      </c>
      <c r="F4296" s="108">
        <f t="shared" si="746"/>
        <v>0</v>
      </c>
      <c r="G4296" s="114"/>
      <c r="H4296" s="113"/>
      <c r="I4296" s="114"/>
      <c r="J4296" s="115"/>
      <c r="K4296" s="89"/>
      <c r="L4296" s="116"/>
      <c r="M4296" s="117"/>
      <c r="N4296" s="94" t="str">
        <f t="shared" si="755"/>
        <v/>
      </c>
      <c r="O4296" s="87" t="str">
        <f>IF(N4296&lt;&gt;"",IF(J4296="CR",VLOOKUP(ROUND(N4296,0),'Cap. Corr. &amp; Prot.'!$J$4:$L$669,3,FALSE),VLOOKUP(ROUND(N4296,0),'Cap. Corr. &amp; Prot.'!$J$4:$K$669,2,FALSE)),"")</f>
        <v/>
      </c>
      <c r="P4296" s="95">
        <f t="shared" si="747"/>
        <v>0</v>
      </c>
      <c r="Q4296" s="96" t="str">
        <f>IFERROR(VLOOKUP(Y4296,'Constantes KG'!$B$7:$G$22,HLOOKUP(I4296,'Constantes KG'!$C$5:$G$6,2,FALSE),FALSE),"")</f>
        <v/>
      </c>
      <c r="R4296" s="97">
        <f t="shared" si="748"/>
        <v>0</v>
      </c>
      <c r="S4296" s="149">
        <f>IFERROR(VLOOKUP(J4296,Regulaciones!$B$3:$C$9,2,FALSE),0)</f>
        <v>0</v>
      </c>
      <c r="T4296" s="149">
        <f>S4296+IFERROR(VLOOKUP(A4296,$B$5:$T4295,19,FALSE),0)</f>
        <v>0</v>
      </c>
      <c r="U4296" s="94">
        <f t="shared" si="749"/>
        <v>0</v>
      </c>
      <c r="V4296" s="98">
        <f>U4296+IFERROR(VLOOKUP(A4296,$B$5:$V4295,21,FALSE),0)</f>
        <v>0</v>
      </c>
      <c r="W4296" s="99" t="str">
        <f>IF(Y4296&lt;&gt;"",AD4296&amp;"X"&amp;VLOOKUP(INT(N4296),'Cap. Corr. &amp; Prot.'!$J$4:$M$669,4,FALSE),"")</f>
        <v/>
      </c>
      <c r="X4296" s="100"/>
      <c r="Y4296" s="118"/>
      <c r="Z4296" s="102"/>
      <c r="AB4296" s="59" t="str">
        <f t="shared" si="750"/>
        <v/>
      </c>
      <c r="AC4296" s="59" t="str">
        <f t="shared" si="751"/>
        <v/>
      </c>
      <c r="AD4296" s="59" t="str">
        <f>IFERROR(VLOOKUP('Capacidad_&amp;_Regulación'!H4296,Regulaciones!$L$3:$M$7,2,FALSE),"")</f>
        <v/>
      </c>
      <c r="AE4296" s="74" t="str">
        <f t="shared" si="752"/>
        <v/>
      </c>
      <c r="AF4296" s="74" t="str">
        <f t="shared" si="753"/>
        <v/>
      </c>
      <c r="AG4296" s="74" t="str">
        <f t="shared" si="754"/>
        <v/>
      </c>
      <c r="AH4296" s="74">
        <f>IF(AD4296&lt;&gt;"",VLOOKUP($K$1,'Fact. Corr.'!$B$5:$G$7,HLOOKUP(H4296,'Fact. Corr.'!$C$4:$G$8,5,FALSE),FALSE),0)</f>
        <v>0</v>
      </c>
    </row>
    <row r="4297" spans="1:34" ht="20.100000000000001" hidden="1" customHeight="1" x14ac:dyDescent="0.2">
      <c r="A4297" s="109"/>
      <c r="B4297" s="119"/>
      <c r="C4297" s="111"/>
      <c r="D4297" s="112"/>
      <c r="E4297" s="107">
        <f t="shared" si="745"/>
        <v>0</v>
      </c>
      <c r="F4297" s="108">
        <f t="shared" si="746"/>
        <v>0</v>
      </c>
      <c r="G4297" s="114"/>
      <c r="H4297" s="113"/>
      <c r="I4297" s="114"/>
      <c r="J4297" s="115"/>
      <c r="K4297" s="89"/>
      <c r="L4297" s="116"/>
      <c r="M4297" s="117"/>
      <c r="N4297" s="94" t="str">
        <f t="shared" si="755"/>
        <v/>
      </c>
      <c r="O4297" s="87" t="str">
        <f>IF(N4297&lt;&gt;"",IF(J4297="CR",VLOOKUP(ROUND(N4297,0),'Cap. Corr. &amp; Prot.'!$J$4:$L$669,3,FALSE),VLOOKUP(ROUND(N4297,0),'Cap. Corr. &amp; Prot.'!$J$4:$K$669,2,FALSE)),"")</f>
        <v/>
      </c>
      <c r="P4297" s="95">
        <f t="shared" si="747"/>
        <v>0</v>
      </c>
      <c r="Q4297" s="96" t="str">
        <f>IFERROR(VLOOKUP(Y4297,'Constantes KG'!$B$7:$G$22,HLOOKUP(I4297,'Constantes KG'!$C$5:$G$6,2,FALSE),FALSE),"")</f>
        <v/>
      </c>
      <c r="R4297" s="97">
        <f t="shared" si="748"/>
        <v>0</v>
      </c>
      <c r="S4297" s="149">
        <f>IFERROR(VLOOKUP(J4297,Regulaciones!$B$3:$C$9,2,FALSE),0)</f>
        <v>0</v>
      </c>
      <c r="T4297" s="149">
        <f>S4297+IFERROR(VLOOKUP(A4297,$B$5:$T4296,19,FALSE),0)</f>
        <v>0</v>
      </c>
      <c r="U4297" s="94">
        <f t="shared" si="749"/>
        <v>0</v>
      </c>
      <c r="V4297" s="98">
        <f>U4297+IFERROR(VLOOKUP(A4297,$B$5:$V4296,21,FALSE),0)</f>
        <v>0</v>
      </c>
      <c r="W4297" s="99" t="str">
        <f>IF(Y4297&lt;&gt;"",AD4297&amp;"X"&amp;VLOOKUP(INT(N4297),'Cap. Corr. &amp; Prot.'!$J$4:$M$669,4,FALSE),"")</f>
        <v/>
      </c>
      <c r="X4297" s="100"/>
      <c r="Y4297" s="118"/>
      <c r="Z4297" s="102"/>
      <c r="AB4297" s="59" t="str">
        <f t="shared" si="750"/>
        <v/>
      </c>
      <c r="AC4297" s="59" t="str">
        <f t="shared" si="751"/>
        <v/>
      </c>
      <c r="AD4297" s="59" t="str">
        <f>IFERROR(VLOOKUP('Capacidad_&amp;_Regulación'!H4297,Regulaciones!$L$3:$M$7,2,FALSE),"")</f>
        <v/>
      </c>
      <c r="AE4297" s="74" t="str">
        <f t="shared" si="752"/>
        <v/>
      </c>
      <c r="AF4297" s="74" t="str">
        <f t="shared" si="753"/>
        <v/>
      </c>
      <c r="AG4297" s="74" t="str">
        <f t="shared" si="754"/>
        <v/>
      </c>
      <c r="AH4297" s="74">
        <f>IF(AD4297&lt;&gt;"",VLOOKUP($K$1,'Fact. Corr.'!$B$5:$G$7,HLOOKUP(H4297,'Fact. Corr.'!$C$4:$G$8,5,FALSE),FALSE),0)</f>
        <v>0</v>
      </c>
    </row>
    <row r="4298" spans="1:34" ht="20.100000000000001" hidden="1" customHeight="1" x14ac:dyDescent="0.2">
      <c r="A4298" s="109"/>
      <c r="B4298" s="119"/>
      <c r="C4298" s="111"/>
      <c r="D4298" s="112"/>
      <c r="E4298" s="107">
        <f t="shared" si="745"/>
        <v>0</v>
      </c>
      <c r="F4298" s="108">
        <f t="shared" si="746"/>
        <v>0</v>
      </c>
      <c r="G4298" s="114"/>
      <c r="H4298" s="113"/>
      <c r="I4298" s="114"/>
      <c r="J4298" s="115"/>
      <c r="K4298" s="89"/>
      <c r="L4298" s="116"/>
      <c r="M4298" s="117"/>
      <c r="N4298" s="94" t="str">
        <f t="shared" si="755"/>
        <v/>
      </c>
      <c r="O4298" s="87" t="str">
        <f>IF(N4298&lt;&gt;"",IF(J4298="CR",VLOOKUP(ROUND(N4298,0),'Cap. Corr. &amp; Prot.'!$J$4:$L$669,3,FALSE),VLOOKUP(ROUND(N4298,0),'Cap. Corr. &amp; Prot.'!$J$4:$K$669,2,FALSE)),"")</f>
        <v/>
      </c>
      <c r="P4298" s="95">
        <f t="shared" si="747"/>
        <v>0</v>
      </c>
      <c r="Q4298" s="96" t="str">
        <f>IFERROR(VLOOKUP(Y4298,'Constantes KG'!$B$7:$G$22,HLOOKUP(I4298,'Constantes KG'!$C$5:$G$6,2,FALSE),FALSE),"")</f>
        <v/>
      </c>
      <c r="R4298" s="97">
        <f t="shared" si="748"/>
        <v>0</v>
      </c>
      <c r="S4298" s="149">
        <f>IFERROR(VLOOKUP(J4298,Regulaciones!$B$3:$C$9,2,FALSE),0)</f>
        <v>0</v>
      </c>
      <c r="T4298" s="149">
        <f>S4298+IFERROR(VLOOKUP(A4298,$B$5:$T4297,19,FALSE),0)</f>
        <v>0</v>
      </c>
      <c r="U4298" s="94">
        <f t="shared" si="749"/>
        <v>0</v>
      </c>
      <c r="V4298" s="98">
        <f>U4298+IFERROR(VLOOKUP(A4298,$B$5:$V4297,21,FALSE),0)</f>
        <v>0</v>
      </c>
      <c r="W4298" s="99" t="str">
        <f>IF(Y4298&lt;&gt;"",AD4298&amp;"X"&amp;VLOOKUP(INT(N4298),'Cap. Corr. &amp; Prot.'!$J$4:$M$669,4,FALSE),"")</f>
        <v/>
      </c>
      <c r="X4298" s="100"/>
      <c r="Y4298" s="118"/>
      <c r="Z4298" s="102"/>
      <c r="AB4298" s="59" t="str">
        <f t="shared" si="750"/>
        <v/>
      </c>
      <c r="AC4298" s="59" t="str">
        <f t="shared" si="751"/>
        <v/>
      </c>
      <c r="AD4298" s="59" t="str">
        <f>IFERROR(VLOOKUP('Capacidad_&amp;_Regulación'!H4298,Regulaciones!$L$3:$M$7,2,FALSE),"")</f>
        <v/>
      </c>
      <c r="AE4298" s="74" t="str">
        <f t="shared" si="752"/>
        <v/>
      </c>
      <c r="AF4298" s="74" t="str">
        <f t="shared" si="753"/>
        <v/>
      </c>
      <c r="AG4298" s="74" t="str">
        <f t="shared" si="754"/>
        <v/>
      </c>
      <c r="AH4298" s="74">
        <f>IF(AD4298&lt;&gt;"",VLOOKUP($K$1,'Fact. Corr.'!$B$5:$G$7,HLOOKUP(H4298,'Fact. Corr.'!$C$4:$G$8,5,FALSE),FALSE),0)</f>
        <v>0</v>
      </c>
    </row>
    <row r="4299" spans="1:34" ht="20.100000000000001" hidden="1" customHeight="1" x14ac:dyDescent="0.2">
      <c r="A4299" s="109"/>
      <c r="B4299" s="119"/>
      <c r="C4299" s="111"/>
      <c r="D4299" s="112"/>
      <c r="E4299" s="107">
        <f t="shared" si="745"/>
        <v>0</v>
      </c>
      <c r="F4299" s="108">
        <f t="shared" si="746"/>
        <v>0</v>
      </c>
      <c r="G4299" s="114"/>
      <c r="H4299" s="113"/>
      <c r="I4299" s="114"/>
      <c r="J4299" s="115"/>
      <c r="K4299" s="89"/>
      <c r="L4299" s="116"/>
      <c r="M4299" s="117"/>
      <c r="N4299" s="94" t="str">
        <f t="shared" si="755"/>
        <v/>
      </c>
      <c r="O4299" s="87" t="str">
        <f>IF(N4299&lt;&gt;"",IF(J4299="CR",VLOOKUP(ROUND(N4299,0),'Cap. Corr. &amp; Prot.'!$J$4:$L$669,3,FALSE),VLOOKUP(ROUND(N4299,0),'Cap. Corr. &amp; Prot.'!$J$4:$K$669,2,FALSE)),"")</f>
        <v/>
      </c>
      <c r="P4299" s="95">
        <f t="shared" si="747"/>
        <v>0</v>
      </c>
      <c r="Q4299" s="96" t="str">
        <f>IFERROR(VLOOKUP(Y4299,'Constantes KG'!$B$7:$G$22,HLOOKUP(I4299,'Constantes KG'!$C$5:$G$6,2,FALSE),FALSE),"")</f>
        <v/>
      </c>
      <c r="R4299" s="97">
        <f t="shared" si="748"/>
        <v>0</v>
      </c>
      <c r="S4299" s="149">
        <f>IFERROR(VLOOKUP(J4299,Regulaciones!$B$3:$C$9,2,FALSE),0)</f>
        <v>0</v>
      </c>
      <c r="T4299" s="149">
        <f>S4299+IFERROR(VLOOKUP(A4299,$B$5:$T4298,19,FALSE),0)</f>
        <v>0</v>
      </c>
      <c r="U4299" s="94">
        <f t="shared" si="749"/>
        <v>0</v>
      </c>
      <c r="V4299" s="98">
        <f>U4299+IFERROR(VLOOKUP(A4299,$B$5:$V4298,21,FALSE),0)</f>
        <v>0</v>
      </c>
      <c r="W4299" s="99" t="str">
        <f>IF(Y4299&lt;&gt;"",AD4299&amp;"X"&amp;VLOOKUP(INT(N4299),'Cap. Corr. &amp; Prot.'!$J$4:$M$669,4,FALSE),"")</f>
        <v/>
      </c>
      <c r="X4299" s="100"/>
      <c r="Y4299" s="118"/>
      <c r="Z4299" s="102"/>
      <c r="AB4299" s="59" t="str">
        <f t="shared" si="750"/>
        <v/>
      </c>
      <c r="AC4299" s="59" t="str">
        <f t="shared" si="751"/>
        <v/>
      </c>
      <c r="AD4299" s="59" t="str">
        <f>IFERROR(VLOOKUP('Capacidad_&amp;_Regulación'!H4299,Regulaciones!$L$3:$M$7,2,FALSE),"")</f>
        <v/>
      </c>
      <c r="AE4299" s="74" t="str">
        <f t="shared" si="752"/>
        <v/>
      </c>
      <c r="AF4299" s="74" t="str">
        <f t="shared" si="753"/>
        <v/>
      </c>
      <c r="AG4299" s="74" t="str">
        <f t="shared" si="754"/>
        <v/>
      </c>
      <c r="AH4299" s="74">
        <f>IF(AD4299&lt;&gt;"",VLOOKUP($K$1,'Fact. Corr.'!$B$5:$G$7,HLOOKUP(H4299,'Fact. Corr.'!$C$4:$G$8,5,FALSE),FALSE),0)</f>
        <v>0</v>
      </c>
    </row>
    <row r="4300" spans="1:34" ht="20.100000000000001" hidden="1" customHeight="1" x14ac:dyDescent="0.2">
      <c r="A4300" s="109"/>
      <c r="B4300" s="119"/>
      <c r="C4300" s="111"/>
      <c r="D4300" s="112"/>
      <c r="E4300" s="107">
        <f t="shared" si="745"/>
        <v>0</v>
      </c>
      <c r="F4300" s="108">
        <f t="shared" si="746"/>
        <v>0</v>
      </c>
      <c r="G4300" s="114"/>
      <c r="H4300" s="113"/>
      <c r="I4300" s="114"/>
      <c r="J4300" s="115"/>
      <c r="K4300" s="89"/>
      <c r="L4300" s="116"/>
      <c r="M4300" s="117"/>
      <c r="N4300" s="94" t="str">
        <f t="shared" si="755"/>
        <v/>
      </c>
      <c r="O4300" s="87" t="str">
        <f>IF(N4300&lt;&gt;"",IF(J4300="CR",VLOOKUP(ROUND(N4300,0),'Cap. Corr. &amp; Prot.'!$J$4:$L$669,3,FALSE),VLOOKUP(ROUND(N4300,0),'Cap. Corr. &amp; Prot.'!$J$4:$K$669,2,FALSE)),"")</f>
        <v/>
      </c>
      <c r="P4300" s="95">
        <f t="shared" si="747"/>
        <v>0</v>
      </c>
      <c r="Q4300" s="96" t="str">
        <f>IFERROR(VLOOKUP(Y4300,'Constantes KG'!$B$7:$G$22,HLOOKUP(I4300,'Constantes KG'!$C$5:$G$6,2,FALSE),FALSE),"")</f>
        <v/>
      </c>
      <c r="R4300" s="97">
        <f t="shared" si="748"/>
        <v>0</v>
      </c>
      <c r="S4300" s="149">
        <f>IFERROR(VLOOKUP(J4300,Regulaciones!$B$3:$C$9,2,FALSE),0)</f>
        <v>0</v>
      </c>
      <c r="T4300" s="149">
        <f>S4300+IFERROR(VLOOKUP(A4300,$B$5:$T4299,19,FALSE),0)</f>
        <v>0</v>
      </c>
      <c r="U4300" s="94">
        <f t="shared" si="749"/>
        <v>0</v>
      </c>
      <c r="V4300" s="98">
        <f>U4300+IFERROR(VLOOKUP(A4300,$B$5:$V4299,21,FALSE),0)</f>
        <v>0</v>
      </c>
      <c r="W4300" s="99" t="str">
        <f>IF(Y4300&lt;&gt;"",AD4300&amp;"X"&amp;VLOOKUP(INT(N4300),'Cap. Corr. &amp; Prot.'!$J$4:$M$669,4,FALSE),"")</f>
        <v/>
      </c>
      <c r="X4300" s="100"/>
      <c r="Y4300" s="118"/>
      <c r="Z4300" s="102"/>
      <c r="AB4300" s="59" t="str">
        <f t="shared" si="750"/>
        <v/>
      </c>
      <c r="AC4300" s="59" t="str">
        <f t="shared" si="751"/>
        <v/>
      </c>
      <c r="AD4300" s="59" t="str">
        <f>IFERROR(VLOOKUP('Capacidad_&amp;_Regulación'!H4300,Regulaciones!$L$3:$M$7,2,FALSE),"")</f>
        <v/>
      </c>
      <c r="AE4300" s="74" t="str">
        <f t="shared" si="752"/>
        <v/>
      </c>
      <c r="AF4300" s="74" t="str">
        <f t="shared" si="753"/>
        <v/>
      </c>
      <c r="AG4300" s="74" t="str">
        <f t="shared" si="754"/>
        <v/>
      </c>
      <c r="AH4300" s="74">
        <f>IF(AD4300&lt;&gt;"",VLOOKUP($K$1,'Fact. Corr.'!$B$5:$G$7,HLOOKUP(H4300,'Fact. Corr.'!$C$4:$G$8,5,FALSE),FALSE),0)</f>
        <v>0</v>
      </c>
    </row>
    <row r="4301" spans="1:34" ht="20.100000000000001" hidden="1" customHeight="1" x14ac:dyDescent="0.2">
      <c r="A4301" s="109"/>
      <c r="B4301" s="119"/>
      <c r="C4301" s="111"/>
      <c r="D4301" s="112"/>
      <c r="E4301" s="107">
        <f t="shared" si="745"/>
        <v>0</v>
      </c>
      <c r="F4301" s="108">
        <f t="shared" si="746"/>
        <v>0</v>
      </c>
      <c r="G4301" s="114"/>
      <c r="H4301" s="113"/>
      <c r="I4301" s="114"/>
      <c r="J4301" s="115"/>
      <c r="K4301" s="89"/>
      <c r="L4301" s="116"/>
      <c r="M4301" s="117"/>
      <c r="N4301" s="94" t="str">
        <f t="shared" si="755"/>
        <v/>
      </c>
      <c r="O4301" s="87" t="str">
        <f>IF(N4301&lt;&gt;"",IF(J4301="CR",VLOOKUP(ROUND(N4301,0),'Cap. Corr. &amp; Prot.'!$J$4:$L$669,3,FALSE),VLOOKUP(ROUND(N4301,0),'Cap. Corr. &amp; Prot.'!$J$4:$K$669,2,FALSE)),"")</f>
        <v/>
      </c>
      <c r="P4301" s="95">
        <f t="shared" si="747"/>
        <v>0</v>
      </c>
      <c r="Q4301" s="96" t="str">
        <f>IFERROR(VLOOKUP(Y4301,'Constantes KG'!$B$7:$G$22,HLOOKUP(I4301,'Constantes KG'!$C$5:$G$6,2,FALSE),FALSE),"")</f>
        <v/>
      </c>
      <c r="R4301" s="97">
        <f t="shared" si="748"/>
        <v>0</v>
      </c>
      <c r="S4301" s="149">
        <f>IFERROR(VLOOKUP(J4301,Regulaciones!$B$3:$C$9,2,FALSE),0)</f>
        <v>0</v>
      </c>
      <c r="T4301" s="149">
        <f>S4301+IFERROR(VLOOKUP(A4301,$B$5:$T4300,19,FALSE),0)</f>
        <v>0</v>
      </c>
      <c r="U4301" s="94">
        <f t="shared" si="749"/>
        <v>0</v>
      </c>
      <c r="V4301" s="98">
        <f>U4301+IFERROR(VLOOKUP(A4301,$B$5:$V4300,21,FALSE),0)</f>
        <v>0</v>
      </c>
      <c r="W4301" s="99" t="str">
        <f>IF(Y4301&lt;&gt;"",AD4301&amp;"X"&amp;VLOOKUP(INT(N4301),'Cap. Corr. &amp; Prot.'!$J$4:$M$669,4,FALSE),"")</f>
        <v/>
      </c>
      <c r="X4301" s="100"/>
      <c r="Y4301" s="118"/>
      <c r="Z4301" s="102"/>
      <c r="AB4301" s="59" t="str">
        <f t="shared" si="750"/>
        <v/>
      </c>
      <c r="AC4301" s="59" t="str">
        <f t="shared" si="751"/>
        <v/>
      </c>
      <c r="AD4301" s="59" t="str">
        <f>IFERROR(VLOOKUP('Capacidad_&amp;_Regulación'!H4301,Regulaciones!$L$3:$M$7,2,FALSE),"")</f>
        <v/>
      </c>
      <c r="AE4301" s="74" t="str">
        <f t="shared" si="752"/>
        <v/>
      </c>
      <c r="AF4301" s="74" t="str">
        <f t="shared" si="753"/>
        <v/>
      </c>
      <c r="AG4301" s="74" t="str">
        <f t="shared" si="754"/>
        <v/>
      </c>
      <c r="AH4301" s="74">
        <f>IF(AD4301&lt;&gt;"",VLOOKUP($K$1,'Fact. Corr.'!$B$5:$G$7,HLOOKUP(H4301,'Fact. Corr.'!$C$4:$G$8,5,FALSE),FALSE),0)</f>
        <v>0</v>
      </c>
    </row>
    <row r="4302" spans="1:34" ht="20.100000000000001" hidden="1" customHeight="1" x14ac:dyDescent="0.2">
      <c r="A4302" s="109"/>
      <c r="B4302" s="119"/>
      <c r="C4302" s="111"/>
      <c r="D4302" s="112"/>
      <c r="E4302" s="107">
        <f t="shared" si="745"/>
        <v>0</v>
      </c>
      <c r="F4302" s="108">
        <f t="shared" si="746"/>
        <v>0</v>
      </c>
      <c r="G4302" s="114"/>
      <c r="H4302" s="113"/>
      <c r="I4302" s="114"/>
      <c r="J4302" s="115"/>
      <c r="K4302" s="89"/>
      <c r="L4302" s="116"/>
      <c r="M4302" s="117"/>
      <c r="N4302" s="94" t="str">
        <f t="shared" si="755"/>
        <v/>
      </c>
      <c r="O4302" s="87" t="str">
        <f>IF(N4302&lt;&gt;"",IF(J4302="CR",VLOOKUP(ROUND(N4302,0),'Cap. Corr. &amp; Prot.'!$J$4:$L$669,3,FALSE),VLOOKUP(ROUND(N4302,0),'Cap. Corr. &amp; Prot.'!$J$4:$K$669,2,FALSE)),"")</f>
        <v/>
      </c>
      <c r="P4302" s="95">
        <f t="shared" si="747"/>
        <v>0</v>
      </c>
      <c r="Q4302" s="96" t="str">
        <f>IFERROR(VLOOKUP(Y4302,'Constantes KG'!$B$7:$G$22,HLOOKUP(I4302,'Constantes KG'!$C$5:$G$6,2,FALSE),FALSE),"")</f>
        <v/>
      </c>
      <c r="R4302" s="97">
        <f t="shared" si="748"/>
        <v>0</v>
      </c>
      <c r="S4302" s="149">
        <f>IFERROR(VLOOKUP(J4302,Regulaciones!$B$3:$C$9,2,FALSE),0)</f>
        <v>0</v>
      </c>
      <c r="T4302" s="149">
        <f>S4302+IFERROR(VLOOKUP(A4302,$B$5:$T4301,19,FALSE),0)</f>
        <v>0</v>
      </c>
      <c r="U4302" s="94">
        <f t="shared" si="749"/>
        <v>0</v>
      </c>
      <c r="V4302" s="98">
        <f>U4302+IFERROR(VLOOKUP(A4302,$B$5:$V4301,21,FALSE),0)</f>
        <v>0</v>
      </c>
      <c r="W4302" s="99" t="str">
        <f>IF(Y4302&lt;&gt;"",AD4302&amp;"X"&amp;VLOOKUP(INT(N4302),'Cap. Corr. &amp; Prot.'!$J$4:$M$669,4,FALSE),"")</f>
        <v/>
      </c>
      <c r="X4302" s="100"/>
      <c r="Y4302" s="118"/>
      <c r="Z4302" s="102"/>
      <c r="AB4302" s="59" t="str">
        <f t="shared" si="750"/>
        <v/>
      </c>
      <c r="AC4302" s="59" t="str">
        <f t="shared" si="751"/>
        <v/>
      </c>
      <c r="AD4302" s="59" t="str">
        <f>IFERROR(VLOOKUP('Capacidad_&amp;_Regulación'!H4302,Regulaciones!$L$3:$M$7,2,FALSE),"")</f>
        <v/>
      </c>
      <c r="AE4302" s="74" t="str">
        <f t="shared" si="752"/>
        <v/>
      </c>
      <c r="AF4302" s="74" t="str">
        <f t="shared" si="753"/>
        <v/>
      </c>
      <c r="AG4302" s="74" t="str">
        <f t="shared" si="754"/>
        <v/>
      </c>
      <c r="AH4302" s="74">
        <f>IF(AD4302&lt;&gt;"",VLOOKUP($K$1,'Fact. Corr.'!$B$5:$G$7,HLOOKUP(H4302,'Fact. Corr.'!$C$4:$G$8,5,FALSE),FALSE),0)</f>
        <v>0</v>
      </c>
    </row>
    <row r="4303" spans="1:34" ht="20.100000000000001" hidden="1" customHeight="1" x14ac:dyDescent="0.2">
      <c r="A4303" s="109"/>
      <c r="B4303" s="119"/>
      <c r="C4303" s="111"/>
      <c r="D4303" s="112"/>
      <c r="E4303" s="107">
        <f t="shared" si="745"/>
        <v>0</v>
      </c>
      <c r="F4303" s="108">
        <f t="shared" si="746"/>
        <v>0</v>
      </c>
      <c r="G4303" s="114"/>
      <c r="H4303" s="113"/>
      <c r="I4303" s="114"/>
      <c r="J4303" s="115"/>
      <c r="K4303" s="89"/>
      <c r="L4303" s="116"/>
      <c r="M4303" s="117"/>
      <c r="N4303" s="94" t="str">
        <f t="shared" si="755"/>
        <v/>
      </c>
      <c r="O4303" s="87" t="str">
        <f>IF(N4303&lt;&gt;"",IF(J4303="CR",VLOOKUP(ROUND(N4303,0),'Cap. Corr. &amp; Prot.'!$J$4:$L$669,3,FALSE),VLOOKUP(ROUND(N4303,0),'Cap. Corr. &amp; Prot.'!$J$4:$K$669,2,FALSE)),"")</f>
        <v/>
      </c>
      <c r="P4303" s="95">
        <f t="shared" si="747"/>
        <v>0</v>
      </c>
      <c r="Q4303" s="96" t="str">
        <f>IFERROR(VLOOKUP(Y4303,'Constantes KG'!$B$7:$G$22,HLOOKUP(I4303,'Constantes KG'!$C$5:$G$6,2,FALSE),FALSE),"")</f>
        <v/>
      </c>
      <c r="R4303" s="97">
        <f t="shared" si="748"/>
        <v>0</v>
      </c>
      <c r="S4303" s="149">
        <f>IFERROR(VLOOKUP(J4303,Regulaciones!$B$3:$C$9,2,FALSE),0)</f>
        <v>0</v>
      </c>
      <c r="T4303" s="149">
        <f>S4303+IFERROR(VLOOKUP(A4303,$B$5:$T4302,19,FALSE),0)</f>
        <v>0</v>
      </c>
      <c r="U4303" s="94">
        <f t="shared" si="749"/>
        <v>0</v>
      </c>
      <c r="V4303" s="98">
        <f>U4303+IFERROR(VLOOKUP(A4303,$B$5:$V4302,21,FALSE),0)</f>
        <v>0</v>
      </c>
      <c r="W4303" s="99" t="str">
        <f>IF(Y4303&lt;&gt;"",AD4303&amp;"X"&amp;VLOOKUP(INT(N4303),'Cap. Corr. &amp; Prot.'!$J$4:$M$669,4,FALSE),"")</f>
        <v/>
      </c>
      <c r="X4303" s="100"/>
      <c r="Y4303" s="118"/>
      <c r="Z4303" s="102"/>
      <c r="AB4303" s="59" t="str">
        <f t="shared" si="750"/>
        <v/>
      </c>
      <c r="AC4303" s="59" t="str">
        <f t="shared" si="751"/>
        <v/>
      </c>
      <c r="AD4303" s="59" t="str">
        <f>IFERROR(VLOOKUP('Capacidad_&amp;_Regulación'!H4303,Regulaciones!$L$3:$M$7,2,FALSE),"")</f>
        <v/>
      </c>
      <c r="AE4303" s="74" t="str">
        <f t="shared" si="752"/>
        <v/>
      </c>
      <c r="AF4303" s="74" t="str">
        <f t="shared" si="753"/>
        <v/>
      </c>
      <c r="AG4303" s="74" t="str">
        <f t="shared" si="754"/>
        <v/>
      </c>
      <c r="AH4303" s="74">
        <f>IF(AD4303&lt;&gt;"",VLOOKUP($K$1,'Fact. Corr.'!$B$5:$G$7,HLOOKUP(H4303,'Fact. Corr.'!$C$4:$G$8,5,FALSE),FALSE),0)</f>
        <v>0</v>
      </c>
    </row>
    <row r="4304" spans="1:34" ht="20.100000000000001" hidden="1" customHeight="1" x14ac:dyDescent="0.2">
      <c r="A4304" s="109"/>
      <c r="B4304" s="119"/>
      <c r="C4304" s="111"/>
      <c r="D4304" s="112"/>
      <c r="E4304" s="107">
        <f t="shared" si="745"/>
        <v>0</v>
      </c>
      <c r="F4304" s="108">
        <f t="shared" si="746"/>
        <v>0</v>
      </c>
      <c r="G4304" s="114"/>
      <c r="H4304" s="113"/>
      <c r="I4304" s="114"/>
      <c r="J4304" s="115"/>
      <c r="K4304" s="89"/>
      <c r="L4304" s="116"/>
      <c r="M4304" s="117"/>
      <c r="N4304" s="94" t="str">
        <f t="shared" si="755"/>
        <v/>
      </c>
      <c r="O4304" s="87" t="str">
        <f>IF(N4304&lt;&gt;"",IF(J4304="CR",VLOOKUP(ROUND(N4304,0),'Cap. Corr. &amp; Prot.'!$J$4:$L$669,3,FALSE),VLOOKUP(ROUND(N4304,0),'Cap. Corr. &amp; Prot.'!$J$4:$K$669,2,FALSE)),"")</f>
        <v/>
      </c>
      <c r="P4304" s="95">
        <f t="shared" si="747"/>
        <v>0</v>
      </c>
      <c r="Q4304" s="96" t="str">
        <f>IFERROR(VLOOKUP(Y4304,'Constantes KG'!$B$7:$G$22,HLOOKUP(I4304,'Constantes KG'!$C$5:$G$6,2,FALSE),FALSE),"")</f>
        <v/>
      </c>
      <c r="R4304" s="97">
        <f t="shared" si="748"/>
        <v>0</v>
      </c>
      <c r="S4304" s="149">
        <f>IFERROR(VLOOKUP(J4304,Regulaciones!$B$3:$C$9,2,FALSE),0)</f>
        <v>0</v>
      </c>
      <c r="T4304" s="149">
        <f>S4304+IFERROR(VLOOKUP(A4304,$B$5:$T4303,19,FALSE),0)</f>
        <v>0</v>
      </c>
      <c r="U4304" s="94">
        <f t="shared" si="749"/>
        <v>0</v>
      </c>
      <c r="V4304" s="98">
        <f>U4304+IFERROR(VLOOKUP(A4304,$B$5:$V4303,21,FALSE),0)</f>
        <v>0</v>
      </c>
      <c r="W4304" s="99" t="str">
        <f>IF(Y4304&lt;&gt;"",AD4304&amp;"X"&amp;VLOOKUP(INT(N4304),'Cap. Corr. &amp; Prot.'!$J$4:$M$669,4,FALSE),"")</f>
        <v/>
      </c>
      <c r="X4304" s="100"/>
      <c r="Y4304" s="118"/>
      <c r="Z4304" s="102"/>
      <c r="AB4304" s="59" t="str">
        <f t="shared" si="750"/>
        <v/>
      </c>
      <c r="AC4304" s="59" t="str">
        <f t="shared" si="751"/>
        <v/>
      </c>
      <c r="AD4304" s="59" t="str">
        <f>IFERROR(VLOOKUP('Capacidad_&amp;_Regulación'!H4304,Regulaciones!$L$3:$M$7,2,FALSE),"")</f>
        <v/>
      </c>
      <c r="AE4304" s="74" t="str">
        <f t="shared" si="752"/>
        <v/>
      </c>
      <c r="AF4304" s="74" t="str">
        <f t="shared" si="753"/>
        <v/>
      </c>
      <c r="AG4304" s="74" t="str">
        <f t="shared" si="754"/>
        <v/>
      </c>
      <c r="AH4304" s="74">
        <f>IF(AD4304&lt;&gt;"",VLOOKUP($K$1,'Fact. Corr.'!$B$5:$G$7,HLOOKUP(H4304,'Fact. Corr.'!$C$4:$G$8,5,FALSE),FALSE),0)</f>
        <v>0</v>
      </c>
    </row>
    <row r="4305" spans="1:34" ht="20.100000000000001" hidden="1" customHeight="1" x14ac:dyDescent="0.2">
      <c r="A4305" s="109"/>
      <c r="B4305" s="119"/>
      <c r="C4305" s="111"/>
      <c r="D4305" s="112"/>
      <c r="E4305" s="107">
        <f t="shared" si="745"/>
        <v>0</v>
      </c>
      <c r="F4305" s="108">
        <f t="shared" si="746"/>
        <v>0</v>
      </c>
      <c r="G4305" s="114"/>
      <c r="H4305" s="113"/>
      <c r="I4305" s="114"/>
      <c r="J4305" s="115"/>
      <c r="K4305" s="89"/>
      <c r="L4305" s="116"/>
      <c r="M4305" s="117"/>
      <c r="N4305" s="94" t="str">
        <f t="shared" si="755"/>
        <v/>
      </c>
      <c r="O4305" s="87" t="str">
        <f>IF(N4305&lt;&gt;"",IF(J4305="CR",VLOOKUP(ROUND(N4305,0),'Cap. Corr. &amp; Prot.'!$J$4:$L$669,3,FALSE),VLOOKUP(ROUND(N4305,0),'Cap. Corr. &amp; Prot.'!$J$4:$K$669,2,FALSE)),"")</f>
        <v/>
      </c>
      <c r="P4305" s="95">
        <f t="shared" si="747"/>
        <v>0</v>
      </c>
      <c r="Q4305" s="96" t="str">
        <f>IFERROR(VLOOKUP(Y4305,'Constantes KG'!$B$7:$G$22,HLOOKUP(I4305,'Constantes KG'!$C$5:$G$6,2,FALSE),FALSE),"")</f>
        <v/>
      </c>
      <c r="R4305" s="97">
        <f t="shared" si="748"/>
        <v>0</v>
      </c>
      <c r="S4305" s="149">
        <f>IFERROR(VLOOKUP(J4305,Regulaciones!$B$3:$C$9,2,FALSE),0)</f>
        <v>0</v>
      </c>
      <c r="T4305" s="149">
        <f>S4305+IFERROR(VLOOKUP(A4305,$B$5:$T4304,19,FALSE),0)</f>
        <v>0</v>
      </c>
      <c r="U4305" s="94">
        <f t="shared" si="749"/>
        <v>0</v>
      </c>
      <c r="V4305" s="98">
        <f>U4305+IFERROR(VLOOKUP(A4305,$B$5:$V4304,21,FALSE),0)</f>
        <v>0</v>
      </c>
      <c r="W4305" s="99" t="str">
        <f>IF(Y4305&lt;&gt;"",AD4305&amp;"X"&amp;VLOOKUP(INT(N4305),'Cap. Corr. &amp; Prot.'!$J$4:$M$669,4,FALSE),"")</f>
        <v/>
      </c>
      <c r="X4305" s="100"/>
      <c r="Y4305" s="118"/>
      <c r="Z4305" s="102"/>
      <c r="AB4305" s="59" t="str">
        <f t="shared" si="750"/>
        <v/>
      </c>
      <c r="AC4305" s="59" t="str">
        <f t="shared" si="751"/>
        <v/>
      </c>
      <c r="AD4305" s="59" t="str">
        <f>IFERROR(VLOOKUP('Capacidad_&amp;_Regulación'!H4305,Regulaciones!$L$3:$M$7,2,FALSE),"")</f>
        <v/>
      </c>
      <c r="AE4305" s="74" t="str">
        <f t="shared" si="752"/>
        <v/>
      </c>
      <c r="AF4305" s="74" t="str">
        <f t="shared" si="753"/>
        <v/>
      </c>
      <c r="AG4305" s="74" t="str">
        <f t="shared" si="754"/>
        <v/>
      </c>
      <c r="AH4305" s="74">
        <f>IF(AD4305&lt;&gt;"",VLOOKUP($K$1,'Fact. Corr.'!$B$5:$G$7,HLOOKUP(H4305,'Fact. Corr.'!$C$4:$G$8,5,FALSE),FALSE),0)</f>
        <v>0</v>
      </c>
    </row>
    <row r="4306" spans="1:34" ht="20.100000000000001" hidden="1" customHeight="1" x14ac:dyDescent="0.2">
      <c r="A4306" s="109"/>
      <c r="B4306" s="119"/>
      <c r="C4306" s="111"/>
      <c r="D4306" s="112"/>
      <c r="E4306" s="107">
        <f t="shared" si="745"/>
        <v>0</v>
      </c>
      <c r="F4306" s="108">
        <f t="shared" si="746"/>
        <v>0</v>
      </c>
      <c r="G4306" s="114"/>
      <c r="H4306" s="113"/>
      <c r="I4306" s="114"/>
      <c r="J4306" s="115"/>
      <c r="K4306" s="89"/>
      <c r="L4306" s="116"/>
      <c r="M4306" s="117"/>
      <c r="N4306" s="94" t="str">
        <f t="shared" si="755"/>
        <v/>
      </c>
      <c r="O4306" s="87" t="str">
        <f>IF(N4306&lt;&gt;"",IF(J4306="CR",VLOOKUP(ROUND(N4306,0),'Cap. Corr. &amp; Prot.'!$J$4:$L$669,3,FALSE),VLOOKUP(ROUND(N4306,0),'Cap. Corr. &amp; Prot.'!$J$4:$K$669,2,FALSE)),"")</f>
        <v/>
      </c>
      <c r="P4306" s="95">
        <f t="shared" si="747"/>
        <v>0</v>
      </c>
      <c r="Q4306" s="96" t="str">
        <f>IFERROR(VLOOKUP(Y4306,'Constantes KG'!$B$7:$G$22,HLOOKUP(I4306,'Constantes KG'!$C$5:$G$6,2,FALSE),FALSE),"")</f>
        <v/>
      </c>
      <c r="R4306" s="97">
        <f t="shared" si="748"/>
        <v>0</v>
      </c>
      <c r="S4306" s="149">
        <f>IFERROR(VLOOKUP(J4306,Regulaciones!$B$3:$C$9,2,FALSE),0)</f>
        <v>0</v>
      </c>
      <c r="T4306" s="149">
        <f>S4306+IFERROR(VLOOKUP(A4306,$B$5:$T4305,19,FALSE),0)</f>
        <v>0</v>
      </c>
      <c r="U4306" s="94">
        <f t="shared" si="749"/>
        <v>0</v>
      </c>
      <c r="V4306" s="98">
        <f>U4306+IFERROR(VLOOKUP(A4306,$B$5:$V4305,21,FALSE),0)</f>
        <v>0</v>
      </c>
      <c r="W4306" s="99" t="str">
        <f>IF(Y4306&lt;&gt;"",AD4306&amp;"X"&amp;VLOOKUP(INT(N4306),'Cap. Corr. &amp; Prot.'!$J$4:$M$669,4,FALSE),"")</f>
        <v/>
      </c>
      <c r="X4306" s="100"/>
      <c r="Y4306" s="118"/>
      <c r="Z4306" s="102"/>
      <c r="AB4306" s="59" t="str">
        <f t="shared" si="750"/>
        <v/>
      </c>
      <c r="AC4306" s="59" t="str">
        <f t="shared" si="751"/>
        <v/>
      </c>
      <c r="AD4306" s="59" t="str">
        <f>IFERROR(VLOOKUP('Capacidad_&amp;_Regulación'!H4306,Regulaciones!$L$3:$M$7,2,FALSE),"")</f>
        <v/>
      </c>
      <c r="AE4306" s="74" t="str">
        <f t="shared" si="752"/>
        <v/>
      </c>
      <c r="AF4306" s="74" t="str">
        <f t="shared" si="753"/>
        <v/>
      </c>
      <c r="AG4306" s="74" t="str">
        <f t="shared" si="754"/>
        <v/>
      </c>
      <c r="AH4306" s="74">
        <f>IF(AD4306&lt;&gt;"",VLOOKUP($K$1,'Fact. Corr.'!$B$5:$G$7,HLOOKUP(H4306,'Fact. Corr.'!$C$4:$G$8,5,FALSE),FALSE),0)</f>
        <v>0</v>
      </c>
    </row>
    <row r="4307" spans="1:34" ht="20.100000000000001" hidden="1" customHeight="1" x14ac:dyDescent="0.2">
      <c r="A4307" s="109"/>
      <c r="B4307" s="119"/>
      <c r="C4307" s="111"/>
      <c r="D4307" s="112"/>
      <c r="E4307" s="107">
        <f t="shared" si="745"/>
        <v>0</v>
      </c>
      <c r="F4307" s="108">
        <f t="shared" si="746"/>
        <v>0</v>
      </c>
      <c r="G4307" s="114"/>
      <c r="H4307" s="113"/>
      <c r="I4307" s="114"/>
      <c r="J4307" s="115"/>
      <c r="K4307" s="89"/>
      <c r="L4307" s="116"/>
      <c r="M4307" s="117"/>
      <c r="N4307" s="94" t="str">
        <f t="shared" si="755"/>
        <v/>
      </c>
      <c r="O4307" s="87" t="str">
        <f>IF(N4307&lt;&gt;"",IF(J4307="CR",VLOOKUP(ROUND(N4307,0),'Cap. Corr. &amp; Prot.'!$J$4:$L$669,3,FALSE),VLOOKUP(ROUND(N4307,0),'Cap. Corr. &amp; Prot.'!$J$4:$K$669,2,FALSE)),"")</f>
        <v/>
      </c>
      <c r="P4307" s="95">
        <f t="shared" si="747"/>
        <v>0</v>
      </c>
      <c r="Q4307" s="96" t="str">
        <f>IFERROR(VLOOKUP(Y4307,'Constantes KG'!$B$7:$G$22,HLOOKUP(I4307,'Constantes KG'!$C$5:$G$6,2,FALSE),FALSE),"")</f>
        <v/>
      </c>
      <c r="R4307" s="97">
        <f t="shared" si="748"/>
        <v>0</v>
      </c>
      <c r="S4307" s="149">
        <f>IFERROR(VLOOKUP(J4307,Regulaciones!$B$3:$C$9,2,FALSE),0)</f>
        <v>0</v>
      </c>
      <c r="T4307" s="149">
        <f>S4307+IFERROR(VLOOKUP(A4307,$B$5:$T4306,19,FALSE),0)</f>
        <v>0</v>
      </c>
      <c r="U4307" s="94">
        <f t="shared" si="749"/>
        <v>0</v>
      </c>
      <c r="V4307" s="98">
        <f>U4307+IFERROR(VLOOKUP(A4307,$B$5:$V4306,21,FALSE),0)</f>
        <v>0</v>
      </c>
      <c r="W4307" s="99" t="str">
        <f>IF(Y4307&lt;&gt;"",AD4307&amp;"X"&amp;VLOOKUP(INT(N4307),'Cap. Corr. &amp; Prot.'!$J$4:$M$669,4,FALSE),"")</f>
        <v/>
      </c>
      <c r="X4307" s="100"/>
      <c r="Y4307" s="118"/>
      <c r="Z4307" s="102"/>
      <c r="AB4307" s="59" t="str">
        <f t="shared" si="750"/>
        <v/>
      </c>
      <c r="AC4307" s="59" t="str">
        <f t="shared" si="751"/>
        <v/>
      </c>
      <c r="AD4307" s="59" t="str">
        <f>IFERROR(VLOOKUP('Capacidad_&amp;_Regulación'!H4307,Regulaciones!$L$3:$M$7,2,FALSE),"")</f>
        <v/>
      </c>
      <c r="AE4307" s="74" t="str">
        <f t="shared" si="752"/>
        <v/>
      </c>
      <c r="AF4307" s="74" t="str">
        <f t="shared" si="753"/>
        <v/>
      </c>
      <c r="AG4307" s="74" t="str">
        <f t="shared" si="754"/>
        <v/>
      </c>
      <c r="AH4307" s="74">
        <f>IF(AD4307&lt;&gt;"",VLOOKUP($K$1,'Fact. Corr.'!$B$5:$G$7,HLOOKUP(H4307,'Fact. Corr.'!$C$4:$G$8,5,FALSE),FALSE),0)</f>
        <v>0</v>
      </c>
    </row>
    <row r="4308" spans="1:34" ht="20.100000000000001" hidden="1" customHeight="1" x14ac:dyDescent="0.2">
      <c r="A4308" s="109"/>
      <c r="B4308" s="119"/>
      <c r="C4308" s="111"/>
      <c r="D4308" s="112"/>
      <c r="E4308" s="107">
        <f t="shared" si="745"/>
        <v>0</v>
      </c>
      <c r="F4308" s="108">
        <f t="shared" si="746"/>
        <v>0</v>
      </c>
      <c r="G4308" s="114"/>
      <c r="H4308" s="113"/>
      <c r="I4308" s="114"/>
      <c r="J4308" s="115"/>
      <c r="K4308" s="89"/>
      <c r="L4308" s="116"/>
      <c r="M4308" s="117"/>
      <c r="N4308" s="94" t="str">
        <f t="shared" si="755"/>
        <v/>
      </c>
      <c r="O4308" s="87" t="str">
        <f>IF(N4308&lt;&gt;"",IF(J4308="CR",VLOOKUP(ROUND(N4308,0),'Cap. Corr. &amp; Prot.'!$J$4:$L$669,3,FALSE),VLOOKUP(ROUND(N4308,0),'Cap. Corr. &amp; Prot.'!$J$4:$K$669,2,FALSE)),"")</f>
        <v/>
      </c>
      <c r="P4308" s="95">
        <f t="shared" si="747"/>
        <v>0</v>
      </c>
      <c r="Q4308" s="96" t="str">
        <f>IFERROR(VLOOKUP(Y4308,'Constantes KG'!$B$7:$G$22,HLOOKUP(I4308,'Constantes KG'!$C$5:$G$6,2,FALSE),FALSE),"")</f>
        <v/>
      </c>
      <c r="R4308" s="97">
        <f t="shared" si="748"/>
        <v>0</v>
      </c>
      <c r="S4308" s="149">
        <f>IFERROR(VLOOKUP(J4308,Regulaciones!$B$3:$C$9,2,FALSE),0)</f>
        <v>0</v>
      </c>
      <c r="T4308" s="149">
        <f>S4308+IFERROR(VLOOKUP(A4308,$B$5:$T4307,19,FALSE),0)</f>
        <v>0</v>
      </c>
      <c r="U4308" s="94">
        <f t="shared" si="749"/>
        <v>0</v>
      </c>
      <c r="V4308" s="98">
        <f>U4308+IFERROR(VLOOKUP(A4308,$B$5:$V4307,21,FALSE),0)</f>
        <v>0</v>
      </c>
      <c r="W4308" s="99" t="str">
        <f>IF(Y4308&lt;&gt;"",AD4308&amp;"X"&amp;VLOOKUP(INT(N4308),'Cap. Corr. &amp; Prot.'!$J$4:$M$669,4,FALSE),"")</f>
        <v/>
      </c>
      <c r="X4308" s="100"/>
      <c r="Y4308" s="118"/>
      <c r="Z4308" s="102"/>
      <c r="AB4308" s="59" t="str">
        <f t="shared" si="750"/>
        <v/>
      </c>
      <c r="AC4308" s="59" t="str">
        <f t="shared" si="751"/>
        <v/>
      </c>
      <c r="AD4308" s="59" t="str">
        <f>IFERROR(VLOOKUP('Capacidad_&amp;_Regulación'!H4308,Regulaciones!$L$3:$M$7,2,FALSE),"")</f>
        <v/>
      </c>
      <c r="AE4308" s="74" t="str">
        <f t="shared" si="752"/>
        <v/>
      </c>
      <c r="AF4308" s="74" t="str">
        <f t="shared" si="753"/>
        <v/>
      </c>
      <c r="AG4308" s="74" t="str">
        <f t="shared" si="754"/>
        <v/>
      </c>
      <c r="AH4308" s="74">
        <f>IF(AD4308&lt;&gt;"",VLOOKUP($K$1,'Fact. Corr.'!$B$5:$G$7,HLOOKUP(H4308,'Fact. Corr.'!$C$4:$G$8,5,FALSE),FALSE),0)</f>
        <v>0</v>
      </c>
    </row>
    <row r="4309" spans="1:34" ht="20.100000000000001" hidden="1" customHeight="1" x14ac:dyDescent="0.2">
      <c r="A4309" s="109"/>
      <c r="B4309" s="119"/>
      <c r="C4309" s="111"/>
      <c r="D4309" s="112"/>
      <c r="E4309" s="107">
        <f t="shared" si="745"/>
        <v>0</v>
      </c>
      <c r="F4309" s="108">
        <f t="shared" si="746"/>
        <v>0</v>
      </c>
      <c r="G4309" s="114"/>
      <c r="H4309" s="113"/>
      <c r="I4309" s="114"/>
      <c r="J4309" s="115"/>
      <c r="K4309" s="89"/>
      <c r="L4309" s="116"/>
      <c r="M4309" s="117"/>
      <c r="N4309" s="94" t="str">
        <f t="shared" si="755"/>
        <v/>
      </c>
      <c r="O4309" s="87" t="str">
        <f>IF(N4309&lt;&gt;"",IF(J4309="CR",VLOOKUP(ROUND(N4309,0),'Cap. Corr. &amp; Prot.'!$J$4:$L$669,3,FALSE),VLOOKUP(ROUND(N4309,0),'Cap. Corr. &amp; Prot.'!$J$4:$K$669,2,FALSE)),"")</f>
        <v/>
      </c>
      <c r="P4309" s="95">
        <f t="shared" si="747"/>
        <v>0</v>
      </c>
      <c r="Q4309" s="96" t="str">
        <f>IFERROR(VLOOKUP(Y4309,'Constantes KG'!$B$7:$G$22,HLOOKUP(I4309,'Constantes KG'!$C$5:$G$6,2,FALSE),FALSE),"")</f>
        <v/>
      </c>
      <c r="R4309" s="97">
        <f t="shared" si="748"/>
        <v>0</v>
      </c>
      <c r="S4309" s="149">
        <f>IFERROR(VLOOKUP(J4309,Regulaciones!$B$3:$C$9,2,FALSE),0)</f>
        <v>0</v>
      </c>
      <c r="T4309" s="149">
        <f>S4309+IFERROR(VLOOKUP(A4309,$B$5:$T4308,19,FALSE),0)</f>
        <v>0</v>
      </c>
      <c r="U4309" s="94">
        <f t="shared" si="749"/>
        <v>0</v>
      </c>
      <c r="V4309" s="98">
        <f>U4309+IFERROR(VLOOKUP(A4309,$B$5:$V4308,21,FALSE),0)</f>
        <v>0</v>
      </c>
      <c r="W4309" s="99" t="str">
        <f>IF(Y4309&lt;&gt;"",AD4309&amp;"X"&amp;VLOOKUP(INT(N4309),'Cap. Corr. &amp; Prot.'!$J$4:$M$669,4,FALSE),"")</f>
        <v/>
      </c>
      <c r="X4309" s="100"/>
      <c r="Y4309" s="118"/>
      <c r="Z4309" s="102"/>
      <c r="AB4309" s="59" t="str">
        <f t="shared" si="750"/>
        <v/>
      </c>
      <c r="AC4309" s="59" t="str">
        <f t="shared" si="751"/>
        <v/>
      </c>
      <c r="AD4309" s="59" t="str">
        <f>IFERROR(VLOOKUP('Capacidad_&amp;_Regulación'!H4309,Regulaciones!$L$3:$M$7,2,FALSE),"")</f>
        <v/>
      </c>
      <c r="AE4309" s="74" t="str">
        <f t="shared" si="752"/>
        <v/>
      </c>
      <c r="AF4309" s="74" t="str">
        <f t="shared" si="753"/>
        <v/>
      </c>
      <c r="AG4309" s="74" t="str">
        <f t="shared" si="754"/>
        <v/>
      </c>
      <c r="AH4309" s="74">
        <f>IF(AD4309&lt;&gt;"",VLOOKUP($K$1,'Fact. Corr.'!$B$5:$G$7,HLOOKUP(H4309,'Fact. Corr.'!$C$4:$G$8,5,FALSE),FALSE),0)</f>
        <v>0</v>
      </c>
    </row>
    <row r="4310" spans="1:34" ht="20.100000000000001" hidden="1" customHeight="1" x14ac:dyDescent="0.2">
      <c r="A4310" s="109"/>
      <c r="B4310" s="119"/>
      <c r="C4310" s="111"/>
      <c r="D4310" s="112"/>
      <c r="E4310" s="107">
        <f t="shared" si="745"/>
        <v>0</v>
      </c>
      <c r="F4310" s="108">
        <f t="shared" si="746"/>
        <v>0</v>
      </c>
      <c r="G4310" s="114"/>
      <c r="H4310" s="113"/>
      <c r="I4310" s="114"/>
      <c r="J4310" s="115"/>
      <c r="K4310" s="89"/>
      <c r="L4310" s="116"/>
      <c r="M4310" s="117"/>
      <c r="N4310" s="94" t="str">
        <f t="shared" si="755"/>
        <v/>
      </c>
      <c r="O4310" s="87" t="str">
        <f>IF(N4310&lt;&gt;"",IF(J4310="CR",VLOOKUP(ROUND(N4310,0),'Cap. Corr. &amp; Prot.'!$J$4:$L$669,3,FALSE),VLOOKUP(ROUND(N4310,0),'Cap. Corr. &amp; Prot.'!$J$4:$K$669,2,FALSE)),"")</f>
        <v/>
      </c>
      <c r="P4310" s="95">
        <f t="shared" si="747"/>
        <v>0</v>
      </c>
      <c r="Q4310" s="96" t="str">
        <f>IFERROR(VLOOKUP(Y4310,'Constantes KG'!$B$7:$G$22,HLOOKUP(I4310,'Constantes KG'!$C$5:$G$6,2,FALSE),FALSE),"")</f>
        <v/>
      </c>
      <c r="R4310" s="97">
        <f t="shared" si="748"/>
        <v>0</v>
      </c>
      <c r="S4310" s="149">
        <f>IFERROR(VLOOKUP(J4310,Regulaciones!$B$3:$C$9,2,FALSE),0)</f>
        <v>0</v>
      </c>
      <c r="T4310" s="149">
        <f>S4310+IFERROR(VLOOKUP(A4310,$B$5:$T4309,19,FALSE),0)</f>
        <v>0</v>
      </c>
      <c r="U4310" s="94">
        <f t="shared" si="749"/>
        <v>0</v>
      </c>
      <c r="V4310" s="98">
        <f>U4310+IFERROR(VLOOKUP(A4310,$B$5:$V4309,21,FALSE),0)</f>
        <v>0</v>
      </c>
      <c r="W4310" s="99" t="str">
        <f>IF(Y4310&lt;&gt;"",AD4310&amp;"X"&amp;VLOOKUP(INT(N4310),'Cap. Corr. &amp; Prot.'!$J$4:$M$669,4,FALSE),"")</f>
        <v/>
      </c>
      <c r="X4310" s="100"/>
      <c r="Y4310" s="118"/>
      <c r="Z4310" s="102"/>
      <c r="AB4310" s="59" t="str">
        <f t="shared" si="750"/>
        <v/>
      </c>
      <c r="AC4310" s="59" t="str">
        <f t="shared" si="751"/>
        <v/>
      </c>
      <c r="AD4310" s="59" t="str">
        <f>IFERROR(VLOOKUP('Capacidad_&amp;_Regulación'!H4310,Regulaciones!$L$3:$M$7,2,FALSE),"")</f>
        <v/>
      </c>
      <c r="AE4310" s="74" t="str">
        <f t="shared" si="752"/>
        <v/>
      </c>
      <c r="AF4310" s="74" t="str">
        <f t="shared" si="753"/>
        <v/>
      </c>
      <c r="AG4310" s="74" t="str">
        <f t="shared" si="754"/>
        <v/>
      </c>
      <c r="AH4310" s="74">
        <f>IF(AD4310&lt;&gt;"",VLOOKUP($K$1,'Fact. Corr.'!$B$5:$G$7,HLOOKUP(H4310,'Fact. Corr.'!$C$4:$G$8,5,FALSE),FALSE),0)</f>
        <v>0</v>
      </c>
    </row>
    <row r="4311" spans="1:34" ht="20.100000000000001" hidden="1" customHeight="1" x14ac:dyDescent="0.2">
      <c r="A4311" s="109"/>
      <c r="B4311" s="119"/>
      <c r="C4311" s="111"/>
      <c r="D4311" s="112"/>
      <c r="E4311" s="107">
        <f t="shared" si="745"/>
        <v>0</v>
      </c>
      <c r="F4311" s="108">
        <f t="shared" si="746"/>
        <v>0</v>
      </c>
      <c r="G4311" s="114"/>
      <c r="H4311" s="113"/>
      <c r="I4311" s="114"/>
      <c r="J4311" s="115"/>
      <c r="K4311" s="89"/>
      <c r="L4311" s="116"/>
      <c r="M4311" s="117"/>
      <c r="N4311" s="94" t="str">
        <f t="shared" si="755"/>
        <v/>
      </c>
      <c r="O4311" s="87" t="str">
        <f>IF(N4311&lt;&gt;"",IF(J4311="CR",VLOOKUP(ROUND(N4311,0),'Cap. Corr. &amp; Prot.'!$J$4:$L$669,3,FALSE),VLOOKUP(ROUND(N4311,0),'Cap. Corr. &amp; Prot.'!$J$4:$K$669,2,FALSE)),"")</f>
        <v/>
      </c>
      <c r="P4311" s="95">
        <f t="shared" si="747"/>
        <v>0</v>
      </c>
      <c r="Q4311" s="96" t="str">
        <f>IFERROR(VLOOKUP(Y4311,'Constantes KG'!$B$7:$G$22,HLOOKUP(I4311,'Constantes KG'!$C$5:$G$6,2,FALSE),FALSE),"")</f>
        <v/>
      </c>
      <c r="R4311" s="97">
        <f t="shared" si="748"/>
        <v>0</v>
      </c>
      <c r="S4311" s="149">
        <f>IFERROR(VLOOKUP(J4311,Regulaciones!$B$3:$C$9,2,FALSE),0)</f>
        <v>0</v>
      </c>
      <c r="T4311" s="149">
        <f>S4311+IFERROR(VLOOKUP(A4311,$B$5:$T4310,19,FALSE),0)</f>
        <v>0</v>
      </c>
      <c r="U4311" s="94">
        <f t="shared" si="749"/>
        <v>0</v>
      </c>
      <c r="V4311" s="98">
        <f>U4311+IFERROR(VLOOKUP(A4311,$B$5:$V4310,21,FALSE),0)</f>
        <v>0</v>
      </c>
      <c r="W4311" s="99" t="str">
        <f>IF(Y4311&lt;&gt;"",AD4311&amp;"X"&amp;VLOOKUP(INT(N4311),'Cap. Corr. &amp; Prot.'!$J$4:$M$669,4,FALSE),"")</f>
        <v/>
      </c>
      <c r="X4311" s="100"/>
      <c r="Y4311" s="118"/>
      <c r="Z4311" s="102"/>
      <c r="AB4311" s="59" t="str">
        <f t="shared" si="750"/>
        <v/>
      </c>
      <c r="AC4311" s="59" t="str">
        <f t="shared" si="751"/>
        <v/>
      </c>
      <c r="AD4311" s="59" t="str">
        <f>IFERROR(VLOOKUP('Capacidad_&amp;_Regulación'!H4311,Regulaciones!$L$3:$M$7,2,FALSE),"")</f>
        <v/>
      </c>
      <c r="AE4311" s="74" t="str">
        <f t="shared" si="752"/>
        <v/>
      </c>
      <c r="AF4311" s="74" t="str">
        <f t="shared" si="753"/>
        <v/>
      </c>
      <c r="AG4311" s="74" t="str">
        <f t="shared" si="754"/>
        <v/>
      </c>
      <c r="AH4311" s="74">
        <f>IF(AD4311&lt;&gt;"",VLOOKUP($K$1,'Fact. Corr.'!$B$5:$G$7,HLOOKUP(H4311,'Fact. Corr.'!$C$4:$G$8,5,FALSE),FALSE),0)</f>
        <v>0</v>
      </c>
    </row>
    <row r="4312" spans="1:34" ht="20.100000000000001" hidden="1" customHeight="1" x14ac:dyDescent="0.2">
      <c r="A4312" s="109"/>
      <c r="B4312" s="119"/>
      <c r="C4312" s="111"/>
      <c r="D4312" s="112"/>
      <c r="E4312" s="107">
        <f t="shared" si="745"/>
        <v>0</v>
      </c>
      <c r="F4312" s="108">
        <f t="shared" si="746"/>
        <v>0</v>
      </c>
      <c r="G4312" s="114"/>
      <c r="H4312" s="113"/>
      <c r="I4312" s="114"/>
      <c r="J4312" s="115"/>
      <c r="K4312" s="89"/>
      <c r="L4312" s="116"/>
      <c r="M4312" s="117"/>
      <c r="N4312" s="94" t="str">
        <f t="shared" si="755"/>
        <v/>
      </c>
      <c r="O4312" s="87" t="str">
        <f>IF(N4312&lt;&gt;"",IF(J4312="CR",VLOOKUP(ROUND(N4312,0),'Cap. Corr. &amp; Prot.'!$J$4:$L$669,3,FALSE),VLOOKUP(ROUND(N4312,0),'Cap. Corr. &amp; Prot.'!$J$4:$K$669,2,FALSE)),"")</f>
        <v/>
      </c>
      <c r="P4312" s="95">
        <f t="shared" si="747"/>
        <v>0</v>
      </c>
      <c r="Q4312" s="96" t="str">
        <f>IFERROR(VLOOKUP(Y4312,'Constantes KG'!$B$7:$G$22,HLOOKUP(I4312,'Constantes KG'!$C$5:$G$6,2,FALSE),FALSE),"")</f>
        <v/>
      </c>
      <c r="R4312" s="97">
        <f t="shared" si="748"/>
        <v>0</v>
      </c>
      <c r="S4312" s="149">
        <f>IFERROR(VLOOKUP(J4312,Regulaciones!$B$3:$C$9,2,FALSE),0)</f>
        <v>0</v>
      </c>
      <c r="T4312" s="149">
        <f>S4312+IFERROR(VLOOKUP(A4312,$B$5:$T4311,19,FALSE),0)</f>
        <v>0</v>
      </c>
      <c r="U4312" s="94">
        <f t="shared" si="749"/>
        <v>0</v>
      </c>
      <c r="V4312" s="98">
        <f>U4312+IFERROR(VLOOKUP(A4312,$B$5:$V4311,21,FALSE),0)</f>
        <v>0</v>
      </c>
      <c r="W4312" s="99" t="str">
        <f>IF(Y4312&lt;&gt;"",AD4312&amp;"X"&amp;VLOOKUP(INT(N4312),'Cap. Corr. &amp; Prot.'!$J$4:$M$669,4,FALSE),"")</f>
        <v/>
      </c>
      <c r="X4312" s="100"/>
      <c r="Y4312" s="118"/>
      <c r="Z4312" s="102"/>
      <c r="AB4312" s="59" t="str">
        <f t="shared" si="750"/>
        <v/>
      </c>
      <c r="AC4312" s="59" t="str">
        <f t="shared" si="751"/>
        <v/>
      </c>
      <c r="AD4312" s="59" t="str">
        <f>IFERROR(VLOOKUP('Capacidad_&amp;_Regulación'!H4312,Regulaciones!$L$3:$M$7,2,FALSE),"")</f>
        <v/>
      </c>
      <c r="AE4312" s="74" t="str">
        <f t="shared" si="752"/>
        <v/>
      </c>
      <c r="AF4312" s="74" t="str">
        <f t="shared" si="753"/>
        <v/>
      </c>
      <c r="AG4312" s="74" t="str">
        <f t="shared" si="754"/>
        <v/>
      </c>
      <c r="AH4312" s="74">
        <f>IF(AD4312&lt;&gt;"",VLOOKUP($K$1,'Fact. Corr.'!$B$5:$G$7,HLOOKUP(H4312,'Fact. Corr.'!$C$4:$G$8,5,FALSE),FALSE),0)</f>
        <v>0</v>
      </c>
    </row>
    <row r="4313" spans="1:34" ht="20.100000000000001" hidden="1" customHeight="1" x14ac:dyDescent="0.2">
      <c r="A4313" s="109"/>
      <c r="B4313" s="119"/>
      <c r="C4313" s="111"/>
      <c r="D4313" s="112"/>
      <c r="E4313" s="107">
        <f t="shared" si="745"/>
        <v>0</v>
      </c>
      <c r="F4313" s="108">
        <f t="shared" si="746"/>
        <v>0</v>
      </c>
      <c r="G4313" s="114"/>
      <c r="H4313" s="113"/>
      <c r="I4313" s="114"/>
      <c r="J4313" s="115"/>
      <c r="K4313" s="89"/>
      <c r="L4313" s="116"/>
      <c r="M4313" s="117"/>
      <c r="N4313" s="94" t="str">
        <f t="shared" si="755"/>
        <v/>
      </c>
      <c r="O4313" s="87" t="str">
        <f>IF(N4313&lt;&gt;"",IF(J4313="CR",VLOOKUP(ROUND(N4313,0),'Cap. Corr. &amp; Prot.'!$J$4:$L$669,3,FALSE),VLOOKUP(ROUND(N4313,0),'Cap. Corr. &amp; Prot.'!$J$4:$K$669,2,FALSE)),"")</f>
        <v/>
      </c>
      <c r="P4313" s="95">
        <f t="shared" si="747"/>
        <v>0</v>
      </c>
      <c r="Q4313" s="96" t="str">
        <f>IFERROR(VLOOKUP(Y4313,'Constantes KG'!$B$7:$G$22,HLOOKUP(I4313,'Constantes KG'!$C$5:$G$6,2,FALSE),FALSE),"")</f>
        <v/>
      </c>
      <c r="R4313" s="97">
        <f t="shared" si="748"/>
        <v>0</v>
      </c>
      <c r="S4313" s="149">
        <f>IFERROR(VLOOKUP(J4313,Regulaciones!$B$3:$C$9,2,FALSE),0)</f>
        <v>0</v>
      </c>
      <c r="T4313" s="149">
        <f>S4313+IFERROR(VLOOKUP(A4313,$B$5:$T4312,19,FALSE),0)</f>
        <v>0</v>
      </c>
      <c r="U4313" s="94">
        <f t="shared" si="749"/>
        <v>0</v>
      </c>
      <c r="V4313" s="98">
        <f>U4313+IFERROR(VLOOKUP(A4313,$B$5:$V4312,21,FALSE),0)</f>
        <v>0</v>
      </c>
      <c r="W4313" s="99" t="str">
        <f>IF(Y4313&lt;&gt;"",AD4313&amp;"X"&amp;VLOOKUP(INT(N4313),'Cap. Corr. &amp; Prot.'!$J$4:$M$669,4,FALSE),"")</f>
        <v/>
      </c>
      <c r="X4313" s="100"/>
      <c r="Y4313" s="118"/>
      <c r="Z4313" s="102"/>
      <c r="AB4313" s="59" t="str">
        <f t="shared" si="750"/>
        <v/>
      </c>
      <c r="AC4313" s="59" t="str">
        <f t="shared" si="751"/>
        <v/>
      </c>
      <c r="AD4313" s="59" t="str">
        <f>IFERROR(VLOOKUP('Capacidad_&amp;_Regulación'!H4313,Regulaciones!$L$3:$M$7,2,FALSE),"")</f>
        <v/>
      </c>
      <c r="AE4313" s="74" t="str">
        <f t="shared" si="752"/>
        <v/>
      </c>
      <c r="AF4313" s="74" t="str">
        <f t="shared" si="753"/>
        <v/>
      </c>
      <c r="AG4313" s="74" t="str">
        <f t="shared" si="754"/>
        <v/>
      </c>
      <c r="AH4313" s="74">
        <f>IF(AD4313&lt;&gt;"",VLOOKUP($K$1,'Fact. Corr.'!$B$5:$G$7,HLOOKUP(H4313,'Fact. Corr.'!$C$4:$G$8,5,FALSE),FALSE),0)</f>
        <v>0</v>
      </c>
    </row>
    <row r="4314" spans="1:34" ht="20.100000000000001" hidden="1" customHeight="1" x14ac:dyDescent="0.2">
      <c r="A4314" s="109"/>
      <c r="B4314" s="119"/>
      <c r="C4314" s="111"/>
      <c r="D4314" s="112"/>
      <c r="E4314" s="107">
        <f t="shared" si="745"/>
        <v>0</v>
      </c>
      <c r="F4314" s="108">
        <f t="shared" si="746"/>
        <v>0</v>
      </c>
      <c r="G4314" s="114"/>
      <c r="H4314" s="113"/>
      <c r="I4314" s="114"/>
      <c r="J4314" s="115"/>
      <c r="K4314" s="89"/>
      <c r="L4314" s="116"/>
      <c r="M4314" s="117"/>
      <c r="N4314" s="94" t="str">
        <f t="shared" si="755"/>
        <v/>
      </c>
      <c r="O4314" s="87" t="str">
        <f>IF(N4314&lt;&gt;"",IF(J4314="CR",VLOOKUP(ROUND(N4314,0),'Cap. Corr. &amp; Prot.'!$J$4:$L$669,3,FALSE),VLOOKUP(ROUND(N4314,0),'Cap. Corr. &amp; Prot.'!$J$4:$K$669,2,FALSE)),"")</f>
        <v/>
      </c>
      <c r="P4314" s="95">
        <f t="shared" si="747"/>
        <v>0</v>
      </c>
      <c r="Q4314" s="96" t="str">
        <f>IFERROR(VLOOKUP(Y4314,'Constantes KG'!$B$7:$G$22,HLOOKUP(I4314,'Constantes KG'!$C$5:$G$6,2,FALSE),FALSE),"")</f>
        <v/>
      </c>
      <c r="R4314" s="97">
        <f t="shared" si="748"/>
        <v>0</v>
      </c>
      <c r="S4314" s="149">
        <f>IFERROR(VLOOKUP(J4314,Regulaciones!$B$3:$C$9,2,FALSE),0)</f>
        <v>0</v>
      </c>
      <c r="T4314" s="149">
        <f>S4314+IFERROR(VLOOKUP(A4314,$B$5:$T4313,19,FALSE),0)</f>
        <v>0</v>
      </c>
      <c r="U4314" s="94">
        <f t="shared" si="749"/>
        <v>0</v>
      </c>
      <c r="V4314" s="98">
        <f>U4314+IFERROR(VLOOKUP(A4314,$B$5:$V4313,21,FALSE),0)</f>
        <v>0</v>
      </c>
      <c r="W4314" s="99" t="str">
        <f>IF(Y4314&lt;&gt;"",AD4314&amp;"X"&amp;VLOOKUP(INT(N4314),'Cap. Corr. &amp; Prot.'!$J$4:$M$669,4,FALSE),"")</f>
        <v/>
      </c>
      <c r="X4314" s="100"/>
      <c r="Y4314" s="118"/>
      <c r="Z4314" s="102"/>
      <c r="AB4314" s="59" t="str">
        <f t="shared" si="750"/>
        <v/>
      </c>
      <c r="AC4314" s="59" t="str">
        <f t="shared" si="751"/>
        <v/>
      </c>
      <c r="AD4314" s="59" t="str">
        <f>IFERROR(VLOOKUP('Capacidad_&amp;_Regulación'!H4314,Regulaciones!$L$3:$M$7,2,FALSE),"")</f>
        <v/>
      </c>
      <c r="AE4314" s="74" t="str">
        <f t="shared" si="752"/>
        <v/>
      </c>
      <c r="AF4314" s="74" t="str">
        <f t="shared" si="753"/>
        <v/>
      </c>
      <c r="AG4314" s="74" t="str">
        <f t="shared" si="754"/>
        <v/>
      </c>
      <c r="AH4314" s="74">
        <f>IF(AD4314&lt;&gt;"",VLOOKUP($K$1,'Fact. Corr.'!$B$5:$G$7,HLOOKUP(H4314,'Fact. Corr.'!$C$4:$G$8,5,FALSE),FALSE),0)</f>
        <v>0</v>
      </c>
    </row>
    <row r="4315" spans="1:34" ht="20.100000000000001" hidden="1" customHeight="1" x14ac:dyDescent="0.2">
      <c r="A4315" s="109"/>
      <c r="B4315" s="119"/>
      <c r="C4315" s="111"/>
      <c r="D4315" s="112"/>
      <c r="E4315" s="107">
        <f t="shared" si="745"/>
        <v>0</v>
      </c>
      <c r="F4315" s="108">
        <f t="shared" si="746"/>
        <v>0</v>
      </c>
      <c r="G4315" s="114"/>
      <c r="H4315" s="113"/>
      <c r="I4315" s="114"/>
      <c r="J4315" s="115"/>
      <c r="K4315" s="89"/>
      <c r="L4315" s="116"/>
      <c r="M4315" s="117"/>
      <c r="N4315" s="94" t="str">
        <f t="shared" si="755"/>
        <v/>
      </c>
      <c r="O4315" s="87" t="str">
        <f>IF(N4315&lt;&gt;"",IF(J4315="CR",VLOOKUP(ROUND(N4315,0),'Cap. Corr. &amp; Prot.'!$J$4:$L$669,3,FALSE),VLOOKUP(ROUND(N4315,0),'Cap. Corr. &amp; Prot.'!$J$4:$K$669,2,FALSE)),"")</f>
        <v/>
      </c>
      <c r="P4315" s="95">
        <f t="shared" si="747"/>
        <v>0</v>
      </c>
      <c r="Q4315" s="96" t="str">
        <f>IFERROR(VLOOKUP(Y4315,'Constantes KG'!$B$7:$G$22,HLOOKUP(I4315,'Constantes KG'!$C$5:$G$6,2,FALSE),FALSE),"")</f>
        <v/>
      </c>
      <c r="R4315" s="97">
        <f t="shared" si="748"/>
        <v>0</v>
      </c>
      <c r="S4315" s="149">
        <f>IFERROR(VLOOKUP(J4315,Regulaciones!$B$3:$C$9,2,FALSE),0)</f>
        <v>0</v>
      </c>
      <c r="T4315" s="149">
        <f>S4315+IFERROR(VLOOKUP(A4315,$B$5:$T4314,19,FALSE),0)</f>
        <v>0</v>
      </c>
      <c r="U4315" s="94">
        <f t="shared" si="749"/>
        <v>0</v>
      </c>
      <c r="V4315" s="98">
        <f>U4315+IFERROR(VLOOKUP(A4315,$B$5:$V4314,21,FALSE),0)</f>
        <v>0</v>
      </c>
      <c r="W4315" s="99" t="str">
        <f>IF(Y4315&lt;&gt;"",AD4315&amp;"X"&amp;VLOOKUP(INT(N4315),'Cap. Corr. &amp; Prot.'!$J$4:$M$669,4,FALSE),"")</f>
        <v/>
      </c>
      <c r="X4315" s="100"/>
      <c r="Y4315" s="118"/>
      <c r="Z4315" s="102"/>
      <c r="AB4315" s="59" t="str">
        <f t="shared" si="750"/>
        <v/>
      </c>
      <c r="AC4315" s="59" t="str">
        <f t="shared" si="751"/>
        <v/>
      </c>
      <c r="AD4315" s="59" t="str">
        <f>IFERROR(VLOOKUP('Capacidad_&amp;_Regulación'!H4315,Regulaciones!$L$3:$M$7,2,FALSE),"")</f>
        <v/>
      </c>
      <c r="AE4315" s="74" t="str">
        <f t="shared" si="752"/>
        <v/>
      </c>
      <c r="AF4315" s="74" t="str">
        <f t="shared" si="753"/>
        <v/>
      </c>
      <c r="AG4315" s="74" t="str">
        <f t="shared" si="754"/>
        <v/>
      </c>
      <c r="AH4315" s="74">
        <f>IF(AD4315&lt;&gt;"",VLOOKUP($K$1,'Fact. Corr.'!$B$5:$G$7,HLOOKUP(H4315,'Fact. Corr.'!$C$4:$G$8,5,FALSE),FALSE),0)</f>
        <v>0</v>
      </c>
    </row>
    <row r="4316" spans="1:34" ht="20.100000000000001" hidden="1" customHeight="1" x14ac:dyDescent="0.2">
      <c r="A4316" s="109"/>
      <c r="B4316" s="119"/>
      <c r="C4316" s="111"/>
      <c r="D4316" s="112"/>
      <c r="E4316" s="107">
        <f t="shared" si="745"/>
        <v>0</v>
      </c>
      <c r="F4316" s="108">
        <f t="shared" si="746"/>
        <v>0</v>
      </c>
      <c r="G4316" s="114"/>
      <c r="H4316" s="113"/>
      <c r="I4316" s="114"/>
      <c r="J4316" s="115"/>
      <c r="K4316" s="89"/>
      <c r="L4316" s="116"/>
      <c r="M4316" s="117"/>
      <c r="N4316" s="94" t="str">
        <f t="shared" si="755"/>
        <v/>
      </c>
      <c r="O4316" s="87" t="str">
        <f>IF(N4316&lt;&gt;"",IF(J4316="CR",VLOOKUP(ROUND(N4316,0),'Cap. Corr. &amp; Prot.'!$J$4:$L$669,3,FALSE),VLOOKUP(ROUND(N4316,0),'Cap. Corr. &amp; Prot.'!$J$4:$K$669,2,FALSE)),"")</f>
        <v/>
      </c>
      <c r="P4316" s="95">
        <f t="shared" si="747"/>
        <v>0</v>
      </c>
      <c r="Q4316" s="96" t="str">
        <f>IFERROR(VLOOKUP(Y4316,'Constantes KG'!$B$7:$G$22,HLOOKUP(I4316,'Constantes KG'!$C$5:$G$6,2,FALSE),FALSE),"")</f>
        <v/>
      </c>
      <c r="R4316" s="97">
        <f t="shared" si="748"/>
        <v>0</v>
      </c>
      <c r="S4316" s="149">
        <f>IFERROR(VLOOKUP(J4316,Regulaciones!$B$3:$C$9,2,FALSE),0)</f>
        <v>0</v>
      </c>
      <c r="T4316" s="149">
        <f>S4316+IFERROR(VLOOKUP(A4316,$B$5:$T4315,19,FALSE),0)</f>
        <v>0</v>
      </c>
      <c r="U4316" s="94">
        <f t="shared" si="749"/>
        <v>0</v>
      </c>
      <c r="V4316" s="98">
        <f>U4316+IFERROR(VLOOKUP(A4316,$B$5:$V4315,21,FALSE),0)</f>
        <v>0</v>
      </c>
      <c r="W4316" s="99" t="str">
        <f>IF(Y4316&lt;&gt;"",AD4316&amp;"X"&amp;VLOOKUP(INT(N4316),'Cap. Corr. &amp; Prot.'!$J$4:$M$669,4,FALSE),"")</f>
        <v/>
      </c>
      <c r="X4316" s="100"/>
      <c r="Y4316" s="118"/>
      <c r="Z4316" s="102"/>
      <c r="AB4316" s="59" t="str">
        <f t="shared" si="750"/>
        <v/>
      </c>
      <c r="AC4316" s="59" t="str">
        <f t="shared" si="751"/>
        <v/>
      </c>
      <c r="AD4316" s="59" t="str">
        <f>IFERROR(VLOOKUP('Capacidad_&amp;_Regulación'!H4316,Regulaciones!$L$3:$M$7,2,FALSE),"")</f>
        <v/>
      </c>
      <c r="AE4316" s="74" t="str">
        <f t="shared" si="752"/>
        <v/>
      </c>
      <c r="AF4316" s="74" t="str">
        <f t="shared" si="753"/>
        <v/>
      </c>
      <c r="AG4316" s="74" t="str">
        <f t="shared" si="754"/>
        <v/>
      </c>
      <c r="AH4316" s="74">
        <f>IF(AD4316&lt;&gt;"",VLOOKUP($K$1,'Fact. Corr.'!$B$5:$G$7,HLOOKUP(H4316,'Fact. Corr.'!$C$4:$G$8,5,FALSE),FALSE),0)</f>
        <v>0</v>
      </c>
    </row>
    <row r="4317" spans="1:34" ht="20.100000000000001" hidden="1" customHeight="1" x14ac:dyDescent="0.2">
      <c r="A4317" s="109"/>
      <c r="B4317" s="119"/>
      <c r="C4317" s="111"/>
      <c r="D4317" s="112"/>
      <c r="E4317" s="107">
        <f t="shared" si="745"/>
        <v>0</v>
      </c>
      <c r="F4317" s="108">
        <f t="shared" si="746"/>
        <v>0</v>
      </c>
      <c r="G4317" s="114"/>
      <c r="H4317" s="113"/>
      <c r="I4317" s="114"/>
      <c r="J4317" s="115"/>
      <c r="K4317" s="89"/>
      <c r="L4317" s="116"/>
      <c r="M4317" s="117"/>
      <c r="N4317" s="94" t="str">
        <f t="shared" si="755"/>
        <v/>
      </c>
      <c r="O4317" s="87" t="str">
        <f>IF(N4317&lt;&gt;"",IF(J4317="CR",VLOOKUP(ROUND(N4317,0),'Cap. Corr. &amp; Prot.'!$J$4:$L$669,3,FALSE),VLOOKUP(ROUND(N4317,0),'Cap. Corr. &amp; Prot.'!$J$4:$K$669,2,FALSE)),"")</f>
        <v/>
      </c>
      <c r="P4317" s="95">
        <f t="shared" si="747"/>
        <v>0</v>
      </c>
      <c r="Q4317" s="96" t="str">
        <f>IFERROR(VLOOKUP(Y4317,'Constantes KG'!$B$7:$G$22,HLOOKUP(I4317,'Constantes KG'!$C$5:$G$6,2,FALSE),FALSE),"")</f>
        <v/>
      </c>
      <c r="R4317" s="97">
        <f t="shared" si="748"/>
        <v>0</v>
      </c>
      <c r="S4317" s="149">
        <f>IFERROR(VLOOKUP(J4317,Regulaciones!$B$3:$C$9,2,FALSE),0)</f>
        <v>0</v>
      </c>
      <c r="T4317" s="149">
        <f>S4317+IFERROR(VLOOKUP(A4317,$B$5:$T4316,19,FALSE),0)</f>
        <v>0</v>
      </c>
      <c r="U4317" s="94">
        <f t="shared" si="749"/>
        <v>0</v>
      </c>
      <c r="V4317" s="98">
        <f>U4317+IFERROR(VLOOKUP(A4317,$B$5:$V4316,21,FALSE),0)</f>
        <v>0</v>
      </c>
      <c r="W4317" s="99" t="str">
        <f>IF(Y4317&lt;&gt;"",AD4317&amp;"X"&amp;VLOOKUP(INT(N4317),'Cap. Corr. &amp; Prot.'!$J$4:$M$669,4,FALSE),"")</f>
        <v/>
      </c>
      <c r="X4317" s="100"/>
      <c r="Y4317" s="118"/>
      <c r="Z4317" s="102"/>
      <c r="AB4317" s="59" t="str">
        <f t="shared" si="750"/>
        <v/>
      </c>
      <c r="AC4317" s="59" t="str">
        <f t="shared" si="751"/>
        <v/>
      </c>
      <c r="AD4317" s="59" t="str">
        <f>IFERROR(VLOOKUP('Capacidad_&amp;_Regulación'!H4317,Regulaciones!$L$3:$M$7,2,FALSE),"")</f>
        <v/>
      </c>
      <c r="AE4317" s="74" t="str">
        <f t="shared" si="752"/>
        <v/>
      </c>
      <c r="AF4317" s="74" t="str">
        <f t="shared" si="753"/>
        <v/>
      </c>
      <c r="AG4317" s="74" t="str">
        <f t="shared" si="754"/>
        <v/>
      </c>
      <c r="AH4317" s="74">
        <f>IF(AD4317&lt;&gt;"",VLOOKUP($K$1,'Fact. Corr.'!$B$5:$G$7,HLOOKUP(H4317,'Fact. Corr.'!$C$4:$G$8,5,FALSE),FALSE),0)</f>
        <v>0</v>
      </c>
    </row>
    <row r="4318" spans="1:34" ht="20.100000000000001" hidden="1" customHeight="1" x14ac:dyDescent="0.2">
      <c r="A4318" s="109"/>
      <c r="B4318" s="119"/>
      <c r="C4318" s="111"/>
      <c r="D4318" s="112"/>
      <c r="E4318" s="107">
        <f t="shared" si="745"/>
        <v>0</v>
      </c>
      <c r="F4318" s="108">
        <f t="shared" si="746"/>
        <v>0</v>
      </c>
      <c r="G4318" s="114"/>
      <c r="H4318" s="113"/>
      <c r="I4318" s="114"/>
      <c r="J4318" s="115"/>
      <c r="K4318" s="89"/>
      <c r="L4318" s="116"/>
      <c r="M4318" s="117"/>
      <c r="N4318" s="94" t="str">
        <f t="shared" si="755"/>
        <v/>
      </c>
      <c r="O4318" s="87" t="str">
        <f>IF(N4318&lt;&gt;"",IF(J4318="CR",VLOOKUP(ROUND(N4318,0),'Cap. Corr. &amp; Prot.'!$J$4:$L$669,3,FALSE),VLOOKUP(ROUND(N4318,0),'Cap. Corr. &amp; Prot.'!$J$4:$K$669,2,FALSE)),"")</f>
        <v/>
      </c>
      <c r="P4318" s="95">
        <f t="shared" si="747"/>
        <v>0</v>
      </c>
      <c r="Q4318" s="96" t="str">
        <f>IFERROR(VLOOKUP(Y4318,'Constantes KG'!$B$7:$G$22,HLOOKUP(I4318,'Constantes KG'!$C$5:$G$6,2,FALSE),FALSE),"")</f>
        <v/>
      </c>
      <c r="R4318" s="97">
        <f t="shared" si="748"/>
        <v>0</v>
      </c>
      <c r="S4318" s="149">
        <f>IFERROR(VLOOKUP(J4318,Regulaciones!$B$3:$C$9,2,FALSE),0)</f>
        <v>0</v>
      </c>
      <c r="T4318" s="149">
        <f>S4318+IFERROR(VLOOKUP(A4318,$B$5:$T4317,19,FALSE),0)</f>
        <v>0</v>
      </c>
      <c r="U4318" s="94">
        <f t="shared" si="749"/>
        <v>0</v>
      </c>
      <c r="V4318" s="98">
        <f>U4318+IFERROR(VLOOKUP(A4318,$B$5:$V4317,21,FALSE),0)</f>
        <v>0</v>
      </c>
      <c r="W4318" s="99" t="str">
        <f>IF(Y4318&lt;&gt;"",AD4318&amp;"X"&amp;VLOOKUP(INT(N4318),'Cap. Corr. &amp; Prot.'!$J$4:$M$669,4,FALSE),"")</f>
        <v/>
      </c>
      <c r="X4318" s="100"/>
      <c r="Y4318" s="118"/>
      <c r="Z4318" s="102"/>
      <c r="AB4318" s="59" t="str">
        <f t="shared" si="750"/>
        <v/>
      </c>
      <c r="AC4318" s="59" t="str">
        <f t="shared" si="751"/>
        <v/>
      </c>
      <c r="AD4318" s="59" t="str">
        <f>IFERROR(VLOOKUP('Capacidad_&amp;_Regulación'!H4318,Regulaciones!$L$3:$M$7,2,FALSE),"")</f>
        <v/>
      </c>
      <c r="AE4318" s="74" t="str">
        <f t="shared" si="752"/>
        <v/>
      </c>
      <c r="AF4318" s="74" t="str">
        <f t="shared" si="753"/>
        <v/>
      </c>
      <c r="AG4318" s="74" t="str">
        <f t="shared" si="754"/>
        <v/>
      </c>
      <c r="AH4318" s="74">
        <f>IF(AD4318&lt;&gt;"",VLOOKUP($K$1,'Fact. Corr.'!$B$5:$G$7,HLOOKUP(H4318,'Fact. Corr.'!$C$4:$G$8,5,FALSE),FALSE),0)</f>
        <v>0</v>
      </c>
    </row>
    <row r="4319" spans="1:34" ht="20.100000000000001" hidden="1" customHeight="1" x14ac:dyDescent="0.2">
      <c r="A4319" s="109"/>
      <c r="B4319" s="119"/>
      <c r="C4319" s="111"/>
      <c r="D4319" s="112"/>
      <c r="E4319" s="107">
        <f t="shared" si="745"/>
        <v>0</v>
      </c>
      <c r="F4319" s="108">
        <f t="shared" si="746"/>
        <v>0</v>
      </c>
      <c r="G4319" s="114"/>
      <c r="H4319" s="113"/>
      <c r="I4319" s="114"/>
      <c r="J4319" s="115"/>
      <c r="K4319" s="89"/>
      <c r="L4319" s="116"/>
      <c r="M4319" s="117"/>
      <c r="N4319" s="94" t="str">
        <f t="shared" si="755"/>
        <v/>
      </c>
      <c r="O4319" s="87" t="str">
        <f>IF(N4319&lt;&gt;"",IF(J4319="CR",VLOOKUP(ROUND(N4319,0),'Cap. Corr. &amp; Prot.'!$J$4:$L$669,3,FALSE),VLOOKUP(ROUND(N4319,0),'Cap. Corr. &amp; Prot.'!$J$4:$K$669,2,FALSE)),"")</f>
        <v/>
      </c>
      <c r="P4319" s="95">
        <f t="shared" si="747"/>
        <v>0</v>
      </c>
      <c r="Q4319" s="96" t="str">
        <f>IFERROR(VLOOKUP(Y4319,'Constantes KG'!$B$7:$G$22,HLOOKUP(I4319,'Constantes KG'!$C$5:$G$6,2,FALSE),FALSE),"")</f>
        <v/>
      </c>
      <c r="R4319" s="97">
        <f t="shared" si="748"/>
        <v>0</v>
      </c>
      <c r="S4319" s="149">
        <f>IFERROR(VLOOKUP(J4319,Regulaciones!$B$3:$C$9,2,FALSE),0)</f>
        <v>0</v>
      </c>
      <c r="T4319" s="149">
        <f>S4319+IFERROR(VLOOKUP(A4319,$B$5:$T4318,19,FALSE),0)</f>
        <v>0</v>
      </c>
      <c r="U4319" s="94">
        <f t="shared" si="749"/>
        <v>0</v>
      </c>
      <c r="V4319" s="98">
        <f>U4319+IFERROR(VLOOKUP(A4319,$B$5:$V4318,21,FALSE),0)</f>
        <v>0</v>
      </c>
      <c r="W4319" s="99" t="str">
        <f>IF(Y4319&lt;&gt;"",AD4319&amp;"X"&amp;VLOOKUP(INT(N4319),'Cap. Corr. &amp; Prot.'!$J$4:$M$669,4,FALSE),"")</f>
        <v/>
      </c>
      <c r="X4319" s="100"/>
      <c r="Y4319" s="118"/>
      <c r="Z4319" s="102"/>
      <c r="AB4319" s="59" t="str">
        <f t="shared" si="750"/>
        <v/>
      </c>
      <c r="AC4319" s="59" t="str">
        <f t="shared" si="751"/>
        <v/>
      </c>
      <c r="AD4319" s="59" t="str">
        <f>IFERROR(VLOOKUP('Capacidad_&amp;_Regulación'!H4319,Regulaciones!$L$3:$M$7,2,FALSE),"")</f>
        <v/>
      </c>
      <c r="AE4319" s="74" t="str">
        <f t="shared" si="752"/>
        <v/>
      </c>
      <c r="AF4319" s="74" t="str">
        <f t="shared" si="753"/>
        <v/>
      </c>
      <c r="AG4319" s="74" t="str">
        <f t="shared" si="754"/>
        <v/>
      </c>
      <c r="AH4319" s="74">
        <f>IF(AD4319&lt;&gt;"",VLOOKUP($K$1,'Fact. Corr.'!$B$5:$G$7,HLOOKUP(H4319,'Fact. Corr.'!$C$4:$G$8,5,FALSE),FALSE),0)</f>
        <v>0</v>
      </c>
    </row>
    <row r="4320" spans="1:34" ht="20.100000000000001" hidden="1" customHeight="1" x14ac:dyDescent="0.2">
      <c r="A4320" s="109"/>
      <c r="B4320" s="119"/>
      <c r="C4320" s="111"/>
      <c r="D4320" s="112"/>
      <c r="E4320" s="107">
        <f t="shared" si="745"/>
        <v>0</v>
      </c>
      <c r="F4320" s="108">
        <f t="shared" si="746"/>
        <v>0</v>
      </c>
      <c r="G4320" s="114"/>
      <c r="H4320" s="113"/>
      <c r="I4320" s="114"/>
      <c r="J4320" s="115"/>
      <c r="K4320" s="89"/>
      <c r="L4320" s="116"/>
      <c r="M4320" s="117"/>
      <c r="N4320" s="94" t="str">
        <f t="shared" si="755"/>
        <v/>
      </c>
      <c r="O4320" s="87" t="str">
        <f>IF(N4320&lt;&gt;"",IF(J4320="CR",VLOOKUP(ROUND(N4320,0),'Cap. Corr. &amp; Prot.'!$J$4:$L$669,3,FALSE),VLOOKUP(ROUND(N4320,0),'Cap. Corr. &amp; Prot.'!$J$4:$K$669,2,FALSE)),"")</f>
        <v/>
      </c>
      <c r="P4320" s="95">
        <f t="shared" si="747"/>
        <v>0</v>
      </c>
      <c r="Q4320" s="96" t="str">
        <f>IFERROR(VLOOKUP(Y4320,'Constantes KG'!$B$7:$G$22,HLOOKUP(I4320,'Constantes KG'!$C$5:$G$6,2,FALSE),FALSE),"")</f>
        <v/>
      </c>
      <c r="R4320" s="97">
        <f t="shared" si="748"/>
        <v>0</v>
      </c>
      <c r="S4320" s="149">
        <f>IFERROR(VLOOKUP(J4320,Regulaciones!$B$3:$C$9,2,FALSE),0)</f>
        <v>0</v>
      </c>
      <c r="T4320" s="149">
        <f>S4320+IFERROR(VLOOKUP(A4320,$B$5:$T4319,19,FALSE),0)</f>
        <v>0</v>
      </c>
      <c r="U4320" s="94">
        <f t="shared" si="749"/>
        <v>0</v>
      </c>
      <c r="V4320" s="98">
        <f>U4320+IFERROR(VLOOKUP(A4320,$B$5:$V4319,21,FALSE),0)</f>
        <v>0</v>
      </c>
      <c r="W4320" s="99" t="str">
        <f>IF(Y4320&lt;&gt;"",AD4320&amp;"X"&amp;VLOOKUP(INT(N4320),'Cap. Corr. &amp; Prot.'!$J$4:$M$669,4,FALSE),"")</f>
        <v/>
      </c>
      <c r="X4320" s="100"/>
      <c r="Y4320" s="118"/>
      <c r="Z4320" s="102"/>
      <c r="AB4320" s="59" t="str">
        <f t="shared" si="750"/>
        <v/>
      </c>
      <c r="AC4320" s="59" t="str">
        <f t="shared" si="751"/>
        <v/>
      </c>
      <c r="AD4320" s="59" t="str">
        <f>IFERROR(VLOOKUP('Capacidad_&amp;_Regulación'!H4320,Regulaciones!$L$3:$M$7,2,FALSE),"")</f>
        <v/>
      </c>
      <c r="AE4320" s="74" t="str">
        <f t="shared" si="752"/>
        <v/>
      </c>
      <c r="AF4320" s="74" t="str">
        <f t="shared" si="753"/>
        <v/>
      </c>
      <c r="AG4320" s="74" t="str">
        <f t="shared" si="754"/>
        <v/>
      </c>
      <c r="AH4320" s="74">
        <f>IF(AD4320&lt;&gt;"",VLOOKUP($K$1,'Fact. Corr.'!$B$5:$G$7,HLOOKUP(H4320,'Fact. Corr.'!$C$4:$G$8,5,FALSE),FALSE),0)</f>
        <v>0</v>
      </c>
    </row>
    <row r="4321" spans="1:34" ht="20.100000000000001" hidden="1" customHeight="1" x14ac:dyDescent="0.2">
      <c r="A4321" s="109"/>
      <c r="B4321" s="119"/>
      <c r="C4321" s="111"/>
      <c r="D4321" s="112"/>
      <c r="E4321" s="107">
        <f t="shared" si="745"/>
        <v>0</v>
      </c>
      <c r="F4321" s="108">
        <f t="shared" si="746"/>
        <v>0</v>
      </c>
      <c r="G4321" s="114"/>
      <c r="H4321" s="113"/>
      <c r="I4321" s="114"/>
      <c r="J4321" s="115"/>
      <c r="K4321" s="89"/>
      <c r="L4321" s="116"/>
      <c r="M4321" s="117"/>
      <c r="N4321" s="94" t="str">
        <f t="shared" si="755"/>
        <v/>
      </c>
      <c r="O4321" s="87" t="str">
        <f>IF(N4321&lt;&gt;"",IF(J4321="CR",VLOOKUP(ROUND(N4321,0),'Cap. Corr. &amp; Prot.'!$J$4:$L$669,3,FALSE),VLOOKUP(ROUND(N4321,0),'Cap. Corr. &amp; Prot.'!$J$4:$K$669,2,FALSE)),"")</f>
        <v/>
      </c>
      <c r="P4321" s="95">
        <f t="shared" si="747"/>
        <v>0</v>
      </c>
      <c r="Q4321" s="96" t="str">
        <f>IFERROR(VLOOKUP(Y4321,'Constantes KG'!$B$7:$G$22,HLOOKUP(I4321,'Constantes KG'!$C$5:$G$6,2,FALSE),FALSE),"")</f>
        <v/>
      </c>
      <c r="R4321" s="97">
        <f t="shared" si="748"/>
        <v>0</v>
      </c>
      <c r="S4321" s="149">
        <f>IFERROR(VLOOKUP(J4321,Regulaciones!$B$3:$C$9,2,FALSE),0)</f>
        <v>0</v>
      </c>
      <c r="T4321" s="149">
        <f>S4321+IFERROR(VLOOKUP(A4321,$B$5:$T4320,19,FALSE),0)</f>
        <v>0</v>
      </c>
      <c r="U4321" s="94">
        <f t="shared" si="749"/>
        <v>0</v>
      </c>
      <c r="V4321" s="98">
        <f>U4321+IFERROR(VLOOKUP(A4321,$B$5:$V4320,21,FALSE),0)</f>
        <v>0</v>
      </c>
      <c r="W4321" s="99" t="str">
        <f>IF(Y4321&lt;&gt;"",AD4321&amp;"X"&amp;VLOOKUP(INT(N4321),'Cap. Corr. &amp; Prot.'!$J$4:$M$669,4,FALSE),"")</f>
        <v/>
      </c>
      <c r="X4321" s="100"/>
      <c r="Y4321" s="118"/>
      <c r="Z4321" s="102"/>
      <c r="AB4321" s="59" t="str">
        <f t="shared" si="750"/>
        <v/>
      </c>
      <c r="AC4321" s="59" t="str">
        <f t="shared" si="751"/>
        <v/>
      </c>
      <c r="AD4321" s="59" t="str">
        <f>IFERROR(VLOOKUP('Capacidad_&amp;_Regulación'!H4321,Regulaciones!$L$3:$M$7,2,FALSE),"")</f>
        <v/>
      </c>
      <c r="AE4321" s="74" t="str">
        <f t="shared" si="752"/>
        <v/>
      </c>
      <c r="AF4321" s="74" t="str">
        <f t="shared" si="753"/>
        <v/>
      </c>
      <c r="AG4321" s="74" t="str">
        <f t="shared" si="754"/>
        <v/>
      </c>
      <c r="AH4321" s="74">
        <f>IF(AD4321&lt;&gt;"",VLOOKUP($K$1,'Fact. Corr.'!$B$5:$G$7,HLOOKUP(H4321,'Fact. Corr.'!$C$4:$G$8,5,FALSE),FALSE),0)</f>
        <v>0</v>
      </c>
    </row>
    <row r="4322" spans="1:34" ht="20.100000000000001" hidden="1" customHeight="1" x14ac:dyDescent="0.2">
      <c r="A4322" s="109"/>
      <c r="B4322" s="119"/>
      <c r="C4322" s="111"/>
      <c r="D4322" s="112"/>
      <c r="E4322" s="107">
        <f t="shared" si="745"/>
        <v>0</v>
      </c>
      <c r="F4322" s="108">
        <f t="shared" si="746"/>
        <v>0</v>
      </c>
      <c r="G4322" s="114"/>
      <c r="H4322" s="113"/>
      <c r="I4322" s="114"/>
      <c r="J4322" s="115"/>
      <c r="K4322" s="89"/>
      <c r="L4322" s="116"/>
      <c r="M4322" s="117"/>
      <c r="N4322" s="94" t="str">
        <f t="shared" si="755"/>
        <v/>
      </c>
      <c r="O4322" s="87" t="str">
        <f>IF(N4322&lt;&gt;"",IF(J4322="CR",VLOOKUP(ROUND(N4322,0),'Cap. Corr. &amp; Prot.'!$J$4:$L$669,3,FALSE),VLOOKUP(ROUND(N4322,0),'Cap. Corr. &amp; Prot.'!$J$4:$K$669,2,FALSE)),"")</f>
        <v/>
      </c>
      <c r="P4322" s="95">
        <f t="shared" si="747"/>
        <v>0</v>
      </c>
      <c r="Q4322" s="96" t="str">
        <f>IFERROR(VLOOKUP(Y4322,'Constantes KG'!$B$7:$G$22,HLOOKUP(I4322,'Constantes KG'!$C$5:$G$6,2,FALSE),FALSE),"")</f>
        <v/>
      </c>
      <c r="R4322" s="97">
        <f t="shared" si="748"/>
        <v>0</v>
      </c>
      <c r="S4322" s="149">
        <f>IFERROR(VLOOKUP(J4322,Regulaciones!$B$3:$C$9,2,FALSE),0)</f>
        <v>0</v>
      </c>
      <c r="T4322" s="149">
        <f>S4322+IFERROR(VLOOKUP(A4322,$B$5:$T4321,19,FALSE),0)</f>
        <v>0</v>
      </c>
      <c r="U4322" s="94">
        <f t="shared" si="749"/>
        <v>0</v>
      </c>
      <c r="V4322" s="98">
        <f>U4322+IFERROR(VLOOKUP(A4322,$B$5:$V4321,21,FALSE),0)</f>
        <v>0</v>
      </c>
      <c r="W4322" s="99" t="str">
        <f>IF(Y4322&lt;&gt;"",AD4322&amp;"X"&amp;VLOOKUP(INT(N4322),'Cap. Corr. &amp; Prot.'!$J$4:$M$669,4,FALSE),"")</f>
        <v/>
      </c>
      <c r="X4322" s="100"/>
      <c r="Y4322" s="118"/>
      <c r="Z4322" s="102"/>
      <c r="AB4322" s="59" t="str">
        <f t="shared" si="750"/>
        <v/>
      </c>
      <c r="AC4322" s="59" t="str">
        <f t="shared" si="751"/>
        <v/>
      </c>
      <c r="AD4322" s="59" t="str">
        <f>IFERROR(VLOOKUP('Capacidad_&amp;_Regulación'!H4322,Regulaciones!$L$3:$M$7,2,FALSE),"")</f>
        <v/>
      </c>
      <c r="AE4322" s="74" t="str">
        <f t="shared" si="752"/>
        <v/>
      </c>
      <c r="AF4322" s="74" t="str">
        <f t="shared" si="753"/>
        <v/>
      </c>
      <c r="AG4322" s="74" t="str">
        <f t="shared" si="754"/>
        <v/>
      </c>
      <c r="AH4322" s="74">
        <f>IF(AD4322&lt;&gt;"",VLOOKUP($K$1,'Fact. Corr.'!$B$5:$G$7,HLOOKUP(H4322,'Fact. Corr.'!$C$4:$G$8,5,FALSE),FALSE),0)</f>
        <v>0</v>
      </c>
    </row>
    <row r="4323" spans="1:34" ht="20.100000000000001" hidden="1" customHeight="1" x14ac:dyDescent="0.2">
      <c r="A4323" s="109"/>
      <c r="B4323" s="119"/>
      <c r="C4323" s="111"/>
      <c r="D4323" s="112"/>
      <c r="E4323" s="107">
        <f t="shared" si="745"/>
        <v>0</v>
      </c>
      <c r="F4323" s="108">
        <f t="shared" si="746"/>
        <v>0</v>
      </c>
      <c r="G4323" s="114"/>
      <c r="H4323" s="113"/>
      <c r="I4323" s="114"/>
      <c r="J4323" s="115"/>
      <c r="K4323" s="89"/>
      <c r="L4323" s="116"/>
      <c r="M4323" s="117"/>
      <c r="N4323" s="94" t="str">
        <f t="shared" si="755"/>
        <v/>
      </c>
      <c r="O4323" s="87" t="str">
        <f>IF(N4323&lt;&gt;"",IF(J4323="CR",VLOOKUP(ROUND(N4323,0),'Cap. Corr. &amp; Prot.'!$J$4:$L$669,3,FALSE),VLOOKUP(ROUND(N4323,0),'Cap. Corr. &amp; Prot.'!$J$4:$K$669,2,FALSE)),"")</f>
        <v/>
      </c>
      <c r="P4323" s="95">
        <f t="shared" si="747"/>
        <v>0</v>
      </c>
      <c r="Q4323" s="96" t="str">
        <f>IFERROR(VLOOKUP(Y4323,'Constantes KG'!$B$7:$G$22,HLOOKUP(I4323,'Constantes KG'!$C$5:$G$6,2,FALSE),FALSE),"")</f>
        <v/>
      </c>
      <c r="R4323" s="97">
        <f t="shared" si="748"/>
        <v>0</v>
      </c>
      <c r="S4323" s="149">
        <f>IFERROR(VLOOKUP(J4323,Regulaciones!$B$3:$C$9,2,FALSE),0)</f>
        <v>0</v>
      </c>
      <c r="T4323" s="149">
        <f>S4323+IFERROR(VLOOKUP(A4323,$B$5:$T4322,19,FALSE),0)</f>
        <v>0</v>
      </c>
      <c r="U4323" s="94">
        <f t="shared" si="749"/>
        <v>0</v>
      </c>
      <c r="V4323" s="98">
        <f>U4323+IFERROR(VLOOKUP(A4323,$B$5:$V4322,21,FALSE),0)</f>
        <v>0</v>
      </c>
      <c r="W4323" s="99" t="str">
        <f>IF(Y4323&lt;&gt;"",AD4323&amp;"X"&amp;VLOOKUP(INT(N4323),'Cap. Corr. &amp; Prot.'!$J$4:$M$669,4,FALSE),"")</f>
        <v/>
      </c>
      <c r="X4323" s="100"/>
      <c r="Y4323" s="118"/>
      <c r="Z4323" s="102"/>
      <c r="AB4323" s="59" t="str">
        <f t="shared" si="750"/>
        <v/>
      </c>
      <c r="AC4323" s="59" t="str">
        <f t="shared" si="751"/>
        <v/>
      </c>
      <c r="AD4323" s="59" t="str">
        <f>IFERROR(VLOOKUP('Capacidad_&amp;_Regulación'!H4323,Regulaciones!$L$3:$M$7,2,FALSE),"")</f>
        <v/>
      </c>
      <c r="AE4323" s="74" t="str">
        <f t="shared" si="752"/>
        <v/>
      </c>
      <c r="AF4323" s="74" t="str">
        <f t="shared" si="753"/>
        <v/>
      </c>
      <c r="AG4323" s="74" t="str">
        <f t="shared" si="754"/>
        <v/>
      </c>
      <c r="AH4323" s="74">
        <f>IF(AD4323&lt;&gt;"",VLOOKUP($K$1,'Fact. Corr.'!$B$5:$G$7,HLOOKUP(H4323,'Fact. Corr.'!$C$4:$G$8,5,FALSE),FALSE),0)</f>
        <v>0</v>
      </c>
    </row>
    <row r="4324" spans="1:34" ht="20.100000000000001" hidden="1" customHeight="1" x14ac:dyDescent="0.2">
      <c r="A4324" s="109"/>
      <c r="B4324" s="119"/>
      <c r="C4324" s="111"/>
      <c r="D4324" s="112"/>
      <c r="E4324" s="107">
        <f t="shared" si="745"/>
        <v>0</v>
      </c>
      <c r="F4324" s="108">
        <f t="shared" si="746"/>
        <v>0</v>
      </c>
      <c r="G4324" s="114"/>
      <c r="H4324" s="113"/>
      <c r="I4324" s="114"/>
      <c r="J4324" s="115"/>
      <c r="K4324" s="89"/>
      <c r="L4324" s="116"/>
      <c r="M4324" s="117"/>
      <c r="N4324" s="94" t="str">
        <f t="shared" si="755"/>
        <v/>
      </c>
      <c r="O4324" s="87" t="str">
        <f>IF(N4324&lt;&gt;"",IF(J4324="CR",VLOOKUP(ROUND(N4324,0),'Cap. Corr. &amp; Prot.'!$J$4:$L$669,3,FALSE),VLOOKUP(ROUND(N4324,0),'Cap. Corr. &amp; Prot.'!$J$4:$K$669,2,FALSE)),"")</f>
        <v/>
      </c>
      <c r="P4324" s="95">
        <f t="shared" si="747"/>
        <v>0</v>
      </c>
      <c r="Q4324" s="96" t="str">
        <f>IFERROR(VLOOKUP(Y4324,'Constantes KG'!$B$7:$G$22,HLOOKUP(I4324,'Constantes KG'!$C$5:$G$6,2,FALSE),FALSE),"")</f>
        <v/>
      </c>
      <c r="R4324" s="97">
        <f t="shared" si="748"/>
        <v>0</v>
      </c>
      <c r="S4324" s="149">
        <f>IFERROR(VLOOKUP(J4324,Regulaciones!$B$3:$C$9,2,FALSE),0)</f>
        <v>0</v>
      </c>
      <c r="T4324" s="149">
        <f>S4324+IFERROR(VLOOKUP(A4324,$B$5:$T4323,19,FALSE),0)</f>
        <v>0</v>
      </c>
      <c r="U4324" s="94">
        <f t="shared" si="749"/>
        <v>0</v>
      </c>
      <c r="V4324" s="98">
        <f>U4324+IFERROR(VLOOKUP(A4324,$B$5:$V4323,21,FALSE),0)</f>
        <v>0</v>
      </c>
      <c r="W4324" s="99" t="str">
        <f>IF(Y4324&lt;&gt;"",AD4324&amp;"X"&amp;VLOOKUP(INT(N4324),'Cap. Corr. &amp; Prot.'!$J$4:$M$669,4,FALSE),"")</f>
        <v/>
      </c>
      <c r="X4324" s="100"/>
      <c r="Y4324" s="118"/>
      <c r="Z4324" s="102"/>
      <c r="AB4324" s="59" t="str">
        <f t="shared" si="750"/>
        <v/>
      </c>
      <c r="AC4324" s="59" t="str">
        <f t="shared" si="751"/>
        <v/>
      </c>
      <c r="AD4324" s="59" t="str">
        <f>IFERROR(VLOOKUP('Capacidad_&amp;_Regulación'!H4324,Regulaciones!$L$3:$M$7,2,FALSE),"")</f>
        <v/>
      </c>
      <c r="AE4324" s="74" t="str">
        <f t="shared" si="752"/>
        <v/>
      </c>
      <c r="AF4324" s="74" t="str">
        <f t="shared" si="753"/>
        <v/>
      </c>
      <c r="AG4324" s="74" t="str">
        <f t="shared" si="754"/>
        <v/>
      </c>
      <c r="AH4324" s="74">
        <f>IF(AD4324&lt;&gt;"",VLOOKUP($K$1,'Fact. Corr.'!$B$5:$G$7,HLOOKUP(H4324,'Fact. Corr.'!$C$4:$G$8,5,FALSE),FALSE),0)</f>
        <v>0</v>
      </c>
    </row>
    <row r="4325" spans="1:34" ht="20.100000000000001" hidden="1" customHeight="1" x14ac:dyDescent="0.2">
      <c r="A4325" s="109"/>
      <c r="B4325" s="119"/>
      <c r="C4325" s="111"/>
      <c r="D4325" s="112"/>
      <c r="E4325" s="107">
        <f t="shared" si="745"/>
        <v>0</v>
      </c>
      <c r="F4325" s="108">
        <f t="shared" si="746"/>
        <v>0</v>
      </c>
      <c r="G4325" s="114"/>
      <c r="H4325" s="113"/>
      <c r="I4325" s="114"/>
      <c r="J4325" s="115"/>
      <c r="K4325" s="89"/>
      <c r="L4325" s="116"/>
      <c r="M4325" s="117"/>
      <c r="N4325" s="94" t="str">
        <f t="shared" si="755"/>
        <v/>
      </c>
      <c r="O4325" s="87" t="str">
        <f>IF(N4325&lt;&gt;"",IF(J4325="CR",VLOOKUP(ROUND(N4325,0),'Cap. Corr. &amp; Prot.'!$J$4:$L$669,3,FALSE),VLOOKUP(ROUND(N4325,0),'Cap. Corr. &amp; Prot.'!$J$4:$K$669,2,FALSE)),"")</f>
        <v/>
      </c>
      <c r="P4325" s="95">
        <f t="shared" si="747"/>
        <v>0</v>
      </c>
      <c r="Q4325" s="96" t="str">
        <f>IFERROR(VLOOKUP(Y4325,'Constantes KG'!$B$7:$G$22,HLOOKUP(I4325,'Constantes KG'!$C$5:$G$6,2,FALSE),FALSE),"")</f>
        <v/>
      </c>
      <c r="R4325" s="97">
        <f t="shared" si="748"/>
        <v>0</v>
      </c>
      <c r="S4325" s="149">
        <f>IFERROR(VLOOKUP(J4325,Regulaciones!$B$3:$C$9,2,FALSE),0)</f>
        <v>0</v>
      </c>
      <c r="T4325" s="149">
        <f>S4325+IFERROR(VLOOKUP(A4325,$B$5:$T4324,19,FALSE),0)</f>
        <v>0</v>
      </c>
      <c r="U4325" s="94">
        <f t="shared" si="749"/>
        <v>0</v>
      </c>
      <c r="V4325" s="98">
        <f>U4325+IFERROR(VLOOKUP(A4325,$B$5:$V4324,21,FALSE),0)</f>
        <v>0</v>
      </c>
      <c r="W4325" s="99" t="str">
        <f>IF(Y4325&lt;&gt;"",AD4325&amp;"X"&amp;VLOOKUP(INT(N4325),'Cap. Corr. &amp; Prot.'!$J$4:$M$669,4,FALSE),"")</f>
        <v/>
      </c>
      <c r="X4325" s="100"/>
      <c r="Y4325" s="118"/>
      <c r="Z4325" s="102"/>
      <c r="AB4325" s="59" t="str">
        <f t="shared" si="750"/>
        <v/>
      </c>
      <c r="AC4325" s="59" t="str">
        <f t="shared" si="751"/>
        <v/>
      </c>
      <c r="AD4325" s="59" t="str">
        <f>IFERROR(VLOOKUP('Capacidad_&amp;_Regulación'!H4325,Regulaciones!$L$3:$M$7,2,FALSE),"")</f>
        <v/>
      </c>
      <c r="AE4325" s="74" t="str">
        <f t="shared" si="752"/>
        <v/>
      </c>
      <c r="AF4325" s="74" t="str">
        <f t="shared" si="753"/>
        <v/>
      </c>
      <c r="AG4325" s="74" t="str">
        <f t="shared" si="754"/>
        <v/>
      </c>
      <c r="AH4325" s="74">
        <f>IF(AD4325&lt;&gt;"",VLOOKUP($K$1,'Fact. Corr.'!$B$5:$G$7,HLOOKUP(H4325,'Fact. Corr.'!$C$4:$G$8,5,FALSE),FALSE),0)</f>
        <v>0</v>
      </c>
    </row>
    <row r="4326" spans="1:34" ht="20.100000000000001" hidden="1" customHeight="1" x14ac:dyDescent="0.2">
      <c r="A4326" s="109"/>
      <c r="B4326" s="119"/>
      <c r="C4326" s="111"/>
      <c r="D4326" s="112"/>
      <c r="E4326" s="107">
        <f t="shared" si="745"/>
        <v>0</v>
      </c>
      <c r="F4326" s="108">
        <f t="shared" si="746"/>
        <v>0</v>
      </c>
      <c r="G4326" s="114"/>
      <c r="H4326" s="113"/>
      <c r="I4326" s="114"/>
      <c r="J4326" s="115"/>
      <c r="K4326" s="89"/>
      <c r="L4326" s="116"/>
      <c r="M4326" s="117"/>
      <c r="N4326" s="94" t="str">
        <f t="shared" si="755"/>
        <v/>
      </c>
      <c r="O4326" s="87" t="str">
        <f>IF(N4326&lt;&gt;"",IF(J4326="CR",VLOOKUP(ROUND(N4326,0),'Cap. Corr. &amp; Prot.'!$J$4:$L$669,3,FALSE),VLOOKUP(ROUND(N4326,0),'Cap. Corr. &amp; Prot.'!$J$4:$K$669,2,FALSE)),"")</f>
        <v/>
      </c>
      <c r="P4326" s="95">
        <f t="shared" si="747"/>
        <v>0</v>
      </c>
      <c r="Q4326" s="96" t="str">
        <f>IFERROR(VLOOKUP(Y4326,'Constantes KG'!$B$7:$G$22,HLOOKUP(I4326,'Constantes KG'!$C$5:$G$6,2,FALSE),FALSE),"")</f>
        <v/>
      </c>
      <c r="R4326" s="97">
        <f t="shared" si="748"/>
        <v>0</v>
      </c>
      <c r="S4326" s="149">
        <f>IFERROR(VLOOKUP(J4326,Regulaciones!$B$3:$C$9,2,FALSE),0)</f>
        <v>0</v>
      </c>
      <c r="T4326" s="149">
        <f>S4326+IFERROR(VLOOKUP(A4326,$B$5:$T4325,19,FALSE),0)</f>
        <v>0</v>
      </c>
      <c r="U4326" s="94">
        <f t="shared" si="749"/>
        <v>0</v>
      </c>
      <c r="V4326" s="98">
        <f>U4326+IFERROR(VLOOKUP(A4326,$B$5:$V4325,21,FALSE),0)</f>
        <v>0</v>
      </c>
      <c r="W4326" s="99" t="str">
        <f>IF(Y4326&lt;&gt;"",AD4326&amp;"X"&amp;VLOOKUP(INT(N4326),'Cap. Corr. &amp; Prot.'!$J$4:$M$669,4,FALSE),"")</f>
        <v/>
      </c>
      <c r="X4326" s="100"/>
      <c r="Y4326" s="118"/>
      <c r="Z4326" s="102"/>
      <c r="AB4326" s="59" t="str">
        <f t="shared" si="750"/>
        <v/>
      </c>
      <c r="AC4326" s="59" t="str">
        <f t="shared" si="751"/>
        <v/>
      </c>
      <c r="AD4326" s="59" t="str">
        <f>IFERROR(VLOOKUP('Capacidad_&amp;_Regulación'!H4326,Regulaciones!$L$3:$M$7,2,FALSE),"")</f>
        <v/>
      </c>
      <c r="AE4326" s="74" t="str">
        <f t="shared" si="752"/>
        <v/>
      </c>
      <c r="AF4326" s="74" t="str">
        <f t="shared" si="753"/>
        <v/>
      </c>
      <c r="AG4326" s="74" t="str">
        <f t="shared" si="754"/>
        <v/>
      </c>
      <c r="AH4326" s="74">
        <f>IF(AD4326&lt;&gt;"",VLOOKUP($K$1,'Fact. Corr.'!$B$5:$G$7,HLOOKUP(H4326,'Fact. Corr.'!$C$4:$G$8,5,FALSE),FALSE),0)</f>
        <v>0</v>
      </c>
    </row>
    <row r="4327" spans="1:34" ht="20.100000000000001" hidden="1" customHeight="1" x14ac:dyDescent="0.2">
      <c r="A4327" s="109"/>
      <c r="B4327" s="119"/>
      <c r="C4327" s="111"/>
      <c r="D4327" s="112"/>
      <c r="E4327" s="107">
        <f t="shared" si="745"/>
        <v>0</v>
      </c>
      <c r="F4327" s="108">
        <f t="shared" si="746"/>
        <v>0</v>
      </c>
      <c r="G4327" s="114"/>
      <c r="H4327" s="113"/>
      <c r="I4327" s="114"/>
      <c r="J4327" s="115"/>
      <c r="K4327" s="89"/>
      <c r="L4327" s="116"/>
      <c r="M4327" s="117"/>
      <c r="N4327" s="94" t="str">
        <f t="shared" si="755"/>
        <v/>
      </c>
      <c r="O4327" s="87" t="str">
        <f>IF(N4327&lt;&gt;"",IF(J4327="CR",VLOOKUP(ROUND(N4327,0),'Cap. Corr. &amp; Prot.'!$J$4:$L$669,3,FALSE),VLOOKUP(ROUND(N4327,0),'Cap. Corr. &amp; Prot.'!$J$4:$K$669,2,FALSE)),"")</f>
        <v/>
      </c>
      <c r="P4327" s="95">
        <f t="shared" si="747"/>
        <v>0</v>
      </c>
      <c r="Q4327" s="96" t="str">
        <f>IFERROR(VLOOKUP(Y4327,'Constantes KG'!$B$7:$G$22,HLOOKUP(I4327,'Constantes KG'!$C$5:$G$6,2,FALSE),FALSE),"")</f>
        <v/>
      </c>
      <c r="R4327" s="97">
        <f t="shared" si="748"/>
        <v>0</v>
      </c>
      <c r="S4327" s="149">
        <f>IFERROR(VLOOKUP(J4327,Regulaciones!$B$3:$C$9,2,FALSE),0)</f>
        <v>0</v>
      </c>
      <c r="T4327" s="149">
        <f>S4327+IFERROR(VLOOKUP(A4327,$B$5:$T4326,19,FALSE),0)</f>
        <v>0</v>
      </c>
      <c r="U4327" s="94">
        <f t="shared" si="749"/>
        <v>0</v>
      </c>
      <c r="V4327" s="98">
        <f>U4327+IFERROR(VLOOKUP(A4327,$B$5:$V4326,21,FALSE),0)</f>
        <v>0</v>
      </c>
      <c r="W4327" s="99" t="str">
        <f>IF(Y4327&lt;&gt;"",AD4327&amp;"X"&amp;VLOOKUP(INT(N4327),'Cap. Corr. &amp; Prot.'!$J$4:$M$669,4,FALSE),"")</f>
        <v/>
      </c>
      <c r="X4327" s="100"/>
      <c r="Y4327" s="118"/>
      <c r="Z4327" s="102"/>
      <c r="AB4327" s="59" t="str">
        <f t="shared" si="750"/>
        <v/>
      </c>
      <c r="AC4327" s="59" t="str">
        <f t="shared" si="751"/>
        <v/>
      </c>
      <c r="AD4327" s="59" t="str">
        <f>IFERROR(VLOOKUP('Capacidad_&amp;_Regulación'!H4327,Regulaciones!$L$3:$M$7,2,FALSE),"")</f>
        <v/>
      </c>
      <c r="AE4327" s="74" t="str">
        <f t="shared" si="752"/>
        <v/>
      </c>
      <c r="AF4327" s="74" t="str">
        <f t="shared" si="753"/>
        <v/>
      </c>
      <c r="AG4327" s="74" t="str">
        <f t="shared" si="754"/>
        <v/>
      </c>
      <c r="AH4327" s="74">
        <f>IF(AD4327&lt;&gt;"",VLOOKUP($K$1,'Fact. Corr.'!$B$5:$G$7,HLOOKUP(H4327,'Fact. Corr.'!$C$4:$G$8,5,FALSE),FALSE),0)</f>
        <v>0</v>
      </c>
    </row>
    <row r="4328" spans="1:34" ht="20.100000000000001" hidden="1" customHeight="1" x14ac:dyDescent="0.2">
      <c r="A4328" s="109"/>
      <c r="B4328" s="119"/>
      <c r="C4328" s="111"/>
      <c r="D4328" s="112"/>
      <c r="E4328" s="107">
        <f t="shared" si="745"/>
        <v>0</v>
      </c>
      <c r="F4328" s="108">
        <f t="shared" si="746"/>
        <v>0</v>
      </c>
      <c r="G4328" s="114"/>
      <c r="H4328" s="113"/>
      <c r="I4328" s="114"/>
      <c r="J4328" s="115"/>
      <c r="K4328" s="89"/>
      <c r="L4328" s="116"/>
      <c r="M4328" s="117"/>
      <c r="N4328" s="94" t="str">
        <f t="shared" si="755"/>
        <v/>
      </c>
      <c r="O4328" s="87" t="str">
        <f>IF(N4328&lt;&gt;"",IF(J4328="CR",VLOOKUP(ROUND(N4328,0),'Cap. Corr. &amp; Prot.'!$J$4:$L$669,3,FALSE),VLOOKUP(ROUND(N4328,0),'Cap. Corr. &amp; Prot.'!$J$4:$K$669,2,FALSE)),"")</f>
        <v/>
      </c>
      <c r="P4328" s="95">
        <f t="shared" si="747"/>
        <v>0</v>
      </c>
      <c r="Q4328" s="96" t="str">
        <f>IFERROR(VLOOKUP(Y4328,'Constantes KG'!$B$7:$G$22,HLOOKUP(I4328,'Constantes KG'!$C$5:$G$6,2,FALSE),FALSE),"")</f>
        <v/>
      </c>
      <c r="R4328" s="97">
        <f t="shared" si="748"/>
        <v>0</v>
      </c>
      <c r="S4328" s="149">
        <f>IFERROR(VLOOKUP(J4328,Regulaciones!$B$3:$C$9,2,FALSE),0)</f>
        <v>0</v>
      </c>
      <c r="T4328" s="149">
        <f>S4328+IFERROR(VLOOKUP(A4328,$B$5:$T4327,19,FALSE),0)</f>
        <v>0</v>
      </c>
      <c r="U4328" s="94">
        <f t="shared" si="749"/>
        <v>0</v>
      </c>
      <c r="V4328" s="98">
        <f>U4328+IFERROR(VLOOKUP(A4328,$B$5:$V4327,21,FALSE),0)</f>
        <v>0</v>
      </c>
      <c r="W4328" s="99" t="str">
        <f>IF(Y4328&lt;&gt;"",AD4328&amp;"X"&amp;VLOOKUP(INT(N4328),'Cap. Corr. &amp; Prot.'!$J$4:$M$669,4,FALSE),"")</f>
        <v/>
      </c>
      <c r="X4328" s="100"/>
      <c r="Y4328" s="118"/>
      <c r="Z4328" s="102"/>
      <c r="AB4328" s="59" t="str">
        <f t="shared" si="750"/>
        <v/>
      </c>
      <c r="AC4328" s="59" t="str">
        <f t="shared" si="751"/>
        <v/>
      </c>
      <c r="AD4328" s="59" t="str">
        <f>IFERROR(VLOOKUP('Capacidad_&amp;_Regulación'!H4328,Regulaciones!$L$3:$M$7,2,FALSE),"")</f>
        <v/>
      </c>
      <c r="AE4328" s="74" t="str">
        <f t="shared" si="752"/>
        <v/>
      </c>
      <c r="AF4328" s="74" t="str">
        <f t="shared" si="753"/>
        <v/>
      </c>
      <c r="AG4328" s="74" t="str">
        <f t="shared" si="754"/>
        <v/>
      </c>
      <c r="AH4328" s="74">
        <f>IF(AD4328&lt;&gt;"",VLOOKUP($K$1,'Fact. Corr.'!$B$5:$G$7,HLOOKUP(H4328,'Fact. Corr.'!$C$4:$G$8,5,FALSE),FALSE),0)</f>
        <v>0</v>
      </c>
    </row>
    <row r="4329" spans="1:34" ht="20.100000000000001" hidden="1" customHeight="1" x14ac:dyDescent="0.2">
      <c r="A4329" s="109"/>
      <c r="B4329" s="119"/>
      <c r="C4329" s="111"/>
      <c r="D4329" s="112"/>
      <c r="E4329" s="107">
        <f t="shared" si="745"/>
        <v>0</v>
      </c>
      <c r="F4329" s="108">
        <f t="shared" si="746"/>
        <v>0</v>
      </c>
      <c r="G4329" s="114"/>
      <c r="H4329" s="113"/>
      <c r="I4329" s="114"/>
      <c r="J4329" s="115"/>
      <c r="K4329" s="89"/>
      <c r="L4329" s="116"/>
      <c r="M4329" s="117"/>
      <c r="N4329" s="94" t="str">
        <f t="shared" si="755"/>
        <v/>
      </c>
      <c r="O4329" s="87" t="str">
        <f>IF(N4329&lt;&gt;"",IF(J4329="CR",VLOOKUP(ROUND(N4329,0),'Cap. Corr. &amp; Prot.'!$J$4:$L$669,3,FALSE),VLOOKUP(ROUND(N4329,0),'Cap. Corr. &amp; Prot.'!$J$4:$K$669,2,FALSE)),"")</f>
        <v/>
      </c>
      <c r="P4329" s="95">
        <f t="shared" si="747"/>
        <v>0</v>
      </c>
      <c r="Q4329" s="96" t="str">
        <f>IFERROR(VLOOKUP(Y4329,'Constantes KG'!$B$7:$G$22,HLOOKUP(I4329,'Constantes KG'!$C$5:$G$6,2,FALSE),FALSE),"")</f>
        <v/>
      </c>
      <c r="R4329" s="97">
        <f t="shared" si="748"/>
        <v>0</v>
      </c>
      <c r="S4329" s="149">
        <f>IFERROR(VLOOKUP(J4329,Regulaciones!$B$3:$C$9,2,FALSE),0)</f>
        <v>0</v>
      </c>
      <c r="T4329" s="149">
        <f>S4329+IFERROR(VLOOKUP(A4329,$B$5:$T4328,19,FALSE),0)</f>
        <v>0</v>
      </c>
      <c r="U4329" s="94">
        <f t="shared" si="749"/>
        <v>0</v>
      </c>
      <c r="V4329" s="98">
        <f>U4329+IFERROR(VLOOKUP(A4329,$B$5:$V4328,21,FALSE),0)</f>
        <v>0</v>
      </c>
      <c r="W4329" s="99" t="str">
        <f>IF(Y4329&lt;&gt;"",AD4329&amp;"X"&amp;VLOOKUP(INT(N4329),'Cap. Corr. &amp; Prot.'!$J$4:$M$669,4,FALSE),"")</f>
        <v/>
      </c>
      <c r="X4329" s="100"/>
      <c r="Y4329" s="118"/>
      <c r="Z4329" s="102"/>
      <c r="AB4329" s="59" t="str">
        <f t="shared" si="750"/>
        <v/>
      </c>
      <c r="AC4329" s="59" t="str">
        <f t="shared" si="751"/>
        <v/>
      </c>
      <c r="AD4329" s="59" t="str">
        <f>IFERROR(VLOOKUP('Capacidad_&amp;_Regulación'!H4329,Regulaciones!$L$3:$M$7,2,FALSE),"")</f>
        <v/>
      </c>
      <c r="AE4329" s="74" t="str">
        <f t="shared" si="752"/>
        <v/>
      </c>
      <c r="AF4329" s="74" t="str">
        <f t="shared" si="753"/>
        <v/>
      </c>
      <c r="AG4329" s="74" t="str">
        <f t="shared" si="754"/>
        <v/>
      </c>
      <c r="AH4329" s="74">
        <f>IF(AD4329&lt;&gt;"",VLOOKUP($K$1,'Fact. Corr.'!$B$5:$G$7,HLOOKUP(H4329,'Fact. Corr.'!$C$4:$G$8,5,FALSE),FALSE),0)</f>
        <v>0</v>
      </c>
    </row>
    <row r="4330" spans="1:34" ht="20.100000000000001" hidden="1" customHeight="1" x14ac:dyDescent="0.2">
      <c r="A4330" s="109"/>
      <c r="B4330" s="119"/>
      <c r="C4330" s="111"/>
      <c r="D4330" s="112"/>
      <c r="E4330" s="107">
        <f t="shared" si="745"/>
        <v>0</v>
      </c>
      <c r="F4330" s="108">
        <f t="shared" si="746"/>
        <v>0</v>
      </c>
      <c r="G4330" s="114"/>
      <c r="H4330" s="113"/>
      <c r="I4330" s="114"/>
      <c r="J4330" s="115"/>
      <c r="K4330" s="89"/>
      <c r="L4330" s="116"/>
      <c r="M4330" s="117"/>
      <c r="N4330" s="94" t="str">
        <f t="shared" si="755"/>
        <v/>
      </c>
      <c r="O4330" s="87" t="str">
        <f>IF(N4330&lt;&gt;"",IF(J4330="CR",VLOOKUP(ROUND(N4330,0),'Cap. Corr. &amp; Prot.'!$J$4:$L$669,3,FALSE),VLOOKUP(ROUND(N4330,0),'Cap. Corr. &amp; Prot.'!$J$4:$K$669,2,FALSE)),"")</f>
        <v/>
      </c>
      <c r="P4330" s="95">
        <f t="shared" si="747"/>
        <v>0</v>
      </c>
      <c r="Q4330" s="96" t="str">
        <f>IFERROR(VLOOKUP(Y4330,'Constantes KG'!$B$7:$G$22,HLOOKUP(I4330,'Constantes KG'!$C$5:$G$6,2,FALSE),FALSE),"")</f>
        <v/>
      </c>
      <c r="R4330" s="97">
        <f t="shared" si="748"/>
        <v>0</v>
      </c>
      <c r="S4330" s="149">
        <f>IFERROR(VLOOKUP(J4330,Regulaciones!$B$3:$C$9,2,FALSE),0)</f>
        <v>0</v>
      </c>
      <c r="T4330" s="149">
        <f>S4330+IFERROR(VLOOKUP(A4330,$B$5:$T4329,19,FALSE),0)</f>
        <v>0</v>
      </c>
      <c r="U4330" s="94">
        <f t="shared" si="749"/>
        <v>0</v>
      </c>
      <c r="V4330" s="98">
        <f>U4330+IFERROR(VLOOKUP(A4330,$B$5:$V4329,21,FALSE),0)</f>
        <v>0</v>
      </c>
      <c r="W4330" s="99" t="str">
        <f>IF(Y4330&lt;&gt;"",AD4330&amp;"X"&amp;VLOOKUP(INT(N4330),'Cap. Corr. &amp; Prot.'!$J$4:$M$669,4,FALSE),"")</f>
        <v/>
      </c>
      <c r="X4330" s="100"/>
      <c r="Y4330" s="118"/>
      <c r="Z4330" s="102"/>
      <c r="AB4330" s="59" t="str">
        <f t="shared" si="750"/>
        <v/>
      </c>
      <c r="AC4330" s="59" t="str">
        <f t="shared" si="751"/>
        <v/>
      </c>
      <c r="AD4330" s="59" t="str">
        <f>IFERROR(VLOOKUP('Capacidad_&amp;_Regulación'!H4330,Regulaciones!$L$3:$M$7,2,FALSE),"")</f>
        <v/>
      </c>
      <c r="AE4330" s="74" t="str">
        <f t="shared" si="752"/>
        <v/>
      </c>
      <c r="AF4330" s="74" t="str">
        <f t="shared" si="753"/>
        <v/>
      </c>
      <c r="AG4330" s="74" t="str">
        <f t="shared" si="754"/>
        <v/>
      </c>
      <c r="AH4330" s="74">
        <f>IF(AD4330&lt;&gt;"",VLOOKUP($K$1,'Fact. Corr.'!$B$5:$G$7,HLOOKUP(H4330,'Fact. Corr.'!$C$4:$G$8,5,FALSE),FALSE),0)</f>
        <v>0</v>
      </c>
    </row>
    <row r="4331" spans="1:34" ht="20.100000000000001" hidden="1" customHeight="1" x14ac:dyDescent="0.2">
      <c r="A4331" s="109"/>
      <c r="B4331" s="119"/>
      <c r="C4331" s="111"/>
      <c r="D4331" s="112"/>
      <c r="E4331" s="107">
        <f t="shared" si="745"/>
        <v>0</v>
      </c>
      <c r="F4331" s="108">
        <f t="shared" si="746"/>
        <v>0</v>
      </c>
      <c r="G4331" s="114"/>
      <c r="H4331" s="113"/>
      <c r="I4331" s="114"/>
      <c r="J4331" s="115"/>
      <c r="K4331" s="89"/>
      <c r="L4331" s="116"/>
      <c r="M4331" s="117"/>
      <c r="N4331" s="94" t="str">
        <f t="shared" si="755"/>
        <v/>
      </c>
      <c r="O4331" s="87" t="str">
        <f>IF(N4331&lt;&gt;"",IF(J4331="CR",VLOOKUP(ROUND(N4331,0),'Cap. Corr. &amp; Prot.'!$J$4:$L$669,3,FALSE),VLOOKUP(ROUND(N4331,0),'Cap. Corr. &amp; Prot.'!$J$4:$K$669,2,FALSE)),"")</f>
        <v/>
      </c>
      <c r="P4331" s="95">
        <f t="shared" si="747"/>
        <v>0</v>
      </c>
      <c r="Q4331" s="96" t="str">
        <f>IFERROR(VLOOKUP(Y4331,'Constantes KG'!$B$7:$G$22,HLOOKUP(I4331,'Constantes KG'!$C$5:$G$6,2,FALSE),FALSE),"")</f>
        <v/>
      </c>
      <c r="R4331" s="97">
        <f t="shared" si="748"/>
        <v>0</v>
      </c>
      <c r="S4331" s="149">
        <f>IFERROR(VLOOKUP(J4331,Regulaciones!$B$3:$C$9,2,FALSE),0)</f>
        <v>0</v>
      </c>
      <c r="T4331" s="149">
        <f>S4331+IFERROR(VLOOKUP(A4331,$B$5:$T4330,19,FALSE),0)</f>
        <v>0</v>
      </c>
      <c r="U4331" s="94">
        <f t="shared" si="749"/>
        <v>0</v>
      </c>
      <c r="V4331" s="98">
        <f>U4331+IFERROR(VLOOKUP(A4331,$B$5:$V4330,21,FALSE),0)</f>
        <v>0</v>
      </c>
      <c r="W4331" s="99" t="str">
        <f>IF(Y4331&lt;&gt;"",AD4331&amp;"X"&amp;VLOOKUP(INT(N4331),'Cap. Corr. &amp; Prot.'!$J$4:$M$669,4,FALSE),"")</f>
        <v/>
      </c>
      <c r="X4331" s="100"/>
      <c r="Y4331" s="118"/>
      <c r="Z4331" s="102"/>
      <c r="AB4331" s="59" t="str">
        <f t="shared" si="750"/>
        <v/>
      </c>
      <c r="AC4331" s="59" t="str">
        <f t="shared" si="751"/>
        <v/>
      </c>
      <c r="AD4331" s="59" t="str">
        <f>IFERROR(VLOOKUP('Capacidad_&amp;_Regulación'!H4331,Regulaciones!$L$3:$M$7,2,FALSE),"")</f>
        <v/>
      </c>
      <c r="AE4331" s="74" t="str">
        <f t="shared" si="752"/>
        <v/>
      </c>
      <c r="AF4331" s="74" t="str">
        <f t="shared" si="753"/>
        <v/>
      </c>
      <c r="AG4331" s="74" t="str">
        <f t="shared" si="754"/>
        <v/>
      </c>
      <c r="AH4331" s="74">
        <f>IF(AD4331&lt;&gt;"",VLOOKUP($K$1,'Fact. Corr.'!$B$5:$G$7,HLOOKUP(H4331,'Fact. Corr.'!$C$4:$G$8,5,FALSE),FALSE),0)</f>
        <v>0</v>
      </c>
    </row>
    <row r="4332" spans="1:34" ht="20.100000000000001" hidden="1" customHeight="1" x14ac:dyDescent="0.2">
      <c r="A4332" s="109"/>
      <c r="B4332" s="119"/>
      <c r="C4332" s="111"/>
      <c r="D4332" s="112"/>
      <c r="E4332" s="107">
        <f t="shared" si="745"/>
        <v>0</v>
      </c>
      <c r="F4332" s="108">
        <f t="shared" si="746"/>
        <v>0</v>
      </c>
      <c r="G4332" s="114"/>
      <c r="H4332" s="113"/>
      <c r="I4332" s="114"/>
      <c r="J4332" s="115"/>
      <c r="K4332" s="89"/>
      <c r="L4332" s="116"/>
      <c r="M4332" s="117"/>
      <c r="N4332" s="94" t="str">
        <f t="shared" si="755"/>
        <v/>
      </c>
      <c r="O4332" s="87" t="str">
        <f>IF(N4332&lt;&gt;"",IF(J4332="CR",VLOOKUP(ROUND(N4332,0),'Cap. Corr. &amp; Prot.'!$J$4:$L$669,3,FALSE),VLOOKUP(ROUND(N4332,0),'Cap. Corr. &amp; Prot.'!$J$4:$K$669,2,FALSE)),"")</f>
        <v/>
      </c>
      <c r="P4332" s="95">
        <f t="shared" si="747"/>
        <v>0</v>
      </c>
      <c r="Q4332" s="96" t="str">
        <f>IFERROR(VLOOKUP(Y4332,'Constantes KG'!$B$7:$G$22,HLOOKUP(I4332,'Constantes KG'!$C$5:$G$6,2,FALSE),FALSE),"")</f>
        <v/>
      </c>
      <c r="R4332" s="97">
        <f t="shared" si="748"/>
        <v>0</v>
      </c>
      <c r="S4332" s="149">
        <f>IFERROR(VLOOKUP(J4332,Regulaciones!$B$3:$C$9,2,FALSE),0)</f>
        <v>0</v>
      </c>
      <c r="T4332" s="149">
        <f>S4332+IFERROR(VLOOKUP(A4332,$B$5:$T4331,19,FALSE),0)</f>
        <v>0</v>
      </c>
      <c r="U4332" s="94">
        <f t="shared" si="749"/>
        <v>0</v>
      </c>
      <c r="V4332" s="98">
        <f>U4332+IFERROR(VLOOKUP(A4332,$B$5:$V4331,21,FALSE),0)</f>
        <v>0</v>
      </c>
      <c r="W4332" s="99" t="str">
        <f>IF(Y4332&lt;&gt;"",AD4332&amp;"X"&amp;VLOOKUP(INT(N4332),'Cap. Corr. &amp; Prot.'!$J$4:$M$669,4,FALSE),"")</f>
        <v/>
      </c>
      <c r="X4332" s="100"/>
      <c r="Y4332" s="118"/>
      <c r="Z4332" s="102"/>
      <c r="AB4332" s="59" t="str">
        <f t="shared" si="750"/>
        <v/>
      </c>
      <c r="AC4332" s="59" t="str">
        <f t="shared" si="751"/>
        <v/>
      </c>
      <c r="AD4332" s="59" t="str">
        <f>IFERROR(VLOOKUP('Capacidad_&amp;_Regulación'!H4332,Regulaciones!$L$3:$M$7,2,FALSE),"")</f>
        <v/>
      </c>
      <c r="AE4332" s="74" t="str">
        <f t="shared" si="752"/>
        <v/>
      </c>
      <c r="AF4332" s="74" t="str">
        <f t="shared" si="753"/>
        <v/>
      </c>
      <c r="AG4332" s="74" t="str">
        <f t="shared" si="754"/>
        <v/>
      </c>
      <c r="AH4332" s="74">
        <f>IF(AD4332&lt;&gt;"",VLOOKUP($K$1,'Fact. Corr.'!$B$5:$G$7,HLOOKUP(H4332,'Fact. Corr.'!$C$4:$G$8,5,FALSE),FALSE),0)</f>
        <v>0</v>
      </c>
    </row>
    <row r="4333" spans="1:34" ht="20.100000000000001" hidden="1" customHeight="1" x14ac:dyDescent="0.2">
      <c r="A4333" s="109"/>
      <c r="B4333" s="119"/>
      <c r="C4333" s="111"/>
      <c r="D4333" s="112"/>
      <c r="E4333" s="107">
        <f t="shared" si="745"/>
        <v>0</v>
      </c>
      <c r="F4333" s="108">
        <f t="shared" si="746"/>
        <v>0</v>
      </c>
      <c r="G4333" s="114"/>
      <c r="H4333" s="113"/>
      <c r="I4333" s="114"/>
      <c r="J4333" s="115"/>
      <c r="K4333" s="89"/>
      <c r="L4333" s="116"/>
      <c r="M4333" s="117"/>
      <c r="N4333" s="94" t="str">
        <f t="shared" si="755"/>
        <v/>
      </c>
      <c r="O4333" s="87" t="str">
        <f>IF(N4333&lt;&gt;"",IF(J4333="CR",VLOOKUP(ROUND(N4333,0),'Cap. Corr. &amp; Prot.'!$J$4:$L$669,3,FALSE),VLOOKUP(ROUND(N4333,0),'Cap. Corr. &amp; Prot.'!$J$4:$K$669,2,FALSE)),"")</f>
        <v/>
      </c>
      <c r="P4333" s="95">
        <f t="shared" si="747"/>
        <v>0</v>
      </c>
      <c r="Q4333" s="96" t="str">
        <f>IFERROR(VLOOKUP(Y4333,'Constantes KG'!$B$7:$G$22,HLOOKUP(I4333,'Constantes KG'!$C$5:$G$6,2,FALSE),FALSE),"")</f>
        <v/>
      </c>
      <c r="R4333" s="97">
        <f t="shared" si="748"/>
        <v>0</v>
      </c>
      <c r="S4333" s="149">
        <f>IFERROR(VLOOKUP(J4333,Regulaciones!$B$3:$C$9,2,FALSE),0)</f>
        <v>0</v>
      </c>
      <c r="T4333" s="149">
        <f>S4333+IFERROR(VLOOKUP(A4333,$B$5:$T4332,19,FALSE),0)</f>
        <v>0</v>
      </c>
      <c r="U4333" s="94">
        <f t="shared" si="749"/>
        <v>0</v>
      </c>
      <c r="V4333" s="98">
        <f>U4333+IFERROR(VLOOKUP(A4333,$B$5:$V4332,21,FALSE),0)</f>
        <v>0</v>
      </c>
      <c r="W4333" s="99" t="str">
        <f>IF(Y4333&lt;&gt;"",AD4333&amp;"X"&amp;VLOOKUP(INT(N4333),'Cap. Corr. &amp; Prot.'!$J$4:$M$669,4,FALSE),"")</f>
        <v/>
      </c>
      <c r="X4333" s="100"/>
      <c r="Y4333" s="118"/>
      <c r="Z4333" s="102"/>
      <c r="AB4333" s="59" t="str">
        <f t="shared" si="750"/>
        <v/>
      </c>
      <c r="AC4333" s="59" t="str">
        <f t="shared" si="751"/>
        <v/>
      </c>
      <c r="AD4333" s="59" t="str">
        <f>IFERROR(VLOOKUP('Capacidad_&amp;_Regulación'!H4333,Regulaciones!$L$3:$M$7,2,FALSE),"")</f>
        <v/>
      </c>
      <c r="AE4333" s="74" t="str">
        <f t="shared" si="752"/>
        <v/>
      </c>
      <c r="AF4333" s="74" t="str">
        <f t="shared" si="753"/>
        <v/>
      </c>
      <c r="AG4333" s="74" t="str">
        <f t="shared" si="754"/>
        <v/>
      </c>
      <c r="AH4333" s="74">
        <f>IF(AD4333&lt;&gt;"",VLOOKUP($K$1,'Fact. Corr.'!$B$5:$G$7,HLOOKUP(H4333,'Fact. Corr.'!$C$4:$G$8,5,FALSE),FALSE),0)</f>
        <v>0</v>
      </c>
    </row>
    <row r="4334" spans="1:34" ht="20.100000000000001" hidden="1" customHeight="1" x14ac:dyDescent="0.2">
      <c r="A4334" s="109"/>
      <c r="B4334" s="119"/>
      <c r="C4334" s="111"/>
      <c r="D4334" s="112"/>
      <c r="E4334" s="107">
        <f t="shared" si="745"/>
        <v>0</v>
      </c>
      <c r="F4334" s="108">
        <f t="shared" si="746"/>
        <v>0</v>
      </c>
      <c r="G4334" s="114"/>
      <c r="H4334" s="113"/>
      <c r="I4334" s="114"/>
      <c r="J4334" s="115"/>
      <c r="K4334" s="89"/>
      <c r="L4334" s="116"/>
      <c r="M4334" s="117"/>
      <c r="N4334" s="94" t="str">
        <f t="shared" si="755"/>
        <v/>
      </c>
      <c r="O4334" s="87" t="str">
        <f>IF(N4334&lt;&gt;"",IF(J4334="CR",VLOOKUP(ROUND(N4334,0),'Cap. Corr. &amp; Prot.'!$J$4:$L$669,3,FALSE),VLOOKUP(ROUND(N4334,0),'Cap. Corr. &amp; Prot.'!$J$4:$K$669,2,FALSE)),"")</f>
        <v/>
      </c>
      <c r="P4334" s="95">
        <f t="shared" si="747"/>
        <v>0</v>
      </c>
      <c r="Q4334" s="96" t="str">
        <f>IFERROR(VLOOKUP(Y4334,'Constantes KG'!$B$7:$G$22,HLOOKUP(I4334,'Constantes KG'!$C$5:$G$6,2,FALSE),FALSE),"")</f>
        <v/>
      </c>
      <c r="R4334" s="97">
        <f t="shared" si="748"/>
        <v>0</v>
      </c>
      <c r="S4334" s="149">
        <f>IFERROR(VLOOKUP(J4334,Regulaciones!$B$3:$C$9,2,FALSE),0)</f>
        <v>0</v>
      </c>
      <c r="T4334" s="149">
        <f>S4334+IFERROR(VLOOKUP(A4334,$B$5:$T4333,19,FALSE),0)</f>
        <v>0</v>
      </c>
      <c r="U4334" s="94">
        <f t="shared" si="749"/>
        <v>0</v>
      </c>
      <c r="V4334" s="98">
        <f>U4334+IFERROR(VLOOKUP(A4334,$B$5:$V4333,21,FALSE),0)</f>
        <v>0</v>
      </c>
      <c r="W4334" s="99" t="str">
        <f>IF(Y4334&lt;&gt;"",AD4334&amp;"X"&amp;VLOOKUP(INT(N4334),'Cap. Corr. &amp; Prot.'!$J$4:$M$669,4,FALSE),"")</f>
        <v/>
      </c>
      <c r="X4334" s="100"/>
      <c r="Y4334" s="118"/>
      <c r="Z4334" s="102"/>
      <c r="AB4334" s="59" t="str">
        <f t="shared" si="750"/>
        <v/>
      </c>
      <c r="AC4334" s="59" t="str">
        <f t="shared" si="751"/>
        <v/>
      </c>
      <c r="AD4334" s="59" t="str">
        <f>IFERROR(VLOOKUP('Capacidad_&amp;_Regulación'!H4334,Regulaciones!$L$3:$M$7,2,FALSE),"")</f>
        <v/>
      </c>
      <c r="AE4334" s="74" t="str">
        <f t="shared" si="752"/>
        <v/>
      </c>
      <c r="AF4334" s="74" t="str">
        <f t="shared" si="753"/>
        <v/>
      </c>
      <c r="AG4334" s="74" t="str">
        <f t="shared" si="754"/>
        <v/>
      </c>
      <c r="AH4334" s="74">
        <f>IF(AD4334&lt;&gt;"",VLOOKUP($K$1,'Fact. Corr.'!$B$5:$G$7,HLOOKUP(H4334,'Fact. Corr.'!$C$4:$G$8,5,FALSE),FALSE),0)</f>
        <v>0</v>
      </c>
    </row>
    <row r="4335" spans="1:34" ht="20.100000000000001" hidden="1" customHeight="1" x14ac:dyDescent="0.2">
      <c r="A4335" s="109"/>
      <c r="B4335" s="119"/>
      <c r="C4335" s="111"/>
      <c r="D4335" s="112"/>
      <c r="E4335" s="107">
        <f t="shared" si="745"/>
        <v>0</v>
      </c>
      <c r="F4335" s="108">
        <f t="shared" si="746"/>
        <v>0</v>
      </c>
      <c r="G4335" s="114"/>
      <c r="H4335" s="113"/>
      <c r="I4335" s="114"/>
      <c r="J4335" s="115"/>
      <c r="K4335" s="89"/>
      <c r="L4335" s="116"/>
      <c r="M4335" s="117"/>
      <c r="N4335" s="94" t="str">
        <f t="shared" si="755"/>
        <v/>
      </c>
      <c r="O4335" s="87" t="str">
        <f>IF(N4335&lt;&gt;"",IF(J4335="CR",VLOOKUP(ROUND(N4335,0),'Cap. Corr. &amp; Prot.'!$J$4:$L$669,3,FALSE),VLOOKUP(ROUND(N4335,0),'Cap. Corr. &amp; Prot.'!$J$4:$K$669,2,FALSE)),"")</f>
        <v/>
      </c>
      <c r="P4335" s="95">
        <f t="shared" si="747"/>
        <v>0</v>
      </c>
      <c r="Q4335" s="96" t="str">
        <f>IFERROR(VLOOKUP(Y4335,'Constantes KG'!$B$7:$G$22,HLOOKUP(I4335,'Constantes KG'!$C$5:$G$6,2,FALSE),FALSE),"")</f>
        <v/>
      </c>
      <c r="R4335" s="97">
        <f t="shared" si="748"/>
        <v>0</v>
      </c>
      <c r="S4335" s="149">
        <f>IFERROR(VLOOKUP(J4335,Regulaciones!$B$3:$C$9,2,FALSE),0)</f>
        <v>0</v>
      </c>
      <c r="T4335" s="149">
        <f>S4335+IFERROR(VLOOKUP(A4335,$B$5:$T4334,19,FALSE),0)</f>
        <v>0</v>
      </c>
      <c r="U4335" s="94">
        <f t="shared" si="749"/>
        <v>0</v>
      </c>
      <c r="V4335" s="98">
        <f>U4335+IFERROR(VLOOKUP(A4335,$B$5:$V4334,21,FALSE),0)</f>
        <v>0</v>
      </c>
      <c r="W4335" s="99" t="str">
        <f>IF(Y4335&lt;&gt;"",AD4335&amp;"X"&amp;VLOOKUP(INT(N4335),'Cap. Corr. &amp; Prot.'!$J$4:$M$669,4,FALSE),"")</f>
        <v/>
      </c>
      <c r="X4335" s="100"/>
      <c r="Y4335" s="118"/>
      <c r="Z4335" s="102"/>
      <c r="AB4335" s="59" t="str">
        <f t="shared" si="750"/>
        <v/>
      </c>
      <c r="AC4335" s="59" t="str">
        <f t="shared" si="751"/>
        <v/>
      </c>
      <c r="AD4335" s="59" t="str">
        <f>IFERROR(VLOOKUP('Capacidad_&amp;_Regulación'!H4335,Regulaciones!$L$3:$M$7,2,FALSE),"")</f>
        <v/>
      </c>
      <c r="AE4335" s="74" t="str">
        <f t="shared" si="752"/>
        <v/>
      </c>
      <c r="AF4335" s="74" t="str">
        <f t="shared" si="753"/>
        <v/>
      </c>
      <c r="AG4335" s="74" t="str">
        <f t="shared" si="754"/>
        <v/>
      </c>
      <c r="AH4335" s="74">
        <f>IF(AD4335&lt;&gt;"",VLOOKUP($K$1,'Fact. Corr.'!$B$5:$G$7,HLOOKUP(H4335,'Fact. Corr.'!$C$4:$G$8,5,FALSE),FALSE),0)</f>
        <v>0</v>
      </c>
    </row>
    <row r="4336" spans="1:34" ht="20.100000000000001" hidden="1" customHeight="1" x14ac:dyDescent="0.2">
      <c r="A4336" s="109"/>
      <c r="B4336" s="119"/>
      <c r="C4336" s="111"/>
      <c r="D4336" s="112"/>
      <c r="E4336" s="107">
        <f t="shared" si="745"/>
        <v>0</v>
      </c>
      <c r="F4336" s="108">
        <f t="shared" si="746"/>
        <v>0</v>
      </c>
      <c r="G4336" s="114"/>
      <c r="H4336" s="113"/>
      <c r="I4336" s="114"/>
      <c r="J4336" s="115"/>
      <c r="K4336" s="89"/>
      <c r="L4336" s="116"/>
      <c r="M4336" s="117"/>
      <c r="N4336" s="94" t="str">
        <f t="shared" si="755"/>
        <v/>
      </c>
      <c r="O4336" s="87" t="str">
        <f>IF(N4336&lt;&gt;"",IF(J4336="CR",VLOOKUP(ROUND(N4336,0),'Cap. Corr. &amp; Prot.'!$J$4:$L$669,3,FALSE),VLOOKUP(ROUND(N4336,0),'Cap. Corr. &amp; Prot.'!$J$4:$K$669,2,FALSE)),"")</f>
        <v/>
      </c>
      <c r="P4336" s="95">
        <f t="shared" si="747"/>
        <v>0</v>
      </c>
      <c r="Q4336" s="96" t="str">
        <f>IFERROR(VLOOKUP(Y4336,'Constantes KG'!$B$7:$G$22,HLOOKUP(I4336,'Constantes KG'!$C$5:$G$6,2,FALSE),FALSE),"")</f>
        <v/>
      </c>
      <c r="R4336" s="97">
        <f t="shared" si="748"/>
        <v>0</v>
      </c>
      <c r="S4336" s="149">
        <f>IFERROR(VLOOKUP(J4336,Regulaciones!$B$3:$C$9,2,FALSE),0)</f>
        <v>0</v>
      </c>
      <c r="T4336" s="149">
        <f>S4336+IFERROR(VLOOKUP(A4336,$B$5:$T4335,19,FALSE),0)</f>
        <v>0</v>
      </c>
      <c r="U4336" s="94">
        <f t="shared" si="749"/>
        <v>0</v>
      </c>
      <c r="V4336" s="98">
        <f>U4336+IFERROR(VLOOKUP(A4336,$B$5:$V4335,21,FALSE),0)</f>
        <v>0</v>
      </c>
      <c r="W4336" s="99" t="str">
        <f>IF(Y4336&lt;&gt;"",AD4336&amp;"X"&amp;VLOOKUP(INT(N4336),'Cap. Corr. &amp; Prot.'!$J$4:$M$669,4,FALSE),"")</f>
        <v/>
      </c>
      <c r="X4336" s="100"/>
      <c r="Y4336" s="118"/>
      <c r="Z4336" s="102"/>
      <c r="AB4336" s="59" t="str">
        <f t="shared" si="750"/>
        <v/>
      </c>
      <c r="AC4336" s="59" t="str">
        <f t="shared" si="751"/>
        <v/>
      </c>
      <c r="AD4336" s="59" t="str">
        <f>IFERROR(VLOOKUP('Capacidad_&amp;_Regulación'!H4336,Regulaciones!$L$3:$M$7,2,FALSE),"")</f>
        <v/>
      </c>
      <c r="AE4336" s="74" t="str">
        <f t="shared" si="752"/>
        <v/>
      </c>
      <c r="AF4336" s="74" t="str">
        <f t="shared" si="753"/>
        <v/>
      </c>
      <c r="AG4336" s="74" t="str">
        <f t="shared" si="754"/>
        <v/>
      </c>
      <c r="AH4336" s="74">
        <f>IF(AD4336&lt;&gt;"",VLOOKUP($K$1,'Fact. Corr.'!$B$5:$G$7,HLOOKUP(H4336,'Fact. Corr.'!$C$4:$G$8,5,FALSE),FALSE),0)</f>
        <v>0</v>
      </c>
    </row>
    <row r="4337" spans="1:34" ht="20.100000000000001" hidden="1" customHeight="1" x14ac:dyDescent="0.2">
      <c r="A4337" s="109"/>
      <c r="B4337" s="119"/>
      <c r="C4337" s="111"/>
      <c r="D4337" s="112"/>
      <c r="E4337" s="107">
        <f t="shared" si="745"/>
        <v>0</v>
      </c>
      <c r="F4337" s="108">
        <f t="shared" si="746"/>
        <v>0</v>
      </c>
      <c r="G4337" s="114"/>
      <c r="H4337" s="113"/>
      <c r="I4337" s="114"/>
      <c r="J4337" s="115"/>
      <c r="K4337" s="89"/>
      <c r="L4337" s="116"/>
      <c r="M4337" s="117"/>
      <c r="N4337" s="94" t="str">
        <f t="shared" si="755"/>
        <v/>
      </c>
      <c r="O4337" s="87" t="str">
        <f>IF(N4337&lt;&gt;"",IF(J4337="CR",VLOOKUP(ROUND(N4337,0),'Cap. Corr. &amp; Prot.'!$J$4:$L$669,3,FALSE),VLOOKUP(ROUND(N4337,0),'Cap. Corr. &amp; Prot.'!$J$4:$K$669,2,FALSE)),"")</f>
        <v/>
      </c>
      <c r="P4337" s="95">
        <f t="shared" si="747"/>
        <v>0</v>
      </c>
      <c r="Q4337" s="96" t="str">
        <f>IFERROR(VLOOKUP(Y4337,'Constantes KG'!$B$7:$G$22,HLOOKUP(I4337,'Constantes KG'!$C$5:$G$6,2,FALSE),FALSE),"")</f>
        <v/>
      </c>
      <c r="R4337" s="97">
        <f t="shared" si="748"/>
        <v>0</v>
      </c>
      <c r="S4337" s="149">
        <f>IFERROR(VLOOKUP(J4337,Regulaciones!$B$3:$C$9,2,FALSE),0)</f>
        <v>0</v>
      </c>
      <c r="T4337" s="149">
        <f>S4337+IFERROR(VLOOKUP(A4337,$B$5:$T4336,19,FALSE),0)</f>
        <v>0</v>
      </c>
      <c r="U4337" s="94">
        <f t="shared" si="749"/>
        <v>0</v>
      </c>
      <c r="V4337" s="98">
        <f>U4337+IFERROR(VLOOKUP(A4337,$B$5:$V4336,21,FALSE),0)</f>
        <v>0</v>
      </c>
      <c r="W4337" s="99" t="str">
        <f>IF(Y4337&lt;&gt;"",AD4337&amp;"X"&amp;VLOOKUP(INT(N4337),'Cap. Corr. &amp; Prot.'!$J$4:$M$669,4,FALSE),"")</f>
        <v/>
      </c>
      <c r="X4337" s="100"/>
      <c r="Y4337" s="118"/>
      <c r="Z4337" s="102"/>
      <c r="AB4337" s="59" t="str">
        <f t="shared" si="750"/>
        <v/>
      </c>
      <c r="AC4337" s="59" t="str">
        <f t="shared" si="751"/>
        <v/>
      </c>
      <c r="AD4337" s="59" t="str">
        <f>IFERROR(VLOOKUP('Capacidad_&amp;_Regulación'!H4337,Regulaciones!$L$3:$M$7,2,FALSE),"")</f>
        <v/>
      </c>
      <c r="AE4337" s="74" t="str">
        <f t="shared" si="752"/>
        <v/>
      </c>
      <c r="AF4337" s="74" t="str">
        <f t="shared" si="753"/>
        <v/>
      </c>
      <c r="AG4337" s="74" t="str">
        <f t="shared" si="754"/>
        <v/>
      </c>
      <c r="AH4337" s="74">
        <f>IF(AD4337&lt;&gt;"",VLOOKUP($K$1,'Fact. Corr.'!$B$5:$G$7,HLOOKUP(H4337,'Fact. Corr.'!$C$4:$G$8,5,FALSE),FALSE),0)</f>
        <v>0</v>
      </c>
    </row>
    <row r="4338" spans="1:34" ht="20.100000000000001" hidden="1" customHeight="1" x14ac:dyDescent="0.2">
      <c r="A4338" s="109"/>
      <c r="B4338" s="119"/>
      <c r="C4338" s="111"/>
      <c r="D4338" s="112"/>
      <c r="E4338" s="107">
        <f t="shared" si="745"/>
        <v>0</v>
      </c>
      <c r="F4338" s="108">
        <f t="shared" si="746"/>
        <v>0</v>
      </c>
      <c r="G4338" s="114"/>
      <c r="H4338" s="113"/>
      <c r="I4338" s="114"/>
      <c r="J4338" s="115"/>
      <c r="K4338" s="89"/>
      <c r="L4338" s="116"/>
      <c r="M4338" s="117"/>
      <c r="N4338" s="94" t="str">
        <f t="shared" si="755"/>
        <v/>
      </c>
      <c r="O4338" s="87" t="str">
        <f>IF(N4338&lt;&gt;"",IF(J4338="CR",VLOOKUP(ROUND(N4338,0),'Cap. Corr. &amp; Prot.'!$J$4:$L$669,3,FALSE),VLOOKUP(ROUND(N4338,0),'Cap. Corr. &amp; Prot.'!$J$4:$K$669,2,FALSE)),"")</f>
        <v/>
      </c>
      <c r="P4338" s="95">
        <f t="shared" si="747"/>
        <v>0</v>
      </c>
      <c r="Q4338" s="96" t="str">
        <f>IFERROR(VLOOKUP(Y4338,'Constantes KG'!$B$7:$G$22,HLOOKUP(I4338,'Constantes KG'!$C$5:$G$6,2,FALSE),FALSE),"")</f>
        <v/>
      </c>
      <c r="R4338" s="97">
        <f t="shared" si="748"/>
        <v>0</v>
      </c>
      <c r="S4338" s="149">
        <f>IFERROR(VLOOKUP(J4338,Regulaciones!$B$3:$C$9,2,FALSE),0)</f>
        <v>0</v>
      </c>
      <c r="T4338" s="149">
        <f>S4338+IFERROR(VLOOKUP(A4338,$B$5:$T4337,19,FALSE),0)</f>
        <v>0</v>
      </c>
      <c r="U4338" s="94">
        <f t="shared" si="749"/>
        <v>0</v>
      </c>
      <c r="V4338" s="98">
        <f>U4338+IFERROR(VLOOKUP(A4338,$B$5:$V4337,21,FALSE),0)</f>
        <v>0</v>
      </c>
      <c r="W4338" s="99" t="str">
        <f>IF(Y4338&lt;&gt;"",AD4338&amp;"X"&amp;VLOOKUP(INT(N4338),'Cap. Corr. &amp; Prot.'!$J$4:$M$669,4,FALSE),"")</f>
        <v/>
      </c>
      <c r="X4338" s="100"/>
      <c r="Y4338" s="118"/>
      <c r="Z4338" s="102"/>
      <c r="AB4338" s="59" t="str">
        <f t="shared" si="750"/>
        <v/>
      </c>
      <c r="AC4338" s="59" t="str">
        <f t="shared" si="751"/>
        <v/>
      </c>
      <c r="AD4338" s="59" t="str">
        <f>IFERROR(VLOOKUP('Capacidad_&amp;_Regulación'!H4338,Regulaciones!$L$3:$M$7,2,FALSE),"")</f>
        <v/>
      </c>
      <c r="AE4338" s="74" t="str">
        <f t="shared" si="752"/>
        <v/>
      </c>
      <c r="AF4338" s="74" t="str">
        <f t="shared" si="753"/>
        <v/>
      </c>
      <c r="AG4338" s="74" t="str">
        <f t="shared" si="754"/>
        <v/>
      </c>
      <c r="AH4338" s="74">
        <f>IF(AD4338&lt;&gt;"",VLOOKUP($K$1,'Fact. Corr.'!$B$5:$G$7,HLOOKUP(H4338,'Fact. Corr.'!$C$4:$G$8,5,FALSE),FALSE),0)</f>
        <v>0</v>
      </c>
    </row>
    <row r="4339" spans="1:34" ht="20.100000000000001" hidden="1" customHeight="1" x14ac:dyDescent="0.2">
      <c r="A4339" s="109"/>
      <c r="B4339" s="119"/>
      <c r="C4339" s="111"/>
      <c r="D4339" s="112"/>
      <c r="E4339" s="107">
        <f t="shared" si="745"/>
        <v>0</v>
      </c>
      <c r="F4339" s="108">
        <f t="shared" si="746"/>
        <v>0</v>
      </c>
      <c r="G4339" s="114"/>
      <c r="H4339" s="113"/>
      <c r="I4339" s="114"/>
      <c r="J4339" s="115"/>
      <c r="K4339" s="89"/>
      <c r="L4339" s="116"/>
      <c r="M4339" s="117"/>
      <c r="N4339" s="94" t="str">
        <f t="shared" si="755"/>
        <v/>
      </c>
      <c r="O4339" s="87" t="str">
        <f>IF(N4339&lt;&gt;"",IF(J4339="CR",VLOOKUP(ROUND(N4339,0),'Cap. Corr. &amp; Prot.'!$J$4:$L$669,3,FALSE),VLOOKUP(ROUND(N4339,0),'Cap. Corr. &amp; Prot.'!$J$4:$K$669,2,FALSE)),"")</f>
        <v/>
      </c>
      <c r="P4339" s="95">
        <f t="shared" si="747"/>
        <v>0</v>
      </c>
      <c r="Q4339" s="96" t="str">
        <f>IFERROR(VLOOKUP(Y4339,'Constantes KG'!$B$7:$G$22,HLOOKUP(I4339,'Constantes KG'!$C$5:$G$6,2,FALSE),FALSE),"")</f>
        <v/>
      </c>
      <c r="R4339" s="97">
        <f t="shared" si="748"/>
        <v>0</v>
      </c>
      <c r="S4339" s="149">
        <f>IFERROR(VLOOKUP(J4339,Regulaciones!$B$3:$C$9,2,FALSE),0)</f>
        <v>0</v>
      </c>
      <c r="T4339" s="149">
        <f>S4339+IFERROR(VLOOKUP(A4339,$B$5:$T4338,19,FALSE),0)</f>
        <v>0</v>
      </c>
      <c r="U4339" s="94">
        <f t="shared" si="749"/>
        <v>0</v>
      </c>
      <c r="V4339" s="98">
        <f>U4339+IFERROR(VLOOKUP(A4339,$B$5:$V4338,21,FALSE),0)</f>
        <v>0</v>
      </c>
      <c r="W4339" s="99" t="str">
        <f>IF(Y4339&lt;&gt;"",AD4339&amp;"X"&amp;VLOOKUP(INT(N4339),'Cap. Corr. &amp; Prot.'!$J$4:$M$669,4,FALSE),"")</f>
        <v/>
      </c>
      <c r="X4339" s="100"/>
      <c r="Y4339" s="118"/>
      <c r="Z4339" s="102"/>
      <c r="AB4339" s="59" t="str">
        <f t="shared" si="750"/>
        <v/>
      </c>
      <c r="AC4339" s="59" t="str">
        <f t="shared" si="751"/>
        <v/>
      </c>
      <c r="AD4339" s="59" t="str">
        <f>IFERROR(VLOOKUP('Capacidad_&amp;_Regulación'!H4339,Regulaciones!$L$3:$M$7,2,FALSE),"")</f>
        <v/>
      </c>
      <c r="AE4339" s="74" t="str">
        <f t="shared" si="752"/>
        <v/>
      </c>
      <c r="AF4339" s="74" t="str">
        <f t="shared" si="753"/>
        <v/>
      </c>
      <c r="AG4339" s="74" t="str">
        <f t="shared" si="754"/>
        <v/>
      </c>
      <c r="AH4339" s="74">
        <f>IF(AD4339&lt;&gt;"",VLOOKUP($K$1,'Fact. Corr.'!$B$5:$G$7,HLOOKUP(H4339,'Fact. Corr.'!$C$4:$G$8,5,FALSE),FALSE),0)</f>
        <v>0</v>
      </c>
    </row>
    <row r="4340" spans="1:34" ht="20.100000000000001" hidden="1" customHeight="1" x14ac:dyDescent="0.2">
      <c r="A4340" s="109"/>
      <c r="B4340" s="119"/>
      <c r="C4340" s="111"/>
      <c r="D4340" s="112"/>
      <c r="E4340" s="107">
        <f t="shared" si="745"/>
        <v>0</v>
      </c>
      <c r="F4340" s="108">
        <f t="shared" si="746"/>
        <v>0</v>
      </c>
      <c r="G4340" s="114"/>
      <c r="H4340" s="113"/>
      <c r="I4340" s="114"/>
      <c r="J4340" s="115"/>
      <c r="K4340" s="89"/>
      <c r="L4340" s="116"/>
      <c r="M4340" s="117"/>
      <c r="N4340" s="94" t="str">
        <f t="shared" si="755"/>
        <v/>
      </c>
      <c r="O4340" s="87" t="str">
        <f>IF(N4340&lt;&gt;"",IF(J4340="CR",VLOOKUP(ROUND(N4340,0),'Cap. Corr. &amp; Prot.'!$J$4:$L$669,3,FALSE),VLOOKUP(ROUND(N4340,0),'Cap. Corr. &amp; Prot.'!$J$4:$K$669,2,FALSE)),"")</f>
        <v/>
      </c>
      <c r="P4340" s="95">
        <f t="shared" si="747"/>
        <v>0</v>
      </c>
      <c r="Q4340" s="96" t="str">
        <f>IFERROR(VLOOKUP(Y4340,'Constantes KG'!$B$7:$G$22,HLOOKUP(I4340,'Constantes KG'!$C$5:$G$6,2,FALSE),FALSE),"")</f>
        <v/>
      </c>
      <c r="R4340" s="97">
        <f t="shared" si="748"/>
        <v>0</v>
      </c>
      <c r="S4340" s="149">
        <f>IFERROR(VLOOKUP(J4340,Regulaciones!$B$3:$C$9,2,FALSE),0)</f>
        <v>0</v>
      </c>
      <c r="T4340" s="149">
        <f>S4340+IFERROR(VLOOKUP(A4340,$B$5:$T4339,19,FALSE),0)</f>
        <v>0</v>
      </c>
      <c r="U4340" s="94">
        <f t="shared" si="749"/>
        <v>0</v>
      </c>
      <c r="V4340" s="98">
        <f>U4340+IFERROR(VLOOKUP(A4340,$B$5:$V4339,21,FALSE),0)</f>
        <v>0</v>
      </c>
      <c r="W4340" s="99" t="str">
        <f>IF(Y4340&lt;&gt;"",AD4340&amp;"X"&amp;VLOOKUP(INT(N4340),'Cap. Corr. &amp; Prot.'!$J$4:$M$669,4,FALSE),"")</f>
        <v/>
      </c>
      <c r="X4340" s="100"/>
      <c r="Y4340" s="118"/>
      <c r="Z4340" s="102"/>
      <c r="AB4340" s="59" t="str">
        <f t="shared" si="750"/>
        <v/>
      </c>
      <c r="AC4340" s="59" t="str">
        <f t="shared" si="751"/>
        <v/>
      </c>
      <c r="AD4340" s="59" t="str">
        <f>IFERROR(VLOOKUP('Capacidad_&amp;_Regulación'!H4340,Regulaciones!$L$3:$M$7,2,FALSE),"")</f>
        <v/>
      </c>
      <c r="AE4340" s="74" t="str">
        <f t="shared" si="752"/>
        <v/>
      </c>
      <c r="AF4340" s="74" t="str">
        <f t="shared" si="753"/>
        <v/>
      </c>
      <c r="AG4340" s="74" t="str">
        <f t="shared" si="754"/>
        <v/>
      </c>
      <c r="AH4340" s="74">
        <f>IF(AD4340&lt;&gt;"",VLOOKUP($K$1,'Fact. Corr.'!$B$5:$G$7,HLOOKUP(H4340,'Fact. Corr.'!$C$4:$G$8,5,FALSE),FALSE),0)</f>
        <v>0</v>
      </c>
    </row>
    <row r="4341" spans="1:34" ht="20.100000000000001" hidden="1" customHeight="1" x14ac:dyDescent="0.2">
      <c r="A4341" s="109"/>
      <c r="B4341" s="119"/>
      <c r="C4341" s="111"/>
      <c r="D4341" s="112"/>
      <c r="E4341" s="107">
        <f t="shared" si="745"/>
        <v>0</v>
      </c>
      <c r="F4341" s="108">
        <f t="shared" si="746"/>
        <v>0</v>
      </c>
      <c r="G4341" s="114"/>
      <c r="H4341" s="113"/>
      <c r="I4341" s="114"/>
      <c r="J4341" s="115"/>
      <c r="K4341" s="89"/>
      <c r="L4341" s="116"/>
      <c r="M4341" s="117"/>
      <c r="N4341" s="94" t="str">
        <f t="shared" si="755"/>
        <v/>
      </c>
      <c r="O4341" s="87" t="str">
        <f>IF(N4341&lt;&gt;"",IF(J4341="CR",VLOOKUP(ROUND(N4341,0),'Cap. Corr. &amp; Prot.'!$J$4:$L$669,3,FALSE),VLOOKUP(ROUND(N4341,0),'Cap. Corr. &amp; Prot.'!$J$4:$K$669,2,FALSE)),"")</f>
        <v/>
      </c>
      <c r="P4341" s="95">
        <f t="shared" si="747"/>
        <v>0</v>
      </c>
      <c r="Q4341" s="96" t="str">
        <f>IFERROR(VLOOKUP(Y4341,'Constantes KG'!$B$7:$G$22,HLOOKUP(I4341,'Constantes KG'!$C$5:$G$6,2,FALSE),FALSE),"")</f>
        <v/>
      </c>
      <c r="R4341" s="97">
        <f t="shared" si="748"/>
        <v>0</v>
      </c>
      <c r="S4341" s="149">
        <f>IFERROR(VLOOKUP(J4341,Regulaciones!$B$3:$C$9,2,FALSE),0)</f>
        <v>0</v>
      </c>
      <c r="T4341" s="149">
        <f>S4341+IFERROR(VLOOKUP(A4341,$B$5:$T4340,19,FALSE),0)</f>
        <v>0</v>
      </c>
      <c r="U4341" s="94">
        <f t="shared" si="749"/>
        <v>0</v>
      </c>
      <c r="V4341" s="98">
        <f>U4341+IFERROR(VLOOKUP(A4341,$B$5:$V4340,21,FALSE),0)</f>
        <v>0</v>
      </c>
      <c r="W4341" s="99" t="str">
        <f>IF(Y4341&lt;&gt;"",AD4341&amp;"X"&amp;VLOOKUP(INT(N4341),'Cap. Corr. &amp; Prot.'!$J$4:$M$669,4,FALSE),"")</f>
        <v/>
      </c>
      <c r="X4341" s="100"/>
      <c r="Y4341" s="118"/>
      <c r="Z4341" s="102"/>
      <c r="AB4341" s="59" t="str">
        <f t="shared" si="750"/>
        <v/>
      </c>
      <c r="AC4341" s="59" t="str">
        <f t="shared" si="751"/>
        <v/>
      </c>
      <c r="AD4341" s="59" t="str">
        <f>IFERROR(VLOOKUP('Capacidad_&amp;_Regulación'!H4341,Regulaciones!$L$3:$M$7,2,FALSE),"")</f>
        <v/>
      </c>
      <c r="AE4341" s="74" t="str">
        <f t="shared" si="752"/>
        <v/>
      </c>
      <c r="AF4341" s="74" t="str">
        <f t="shared" si="753"/>
        <v/>
      </c>
      <c r="AG4341" s="74" t="str">
        <f t="shared" si="754"/>
        <v/>
      </c>
      <c r="AH4341" s="74">
        <f>IF(AD4341&lt;&gt;"",VLOOKUP($K$1,'Fact. Corr.'!$B$5:$G$7,HLOOKUP(H4341,'Fact. Corr.'!$C$4:$G$8,5,FALSE),FALSE),0)</f>
        <v>0</v>
      </c>
    </row>
    <row r="4342" spans="1:34" ht="20.100000000000001" hidden="1" customHeight="1" x14ac:dyDescent="0.2">
      <c r="A4342" s="109"/>
      <c r="B4342" s="119"/>
      <c r="C4342" s="111"/>
      <c r="D4342" s="112"/>
      <c r="E4342" s="107">
        <f t="shared" si="745"/>
        <v>0</v>
      </c>
      <c r="F4342" s="108">
        <f t="shared" si="746"/>
        <v>0</v>
      </c>
      <c r="G4342" s="114"/>
      <c r="H4342" s="113"/>
      <c r="I4342" s="114"/>
      <c r="J4342" s="115"/>
      <c r="K4342" s="89"/>
      <c r="L4342" s="116"/>
      <c r="M4342" s="117"/>
      <c r="N4342" s="94" t="str">
        <f t="shared" si="755"/>
        <v/>
      </c>
      <c r="O4342" s="87" t="str">
        <f>IF(N4342&lt;&gt;"",IF(J4342="CR",VLOOKUP(ROUND(N4342,0),'Cap. Corr. &amp; Prot.'!$J$4:$L$669,3,FALSE),VLOOKUP(ROUND(N4342,0),'Cap. Corr. &amp; Prot.'!$J$4:$K$669,2,FALSE)),"")</f>
        <v/>
      </c>
      <c r="P4342" s="95">
        <f t="shared" si="747"/>
        <v>0</v>
      </c>
      <c r="Q4342" s="96" t="str">
        <f>IFERROR(VLOOKUP(Y4342,'Constantes KG'!$B$7:$G$22,HLOOKUP(I4342,'Constantes KG'!$C$5:$G$6,2,FALSE),FALSE),"")</f>
        <v/>
      </c>
      <c r="R4342" s="97">
        <f t="shared" si="748"/>
        <v>0</v>
      </c>
      <c r="S4342" s="149">
        <f>IFERROR(VLOOKUP(J4342,Regulaciones!$B$3:$C$9,2,FALSE),0)</f>
        <v>0</v>
      </c>
      <c r="T4342" s="149">
        <f>S4342+IFERROR(VLOOKUP(A4342,$B$5:$T4341,19,FALSE),0)</f>
        <v>0</v>
      </c>
      <c r="U4342" s="94">
        <f t="shared" si="749"/>
        <v>0</v>
      </c>
      <c r="V4342" s="98">
        <f>U4342+IFERROR(VLOOKUP(A4342,$B$5:$V4341,21,FALSE),0)</f>
        <v>0</v>
      </c>
      <c r="W4342" s="99" t="str">
        <f>IF(Y4342&lt;&gt;"",AD4342&amp;"X"&amp;VLOOKUP(INT(N4342),'Cap. Corr. &amp; Prot.'!$J$4:$M$669,4,FALSE),"")</f>
        <v/>
      </c>
      <c r="X4342" s="100"/>
      <c r="Y4342" s="118"/>
      <c r="Z4342" s="102"/>
      <c r="AB4342" s="59" t="str">
        <f t="shared" si="750"/>
        <v/>
      </c>
      <c r="AC4342" s="59" t="str">
        <f t="shared" si="751"/>
        <v/>
      </c>
      <c r="AD4342" s="59" t="str">
        <f>IFERROR(VLOOKUP('Capacidad_&amp;_Regulación'!H4342,Regulaciones!$L$3:$M$7,2,FALSE),"")</f>
        <v/>
      </c>
      <c r="AE4342" s="74" t="str">
        <f t="shared" si="752"/>
        <v/>
      </c>
      <c r="AF4342" s="74" t="str">
        <f t="shared" si="753"/>
        <v/>
      </c>
      <c r="AG4342" s="74" t="str">
        <f t="shared" si="754"/>
        <v/>
      </c>
      <c r="AH4342" s="74">
        <f>IF(AD4342&lt;&gt;"",VLOOKUP($K$1,'Fact. Corr.'!$B$5:$G$7,HLOOKUP(H4342,'Fact. Corr.'!$C$4:$G$8,5,FALSE),FALSE),0)</f>
        <v>0</v>
      </c>
    </row>
    <row r="4343" spans="1:34" ht="20.100000000000001" hidden="1" customHeight="1" x14ac:dyDescent="0.2">
      <c r="A4343" s="109"/>
      <c r="B4343" s="119"/>
      <c r="C4343" s="111"/>
      <c r="D4343" s="112"/>
      <c r="E4343" s="107">
        <f t="shared" si="745"/>
        <v>0</v>
      </c>
      <c r="F4343" s="108">
        <f t="shared" si="746"/>
        <v>0</v>
      </c>
      <c r="G4343" s="114"/>
      <c r="H4343" s="113"/>
      <c r="I4343" s="114"/>
      <c r="J4343" s="115"/>
      <c r="K4343" s="89"/>
      <c r="L4343" s="116"/>
      <c r="M4343" s="117"/>
      <c r="N4343" s="94" t="str">
        <f t="shared" si="755"/>
        <v/>
      </c>
      <c r="O4343" s="87" t="str">
        <f>IF(N4343&lt;&gt;"",IF(J4343="CR",VLOOKUP(ROUND(N4343,0),'Cap. Corr. &amp; Prot.'!$J$4:$L$669,3,FALSE),VLOOKUP(ROUND(N4343,0),'Cap. Corr. &amp; Prot.'!$J$4:$K$669,2,FALSE)),"")</f>
        <v/>
      </c>
      <c r="P4343" s="95">
        <f t="shared" si="747"/>
        <v>0</v>
      </c>
      <c r="Q4343" s="96" t="str">
        <f>IFERROR(VLOOKUP(Y4343,'Constantes KG'!$B$7:$G$22,HLOOKUP(I4343,'Constantes KG'!$C$5:$G$6,2,FALSE),FALSE),"")</f>
        <v/>
      </c>
      <c r="R4343" s="97">
        <f t="shared" si="748"/>
        <v>0</v>
      </c>
      <c r="S4343" s="149">
        <f>IFERROR(VLOOKUP(J4343,Regulaciones!$B$3:$C$9,2,FALSE),0)</f>
        <v>0</v>
      </c>
      <c r="T4343" s="149">
        <f>S4343+IFERROR(VLOOKUP(A4343,$B$5:$T4342,19,FALSE),0)</f>
        <v>0</v>
      </c>
      <c r="U4343" s="94">
        <f t="shared" si="749"/>
        <v>0</v>
      </c>
      <c r="V4343" s="98">
        <f>U4343+IFERROR(VLOOKUP(A4343,$B$5:$V4342,21,FALSE),0)</f>
        <v>0</v>
      </c>
      <c r="W4343" s="99" t="str">
        <f>IF(Y4343&lt;&gt;"",AD4343&amp;"X"&amp;VLOOKUP(INT(N4343),'Cap. Corr. &amp; Prot.'!$J$4:$M$669,4,FALSE),"")</f>
        <v/>
      </c>
      <c r="X4343" s="100"/>
      <c r="Y4343" s="118"/>
      <c r="Z4343" s="102"/>
      <c r="AB4343" s="59" t="str">
        <f t="shared" si="750"/>
        <v/>
      </c>
      <c r="AC4343" s="59" t="str">
        <f t="shared" si="751"/>
        <v/>
      </c>
      <c r="AD4343" s="59" t="str">
        <f>IFERROR(VLOOKUP('Capacidad_&amp;_Regulación'!H4343,Regulaciones!$L$3:$M$7,2,FALSE),"")</f>
        <v/>
      </c>
      <c r="AE4343" s="74" t="str">
        <f t="shared" si="752"/>
        <v/>
      </c>
      <c r="AF4343" s="74" t="str">
        <f t="shared" si="753"/>
        <v/>
      </c>
      <c r="AG4343" s="74" t="str">
        <f t="shared" si="754"/>
        <v/>
      </c>
      <c r="AH4343" s="74">
        <f>IF(AD4343&lt;&gt;"",VLOOKUP($K$1,'Fact. Corr.'!$B$5:$G$7,HLOOKUP(H4343,'Fact. Corr.'!$C$4:$G$8,5,FALSE),FALSE),0)</f>
        <v>0</v>
      </c>
    </row>
    <row r="4344" spans="1:34" ht="20.100000000000001" hidden="1" customHeight="1" x14ac:dyDescent="0.2">
      <c r="A4344" s="109"/>
      <c r="B4344" s="119"/>
      <c r="C4344" s="111"/>
      <c r="D4344" s="112"/>
      <c r="E4344" s="107">
        <f t="shared" si="745"/>
        <v>0</v>
      </c>
      <c r="F4344" s="108">
        <f t="shared" si="746"/>
        <v>0</v>
      </c>
      <c r="G4344" s="114"/>
      <c r="H4344" s="113"/>
      <c r="I4344" s="114"/>
      <c r="J4344" s="115"/>
      <c r="K4344" s="89"/>
      <c r="L4344" s="116"/>
      <c r="M4344" s="117"/>
      <c r="N4344" s="94" t="str">
        <f t="shared" si="755"/>
        <v/>
      </c>
      <c r="O4344" s="87" t="str">
        <f>IF(N4344&lt;&gt;"",IF(J4344="CR",VLOOKUP(ROUND(N4344,0),'Cap. Corr. &amp; Prot.'!$J$4:$L$669,3,FALSE),VLOOKUP(ROUND(N4344,0),'Cap. Corr. &amp; Prot.'!$J$4:$K$669,2,FALSE)),"")</f>
        <v/>
      </c>
      <c r="P4344" s="95">
        <f t="shared" si="747"/>
        <v>0</v>
      </c>
      <c r="Q4344" s="96" t="str">
        <f>IFERROR(VLOOKUP(Y4344,'Constantes KG'!$B$7:$G$22,HLOOKUP(I4344,'Constantes KG'!$C$5:$G$6,2,FALSE),FALSE),"")</f>
        <v/>
      </c>
      <c r="R4344" s="97">
        <f t="shared" si="748"/>
        <v>0</v>
      </c>
      <c r="S4344" s="149">
        <f>IFERROR(VLOOKUP(J4344,Regulaciones!$B$3:$C$9,2,FALSE),0)</f>
        <v>0</v>
      </c>
      <c r="T4344" s="149">
        <f>S4344+IFERROR(VLOOKUP(A4344,$B$5:$T4343,19,FALSE),0)</f>
        <v>0</v>
      </c>
      <c r="U4344" s="94">
        <f t="shared" si="749"/>
        <v>0</v>
      </c>
      <c r="V4344" s="98">
        <f>U4344+IFERROR(VLOOKUP(A4344,$B$5:$V4343,21,FALSE),0)</f>
        <v>0</v>
      </c>
      <c r="W4344" s="99" t="str">
        <f>IF(Y4344&lt;&gt;"",AD4344&amp;"X"&amp;VLOOKUP(INT(N4344),'Cap. Corr. &amp; Prot.'!$J$4:$M$669,4,FALSE),"")</f>
        <v/>
      </c>
      <c r="X4344" s="100"/>
      <c r="Y4344" s="118"/>
      <c r="Z4344" s="102"/>
      <c r="AB4344" s="59" t="str">
        <f t="shared" si="750"/>
        <v/>
      </c>
      <c r="AC4344" s="59" t="str">
        <f t="shared" si="751"/>
        <v/>
      </c>
      <c r="AD4344" s="59" t="str">
        <f>IFERROR(VLOOKUP('Capacidad_&amp;_Regulación'!H4344,Regulaciones!$L$3:$M$7,2,FALSE),"")</f>
        <v/>
      </c>
      <c r="AE4344" s="74" t="str">
        <f t="shared" si="752"/>
        <v/>
      </c>
      <c r="AF4344" s="74" t="str">
        <f t="shared" si="753"/>
        <v/>
      </c>
      <c r="AG4344" s="74" t="str">
        <f t="shared" si="754"/>
        <v/>
      </c>
      <c r="AH4344" s="74">
        <f>IF(AD4344&lt;&gt;"",VLOOKUP($K$1,'Fact. Corr.'!$B$5:$G$7,HLOOKUP(H4344,'Fact. Corr.'!$C$4:$G$8,5,FALSE),FALSE),0)</f>
        <v>0</v>
      </c>
    </row>
    <row r="4345" spans="1:34" ht="20.100000000000001" hidden="1" customHeight="1" x14ac:dyDescent="0.2">
      <c r="A4345" s="109"/>
      <c r="B4345" s="119"/>
      <c r="C4345" s="111"/>
      <c r="D4345" s="112"/>
      <c r="E4345" s="107">
        <f t="shared" si="745"/>
        <v>0</v>
      </c>
      <c r="F4345" s="108">
        <f t="shared" si="746"/>
        <v>0</v>
      </c>
      <c r="G4345" s="114"/>
      <c r="H4345" s="113"/>
      <c r="I4345" s="114"/>
      <c r="J4345" s="115"/>
      <c r="K4345" s="89"/>
      <c r="L4345" s="116"/>
      <c r="M4345" s="117"/>
      <c r="N4345" s="94" t="str">
        <f t="shared" si="755"/>
        <v/>
      </c>
      <c r="O4345" s="87" t="str">
        <f>IF(N4345&lt;&gt;"",IF(J4345="CR",VLOOKUP(ROUND(N4345,0),'Cap. Corr. &amp; Prot.'!$J$4:$L$669,3,FALSE),VLOOKUP(ROUND(N4345,0),'Cap. Corr. &amp; Prot.'!$J$4:$K$669,2,FALSE)),"")</f>
        <v/>
      </c>
      <c r="P4345" s="95">
        <f t="shared" si="747"/>
        <v>0</v>
      </c>
      <c r="Q4345" s="96" t="str">
        <f>IFERROR(VLOOKUP(Y4345,'Constantes KG'!$B$7:$G$22,HLOOKUP(I4345,'Constantes KG'!$C$5:$G$6,2,FALSE),FALSE),"")</f>
        <v/>
      </c>
      <c r="R4345" s="97">
        <f t="shared" si="748"/>
        <v>0</v>
      </c>
      <c r="S4345" s="149">
        <f>IFERROR(VLOOKUP(J4345,Regulaciones!$B$3:$C$9,2,FALSE),0)</f>
        <v>0</v>
      </c>
      <c r="T4345" s="149">
        <f>S4345+IFERROR(VLOOKUP(A4345,$B$5:$T4344,19,FALSE),0)</f>
        <v>0</v>
      </c>
      <c r="U4345" s="94">
        <f t="shared" si="749"/>
        <v>0</v>
      </c>
      <c r="V4345" s="98">
        <f>U4345+IFERROR(VLOOKUP(A4345,$B$5:$V4344,21,FALSE),0)</f>
        <v>0</v>
      </c>
      <c r="W4345" s="99" t="str">
        <f>IF(Y4345&lt;&gt;"",AD4345&amp;"X"&amp;VLOOKUP(INT(N4345),'Cap. Corr. &amp; Prot.'!$J$4:$M$669,4,FALSE),"")</f>
        <v/>
      </c>
      <c r="X4345" s="100"/>
      <c r="Y4345" s="118"/>
      <c r="Z4345" s="102"/>
      <c r="AB4345" s="59" t="str">
        <f t="shared" si="750"/>
        <v/>
      </c>
      <c r="AC4345" s="59" t="str">
        <f t="shared" si="751"/>
        <v/>
      </c>
      <c r="AD4345" s="59" t="str">
        <f>IFERROR(VLOOKUP('Capacidad_&amp;_Regulación'!H4345,Regulaciones!$L$3:$M$7,2,FALSE),"")</f>
        <v/>
      </c>
      <c r="AE4345" s="74" t="str">
        <f t="shared" si="752"/>
        <v/>
      </c>
      <c r="AF4345" s="74" t="str">
        <f t="shared" si="753"/>
        <v/>
      </c>
      <c r="AG4345" s="74" t="str">
        <f t="shared" si="754"/>
        <v/>
      </c>
      <c r="AH4345" s="74">
        <f>IF(AD4345&lt;&gt;"",VLOOKUP($K$1,'Fact. Corr.'!$B$5:$G$7,HLOOKUP(H4345,'Fact. Corr.'!$C$4:$G$8,5,FALSE),FALSE),0)</f>
        <v>0</v>
      </c>
    </row>
    <row r="4346" spans="1:34" ht="20.100000000000001" hidden="1" customHeight="1" x14ac:dyDescent="0.2">
      <c r="A4346" s="109"/>
      <c r="B4346" s="119"/>
      <c r="C4346" s="111"/>
      <c r="D4346" s="112"/>
      <c r="E4346" s="107">
        <f t="shared" si="745"/>
        <v>0</v>
      </c>
      <c r="F4346" s="108">
        <f t="shared" si="746"/>
        <v>0</v>
      </c>
      <c r="G4346" s="114"/>
      <c r="H4346" s="113"/>
      <c r="I4346" s="114"/>
      <c r="J4346" s="115"/>
      <c r="K4346" s="89"/>
      <c r="L4346" s="116"/>
      <c r="M4346" s="117"/>
      <c r="N4346" s="94" t="str">
        <f t="shared" si="755"/>
        <v/>
      </c>
      <c r="O4346" s="87" t="str">
        <f>IF(N4346&lt;&gt;"",IF(J4346="CR",VLOOKUP(ROUND(N4346,0),'Cap. Corr. &amp; Prot.'!$J$4:$L$669,3,FALSE),VLOOKUP(ROUND(N4346,0),'Cap. Corr. &amp; Prot.'!$J$4:$K$669,2,FALSE)),"")</f>
        <v/>
      </c>
      <c r="P4346" s="95">
        <f t="shared" si="747"/>
        <v>0</v>
      </c>
      <c r="Q4346" s="96" t="str">
        <f>IFERROR(VLOOKUP(Y4346,'Constantes KG'!$B$7:$G$22,HLOOKUP(I4346,'Constantes KG'!$C$5:$G$6,2,FALSE),FALSE),"")</f>
        <v/>
      </c>
      <c r="R4346" s="97">
        <f t="shared" si="748"/>
        <v>0</v>
      </c>
      <c r="S4346" s="149">
        <f>IFERROR(VLOOKUP(J4346,Regulaciones!$B$3:$C$9,2,FALSE),0)</f>
        <v>0</v>
      </c>
      <c r="T4346" s="149">
        <f>S4346+IFERROR(VLOOKUP(A4346,$B$5:$T4345,19,FALSE),0)</f>
        <v>0</v>
      </c>
      <c r="U4346" s="94">
        <f t="shared" si="749"/>
        <v>0</v>
      </c>
      <c r="V4346" s="98">
        <f>U4346+IFERROR(VLOOKUP(A4346,$B$5:$V4345,21,FALSE),0)</f>
        <v>0</v>
      </c>
      <c r="W4346" s="99" t="str">
        <f>IF(Y4346&lt;&gt;"",AD4346&amp;"X"&amp;VLOOKUP(INT(N4346),'Cap. Corr. &amp; Prot.'!$J$4:$M$669,4,FALSE),"")</f>
        <v/>
      </c>
      <c r="X4346" s="100"/>
      <c r="Y4346" s="118"/>
      <c r="Z4346" s="102"/>
      <c r="AB4346" s="59" t="str">
        <f t="shared" si="750"/>
        <v/>
      </c>
      <c r="AC4346" s="59" t="str">
        <f t="shared" si="751"/>
        <v/>
      </c>
      <c r="AD4346" s="59" t="str">
        <f>IFERROR(VLOOKUP('Capacidad_&amp;_Regulación'!H4346,Regulaciones!$L$3:$M$7,2,FALSE),"")</f>
        <v/>
      </c>
      <c r="AE4346" s="74" t="str">
        <f t="shared" si="752"/>
        <v/>
      </c>
      <c r="AF4346" s="74" t="str">
        <f t="shared" si="753"/>
        <v/>
      </c>
      <c r="AG4346" s="74" t="str">
        <f t="shared" si="754"/>
        <v/>
      </c>
      <c r="AH4346" s="74">
        <f>IF(AD4346&lt;&gt;"",VLOOKUP($K$1,'Fact. Corr.'!$B$5:$G$7,HLOOKUP(H4346,'Fact. Corr.'!$C$4:$G$8,5,FALSE),FALSE),0)</f>
        <v>0</v>
      </c>
    </row>
    <row r="4347" spans="1:34" ht="20.100000000000001" hidden="1" customHeight="1" x14ac:dyDescent="0.2">
      <c r="A4347" s="109"/>
      <c r="B4347" s="119"/>
      <c r="C4347" s="111"/>
      <c r="D4347" s="112"/>
      <c r="E4347" s="107">
        <f t="shared" si="745"/>
        <v>0</v>
      </c>
      <c r="F4347" s="108">
        <f t="shared" si="746"/>
        <v>0</v>
      </c>
      <c r="G4347" s="114"/>
      <c r="H4347" s="113"/>
      <c r="I4347" s="114"/>
      <c r="J4347" s="115"/>
      <c r="K4347" s="89"/>
      <c r="L4347" s="116"/>
      <c r="M4347" s="117"/>
      <c r="N4347" s="94" t="str">
        <f t="shared" si="755"/>
        <v/>
      </c>
      <c r="O4347" s="87" t="str">
        <f>IF(N4347&lt;&gt;"",IF(J4347="CR",VLOOKUP(ROUND(N4347,0),'Cap. Corr. &amp; Prot.'!$J$4:$L$669,3,FALSE),VLOOKUP(ROUND(N4347,0),'Cap. Corr. &amp; Prot.'!$J$4:$K$669,2,FALSE)),"")</f>
        <v/>
      </c>
      <c r="P4347" s="95">
        <f t="shared" si="747"/>
        <v>0</v>
      </c>
      <c r="Q4347" s="96" t="str">
        <f>IFERROR(VLOOKUP(Y4347,'Constantes KG'!$B$7:$G$22,HLOOKUP(I4347,'Constantes KG'!$C$5:$G$6,2,FALSE),FALSE),"")</f>
        <v/>
      </c>
      <c r="R4347" s="97">
        <f t="shared" si="748"/>
        <v>0</v>
      </c>
      <c r="S4347" s="149">
        <f>IFERROR(VLOOKUP(J4347,Regulaciones!$B$3:$C$9,2,FALSE),0)</f>
        <v>0</v>
      </c>
      <c r="T4347" s="149">
        <f>S4347+IFERROR(VLOOKUP(A4347,$B$5:$T4346,19,FALSE),0)</f>
        <v>0</v>
      </c>
      <c r="U4347" s="94">
        <f t="shared" si="749"/>
        <v>0</v>
      </c>
      <c r="V4347" s="98">
        <f>U4347+IFERROR(VLOOKUP(A4347,$B$5:$V4346,21,FALSE),0)</f>
        <v>0</v>
      </c>
      <c r="W4347" s="99" t="str">
        <f>IF(Y4347&lt;&gt;"",AD4347&amp;"X"&amp;VLOOKUP(INT(N4347),'Cap. Corr. &amp; Prot.'!$J$4:$M$669,4,FALSE),"")</f>
        <v/>
      </c>
      <c r="X4347" s="100"/>
      <c r="Y4347" s="118"/>
      <c r="Z4347" s="102"/>
      <c r="AB4347" s="59" t="str">
        <f t="shared" si="750"/>
        <v/>
      </c>
      <c r="AC4347" s="59" t="str">
        <f t="shared" si="751"/>
        <v/>
      </c>
      <c r="AD4347" s="59" t="str">
        <f>IFERROR(VLOOKUP('Capacidad_&amp;_Regulación'!H4347,Regulaciones!$L$3:$M$7,2,FALSE),"")</f>
        <v/>
      </c>
      <c r="AE4347" s="74" t="str">
        <f t="shared" si="752"/>
        <v/>
      </c>
      <c r="AF4347" s="74" t="str">
        <f t="shared" si="753"/>
        <v/>
      </c>
      <c r="AG4347" s="74" t="str">
        <f t="shared" si="754"/>
        <v/>
      </c>
      <c r="AH4347" s="74">
        <f>IF(AD4347&lt;&gt;"",VLOOKUP($K$1,'Fact. Corr.'!$B$5:$G$7,HLOOKUP(H4347,'Fact. Corr.'!$C$4:$G$8,5,FALSE),FALSE),0)</f>
        <v>0</v>
      </c>
    </row>
    <row r="4348" spans="1:34" ht="20.100000000000001" hidden="1" customHeight="1" x14ac:dyDescent="0.2">
      <c r="A4348" s="109"/>
      <c r="B4348" s="119"/>
      <c r="C4348" s="111"/>
      <c r="D4348" s="112"/>
      <c r="E4348" s="107">
        <f t="shared" si="745"/>
        <v>0</v>
      </c>
      <c r="F4348" s="108">
        <f t="shared" si="746"/>
        <v>0</v>
      </c>
      <c r="G4348" s="114"/>
      <c r="H4348" s="113"/>
      <c r="I4348" s="114"/>
      <c r="J4348" s="115"/>
      <c r="K4348" s="89"/>
      <c r="L4348" s="116"/>
      <c r="M4348" s="117"/>
      <c r="N4348" s="94" t="str">
        <f t="shared" si="755"/>
        <v/>
      </c>
      <c r="O4348" s="87" t="str">
        <f>IF(N4348&lt;&gt;"",IF(J4348="CR",VLOOKUP(ROUND(N4348,0),'Cap. Corr. &amp; Prot.'!$J$4:$L$669,3,FALSE),VLOOKUP(ROUND(N4348,0),'Cap. Corr. &amp; Prot.'!$J$4:$K$669,2,FALSE)),"")</f>
        <v/>
      </c>
      <c r="P4348" s="95">
        <f t="shared" si="747"/>
        <v>0</v>
      </c>
      <c r="Q4348" s="96" t="str">
        <f>IFERROR(VLOOKUP(Y4348,'Constantes KG'!$B$7:$G$22,HLOOKUP(I4348,'Constantes KG'!$C$5:$G$6,2,FALSE),FALSE),"")</f>
        <v/>
      </c>
      <c r="R4348" s="97">
        <f t="shared" si="748"/>
        <v>0</v>
      </c>
      <c r="S4348" s="149">
        <f>IFERROR(VLOOKUP(J4348,Regulaciones!$B$3:$C$9,2,FALSE),0)</f>
        <v>0</v>
      </c>
      <c r="T4348" s="149">
        <f>S4348+IFERROR(VLOOKUP(A4348,$B$5:$T4347,19,FALSE),0)</f>
        <v>0</v>
      </c>
      <c r="U4348" s="94">
        <f t="shared" si="749"/>
        <v>0</v>
      </c>
      <c r="V4348" s="98">
        <f>U4348+IFERROR(VLOOKUP(A4348,$B$5:$V4347,21,FALSE),0)</f>
        <v>0</v>
      </c>
      <c r="W4348" s="99" t="str">
        <f>IF(Y4348&lt;&gt;"",AD4348&amp;"X"&amp;VLOOKUP(INT(N4348),'Cap. Corr. &amp; Prot.'!$J$4:$M$669,4,FALSE),"")</f>
        <v/>
      </c>
      <c r="X4348" s="100"/>
      <c r="Y4348" s="118"/>
      <c r="Z4348" s="102"/>
      <c r="AB4348" s="59" t="str">
        <f t="shared" si="750"/>
        <v/>
      </c>
      <c r="AC4348" s="59" t="str">
        <f t="shared" si="751"/>
        <v/>
      </c>
      <c r="AD4348" s="59" t="str">
        <f>IFERROR(VLOOKUP('Capacidad_&amp;_Regulación'!H4348,Regulaciones!$L$3:$M$7,2,FALSE),"")</f>
        <v/>
      </c>
      <c r="AE4348" s="74" t="str">
        <f t="shared" si="752"/>
        <v/>
      </c>
      <c r="AF4348" s="74" t="str">
        <f t="shared" si="753"/>
        <v/>
      </c>
      <c r="AG4348" s="74" t="str">
        <f t="shared" si="754"/>
        <v/>
      </c>
      <c r="AH4348" s="74">
        <f>IF(AD4348&lt;&gt;"",VLOOKUP($K$1,'Fact. Corr.'!$B$5:$G$7,HLOOKUP(H4348,'Fact. Corr.'!$C$4:$G$8,5,FALSE),FALSE),0)</f>
        <v>0</v>
      </c>
    </row>
    <row r="4349" spans="1:34" ht="20.100000000000001" hidden="1" customHeight="1" x14ac:dyDescent="0.2">
      <c r="A4349" s="109"/>
      <c r="B4349" s="119"/>
      <c r="C4349" s="111"/>
      <c r="D4349" s="112"/>
      <c r="E4349" s="107">
        <f t="shared" si="745"/>
        <v>0</v>
      </c>
      <c r="F4349" s="108">
        <f t="shared" si="746"/>
        <v>0</v>
      </c>
      <c r="G4349" s="114"/>
      <c r="H4349" s="113"/>
      <c r="I4349" s="114"/>
      <c r="J4349" s="115"/>
      <c r="K4349" s="89"/>
      <c r="L4349" s="116"/>
      <c r="M4349" s="117"/>
      <c r="N4349" s="94" t="str">
        <f t="shared" si="755"/>
        <v/>
      </c>
      <c r="O4349" s="87" t="str">
        <f>IF(N4349&lt;&gt;"",IF(J4349="CR",VLOOKUP(ROUND(N4349,0),'Cap. Corr. &amp; Prot.'!$J$4:$L$669,3,FALSE),VLOOKUP(ROUND(N4349,0),'Cap. Corr. &amp; Prot.'!$J$4:$K$669,2,FALSE)),"")</f>
        <v/>
      </c>
      <c r="P4349" s="95">
        <f t="shared" si="747"/>
        <v>0</v>
      </c>
      <c r="Q4349" s="96" t="str">
        <f>IFERROR(VLOOKUP(Y4349,'Constantes KG'!$B$7:$G$22,HLOOKUP(I4349,'Constantes KG'!$C$5:$G$6,2,FALSE),FALSE),"")</f>
        <v/>
      </c>
      <c r="R4349" s="97">
        <f t="shared" si="748"/>
        <v>0</v>
      </c>
      <c r="S4349" s="149">
        <f>IFERROR(VLOOKUP(J4349,Regulaciones!$B$3:$C$9,2,FALSE),0)</f>
        <v>0</v>
      </c>
      <c r="T4349" s="149">
        <f>S4349+IFERROR(VLOOKUP(A4349,$B$5:$T4348,19,FALSE),0)</f>
        <v>0</v>
      </c>
      <c r="U4349" s="94">
        <f t="shared" si="749"/>
        <v>0</v>
      </c>
      <c r="V4349" s="98">
        <f>U4349+IFERROR(VLOOKUP(A4349,$B$5:$V4348,21,FALSE),0)</f>
        <v>0</v>
      </c>
      <c r="W4349" s="99" t="str">
        <f>IF(Y4349&lt;&gt;"",AD4349&amp;"X"&amp;VLOOKUP(INT(N4349),'Cap. Corr. &amp; Prot.'!$J$4:$M$669,4,FALSE),"")</f>
        <v/>
      </c>
      <c r="X4349" s="100"/>
      <c r="Y4349" s="118"/>
      <c r="Z4349" s="102"/>
      <c r="AB4349" s="59" t="str">
        <f t="shared" si="750"/>
        <v/>
      </c>
      <c r="AC4349" s="59" t="str">
        <f t="shared" si="751"/>
        <v/>
      </c>
      <c r="AD4349" s="59" t="str">
        <f>IFERROR(VLOOKUP('Capacidad_&amp;_Regulación'!H4349,Regulaciones!$L$3:$M$7,2,FALSE),"")</f>
        <v/>
      </c>
      <c r="AE4349" s="74" t="str">
        <f t="shared" si="752"/>
        <v/>
      </c>
      <c r="AF4349" s="74" t="str">
        <f t="shared" si="753"/>
        <v/>
      </c>
      <c r="AG4349" s="74" t="str">
        <f t="shared" si="754"/>
        <v/>
      </c>
      <c r="AH4349" s="74">
        <f>IF(AD4349&lt;&gt;"",VLOOKUP($K$1,'Fact. Corr.'!$B$5:$G$7,HLOOKUP(H4349,'Fact. Corr.'!$C$4:$G$8,5,FALSE),FALSE),0)</f>
        <v>0</v>
      </c>
    </row>
    <row r="4350" spans="1:34" ht="20.100000000000001" hidden="1" customHeight="1" x14ac:dyDescent="0.2">
      <c r="A4350" s="109"/>
      <c r="B4350" s="119"/>
      <c r="C4350" s="111"/>
      <c r="D4350" s="112"/>
      <c r="E4350" s="107">
        <f t="shared" si="745"/>
        <v>0</v>
      </c>
      <c r="F4350" s="108">
        <f t="shared" si="746"/>
        <v>0</v>
      </c>
      <c r="G4350" s="114"/>
      <c r="H4350" s="113"/>
      <c r="I4350" s="114"/>
      <c r="J4350" s="115"/>
      <c r="K4350" s="89"/>
      <c r="L4350" s="116"/>
      <c r="M4350" s="117"/>
      <c r="N4350" s="94" t="str">
        <f t="shared" si="755"/>
        <v/>
      </c>
      <c r="O4350" s="87" t="str">
        <f>IF(N4350&lt;&gt;"",IF(J4350="CR",VLOOKUP(ROUND(N4350,0),'Cap. Corr. &amp; Prot.'!$J$4:$L$669,3,FALSE),VLOOKUP(ROUND(N4350,0),'Cap. Corr. &amp; Prot.'!$J$4:$K$669,2,FALSE)),"")</f>
        <v/>
      </c>
      <c r="P4350" s="95">
        <f t="shared" si="747"/>
        <v>0</v>
      </c>
      <c r="Q4350" s="96" t="str">
        <f>IFERROR(VLOOKUP(Y4350,'Constantes KG'!$B$7:$G$22,HLOOKUP(I4350,'Constantes KG'!$C$5:$G$6,2,FALSE),FALSE),"")</f>
        <v/>
      </c>
      <c r="R4350" s="97">
        <f t="shared" si="748"/>
        <v>0</v>
      </c>
      <c r="S4350" s="149">
        <f>IFERROR(VLOOKUP(J4350,Regulaciones!$B$3:$C$9,2,FALSE),0)</f>
        <v>0</v>
      </c>
      <c r="T4350" s="149">
        <f>S4350+IFERROR(VLOOKUP(A4350,$B$5:$T4349,19,FALSE),0)</f>
        <v>0</v>
      </c>
      <c r="U4350" s="94">
        <f t="shared" si="749"/>
        <v>0</v>
      </c>
      <c r="V4350" s="98">
        <f>U4350+IFERROR(VLOOKUP(A4350,$B$5:$V4349,21,FALSE),0)</f>
        <v>0</v>
      </c>
      <c r="W4350" s="99" t="str">
        <f>IF(Y4350&lt;&gt;"",AD4350&amp;"X"&amp;VLOOKUP(INT(N4350),'Cap. Corr. &amp; Prot.'!$J$4:$M$669,4,FALSE),"")</f>
        <v/>
      </c>
      <c r="X4350" s="100"/>
      <c r="Y4350" s="118"/>
      <c r="Z4350" s="102"/>
      <c r="AB4350" s="59" t="str">
        <f t="shared" si="750"/>
        <v/>
      </c>
      <c r="AC4350" s="59" t="str">
        <f t="shared" si="751"/>
        <v/>
      </c>
      <c r="AD4350" s="59" t="str">
        <f>IFERROR(VLOOKUP('Capacidad_&amp;_Regulación'!H4350,Regulaciones!$L$3:$M$7,2,FALSE),"")</f>
        <v/>
      </c>
      <c r="AE4350" s="74" t="str">
        <f t="shared" si="752"/>
        <v/>
      </c>
      <c r="AF4350" s="74" t="str">
        <f t="shared" si="753"/>
        <v/>
      </c>
      <c r="AG4350" s="74" t="str">
        <f t="shared" si="754"/>
        <v/>
      </c>
      <c r="AH4350" s="74">
        <f>IF(AD4350&lt;&gt;"",VLOOKUP($K$1,'Fact. Corr.'!$B$5:$G$7,HLOOKUP(H4350,'Fact. Corr.'!$C$4:$G$8,5,FALSE),FALSE),0)</f>
        <v>0</v>
      </c>
    </row>
    <row r="4351" spans="1:34" ht="20.100000000000001" hidden="1" customHeight="1" x14ac:dyDescent="0.2">
      <c r="A4351" s="109"/>
      <c r="B4351" s="119"/>
      <c r="C4351" s="111"/>
      <c r="D4351" s="112"/>
      <c r="E4351" s="107">
        <f t="shared" si="745"/>
        <v>0</v>
      </c>
      <c r="F4351" s="108">
        <f t="shared" si="746"/>
        <v>0</v>
      </c>
      <c r="G4351" s="114"/>
      <c r="H4351" s="113"/>
      <c r="I4351" s="114"/>
      <c r="J4351" s="115"/>
      <c r="K4351" s="89"/>
      <c r="L4351" s="116"/>
      <c r="M4351" s="117"/>
      <c r="N4351" s="94" t="str">
        <f t="shared" si="755"/>
        <v/>
      </c>
      <c r="O4351" s="87" t="str">
        <f>IF(N4351&lt;&gt;"",IF(J4351="CR",VLOOKUP(ROUND(N4351,0),'Cap. Corr. &amp; Prot.'!$J$4:$L$669,3,FALSE),VLOOKUP(ROUND(N4351,0),'Cap. Corr. &amp; Prot.'!$J$4:$K$669,2,FALSE)),"")</f>
        <v/>
      </c>
      <c r="P4351" s="95">
        <f t="shared" si="747"/>
        <v>0</v>
      </c>
      <c r="Q4351" s="96" t="str">
        <f>IFERROR(VLOOKUP(Y4351,'Constantes KG'!$B$7:$G$22,HLOOKUP(I4351,'Constantes KG'!$C$5:$G$6,2,FALSE),FALSE),"")</f>
        <v/>
      </c>
      <c r="R4351" s="97">
        <f t="shared" si="748"/>
        <v>0</v>
      </c>
      <c r="S4351" s="149">
        <f>IFERROR(VLOOKUP(J4351,Regulaciones!$B$3:$C$9,2,FALSE),0)</f>
        <v>0</v>
      </c>
      <c r="T4351" s="149">
        <f>S4351+IFERROR(VLOOKUP(A4351,$B$5:$T4350,19,FALSE),0)</f>
        <v>0</v>
      </c>
      <c r="U4351" s="94">
        <f t="shared" si="749"/>
        <v>0</v>
      </c>
      <c r="V4351" s="98">
        <f>U4351+IFERROR(VLOOKUP(A4351,$B$5:$V4350,21,FALSE),0)</f>
        <v>0</v>
      </c>
      <c r="W4351" s="99" t="str">
        <f>IF(Y4351&lt;&gt;"",AD4351&amp;"X"&amp;VLOOKUP(INT(N4351),'Cap. Corr. &amp; Prot.'!$J$4:$M$669,4,FALSE),"")</f>
        <v/>
      </c>
      <c r="X4351" s="100"/>
      <c r="Y4351" s="118"/>
      <c r="Z4351" s="102"/>
      <c r="AB4351" s="59" t="str">
        <f t="shared" si="750"/>
        <v/>
      </c>
      <c r="AC4351" s="59" t="str">
        <f t="shared" si="751"/>
        <v/>
      </c>
      <c r="AD4351" s="59" t="str">
        <f>IFERROR(VLOOKUP('Capacidad_&amp;_Regulación'!H4351,Regulaciones!$L$3:$M$7,2,FALSE),"")</f>
        <v/>
      </c>
      <c r="AE4351" s="74" t="str">
        <f t="shared" si="752"/>
        <v/>
      </c>
      <c r="AF4351" s="74" t="str">
        <f t="shared" si="753"/>
        <v/>
      </c>
      <c r="AG4351" s="74" t="str">
        <f t="shared" si="754"/>
        <v/>
      </c>
      <c r="AH4351" s="74">
        <f>IF(AD4351&lt;&gt;"",VLOOKUP($K$1,'Fact. Corr.'!$B$5:$G$7,HLOOKUP(H4351,'Fact. Corr.'!$C$4:$G$8,5,FALSE),FALSE),0)</f>
        <v>0</v>
      </c>
    </row>
    <row r="4352" spans="1:34" ht="20.100000000000001" hidden="1" customHeight="1" x14ac:dyDescent="0.2">
      <c r="A4352" s="109"/>
      <c r="B4352" s="119"/>
      <c r="C4352" s="111"/>
      <c r="D4352" s="112"/>
      <c r="E4352" s="107">
        <f t="shared" si="745"/>
        <v>0</v>
      </c>
      <c r="F4352" s="108">
        <f t="shared" si="746"/>
        <v>0</v>
      </c>
      <c r="G4352" s="114"/>
      <c r="H4352" s="113"/>
      <c r="I4352" s="114"/>
      <c r="J4352" s="115"/>
      <c r="K4352" s="89"/>
      <c r="L4352" s="116"/>
      <c r="M4352" s="117"/>
      <c r="N4352" s="94" t="str">
        <f t="shared" si="755"/>
        <v/>
      </c>
      <c r="O4352" s="87" t="str">
        <f>IF(N4352&lt;&gt;"",IF(J4352="CR",VLOOKUP(ROUND(N4352,0),'Cap. Corr. &amp; Prot.'!$J$4:$L$669,3,FALSE),VLOOKUP(ROUND(N4352,0),'Cap. Corr. &amp; Prot.'!$J$4:$K$669,2,FALSE)),"")</f>
        <v/>
      </c>
      <c r="P4352" s="95">
        <f t="shared" si="747"/>
        <v>0</v>
      </c>
      <c r="Q4352" s="96" t="str">
        <f>IFERROR(VLOOKUP(Y4352,'Constantes KG'!$B$7:$G$22,HLOOKUP(I4352,'Constantes KG'!$C$5:$G$6,2,FALSE),FALSE),"")</f>
        <v/>
      </c>
      <c r="R4352" s="97">
        <f t="shared" si="748"/>
        <v>0</v>
      </c>
      <c r="S4352" s="149">
        <f>IFERROR(VLOOKUP(J4352,Regulaciones!$B$3:$C$9,2,FALSE),0)</f>
        <v>0</v>
      </c>
      <c r="T4352" s="149">
        <f>S4352+IFERROR(VLOOKUP(A4352,$B$5:$T4351,19,FALSE),0)</f>
        <v>0</v>
      </c>
      <c r="U4352" s="94">
        <f t="shared" si="749"/>
        <v>0</v>
      </c>
      <c r="V4352" s="98">
        <f>U4352+IFERROR(VLOOKUP(A4352,$B$5:$V4351,21,FALSE),0)</f>
        <v>0</v>
      </c>
      <c r="W4352" s="99" t="str">
        <f>IF(Y4352&lt;&gt;"",AD4352&amp;"X"&amp;VLOOKUP(INT(N4352),'Cap. Corr. &amp; Prot.'!$J$4:$M$669,4,FALSE),"")</f>
        <v/>
      </c>
      <c r="X4352" s="100"/>
      <c r="Y4352" s="118"/>
      <c r="Z4352" s="102"/>
      <c r="AB4352" s="59" t="str">
        <f t="shared" si="750"/>
        <v/>
      </c>
      <c r="AC4352" s="59" t="str">
        <f t="shared" si="751"/>
        <v/>
      </c>
      <c r="AD4352" s="59" t="str">
        <f>IFERROR(VLOOKUP('Capacidad_&amp;_Regulación'!H4352,Regulaciones!$L$3:$M$7,2,FALSE),"")</f>
        <v/>
      </c>
      <c r="AE4352" s="74" t="str">
        <f t="shared" si="752"/>
        <v/>
      </c>
      <c r="AF4352" s="74" t="str">
        <f t="shared" si="753"/>
        <v/>
      </c>
      <c r="AG4352" s="74" t="str">
        <f t="shared" si="754"/>
        <v/>
      </c>
      <c r="AH4352" s="74">
        <f>IF(AD4352&lt;&gt;"",VLOOKUP($K$1,'Fact. Corr.'!$B$5:$G$7,HLOOKUP(H4352,'Fact. Corr.'!$C$4:$G$8,5,FALSE),FALSE),0)</f>
        <v>0</v>
      </c>
    </row>
    <row r="4353" spans="1:34" ht="20.100000000000001" hidden="1" customHeight="1" x14ac:dyDescent="0.2">
      <c r="A4353" s="109"/>
      <c r="B4353" s="119"/>
      <c r="C4353" s="111"/>
      <c r="D4353" s="112"/>
      <c r="E4353" s="107">
        <f t="shared" si="745"/>
        <v>0</v>
      </c>
      <c r="F4353" s="108">
        <f t="shared" si="746"/>
        <v>0</v>
      </c>
      <c r="G4353" s="114"/>
      <c r="H4353" s="113"/>
      <c r="I4353" s="114"/>
      <c r="J4353" s="115"/>
      <c r="K4353" s="89"/>
      <c r="L4353" s="116"/>
      <c r="M4353" s="117"/>
      <c r="N4353" s="94" t="str">
        <f t="shared" si="755"/>
        <v/>
      </c>
      <c r="O4353" s="87" t="str">
        <f>IF(N4353&lt;&gt;"",IF(J4353="CR",VLOOKUP(ROUND(N4353,0),'Cap. Corr. &amp; Prot.'!$J$4:$L$669,3,FALSE),VLOOKUP(ROUND(N4353,0),'Cap. Corr. &amp; Prot.'!$J$4:$K$669,2,FALSE)),"")</f>
        <v/>
      </c>
      <c r="P4353" s="95">
        <f t="shared" si="747"/>
        <v>0</v>
      </c>
      <c r="Q4353" s="96" t="str">
        <f>IFERROR(VLOOKUP(Y4353,'Constantes KG'!$B$7:$G$22,HLOOKUP(I4353,'Constantes KG'!$C$5:$G$6,2,FALSE),FALSE),"")</f>
        <v/>
      </c>
      <c r="R4353" s="97">
        <f t="shared" si="748"/>
        <v>0</v>
      </c>
      <c r="S4353" s="149">
        <f>IFERROR(VLOOKUP(J4353,Regulaciones!$B$3:$C$9,2,FALSE),0)</f>
        <v>0</v>
      </c>
      <c r="T4353" s="149">
        <f>S4353+IFERROR(VLOOKUP(A4353,$B$5:$T4352,19,FALSE),0)</f>
        <v>0</v>
      </c>
      <c r="U4353" s="94">
        <f t="shared" si="749"/>
        <v>0</v>
      </c>
      <c r="V4353" s="98">
        <f>U4353+IFERROR(VLOOKUP(A4353,$B$5:$V4352,21,FALSE),0)</f>
        <v>0</v>
      </c>
      <c r="W4353" s="99" t="str">
        <f>IF(Y4353&lt;&gt;"",AD4353&amp;"X"&amp;VLOOKUP(INT(N4353),'Cap. Corr. &amp; Prot.'!$J$4:$M$669,4,FALSE),"")</f>
        <v/>
      </c>
      <c r="X4353" s="100"/>
      <c r="Y4353" s="118"/>
      <c r="Z4353" s="102"/>
      <c r="AB4353" s="59" t="str">
        <f t="shared" si="750"/>
        <v/>
      </c>
      <c r="AC4353" s="59" t="str">
        <f t="shared" si="751"/>
        <v/>
      </c>
      <c r="AD4353" s="59" t="str">
        <f>IFERROR(VLOOKUP('Capacidad_&amp;_Regulación'!H4353,Regulaciones!$L$3:$M$7,2,FALSE),"")</f>
        <v/>
      </c>
      <c r="AE4353" s="74" t="str">
        <f t="shared" si="752"/>
        <v/>
      </c>
      <c r="AF4353" s="74" t="str">
        <f t="shared" si="753"/>
        <v/>
      </c>
      <c r="AG4353" s="74" t="str">
        <f t="shared" si="754"/>
        <v/>
      </c>
      <c r="AH4353" s="74">
        <f>IF(AD4353&lt;&gt;"",VLOOKUP($K$1,'Fact. Corr.'!$B$5:$G$7,HLOOKUP(H4353,'Fact. Corr.'!$C$4:$G$8,5,FALSE),FALSE),0)</f>
        <v>0</v>
      </c>
    </row>
    <row r="4354" spans="1:34" ht="20.100000000000001" hidden="1" customHeight="1" x14ac:dyDescent="0.2">
      <c r="A4354" s="109"/>
      <c r="B4354" s="119"/>
      <c r="C4354" s="111"/>
      <c r="D4354" s="112"/>
      <c r="E4354" s="107">
        <f t="shared" si="745"/>
        <v>0</v>
      </c>
      <c r="F4354" s="108">
        <f t="shared" si="746"/>
        <v>0</v>
      </c>
      <c r="G4354" s="114"/>
      <c r="H4354" s="113"/>
      <c r="I4354" s="114"/>
      <c r="J4354" s="115"/>
      <c r="K4354" s="89"/>
      <c r="L4354" s="116"/>
      <c r="M4354" s="117"/>
      <c r="N4354" s="94" t="str">
        <f t="shared" si="755"/>
        <v/>
      </c>
      <c r="O4354" s="87" t="str">
        <f>IF(N4354&lt;&gt;"",IF(J4354="CR",VLOOKUP(ROUND(N4354,0),'Cap. Corr. &amp; Prot.'!$J$4:$L$669,3,FALSE),VLOOKUP(ROUND(N4354,0),'Cap. Corr. &amp; Prot.'!$J$4:$K$669,2,FALSE)),"")</f>
        <v/>
      </c>
      <c r="P4354" s="95">
        <f t="shared" si="747"/>
        <v>0</v>
      </c>
      <c r="Q4354" s="96" t="str">
        <f>IFERROR(VLOOKUP(Y4354,'Constantes KG'!$B$7:$G$22,HLOOKUP(I4354,'Constantes KG'!$C$5:$G$6,2,FALSE),FALSE),"")</f>
        <v/>
      </c>
      <c r="R4354" s="97">
        <f t="shared" si="748"/>
        <v>0</v>
      </c>
      <c r="S4354" s="149">
        <f>IFERROR(VLOOKUP(J4354,Regulaciones!$B$3:$C$9,2,FALSE),0)</f>
        <v>0</v>
      </c>
      <c r="T4354" s="149">
        <f>S4354+IFERROR(VLOOKUP(A4354,$B$5:$T4353,19,FALSE),0)</f>
        <v>0</v>
      </c>
      <c r="U4354" s="94">
        <f t="shared" si="749"/>
        <v>0</v>
      </c>
      <c r="V4354" s="98">
        <f>U4354+IFERROR(VLOOKUP(A4354,$B$5:$V4353,21,FALSE),0)</f>
        <v>0</v>
      </c>
      <c r="W4354" s="99" t="str">
        <f>IF(Y4354&lt;&gt;"",AD4354&amp;"X"&amp;VLOOKUP(INT(N4354),'Cap. Corr. &amp; Prot.'!$J$4:$M$669,4,FALSE),"")</f>
        <v/>
      </c>
      <c r="X4354" s="100"/>
      <c r="Y4354" s="118"/>
      <c r="Z4354" s="102"/>
      <c r="AB4354" s="59" t="str">
        <f t="shared" si="750"/>
        <v/>
      </c>
      <c r="AC4354" s="59" t="str">
        <f t="shared" si="751"/>
        <v/>
      </c>
      <c r="AD4354" s="59" t="str">
        <f>IFERROR(VLOOKUP('Capacidad_&amp;_Regulación'!H4354,Regulaciones!$L$3:$M$7,2,FALSE),"")</f>
        <v/>
      </c>
      <c r="AE4354" s="74" t="str">
        <f t="shared" si="752"/>
        <v/>
      </c>
      <c r="AF4354" s="74" t="str">
        <f t="shared" si="753"/>
        <v/>
      </c>
      <c r="AG4354" s="74" t="str">
        <f t="shared" si="754"/>
        <v/>
      </c>
      <c r="AH4354" s="74">
        <f>IF(AD4354&lt;&gt;"",VLOOKUP($K$1,'Fact. Corr.'!$B$5:$G$7,HLOOKUP(H4354,'Fact. Corr.'!$C$4:$G$8,5,FALSE),FALSE),0)</f>
        <v>0</v>
      </c>
    </row>
    <row r="4355" spans="1:34" ht="20.100000000000001" hidden="1" customHeight="1" x14ac:dyDescent="0.2">
      <c r="A4355" s="109"/>
      <c r="B4355" s="119"/>
      <c r="C4355" s="111"/>
      <c r="D4355" s="112"/>
      <c r="E4355" s="107">
        <f t="shared" si="745"/>
        <v>0</v>
      </c>
      <c r="F4355" s="108">
        <f t="shared" si="746"/>
        <v>0</v>
      </c>
      <c r="G4355" s="114"/>
      <c r="H4355" s="113"/>
      <c r="I4355" s="114"/>
      <c r="J4355" s="115"/>
      <c r="K4355" s="89"/>
      <c r="L4355" s="116"/>
      <c r="M4355" s="117"/>
      <c r="N4355" s="94" t="str">
        <f t="shared" si="755"/>
        <v/>
      </c>
      <c r="O4355" s="87" t="str">
        <f>IF(N4355&lt;&gt;"",IF(J4355="CR",VLOOKUP(ROUND(N4355,0),'Cap. Corr. &amp; Prot.'!$J$4:$L$669,3,FALSE),VLOOKUP(ROUND(N4355,0),'Cap. Corr. &amp; Prot.'!$J$4:$K$669,2,FALSE)),"")</f>
        <v/>
      </c>
      <c r="P4355" s="95">
        <f t="shared" si="747"/>
        <v>0</v>
      </c>
      <c r="Q4355" s="96" t="str">
        <f>IFERROR(VLOOKUP(Y4355,'Constantes KG'!$B$7:$G$22,HLOOKUP(I4355,'Constantes KG'!$C$5:$G$6,2,FALSE),FALSE),"")</f>
        <v/>
      </c>
      <c r="R4355" s="97">
        <f t="shared" si="748"/>
        <v>0</v>
      </c>
      <c r="S4355" s="149">
        <f>IFERROR(VLOOKUP(J4355,Regulaciones!$B$3:$C$9,2,FALSE),0)</f>
        <v>0</v>
      </c>
      <c r="T4355" s="149">
        <f>S4355+IFERROR(VLOOKUP(A4355,$B$5:$T4354,19,FALSE),0)</f>
        <v>0</v>
      </c>
      <c r="U4355" s="94">
        <f t="shared" si="749"/>
        <v>0</v>
      </c>
      <c r="V4355" s="98">
        <f>U4355+IFERROR(VLOOKUP(A4355,$B$5:$V4354,21,FALSE),0)</f>
        <v>0</v>
      </c>
      <c r="W4355" s="99" t="str">
        <f>IF(Y4355&lt;&gt;"",AD4355&amp;"X"&amp;VLOOKUP(INT(N4355),'Cap. Corr. &amp; Prot.'!$J$4:$M$669,4,FALSE),"")</f>
        <v/>
      </c>
      <c r="X4355" s="100"/>
      <c r="Y4355" s="118"/>
      <c r="Z4355" s="102"/>
      <c r="AB4355" s="59" t="str">
        <f t="shared" si="750"/>
        <v/>
      </c>
      <c r="AC4355" s="59" t="str">
        <f t="shared" si="751"/>
        <v/>
      </c>
      <c r="AD4355" s="59" t="str">
        <f>IFERROR(VLOOKUP('Capacidad_&amp;_Regulación'!H4355,Regulaciones!$L$3:$M$7,2,FALSE),"")</f>
        <v/>
      </c>
      <c r="AE4355" s="74" t="str">
        <f t="shared" si="752"/>
        <v/>
      </c>
      <c r="AF4355" s="74" t="str">
        <f t="shared" si="753"/>
        <v/>
      </c>
      <c r="AG4355" s="74" t="str">
        <f t="shared" si="754"/>
        <v/>
      </c>
      <c r="AH4355" s="74">
        <f>IF(AD4355&lt;&gt;"",VLOOKUP($K$1,'Fact. Corr.'!$B$5:$G$7,HLOOKUP(H4355,'Fact. Corr.'!$C$4:$G$8,5,FALSE),FALSE),0)</f>
        <v>0</v>
      </c>
    </row>
    <row r="4356" spans="1:34" ht="20.100000000000001" hidden="1" customHeight="1" x14ac:dyDescent="0.2">
      <c r="A4356" s="109"/>
      <c r="B4356" s="119"/>
      <c r="C4356" s="111"/>
      <c r="D4356" s="112"/>
      <c r="E4356" s="107">
        <f t="shared" ref="E4356:E4419" si="756">SUM(C4356:D4356)</f>
        <v>0</v>
      </c>
      <c r="F4356" s="108">
        <f t="shared" ref="F4356:F4419" si="757">G4356*I4356*1000</f>
        <v>0</v>
      </c>
      <c r="G4356" s="114"/>
      <c r="H4356" s="113"/>
      <c r="I4356" s="114"/>
      <c r="J4356" s="115"/>
      <c r="K4356" s="89"/>
      <c r="L4356" s="116"/>
      <c r="M4356" s="117"/>
      <c r="N4356" s="94" t="str">
        <f t="shared" si="755"/>
        <v/>
      </c>
      <c r="O4356" s="87" t="str">
        <f>IF(N4356&lt;&gt;"",IF(J4356="CR",VLOOKUP(ROUND(N4356,0),'Cap. Corr. &amp; Prot.'!$J$4:$L$669,3,FALSE),VLOOKUP(ROUND(N4356,0),'Cap. Corr. &amp; Prot.'!$J$4:$K$669,2,FALSE)),"")</f>
        <v/>
      </c>
      <c r="P4356" s="95">
        <f t="shared" ref="P4356:P4419" si="758">G4356*E4356</f>
        <v>0</v>
      </c>
      <c r="Q4356" s="96" t="str">
        <f>IFERROR(VLOOKUP(Y4356,'Constantes KG'!$B$7:$G$22,HLOOKUP(I4356,'Constantes KG'!$C$5:$G$6,2,FALSE),FALSE),"")</f>
        <v/>
      </c>
      <c r="R4356" s="97">
        <f t="shared" ref="R4356:R4419" si="759">IFERROR(Q4356/RIGHT(M4356,3)^2,0)</f>
        <v>0</v>
      </c>
      <c r="S4356" s="149">
        <f>IFERROR(VLOOKUP(J4356,Regulaciones!$B$3:$C$9,2,FALSE),0)</f>
        <v>0</v>
      </c>
      <c r="T4356" s="149">
        <f>S4356+IFERROR(VLOOKUP(A4356,$B$5:$T4355,19,FALSE),0)</f>
        <v>0</v>
      </c>
      <c r="U4356" s="94">
        <f t="shared" ref="U4356:U4419" si="760">P4356*R4356*AH4356</f>
        <v>0</v>
      </c>
      <c r="V4356" s="98">
        <f>U4356+IFERROR(VLOOKUP(A4356,$B$5:$V4355,21,FALSE),0)</f>
        <v>0</v>
      </c>
      <c r="W4356" s="99" t="str">
        <f>IF(Y4356&lt;&gt;"",AD4356&amp;"X"&amp;VLOOKUP(INT(N4356),'Cap. Corr. &amp; Prot.'!$J$4:$M$669,4,FALSE),"")</f>
        <v/>
      </c>
      <c r="X4356" s="100"/>
      <c r="Y4356" s="118"/>
      <c r="Z4356" s="102"/>
      <c r="AB4356" s="59" t="str">
        <f t="shared" ref="AB4356:AB4419" si="761">IFERROR(VALUE(LEFT(M4356,3)),"")</f>
        <v/>
      </c>
      <c r="AC4356" s="59" t="str">
        <f t="shared" ref="AC4356:AC4419" si="762">IFERROR(VALUE(RIGHT(M4356,3)),"")</f>
        <v/>
      </c>
      <c r="AD4356" s="59" t="str">
        <f>IFERROR(VLOOKUP('Capacidad_&amp;_Regulación'!H4356,Regulaciones!$L$3:$M$7,2,FALSE),"")</f>
        <v/>
      </c>
      <c r="AE4356" s="74" t="str">
        <f t="shared" ref="AE4356:AE4419" si="763">IFERROR(L4356*((1000*G4356)/(AB4356)),"")</f>
        <v/>
      </c>
      <c r="AF4356" s="74" t="str">
        <f t="shared" ref="AF4356:AF4419" si="764">IFERROR(L4356*((1000*G4356)/(AC4356)),"")</f>
        <v/>
      </c>
      <c r="AG4356" s="74" t="str">
        <f t="shared" ref="AG4356:AG4419" si="765">IFERROR(L4356*((1000*G4356)/(SQRT(3)*AC4356)),"")</f>
        <v/>
      </c>
      <c r="AH4356" s="74">
        <f>IF(AD4356&lt;&gt;"",VLOOKUP($K$1,'Fact. Corr.'!$B$5:$G$7,HLOOKUP(H4356,'Fact. Corr.'!$C$4:$G$8,5,FALSE),FALSE),0)</f>
        <v>0</v>
      </c>
    </row>
    <row r="4357" spans="1:34" ht="20.100000000000001" hidden="1" customHeight="1" x14ac:dyDescent="0.2">
      <c r="A4357" s="109"/>
      <c r="B4357" s="119"/>
      <c r="C4357" s="111"/>
      <c r="D4357" s="112"/>
      <c r="E4357" s="107">
        <f t="shared" si="756"/>
        <v>0</v>
      </c>
      <c r="F4357" s="108">
        <f t="shared" si="757"/>
        <v>0</v>
      </c>
      <c r="G4357" s="114"/>
      <c r="H4357" s="113"/>
      <c r="I4357" s="114"/>
      <c r="J4357" s="115"/>
      <c r="K4357" s="89"/>
      <c r="L4357" s="116"/>
      <c r="M4357" s="117"/>
      <c r="N4357" s="94" t="str">
        <f t="shared" si="755"/>
        <v/>
      </c>
      <c r="O4357" s="87" t="str">
        <f>IF(N4357&lt;&gt;"",IF(J4357="CR",VLOOKUP(ROUND(N4357,0),'Cap. Corr. &amp; Prot.'!$J$4:$L$669,3,FALSE),VLOOKUP(ROUND(N4357,0),'Cap. Corr. &amp; Prot.'!$J$4:$K$669,2,FALSE)),"")</f>
        <v/>
      </c>
      <c r="P4357" s="95">
        <f t="shared" si="758"/>
        <v>0</v>
      </c>
      <c r="Q4357" s="96" t="str">
        <f>IFERROR(VLOOKUP(Y4357,'Constantes KG'!$B$7:$G$22,HLOOKUP(I4357,'Constantes KG'!$C$5:$G$6,2,FALSE),FALSE),"")</f>
        <v/>
      </c>
      <c r="R4357" s="97">
        <f t="shared" si="759"/>
        <v>0</v>
      </c>
      <c r="S4357" s="149">
        <f>IFERROR(VLOOKUP(J4357,Regulaciones!$B$3:$C$9,2,FALSE),0)</f>
        <v>0</v>
      </c>
      <c r="T4357" s="149">
        <f>S4357+IFERROR(VLOOKUP(A4357,$B$5:$T4356,19,FALSE),0)</f>
        <v>0</v>
      </c>
      <c r="U4357" s="94">
        <f t="shared" si="760"/>
        <v>0</v>
      </c>
      <c r="V4357" s="98">
        <f>U4357+IFERROR(VLOOKUP(A4357,$B$5:$V4356,21,FALSE),0)</f>
        <v>0</v>
      </c>
      <c r="W4357" s="99" t="str">
        <f>IF(Y4357&lt;&gt;"",AD4357&amp;"X"&amp;VLOOKUP(INT(N4357),'Cap. Corr. &amp; Prot.'!$J$4:$M$669,4,FALSE),"")</f>
        <v/>
      </c>
      <c r="X4357" s="100"/>
      <c r="Y4357" s="118"/>
      <c r="Z4357" s="102"/>
      <c r="AB4357" s="59" t="str">
        <f t="shared" si="761"/>
        <v/>
      </c>
      <c r="AC4357" s="59" t="str">
        <f t="shared" si="762"/>
        <v/>
      </c>
      <c r="AD4357" s="59" t="str">
        <f>IFERROR(VLOOKUP('Capacidad_&amp;_Regulación'!H4357,Regulaciones!$L$3:$M$7,2,FALSE),"")</f>
        <v/>
      </c>
      <c r="AE4357" s="74" t="str">
        <f t="shared" si="763"/>
        <v/>
      </c>
      <c r="AF4357" s="74" t="str">
        <f t="shared" si="764"/>
        <v/>
      </c>
      <c r="AG4357" s="74" t="str">
        <f t="shared" si="765"/>
        <v/>
      </c>
      <c r="AH4357" s="74">
        <f>IF(AD4357&lt;&gt;"",VLOOKUP($K$1,'Fact. Corr.'!$B$5:$G$7,HLOOKUP(H4357,'Fact. Corr.'!$C$4:$G$8,5,FALSE),FALSE),0)</f>
        <v>0</v>
      </c>
    </row>
    <row r="4358" spans="1:34" ht="20.100000000000001" hidden="1" customHeight="1" x14ac:dyDescent="0.2">
      <c r="A4358" s="109"/>
      <c r="B4358" s="119"/>
      <c r="C4358" s="111"/>
      <c r="D4358" s="112"/>
      <c r="E4358" s="107">
        <f t="shared" si="756"/>
        <v>0</v>
      </c>
      <c r="F4358" s="108">
        <f t="shared" si="757"/>
        <v>0</v>
      </c>
      <c r="G4358" s="114"/>
      <c r="H4358" s="113"/>
      <c r="I4358" s="114"/>
      <c r="J4358" s="115"/>
      <c r="K4358" s="89"/>
      <c r="L4358" s="116"/>
      <c r="M4358" s="117"/>
      <c r="N4358" s="94" t="str">
        <f t="shared" si="755"/>
        <v/>
      </c>
      <c r="O4358" s="87" t="str">
        <f>IF(N4358&lt;&gt;"",IF(J4358="CR",VLOOKUP(ROUND(N4358,0),'Cap. Corr. &amp; Prot.'!$J$4:$L$669,3,FALSE),VLOOKUP(ROUND(N4358,0),'Cap. Corr. &amp; Prot.'!$J$4:$K$669,2,FALSE)),"")</f>
        <v/>
      </c>
      <c r="P4358" s="95">
        <f t="shared" si="758"/>
        <v>0</v>
      </c>
      <c r="Q4358" s="96" t="str">
        <f>IFERROR(VLOOKUP(Y4358,'Constantes KG'!$B$7:$G$22,HLOOKUP(I4358,'Constantes KG'!$C$5:$G$6,2,FALSE),FALSE),"")</f>
        <v/>
      </c>
      <c r="R4358" s="97">
        <f t="shared" si="759"/>
        <v>0</v>
      </c>
      <c r="S4358" s="149">
        <f>IFERROR(VLOOKUP(J4358,Regulaciones!$B$3:$C$9,2,FALSE),0)</f>
        <v>0</v>
      </c>
      <c r="T4358" s="149">
        <f>S4358+IFERROR(VLOOKUP(A4358,$B$5:$T4357,19,FALSE),0)</f>
        <v>0</v>
      </c>
      <c r="U4358" s="94">
        <f t="shared" si="760"/>
        <v>0</v>
      </c>
      <c r="V4358" s="98">
        <f>U4358+IFERROR(VLOOKUP(A4358,$B$5:$V4357,21,FALSE),0)</f>
        <v>0</v>
      </c>
      <c r="W4358" s="99" t="str">
        <f>IF(Y4358&lt;&gt;"",AD4358&amp;"X"&amp;VLOOKUP(INT(N4358),'Cap. Corr. &amp; Prot.'!$J$4:$M$669,4,FALSE),"")</f>
        <v/>
      </c>
      <c r="X4358" s="100"/>
      <c r="Y4358" s="118"/>
      <c r="Z4358" s="102"/>
      <c r="AB4358" s="59" t="str">
        <f t="shared" si="761"/>
        <v/>
      </c>
      <c r="AC4358" s="59" t="str">
        <f t="shared" si="762"/>
        <v/>
      </c>
      <c r="AD4358" s="59" t="str">
        <f>IFERROR(VLOOKUP('Capacidad_&amp;_Regulación'!H4358,Regulaciones!$L$3:$M$7,2,FALSE),"")</f>
        <v/>
      </c>
      <c r="AE4358" s="74" t="str">
        <f t="shared" si="763"/>
        <v/>
      </c>
      <c r="AF4358" s="74" t="str">
        <f t="shared" si="764"/>
        <v/>
      </c>
      <c r="AG4358" s="74" t="str">
        <f t="shared" si="765"/>
        <v/>
      </c>
      <c r="AH4358" s="74">
        <f>IF(AD4358&lt;&gt;"",VLOOKUP($K$1,'Fact. Corr.'!$B$5:$G$7,HLOOKUP(H4358,'Fact. Corr.'!$C$4:$G$8,5,FALSE),FALSE),0)</f>
        <v>0</v>
      </c>
    </row>
    <row r="4359" spans="1:34" ht="20.100000000000001" hidden="1" customHeight="1" x14ac:dyDescent="0.2">
      <c r="A4359" s="109"/>
      <c r="B4359" s="119"/>
      <c r="C4359" s="111"/>
      <c r="D4359" s="112"/>
      <c r="E4359" s="107">
        <f t="shared" si="756"/>
        <v>0</v>
      </c>
      <c r="F4359" s="108">
        <f t="shared" si="757"/>
        <v>0</v>
      </c>
      <c r="G4359" s="114"/>
      <c r="H4359" s="113"/>
      <c r="I4359" s="114"/>
      <c r="J4359" s="115"/>
      <c r="K4359" s="89"/>
      <c r="L4359" s="116"/>
      <c r="M4359" s="117"/>
      <c r="N4359" s="94" t="str">
        <f t="shared" ref="N4359:N4422" si="766">IF(AND(G4359&lt;&gt;0,M4359&lt;&gt;""),((G4359*1000)/(SQRT(3)*RIGHT(M4359,3)))*L4359,"")</f>
        <v/>
      </c>
      <c r="O4359" s="87" t="str">
        <f>IF(N4359&lt;&gt;"",IF(J4359="CR",VLOOKUP(ROUND(N4359,0),'Cap. Corr. &amp; Prot.'!$J$4:$L$669,3,FALSE),VLOOKUP(ROUND(N4359,0),'Cap. Corr. &amp; Prot.'!$J$4:$K$669,2,FALSE)),"")</f>
        <v/>
      </c>
      <c r="P4359" s="95">
        <f t="shared" si="758"/>
        <v>0</v>
      </c>
      <c r="Q4359" s="96" t="str">
        <f>IFERROR(VLOOKUP(Y4359,'Constantes KG'!$B$7:$G$22,HLOOKUP(I4359,'Constantes KG'!$C$5:$G$6,2,FALSE),FALSE),"")</f>
        <v/>
      </c>
      <c r="R4359" s="97">
        <f t="shared" si="759"/>
        <v>0</v>
      </c>
      <c r="S4359" s="149">
        <f>IFERROR(VLOOKUP(J4359,Regulaciones!$B$3:$C$9,2,FALSE),0)</f>
        <v>0</v>
      </c>
      <c r="T4359" s="149">
        <f>S4359+IFERROR(VLOOKUP(A4359,$B$5:$T4358,19,FALSE),0)</f>
        <v>0</v>
      </c>
      <c r="U4359" s="94">
        <f t="shared" si="760"/>
        <v>0</v>
      </c>
      <c r="V4359" s="98">
        <f>U4359+IFERROR(VLOOKUP(A4359,$B$5:$V4358,21,FALSE),0)</f>
        <v>0</v>
      </c>
      <c r="W4359" s="99" t="str">
        <f>IF(Y4359&lt;&gt;"",AD4359&amp;"X"&amp;VLOOKUP(INT(N4359),'Cap. Corr. &amp; Prot.'!$J$4:$M$669,4,FALSE),"")</f>
        <v/>
      </c>
      <c r="X4359" s="100"/>
      <c r="Y4359" s="118"/>
      <c r="Z4359" s="102"/>
      <c r="AB4359" s="59" t="str">
        <f t="shared" si="761"/>
        <v/>
      </c>
      <c r="AC4359" s="59" t="str">
        <f t="shared" si="762"/>
        <v/>
      </c>
      <c r="AD4359" s="59" t="str">
        <f>IFERROR(VLOOKUP('Capacidad_&amp;_Regulación'!H4359,Regulaciones!$L$3:$M$7,2,FALSE),"")</f>
        <v/>
      </c>
      <c r="AE4359" s="74" t="str">
        <f t="shared" si="763"/>
        <v/>
      </c>
      <c r="AF4359" s="74" t="str">
        <f t="shared" si="764"/>
        <v/>
      </c>
      <c r="AG4359" s="74" t="str">
        <f t="shared" si="765"/>
        <v/>
      </c>
      <c r="AH4359" s="74">
        <f>IF(AD4359&lt;&gt;"",VLOOKUP($K$1,'Fact. Corr.'!$B$5:$G$7,HLOOKUP(H4359,'Fact. Corr.'!$C$4:$G$8,5,FALSE),FALSE),0)</f>
        <v>0</v>
      </c>
    </row>
    <row r="4360" spans="1:34" ht="20.100000000000001" hidden="1" customHeight="1" x14ac:dyDescent="0.2">
      <c r="A4360" s="109"/>
      <c r="B4360" s="119"/>
      <c r="C4360" s="111"/>
      <c r="D4360" s="112"/>
      <c r="E4360" s="107">
        <f t="shared" si="756"/>
        <v>0</v>
      </c>
      <c r="F4360" s="108">
        <f t="shared" si="757"/>
        <v>0</v>
      </c>
      <c r="G4360" s="114"/>
      <c r="H4360" s="113"/>
      <c r="I4360" s="114"/>
      <c r="J4360" s="115"/>
      <c r="K4360" s="89"/>
      <c r="L4360" s="116"/>
      <c r="M4360" s="117"/>
      <c r="N4360" s="94" t="str">
        <f t="shared" si="766"/>
        <v/>
      </c>
      <c r="O4360" s="87" t="str">
        <f>IF(N4360&lt;&gt;"",IF(J4360="CR",VLOOKUP(ROUND(N4360,0),'Cap. Corr. &amp; Prot.'!$J$4:$L$669,3,FALSE),VLOOKUP(ROUND(N4360,0),'Cap. Corr. &amp; Prot.'!$J$4:$K$669,2,FALSE)),"")</f>
        <v/>
      </c>
      <c r="P4360" s="95">
        <f t="shared" si="758"/>
        <v>0</v>
      </c>
      <c r="Q4360" s="96" t="str">
        <f>IFERROR(VLOOKUP(Y4360,'Constantes KG'!$B$7:$G$22,HLOOKUP(I4360,'Constantes KG'!$C$5:$G$6,2,FALSE),FALSE),"")</f>
        <v/>
      </c>
      <c r="R4360" s="97">
        <f t="shared" si="759"/>
        <v>0</v>
      </c>
      <c r="S4360" s="149">
        <f>IFERROR(VLOOKUP(J4360,Regulaciones!$B$3:$C$9,2,FALSE),0)</f>
        <v>0</v>
      </c>
      <c r="T4360" s="149">
        <f>S4360+IFERROR(VLOOKUP(A4360,$B$5:$T4359,19,FALSE),0)</f>
        <v>0</v>
      </c>
      <c r="U4360" s="94">
        <f t="shared" si="760"/>
        <v>0</v>
      </c>
      <c r="V4360" s="98">
        <f>U4360+IFERROR(VLOOKUP(A4360,$B$5:$V4359,21,FALSE),0)</f>
        <v>0</v>
      </c>
      <c r="W4360" s="99" t="str">
        <f>IF(Y4360&lt;&gt;"",AD4360&amp;"X"&amp;VLOOKUP(INT(N4360),'Cap. Corr. &amp; Prot.'!$J$4:$M$669,4,FALSE),"")</f>
        <v/>
      </c>
      <c r="X4360" s="100"/>
      <c r="Y4360" s="118"/>
      <c r="Z4360" s="102"/>
      <c r="AB4360" s="59" t="str">
        <f t="shared" si="761"/>
        <v/>
      </c>
      <c r="AC4360" s="59" t="str">
        <f t="shared" si="762"/>
        <v/>
      </c>
      <c r="AD4360" s="59" t="str">
        <f>IFERROR(VLOOKUP('Capacidad_&amp;_Regulación'!H4360,Regulaciones!$L$3:$M$7,2,FALSE),"")</f>
        <v/>
      </c>
      <c r="AE4360" s="74" t="str">
        <f t="shared" si="763"/>
        <v/>
      </c>
      <c r="AF4360" s="74" t="str">
        <f t="shared" si="764"/>
        <v/>
      </c>
      <c r="AG4360" s="74" t="str">
        <f t="shared" si="765"/>
        <v/>
      </c>
      <c r="AH4360" s="74">
        <f>IF(AD4360&lt;&gt;"",VLOOKUP($K$1,'Fact. Corr.'!$B$5:$G$7,HLOOKUP(H4360,'Fact. Corr.'!$C$4:$G$8,5,FALSE),FALSE),0)</f>
        <v>0</v>
      </c>
    </row>
    <row r="4361" spans="1:34" ht="20.100000000000001" hidden="1" customHeight="1" x14ac:dyDescent="0.2">
      <c r="A4361" s="109"/>
      <c r="B4361" s="119"/>
      <c r="C4361" s="111"/>
      <c r="D4361" s="112"/>
      <c r="E4361" s="107">
        <f t="shared" si="756"/>
        <v>0</v>
      </c>
      <c r="F4361" s="108">
        <f t="shared" si="757"/>
        <v>0</v>
      </c>
      <c r="G4361" s="114"/>
      <c r="H4361" s="113"/>
      <c r="I4361" s="114"/>
      <c r="J4361" s="115"/>
      <c r="K4361" s="89"/>
      <c r="L4361" s="116"/>
      <c r="M4361" s="117"/>
      <c r="N4361" s="94" t="str">
        <f t="shared" si="766"/>
        <v/>
      </c>
      <c r="O4361" s="87" t="str">
        <f>IF(N4361&lt;&gt;"",IF(J4361="CR",VLOOKUP(ROUND(N4361,0),'Cap. Corr. &amp; Prot.'!$J$4:$L$669,3,FALSE),VLOOKUP(ROUND(N4361,0),'Cap. Corr. &amp; Prot.'!$J$4:$K$669,2,FALSE)),"")</f>
        <v/>
      </c>
      <c r="P4361" s="95">
        <f t="shared" si="758"/>
        <v>0</v>
      </c>
      <c r="Q4361" s="96" t="str">
        <f>IFERROR(VLOOKUP(Y4361,'Constantes KG'!$B$7:$G$22,HLOOKUP(I4361,'Constantes KG'!$C$5:$G$6,2,FALSE),FALSE),"")</f>
        <v/>
      </c>
      <c r="R4361" s="97">
        <f t="shared" si="759"/>
        <v>0</v>
      </c>
      <c r="S4361" s="149">
        <f>IFERROR(VLOOKUP(J4361,Regulaciones!$B$3:$C$9,2,FALSE),0)</f>
        <v>0</v>
      </c>
      <c r="T4361" s="149">
        <f>S4361+IFERROR(VLOOKUP(A4361,$B$5:$T4360,19,FALSE),0)</f>
        <v>0</v>
      </c>
      <c r="U4361" s="94">
        <f t="shared" si="760"/>
        <v>0</v>
      </c>
      <c r="V4361" s="98">
        <f>U4361+IFERROR(VLOOKUP(A4361,$B$5:$V4360,21,FALSE),0)</f>
        <v>0</v>
      </c>
      <c r="W4361" s="99" t="str">
        <f>IF(Y4361&lt;&gt;"",AD4361&amp;"X"&amp;VLOOKUP(INT(N4361),'Cap. Corr. &amp; Prot.'!$J$4:$M$669,4,FALSE),"")</f>
        <v/>
      </c>
      <c r="X4361" s="100"/>
      <c r="Y4361" s="118"/>
      <c r="Z4361" s="102"/>
      <c r="AB4361" s="59" t="str">
        <f t="shared" si="761"/>
        <v/>
      </c>
      <c r="AC4361" s="59" t="str">
        <f t="shared" si="762"/>
        <v/>
      </c>
      <c r="AD4361" s="59" t="str">
        <f>IFERROR(VLOOKUP('Capacidad_&amp;_Regulación'!H4361,Regulaciones!$L$3:$M$7,2,FALSE),"")</f>
        <v/>
      </c>
      <c r="AE4361" s="74" t="str">
        <f t="shared" si="763"/>
        <v/>
      </c>
      <c r="AF4361" s="74" t="str">
        <f t="shared" si="764"/>
        <v/>
      </c>
      <c r="AG4361" s="74" t="str">
        <f t="shared" si="765"/>
        <v/>
      </c>
      <c r="AH4361" s="74">
        <f>IF(AD4361&lt;&gt;"",VLOOKUP($K$1,'Fact. Corr.'!$B$5:$G$7,HLOOKUP(H4361,'Fact. Corr.'!$C$4:$G$8,5,FALSE),FALSE),0)</f>
        <v>0</v>
      </c>
    </row>
    <row r="4362" spans="1:34" ht="20.100000000000001" hidden="1" customHeight="1" x14ac:dyDescent="0.2">
      <c r="A4362" s="109"/>
      <c r="B4362" s="119"/>
      <c r="C4362" s="111"/>
      <c r="D4362" s="112"/>
      <c r="E4362" s="107">
        <f t="shared" si="756"/>
        <v>0</v>
      </c>
      <c r="F4362" s="108">
        <f t="shared" si="757"/>
        <v>0</v>
      </c>
      <c r="G4362" s="114"/>
      <c r="H4362" s="113"/>
      <c r="I4362" s="114"/>
      <c r="J4362" s="115"/>
      <c r="K4362" s="89"/>
      <c r="L4362" s="116"/>
      <c r="M4362" s="117"/>
      <c r="N4362" s="94" t="str">
        <f t="shared" si="766"/>
        <v/>
      </c>
      <c r="O4362" s="87" t="str">
        <f>IF(N4362&lt;&gt;"",IF(J4362="CR",VLOOKUP(ROUND(N4362,0),'Cap. Corr. &amp; Prot.'!$J$4:$L$669,3,FALSE),VLOOKUP(ROUND(N4362,0),'Cap. Corr. &amp; Prot.'!$J$4:$K$669,2,FALSE)),"")</f>
        <v/>
      </c>
      <c r="P4362" s="95">
        <f t="shared" si="758"/>
        <v>0</v>
      </c>
      <c r="Q4362" s="96" t="str">
        <f>IFERROR(VLOOKUP(Y4362,'Constantes KG'!$B$7:$G$22,HLOOKUP(I4362,'Constantes KG'!$C$5:$G$6,2,FALSE),FALSE),"")</f>
        <v/>
      </c>
      <c r="R4362" s="97">
        <f t="shared" si="759"/>
        <v>0</v>
      </c>
      <c r="S4362" s="149">
        <f>IFERROR(VLOOKUP(J4362,Regulaciones!$B$3:$C$9,2,FALSE),0)</f>
        <v>0</v>
      </c>
      <c r="T4362" s="149">
        <f>S4362+IFERROR(VLOOKUP(A4362,$B$5:$T4361,19,FALSE),0)</f>
        <v>0</v>
      </c>
      <c r="U4362" s="94">
        <f t="shared" si="760"/>
        <v>0</v>
      </c>
      <c r="V4362" s="98">
        <f>U4362+IFERROR(VLOOKUP(A4362,$B$5:$V4361,21,FALSE),0)</f>
        <v>0</v>
      </c>
      <c r="W4362" s="99" t="str">
        <f>IF(Y4362&lt;&gt;"",AD4362&amp;"X"&amp;VLOOKUP(INT(N4362),'Cap. Corr. &amp; Prot.'!$J$4:$M$669,4,FALSE),"")</f>
        <v/>
      </c>
      <c r="X4362" s="100"/>
      <c r="Y4362" s="118"/>
      <c r="Z4362" s="102"/>
      <c r="AB4362" s="59" t="str">
        <f t="shared" si="761"/>
        <v/>
      </c>
      <c r="AC4362" s="59" t="str">
        <f t="shared" si="762"/>
        <v/>
      </c>
      <c r="AD4362" s="59" t="str">
        <f>IFERROR(VLOOKUP('Capacidad_&amp;_Regulación'!H4362,Regulaciones!$L$3:$M$7,2,FALSE),"")</f>
        <v/>
      </c>
      <c r="AE4362" s="74" t="str">
        <f t="shared" si="763"/>
        <v/>
      </c>
      <c r="AF4362" s="74" t="str">
        <f t="shared" si="764"/>
        <v/>
      </c>
      <c r="AG4362" s="74" t="str">
        <f t="shared" si="765"/>
        <v/>
      </c>
      <c r="AH4362" s="74">
        <f>IF(AD4362&lt;&gt;"",VLOOKUP($K$1,'Fact. Corr.'!$B$5:$G$7,HLOOKUP(H4362,'Fact. Corr.'!$C$4:$G$8,5,FALSE),FALSE),0)</f>
        <v>0</v>
      </c>
    </row>
    <row r="4363" spans="1:34" ht="20.100000000000001" hidden="1" customHeight="1" x14ac:dyDescent="0.2">
      <c r="A4363" s="109"/>
      <c r="B4363" s="119"/>
      <c r="C4363" s="111"/>
      <c r="D4363" s="112"/>
      <c r="E4363" s="107">
        <f t="shared" si="756"/>
        <v>0</v>
      </c>
      <c r="F4363" s="108">
        <f t="shared" si="757"/>
        <v>0</v>
      </c>
      <c r="G4363" s="114"/>
      <c r="H4363" s="113"/>
      <c r="I4363" s="114"/>
      <c r="J4363" s="115"/>
      <c r="K4363" s="89"/>
      <c r="L4363" s="116"/>
      <c r="M4363" s="117"/>
      <c r="N4363" s="94" t="str">
        <f t="shared" si="766"/>
        <v/>
      </c>
      <c r="O4363" s="87" t="str">
        <f>IF(N4363&lt;&gt;"",IF(J4363="CR",VLOOKUP(ROUND(N4363,0),'Cap. Corr. &amp; Prot.'!$J$4:$L$669,3,FALSE),VLOOKUP(ROUND(N4363,0),'Cap. Corr. &amp; Prot.'!$J$4:$K$669,2,FALSE)),"")</f>
        <v/>
      </c>
      <c r="P4363" s="95">
        <f t="shared" si="758"/>
        <v>0</v>
      </c>
      <c r="Q4363" s="96" t="str">
        <f>IFERROR(VLOOKUP(Y4363,'Constantes KG'!$B$7:$G$22,HLOOKUP(I4363,'Constantes KG'!$C$5:$G$6,2,FALSE),FALSE),"")</f>
        <v/>
      </c>
      <c r="R4363" s="97">
        <f t="shared" si="759"/>
        <v>0</v>
      </c>
      <c r="S4363" s="149">
        <f>IFERROR(VLOOKUP(J4363,Regulaciones!$B$3:$C$9,2,FALSE),0)</f>
        <v>0</v>
      </c>
      <c r="T4363" s="149">
        <f>S4363+IFERROR(VLOOKUP(A4363,$B$5:$T4362,19,FALSE),0)</f>
        <v>0</v>
      </c>
      <c r="U4363" s="94">
        <f t="shared" si="760"/>
        <v>0</v>
      </c>
      <c r="V4363" s="98">
        <f>U4363+IFERROR(VLOOKUP(A4363,$B$5:$V4362,21,FALSE),0)</f>
        <v>0</v>
      </c>
      <c r="W4363" s="99" t="str">
        <f>IF(Y4363&lt;&gt;"",AD4363&amp;"X"&amp;VLOOKUP(INT(N4363),'Cap. Corr. &amp; Prot.'!$J$4:$M$669,4,FALSE),"")</f>
        <v/>
      </c>
      <c r="X4363" s="100"/>
      <c r="Y4363" s="118"/>
      <c r="Z4363" s="102"/>
      <c r="AB4363" s="59" t="str">
        <f t="shared" si="761"/>
        <v/>
      </c>
      <c r="AC4363" s="59" t="str">
        <f t="shared" si="762"/>
        <v/>
      </c>
      <c r="AD4363" s="59" t="str">
        <f>IFERROR(VLOOKUP('Capacidad_&amp;_Regulación'!H4363,Regulaciones!$L$3:$M$7,2,FALSE),"")</f>
        <v/>
      </c>
      <c r="AE4363" s="74" t="str">
        <f t="shared" si="763"/>
        <v/>
      </c>
      <c r="AF4363" s="74" t="str">
        <f t="shared" si="764"/>
        <v/>
      </c>
      <c r="AG4363" s="74" t="str">
        <f t="shared" si="765"/>
        <v/>
      </c>
      <c r="AH4363" s="74">
        <f>IF(AD4363&lt;&gt;"",VLOOKUP($K$1,'Fact. Corr.'!$B$5:$G$7,HLOOKUP(H4363,'Fact. Corr.'!$C$4:$G$8,5,FALSE),FALSE),0)</f>
        <v>0</v>
      </c>
    </row>
    <row r="4364" spans="1:34" ht="20.100000000000001" hidden="1" customHeight="1" x14ac:dyDescent="0.2">
      <c r="A4364" s="109"/>
      <c r="B4364" s="119"/>
      <c r="C4364" s="111"/>
      <c r="D4364" s="112"/>
      <c r="E4364" s="107">
        <f t="shared" si="756"/>
        <v>0</v>
      </c>
      <c r="F4364" s="108">
        <f t="shared" si="757"/>
        <v>0</v>
      </c>
      <c r="G4364" s="114"/>
      <c r="H4364" s="113"/>
      <c r="I4364" s="114"/>
      <c r="J4364" s="115"/>
      <c r="K4364" s="89"/>
      <c r="L4364" s="116"/>
      <c r="M4364" s="117"/>
      <c r="N4364" s="94" t="str">
        <f t="shared" si="766"/>
        <v/>
      </c>
      <c r="O4364" s="87" t="str">
        <f>IF(N4364&lt;&gt;"",IF(J4364="CR",VLOOKUP(ROUND(N4364,0),'Cap. Corr. &amp; Prot.'!$J$4:$L$669,3,FALSE),VLOOKUP(ROUND(N4364,0),'Cap. Corr. &amp; Prot.'!$J$4:$K$669,2,FALSE)),"")</f>
        <v/>
      </c>
      <c r="P4364" s="95">
        <f t="shared" si="758"/>
        <v>0</v>
      </c>
      <c r="Q4364" s="96" t="str">
        <f>IFERROR(VLOOKUP(Y4364,'Constantes KG'!$B$7:$G$22,HLOOKUP(I4364,'Constantes KG'!$C$5:$G$6,2,FALSE),FALSE),"")</f>
        <v/>
      </c>
      <c r="R4364" s="97">
        <f t="shared" si="759"/>
        <v>0</v>
      </c>
      <c r="S4364" s="149">
        <f>IFERROR(VLOOKUP(J4364,Regulaciones!$B$3:$C$9,2,FALSE),0)</f>
        <v>0</v>
      </c>
      <c r="T4364" s="149">
        <f>S4364+IFERROR(VLOOKUP(A4364,$B$5:$T4363,19,FALSE),0)</f>
        <v>0</v>
      </c>
      <c r="U4364" s="94">
        <f t="shared" si="760"/>
        <v>0</v>
      </c>
      <c r="V4364" s="98">
        <f>U4364+IFERROR(VLOOKUP(A4364,$B$5:$V4363,21,FALSE),0)</f>
        <v>0</v>
      </c>
      <c r="W4364" s="99" t="str">
        <f>IF(Y4364&lt;&gt;"",AD4364&amp;"X"&amp;VLOOKUP(INT(N4364),'Cap. Corr. &amp; Prot.'!$J$4:$M$669,4,FALSE),"")</f>
        <v/>
      </c>
      <c r="X4364" s="100"/>
      <c r="Y4364" s="118"/>
      <c r="Z4364" s="102"/>
      <c r="AB4364" s="59" t="str">
        <f t="shared" si="761"/>
        <v/>
      </c>
      <c r="AC4364" s="59" t="str">
        <f t="shared" si="762"/>
        <v/>
      </c>
      <c r="AD4364" s="59" t="str">
        <f>IFERROR(VLOOKUP('Capacidad_&amp;_Regulación'!H4364,Regulaciones!$L$3:$M$7,2,FALSE),"")</f>
        <v/>
      </c>
      <c r="AE4364" s="74" t="str">
        <f t="shared" si="763"/>
        <v/>
      </c>
      <c r="AF4364" s="74" t="str">
        <f t="shared" si="764"/>
        <v/>
      </c>
      <c r="AG4364" s="74" t="str">
        <f t="shared" si="765"/>
        <v/>
      </c>
      <c r="AH4364" s="74">
        <f>IF(AD4364&lt;&gt;"",VLOOKUP($K$1,'Fact. Corr.'!$B$5:$G$7,HLOOKUP(H4364,'Fact. Corr.'!$C$4:$G$8,5,FALSE),FALSE),0)</f>
        <v>0</v>
      </c>
    </row>
    <row r="4365" spans="1:34" ht="20.100000000000001" hidden="1" customHeight="1" x14ac:dyDescent="0.2">
      <c r="A4365" s="109"/>
      <c r="B4365" s="119"/>
      <c r="C4365" s="111"/>
      <c r="D4365" s="112"/>
      <c r="E4365" s="107">
        <f t="shared" si="756"/>
        <v>0</v>
      </c>
      <c r="F4365" s="108">
        <f t="shared" si="757"/>
        <v>0</v>
      </c>
      <c r="G4365" s="114"/>
      <c r="H4365" s="113"/>
      <c r="I4365" s="114"/>
      <c r="J4365" s="115"/>
      <c r="K4365" s="89"/>
      <c r="L4365" s="116"/>
      <c r="M4365" s="117"/>
      <c r="N4365" s="94" t="str">
        <f t="shared" si="766"/>
        <v/>
      </c>
      <c r="O4365" s="87" t="str">
        <f>IF(N4365&lt;&gt;"",IF(J4365="CR",VLOOKUP(ROUND(N4365,0),'Cap. Corr. &amp; Prot.'!$J$4:$L$669,3,FALSE),VLOOKUP(ROUND(N4365,0),'Cap. Corr. &amp; Prot.'!$J$4:$K$669,2,FALSE)),"")</f>
        <v/>
      </c>
      <c r="P4365" s="95">
        <f t="shared" si="758"/>
        <v>0</v>
      </c>
      <c r="Q4365" s="96" t="str">
        <f>IFERROR(VLOOKUP(Y4365,'Constantes KG'!$B$7:$G$22,HLOOKUP(I4365,'Constantes KG'!$C$5:$G$6,2,FALSE),FALSE),"")</f>
        <v/>
      </c>
      <c r="R4365" s="97">
        <f t="shared" si="759"/>
        <v>0</v>
      </c>
      <c r="S4365" s="149">
        <f>IFERROR(VLOOKUP(J4365,Regulaciones!$B$3:$C$9,2,FALSE),0)</f>
        <v>0</v>
      </c>
      <c r="T4365" s="149">
        <f>S4365+IFERROR(VLOOKUP(A4365,$B$5:$T4364,19,FALSE),0)</f>
        <v>0</v>
      </c>
      <c r="U4365" s="94">
        <f t="shared" si="760"/>
        <v>0</v>
      </c>
      <c r="V4365" s="98">
        <f>U4365+IFERROR(VLOOKUP(A4365,$B$5:$V4364,21,FALSE),0)</f>
        <v>0</v>
      </c>
      <c r="W4365" s="99" t="str">
        <f>IF(Y4365&lt;&gt;"",AD4365&amp;"X"&amp;VLOOKUP(INT(N4365),'Cap. Corr. &amp; Prot.'!$J$4:$M$669,4,FALSE),"")</f>
        <v/>
      </c>
      <c r="X4365" s="100"/>
      <c r="Y4365" s="118"/>
      <c r="Z4365" s="102"/>
      <c r="AB4365" s="59" t="str">
        <f t="shared" si="761"/>
        <v/>
      </c>
      <c r="AC4365" s="59" t="str">
        <f t="shared" si="762"/>
        <v/>
      </c>
      <c r="AD4365" s="59" t="str">
        <f>IFERROR(VLOOKUP('Capacidad_&amp;_Regulación'!H4365,Regulaciones!$L$3:$M$7,2,FALSE),"")</f>
        <v/>
      </c>
      <c r="AE4365" s="74" t="str">
        <f t="shared" si="763"/>
        <v/>
      </c>
      <c r="AF4365" s="74" t="str">
        <f t="shared" si="764"/>
        <v/>
      </c>
      <c r="AG4365" s="74" t="str">
        <f t="shared" si="765"/>
        <v/>
      </c>
      <c r="AH4365" s="74">
        <f>IF(AD4365&lt;&gt;"",VLOOKUP($K$1,'Fact. Corr.'!$B$5:$G$7,HLOOKUP(H4365,'Fact. Corr.'!$C$4:$G$8,5,FALSE),FALSE),0)</f>
        <v>0</v>
      </c>
    </row>
    <row r="4366" spans="1:34" ht="20.100000000000001" hidden="1" customHeight="1" x14ac:dyDescent="0.2">
      <c r="A4366" s="109"/>
      <c r="B4366" s="119"/>
      <c r="C4366" s="111"/>
      <c r="D4366" s="112"/>
      <c r="E4366" s="107">
        <f t="shared" si="756"/>
        <v>0</v>
      </c>
      <c r="F4366" s="108">
        <f t="shared" si="757"/>
        <v>0</v>
      </c>
      <c r="G4366" s="114"/>
      <c r="H4366" s="113"/>
      <c r="I4366" s="114"/>
      <c r="J4366" s="115"/>
      <c r="K4366" s="89"/>
      <c r="L4366" s="116"/>
      <c r="M4366" s="117"/>
      <c r="N4366" s="94" t="str">
        <f t="shared" si="766"/>
        <v/>
      </c>
      <c r="O4366" s="87" t="str">
        <f>IF(N4366&lt;&gt;"",IF(J4366="CR",VLOOKUP(ROUND(N4366,0),'Cap. Corr. &amp; Prot.'!$J$4:$L$669,3,FALSE),VLOOKUP(ROUND(N4366,0),'Cap. Corr. &amp; Prot.'!$J$4:$K$669,2,FALSE)),"")</f>
        <v/>
      </c>
      <c r="P4366" s="95">
        <f t="shared" si="758"/>
        <v>0</v>
      </c>
      <c r="Q4366" s="96" t="str">
        <f>IFERROR(VLOOKUP(Y4366,'Constantes KG'!$B$7:$G$22,HLOOKUP(I4366,'Constantes KG'!$C$5:$G$6,2,FALSE),FALSE),"")</f>
        <v/>
      </c>
      <c r="R4366" s="97">
        <f t="shared" si="759"/>
        <v>0</v>
      </c>
      <c r="S4366" s="149">
        <f>IFERROR(VLOOKUP(J4366,Regulaciones!$B$3:$C$9,2,FALSE),0)</f>
        <v>0</v>
      </c>
      <c r="T4366" s="149">
        <f>S4366+IFERROR(VLOOKUP(A4366,$B$5:$T4365,19,FALSE),0)</f>
        <v>0</v>
      </c>
      <c r="U4366" s="94">
        <f t="shared" si="760"/>
        <v>0</v>
      </c>
      <c r="V4366" s="98">
        <f>U4366+IFERROR(VLOOKUP(A4366,$B$5:$V4365,21,FALSE),0)</f>
        <v>0</v>
      </c>
      <c r="W4366" s="99" t="str">
        <f>IF(Y4366&lt;&gt;"",AD4366&amp;"X"&amp;VLOOKUP(INT(N4366),'Cap. Corr. &amp; Prot.'!$J$4:$M$669,4,FALSE),"")</f>
        <v/>
      </c>
      <c r="X4366" s="100"/>
      <c r="Y4366" s="118"/>
      <c r="Z4366" s="102"/>
      <c r="AB4366" s="59" t="str">
        <f t="shared" si="761"/>
        <v/>
      </c>
      <c r="AC4366" s="59" t="str">
        <f t="shared" si="762"/>
        <v/>
      </c>
      <c r="AD4366" s="59" t="str">
        <f>IFERROR(VLOOKUP('Capacidad_&amp;_Regulación'!H4366,Regulaciones!$L$3:$M$7,2,FALSE),"")</f>
        <v/>
      </c>
      <c r="AE4366" s="74" t="str">
        <f t="shared" si="763"/>
        <v/>
      </c>
      <c r="AF4366" s="74" t="str">
        <f t="shared" si="764"/>
        <v/>
      </c>
      <c r="AG4366" s="74" t="str">
        <f t="shared" si="765"/>
        <v/>
      </c>
      <c r="AH4366" s="74">
        <f>IF(AD4366&lt;&gt;"",VLOOKUP($K$1,'Fact. Corr.'!$B$5:$G$7,HLOOKUP(H4366,'Fact. Corr.'!$C$4:$G$8,5,FALSE),FALSE),0)</f>
        <v>0</v>
      </c>
    </row>
    <row r="4367" spans="1:34" ht="20.100000000000001" hidden="1" customHeight="1" x14ac:dyDescent="0.2">
      <c r="A4367" s="109"/>
      <c r="B4367" s="119"/>
      <c r="C4367" s="111"/>
      <c r="D4367" s="112"/>
      <c r="E4367" s="107">
        <f t="shared" si="756"/>
        <v>0</v>
      </c>
      <c r="F4367" s="108">
        <f t="shared" si="757"/>
        <v>0</v>
      </c>
      <c r="G4367" s="114"/>
      <c r="H4367" s="113"/>
      <c r="I4367" s="114"/>
      <c r="J4367" s="115"/>
      <c r="K4367" s="89"/>
      <c r="L4367" s="116"/>
      <c r="M4367" s="117"/>
      <c r="N4367" s="94" t="str">
        <f t="shared" si="766"/>
        <v/>
      </c>
      <c r="O4367" s="87" t="str">
        <f>IF(N4367&lt;&gt;"",IF(J4367="CR",VLOOKUP(ROUND(N4367,0),'Cap. Corr. &amp; Prot.'!$J$4:$L$669,3,FALSE),VLOOKUP(ROUND(N4367,0),'Cap. Corr. &amp; Prot.'!$J$4:$K$669,2,FALSE)),"")</f>
        <v/>
      </c>
      <c r="P4367" s="95">
        <f t="shared" si="758"/>
        <v>0</v>
      </c>
      <c r="Q4367" s="96" t="str">
        <f>IFERROR(VLOOKUP(Y4367,'Constantes KG'!$B$7:$G$22,HLOOKUP(I4367,'Constantes KG'!$C$5:$G$6,2,FALSE),FALSE),"")</f>
        <v/>
      </c>
      <c r="R4367" s="97">
        <f t="shared" si="759"/>
        <v>0</v>
      </c>
      <c r="S4367" s="149">
        <f>IFERROR(VLOOKUP(J4367,Regulaciones!$B$3:$C$9,2,FALSE),0)</f>
        <v>0</v>
      </c>
      <c r="T4367" s="149">
        <f>S4367+IFERROR(VLOOKUP(A4367,$B$5:$T4366,19,FALSE),0)</f>
        <v>0</v>
      </c>
      <c r="U4367" s="94">
        <f t="shared" si="760"/>
        <v>0</v>
      </c>
      <c r="V4367" s="98">
        <f>U4367+IFERROR(VLOOKUP(A4367,$B$5:$V4366,21,FALSE),0)</f>
        <v>0</v>
      </c>
      <c r="W4367" s="99" t="str">
        <f>IF(Y4367&lt;&gt;"",AD4367&amp;"X"&amp;VLOOKUP(INT(N4367),'Cap. Corr. &amp; Prot.'!$J$4:$M$669,4,FALSE),"")</f>
        <v/>
      </c>
      <c r="X4367" s="100"/>
      <c r="Y4367" s="118"/>
      <c r="Z4367" s="102"/>
      <c r="AB4367" s="59" t="str">
        <f t="shared" si="761"/>
        <v/>
      </c>
      <c r="AC4367" s="59" t="str">
        <f t="shared" si="762"/>
        <v/>
      </c>
      <c r="AD4367" s="59" t="str">
        <f>IFERROR(VLOOKUP('Capacidad_&amp;_Regulación'!H4367,Regulaciones!$L$3:$M$7,2,FALSE),"")</f>
        <v/>
      </c>
      <c r="AE4367" s="74" t="str">
        <f t="shared" si="763"/>
        <v/>
      </c>
      <c r="AF4367" s="74" t="str">
        <f t="shared" si="764"/>
        <v/>
      </c>
      <c r="AG4367" s="74" t="str">
        <f t="shared" si="765"/>
        <v/>
      </c>
      <c r="AH4367" s="74">
        <f>IF(AD4367&lt;&gt;"",VLOOKUP($K$1,'Fact. Corr.'!$B$5:$G$7,HLOOKUP(H4367,'Fact. Corr.'!$C$4:$G$8,5,FALSE),FALSE),0)</f>
        <v>0</v>
      </c>
    </row>
    <row r="4368" spans="1:34" ht="20.100000000000001" hidden="1" customHeight="1" x14ac:dyDescent="0.2">
      <c r="A4368" s="109"/>
      <c r="B4368" s="119"/>
      <c r="C4368" s="111"/>
      <c r="D4368" s="112"/>
      <c r="E4368" s="107">
        <f t="shared" si="756"/>
        <v>0</v>
      </c>
      <c r="F4368" s="108">
        <f t="shared" si="757"/>
        <v>0</v>
      </c>
      <c r="G4368" s="114"/>
      <c r="H4368" s="113"/>
      <c r="I4368" s="114"/>
      <c r="J4368" s="115"/>
      <c r="K4368" s="89"/>
      <c r="L4368" s="116"/>
      <c r="M4368" s="117"/>
      <c r="N4368" s="94" t="str">
        <f t="shared" si="766"/>
        <v/>
      </c>
      <c r="O4368" s="87" t="str">
        <f>IF(N4368&lt;&gt;"",IF(J4368="CR",VLOOKUP(ROUND(N4368,0),'Cap. Corr. &amp; Prot.'!$J$4:$L$669,3,FALSE),VLOOKUP(ROUND(N4368,0),'Cap. Corr. &amp; Prot.'!$J$4:$K$669,2,FALSE)),"")</f>
        <v/>
      </c>
      <c r="P4368" s="95">
        <f t="shared" si="758"/>
        <v>0</v>
      </c>
      <c r="Q4368" s="96" t="str">
        <f>IFERROR(VLOOKUP(Y4368,'Constantes KG'!$B$7:$G$22,HLOOKUP(I4368,'Constantes KG'!$C$5:$G$6,2,FALSE),FALSE),"")</f>
        <v/>
      </c>
      <c r="R4368" s="97">
        <f t="shared" si="759"/>
        <v>0</v>
      </c>
      <c r="S4368" s="149">
        <f>IFERROR(VLOOKUP(J4368,Regulaciones!$B$3:$C$9,2,FALSE),0)</f>
        <v>0</v>
      </c>
      <c r="T4368" s="149">
        <f>S4368+IFERROR(VLOOKUP(A4368,$B$5:$T4367,19,FALSE),0)</f>
        <v>0</v>
      </c>
      <c r="U4368" s="94">
        <f t="shared" si="760"/>
        <v>0</v>
      </c>
      <c r="V4368" s="98">
        <f>U4368+IFERROR(VLOOKUP(A4368,$B$5:$V4367,21,FALSE),0)</f>
        <v>0</v>
      </c>
      <c r="W4368" s="99" t="str">
        <f>IF(Y4368&lt;&gt;"",AD4368&amp;"X"&amp;VLOOKUP(INT(N4368),'Cap. Corr. &amp; Prot.'!$J$4:$M$669,4,FALSE),"")</f>
        <v/>
      </c>
      <c r="X4368" s="100"/>
      <c r="Y4368" s="118"/>
      <c r="Z4368" s="102"/>
      <c r="AB4368" s="59" t="str">
        <f t="shared" si="761"/>
        <v/>
      </c>
      <c r="AC4368" s="59" t="str">
        <f t="shared" si="762"/>
        <v/>
      </c>
      <c r="AD4368" s="59" t="str">
        <f>IFERROR(VLOOKUP('Capacidad_&amp;_Regulación'!H4368,Regulaciones!$L$3:$M$7,2,FALSE),"")</f>
        <v/>
      </c>
      <c r="AE4368" s="74" t="str">
        <f t="shared" si="763"/>
        <v/>
      </c>
      <c r="AF4368" s="74" t="str">
        <f t="shared" si="764"/>
        <v/>
      </c>
      <c r="AG4368" s="74" t="str">
        <f t="shared" si="765"/>
        <v/>
      </c>
      <c r="AH4368" s="74">
        <f>IF(AD4368&lt;&gt;"",VLOOKUP($K$1,'Fact. Corr.'!$B$5:$G$7,HLOOKUP(H4368,'Fact. Corr.'!$C$4:$G$8,5,FALSE),FALSE),0)</f>
        <v>0</v>
      </c>
    </row>
    <row r="4369" spans="1:34" ht="20.100000000000001" hidden="1" customHeight="1" x14ac:dyDescent="0.2">
      <c r="A4369" s="109"/>
      <c r="B4369" s="119"/>
      <c r="C4369" s="111"/>
      <c r="D4369" s="112"/>
      <c r="E4369" s="107">
        <f t="shared" si="756"/>
        <v>0</v>
      </c>
      <c r="F4369" s="108">
        <f t="shared" si="757"/>
        <v>0</v>
      </c>
      <c r="G4369" s="114"/>
      <c r="H4369" s="113"/>
      <c r="I4369" s="114"/>
      <c r="J4369" s="115"/>
      <c r="K4369" s="89"/>
      <c r="L4369" s="116"/>
      <c r="M4369" s="117"/>
      <c r="N4369" s="94" t="str">
        <f t="shared" si="766"/>
        <v/>
      </c>
      <c r="O4369" s="87" t="str">
        <f>IF(N4369&lt;&gt;"",IF(J4369="CR",VLOOKUP(ROUND(N4369,0),'Cap. Corr. &amp; Prot.'!$J$4:$L$669,3,FALSE),VLOOKUP(ROUND(N4369,0),'Cap. Corr. &amp; Prot.'!$J$4:$K$669,2,FALSE)),"")</f>
        <v/>
      </c>
      <c r="P4369" s="95">
        <f t="shared" si="758"/>
        <v>0</v>
      </c>
      <c r="Q4369" s="96" t="str">
        <f>IFERROR(VLOOKUP(Y4369,'Constantes KG'!$B$7:$G$22,HLOOKUP(I4369,'Constantes KG'!$C$5:$G$6,2,FALSE),FALSE),"")</f>
        <v/>
      </c>
      <c r="R4369" s="97">
        <f t="shared" si="759"/>
        <v>0</v>
      </c>
      <c r="S4369" s="149">
        <f>IFERROR(VLOOKUP(J4369,Regulaciones!$B$3:$C$9,2,FALSE),0)</f>
        <v>0</v>
      </c>
      <c r="T4369" s="149">
        <f>S4369+IFERROR(VLOOKUP(A4369,$B$5:$T4368,19,FALSE),0)</f>
        <v>0</v>
      </c>
      <c r="U4369" s="94">
        <f t="shared" si="760"/>
        <v>0</v>
      </c>
      <c r="V4369" s="98">
        <f>U4369+IFERROR(VLOOKUP(A4369,$B$5:$V4368,21,FALSE),0)</f>
        <v>0</v>
      </c>
      <c r="W4369" s="99" t="str">
        <f>IF(Y4369&lt;&gt;"",AD4369&amp;"X"&amp;VLOOKUP(INT(N4369),'Cap. Corr. &amp; Prot.'!$J$4:$M$669,4,FALSE),"")</f>
        <v/>
      </c>
      <c r="X4369" s="100"/>
      <c r="Y4369" s="118"/>
      <c r="Z4369" s="102"/>
      <c r="AB4369" s="59" t="str">
        <f t="shared" si="761"/>
        <v/>
      </c>
      <c r="AC4369" s="59" t="str">
        <f t="shared" si="762"/>
        <v/>
      </c>
      <c r="AD4369" s="59" t="str">
        <f>IFERROR(VLOOKUP('Capacidad_&amp;_Regulación'!H4369,Regulaciones!$L$3:$M$7,2,FALSE),"")</f>
        <v/>
      </c>
      <c r="AE4369" s="74" t="str">
        <f t="shared" si="763"/>
        <v/>
      </c>
      <c r="AF4369" s="74" t="str">
        <f t="shared" si="764"/>
        <v/>
      </c>
      <c r="AG4369" s="74" t="str">
        <f t="shared" si="765"/>
        <v/>
      </c>
      <c r="AH4369" s="74">
        <f>IF(AD4369&lt;&gt;"",VLOOKUP($K$1,'Fact. Corr.'!$B$5:$G$7,HLOOKUP(H4369,'Fact. Corr.'!$C$4:$G$8,5,FALSE),FALSE),0)</f>
        <v>0</v>
      </c>
    </row>
    <row r="4370" spans="1:34" ht="20.100000000000001" hidden="1" customHeight="1" x14ac:dyDescent="0.2">
      <c r="A4370" s="109"/>
      <c r="B4370" s="119"/>
      <c r="C4370" s="111"/>
      <c r="D4370" s="112"/>
      <c r="E4370" s="107">
        <f t="shared" si="756"/>
        <v>0</v>
      </c>
      <c r="F4370" s="108">
        <f t="shared" si="757"/>
        <v>0</v>
      </c>
      <c r="G4370" s="114"/>
      <c r="H4370" s="113"/>
      <c r="I4370" s="114"/>
      <c r="J4370" s="115"/>
      <c r="K4370" s="89"/>
      <c r="L4370" s="116"/>
      <c r="M4370" s="117"/>
      <c r="N4370" s="94" t="str">
        <f t="shared" si="766"/>
        <v/>
      </c>
      <c r="O4370" s="87" t="str">
        <f>IF(N4370&lt;&gt;"",IF(J4370="CR",VLOOKUP(ROUND(N4370,0),'Cap. Corr. &amp; Prot.'!$J$4:$L$669,3,FALSE),VLOOKUP(ROUND(N4370,0),'Cap. Corr. &amp; Prot.'!$J$4:$K$669,2,FALSE)),"")</f>
        <v/>
      </c>
      <c r="P4370" s="95">
        <f t="shared" si="758"/>
        <v>0</v>
      </c>
      <c r="Q4370" s="96" t="str">
        <f>IFERROR(VLOOKUP(Y4370,'Constantes KG'!$B$7:$G$22,HLOOKUP(I4370,'Constantes KG'!$C$5:$G$6,2,FALSE),FALSE),"")</f>
        <v/>
      </c>
      <c r="R4370" s="97">
        <f t="shared" si="759"/>
        <v>0</v>
      </c>
      <c r="S4370" s="149">
        <f>IFERROR(VLOOKUP(J4370,Regulaciones!$B$3:$C$9,2,FALSE),0)</f>
        <v>0</v>
      </c>
      <c r="T4370" s="149">
        <f>S4370+IFERROR(VLOOKUP(A4370,$B$5:$T4369,19,FALSE),0)</f>
        <v>0</v>
      </c>
      <c r="U4370" s="94">
        <f t="shared" si="760"/>
        <v>0</v>
      </c>
      <c r="V4370" s="98">
        <f>U4370+IFERROR(VLOOKUP(A4370,$B$5:$V4369,21,FALSE),0)</f>
        <v>0</v>
      </c>
      <c r="W4370" s="99" t="str">
        <f>IF(Y4370&lt;&gt;"",AD4370&amp;"X"&amp;VLOOKUP(INT(N4370),'Cap. Corr. &amp; Prot.'!$J$4:$M$669,4,FALSE),"")</f>
        <v/>
      </c>
      <c r="X4370" s="100"/>
      <c r="Y4370" s="118"/>
      <c r="Z4370" s="102"/>
      <c r="AB4370" s="59" t="str">
        <f t="shared" si="761"/>
        <v/>
      </c>
      <c r="AC4370" s="59" t="str">
        <f t="shared" si="762"/>
        <v/>
      </c>
      <c r="AD4370" s="59" t="str">
        <f>IFERROR(VLOOKUP('Capacidad_&amp;_Regulación'!H4370,Regulaciones!$L$3:$M$7,2,FALSE),"")</f>
        <v/>
      </c>
      <c r="AE4370" s="74" t="str">
        <f t="shared" si="763"/>
        <v/>
      </c>
      <c r="AF4370" s="74" t="str">
        <f t="shared" si="764"/>
        <v/>
      </c>
      <c r="AG4370" s="74" t="str">
        <f t="shared" si="765"/>
        <v/>
      </c>
      <c r="AH4370" s="74">
        <f>IF(AD4370&lt;&gt;"",VLOOKUP($K$1,'Fact. Corr.'!$B$5:$G$7,HLOOKUP(H4370,'Fact. Corr.'!$C$4:$G$8,5,FALSE),FALSE),0)</f>
        <v>0</v>
      </c>
    </row>
    <row r="4371" spans="1:34" ht="20.100000000000001" hidden="1" customHeight="1" x14ac:dyDescent="0.2">
      <c r="A4371" s="109"/>
      <c r="B4371" s="119"/>
      <c r="C4371" s="111"/>
      <c r="D4371" s="112"/>
      <c r="E4371" s="107">
        <f t="shared" si="756"/>
        <v>0</v>
      </c>
      <c r="F4371" s="108">
        <f t="shared" si="757"/>
        <v>0</v>
      </c>
      <c r="G4371" s="114"/>
      <c r="H4371" s="113"/>
      <c r="I4371" s="114"/>
      <c r="J4371" s="115"/>
      <c r="K4371" s="89"/>
      <c r="L4371" s="116"/>
      <c r="M4371" s="117"/>
      <c r="N4371" s="94" t="str">
        <f t="shared" si="766"/>
        <v/>
      </c>
      <c r="O4371" s="87" t="str">
        <f>IF(N4371&lt;&gt;"",IF(J4371="CR",VLOOKUP(ROUND(N4371,0),'Cap. Corr. &amp; Prot.'!$J$4:$L$669,3,FALSE),VLOOKUP(ROUND(N4371,0),'Cap. Corr. &amp; Prot.'!$J$4:$K$669,2,FALSE)),"")</f>
        <v/>
      </c>
      <c r="P4371" s="95">
        <f t="shared" si="758"/>
        <v>0</v>
      </c>
      <c r="Q4371" s="96" t="str">
        <f>IFERROR(VLOOKUP(Y4371,'Constantes KG'!$B$7:$G$22,HLOOKUP(I4371,'Constantes KG'!$C$5:$G$6,2,FALSE),FALSE),"")</f>
        <v/>
      </c>
      <c r="R4371" s="97">
        <f t="shared" si="759"/>
        <v>0</v>
      </c>
      <c r="S4371" s="149">
        <f>IFERROR(VLOOKUP(J4371,Regulaciones!$B$3:$C$9,2,FALSE),0)</f>
        <v>0</v>
      </c>
      <c r="T4371" s="149">
        <f>S4371+IFERROR(VLOOKUP(A4371,$B$5:$T4370,19,FALSE),0)</f>
        <v>0</v>
      </c>
      <c r="U4371" s="94">
        <f t="shared" si="760"/>
        <v>0</v>
      </c>
      <c r="V4371" s="98">
        <f>U4371+IFERROR(VLOOKUP(A4371,$B$5:$V4370,21,FALSE),0)</f>
        <v>0</v>
      </c>
      <c r="W4371" s="99" t="str">
        <f>IF(Y4371&lt;&gt;"",AD4371&amp;"X"&amp;VLOOKUP(INT(N4371),'Cap. Corr. &amp; Prot.'!$J$4:$M$669,4,FALSE),"")</f>
        <v/>
      </c>
      <c r="X4371" s="100"/>
      <c r="Y4371" s="118"/>
      <c r="Z4371" s="102"/>
      <c r="AB4371" s="59" t="str">
        <f t="shared" si="761"/>
        <v/>
      </c>
      <c r="AC4371" s="59" t="str">
        <f t="shared" si="762"/>
        <v/>
      </c>
      <c r="AD4371" s="59" t="str">
        <f>IFERROR(VLOOKUP('Capacidad_&amp;_Regulación'!H4371,Regulaciones!$L$3:$M$7,2,FALSE),"")</f>
        <v/>
      </c>
      <c r="AE4371" s="74" t="str">
        <f t="shared" si="763"/>
        <v/>
      </c>
      <c r="AF4371" s="74" t="str">
        <f t="shared" si="764"/>
        <v/>
      </c>
      <c r="AG4371" s="74" t="str">
        <f t="shared" si="765"/>
        <v/>
      </c>
      <c r="AH4371" s="74">
        <f>IF(AD4371&lt;&gt;"",VLOOKUP($K$1,'Fact. Corr.'!$B$5:$G$7,HLOOKUP(H4371,'Fact. Corr.'!$C$4:$G$8,5,FALSE),FALSE),0)</f>
        <v>0</v>
      </c>
    </row>
    <row r="4372" spans="1:34" ht="20.100000000000001" hidden="1" customHeight="1" x14ac:dyDescent="0.2">
      <c r="A4372" s="109"/>
      <c r="B4372" s="119"/>
      <c r="C4372" s="111"/>
      <c r="D4372" s="112"/>
      <c r="E4372" s="107">
        <f t="shared" si="756"/>
        <v>0</v>
      </c>
      <c r="F4372" s="108">
        <f t="shared" si="757"/>
        <v>0</v>
      </c>
      <c r="G4372" s="114"/>
      <c r="H4372" s="113"/>
      <c r="I4372" s="114"/>
      <c r="J4372" s="115"/>
      <c r="K4372" s="89"/>
      <c r="L4372" s="116"/>
      <c r="M4372" s="117"/>
      <c r="N4372" s="94" t="str">
        <f t="shared" si="766"/>
        <v/>
      </c>
      <c r="O4372" s="87" t="str">
        <f>IF(N4372&lt;&gt;"",IF(J4372="CR",VLOOKUP(ROUND(N4372,0),'Cap. Corr. &amp; Prot.'!$J$4:$L$669,3,FALSE),VLOOKUP(ROUND(N4372,0),'Cap. Corr. &amp; Prot.'!$J$4:$K$669,2,FALSE)),"")</f>
        <v/>
      </c>
      <c r="P4372" s="95">
        <f t="shared" si="758"/>
        <v>0</v>
      </c>
      <c r="Q4372" s="96" t="str">
        <f>IFERROR(VLOOKUP(Y4372,'Constantes KG'!$B$7:$G$22,HLOOKUP(I4372,'Constantes KG'!$C$5:$G$6,2,FALSE),FALSE),"")</f>
        <v/>
      </c>
      <c r="R4372" s="97">
        <f t="shared" si="759"/>
        <v>0</v>
      </c>
      <c r="S4372" s="149">
        <f>IFERROR(VLOOKUP(J4372,Regulaciones!$B$3:$C$9,2,FALSE),0)</f>
        <v>0</v>
      </c>
      <c r="T4372" s="149">
        <f>S4372+IFERROR(VLOOKUP(A4372,$B$5:$T4371,19,FALSE),0)</f>
        <v>0</v>
      </c>
      <c r="U4372" s="94">
        <f t="shared" si="760"/>
        <v>0</v>
      </c>
      <c r="V4372" s="98">
        <f>U4372+IFERROR(VLOOKUP(A4372,$B$5:$V4371,21,FALSE),0)</f>
        <v>0</v>
      </c>
      <c r="W4372" s="99" t="str">
        <f>IF(Y4372&lt;&gt;"",AD4372&amp;"X"&amp;VLOOKUP(INT(N4372),'Cap. Corr. &amp; Prot.'!$J$4:$M$669,4,FALSE),"")</f>
        <v/>
      </c>
      <c r="X4372" s="100"/>
      <c r="Y4372" s="118"/>
      <c r="Z4372" s="102"/>
      <c r="AB4372" s="59" t="str">
        <f t="shared" si="761"/>
        <v/>
      </c>
      <c r="AC4372" s="59" t="str">
        <f t="shared" si="762"/>
        <v/>
      </c>
      <c r="AD4372" s="59" t="str">
        <f>IFERROR(VLOOKUP('Capacidad_&amp;_Regulación'!H4372,Regulaciones!$L$3:$M$7,2,FALSE),"")</f>
        <v/>
      </c>
      <c r="AE4372" s="74" t="str">
        <f t="shared" si="763"/>
        <v/>
      </c>
      <c r="AF4372" s="74" t="str">
        <f t="shared" si="764"/>
        <v/>
      </c>
      <c r="AG4372" s="74" t="str">
        <f t="shared" si="765"/>
        <v/>
      </c>
      <c r="AH4372" s="74">
        <f>IF(AD4372&lt;&gt;"",VLOOKUP($K$1,'Fact. Corr.'!$B$5:$G$7,HLOOKUP(H4372,'Fact. Corr.'!$C$4:$G$8,5,FALSE),FALSE),0)</f>
        <v>0</v>
      </c>
    </row>
    <row r="4373" spans="1:34" ht="20.100000000000001" hidden="1" customHeight="1" x14ac:dyDescent="0.2">
      <c r="A4373" s="109"/>
      <c r="B4373" s="119"/>
      <c r="C4373" s="111"/>
      <c r="D4373" s="112"/>
      <c r="E4373" s="107">
        <f t="shared" si="756"/>
        <v>0</v>
      </c>
      <c r="F4373" s="108">
        <f t="shared" si="757"/>
        <v>0</v>
      </c>
      <c r="G4373" s="114"/>
      <c r="H4373" s="113"/>
      <c r="I4373" s="114"/>
      <c r="J4373" s="115"/>
      <c r="K4373" s="89"/>
      <c r="L4373" s="116"/>
      <c r="M4373" s="117"/>
      <c r="N4373" s="94" t="str">
        <f t="shared" si="766"/>
        <v/>
      </c>
      <c r="O4373" s="87" t="str">
        <f>IF(N4373&lt;&gt;"",IF(J4373="CR",VLOOKUP(ROUND(N4373,0),'Cap. Corr. &amp; Prot.'!$J$4:$L$669,3,FALSE),VLOOKUP(ROUND(N4373,0),'Cap. Corr. &amp; Prot.'!$J$4:$K$669,2,FALSE)),"")</f>
        <v/>
      </c>
      <c r="P4373" s="95">
        <f t="shared" si="758"/>
        <v>0</v>
      </c>
      <c r="Q4373" s="96" t="str">
        <f>IFERROR(VLOOKUP(Y4373,'Constantes KG'!$B$7:$G$22,HLOOKUP(I4373,'Constantes KG'!$C$5:$G$6,2,FALSE),FALSE),"")</f>
        <v/>
      </c>
      <c r="R4373" s="97">
        <f t="shared" si="759"/>
        <v>0</v>
      </c>
      <c r="S4373" s="149">
        <f>IFERROR(VLOOKUP(J4373,Regulaciones!$B$3:$C$9,2,FALSE),0)</f>
        <v>0</v>
      </c>
      <c r="T4373" s="149">
        <f>S4373+IFERROR(VLOOKUP(A4373,$B$5:$T4372,19,FALSE),0)</f>
        <v>0</v>
      </c>
      <c r="U4373" s="94">
        <f t="shared" si="760"/>
        <v>0</v>
      </c>
      <c r="V4373" s="98">
        <f>U4373+IFERROR(VLOOKUP(A4373,$B$5:$V4372,21,FALSE),0)</f>
        <v>0</v>
      </c>
      <c r="W4373" s="99" t="str">
        <f>IF(Y4373&lt;&gt;"",AD4373&amp;"X"&amp;VLOOKUP(INT(N4373),'Cap. Corr. &amp; Prot.'!$J$4:$M$669,4,FALSE),"")</f>
        <v/>
      </c>
      <c r="X4373" s="100"/>
      <c r="Y4373" s="118"/>
      <c r="Z4373" s="102"/>
      <c r="AB4373" s="59" t="str">
        <f t="shared" si="761"/>
        <v/>
      </c>
      <c r="AC4373" s="59" t="str">
        <f t="shared" si="762"/>
        <v/>
      </c>
      <c r="AD4373" s="59" t="str">
        <f>IFERROR(VLOOKUP('Capacidad_&amp;_Regulación'!H4373,Regulaciones!$L$3:$M$7,2,FALSE),"")</f>
        <v/>
      </c>
      <c r="AE4373" s="74" t="str">
        <f t="shared" si="763"/>
        <v/>
      </c>
      <c r="AF4373" s="74" t="str">
        <f t="shared" si="764"/>
        <v/>
      </c>
      <c r="AG4373" s="74" t="str">
        <f t="shared" si="765"/>
        <v/>
      </c>
      <c r="AH4373" s="74">
        <f>IF(AD4373&lt;&gt;"",VLOOKUP($K$1,'Fact. Corr.'!$B$5:$G$7,HLOOKUP(H4373,'Fact. Corr.'!$C$4:$G$8,5,FALSE),FALSE),0)</f>
        <v>0</v>
      </c>
    </row>
    <row r="4374" spans="1:34" ht="20.100000000000001" hidden="1" customHeight="1" x14ac:dyDescent="0.2">
      <c r="A4374" s="109"/>
      <c r="B4374" s="119"/>
      <c r="C4374" s="111"/>
      <c r="D4374" s="112"/>
      <c r="E4374" s="107">
        <f t="shared" si="756"/>
        <v>0</v>
      </c>
      <c r="F4374" s="108">
        <f t="shared" si="757"/>
        <v>0</v>
      </c>
      <c r="G4374" s="114"/>
      <c r="H4374" s="113"/>
      <c r="I4374" s="114"/>
      <c r="J4374" s="115"/>
      <c r="K4374" s="89"/>
      <c r="L4374" s="116"/>
      <c r="M4374" s="117"/>
      <c r="N4374" s="94" t="str">
        <f t="shared" si="766"/>
        <v/>
      </c>
      <c r="O4374" s="87" t="str">
        <f>IF(N4374&lt;&gt;"",IF(J4374="CR",VLOOKUP(ROUND(N4374,0),'Cap. Corr. &amp; Prot.'!$J$4:$L$669,3,FALSE),VLOOKUP(ROUND(N4374,0),'Cap. Corr. &amp; Prot.'!$J$4:$K$669,2,FALSE)),"")</f>
        <v/>
      </c>
      <c r="P4374" s="95">
        <f t="shared" si="758"/>
        <v>0</v>
      </c>
      <c r="Q4374" s="96" t="str">
        <f>IFERROR(VLOOKUP(Y4374,'Constantes KG'!$B$7:$G$22,HLOOKUP(I4374,'Constantes KG'!$C$5:$G$6,2,FALSE),FALSE),"")</f>
        <v/>
      </c>
      <c r="R4374" s="97">
        <f t="shared" si="759"/>
        <v>0</v>
      </c>
      <c r="S4374" s="149">
        <f>IFERROR(VLOOKUP(J4374,Regulaciones!$B$3:$C$9,2,FALSE),0)</f>
        <v>0</v>
      </c>
      <c r="T4374" s="149">
        <f>S4374+IFERROR(VLOOKUP(A4374,$B$5:$T4373,19,FALSE),0)</f>
        <v>0</v>
      </c>
      <c r="U4374" s="94">
        <f t="shared" si="760"/>
        <v>0</v>
      </c>
      <c r="V4374" s="98">
        <f>U4374+IFERROR(VLOOKUP(A4374,$B$5:$V4373,21,FALSE),0)</f>
        <v>0</v>
      </c>
      <c r="W4374" s="99" t="str">
        <f>IF(Y4374&lt;&gt;"",AD4374&amp;"X"&amp;VLOOKUP(INT(N4374),'Cap. Corr. &amp; Prot.'!$J$4:$M$669,4,FALSE),"")</f>
        <v/>
      </c>
      <c r="X4374" s="100"/>
      <c r="Y4374" s="118"/>
      <c r="Z4374" s="102"/>
      <c r="AB4374" s="59" t="str">
        <f t="shared" si="761"/>
        <v/>
      </c>
      <c r="AC4374" s="59" t="str">
        <f t="shared" si="762"/>
        <v/>
      </c>
      <c r="AD4374" s="59" t="str">
        <f>IFERROR(VLOOKUP('Capacidad_&amp;_Regulación'!H4374,Regulaciones!$L$3:$M$7,2,FALSE),"")</f>
        <v/>
      </c>
      <c r="AE4374" s="74" t="str">
        <f t="shared" si="763"/>
        <v/>
      </c>
      <c r="AF4374" s="74" t="str">
        <f t="shared" si="764"/>
        <v/>
      </c>
      <c r="AG4374" s="74" t="str">
        <f t="shared" si="765"/>
        <v/>
      </c>
      <c r="AH4374" s="74">
        <f>IF(AD4374&lt;&gt;"",VLOOKUP($K$1,'Fact. Corr.'!$B$5:$G$7,HLOOKUP(H4374,'Fact. Corr.'!$C$4:$G$8,5,FALSE),FALSE),0)</f>
        <v>0</v>
      </c>
    </row>
    <row r="4375" spans="1:34" ht="20.100000000000001" hidden="1" customHeight="1" x14ac:dyDescent="0.2">
      <c r="A4375" s="109"/>
      <c r="B4375" s="119"/>
      <c r="C4375" s="111"/>
      <c r="D4375" s="112"/>
      <c r="E4375" s="107">
        <f t="shared" si="756"/>
        <v>0</v>
      </c>
      <c r="F4375" s="108">
        <f t="shared" si="757"/>
        <v>0</v>
      </c>
      <c r="G4375" s="114"/>
      <c r="H4375" s="113"/>
      <c r="I4375" s="114"/>
      <c r="J4375" s="115"/>
      <c r="K4375" s="89"/>
      <c r="L4375" s="116"/>
      <c r="M4375" s="117"/>
      <c r="N4375" s="94" t="str">
        <f t="shared" si="766"/>
        <v/>
      </c>
      <c r="O4375" s="87" t="str">
        <f>IF(N4375&lt;&gt;"",IF(J4375="CR",VLOOKUP(ROUND(N4375,0),'Cap. Corr. &amp; Prot.'!$J$4:$L$669,3,FALSE),VLOOKUP(ROUND(N4375,0),'Cap. Corr. &amp; Prot.'!$J$4:$K$669,2,FALSE)),"")</f>
        <v/>
      </c>
      <c r="P4375" s="95">
        <f t="shared" si="758"/>
        <v>0</v>
      </c>
      <c r="Q4375" s="96" t="str">
        <f>IFERROR(VLOOKUP(Y4375,'Constantes KG'!$B$7:$G$22,HLOOKUP(I4375,'Constantes KG'!$C$5:$G$6,2,FALSE),FALSE),"")</f>
        <v/>
      </c>
      <c r="R4375" s="97">
        <f t="shared" si="759"/>
        <v>0</v>
      </c>
      <c r="S4375" s="149">
        <f>IFERROR(VLOOKUP(J4375,Regulaciones!$B$3:$C$9,2,FALSE),0)</f>
        <v>0</v>
      </c>
      <c r="T4375" s="149">
        <f>S4375+IFERROR(VLOOKUP(A4375,$B$5:$T4374,19,FALSE),0)</f>
        <v>0</v>
      </c>
      <c r="U4375" s="94">
        <f t="shared" si="760"/>
        <v>0</v>
      </c>
      <c r="V4375" s="98">
        <f>U4375+IFERROR(VLOOKUP(A4375,$B$5:$V4374,21,FALSE),0)</f>
        <v>0</v>
      </c>
      <c r="W4375" s="99" t="str">
        <f>IF(Y4375&lt;&gt;"",AD4375&amp;"X"&amp;VLOOKUP(INT(N4375),'Cap. Corr. &amp; Prot.'!$J$4:$M$669,4,FALSE),"")</f>
        <v/>
      </c>
      <c r="X4375" s="100"/>
      <c r="Y4375" s="118"/>
      <c r="Z4375" s="102"/>
      <c r="AB4375" s="59" t="str">
        <f t="shared" si="761"/>
        <v/>
      </c>
      <c r="AC4375" s="59" t="str">
        <f t="shared" si="762"/>
        <v/>
      </c>
      <c r="AD4375" s="59" t="str">
        <f>IFERROR(VLOOKUP('Capacidad_&amp;_Regulación'!H4375,Regulaciones!$L$3:$M$7,2,FALSE),"")</f>
        <v/>
      </c>
      <c r="AE4375" s="74" t="str">
        <f t="shared" si="763"/>
        <v/>
      </c>
      <c r="AF4375" s="74" t="str">
        <f t="shared" si="764"/>
        <v/>
      </c>
      <c r="AG4375" s="74" t="str">
        <f t="shared" si="765"/>
        <v/>
      </c>
      <c r="AH4375" s="74">
        <f>IF(AD4375&lt;&gt;"",VLOOKUP($K$1,'Fact. Corr.'!$B$5:$G$7,HLOOKUP(H4375,'Fact. Corr.'!$C$4:$G$8,5,FALSE),FALSE),0)</f>
        <v>0</v>
      </c>
    </row>
    <row r="4376" spans="1:34" ht="20.100000000000001" hidden="1" customHeight="1" x14ac:dyDescent="0.2">
      <c r="A4376" s="109"/>
      <c r="B4376" s="119"/>
      <c r="C4376" s="111"/>
      <c r="D4376" s="112"/>
      <c r="E4376" s="107">
        <f t="shared" si="756"/>
        <v>0</v>
      </c>
      <c r="F4376" s="108">
        <f t="shared" si="757"/>
        <v>0</v>
      </c>
      <c r="G4376" s="114"/>
      <c r="H4376" s="113"/>
      <c r="I4376" s="114"/>
      <c r="J4376" s="115"/>
      <c r="K4376" s="89"/>
      <c r="L4376" s="116"/>
      <c r="M4376" s="117"/>
      <c r="N4376" s="94" t="str">
        <f t="shared" si="766"/>
        <v/>
      </c>
      <c r="O4376" s="87" t="str">
        <f>IF(N4376&lt;&gt;"",IF(J4376="CR",VLOOKUP(ROUND(N4376,0),'Cap. Corr. &amp; Prot.'!$J$4:$L$669,3,FALSE),VLOOKUP(ROUND(N4376,0),'Cap. Corr. &amp; Prot.'!$J$4:$K$669,2,FALSE)),"")</f>
        <v/>
      </c>
      <c r="P4376" s="95">
        <f t="shared" si="758"/>
        <v>0</v>
      </c>
      <c r="Q4376" s="96" t="str">
        <f>IFERROR(VLOOKUP(Y4376,'Constantes KG'!$B$7:$G$22,HLOOKUP(I4376,'Constantes KG'!$C$5:$G$6,2,FALSE),FALSE),"")</f>
        <v/>
      </c>
      <c r="R4376" s="97">
        <f t="shared" si="759"/>
        <v>0</v>
      </c>
      <c r="S4376" s="149">
        <f>IFERROR(VLOOKUP(J4376,Regulaciones!$B$3:$C$9,2,FALSE),0)</f>
        <v>0</v>
      </c>
      <c r="T4376" s="149">
        <f>S4376+IFERROR(VLOOKUP(A4376,$B$5:$T4375,19,FALSE),0)</f>
        <v>0</v>
      </c>
      <c r="U4376" s="94">
        <f t="shared" si="760"/>
        <v>0</v>
      </c>
      <c r="V4376" s="98">
        <f>U4376+IFERROR(VLOOKUP(A4376,$B$5:$V4375,21,FALSE),0)</f>
        <v>0</v>
      </c>
      <c r="W4376" s="99" t="str">
        <f>IF(Y4376&lt;&gt;"",AD4376&amp;"X"&amp;VLOOKUP(INT(N4376),'Cap. Corr. &amp; Prot.'!$J$4:$M$669,4,FALSE),"")</f>
        <v/>
      </c>
      <c r="X4376" s="100"/>
      <c r="Y4376" s="118"/>
      <c r="Z4376" s="102"/>
      <c r="AB4376" s="59" t="str">
        <f t="shared" si="761"/>
        <v/>
      </c>
      <c r="AC4376" s="59" t="str">
        <f t="shared" si="762"/>
        <v/>
      </c>
      <c r="AD4376" s="59" t="str">
        <f>IFERROR(VLOOKUP('Capacidad_&amp;_Regulación'!H4376,Regulaciones!$L$3:$M$7,2,FALSE),"")</f>
        <v/>
      </c>
      <c r="AE4376" s="74" t="str">
        <f t="shared" si="763"/>
        <v/>
      </c>
      <c r="AF4376" s="74" t="str">
        <f t="shared" si="764"/>
        <v/>
      </c>
      <c r="AG4376" s="74" t="str">
        <f t="shared" si="765"/>
        <v/>
      </c>
      <c r="AH4376" s="74">
        <f>IF(AD4376&lt;&gt;"",VLOOKUP($K$1,'Fact. Corr.'!$B$5:$G$7,HLOOKUP(H4376,'Fact. Corr.'!$C$4:$G$8,5,FALSE),FALSE),0)</f>
        <v>0</v>
      </c>
    </row>
    <row r="4377" spans="1:34" ht="20.100000000000001" hidden="1" customHeight="1" x14ac:dyDescent="0.2">
      <c r="A4377" s="109"/>
      <c r="B4377" s="119"/>
      <c r="C4377" s="111"/>
      <c r="D4377" s="112"/>
      <c r="E4377" s="107">
        <f t="shared" si="756"/>
        <v>0</v>
      </c>
      <c r="F4377" s="108">
        <f t="shared" si="757"/>
        <v>0</v>
      </c>
      <c r="G4377" s="114"/>
      <c r="H4377" s="113"/>
      <c r="I4377" s="114"/>
      <c r="J4377" s="115"/>
      <c r="K4377" s="89"/>
      <c r="L4377" s="116"/>
      <c r="M4377" s="117"/>
      <c r="N4377" s="94" t="str">
        <f t="shared" si="766"/>
        <v/>
      </c>
      <c r="O4377" s="87" t="str">
        <f>IF(N4377&lt;&gt;"",IF(J4377="CR",VLOOKUP(ROUND(N4377,0),'Cap. Corr. &amp; Prot.'!$J$4:$L$669,3,FALSE),VLOOKUP(ROUND(N4377,0),'Cap. Corr. &amp; Prot.'!$J$4:$K$669,2,FALSE)),"")</f>
        <v/>
      </c>
      <c r="P4377" s="95">
        <f t="shared" si="758"/>
        <v>0</v>
      </c>
      <c r="Q4377" s="96" t="str">
        <f>IFERROR(VLOOKUP(Y4377,'Constantes KG'!$B$7:$G$22,HLOOKUP(I4377,'Constantes KG'!$C$5:$G$6,2,FALSE),FALSE),"")</f>
        <v/>
      </c>
      <c r="R4377" s="97">
        <f t="shared" si="759"/>
        <v>0</v>
      </c>
      <c r="S4377" s="149">
        <f>IFERROR(VLOOKUP(J4377,Regulaciones!$B$3:$C$9,2,FALSE),0)</f>
        <v>0</v>
      </c>
      <c r="T4377" s="149">
        <f>S4377+IFERROR(VLOOKUP(A4377,$B$5:$T4376,19,FALSE),0)</f>
        <v>0</v>
      </c>
      <c r="U4377" s="94">
        <f t="shared" si="760"/>
        <v>0</v>
      </c>
      <c r="V4377" s="98">
        <f>U4377+IFERROR(VLOOKUP(A4377,$B$5:$V4376,21,FALSE),0)</f>
        <v>0</v>
      </c>
      <c r="W4377" s="99" t="str">
        <f>IF(Y4377&lt;&gt;"",AD4377&amp;"X"&amp;VLOOKUP(INT(N4377),'Cap. Corr. &amp; Prot.'!$J$4:$M$669,4,FALSE),"")</f>
        <v/>
      </c>
      <c r="X4377" s="100"/>
      <c r="Y4377" s="118"/>
      <c r="Z4377" s="102"/>
      <c r="AB4377" s="59" t="str">
        <f t="shared" si="761"/>
        <v/>
      </c>
      <c r="AC4377" s="59" t="str">
        <f t="shared" si="762"/>
        <v/>
      </c>
      <c r="AD4377" s="59" t="str">
        <f>IFERROR(VLOOKUP('Capacidad_&amp;_Regulación'!H4377,Regulaciones!$L$3:$M$7,2,FALSE),"")</f>
        <v/>
      </c>
      <c r="AE4377" s="74" t="str">
        <f t="shared" si="763"/>
        <v/>
      </c>
      <c r="AF4377" s="74" t="str">
        <f t="shared" si="764"/>
        <v/>
      </c>
      <c r="AG4377" s="74" t="str">
        <f t="shared" si="765"/>
        <v/>
      </c>
      <c r="AH4377" s="74">
        <f>IF(AD4377&lt;&gt;"",VLOOKUP($K$1,'Fact. Corr.'!$B$5:$G$7,HLOOKUP(H4377,'Fact. Corr.'!$C$4:$G$8,5,FALSE),FALSE),0)</f>
        <v>0</v>
      </c>
    </row>
    <row r="4378" spans="1:34" ht="20.100000000000001" hidden="1" customHeight="1" x14ac:dyDescent="0.2">
      <c r="A4378" s="109"/>
      <c r="B4378" s="119"/>
      <c r="C4378" s="111"/>
      <c r="D4378" s="112"/>
      <c r="E4378" s="107">
        <f t="shared" si="756"/>
        <v>0</v>
      </c>
      <c r="F4378" s="108">
        <f t="shared" si="757"/>
        <v>0</v>
      </c>
      <c r="G4378" s="114"/>
      <c r="H4378" s="113"/>
      <c r="I4378" s="114"/>
      <c r="J4378" s="115"/>
      <c r="K4378" s="89"/>
      <c r="L4378" s="116"/>
      <c r="M4378" s="117"/>
      <c r="N4378" s="94" t="str">
        <f t="shared" si="766"/>
        <v/>
      </c>
      <c r="O4378" s="87" t="str">
        <f>IF(N4378&lt;&gt;"",IF(J4378="CR",VLOOKUP(ROUND(N4378,0),'Cap. Corr. &amp; Prot.'!$J$4:$L$669,3,FALSE),VLOOKUP(ROUND(N4378,0),'Cap. Corr. &amp; Prot.'!$J$4:$K$669,2,FALSE)),"")</f>
        <v/>
      </c>
      <c r="P4378" s="95">
        <f t="shared" si="758"/>
        <v>0</v>
      </c>
      <c r="Q4378" s="96" t="str">
        <f>IFERROR(VLOOKUP(Y4378,'Constantes KG'!$B$7:$G$22,HLOOKUP(I4378,'Constantes KG'!$C$5:$G$6,2,FALSE),FALSE),"")</f>
        <v/>
      </c>
      <c r="R4378" s="97">
        <f t="shared" si="759"/>
        <v>0</v>
      </c>
      <c r="S4378" s="149">
        <f>IFERROR(VLOOKUP(J4378,Regulaciones!$B$3:$C$9,2,FALSE),0)</f>
        <v>0</v>
      </c>
      <c r="T4378" s="149">
        <f>S4378+IFERROR(VLOOKUP(A4378,$B$5:$T4377,19,FALSE),0)</f>
        <v>0</v>
      </c>
      <c r="U4378" s="94">
        <f t="shared" si="760"/>
        <v>0</v>
      </c>
      <c r="V4378" s="98">
        <f>U4378+IFERROR(VLOOKUP(A4378,$B$5:$V4377,21,FALSE),0)</f>
        <v>0</v>
      </c>
      <c r="W4378" s="99" t="str">
        <f>IF(Y4378&lt;&gt;"",AD4378&amp;"X"&amp;VLOOKUP(INT(N4378),'Cap. Corr. &amp; Prot.'!$J$4:$M$669,4,FALSE),"")</f>
        <v/>
      </c>
      <c r="X4378" s="100"/>
      <c r="Y4378" s="118"/>
      <c r="Z4378" s="102"/>
      <c r="AB4378" s="59" t="str">
        <f t="shared" si="761"/>
        <v/>
      </c>
      <c r="AC4378" s="59" t="str">
        <f t="shared" si="762"/>
        <v/>
      </c>
      <c r="AD4378" s="59" t="str">
        <f>IFERROR(VLOOKUP('Capacidad_&amp;_Regulación'!H4378,Regulaciones!$L$3:$M$7,2,FALSE),"")</f>
        <v/>
      </c>
      <c r="AE4378" s="74" t="str">
        <f t="shared" si="763"/>
        <v/>
      </c>
      <c r="AF4378" s="74" t="str">
        <f t="shared" si="764"/>
        <v/>
      </c>
      <c r="AG4378" s="74" t="str">
        <f t="shared" si="765"/>
        <v/>
      </c>
      <c r="AH4378" s="74">
        <f>IF(AD4378&lt;&gt;"",VLOOKUP($K$1,'Fact. Corr.'!$B$5:$G$7,HLOOKUP(H4378,'Fact. Corr.'!$C$4:$G$8,5,FALSE),FALSE),0)</f>
        <v>0</v>
      </c>
    </row>
    <row r="4379" spans="1:34" ht="20.100000000000001" hidden="1" customHeight="1" x14ac:dyDescent="0.2">
      <c r="A4379" s="109"/>
      <c r="B4379" s="119"/>
      <c r="C4379" s="111"/>
      <c r="D4379" s="112"/>
      <c r="E4379" s="107">
        <f t="shared" si="756"/>
        <v>0</v>
      </c>
      <c r="F4379" s="108">
        <f t="shared" si="757"/>
        <v>0</v>
      </c>
      <c r="G4379" s="114"/>
      <c r="H4379" s="113"/>
      <c r="I4379" s="114"/>
      <c r="J4379" s="115"/>
      <c r="K4379" s="89"/>
      <c r="L4379" s="116"/>
      <c r="M4379" s="117"/>
      <c r="N4379" s="94" t="str">
        <f t="shared" si="766"/>
        <v/>
      </c>
      <c r="O4379" s="87" t="str">
        <f>IF(N4379&lt;&gt;"",IF(J4379="CR",VLOOKUP(ROUND(N4379,0),'Cap. Corr. &amp; Prot.'!$J$4:$L$669,3,FALSE),VLOOKUP(ROUND(N4379,0),'Cap. Corr. &amp; Prot.'!$J$4:$K$669,2,FALSE)),"")</f>
        <v/>
      </c>
      <c r="P4379" s="95">
        <f t="shared" si="758"/>
        <v>0</v>
      </c>
      <c r="Q4379" s="96" t="str">
        <f>IFERROR(VLOOKUP(Y4379,'Constantes KG'!$B$7:$G$22,HLOOKUP(I4379,'Constantes KG'!$C$5:$G$6,2,FALSE),FALSE),"")</f>
        <v/>
      </c>
      <c r="R4379" s="97">
        <f t="shared" si="759"/>
        <v>0</v>
      </c>
      <c r="S4379" s="149">
        <f>IFERROR(VLOOKUP(J4379,Regulaciones!$B$3:$C$9,2,FALSE),0)</f>
        <v>0</v>
      </c>
      <c r="T4379" s="149">
        <f>S4379+IFERROR(VLOOKUP(A4379,$B$5:$T4378,19,FALSE),0)</f>
        <v>0</v>
      </c>
      <c r="U4379" s="94">
        <f t="shared" si="760"/>
        <v>0</v>
      </c>
      <c r="V4379" s="98">
        <f>U4379+IFERROR(VLOOKUP(A4379,$B$5:$V4378,21,FALSE),0)</f>
        <v>0</v>
      </c>
      <c r="W4379" s="99" t="str">
        <f>IF(Y4379&lt;&gt;"",AD4379&amp;"X"&amp;VLOOKUP(INT(N4379),'Cap. Corr. &amp; Prot.'!$J$4:$M$669,4,FALSE),"")</f>
        <v/>
      </c>
      <c r="X4379" s="100"/>
      <c r="Y4379" s="118"/>
      <c r="Z4379" s="102"/>
      <c r="AB4379" s="59" t="str">
        <f t="shared" si="761"/>
        <v/>
      </c>
      <c r="AC4379" s="59" t="str">
        <f t="shared" si="762"/>
        <v/>
      </c>
      <c r="AD4379" s="59" t="str">
        <f>IFERROR(VLOOKUP('Capacidad_&amp;_Regulación'!H4379,Regulaciones!$L$3:$M$7,2,FALSE),"")</f>
        <v/>
      </c>
      <c r="AE4379" s="74" t="str">
        <f t="shared" si="763"/>
        <v/>
      </c>
      <c r="AF4379" s="74" t="str">
        <f t="shared" si="764"/>
        <v/>
      </c>
      <c r="AG4379" s="74" t="str">
        <f t="shared" si="765"/>
        <v/>
      </c>
      <c r="AH4379" s="74">
        <f>IF(AD4379&lt;&gt;"",VLOOKUP($K$1,'Fact. Corr.'!$B$5:$G$7,HLOOKUP(H4379,'Fact. Corr.'!$C$4:$G$8,5,FALSE),FALSE),0)</f>
        <v>0</v>
      </c>
    </row>
    <row r="4380" spans="1:34" ht="20.100000000000001" hidden="1" customHeight="1" x14ac:dyDescent="0.2">
      <c r="A4380" s="109"/>
      <c r="B4380" s="119"/>
      <c r="C4380" s="111"/>
      <c r="D4380" s="112"/>
      <c r="E4380" s="107">
        <f t="shared" si="756"/>
        <v>0</v>
      </c>
      <c r="F4380" s="108">
        <f t="shared" si="757"/>
        <v>0</v>
      </c>
      <c r="G4380" s="114"/>
      <c r="H4380" s="113"/>
      <c r="I4380" s="114"/>
      <c r="J4380" s="115"/>
      <c r="K4380" s="89"/>
      <c r="L4380" s="116"/>
      <c r="M4380" s="117"/>
      <c r="N4380" s="94" t="str">
        <f t="shared" si="766"/>
        <v/>
      </c>
      <c r="O4380" s="87" t="str">
        <f>IF(N4380&lt;&gt;"",IF(J4380="CR",VLOOKUP(ROUND(N4380,0),'Cap. Corr. &amp; Prot.'!$J$4:$L$669,3,FALSE),VLOOKUP(ROUND(N4380,0),'Cap. Corr. &amp; Prot.'!$J$4:$K$669,2,FALSE)),"")</f>
        <v/>
      </c>
      <c r="P4380" s="95">
        <f t="shared" si="758"/>
        <v>0</v>
      </c>
      <c r="Q4380" s="96" t="str">
        <f>IFERROR(VLOOKUP(Y4380,'Constantes KG'!$B$7:$G$22,HLOOKUP(I4380,'Constantes KG'!$C$5:$G$6,2,FALSE),FALSE),"")</f>
        <v/>
      </c>
      <c r="R4380" s="97">
        <f t="shared" si="759"/>
        <v>0</v>
      </c>
      <c r="S4380" s="149">
        <f>IFERROR(VLOOKUP(J4380,Regulaciones!$B$3:$C$9,2,FALSE),0)</f>
        <v>0</v>
      </c>
      <c r="T4380" s="149">
        <f>S4380+IFERROR(VLOOKUP(A4380,$B$5:$T4379,19,FALSE),0)</f>
        <v>0</v>
      </c>
      <c r="U4380" s="94">
        <f t="shared" si="760"/>
        <v>0</v>
      </c>
      <c r="V4380" s="98">
        <f>U4380+IFERROR(VLOOKUP(A4380,$B$5:$V4379,21,FALSE),0)</f>
        <v>0</v>
      </c>
      <c r="W4380" s="99" t="str">
        <f>IF(Y4380&lt;&gt;"",AD4380&amp;"X"&amp;VLOOKUP(INT(N4380),'Cap. Corr. &amp; Prot.'!$J$4:$M$669,4,FALSE),"")</f>
        <v/>
      </c>
      <c r="X4380" s="100"/>
      <c r="Y4380" s="118"/>
      <c r="Z4380" s="102"/>
      <c r="AB4380" s="59" t="str">
        <f t="shared" si="761"/>
        <v/>
      </c>
      <c r="AC4380" s="59" t="str">
        <f t="shared" si="762"/>
        <v/>
      </c>
      <c r="AD4380" s="59" t="str">
        <f>IFERROR(VLOOKUP('Capacidad_&amp;_Regulación'!H4380,Regulaciones!$L$3:$M$7,2,FALSE),"")</f>
        <v/>
      </c>
      <c r="AE4380" s="74" t="str">
        <f t="shared" si="763"/>
        <v/>
      </c>
      <c r="AF4380" s="74" t="str">
        <f t="shared" si="764"/>
        <v/>
      </c>
      <c r="AG4380" s="74" t="str">
        <f t="shared" si="765"/>
        <v/>
      </c>
      <c r="AH4380" s="74">
        <f>IF(AD4380&lt;&gt;"",VLOOKUP($K$1,'Fact. Corr.'!$B$5:$G$7,HLOOKUP(H4380,'Fact. Corr.'!$C$4:$G$8,5,FALSE),FALSE),0)</f>
        <v>0</v>
      </c>
    </row>
    <row r="4381" spans="1:34" ht="20.100000000000001" hidden="1" customHeight="1" x14ac:dyDescent="0.2">
      <c r="A4381" s="109"/>
      <c r="B4381" s="119"/>
      <c r="C4381" s="111"/>
      <c r="D4381" s="112"/>
      <c r="E4381" s="107">
        <f t="shared" si="756"/>
        <v>0</v>
      </c>
      <c r="F4381" s="108">
        <f t="shared" si="757"/>
        <v>0</v>
      </c>
      <c r="G4381" s="114"/>
      <c r="H4381" s="113"/>
      <c r="I4381" s="114"/>
      <c r="J4381" s="115"/>
      <c r="K4381" s="89"/>
      <c r="L4381" s="116"/>
      <c r="M4381" s="117"/>
      <c r="N4381" s="94" t="str">
        <f t="shared" si="766"/>
        <v/>
      </c>
      <c r="O4381" s="87" t="str">
        <f>IF(N4381&lt;&gt;"",IF(J4381="CR",VLOOKUP(ROUND(N4381,0),'Cap. Corr. &amp; Prot.'!$J$4:$L$669,3,FALSE),VLOOKUP(ROUND(N4381,0),'Cap. Corr. &amp; Prot.'!$J$4:$K$669,2,FALSE)),"")</f>
        <v/>
      </c>
      <c r="P4381" s="95">
        <f t="shared" si="758"/>
        <v>0</v>
      </c>
      <c r="Q4381" s="96" t="str">
        <f>IFERROR(VLOOKUP(Y4381,'Constantes KG'!$B$7:$G$22,HLOOKUP(I4381,'Constantes KG'!$C$5:$G$6,2,FALSE),FALSE),"")</f>
        <v/>
      </c>
      <c r="R4381" s="97">
        <f t="shared" si="759"/>
        <v>0</v>
      </c>
      <c r="S4381" s="149">
        <f>IFERROR(VLOOKUP(J4381,Regulaciones!$B$3:$C$9,2,FALSE),0)</f>
        <v>0</v>
      </c>
      <c r="T4381" s="149">
        <f>S4381+IFERROR(VLOOKUP(A4381,$B$5:$T4380,19,FALSE),0)</f>
        <v>0</v>
      </c>
      <c r="U4381" s="94">
        <f t="shared" si="760"/>
        <v>0</v>
      </c>
      <c r="V4381" s="98">
        <f>U4381+IFERROR(VLOOKUP(A4381,$B$5:$V4380,21,FALSE),0)</f>
        <v>0</v>
      </c>
      <c r="W4381" s="99" t="str">
        <f>IF(Y4381&lt;&gt;"",AD4381&amp;"X"&amp;VLOOKUP(INT(N4381),'Cap. Corr. &amp; Prot.'!$J$4:$M$669,4,FALSE),"")</f>
        <v/>
      </c>
      <c r="X4381" s="100"/>
      <c r="Y4381" s="118"/>
      <c r="Z4381" s="102"/>
      <c r="AB4381" s="59" t="str">
        <f t="shared" si="761"/>
        <v/>
      </c>
      <c r="AC4381" s="59" t="str">
        <f t="shared" si="762"/>
        <v/>
      </c>
      <c r="AD4381" s="59" t="str">
        <f>IFERROR(VLOOKUP('Capacidad_&amp;_Regulación'!H4381,Regulaciones!$L$3:$M$7,2,FALSE),"")</f>
        <v/>
      </c>
      <c r="AE4381" s="74" t="str">
        <f t="shared" si="763"/>
        <v/>
      </c>
      <c r="AF4381" s="74" t="str">
        <f t="shared" si="764"/>
        <v/>
      </c>
      <c r="AG4381" s="74" t="str">
        <f t="shared" si="765"/>
        <v/>
      </c>
      <c r="AH4381" s="74">
        <f>IF(AD4381&lt;&gt;"",VLOOKUP($K$1,'Fact. Corr.'!$B$5:$G$7,HLOOKUP(H4381,'Fact. Corr.'!$C$4:$G$8,5,FALSE),FALSE),0)</f>
        <v>0</v>
      </c>
    </row>
    <row r="4382" spans="1:34" ht="20.100000000000001" hidden="1" customHeight="1" x14ac:dyDescent="0.2">
      <c r="A4382" s="109"/>
      <c r="B4382" s="119"/>
      <c r="C4382" s="111"/>
      <c r="D4382" s="112"/>
      <c r="E4382" s="107">
        <f t="shared" si="756"/>
        <v>0</v>
      </c>
      <c r="F4382" s="108">
        <f t="shared" si="757"/>
        <v>0</v>
      </c>
      <c r="G4382" s="114"/>
      <c r="H4382" s="113"/>
      <c r="I4382" s="114"/>
      <c r="J4382" s="115"/>
      <c r="K4382" s="89"/>
      <c r="L4382" s="116"/>
      <c r="M4382" s="117"/>
      <c r="N4382" s="94" t="str">
        <f t="shared" si="766"/>
        <v/>
      </c>
      <c r="O4382" s="87" t="str">
        <f>IF(N4382&lt;&gt;"",IF(J4382="CR",VLOOKUP(ROUND(N4382,0),'Cap. Corr. &amp; Prot.'!$J$4:$L$669,3,FALSE),VLOOKUP(ROUND(N4382,0),'Cap. Corr. &amp; Prot.'!$J$4:$K$669,2,FALSE)),"")</f>
        <v/>
      </c>
      <c r="P4382" s="95">
        <f t="shared" si="758"/>
        <v>0</v>
      </c>
      <c r="Q4382" s="96" t="str">
        <f>IFERROR(VLOOKUP(Y4382,'Constantes KG'!$B$7:$G$22,HLOOKUP(I4382,'Constantes KG'!$C$5:$G$6,2,FALSE),FALSE),"")</f>
        <v/>
      </c>
      <c r="R4382" s="97">
        <f t="shared" si="759"/>
        <v>0</v>
      </c>
      <c r="S4382" s="149">
        <f>IFERROR(VLOOKUP(J4382,Regulaciones!$B$3:$C$9,2,FALSE),0)</f>
        <v>0</v>
      </c>
      <c r="T4382" s="149">
        <f>S4382+IFERROR(VLOOKUP(A4382,$B$5:$T4381,19,FALSE),0)</f>
        <v>0</v>
      </c>
      <c r="U4382" s="94">
        <f t="shared" si="760"/>
        <v>0</v>
      </c>
      <c r="V4382" s="98">
        <f>U4382+IFERROR(VLOOKUP(A4382,$B$5:$V4381,21,FALSE),0)</f>
        <v>0</v>
      </c>
      <c r="W4382" s="99" t="str">
        <f>IF(Y4382&lt;&gt;"",AD4382&amp;"X"&amp;VLOOKUP(INT(N4382),'Cap. Corr. &amp; Prot.'!$J$4:$M$669,4,FALSE),"")</f>
        <v/>
      </c>
      <c r="X4382" s="100"/>
      <c r="Y4382" s="118"/>
      <c r="Z4382" s="102"/>
      <c r="AB4382" s="59" t="str">
        <f t="shared" si="761"/>
        <v/>
      </c>
      <c r="AC4382" s="59" t="str">
        <f t="shared" si="762"/>
        <v/>
      </c>
      <c r="AD4382" s="59" t="str">
        <f>IFERROR(VLOOKUP('Capacidad_&amp;_Regulación'!H4382,Regulaciones!$L$3:$M$7,2,FALSE),"")</f>
        <v/>
      </c>
      <c r="AE4382" s="74" t="str">
        <f t="shared" si="763"/>
        <v/>
      </c>
      <c r="AF4382" s="74" t="str">
        <f t="shared" si="764"/>
        <v/>
      </c>
      <c r="AG4382" s="74" t="str">
        <f t="shared" si="765"/>
        <v/>
      </c>
      <c r="AH4382" s="74">
        <f>IF(AD4382&lt;&gt;"",VLOOKUP($K$1,'Fact. Corr.'!$B$5:$G$7,HLOOKUP(H4382,'Fact. Corr.'!$C$4:$G$8,5,FALSE),FALSE),0)</f>
        <v>0</v>
      </c>
    </row>
    <row r="4383" spans="1:34" ht="20.100000000000001" hidden="1" customHeight="1" x14ac:dyDescent="0.2">
      <c r="A4383" s="109"/>
      <c r="B4383" s="119"/>
      <c r="C4383" s="111"/>
      <c r="D4383" s="112"/>
      <c r="E4383" s="107">
        <f t="shared" si="756"/>
        <v>0</v>
      </c>
      <c r="F4383" s="108">
        <f t="shared" si="757"/>
        <v>0</v>
      </c>
      <c r="G4383" s="114"/>
      <c r="H4383" s="113"/>
      <c r="I4383" s="114"/>
      <c r="J4383" s="115"/>
      <c r="K4383" s="89"/>
      <c r="L4383" s="116"/>
      <c r="M4383" s="117"/>
      <c r="N4383" s="94" t="str">
        <f t="shared" si="766"/>
        <v/>
      </c>
      <c r="O4383" s="87" t="str">
        <f>IF(N4383&lt;&gt;"",IF(J4383="CR",VLOOKUP(ROUND(N4383,0),'Cap. Corr. &amp; Prot.'!$J$4:$L$669,3,FALSE),VLOOKUP(ROUND(N4383,0),'Cap. Corr. &amp; Prot.'!$J$4:$K$669,2,FALSE)),"")</f>
        <v/>
      </c>
      <c r="P4383" s="95">
        <f t="shared" si="758"/>
        <v>0</v>
      </c>
      <c r="Q4383" s="96" t="str">
        <f>IFERROR(VLOOKUP(Y4383,'Constantes KG'!$B$7:$G$22,HLOOKUP(I4383,'Constantes KG'!$C$5:$G$6,2,FALSE),FALSE),"")</f>
        <v/>
      </c>
      <c r="R4383" s="97">
        <f t="shared" si="759"/>
        <v>0</v>
      </c>
      <c r="S4383" s="149">
        <f>IFERROR(VLOOKUP(J4383,Regulaciones!$B$3:$C$9,2,FALSE),0)</f>
        <v>0</v>
      </c>
      <c r="T4383" s="149">
        <f>S4383+IFERROR(VLOOKUP(A4383,$B$5:$T4382,19,FALSE),0)</f>
        <v>0</v>
      </c>
      <c r="U4383" s="94">
        <f t="shared" si="760"/>
        <v>0</v>
      </c>
      <c r="V4383" s="98">
        <f>U4383+IFERROR(VLOOKUP(A4383,$B$5:$V4382,21,FALSE),0)</f>
        <v>0</v>
      </c>
      <c r="W4383" s="99" t="str">
        <f>IF(Y4383&lt;&gt;"",AD4383&amp;"X"&amp;VLOOKUP(INT(N4383),'Cap. Corr. &amp; Prot.'!$J$4:$M$669,4,FALSE),"")</f>
        <v/>
      </c>
      <c r="X4383" s="100"/>
      <c r="Y4383" s="118"/>
      <c r="Z4383" s="102"/>
      <c r="AB4383" s="59" t="str">
        <f t="shared" si="761"/>
        <v/>
      </c>
      <c r="AC4383" s="59" t="str">
        <f t="shared" si="762"/>
        <v/>
      </c>
      <c r="AD4383" s="59" t="str">
        <f>IFERROR(VLOOKUP('Capacidad_&amp;_Regulación'!H4383,Regulaciones!$L$3:$M$7,2,FALSE),"")</f>
        <v/>
      </c>
      <c r="AE4383" s="74" t="str">
        <f t="shared" si="763"/>
        <v/>
      </c>
      <c r="AF4383" s="74" t="str">
        <f t="shared" si="764"/>
        <v/>
      </c>
      <c r="AG4383" s="74" t="str">
        <f t="shared" si="765"/>
        <v/>
      </c>
      <c r="AH4383" s="74">
        <f>IF(AD4383&lt;&gt;"",VLOOKUP($K$1,'Fact. Corr.'!$B$5:$G$7,HLOOKUP(H4383,'Fact. Corr.'!$C$4:$G$8,5,FALSE),FALSE),0)</f>
        <v>0</v>
      </c>
    </row>
    <row r="4384" spans="1:34" ht="20.100000000000001" hidden="1" customHeight="1" x14ac:dyDescent="0.2">
      <c r="A4384" s="109"/>
      <c r="B4384" s="119"/>
      <c r="C4384" s="111"/>
      <c r="D4384" s="112"/>
      <c r="E4384" s="107">
        <f t="shared" si="756"/>
        <v>0</v>
      </c>
      <c r="F4384" s="108">
        <f t="shared" si="757"/>
        <v>0</v>
      </c>
      <c r="G4384" s="114"/>
      <c r="H4384" s="113"/>
      <c r="I4384" s="114"/>
      <c r="J4384" s="115"/>
      <c r="K4384" s="89"/>
      <c r="L4384" s="116"/>
      <c r="M4384" s="117"/>
      <c r="N4384" s="94" t="str">
        <f t="shared" si="766"/>
        <v/>
      </c>
      <c r="O4384" s="87" t="str">
        <f>IF(N4384&lt;&gt;"",IF(J4384="CR",VLOOKUP(ROUND(N4384,0),'Cap. Corr. &amp; Prot.'!$J$4:$L$669,3,FALSE),VLOOKUP(ROUND(N4384,0),'Cap. Corr. &amp; Prot.'!$J$4:$K$669,2,FALSE)),"")</f>
        <v/>
      </c>
      <c r="P4384" s="95">
        <f t="shared" si="758"/>
        <v>0</v>
      </c>
      <c r="Q4384" s="96" t="str">
        <f>IFERROR(VLOOKUP(Y4384,'Constantes KG'!$B$7:$G$22,HLOOKUP(I4384,'Constantes KG'!$C$5:$G$6,2,FALSE),FALSE),"")</f>
        <v/>
      </c>
      <c r="R4384" s="97">
        <f t="shared" si="759"/>
        <v>0</v>
      </c>
      <c r="S4384" s="149">
        <f>IFERROR(VLOOKUP(J4384,Regulaciones!$B$3:$C$9,2,FALSE),0)</f>
        <v>0</v>
      </c>
      <c r="T4384" s="149">
        <f>S4384+IFERROR(VLOOKUP(A4384,$B$5:$T4383,19,FALSE),0)</f>
        <v>0</v>
      </c>
      <c r="U4384" s="94">
        <f t="shared" si="760"/>
        <v>0</v>
      </c>
      <c r="V4384" s="98">
        <f>U4384+IFERROR(VLOOKUP(A4384,$B$5:$V4383,21,FALSE),0)</f>
        <v>0</v>
      </c>
      <c r="W4384" s="99" t="str">
        <f>IF(Y4384&lt;&gt;"",AD4384&amp;"X"&amp;VLOOKUP(INT(N4384),'Cap. Corr. &amp; Prot.'!$J$4:$M$669,4,FALSE),"")</f>
        <v/>
      </c>
      <c r="X4384" s="100"/>
      <c r="Y4384" s="118"/>
      <c r="Z4384" s="102"/>
      <c r="AB4384" s="59" t="str">
        <f t="shared" si="761"/>
        <v/>
      </c>
      <c r="AC4384" s="59" t="str">
        <f t="shared" si="762"/>
        <v/>
      </c>
      <c r="AD4384" s="59" t="str">
        <f>IFERROR(VLOOKUP('Capacidad_&amp;_Regulación'!H4384,Regulaciones!$L$3:$M$7,2,FALSE),"")</f>
        <v/>
      </c>
      <c r="AE4384" s="74" t="str">
        <f t="shared" si="763"/>
        <v/>
      </c>
      <c r="AF4384" s="74" t="str">
        <f t="shared" si="764"/>
        <v/>
      </c>
      <c r="AG4384" s="74" t="str">
        <f t="shared" si="765"/>
        <v/>
      </c>
      <c r="AH4384" s="74">
        <f>IF(AD4384&lt;&gt;"",VLOOKUP($K$1,'Fact. Corr.'!$B$5:$G$7,HLOOKUP(H4384,'Fact. Corr.'!$C$4:$G$8,5,FALSE),FALSE),0)</f>
        <v>0</v>
      </c>
    </row>
    <row r="4385" spans="1:34" ht="20.100000000000001" hidden="1" customHeight="1" x14ac:dyDescent="0.2">
      <c r="A4385" s="109"/>
      <c r="B4385" s="119"/>
      <c r="C4385" s="111"/>
      <c r="D4385" s="112"/>
      <c r="E4385" s="107">
        <f t="shared" si="756"/>
        <v>0</v>
      </c>
      <c r="F4385" s="108">
        <f t="shared" si="757"/>
        <v>0</v>
      </c>
      <c r="G4385" s="114"/>
      <c r="H4385" s="113"/>
      <c r="I4385" s="114"/>
      <c r="J4385" s="115"/>
      <c r="K4385" s="89"/>
      <c r="L4385" s="116"/>
      <c r="M4385" s="117"/>
      <c r="N4385" s="94" t="str">
        <f t="shared" si="766"/>
        <v/>
      </c>
      <c r="O4385" s="87" t="str">
        <f>IF(N4385&lt;&gt;"",IF(J4385="CR",VLOOKUP(ROUND(N4385,0),'Cap. Corr. &amp; Prot.'!$J$4:$L$669,3,FALSE),VLOOKUP(ROUND(N4385,0),'Cap. Corr. &amp; Prot.'!$J$4:$K$669,2,FALSE)),"")</f>
        <v/>
      </c>
      <c r="P4385" s="95">
        <f t="shared" si="758"/>
        <v>0</v>
      </c>
      <c r="Q4385" s="96" t="str">
        <f>IFERROR(VLOOKUP(Y4385,'Constantes KG'!$B$7:$G$22,HLOOKUP(I4385,'Constantes KG'!$C$5:$G$6,2,FALSE),FALSE),"")</f>
        <v/>
      </c>
      <c r="R4385" s="97">
        <f t="shared" si="759"/>
        <v>0</v>
      </c>
      <c r="S4385" s="149">
        <f>IFERROR(VLOOKUP(J4385,Regulaciones!$B$3:$C$9,2,FALSE),0)</f>
        <v>0</v>
      </c>
      <c r="T4385" s="149">
        <f>S4385+IFERROR(VLOOKUP(A4385,$B$5:$T4384,19,FALSE),0)</f>
        <v>0</v>
      </c>
      <c r="U4385" s="94">
        <f t="shared" si="760"/>
        <v>0</v>
      </c>
      <c r="V4385" s="98">
        <f>U4385+IFERROR(VLOOKUP(A4385,$B$5:$V4384,21,FALSE),0)</f>
        <v>0</v>
      </c>
      <c r="W4385" s="99" t="str">
        <f>IF(Y4385&lt;&gt;"",AD4385&amp;"X"&amp;VLOOKUP(INT(N4385),'Cap. Corr. &amp; Prot.'!$J$4:$M$669,4,FALSE),"")</f>
        <v/>
      </c>
      <c r="X4385" s="100"/>
      <c r="Y4385" s="118"/>
      <c r="Z4385" s="102"/>
      <c r="AB4385" s="59" t="str">
        <f t="shared" si="761"/>
        <v/>
      </c>
      <c r="AC4385" s="59" t="str">
        <f t="shared" si="762"/>
        <v/>
      </c>
      <c r="AD4385" s="59" t="str">
        <f>IFERROR(VLOOKUP('Capacidad_&amp;_Regulación'!H4385,Regulaciones!$L$3:$M$7,2,FALSE),"")</f>
        <v/>
      </c>
      <c r="AE4385" s="74" t="str">
        <f t="shared" si="763"/>
        <v/>
      </c>
      <c r="AF4385" s="74" t="str">
        <f t="shared" si="764"/>
        <v/>
      </c>
      <c r="AG4385" s="74" t="str">
        <f t="shared" si="765"/>
        <v/>
      </c>
      <c r="AH4385" s="74">
        <f>IF(AD4385&lt;&gt;"",VLOOKUP($K$1,'Fact. Corr.'!$B$5:$G$7,HLOOKUP(H4385,'Fact. Corr.'!$C$4:$G$8,5,FALSE),FALSE),0)</f>
        <v>0</v>
      </c>
    </row>
    <row r="4386" spans="1:34" ht="20.100000000000001" hidden="1" customHeight="1" x14ac:dyDescent="0.2">
      <c r="A4386" s="109"/>
      <c r="B4386" s="119"/>
      <c r="C4386" s="111"/>
      <c r="D4386" s="112"/>
      <c r="E4386" s="107">
        <f t="shared" si="756"/>
        <v>0</v>
      </c>
      <c r="F4386" s="108">
        <f t="shared" si="757"/>
        <v>0</v>
      </c>
      <c r="G4386" s="114"/>
      <c r="H4386" s="113"/>
      <c r="I4386" s="114"/>
      <c r="J4386" s="115"/>
      <c r="K4386" s="89"/>
      <c r="L4386" s="116"/>
      <c r="M4386" s="117"/>
      <c r="N4386" s="94" t="str">
        <f t="shared" si="766"/>
        <v/>
      </c>
      <c r="O4386" s="87" t="str">
        <f>IF(N4386&lt;&gt;"",IF(J4386="CR",VLOOKUP(ROUND(N4386,0),'Cap. Corr. &amp; Prot.'!$J$4:$L$669,3,FALSE),VLOOKUP(ROUND(N4386,0),'Cap. Corr. &amp; Prot.'!$J$4:$K$669,2,FALSE)),"")</f>
        <v/>
      </c>
      <c r="P4386" s="95">
        <f t="shared" si="758"/>
        <v>0</v>
      </c>
      <c r="Q4386" s="96" t="str">
        <f>IFERROR(VLOOKUP(Y4386,'Constantes KG'!$B$7:$G$22,HLOOKUP(I4386,'Constantes KG'!$C$5:$G$6,2,FALSE),FALSE),"")</f>
        <v/>
      </c>
      <c r="R4386" s="97">
        <f t="shared" si="759"/>
        <v>0</v>
      </c>
      <c r="S4386" s="149">
        <f>IFERROR(VLOOKUP(J4386,Regulaciones!$B$3:$C$9,2,FALSE),0)</f>
        <v>0</v>
      </c>
      <c r="T4386" s="149">
        <f>S4386+IFERROR(VLOOKUP(A4386,$B$5:$T4385,19,FALSE),0)</f>
        <v>0</v>
      </c>
      <c r="U4386" s="94">
        <f t="shared" si="760"/>
        <v>0</v>
      </c>
      <c r="V4386" s="98">
        <f>U4386+IFERROR(VLOOKUP(A4386,$B$5:$V4385,21,FALSE),0)</f>
        <v>0</v>
      </c>
      <c r="W4386" s="99" t="str">
        <f>IF(Y4386&lt;&gt;"",AD4386&amp;"X"&amp;VLOOKUP(INT(N4386),'Cap. Corr. &amp; Prot.'!$J$4:$M$669,4,FALSE),"")</f>
        <v/>
      </c>
      <c r="X4386" s="100"/>
      <c r="Y4386" s="118"/>
      <c r="Z4386" s="102"/>
      <c r="AB4386" s="59" t="str">
        <f t="shared" si="761"/>
        <v/>
      </c>
      <c r="AC4386" s="59" t="str">
        <f t="shared" si="762"/>
        <v/>
      </c>
      <c r="AD4386" s="59" t="str">
        <f>IFERROR(VLOOKUP('Capacidad_&amp;_Regulación'!H4386,Regulaciones!$L$3:$M$7,2,FALSE),"")</f>
        <v/>
      </c>
      <c r="AE4386" s="74" t="str">
        <f t="shared" si="763"/>
        <v/>
      </c>
      <c r="AF4386" s="74" t="str">
        <f t="shared" si="764"/>
        <v/>
      </c>
      <c r="AG4386" s="74" t="str">
        <f t="shared" si="765"/>
        <v/>
      </c>
      <c r="AH4386" s="74">
        <f>IF(AD4386&lt;&gt;"",VLOOKUP($K$1,'Fact. Corr.'!$B$5:$G$7,HLOOKUP(H4386,'Fact. Corr.'!$C$4:$G$8,5,FALSE),FALSE),0)</f>
        <v>0</v>
      </c>
    </row>
    <row r="4387" spans="1:34" ht="20.100000000000001" hidden="1" customHeight="1" x14ac:dyDescent="0.2">
      <c r="A4387" s="109"/>
      <c r="B4387" s="119"/>
      <c r="C4387" s="111"/>
      <c r="D4387" s="112"/>
      <c r="E4387" s="107">
        <f t="shared" si="756"/>
        <v>0</v>
      </c>
      <c r="F4387" s="108">
        <f t="shared" si="757"/>
        <v>0</v>
      </c>
      <c r="G4387" s="114"/>
      <c r="H4387" s="113"/>
      <c r="I4387" s="114"/>
      <c r="J4387" s="115"/>
      <c r="K4387" s="89"/>
      <c r="L4387" s="116"/>
      <c r="M4387" s="117"/>
      <c r="N4387" s="94" t="str">
        <f t="shared" si="766"/>
        <v/>
      </c>
      <c r="O4387" s="87" t="str">
        <f>IF(N4387&lt;&gt;"",IF(J4387="CR",VLOOKUP(ROUND(N4387,0),'Cap. Corr. &amp; Prot.'!$J$4:$L$669,3,FALSE),VLOOKUP(ROUND(N4387,0),'Cap. Corr. &amp; Prot.'!$J$4:$K$669,2,FALSE)),"")</f>
        <v/>
      </c>
      <c r="P4387" s="95">
        <f t="shared" si="758"/>
        <v>0</v>
      </c>
      <c r="Q4387" s="96" t="str">
        <f>IFERROR(VLOOKUP(Y4387,'Constantes KG'!$B$7:$G$22,HLOOKUP(I4387,'Constantes KG'!$C$5:$G$6,2,FALSE),FALSE),"")</f>
        <v/>
      </c>
      <c r="R4387" s="97">
        <f t="shared" si="759"/>
        <v>0</v>
      </c>
      <c r="S4387" s="149">
        <f>IFERROR(VLOOKUP(J4387,Regulaciones!$B$3:$C$9,2,FALSE),0)</f>
        <v>0</v>
      </c>
      <c r="T4387" s="149">
        <f>S4387+IFERROR(VLOOKUP(A4387,$B$5:$T4386,19,FALSE),0)</f>
        <v>0</v>
      </c>
      <c r="U4387" s="94">
        <f t="shared" si="760"/>
        <v>0</v>
      </c>
      <c r="V4387" s="98">
        <f>U4387+IFERROR(VLOOKUP(A4387,$B$5:$V4386,21,FALSE),0)</f>
        <v>0</v>
      </c>
      <c r="W4387" s="99" t="str">
        <f>IF(Y4387&lt;&gt;"",AD4387&amp;"X"&amp;VLOOKUP(INT(N4387),'Cap. Corr. &amp; Prot.'!$J$4:$M$669,4,FALSE),"")</f>
        <v/>
      </c>
      <c r="X4387" s="100"/>
      <c r="Y4387" s="118"/>
      <c r="Z4387" s="102"/>
      <c r="AB4387" s="59" t="str">
        <f t="shared" si="761"/>
        <v/>
      </c>
      <c r="AC4387" s="59" t="str">
        <f t="shared" si="762"/>
        <v/>
      </c>
      <c r="AD4387" s="59" t="str">
        <f>IFERROR(VLOOKUP('Capacidad_&amp;_Regulación'!H4387,Regulaciones!$L$3:$M$7,2,FALSE),"")</f>
        <v/>
      </c>
      <c r="AE4387" s="74" t="str">
        <f t="shared" si="763"/>
        <v/>
      </c>
      <c r="AF4387" s="74" t="str">
        <f t="shared" si="764"/>
        <v/>
      </c>
      <c r="AG4387" s="74" t="str">
        <f t="shared" si="765"/>
        <v/>
      </c>
      <c r="AH4387" s="74">
        <f>IF(AD4387&lt;&gt;"",VLOOKUP($K$1,'Fact. Corr.'!$B$5:$G$7,HLOOKUP(H4387,'Fact. Corr.'!$C$4:$G$8,5,FALSE),FALSE),0)</f>
        <v>0</v>
      </c>
    </row>
    <row r="4388" spans="1:34" ht="20.100000000000001" hidden="1" customHeight="1" x14ac:dyDescent="0.2">
      <c r="A4388" s="109"/>
      <c r="B4388" s="119"/>
      <c r="C4388" s="111"/>
      <c r="D4388" s="112"/>
      <c r="E4388" s="107">
        <f t="shared" si="756"/>
        <v>0</v>
      </c>
      <c r="F4388" s="108">
        <f t="shared" si="757"/>
        <v>0</v>
      </c>
      <c r="G4388" s="114"/>
      <c r="H4388" s="113"/>
      <c r="I4388" s="114"/>
      <c r="J4388" s="115"/>
      <c r="K4388" s="89"/>
      <c r="L4388" s="116"/>
      <c r="M4388" s="117"/>
      <c r="N4388" s="94" t="str">
        <f t="shared" si="766"/>
        <v/>
      </c>
      <c r="O4388" s="87" t="str">
        <f>IF(N4388&lt;&gt;"",IF(J4388="CR",VLOOKUP(ROUND(N4388,0),'Cap. Corr. &amp; Prot.'!$J$4:$L$669,3,FALSE),VLOOKUP(ROUND(N4388,0),'Cap. Corr. &amp; Prot.'!$J$4:$K$669,2,FALSE)),"")</f>
        <v/>
      </c>
      <c r="P4388" s="95">
        <f t="shared" si="758"/>
        <v>0</v>
      </c>
      <c r="Q4388" s="96" t="str">
        <f>IFERROR(VLOOKUP(Y4388,'Constantes KG'!$B$7:$G$22,HLOOKUP(I4388,'Constantes KG'!$C$5:$G$6,2,FALSE),FALSE),"")</f>
        <v/>
      </c>
      <c r="R4388" s="97">
        <f t="shared" si="759"/>
        <v>0</v>
      </c>
      <c r="S4388" s="149">
        <f>IFERROR(VLOOKUP(J4388,Regulaciones!$B$3:$C$9,2,FALSE),0)</f>
        <v>0</v>
      </c>
      <c r="T4388" s="149">
        <f>S4388+IFERROR(VLOOKUP(A4388,$B$5:$T4387,19,FALSE),0)</f>
        <v>0</v>
      </c>
      <c r="U4388" s="94">
        <f t="shared" si="760"/>
        <v>0</v>
      </c>
      <c r="V4388" s="98">
        <f>U4388+IFERROR(VLOOKUP(A4388,$B$5:$V4387,21,FALSE),0)</f>
        <v>0</v>
      </c>
      <c r="W4388" s="99" t="str">
        <f>IF(Y4388&lt;&gt;"",AD4388&amp;"X"&amp;VLOOKUP(INT(N4388),'Cap. Corr. &amp; Prot.'!$J$4:$M$669,4,FALSE),"")</f>
        <v/>
      </c>
      <c r="X4388" s="100"/>
      <c r="Y4388" s="118"/>
      <c r="Z4388" s="102"/>
      <c r="AB4388" s="59" t="str">
        <f t="shared" si="761"/>
        <v/>
      </c>
      <c r="AC4388" s="59" t="str">
        <f t="shared" si="762"/>
        <v/>
      </c>
      <c r="AD4388" s="59" t="str">
        <f>IFERROR(VLOOKUP('Capacidad_&amp;_Regulación'!H4388,Regulaciones!$L$3:$M$7,2,FALSE),"")</f>
        <v/>
      </c>
      <c r="AE4388" s="74" t="str">
        <f t="shared" si="763"/>
        <v/>
      </c>
      <c r="AF4388" s="74" t="str">
        <f t="shared" si="764"/>
        <v/>
      </c>
      <c r="AG4388" s="74" t="str">
        <f t="shared" si="765"/>
        <v/>
      </c>
      <c r="AH4388" s="74">
        <f>IF(AD4388&lt;&gt;"",VLOOKUP($K$1,'Fact. Corr.'!$B$5:$G$7,HLOOKUP(H4388,'Fact. Corr.'!$C$4:$G$8,5,FALSE),FALSE),0)</f>
        <v>0</v>
      </c>
    </row>
    <row r="4389" spans="1:34" ht="20.100000000000001" hidden="1" customHeight="1" x14ac:dyDescent="0.2">
      <c r="A4389" s="109"/>
      <c r="B4389" s="119"/>
      <c r="C4389" s="111"/>
      <c r="D4389" s="112"/>
      <c r="E4389" s="107">
        <f t="shared" si="756"/>
        <v>0</v>
      </c>
      <c r="F4389" s="108">
        <f t="shared" si="757"/>
        <v>0</v>
      </c>
      <c r="G4389" s="114"/>
      <c r="H4389" s="113"/>
      <c r="I4389" s="114"/>
      <c r="J4389" s="115"/>
      <c r="K4389" s="89"/>
      <c r="L4389" s="116"/>
      <c r="M4389" s="117"/>
      <c r="N4389" s="94" t="str">
        <f t="shared" si="766"/>
        <v/>
      </c>
      <c r="O4389" s="87" t="str">
        <f>IF(N4389&lt;&gt;"",IF(J4389="CR",VLOOKUP(ROUND(N4389,0),'Cap. Corr. &amp; Prot.'!$J$4:$L$669,3,FALSE),VLOOKUP(ROUND(N4389,0),'Cap. Corr. &amp; Prot.'!$J$4:$K$669,2,FALSE)),"")</f>
        <v/>
      </c>
      <c r="P4389" s="95">
        <f t="shared" si="758"/>
        <v>0</v>
      </c>
      <c r="Q4389" s="96" t="str">
        <f>IFERROR(VLOOKUP(Y4389,'Constantes KG'!$B$7:$G$22,HLOOKUP(I4389,'Constantes KG'!$C$5:$G$6,2,FALSE),FALSE),"")</f>
        <v/>
      </c>
      <c r="R4389" s="97">
        <f t="shared" si="759"/>
        <v>0</v>
      </c>
      <c r="S4389" s="149">
        <f>IFERROR(VLOOKUP(J4389,Regulaciones!$B$3:$C$9,2,FALSE),0)</f>
        <v>0</v>
      </c>
      <c r="T4389" s="149">
        <f>S4389+IFERROR(VLOOKUP(A4389,$B$5:$T4388,19,FALSE),0)</f>
        <v>0</v>
      </c>
      <c r="U4389" s="94">
        <f t="shared" si="760"/>
        <v>0</v>
      </c>
      <c r="V4389" s="98">
        <f>U4389+IFERROR(VLOOKUP(A4389,$B$5:$V4388,21,FALSE),0)</f>
        <v>0</v>
      </c>
      <c r="W4389" s="99" t="str">
        <f>IF(Y4389&lt;&gt;"",AD4389&amp;"X"&amp;VLOOKUP(INT(N4389),'Cap. Corr. &amp; Prot.'!$J$4:$M$669,4,FALSE),"")</f>
        <v/>
      </c>
      <c r="X4389" s="100"/>
      <c r="Y4389" s="118"/>
      <c r="Z4389" s="102"/>
      <c r="AB4389" s="59" t="str">
        <f t="shared" si="761"/>
        <v/>
      </c>
      <c r="AC4389" s="59" t="str">
        <f t="shared" si="762"/>
        <v/>
      </c>
      <c r="AD4389" s="59" t="str">
        <f>IFERROR(VLOOKUP('Capacidad_&amp;_Regulación'!H4389,Regulaciones!$L$3:$M$7,2,FALSE),"")</f>
        <v/>
      </c>
      <c r="AE4389" s="74" t="str">
        <f t="shared" si="763"/>
        <v/>
      </c>
      <c r="AF4389" s="74" t="str">
        <f t="shared" si="764"/>
        <v/>
      </c>
      <c r="AG4389" s="74" t="str">
        <f t="shared" si="765"/>
        <v/>
      </c>
      <c r="AH4389" s="74">
        <f>IF(AD4389&lt;&gt;"",VLOOKUP($K$1,'Fact. Corr.'!$B$5:$G$7,HLOOKUP(H4389,'Fact. Corr.'!$C$4:$G$8,5,FALSE),FALSE),0)</f>
        <v>0</v>
      </c>
    </row>
    <row r="4390" spans="1:34" ht="20.100000000000001" hidden="1" customHeight="1" x14ac:dyDescent="0.2">
      <c r="A4390" s="109"/>
      <c r="B4390" s="119"/>
      <c r="C4390" s="111"/>
      <c r="D4390" s="112"/>
      <c r="E4390" s="107">
        <f t="shared" si="756"/>
        <v>0</v>
      </c>
      <c r="F4390" s="108">
        <f t="shared" si="757"/>
        <v>0</v>
      </c>
      <c r="G4390" s="114"/>
      <c r="H4390" s="113"/>
      <c r="I4390" s="114"/>
      <c r="J4390" s="115"/>
      <c r="K4390" s="89"/>
      <c r="L4390" s="116"/>
      <c r="M4390" s="117"/>
      <c r="N4390" s="94" t="str">
        <f t="shared" si="766"/>
        <v/>
      </c>
      <c r="O4390" s="87" t="str">
        <f>IF(N4390&lt;&gt;"",IF(J4390="CR",VLOOKUP(ROUND(N4390,0),'Cap. Corr. &amp; Prot.'!$J$4:$L$669,3,FALSE),VLOOKUP(ROUND(N4390,0),'Cap. Corr. &amp; Prot.'!$J$4:$K$669,2,FALSE)),"")</f>
        <v/>
      </c>
      <c r="P4390" s="95">
        <f t="shared" si="758"/>
        <v>0</v>
      </c>
      <c r="Q4390" s="96" t="str">
        <f>IFERROR(VLOOKUP(Y4390,'Constantes KG'!$B$7:$G$22,HLOOKUP(I4390,'Constantes KG'!$C$5:$G$6,2,FALSE),FALSE),"")</f>
        <v/>
      </c>
      <c r="R4390" s="97">
        <f t="shared" si="759"/>
        <v>0</v>
      </c>
      <c r="S4390" s="149">
        <f>IFERROR(VLOOKUP(J4390,Regulaciones!$B$3:$C$9,2,FALSE),0)</f>
        <v>0</v>
      </c>
      <c r="T4390" s="149">
        <f>S4390+IFERROR(VLOOKUP(A4390,$B$5:$T4389,19,FALSE),0)</f>
        <v>0</v>
      </c>
      <c r="U4390" s="94">
        <f t="shared" si="760"/>
        <v>0</v>
      </c>
      <c r="V4390" s="98">
        <f>U4390+IFERROR(VLOOKUP(A4390,$B$5:$V4389,21,FALSE),0)</f>
        <v>0</v>
      </c>
      <c r="W4390" s="99" t="str">
        <f>IF(Y4390&lt;&gt;"",AD4390&amp;"X"&amp;VLOOKUP(INT(N4390),'Cap. Corr. &amp; Prot.'!$J$4:$M$669,4,FALSE),"")</f>
        <v/>
      </c>
      <c r="X4390" s="100"/>
      <c r="Y4390" s="118"/>
      <c r="Z4390" s="102"/>
      <c r="AB4390" s="59" t="str">
        <f t="shared" si="761"/>
        <v/>
      </c>
      <c r="AC4390" s="59" t="str">
        <f t="shared" si="762"/>
        <v/>
      </c>
      <c r="AD4390" s="59" t="str">
        <f>IFERROR(VLOOKUP('Capacidad_&amp;_Regulación'!H4390,Regulaciones!$L$3:$M$7,2,FALSE),"")</f>
        <v/>
      </c>
      <c r="AE4390" s="74" t="str">
        <f t="shared" si="763"/>
        <v/>
      </c>
      <c r="AF4390" s="74" t="str">
        <f t="shared" si="764"/>
        <v/>
      </c>
      <c r="AG4390" s="74" t="str">
        <f t="shared" si="765"/>
        <v/>
      </c>
      <c r="AH4390" s="74">
        <f>IF(AD4390&lt;&gt;"",VLOOKUP($K$1,'Fact. Corr.'!$B$5:$G$7,HLOOKUP(H4390,'Fact. Corr.'!$C$4:$G$8,5,FALSE),FALSE),0)</f>
        <v>0</v>
      </c>
    </row>
    <row r="4391" spans="1:34" ht="20.100000000000001" hidden="1" customHeight="1" x14ac:dyDescent="0.2">
      <c r="A4391" s="109"/>
      <c r="B4391" s="119"/>
      <c r="C4391" s="111"/>
      <c r="D4391" s="112"/>
      <c r="E4391" s="107">
        <f t="shared" si="756"/>
        <v>0</v>
      </c>
      <c r="F4391" s="108">
        <f t="shared" si="757"/>
        <v>0</v>
      </c>
      <c r="G4391" s="114"/>
      <c r="H4391" s="113"/>
      <c r="I4391" s="114"/>
      <c r="J4391" s="115"/>
      <c r="K4391" s="89"/>
      <c r="L4391" s="116"/>
      <c r="M4391" s="117"/>
      <c r="N4391" s="94" t="str">
        <f t="shared" si="766"/>
        <v/>
      </c>
      <c r="O4391" s="87" t="str">
        <f>IF(N4391&lt;&gt;"",IF(J4391="CR",VLOOKUP(ROUND(N4391,0),'Cap. Corr. &amp; Prot.'!$J$4:$L$669,3,FALSE),VLOOKUP(ROUND(N4391,0),'Cap. Corr. &amp; Prot.'!$J$4:$K$669,2,FALSE)),"")</f>
        <v/>
      </c>
      <c r="P4391" s="95">
        <f t="shared" si="758"/>
        <v>0</v>
      </c>
      <c r="Q4391" s="96" t="str">
        <f>IFERROR(VLOOKUP(Y4391,'Constantes KG'!$B$7:$G$22,HLOOKUP(I4391,'Constantes KG'!$C$5:$G$6,2,FALSE),FALSE),"")</f>
        <v/>
      </c>
      <c r="R4391" s="97">
        <f t="shared" si="759"/>
        <v>0</v>
      </c>
      <c r="S4391" s="149">
        <f>IFERROR(VLOOKUP(J4391,Regulaciones!$B$3:$C$9,2,FALSE),0)</f>
        <v>0</v>
      </c>
      <c r="T4391" s="149">
        <f>S4391+IFERROR(VLOOKUP(A4391,$B$5:$T4390,19,FALSE),0)</f>
        <v>0</v>
      </c>
      <c r="U4391" s="94">
        <f t="shared" si="760"/>
        <v>0</v>
      </c>
      <c r="V4391" s="98">
        <f>U4391+IFERROR(VLOOKUP(A4391,$B$5:$V4390,21,FALSE),0)</f>
        <v>0</v>
      </c>
      <c r="W4391" s="99" t="str">
        <f>IF(Y4391&lt;&gt;"",AD4391&amp;"X"&amp;VLOOKUP(INT(N4391),'Cap. Corr. &amp; Prot.'!$J$4:$M$669,4,FALSE),"")</f>
        <v/>
      </c>
      <c r="X4391" s="100"/>
      <c r="Y4391" s="118"/>
      <c r="Z4391" s="102"/>
      <c r="AB4391" s="59" t="str">
        <f t="shared" si="761"/>
        <v/>
      </c>
      <c r="AC4391" s="59" t="str">
        <f t="shared" si="762"/>
        <v/>
      </c>
      <c r="AD4391" s="59" t="str">
        <f>IFERROR(VLOOKUP('Capacidad_&amp;_Regulación'!H4391,Regulaciones!$L$3:$M$7,2,FALSE),"")</f>
        <v/>
      </c>
      <c r="AE4391" s="74" t="str">
        <f t="shared" si="763"/>
        <v/>
      </c>
      <c r="AF4391" s="74" t="str">
        <f t="shared" si="764"/>
        <v/>
      </c>
      <c r="AG4391" s="74" t="str">
        <f t="shared" si="765"/>
        <v/>
      </c>
      <c r="AH4391" s="74">
        <f>IF(AD4391&lt;&gt;"",VLOOKUP($K$1,'Fact. Corr.'!$B$5:$G$7,HLOOKUP(H4391,'Fact. Corr.'!$C$4:$G$8,5,FALSE),FALSE),0)</f>
        <v>0</v>
      </c>
    </row>
    <row r="4392" spans="1:34" ht="20.100000000000001" hidden="1" customHeight="1" x14ac:dyDescent="0.2">
      <c r="A4392" s="109"/>
      <c r="B4392" s="119"/>
      <c r="C4392" s="111"/>
      <c r="D4392" s="112"/>
      <c r="E4392" s="107">
        <f t="shared" si="756"/>
        <v>0</v>
      </c>
      <c r="F4392" s="108">
        <f t="shared" si="757"/>
        <v>0</v>
      </c>
      <c r="G4392" s="114"/>
      <c r="H4392" s="113"/>
      <c r="I4392" s="114"/>
      <c r="J4392" s="115"/>
      <c r="K4392" s="89"/>
      <c r="L4392" s="116"/>
      <c r="M4392" s="117"/>
      <c r="N4392" s="94" t="str">
        <f t="shared" si="766"/>
        <v/>
      </c>
      <c r="O4392" s="87" t="str">
        <f>IF(N4392&lt;&gt;"",IF(J4392="CR",VLOOKUP(ROUND(N4392,0),'Cap. Corr. &amp; Prot.'!$J$4:$L$669,3,FALSE),VLOOKUP(ROUND(N4392,0),'Cap. Corr. &amp; Prot.'!$J$4:$K$669,2,FALSE)),"")</f>
        <v/>
      </c>
      <c r="P4392" s="95">
        <f t="shared" si="758"/>
        <v>0</v>
      </c>
      <c r="Q4392" s="96" t="str">
        <f>IFERROR(VLOOKUP(Y4392,'Constantes KG'!$B$7:$G$22,HLOOKUP(I4392,'Constantes KG'!$C$5:$G$6,2,FALSE),FALSE),"")</f>
        <v/>
      </c>
      <c r="R4392" s="97">
        <f t="shared" si="759"/>
        <v>0</v>
      </c>
      <c r="S4392" s="149">
        <f>IFERROR(VLOOKUP(J4392,Regulaciones!$B$3:$C$9,2,FALSE),0)</f>
        <v>0</v>
      </c>
      <c r="T4392" s="149">
        <f>S4392+IFERROR(VLOOKUP(A4392,$B$5:$T4391,19,FALSE),0)</f>
        <v>0</v>
      </c>
      <c r="U4392" s="94">
        <f t="shared" si="760"/>
        <v>0</v>
      </c>
      <c r="V4392" s="98">
        <f>U4392+IFERROR(VLOOKUP(A4392,$B$5:$V4391,21,FALSE),0)</f>
        <v>0</v>
      </c>
      <c r="W4392" s="99" t="str">
        <f>IF(Y4392&lt;&gt;"",AD4392&amp;"X"&amp;VLOOKUP(INT(N4392),'Cap. Corr. &amp; Prot.'!$J$4:$M$669,4,FALSE),"")</f>
        <v/>
      </c>
      <c r="X4392" s="100"/>
      <c r="Y4392" s="118"/>
      <c r="Z4392" s="102"/>
      <c r="AB4392" s="59" t="str">
        <f t="shared" si="761"/>
        <v/>
      </c>
      <c r="AC4392" s="59" t="str">
        <f t="shared" si="762"/>
        <v/>
      </c>
      <c r="AD4392" s="59" t="str">
        <f>IFERROR(VLOOKUP('Capacidad_&amp;_Regulación'!H4392,Regulaciones!$L$3:$M$7,2,FALSE),"")</f>
        <v/>
      </c>
      <c r="AE4392" s="74" t="str">
        <f t="shared" si="763"/>
        <v/>
      </c>
      <c r="AF4392" s="74" t="str">
        <f t="shared" si="764"/>
        <v/>
      </c>
      <c r="AG4392" s="74" t="str">
        <f t="shared" si="765"/>
        <v/>
      </c>
      <c r="AH4392" s="74">
        <f>IF(AD4392&lt;&gt;"",VLOOKUP($K$1,'Fact. Corr.'!$B$5:$G$7,HLOOKUP(H4392,'Fact. Corr.'!$C$4:$G$8,5,FALSE),FALSE),0)</f>
        <v>0</v>
      </c>
    </row>
    <row r="4393" spans="1:34" ht="20.100000000000001" hidden="1" customHeight="1" x14ac:dyDescent="0.2">
      <c r="A4393" s="109"/>
      <c r="B4393" s="119"/>
      <c r="C4393" s="111"/>
      <c r="D4393" s="112"/>
      <c r="E4393" s="107">
        <f t="shared" si="756"/>
        <v>0</v>
      </c>
      <c r="F4393" s="108">
        <f t="shared" si="757"/>
        <v>0</v>
      </c>
      <c r="G4393" s="114"/>
      <c r="H4393" s="113"/>
      <c r="I4393" s="114"/>
      <c r="J4393" s="115"/>
      <c r="K4393" s="89"/>
      <c r="L4393" s="116"/>
      <c r="M4393" s="117"/>
      <c r="N4393" s="94" t="str">
        <f t="shared" si="766"/>
        <v/>
      </c>
      <c r="O4393" s="87" t="str">
        <f>IF(N4393&lt;&gt;"",IF(J4393="CR",VLOOKUP(ROUND(N4393,0),'Cap. Corr. &amp; Prot.'!$J$4:$L$669,3,FALSE),VLOOKUP(ROUND(N4393,0),'Cap. Corr. &amp; Prot.'!$J$4:$K$669,2,FALSE)),"")</f>
        <v/>
      </c>
      <c r="P4393" s="95">
        <f t="shared" si="758"/>
        <v>0</v>
      </c>
      <c r="Q4393" s="96" t="str">
        <f>IFERROR(VLOOKUP(Y4393,'Constantes KG'!$B$7:$G$22,HLOOKUP(I4393,'Constantes KG'!$C$5:$G$6,2,FALSE),FALSE),"")</f>
        <v/>
      </c>
      <c r="R4393" s="97">
        <f t="shared" si="759"/>
        <v>0</v>
      </c>
      <c r="S4393" s="149">
        <f>IFERROR(VLOOKUP(J4393,Regulaciones!$B$3:$C$9,2,FALSE),0)</f>
        <v>0</v>
      </c>
      <c r="T4393" s="149">
        <f>S4393+IFERROR(VLOOKUP(A4393,$B$5:$T4392,19,FALSE),0)</f>
        <v>0</v>
      </c>
      <c r="U4393" s="94">
        <f t="shared" si="760"/>
        <v>0</v>
      </c>
      <c r="V4393" s="98">
        <f>U4393+IFERROR(VLOOKUP(A4393,$B$5:$V4392,21,FALSE),0)</f>
        <v>0</v>
      </c>
      <c r="W4393" s="99" t="str">
        <f>IF(Y4393&lt;&gt;"",AD4393&amp;"X"&amp;VLOOKUP(INT(N4393),'Cap. Corr. &amp; Prot.'!$J$4:$M$669,4,FALSE),"")</f>
        <v/>
      </c>
      <c r="X4393" s="100"/>
      <c r="Y4393" s="118"/>
      <c r="Z4393" s="102"/>
      <c r="AB4393" s="59" t="str">
        <f t="shared" si="761"/>
        <v/>
      </c>
      <c r="AC4393" s="59" t="str">
        <f t="shared" si="762"/>
        <v/>
      </c>
      <c r="AD4393" s="59" t="str">
        <f>IFERROR(VLOOKUP('Capacidad_&amp;_Regulación'!H4393,Regulaciones!$L$3:$M$7,2,FALSE),"")</f>
        <v/>
      </c>
      <c r="AE4393" s="74" t="str">
        <f t="shared" si="763"/>
        <v/>
      </c>
      <c r="AF4393" s="74" t="str">
        <f t="shared" si="764"/>
        <v/>
      </c>
      <c r="AG4393" s="74" t="str">
        <f t="shared" si="765"/>
        <v/>
      </c>
      <c r="AH4393" s="74">
        <f>IF(AD4393&lt;&gt;"",VLOOKUP($K$1,'Fact. Corr.'!$B$5:$G$7,HLOOKUP(H4393,'Fact. Corr.'!$C$4:$G$8,5,FALSE),FALSE),0)</f>
        <v>0</v>
      </c>
    </row>
    <row r="4394" spans="1:34" ht="20.100000000000001" hidden="1" customHeight="1" x14ac:dyDescent="0.2">
      <c r="A4394" s="109"/>
      <c r="B4394" s="119"/>
      <c r="C4394" s="111"/>
      <c r="D4394" s="112"/>
      <c r="E4394" s="107">
        <f t="shared" si="756"/>
        <v>0</v>
      </c>
      <c r="F4394" s="108">
        <f t="shared" si="757"/>
        <v>0</v>
      </c>
      <c r="G4394" s="114"/>
      <c r="H4394" s="113"/>
      <c r="I4394" s="114"/>
      <c r="J4394" s="115"/>
      <c r="K4394" s="89"/>
      <c r="L4394" s="116"/>
      <c r="M4394" s="117"/>
      <c r="N4394" s="94" t="str">
        <f t="shared" si="766"/>
        <v/>
      </c>
      <c r="O4394" s="87" t="str">
        <f>IF(N4394&lt;&gt;"",IF(J4394="CR",VLOOKUP(ROUND(N4394,0),'Cap. Corr. &amp; Prot.'!$J$4:$L$669,3,FALSE),VLOOKUP(ROUND(N4394,0),'Cap. Corr. &amp; Prot.'!$J$4:$K$669,2,FALSE)),"")</f>
        <v/>
      </c>
      <c r="P4394" s="95">
        <f t="shared" si="758"/>
        <v>0</v>
      </c>
      <c r="Q4394" s="96" t="str">
        <f>IFERROR(VLOOKUP(Y4394,'Constantes KG'!$B$7:$G$22,HLOOKUP(I4394,'Constantes KG'!$C$5:$G$6,2,FALSE),FALSE),"")</f>
        <v/>
      </c>
      <c r="R4394" s="97">
        <f t="shared" si="759"/>
        <v>0</v>
      </c>
      <c r="S4394" s="149">
        <f>IFERROR(VLOOKUP(J4394,Regulaciones!$B$3:$C$9,2,FALSE),0)</f>
        <v>0</v>
      </c>
      <c r="T4394" s="149">
        <f>S4394+IFERROR(VLOOKUP(A4394,$B$5:$T4393,19,FALSE),0)</f>
        <v>0</v>
      </c>
      <c r="U4394" s="94">
        <f t="shared" si="760"/>
        <v>0</v>
      </c>
      <c r="V4394" s="98">
        <f>U4394+IFERROR(VLOOKUP(A4394,$B$5:$V4393,21,FALSE),0)</f>
        <v>0</v>
      </c>
      <c r="W4394" s="99" t="str">
        <f>IF(Y4394&lt;&gt;"",AD4394&amp;"X"&amp;VLOOKUP(INT(N4394),'Cap. Corr. &amp; Prot.'!$J$4:$M$669,4,FALSE),"")</f>
        <v/>
      </c>
      <c r="X4394" s="100"/>
      <c r="Y4394" s="118"/>
      <c r="Z4394" s="102"/>
      <c r="AB4394" s="59" t="str">
        <f t="shared" si="761"/>
        <v/>
      </c>
      <c r="AC4394" s="59" t="str">
        <f t="shared" si="762"/>
        <v/>
      </c>
      <c r="AD4394" s="59" t="str">
        <f>IFERROR(VLOOKUP('Capacidad_&amp;_Regulación'!H4394,Regulaciones!$L$3:$M$7,2,FALSE),"")</f>
        <v/>
      </c>
      <c r="AE4394" s="74" t="str">
        <f t="shared" si="763"/>
        <v/>
      </c>
      <c r="AF4394" s="74" t="str">
        <f t="shared" si="764"/>
        <v/>
      </c>
      <c r="AG4394" s="74" t="str">
        <f t="shared" si="765"/>
        <v/>
      </c>
      <c r="AH4394" s="74">
        <f>IF(AD4394&lt;&gt;"",VLOOKUP($K$1,'Fact. Corr.'!$B$5:$G$7,HLOOKUP(H4394,'Fact. Corr.'!$C$4:$G$8,5,FALSE),FALSE),0)</f>
        <v>0</v>
      </c>
    </row>
    <row r="4395" spans="1:34" ht="20.100000000000001" hidden="1" customHeight="1" x14ac:dyDescent="0.2">
      <c r="A4395" s="109"/>
      <c r="B4395" s="119"/>
      <c r="C4395" s="111"/>
      <c r="D4395" s="112"/>
      <c r="E4395" s="107">
        <f t="shared" si="756"/>
        <v>0</v>
      </c>
      <c r="F4395" s="108">
        <f t="shared" si="757"/>
        <v>0</v>
      </c>
      <c r="G4395" s="114"/>
      <c r="H4395" s="113"/>
      <c r="I4395" s="114"/>
      <c r="J4395" s="115"/>
      <c r="K4395" s="89"/>
      <c r="L4395" s="116"/>
      <c r="M4395" s="117"/>
      <c r="N4395" s="94" t="str">
        <f t="shared" si="766"/>
        <v/>
      </c>
      <c r="O4395" s="87" t="str">
        <f>IF(N4395&lt;&gt;"",IF(J4395="CR",VLOOKUP(ROUND(N4395,0),'Cap. Corr. &amp; Prot.'!$J$4:$L$669,3,FALSE),VLOOKUP(ROUND(N4395,0),'Cap. Corr. &amp; Prot.'!$J$4:$K$669,2,FALSE)),"")</f>
        <v/>
      </c>
      <c r="P4395" s="95">
        <f t="shared" si="758"/>
        <v>0</v>
      </c>
      <c r="Q4395" s="96" t="str">
        <f>IFERROR(VLOOKUP(Y4395,'Constantes KG'!$B$7:$G$22,HLOOKUP(I4395,'Constantes KG'!$C$5:$G$6,2,FALSE),FALSE),"")</f>
        <v/>
      </c>
      <c r="R4395" s="97">
        <f t="shared" si="759"/>
        <v>0</v>
      </c>
      <c r="S4395" s="149">
        <f>IFERROR(VLOOKUP(J4395,Regulaciones!$B$3:$C$9,2,FALSE),0)</f>
        <v>0</v>
      </c>
      <c r="T4395" s="149">
        <f>S4395+IFERROR(VLOOKUP(A4395,$B$5:$T4394,19,FALSE),0)</f>
        <v>0</v>
      </c>
      <c r="U4395" s="94">
        <f t="shared" si="760"/>
        <v>0</v>
      </c>
      <c r="V4395" s="98">
        <f>U4395+IFERROR(VLOOKUP(A4395,$B$5:$V4394,21,FALSE),0)</f>
        <v>0</v>
      </c>
      <c r="W4395" s="99" t="str">
        <f>IF(Y4395&lt;&gt;"",AD4395&amp;"X"&amp;VLOOKUP(INT(N4395),'Cap. Corr. &amp; Prot.'!$J$4:$M$669,4,FALSE),"")</f>
        <v/>
      </c>
      <c r="X4395" s="100"/>
      <c r="Y4395" s="118"/>
      <c r="Z4395" s="102"/>
      <c r="AB4395" s="59" t="str">
        <f t="shared" si="761"/>
        <v/>
      </c>
      <c r="AC4395" s="59" t="str">
        <f t="shared" si="762"/>
        <v/>
      </c>
      <c r="AD4395" s="59" t="str">
        <f>IFERROR(VLOOKUP('Capacidad_&amp;_Regulación'!H4395,Regulaciones!$L$3:$M$7,2,FALSE),"")</f>
        <v/>
      </c>
      <c r="AE4395" s="74" t="str">
        <f t="shared" si="763"/>
        <v/>
      </c>
      <c r="AF4395" s="74" t="str">
        <f t="shared" si="764"/>
        <v/>
      </c>
      <c r="AG4395" s="74" t="str">
        <f t="shared" si="765"/>
        <v/>
      </c>
      <c r="AH4395" s="74">
        <f>IF(AD4395&lt;&gt;"",VLOOKUP($K$1,'Fact. Corr.'!$B$5:$G$7,HLOOKUP(H4395,'Fact. Corr.'!$C$4:$G$8,5,FALSE),FALSE),0)</f>
        <v>0</v>
      </c>
    </row>
    <row r="4396" spans="1:34" ht="20.100000000000001" hidden="1" customHeight="1" x14ac:dyDescent="0.2">
      <c r="A4396" s="109"/>
      <c r="B4396" s="119"/>
      <c r="C4396" s="111"/>
      <c r="D4396" s="112"/>
      <c r="E4396" s="107">
        <f t="shared" si="756"/>
        <v>0</v>
      </c>
      <c r="F4396" s="108">
        <f t="shared" si="757"/>
        <v>0</v>
      </c>
      <c r="G4396" s="114"/>
      <c r="H4396" s="113"/>
      <c r="I4396" s="114"/>
      <c r="J4396" s="115"/>
      <c r="K4396" s="89"/>
      <c r="L4396" s="116"/>
      <c r="M4396" s="117"/>
      <c r="N4396" s="94" t="str">
        <f t="shared" si="766"/>
        <v/>
      </c>
      <c r="O4396" s="87" t="str">
        <f>IF(N4396&lt;&gt;"",IF(J4396="CR",VLOOKUP(ROUND(N4396,0),'Cap. Corr. &amp; Prot.'!$J$4:$L$669,3,FALSE),VLOOKUP(ROUND(N4396,0),'Cap. Corr. &amp; Prot.'!$J$4:$K$669,2,FALSE)),"")</f>
        <v/>
      </c>
      <c r="P4396" s="95">
        <f t="shared" si="758"/>
        <v>0</v>
      </c>
      <c r="Q4396" s="96" t="str">
        <f>IFERROR(VLOOKUP(Y4396,'Constantes KG'!$B$7:$G$22,HLOOKUP(I4396,'Constantes KG'!$C$5:$G$6,2,FALSE),FALSE),"")</f>
        <v/>
      </c>
      <c r="R4396" s="97">
        <f t="shared" si="759"/>
        <v>0</v>
      </c>
      <c r="S4396" s="149">
        <f>IFERROR(VLOOKUP(J4396,Regulaciones!$B$3:$C$9,2,FALSE),0)</f>
        <v>0</v>
      </c>
      <c r="T4396" s="149">
        <f>S4396+IFERROR(VLOOKUP(A4396,$B$5:$T4395,19,FALSE),0)</f>
        <v>0</v>
      </c>
      <c r="U4396" s="94">
        <f t="shared" si="760"/>
        <v>0</v>
      </c>
      <c r="V4396" s="98">
        <f>U4396+IFERROR(VLOOKUP(A4396,$B$5:$V4395,21,FALSE),0)</f>
        <v>0</v>
      </c>
      <c r="W4396" s="99" t="str">
        <f>IF(Y4396&lt;&gt;"",AD4396&amp;"X"&amp;VLOOKUP(INT(N4396),'Cap. Corr. &amp; Prot.'!$J$4:$M$669,4,FALSE),"")</f>
        <v/>
      </c>
      <c r="X4396" s="100"/>
      <c r="Y4396" s="118"/>
      <c r="Z4396" s="102"/>
      <c r="AB4396" s="59" t="str">
        <f t="shared" si="761"/>
        <v/>
      </c>
      <c r="AC4396" s="59" t="str">
        <f t="shared" si="762"/>
        <v/>
      </c>
      <c r="AD4396" s="59" t="str">
        <f>IFERROR(VLOOKUP('Capacidad_&amp;_Regulación'!H4396,Regulaciones!$L$3:$M$7,2,FALSE),"")</f>
        <v/>
      </c>
      <c r="AE4396" s="74" t="str">
        <f t="shared" si="763"/>
        <v/>
      </c>
      <c r="AF4396" s="74" t="str">
        <f t="shared" si="764"/>
        <v/>
      </c>
      <c r="AG4396" s="74" t="str">
        <f t="shared" si="765"/>
        <v/>
      </c>
      <c r="AH4396" s="74">
        <f>IF(AD4396&lt;&gt;"",VLOOKUP($K$1,'Fact. Corr.'!$B$5:$G$7,HLOOKUP(H4396,'Fact. Corr.'!$C$4:$G$8,5,FALSE),FALSE),0)</f>
        <v>0</v>
      </c>
    </row>
    <row r="4397" spans="1:34" ht="20.100000000000001" hidden="1" customHeight="1" x14ac:dyDescent="0.2">
      <c r="A4397" s="109"/>
      <c r="B4397" s="119"/>
      <c r="C4397" s="111"/>
      <c r="D4397" s="112"/>
      <c r="E4397" s="107">
        <f t="shared" si="756"/>
        <v>0</v>
      </c>
      <c r="F4397" s="108">
        <f t="shared" si="757"/>
        <v>0</v>
      </c>
      <c r="G4397" s="114"/>
      <c r="H4397" s="113"/>
      <c r="I4397" s="114"/>
      <c r="J4397" s="115"/>
      <c r="K4397" s="89"/>
      <c r="L4397" s="116"/>
      <c r="M4397" s="117"/>
      <c r="N4397" s="94" t="str">
        <f t="shared" si="766"/>
        <v/>
      </c>
      <c r="O4397" s="87" t="str">
        <f>IF(N4397&lt;&gt;"",IF(J4397="CR",VLOOKUP(ROUND(N4397,0),'Cap. Corr. &amp; Prot.'!$J$4:$L$669,3,FALSE),VLOOKUP(ROUND(N4397,0),'Cap. Corr. &amp; Prot.'!$J$4:$K$669,2,FALSE)),"")</f>
        <v/>
      </c>
      <c r="P4397" s="95">
        <f t="shared" si="758"/>
        <v>0</v>
      </c>
      <c r="Q4397" s="96" t="str">
        <f>IFERROR(VLOOKUP(Y4397,'Constantes KG'!$B$7:$G$22,HLOOKUP(I4397,'Constantes KG'!$C$5:$G$6,2,FALSE),FALSE),"")</f>
        <v/>
      </c>
      <c r="R4397" s="97">
        <f t="shared" si="759"/>
        <v>0</v>
      </c>
      <c r="S4397" s="149">
        <f>IFERROR(VLOOKUP(J4397,Regulaciones!$B$3:$C$9,2,FALSE),0)</f>
        <v>0</v>
      </c>
      <c r="T4397" s="149">
        <f>S4397+IFERROR(VLOOKUP(A4397,$B$5:$T4396,19,FALSE),0)</f>
        <v>0</v>
      </c>
      <c r="U4397" s="94">
        <f t="shared" si="760"/>
        <v>0</v>
      </c>
      <c r="V4397" s="98">
        <f>U4397+IFERROR(VLOOKUP(A4397,$B$5:$V4396,21,FALSE),0)</f>
        <v>0</v>
      </c>
      <c r="W4397" s="99" t="str">
        <f>IF(Y4397&lt;&gt;"",AD4397&amp;"X"&amp;VLOOKUP(INT(N4397),'Cap. Corr. &amp; Prot.'!$J$4:$M$669,4,FALSE),"")</f>
        <v/>
      </c>
      <c r="X4397" s="100"/>
      <c r="Y4397" s="118"/>
      <c r="Z4397" s="102"/>
      <c r="AB4397" s="59" t="str">
        <f t="shared" si="761"/>
        <v/>
      </c>
      <c r="AC4397" s="59" t="str">
        <f t="shared" si="762"/>
        <v/>
      </c>
      <c r="AD4397" s="59" t="str">
        <f>IFERROR(VLOOKUP('Capacidad_&amp;_Regulación'!H4397,Regulaciones!$L$3:$M$7,2,FALSE),"")</f>
        <v/>
      </c>
      <c r="AE4397" s="74" t="str">
        <f t="shared" si="763"/>
        <v/>
      </c>
      <c r="AF4397" s="74" t="str">
        <f t="shared" si="764"/>
        <v/>
      </c>
      <c r="AG4397" s="74" t="str">
        <f t="shared" si="765"/>
        <v/>
      </c>
      <c r="AH4397" s="74">
        <f>IF(AD4397&lt;&gt;"",VLOOKUP($K$1,'Fact. Corr.'!$B$5:$G$7,HLOOKUP(H4397,'Fact. Corr.'!$C$4:$G$8,5,FALSE),FALSE),0)</f>
        <v>0</v>
      </c>
    </row>
    <row r="4398" spans="1:34" ht="20.100000000000001" hidden="1" customHeight="1" x14ac:dyDescent="0.2">
      <c r="A4398" s="109"/>
      <c r="B4398" s="119"/>
      <c r="C4398" s="111"/>
      <c r="D4398" s="112"/>
      <c r="E4398" s="107">
        <f t="shared" si="756"/>
        <v>0</v>
      </c>
      <c r="F4398" s="108">
        <f t="shared" si="757"/>
        <v>0</v>
      </c>
      <c r="G4398" s="114"/>
      <c r="H4398" s="113"/>
      <c r="I4398" s="114"/>
      <c r="J4398" s="115"/>
      <c r="K4398" s="89"/>
      <c r="L4398" s="116"/>
      <c r="M4398" s="117"/>
      <c r="N4398" s="94" t="str">
        <f t="shared" si="766"/>
        <v/>
      </c>
      <c r="O4398" s="87" t="str">
        <f>IF(N4398&lt;&gt;"",IF(J4398="CR",VLOOKUP(ROUND(N4398,0),'Cap. Corr. &amp; Prot.'!$J$4:$L$669,3,FALSE),VLOOKUP(ROUND(N4398,0),'Cap. Corr. &amp; Prot.'!$J$4:$K$669,2,FALSE)),"")</f>
        <v/>
      </c>
      <c r="P4398" s="95">
        <f t="shared" si="758"/>
        <v>0</v>
      </c>
      <c r="Q4398" s="96" t="str">
        <f>IFERROR(VLOOKUP(Y4398,'Constantes KG'!$B$7:$G$22,HLOOKUP(I4398,'Constantes KG'!$C$5:$G$6,2,FALSE),FALSE),"")</f>
        <v/>
      </c>
      <c r="R4398" s="97">
        <f t="shared" si="759"/>
        <v>0</v>
      </c>
      <c r="S4398" s="149">
        <f>IFERROR(VLOOKUP(J4398,Regulaciones!$B$3:$C$9,2,FALSE),0)</f>
        <v>0</v>
      </c>
      <c r="T4398" s="149">
        <f>S4398+IFERROR(VLOOKUP(A4398,$B$5:$T4397,19,FALSE),0)</f>
        <v>0</v>
      </c>
      <c r="U4398" s="94">
        <f t="shared" si="760"/>
        <v>0</v>
      </c>
      <c r="V4398" s="98">
        <f>U4398+IFERROR(VLOOKUP(A4398,$B$5:$V4397,21,FALSE),0)</f>
        <v>0</v>
      </c>
      <c r="W4398" s="99" t="str">
        <f>IF(Y4398&lt;&gt;"",AD4398&amp;"X"&amp;VLOOKUP(INT(N4398),'Cap. Corr. &amp; Prot.'!$J$4:$M$669,4,FALSE),"")</f>
        <v/>
      </c>
      <c r="X4398" s="100"/>
      <c r="Y4398" s="118"/>
      <c r="Z4398" s="102"/>
      <c r="AB4398" s="59" t="str">
        <f t="shared" si="761"/>
        <v/>
      </c>
      <c r="AC4398" s="59" t="str">
        <f t="shared" si="762"/>
        <v/>
      </c>
      <c r="AD4398" s="59" t="str">
        <f>IFERROR(VLOOKUP('Capacidad_&amp;_Regulación'!H4398,Regulaciones!$L$3:$M$7,2,FALSE),"")</f>
        <v/>
      </c>
      <c r="AE4398" s="74" t="str">
        <f t="shared" si="763"/>
        <v/>
      </c>
      <c r="AF4398" s="74" t="str">
        <f t="shared" si="764"/>
        <v/>
      </c>
      <c r="AG4398" s="74" t="str">
        <f t="shared" si="765"/>
        <v/>
      </c>
      <c r="AH4398" s="74">
        <f>IF(AD4398&lt;&gt;"",VLOOKUP($K$1,'Fact. Corr.'!$B$5:$G$7,HLOOKUP(H4398,'Fact. Corr.'!$C$4:$G$8,5,FALSE),FALSE),0)</f>
        <v>0</v>
      </c>
    </row>
    <row r="4399" spans="1:34" ht="20.100000000000001" hidden="1" customHeight="1" x14ac:dyDescent="0.2">
      <c r="A4399" s="109"/>
      <c r="B4399" s="119"/>
      <c r="C4399" s="111"/>
      <c r="D4399" s="112"/>
      <c r="E4399" s="107">
        <f t="shared" si="756"/>
        <v>0</v>
      </c>
      <c r="F4399" s="108">
        <f t="shared" si="757"/>
        <v>0</v>
      </c>
      <c r="G4399" s="114"/>
      <c r="H4399" s="113"/>
      <c r="I4399" s="114"/>
      <c r="J4399" s="115"/>
      <c r="K4399" s="89"/>
      <c r="L4399" s="116"/>
      <c r="M4399" s="117"/>
      <c r="N4399" s="94" t="str">
        <f t="shared" si="766"/>
        <v/>
      </c>
      <c r="O4399" s="87" t="str">
        <f>IF(N4399&lt;&gt;"",IF(J4399="CR",VLOOKUP(ROUND(N4399,0),'Cap. Corr. &amp; Prot.'!$J$4:$L$669,3,FALSE),VLOOKUP(ROUND(N4399,0),'Cap. Corr. &amp; Prot.'!$J$4:$K$669,2,FALSE)),"")</f>
        <v/>
      </c>
      <c r="P4399" s="95">
        <f t="shared" si="758"/>
        <v>0</v>
      </c>
      <c r="Q4399" s="96" t="str">
        <f>IFERROR(VLOOKUP(Y4399,'Constantes KG'!$B$7:$G$22,HLOOKUP(I4399,'Constantes KG'!$C$5:$G$6,2,FALSE),FALSE),"")</f>
        <v/>
      </c>
      <c r="R4399" s="97">
        <f t="shared" si="759"/>
        <v>0</v>
      </c>
      <c r="S4399" s="149">
        <f>IFERROR(VLOOKUP(J4399,Regulaciones!$B$3:$C$9,2,FALSE),0)</f>
        <v>0</v>
      </c>
      <c r="T4399" s="149">
        <f>S4399+IFERROR(VLOOKUP(A4399,$B$5:$T4398,19,FALSE),0)</f>
        <v>0</v>
      </c>
      <c r="U4399" s="94">
        <f t="shared" si="760"/>
        <v>0</v>
      </c>
      <c r="V4399" s="98">
        <f>U4399+IFERROR(VLOOKUP(A4399,$B$5:$V4398,21,FALSE),0)</f>
        <v>0</v>
      </c>
      <c r="W4399" s="99" t="str">
        <f>IF(Y4399&lt;&gt;"",AD4399&amp;"X"&amp;VLOOKUP(INT(N4399),'Cap. Corr. &amp; Prot.'!$J$4:$M$669,4,FALSE),"")</f>
        <v/>
      </c>
      <c r="X4399" s="100"/>
      <c r="Y4399" s="118"/>
      <c r="Z4399" s="102"/>
      <c r="AB4399" s="59" t="str">
        <f t="shared" si="761"/>
        <v/>
      </c>
      <c r="AC4399" s="59" t="str">
        <f t="shared" si="762"/>
        <v/>
      </c>
      <c r="AD4399" s="59" t="str">
        <f>IFERROR(VLOOKUP('Capacidad_&amp;_Regulación'!H4399,Regulaciones!$L$3:$M$7,2,FALSE),"")</f>
        <v/>
      </c>
      <c r="AE4399" s="74" t="str">
        <f t="shared" si="763"/>
        <v/>
      </c>
      <c r="AF4399" s="74" t="str">
        <f t="shared" si="764"/>
        <v/>
      </c>
      <c r="AG4399" s="74" t="str">
        <f t="shared" si="765"/>
        <v/>
      </c>
      <c r="AH4399" s="74">
        <f>IF(AD4399&lt;&gt;"",VLOOKUP($K$1,'Fact. Corr.'!$B$5:$G$7,HLOOKUP(H4399,'Fact. Corr.'!$C$4:$G$8,5,FALSE),FALSE),0)</f>
        <v>0</v>
      </c>
    </row>
    <row r="4400" spans="1:34" ht="20.100000000000001" hidden="1" customHeight="1" x14ac:dyDescent="0.2">
      <c r="A4400" s="109"/>
      <c r="B4400" s="119"/>
      <c r="C4400" s="111"/>
      <c r="D4400" s="112"/>
      <c r="E4400" s="107">
        <f t="shared" si="756"/>
        <v>0</v>
      </c>
      <c r="F4400" s="108">
        <f t="shared" si="757"/>
        <v>0</v>
      </c>
      <c r="G4400" s="114"/>
      <c r="H4400" s="113"/>
      <c r="I4400" s="114"/>
      <c r="J4400" s="115"/>
      <c r="K4400" s="89"/>
      <c r="L4400" s="116"/>
      <c r="M4400" s="117"/>
      <c r="N4400" s="94" t="str">
        <f t="shared" si="766"/>
        <v/>
      </c>
      <c r="O4400" s="87" t="str">
        <f>IF(N4400&lt;&gt;"",IF(J4400="CR",VLOOKUP(ROUND(N4400,0),'Cap. Corr. &amp; Prot.'!$J$4:$L$669,3,FALSE),VLOOKUP(ROUND(N4400,0),'Cap. Corr. &amp; Prot.'!$J$4:$K$669,2,FALSE)),"")</f>
        <v/>
      </c>
      <c r="P4400" s="95">
        <f t="shared" si="758"/>
        <v>0</v>
      </c>
      <c r="Q4400" s="96" t="str">
        <f>IFERROR(VLOOKUP(Y4400,'Constantes KG'!$B$7:$G$22,HLOOKUP(I4400,'Constantes KG'!$C$5:$G$6,2,FALSE),FALSE),"")</f>
        <v/>
      </c>
      <c r="R4400" s="97">
        <f t="shared" si="759"/>
        <v>0</v>
      </c>
      <c r="S4400" s="149">
        <f>IFERROR(VLOOKUP(J4400,Regulaciones!$B$3:$C$9,2,FALSE),0)</f>
        <v>0</v>
      </c>
      <c r="T4400" s="149">
        <f>S4400+IFERROR(VLOOKUP(A4400,$B$5:$T4399,19,FALSE),0)</f>
        <v>0</v>
      </c>
      <c r="U4400" s="94">
        <f t="shared" si="760"/>
        <v>0</v>
      </c>
      <c r="V4400" s="98">
        <f>U4400+IFERROR(VLOOKUP(A4400,$B$5:$V4399,21,FALSE),0)</f>
        <v>0</v>
      </c>
      <c r="W4400" s="99" t="str">
        <f>IF(Y4400&lt;&gt;"",AD4400&amp;"X"&amp;VLOOKUP(INT(N4400),'Cap. Corr. &amp; Prot.'!$J$4:$M$669,4,FALSE),"")</f>
        <v/>
      </c>
      <c r="X4400" s="100"/>
      <c r="Y4400" s="118"/>
      <c r="Z4400" s="102"/>
      <c r="AB4400" s="59" t="str">
        <f t="shared" si="761"/>
        <v/>
      </c>
      <c r="AC4400" s="59" t="str">
        <f t="shared" si="762"/>
        <v/>
      </c>
      <c r="AD4400" s="59" t="str">
        <f>IFERROR(VLOOKUP('Capacidad_&amp;_Regulación'!H4400,Regulaciones!$L$3:$M$7,2,FALSE),"")</f>
        <v/>
      </c>
      <c r="AE4400" s="74" t="str">
        <f t="shared" si="763"/>
        <v/>
      </c>
      <c r="AF4400" s="74" t="str">
        <f t="shared" si="764"/>
        <v/>
      </c>
      <c r="AG4400" s="74" t="str">
        <f t="shared" si="765"/>
        <v/>
      </c>
      <c r="AH4400" s="74">
        <f>IF(AD4400&lt;&gt;"",VLOOKUP($K$1,'Fact. Corr.'!$B$5:$G$7,HLOOKUP(H4400,'Fact. Corr.'!$C$4:$G$8,5,FALSE),FALSE),0)</f>
        <v>0</v>
      </c>
    </row>
    <row r="4401" spans="1:34" ht="20.100000000000001" hidden="1" customHeight="1" x14ac:dyDescent="0.2">
      <c r="A4401" s="109"/>
      <c r="B4401" s="119"/>
      <c r="C4401" s="111"/>
      <c r="D4401" s="112"/>
      <c r="E4401" s="107">
        <f t="shared" si="756"/>
        <v>0</v>
      </c>
      <c r="F4401" s="108">
        <f t="shared" si="757"/>
        <v>0</v>
      </c>
      <c r="G4401" s="114"/>
      <c r="H4401" s="113"/>
      <c r="I4401" s="114"/>
      <c r="J4401" s="115"/>
      <c r="K4401" s="89"/>
      <c r="L4401" s="116"/>
      <c r="M4401" s="117"/>
      <c r="N4401" s="94" t="str">
        <f t="shared" si="766"/>
        <v/>
      </c>
      <c r="O4401" s="87" t="str">
        <f>IF(N4401&lt;&gt;"",IF(J4401="CR",VLOOKUP(ROUND(N4401,0),'Cap. Corr. &amp; Prot.'!$J$4:$L$669,3,FALSE),VLOOKUP(ROUND(N4401,0),'Cap. Corr. &amp; Prot.'!$J$4:$K$669,2,FALSE)),"")</f>
        <v/>
      </c>
      <c r="P4401" s="95">
        <f t="shared" si="758"/>
        <v>0</v>
      </c>
      <c r="Q4401" s="96" t="str">
        <f>IFERROR(VLOOKUP(Y4401,'Constantes KG'!$B$7:$G$22,HLOOKUP(I4401,'Constantes KG'!$C$5:$G$6,2,FALSE),FALSE),"")</f>
        <v/>
      </c>
      <c r="R4401" s="97">
        <f t="shared" si="759"/>
        <v>0</v>
      </c>
      <c r="S4401" s="149">
        <f>IFERROR(VLOOKUP(J4401,Regulaciones!$B$3:$C$9,2,FALSE),0)</f>
        <v>0</v>
      </c>
      <c r="T4401" s="149">
        <f>S4401+IFERROR(VLOOKUP(A4401,$B$5:$T4400,19,FALSE),0)</f>
        <v>0</v>
      </c>
      <c r="U4401" s="94">
        <f t="shared" si="760"/>
        <v>0</v>
      </c>
      <c r="V4401" s="98">
        <f>U4401+IFERROR(VLOOKUP(A4401,$B$5:$V4400,21,FALSE),0)</f>
        <v>0</v>
      </c>
      <c r="W4401" s="99" t="str">
        <f>IF(Y4401&lt;&gt;"",AD4401&amp;"X"&amp;VLOOKUP(INT(N4401),'Cap. Corr. &amp; Prot.'!$J$4:$M$669,4,FALSE),"")</f>
        <v/>
      </c>
      <c r="X4401" s="100"/>
      <c r="Y4401" s="118"/>
      <c r="Z4401" s="102"/>
      <c r="AB4401" s="59" t="str">
        <f t="shared" si="761"/>
        <v/>
      </c>
      <c r="AC4401" s="59" t="str">
        <f t="shared" si="762"/>
        <v/>
      </c>
      <c r="AD4401" s="59" t="str">
        <f>IFERROR(VLOOKUP('Capacidad_&amp;_Regulación'!H4401,Regulaciones!$L$3:$M$7,2,FALSE),"")</f>
        <v/>
      </c>
      <c r="AE4401" s="74" t="str">
        <f t="shared" si="763"/>
        <v/>
      </c>
      <c r="AF4401" s="74" t="str">
        <f t="shared" si="764"/>
        <v/>
      </c>
      <c r="AG4401" s="74" t="str">
        <f t="shared" si="765"/>
        <v/>
      </c>
      <c r="AH4401" s="74">
        <f>IF(AD4401&lt;&gt;"",VLOOKUP($K$1,'Fact. Corr.'!$B$5:$G$7,HLOOKUP(H4401,'Fact. Corr.'!$C$4:$G$8,5,FALSE),FALSE),0)</f>
        <v>0</v>
      </c>
    </row>
    <row r="4402" spans="1:34" ht="20.100000000000001" hidden="1" customHeight="1" x14ac:dyDescent="0.2">
      <c r="A4402" s="109"/>
      <c r="B4402" s="119"/>
      <c r="C4402" s="111"/>
      <c r="D4402" s="112"/>
      <c r="E4402" s="107">
        <f t="shared" si="756"/>
        <v>0</v>
      </c>
      <c r="F4402" s="108">
        <f t="shared" si="757"/>
        <v>0</v>
      </c>
      <c r="G4402" s="114"/>
      <c r="H4402" s="113"/>
      <c r="I4402" s="114"/>
      <c r="J4402" s="115"/>
      <c r="K4402" s="89"/>
      <c r="L4402" s="116"/>
      <c r="M4402" s="117"/>
      <c r="N4402" s="94" t="str">
        <f t="shared" si="766"/>
        <v/>
      </c>
      <c r="O4402" s="87" t="str">
        <f>IF(N4402&lt;&gt;"",IF(J4402="CR",VLOOKUP(ROUND(N4402,0),'Cap. Corr. &amp; Prot.'!$J$4:$L$669,3,FALSE),VLOOKUP(ROUND(N4402,0),'Cap. Corr. &amp; Prot.'!$J$4:$K$669,2,FALSE)),"")</f>
        <v/>
      </c>
      <c r="P4402" s="95">
        <f t="shared" si="758"/>
        <v>0</v>
      </c>
      <c r="Q4402" s="96" t="str">
        <f>IFERROR(VLOOKUP(Y4402,'Constantes KG'!$B$7:$G$22,HLOOKUP(I4402,'Constantes KG'!$C$5:$G$6,2,FALSE),FALSE),"")</f>
        <v/>
      </c>
      <c r="R4402" s="97">
        <f t="shared" si="759"/>
        <v>0</v>
      </c>
      <c r="S4402" s="149">
        <f>IFERROR(VLOOKUP(J4402,Regulaciones!$B$3:$C$9,2,FALSE),0)</f>
        <v>0</v>
      </c>
      <c r="T4402" s="149">
        <f>S4402+IFERROR(VLOOKUP(A4402,$B$5:$T4401,19,FALSE),0)</f>
        <v>0</v>
      </c>
      <c r="U4402" s="94">
        <f t="shared" si="760"/>
        <v>0</v>
      </c>
      <c r="V4402" s="98">
        <f>U4402+IFERROR(VLOOKUP(A4402,$B$5:$V4401,21,FALSE),0)</f>
        <v>0</v>
      </c>
      <c r="W4402" s="99" t="str">
        <f>IF(Y4402&lt;&gt;"",AD4402&amp;"X"&amp;VLOOKUP(INT(N4402),'Cap. Corr. &amp; Prot.'!$J$4:$M$669,4,FALSE),"")</f>
        <v/>
      </c>
      <c r="X4402" s="100"/>
      <c r="Y4402" s="118"/>
      <c r="Z4402" s="102"/>
      <c r="AB4402" s="59" t="str">
        <f t="shared" si="761"/>
        <v/>
      </c>
      <c r="AC4402" s="59" t="str">
        <f t="shared" si="762"/>
        <v/>
      </c>
      <c r="AD4402" s="59" t="str">
        <f>IFERROR(VLOOKUP('Capacidad_&amp;_Regulación'!H4402,Regulaciones!$L$3:$M$7,2,FALSE),"")</f>
        <v/>
      </c>
      <c r="AE4402" s="74" t="str">
        <f t="shared" si="763"/>
        <v/>
      </c>
      <c r="AF4402" s="74" t="str">
        <f t="shared" si="764"/>
        <v/>
      </c>
      <c r="AG4402" s="74" t="str">
        <f t="shared" si="765"/>
        <v/>
      </c>
      <c r="AH4402" s="74">
        <f>IF(AD4402&lt;&gt;"",VLOOKUP($K$1,'Fact. Corr.'!$B$5:$G$7,HLOOKUP(H4402,'Fact. Corr.'!$C$4:$G$8,5,FALSE),FALSE),0)</f>
        <v>0</v>
      </c>
    </row>
    <row r="4403" spans="1:34" ht="20.100000000000001" hidden="1" customHeight="1" x14ac:dyDescent="0.2">
      <c r="A4403" s="109"/>
      <c r="B4403" s="119"/>
      <c r="C4403" s="111"/>
      <c r="D4403" s="112"/>
      <c r="E4403" s="107">
        <f t="shared" si="756"/>
        <v>0</v>
      </c>
      <c r="F4403" s="108">
        <f t="shared" si="757"/>
        <v>0</v>
      </c>
      <c r="G4403" s="114"/>
      <c r="H4403" s="113"/>
      <c r="I4403" s="114"/>
      <c r="J4403" s="115"/>
      <c r="K4403" s="89"/>
      <c r="L4403" s="116"/>
      <c r="M4403" s="117"/>
      <c r="N4403" s="94" t="str">
        <f t="shared" si="766"/>
        <v/>
      </c>
      <c r="O4403" s="87" t="str">
        <f>IF(N4403&lt;&gt;"",IF(J4403="CR",VLOOKUP(ROUND(N4403,0),'Cap. Corr. &amp; Prot.'!$J$4:$L$669,3,FALSE),VLOOKUP(ROUND(N4403,0),'Cap. Corr. &amp; Prot.'!$J$4:$K$669,2,FALSE)),"")</f>
        <v/>
      </c>
      <c r="P4403" s="95">
        <f t="shared" si="758"/>
        <v>0</v>
      </c>
      <c r="Q4403" s="96" t="str">
        <f>IFERROR(VLOOKUP(Y4403,'Constantes KG'!$B$7:$G$22,HLOOKUP(I4403,'Constantes KG'!$C$5:$G$6,2,FALSE),FALSE),"")</f>
        <v/>
      </c>
      <c r="R4403" s="97">
        <f t="shared" si="759"/>
        <v>0</v>
      </c>
      <c r="S4403" s="149">
        <f>IFERROR(VLOOKUP(J4403,Regulaciones!$B$3:$C$9,2,FALSE),0)</f>
        <v>0</v>
      </c>
      <c r="T4403" s="149">
        <f>S4403+IFERROR(VLOOKUP(A4403,$B$5:$T4402,19,FALSE),0)</f>
        <v>0</v>
      </c>
      <c r="U4403" s="94">
        <f t="shared" si="760"/>
        <v>0</v>
      </c>
      <c r="V4403" s="98">
        <f>U4403+IFERROR(VLOOKUP(A4403,$B$5:$V4402,21,FALSE),0)</f>
        <v>0</v>
      </c>
      <c r="W4403" s="99" t="str">
        <f>IF(Y4403&lt;&gt;"",AD4403&amp;"X"&amp;VLOOKUP(INT(N4403),'Cap. Corr. &amp; Prot.'!$J$4:$M$669,4,FALSE),"")</f>
        <v/>
      </c>
      <c r="X4403" s="100"/>
      <c r="Y4403" s="118"/>
      <c r="Z4403" s="102"/>
      <c r="AB4403" s="59" t="str">
        <f t="shared" si="761"/>
        <v/>
      </c>
      <c r="AC4403" s="59" t="str">
        <f t="shared" si="762"/>
        <v/>
      </c>
      <c r="AD4403" s="59" t="str">
        <f>IFERROR(VLOOKUP('Capacidad_&amp;_Regulación'!H4403,Regulaciones!$L$3:$M$7,2,FALSE),"")</f>
        <v/>
      </c>
      <c r="AE4403" s="74" t="str">
        <f t="shared" si="763"/>
        <v/>
      </c>
      <c r="AF4403" s="74" t="str">
        <f t="shared" si="764"/>
        <v/>
      </c>
      <c r="AG4403" s="74" t="str">
        <f t="shared" si="765"/>
        <v/>
      </c>
      <c r="AH4403" s="74">
        <f>IF(AD4403&lt;&gt;"",VLOOKUP($K$1,'Fact. Corr.'!$B$5:$G$7,HLOOKUP(H4403,'Fact. Corr.'!$C$4:$G$8,5,FALSE),FALSE),0)</f>
        <v>0</v>
      </c>
    </row>
    <row r="4404" spans="1:34" ht="20.100000000000001" hidden="1" customHeight="1" x14ac:dyDescent="0.2">
      <c r="A4404" s="109"/>
      <c r="B4404" s="119"/>
      <c r="C4404" s="111"/>
      <c r="D4404" s="112"/>
      <c r="E4404" s="107">
        <f t="shared" si="756"/>
        <v>0</v>
      </c>
      <c r="F4404" s="108">
        <f t="shared" si="757"/>
        <v>0</v>
      </c>
      <c r="G4404" s="114"/>
      <c r="H4404" s="113"/>
      <c r="I4404" s="114"/>
      <c r="J4404" s="115"/>
      <c r="K4404" s="89"/>
      <c r="L4404" s="116"/>
      <c r="M4404" s="117"/>
      <c r="N4404" s="94" t="str">
        <f t="shared" si="766"/>
        <v/>
      </c>
      <c r="O4404" s="87" t="str">
        <f>IF(N4404&lt;&gt;"",IF(J4404="CR",VLOOKUP(ROUND(N4404,0),'Cap. Corr. &amp; Prot.'!$J$4:$L$669,3,FALSE),VLOOKUP(ROUND(N4404,0),'Cap. Corr. &amp; Prot.'!$J$4:$K$669,2,FALSE)),"")</f>
        <v/>
      </c>
      <c r="P4404" s="95">
        <f t="shared" si="758"/>
        <v>0</v>
      </c>
      <c r="Q4404" s="96" t="str">
        <f>IFERROR(VLOOKUP(Y4404,'Constantes KG'!$B$7:$G$22,HLOOKUP(I4404,'Constantes KG'!$C$5:$G$6,2,FALSE),FALSE),"")</f>
        <v/>
      </c>
      <c r="R4404" s="97">
        <f t="shared" si="759"/>
        <v>0</v>
      </c>
      <c r="S4404" s="149">
        <f>IFERROR(VLOOKUP(J4404,Regulaciones!$B$3:$C$9,2,FALSE),0)</f>
        <v>0</v>
      </c>
      <c r="T4404" s="149">
        <f>S4404+IFERROR(VLOOKUP(A4404,$B$5:$T4403,19,FALSE),0)</f>
        <v>0</v>
      </c>
      <c r="U4404" s="94">
        <f t="shared" si="760"/>
        <v>0</v>
      </c>
      <c r="V4404" s="98">
        <f>U4404+IFERROR(VLOOKUP(A4404,$B$5:$V4403,21,FALSE),0)</f>
        <v>0</v>
      </c>
      <c r="W4404" s="99" t="str">
        <f>IF(Y4404&lt;&gt;"",AD4404&amp;"X"&amp;VLOOKUP(INT(N4404),'Cap. Corr. &amp; Prot.'!$J$4:$M$669,4,FALSE),"")</f>
        <v/>
      </c>
      <c r="X4404" s="100"/>
      <c r="Y4404" s="118"/>
      <c r="Z4404" s="102"/>
      <c r="AB4404" s="59" t="str">
        <f t="shared" si="761"/>
        <v/>
      </c>
      <c r="AC4404" s="59" t="str">
        <f t="shared" si="762"/>
        <v/>
      </c>
      <c r="AD4404" s="59" t="str">
        <f>IFERROR(VLOOKUP('Capacidad_&amp;_Regulación'!H4404,Regulaciones!$L$3:$M$7,2,FALSE),"")</f>
        <v/>
      </c>
      <c r="AE4404" s="74" t="str">
        <f t="shared" si="763"/>
        <v/>
      </c>
      <c r="AF4404" s="74" t="str">
        <f t="shared" si="764"/>
        <v/>
      </c>
      <c r="AG4404" s="74" t="str">
        <f t="shared" si="765"/>
        <v/>
      </c>
      <c r="AH4404" s="74">
        <f>IF(AD4404&lt;&gt;"",VLOOKUP($K$1,'Fact. Corr.'!$B$5:$G$7,HLOOKUP(H4404,'Fact. Corr.'!$C$4:$G$8,5,FALSE),FALSE),0)</f>
        <v>0</v>
      </c>
    </row>
    <row r="4405" spans="1:34" ht="20.100000000000001" hidden="1" customHeight="1" x14ac:dyDescent="0.2">
      <c r="A4405" s="109"/>
      <c r="B4405" s="119"/>
      <c r="C4405" s="111"/>
      <c r="D4405" s="112"/>
      <c r="E4405" s="107">
        <f t="shared" si="756"/>
        <v>0</v>
      </c>
      <c r="F4405" s="108">
        <f t="shared" si="757"/>
        <v>0</v>
      </c>
      <c r="G4405" s="114"/>
      <c r="H4405" s="113"/>
      <c r="I4405" s="114"/>
      <c r="J4405" s="115"/>
      <c r="K4405" s="89"/>
      <c r="L4405" s="116"/>
      <c r="M4405" s="117"/>
      <c r="N4405" s="94" t="str">
        <f t="shared" si="766"/>
        <v/>
      </c>
      <c r="O4405" s="87" t="str">
        <f>IF(N4405&lt;&gt;"",IF(J4405="CR",VLOOKUP(ROUND(N4405,0),'Cap. Corr. &amp; Prot.'!$J$4:$L$669,3,FALSE),VLOOKUP(ROUND(N4405,0),'Cap. Corr. &amp; Prot.'!$J$4:$K$669,2,FALSE)),"")</f>
        <v/>
      </c>
      <c r="P4405" s="95">
        <f t="shared" si="758"/>
        <v>0</v>
      </c>
      <c r="Q4405" s="96" t="str">
        <f>IFERROR(VLOOKUP(Y4405,'Constantes KG'!$B$7:$G$22,HLOOKUP(I4405,'Constantes KG'!$C$5:$G$6,2,FALSE),FALSE),"")</f>
        <v/>
      </c>
      <c r="R4405" s="97">
        <f t="shared" si="759"/>
        <v>0</v>
      </c>
      <c r="S4405" s="149">
        <f>IFERROR(VLOOKUP(J4405,Regulaciones!$B$3:$C$9,2,FALSE),0)</f>
        <v>0</v>
      </c>
      <c r="T4405" s="149">
        <f>S4405+IFERROR(VLOOKUP(A4405,$B$5:$T4404,19,FALSE),0)</f>
        <v>0</v>
      </c>
      <c r="U4405" s="94">
        <f t="shared" si="760"/>
        <v>0</v>
      </c>
      <c r="V4405" s="98">
        <f>U4405+IFERROR(VLOOKUP(A4405,$B$5:$V4404,21,FALSE),0)</f>
        <v>0</v>
      </c>
      <c r="W4405" s="99" t="str">
        <f>IF(Y4405&lt;&gt;"",AD4405&amp;"X"&amp;VLOOKUP(INT(N4405),'Cap. Corr. &amp; Prot.'!$J$4:$M$669,4,FALSE),"")</f>
        <v/>
      </c>
      <c r="X4405" s="100"/>
      <c r="Y4405" s="118"/>
      <c r="Z4405" s="102"/>
      <c r="AB4405" s="59" t="str">
        <f t="shared" si="761"/>
        <v/>
      </c>
      <c r="AC4405" s="59" t="str">
        <f t="shared" si="762"/>
        <v/>
      </c>
      <c r="AD4405" s="59" t="str">
        <f>IFERROR(VLOOKUP('Capacidad_&amp;_Regulación'!H4405,Regulaciones!$L$3:$M$7,2,FALSE),"")</f>
        <v/>
      </c>
      <c r="AE4405" s="74" t="str">
        <f t="shared" si="763"/>
        <v/>
      </c>
      <c r="AF4405" s="74" t="str">
        <f t="shared" si="764"/>
        <v/>
      </c>
      <c r="AG4405" s="74" t="str">
        <f t="shared" si="765"/>
        <v/>
      </c>
      <c r="AH4405" s="74">
        <f>IF(AD4405&lt;&gt;"",VLOOKUP($K$1,'Fact. Corr.'!$B$5:$G$7,HLOOKUP(H4405,'Fact. Corr.'!$C$4:$G$8,5,FALSE),FALSE),0)</f>
        <v>0</v>
      </c>
    </row>
    <row r="4406" spans="1:34" ht="20.100000000000001" hidden="1" customHeight="1" x14ac:dyDescent="0.2">
      <c r="A4406" s="109"/>
      <c r="B4406" s="119"/>
      <c r="C4406" s="111"/>
      <c r="D4406" s="112"/>
      <c r="E4406" s="107">
        <f t="shared" si="756"/>
        <v>0</v>
      </c>
      <c r="F4406" s="108">
        <f t="shared" si="757"/>
        <v>0</v>
      </c>
      <c r="G4406" s="114"/>
      <c r="H4406" s="113"/>
      <c r="I4406" s="114"/>
      <c r="J4406" s="115"/>
      <c r="K4406" s="89"/>
      <c r="L4406" s="116"/>
      <c r="M4406" s="117"/>
      <c r="N4406" s="94" t="str">
        <f t="shared" si="766"/>
        <v/>
      </c>
      <c r="O4406" s="87" t="str">
        <f>IF(N4406&lt;&gt;"",IF(J4406="CR",VLOOKUP(ROUND(N4406,0),'Cap. Corr. &amp; Prot.'!$J$4:$L$669,3,FALSE),VLOOKUP(ROUND(N4406,0),'Cap. Corr. &amp; Prot.'!$J$4:$K$669,2,FALSE)),"")</f>
        <v/>
      </c>
      <c r="P4406" s="95">
        <f t="shared" si="758"/>
        <v>0</v>
      </c>
      <c r="Q4406" s="96" t="str">
        <f>IFERROR(VLOOKUP(Y4406,'Constantes KG'!$B$7:$G$22,HLOOKUP(I4406,'Constantes KG'!$C$5:$G$6,2,FALSE),FALSE),"")</f>
        <v/>
      </c>
      <c r="R4406" s="97">
        <f t="shared" si="759"/>
        <v>0</v>
      </c>
      <c r="S4406" s="149">
        <f>IFERROR(VLOOKUP(J4406,Regulaciones!$B$3:$C$9,2,FALSE),0)</f>
        <v>0</v>
      </c>
      <c r="T4406" s="149">
        <f>S4406+IFERROR(VLOOKUP(A4406,$B$5:$T4405,19,FALSE),0)</f>
        <v>0</v>
      </c>
      <c r="U4406" s="94">
        <f t="shared" si="760"/>
        <v>0</v>
      </c>
      <c r="V4406" s="98">
        <f>U4406+IFERROR(VLOOKUP(A4406,$B$5:$V4405,21,FALSE),0)</f>
        <v>0</v>
      </c>
      <c r="W4406" s="99" t="str">
        <f>IF(Y4406&lt;&gt;"",AD4406&amp;"X"&amp;VLOOKUP(INT(N4406),'Cap. Corr. &amp; Prot.'!$J$4:$M$669,4,FALSE),"")</f>
        <v/>
      </c>
      <c r="X4406" s="100"/>
      <c r="Y4406" s="118"/>
      <c r="Z4406" s="102"/>
      <c r="AB4406" s="59" t="str">
        <f t="shared" si="761"/>
        <v/>
      </c>
      <c r="AC4406" s="59" t="str">
        <f t="shared" si="762"/>
        <v/>
      </c>
      <c r="AD4406" s="59" t="str">
        <f>IFERROR(VLOOKUP('Capacidad_&amp;_Regulación'!H4406,Regulaciones!$L$3:$M$7,2,FALSE),"")</f>
        <v/>
      </c>
      <c r="AE4406" s="74" t="str">
        <f t="shared" si="763"/>
        <v/>
      </c>
      <c r="AF4406" s="74" t="str">
        <f t="shared" si="764"/>
        <v/>
      </c>
      <c r="AG4406" s="74" t="str">
        <f t="shared" si="765"/>
        <v/>
      </c>
      <c r="AH4406" s="74">
        <f>IF(AD4406&lt;&gt;"",VLOOKUP($K$1,'Fact. Corr.'!$B$5:$G$7,HLOOKUP(H4406,'Fact. Corr.'!$C$4:$G$8,5,FALSE),FALSE),0)</f>
        <v>0</v>
      </c>
    </row>
    <row r="4407" spans="1:34" ht="20.100000000000001" hidden="1" customHeight="1" x14ac:dyDescent="0.2">
      <c r="A4407" s="109"/>
      <c r="B4407" s="119"/>
      <c r="C4407" s="111"/>
      <c r="D4407" s="112"/>
      <c r="E4407" s="107">
        <f t="shared" si="756"/>
        <v>0</v>
      </c>
      <c r="F4407" s="108">
        <f t="shared" si="757"/>
        <v>0</v>
      </c>
      <c r="G4407" s="114"/>
      <c r="H4407" s="113"/>
      <c r="I4407" s="114"/>
      <c r="J4407" s="115"/>
      <c r="K4407" s="89"/>
      <c r="L4407" s="116"/>
      <c r="M4407" s="117"/>
      <c r="N4407" s="94" t="str">
        <f t="shared" si="766"/>
        <v/>
      </c>
      <c r="O4407" s="87" t="str">
        <f>IF(N4407&lt;&gt;"",IF(J4407="CR",VLOOKUP(ROUND(N4407,0),'Cap. Corr. &amp; Prot.'!$J$4:$L$669,3,FALSE),VLOOKUP(ROUND(N4407,0),'Cap. Corr. &amp; Prot.'!$J$4:$K$669,2,FALSE)),"")</f>
        <v/>
      </c>
      <c r="P4407" s="95">
        <f t="shared" si="758"/>
        <v>0</v>
      </c>
      <c r="Q4407" s="96" t="str">
        <f>IFERROR(VLOOKUP(Y4407,'Constantes KG'!$B$7:$G$22,HLOOKUP(I4407,'Constantes KG'!$C$5:$G$6,2,FALSE),FALSE),"")</f>
        <v/>
      </c>
      <c r="R4407" s="97">
        <f t="shared" si="759"/>
        <v>0</v>
      </c>
      <c r="S4407" s="149">
        <f>IFERROR(VLOOKUP(J4407,Regulaciones!$B$3:$C$9,2,FALSE),0)</f>
        <v>0</v>
      </c>
      <c r="T4407" s="149">
        <f>S4407+IFERROR(VLOOKUP(A4407,$B$5:$T4406,19,FALSE),0)</f>
        <v>0</v>
      </c>
      <c r="U4407" s="94">
        <f t="shared" si="760"/>
        <v>0</v>
      </c>
      <c r="V4407" s="98">
        <f>U4407+IFERROR(VLOOKUP(A4407,$B$5:$V4406,21,FALSE),0)</f>
        <v>0</v>
      </c>
      <c r="W4407" s="99" t="str">
        <f>IF(Y4407&lt;&gt;"",AD4407&amp;"X"&amp;VLOOKUP(INT(N4407),'Cap. Corr. &amp; Prot.'!$J$4:$M$669,4,FALSE),"")</f>
        <v/>
      </c>
      <c r="X4407" s="100"/>
      <c r="Y4407" s="118"/>
      <c r="Z4407" s="102"/>
      <c r="AB4407" s="59" t="str">
        <f t="shared" si="761"/>
        <v/>
      </c>
      <c r="AC4407" s="59" t="str">
        <f t="shared" si="762"/>
        <v/>
      </c>
      <c r="AD4407" s="59" t="str">
        <f>IFERROR(VLOOKUP('Capacidad_&amp;_Regulación'!H4407,Regulaciones!$L$3:$M$7,2,FALSE),"")</f>
        <v/>
      </c>
      <c r="AE4407" s="74" t="str">
        <f t="shared" si="763"/>
        <v/>
      </c>
      <c r="AF4407" s="74" t="str">
        <f t="shared" si="764"/>
        <v/>
      </c>
      <c r="AG4407" s="74" t="str">
        <f t="shared" si="765"/>
        <v/>
      </c>
      <c r="AH4407" s="74">
        <f>IF(AD4407&lt;&gt;"",VLOOKUP($K$1,'Fact. Corr.'!$B$5:$G$7,HLOOKUP(H4407,'Fact. Corr.'!$C$4:$G$8,5,FALSE),FALSE),0)</f>
        <v>0</v>
      </c>
    </row>
    <row r="4408" spans="1:34" ht="20.100000000000001" hidden="1" customHeight="1" x14ac:dyDescent="0.2">
      <c r="A4408" s="109"/>
      <c r="B4408" s="119"/>
      <c r="C4408" s="111"/>
      <c r="D4408" s="112"/>
      <c r="E4408" s="107">
        <f t="shared" si="756"/>
        <v>0</v>
      </c>
      <c r="F4408" s="108">
        <f t="shared" si="757"/>
        <v>0</v>
      </c>
      <c r="G4408" s="114"/>
      <c r="H4408" s="113"/>
      <c r="I4408" s="114"/>
      <c r="J4408" s="115"/>
      <c r="K4408" s="89"/>
      <c r="L4408" s="116"/>
      <c r="M4408" s="117"/>
      <c r="N4408" s="94" t="str">
        <f t="shared" si="766"/>
        <v/>
      </c>
      <c r="O4408" s="87" t="str">
        <f>IF(N4408&lt;&gt;"",IF(J4408="CR",VLOOKUP(ROUND(N4408,0),'Cap. Corr. &amp; Prot.'!$J$4:$L$669,3,FALSE),VLOOKUP(ROUND(N4408,0),'Cap. Corr. &amp; Prot.'!$J$4:$K$669,2,FALSE)),"")</f>
        <v/>
      </c>
      <c r="P4408" s="95">
        <f t="shared" si="758"/>
        <v>0</v>
      </c>
      <c r="Q4408" s="96" t="str">
        <f>IFERROR(VLOOKUP(Y4408,'Constantes KG'!$B$7:$G$22,HLOOKUP(I4408,'Constantes KG'!$C$5:$G$6,2,FALSE),FALSE),"")</f>
        <v/>
      </c>
      <c r="R4408" s="97">
        <f t="shared" si="759"/>
        <v>0</v>
      </c>
      <c r="S4408" s="149">
        <f>IFERROR(VLOOKUP(J4408,Regulaciones!$B$3:$C$9,2,FALSE),0)</f>
        <v>0</v>
      </c>
      <c r="T4408" s="149">
        <f>S4408+IFERROR(VLOOKUP(A4408,$B$5:$T4407,19,FALSE),0)</f>
        <v>0</v>
      </c>
      <c r="U4408" s="94">
        <f t="shared" si="760"/>
        <v>0</v>
      </c>
      <c r="V4408" s="98">
        <f>U4408+IFERROR(VLOOKUP(A4408,$B$5:$V4407,21,FALSE),0)</f>
        <v>0</v>
      </c>
      <c r="W4408" s="99" t="str">
        <f>IF(Y4408&lt;&gt;"",AD4408&amp;"X"&amp;VLOOKUP(INT(N4408),'Cap. Corr. &amp; Prot.'!$J$4:$M$669,4,FALSE),"")</f>
        <v/>
      </c>
      <c r="X4408" s="100"/>
      <c r="Y4408" s="118"/>
      <c r="Z4408" s="102"/>
      <c r="AB4408" s="59" t="str">
        <f t="shared" si="761"/>
        <v/>
      </c>
      <c r="AC4408" s="59" t="str">
        <f t="shared" si="762"/>
        <v/>
      </c>
      <c r="AD4408" s="59" t="str">
        <f>IFERROR(VLOOKUP('Capacidad_&amp;_Regulación'!H4408,Regulaciones!$L$3:$M$7,2,FALSE),"")</f>
        <v/>
      </c>
      <c r="AE4408" s="74" t="str">
        <f t="shared" si="763"/>
        <v/>
      </c>
      <c r="AF4408" s="74" t="str">
        <f t="shared" si="764"/>
        <v/>
      </c>
      <c r="AG4408" s="74" t="str">
        <f t="shared" si="765"/>
        <v/>
      </c>
      <c r="AH4408" s="74">
        <f>IF(AD4408&lt;&gt;"",VLOOKUP($K$1,'Fact. Corr.'!$B$5:$G$7,HLOOKUP(H4408,'Fact. Corr.'!$C$4:$G$8,5,FALSE),FALSE),0)</f>
        <v>0</v>
      </c>
    </row>
    <row r="4409" spans="1:34" ht="20.100000000000001" hidden="1" customHeight="1" x14ac:dyDescent="0.2">
      <c r="A4409" s="109"/>
      <c r="B4409" s="119"/>
      <c r="C4409" s="111"/>
      <c r="D4409" s="112"/>
      <c r="E4409" s="107">
        <f t="shared" si="756"/>
        <v>0</v>
      </c>
      <c r="F4409" s="108">
        <f t="shared" si="757"/>
        <v>0</v>
      </c>
      <c r="G4409" s="114"/>
      <c r="H4409" s="113"/>
      <c r="I4409" s="114"/>
      <c r="J4409" s="115"/>
      <c r="K4409" s="89"/>
      <c r="L4409" s="116"/>
      <c r="M4409" s="117"/>
      <c r="N4409" s="94" t="str">
        <f t="shared" si="766"/>
        <v/>
      </c>
      <c r="O4409" s="87" t="str">
        <f>IF(N4409&lt;&gt;"",IF(J4409="CR",VLOOKUP(ROUND(N4409,0),'Cap. Corr. &amp; Prot.'!$J$4:$L$669,3,FALSE),VLOOKUP(ROUND(N4409,0),'Cap. Corr. &amp; Prot.'!$J$4:$K$669,2,FALSE)),"")</f>
        <v/>
      </c>
      <c r="P4409" s="95">
        <f t="shared" si="758"/>
        <v>0</v>
      </c>
      <c r="Q4409" s="96" t="str">
        <f>IFERROR(VLOOKUP(Y4409,'Constantes KG'!$B$7:$G$22,HLOOKUP(I4409,'Constantes KG'!$C$5:$G$6,2,FALSE),FALSE),"")</f>
        <v/>
      </c>
      <c r="R4409" s="97">
        <f t="shared" si="759"/>
        <v>0</v>
      </c>
      <c r="S4409" s="149">
        <f>IFERROR(VLOOKUP(J4409,Regulaciones!$B$3:$C$9,2,FALSE),0)</f>
        <v>0</v>
      </c>
      <c r="T4409" s="149">
        <f>S4409+IFERROR(VLOOKUP(A4409,$B$5:$T4408,19,FALSE),0)</f>
        <v>0</v>
      </c>
      <c r="U4409" s="94">
        <f t="shared" si="760"/>
        <v>0</v>
      </c>
      <c r="V4409" s="98">
        <f>U4409+IFERROR(VLOOKUP(A4409,$B$5:$V4408,21,FALSE),0)</f>
        <v>0</v>
      </c>
      <c r="W4409" s="99" t="str">
        <f>IF(Y4409&lt;&gt;"",AD4409&amp;"X"&amp;VLOOKUP(INT(N4409),'Cap. Corr. &amp; Prot.'!$J$4:$M$669,4,FALSE),"")</f>
        <v/>
      </c>
      <c r="X4409" s="100"/>
      <c r="Y4409" s="118"/>
      <c r="Z4409" s="102"/>
      <c r="AB4409" s="59" t="str">
        <f t="shared" si="761"/>
        <v/>
      </c>
      <c r="AC4409" s="59" t="str">
        <f t="shared" si="762"/>
        <v/>
      </c>
      <c r="AD4409" s="59" t="str">
        <f>IFERROR(VLOOKUP('Capacidad_&amp;_Regulación'!H4409,Regulaciones!$L$3:$M$7,2,FALSE),"")</f>
        <v/>
      </c>
      <c r="AE4409" s="74" t="str">
        <f t="shared" si="763"/>
        <v/>
      </c>
      <c r="AF4409" s="74" t="str">
        <f t="shared" si="764"/>
        <v/>
      </c>
      <c r="AG4409" s="74" t="str">
        <f t="shared" si="765"/>
        <v/>
      </c>
      <c r="AH4409" s="74">
        <f>IF(AD4409&lt;&gt;"",VLOOKUP($K$1,'Fact. Corr.'!$B$5:$G$7,HLOOKUP(H4409,'Fact. Corr.'!$C$4:$G$8,5,FALSE),FALSE),0)</f>
        <v>0</v>
      </c>
    </row>
    <row r="4410" spans="1:34" ht="20.100000000000001" hidden="1" customHeight="1" x14ac:dyDescent="0.2">
      <c r="A4410" s="109"/>
      <c r="B4410" s="119"/>
      <c r="C4410" s="111"/>
      <c r="D4410" s="112"/>
      <c r="E4410" s="107">
        <f t="shared" si="756"/>
        <v>0</v>
      </c>
      <c r="F4410" s="108">
        <f t="shared" si="757"/>
        <v>0</v>
      </c>
      <c r="G4410" s="114"/>
      <c r="H4410" s="113"/>
      <c r="I4410" s="114"/>
      <c r="J4410" s="115"/>
      <c r="K4410" s="89"/>
      <c r="L4410" s="116"/>
      <c r="M4410" s="117"/>
      <c r="N4410" s="94" t="str">
        <f t="shared" si="766"/>
        <v/>
      </c>
      <c r="O4410" s="87" t="str">
        <f>IF(N4410&lt;&gt;"",IF(J4410="CR",VLOOKUP(ROUND(N4410,0),'Cap. Corr. &amp; Prot.'!$J$4:$L$669,3,FALSE),VLOOKUP(ROUND(N4410,0),'Cap. Corr. &amp; Prot.'!$J$4:$K$669,2,FALSE)),"")</f>
        <v/>
      </c>
      <c r="P4410" s="95">
        <f t="shared" si="758"/>
        <v>0</v>
      </c>
      <c r="Q4410" s="96" t="str">
        <f>IFERROR(VLOOKUP(Y4410,'Constantes KG'!$B$7:$G$22,HLOOKUP(I4410,'Constantes KG'!$C$5:$G$6,2,FALSE),FALSE),"")</f>
        <v/>
      </c>
      <c r="R4410" s="97">
        <f t="shared" si="759"/>
        <v>0</v>
      </c>
      <c r="S4410" s="149">
        <f>IFERROR(VLOOKUP(J4410,Regulaciones!$B$3:$C$9,2,FALSE),0)</f>
        <v>0</v>
      </c>
      <c r="T4410" s="149">
        <f>S4410+IFERROR(VLOOKUP(A4410,$B$5:$T4409,19,FALSE),0)</f>
        <v>0</v>
      </c>
      <c r="U4410" s="94">
        <f t="shared" si="760"/>
        <v>0</v>
      </c>
      <c r="V4410" s="98">
        <f>U4410+IFERROR(VLOOKUP(A4410,$B$5:$V4409,21,FALSE),0)</f>
        <v>0</v>
      </c>
      <c r="W4410" s="99" t="str">
        <f>IF(Y4410&lt;&gt;"",AD4410&amp;"X"&amp;VLOOKUP(INT(N4410),'Cap. Corr. &amp; Prot.'!$J$4:$M$669,4,FALSE),"")</f>
        <v/>
      </c>
      <c r="X4410" s="100"/>
      <c r="Y4410" s="118"/>
      <c r="Z4410" s="102"/>
      <c r="AB4410" s="59" t="str">
        <f t="shared" si="761"/>
        <v/>
      </c>
      <c r="AC4410" s="59" t="str">
        <f t="shared" si="762"/>
        <v/>
      </c>
      <c r="AD4410" s="59" t="str">
        <f>IFERROR(VLOOKUP('Capacidad_&amp;_Regulación'!H4410,Regulaciones!$L$3:$M$7,2,FALSE),"")</f>
        <v/>
      </c>
      <c r="AE4410" s="74" t="str">
        <f t="shared" si="763"/>
        <v/>
      </c>
      <c r="AF4410" s="74" t="str">
        <f t="shared" si="764"/>
        <v/>
      </c>
      <c r="AG4410" s="74" t="str">
        <f t="shared" si="765"/>
        <v/>
      </c>
      <c r="AH4410" s="74">
        <f>IF(AD4410&lt;&gt;"",VLOOKUP($K$1,'Fact. Corr.'!$B$5:$G$7,HLOOKUP(H4410,'Fact. Corr.'!$C$4:$G$8,5,FALSE),FALSE),0)</f>
        <v>0</v>
      </c>
    </row>
    <row r="4411" spans="1:34" ht="20.100000000000001" hidden="1" customHeight="1" x14ac:dyDescent="0.2">
      <c r="A4411" s="109"/>
      <c r="B4411" s="119"/>
      <c r="C4411" s="111"/>
      <c r="D4411" s="112"/>
      <c r="E4411" s="107">
        <f t="shared" si="756"/>
        <v>0</v>
      </c>
      <c r="F4411" s="108">
        <f t="shared" si="757"/>
        <v>0</v>
      </c>
      <c r="G4411" s="114"/>
      <c r="H4411" s="113"/>
      <c r="I4411" s="114"/>
      <c r="J4411" s="115"/>
      <c r="K4411" s="89"/>
      <c r="L4411" s="116"/>
      <c r="M4411" s="117"/>
      <c r="N4411" s="94" t="str">
        <f t="shared" si="766"/>
        <v/>
      </c>
      <c r="O4411" s="87" t="str">
        <f>IF(N4411&lt;&gt;"",IF(J4411="CR",VLOOKUP(ROUND(N4411,0),'Cap. Corr. &amp; Prot.'!$J$4:$L$669,3,FALSE),VLOOKUP(ROUND(N4411,0),'Cap. Corr. &amp; Prot.'!$J$4:$K$669,2,FALSE)),"")</f>
        <v/>
      </c>
      <c r="P4411" s="95">
        <f t="shared" si="758"/>
        <v>0</v>
      </c>
      <c r="Q4411" s="96" t="str">
        <f>IFERROR(VLOOKUP(Y4411,'Constantes KG'!$B$7:$G$22,HLOOKUP(I4411,'Constantes KG'!$C$5:$G$6,2,FALSE),FALSE),"")</f>
        <v/>
      </c>
      <c r="R4411" s="97">
        <f t="shared" si="759"/>
        <v>0</v>
      </c>
      <c r="S4411" s="149">
        <f>IFERROR(VLOOKUP(J4411,Regulaciones!$B$3:$C$9,2,FALSE),0)</f>
        <v>0</v>
      </c>
      <c r="T4411" s="149">
        <f>S4411+IFERROR(VLOOKUP(A4411,$B$5:$T4410,19,FALSE),0)</f>
        <v>0</v>
      </c>
      <c r="U4411" s="94">
        <f t="shared" si="760"/>
        <v>0</v>
      </c>
      <c r="V4411" s="98">
        <f>U4411+IFERROR(VLOOKUP(A4411,$B$5:$V4410,21,FALSE),0)</f>
        <v>0</v>
      </c>
      <c r="W4411" s="99" t="str">
        <f>IF(Y4411&lt;&gt;"",AD4411&amp;"X"&amp;VLOOKUP(INT(N4411),'Cap. Corr. &amp; Prot.'!$J$4:$M$669,4,FALSE),"")</f>
        <v/>
      </c>
      <c r="X4411" s="100"/>
      <c r="Y4411" s="118"/>
      <c r="Z4411" s="102"/>
      <c r="AB4411" s="59" t="str">
        <f t="shared" si="761"/>
        <v/>
      </c>
      <c r="AC4411" s="59" t="str">
        <f t="shared" si="762"/>
        <v/>
      </c>
      <c r="AD4411" s="59" t="str">
        <f>IFERROR(VLOOKUP('Capacidad_&amp;_Regulación'!H4411,Regulaciones!$L$3:$M$7,2,FALSE),"")</f>
        <v/>
      </c>
      <c r="AE4411" s="74" t="str">
        <f t="shared" si="763"/>
        <v/>
      </c>
      <c r="AF4411" s="74" t="str">
        <f t="shared" si="764"/>
        <v/>
      </c>
      <c r="AG4411" s="74" t="str">
        <f t="shared" si="765"/>
        <v/>
      </c>
      <c r="AH4411" s="74">
        <f>IF(AD4411&lt;&gt;"",VLOOKUP($K$1,'Fact. Corr.'!$B$5:$G$7,HLOOKUP(H4411,'Fact. Corr.'!$C$4:$G$8,5,FALSE),FALSE),0)</f>
        <v>0</v>
      </c>
    </row>
    <row r="4412" spans="1:34" ht="20.100000000000001" hidden="1" customHeight="1" x14ac:dyDescent="0.2">
      <c r="A4412" s="109"/>
      <c r="B4412" s="119"/>
      <c r="C4412" s="111"/>
      <c r="D4412" s="112"/>
      <c r="E4412" s="107">
        <f t="shared" si="756"/>
        <v>0</v>
      </c>
      <c r="F4412" s="108">
        <f t="shared" si="757"/>
        <v>0</v>
      </c>
      <c r="G4412" s="114"/>
      <c r="H4412" s="113"/>
      <c r="I4412" s="114"/>
      <c r="J4412" s="115"/>
      <c r="K4412" s="89"/>
      <c r="L4412" s="116"/>
      <c r="M4412" s="117"/>
      <c r="N4412" s="94" t="str">
        <f t="shared" si="766"/>
        <v/>
      </c>
      <c r="O4412" s="87" t="str">
        <f>IF(N4412&lt;&gt;"",IF(J4412="CR",VLOOKUP(ROUND(N4412,0),'Cap. Corr. &amp; Prot.'!$J$4:$L$669,3,FALSE),VLOOKUP(ROUND(N4412,0),'Cap. Corr. &amp; Prot.'!$J$4:$K$669,2,FALSE)),"")</f>
        <v/>
      </c>
      <c r="P4412" s="95">
        <f t="shared" si="758"/>
        <v>0</v>
      </c>
      <c r="Q4412" s="96" t="str">
        <f>IFERROR(VLOOKUP(Y4412,'Constantes KG'!$B$7:$G$22,HLOOKUP(I4412,'Constantes KG'!$C$5:$G$6,2,FALSE),FALSE),"")</f>
        <v/>
      </c>
      <c r="R4412" s="97">
        <f t="shared" si="759"/>
        <v>0</v>
      </c>
      <c r="S4412" s="149">
        <f>IFERROR(VLOOKUP(J4412,Regulaciones!$B$3:$C$9,2,FALSE),0)</f>
        <v>0</v>
      </c>
      <c r="T4412" s="149">
        <f>S4412+IFERROR(VLOOKUP(A4412,$B$5:$T4411,19,FALSE),0)</f>
        <v>0</v>
      </c>
      <c r="U4412" s="94">
        <f t="shared" si="760"/>
        <v>0</v>
      </c>
      <c r="V4412" s="98">
        <f>U4412+IFERROR(VLOOKUP(A4412,$B$5:$V4411,21,FALSE),0)</f>
        <v>0</v>
      </c>
      <c r="W4412" s="99" t="str">
        <f>IF(Y4412&lt;&gt;"",AD4412&amp;"X"&amp;VLOOKUP(INT(N4412),'Cap. Corr. &amp; Prot.'!$J$4:$M$669,4,FALSE),"")</f>
        <v/>
      </c>
      <c r="X4412" s="100"/>
      <c r="Y4412" s="118"/>
      <c r="Z4412" s="102"/>
      <c r="AB4412" s="59" t="str">
        <f t="shared" si="761"/>
        <v/>
      </c>
      <c r="AC4412" s="59" t="str">
        <f t="shared" si="762"/>
        <v/>
      </c>
      <c r="AD4412" s="59" t="str">
        <f>IFERROR(VLOOKUP('Capacidad_&amp;_Regulación'!H4412,Regulaciones!$L$3:$M$7,2,FALSE),"")</f>
        <v/>
      </c>
      <c r="AE4412" s="74" t="str">
        <f t="shared" si="763"/>
        <v/>
      </c>
      <c r="AF4412" s="74" t="str">
        <f t="shared" si="764"/>
        <v/>
      </c>
      <c r="AG4412" s="74" t="str">
        <f t="shared" si="765"/>
        <v/>
      </c>
      <c r="AH4412" s="74">
        <f>IF(AD4412&lt;&gt;"",VLOOKUP($K$1,'Fact. Corr.'!$B$5:$G$7,HLOOKUP(H4412,'Fact. Corr.'!$C$4:$G$8,5,FALSE),FALSE),0)</f>
        <v>0</v>
      </c>
    </row>
    <row r="4413" spans="1:34" ht="20.100000000000001" hidden="1" customHeight="1" x14ac:dyDescent="0.2">
      <c r="A4413" s="109"/>
      <c r="B4413" s="119"/>
      <c r="C4413" s="111"/>
      <c r="D4413" s="112"/>
      <c r="E4413" s="107">
        <f t="shared" si="756"/>
        <v>0</v>
      </c>
      <c r="F4413" s="108">
        <f t="shared" si="757"/>
        <v>0</v>
      </c>
      <c r="G4413" s="114"/>
      <c r="H4413" s="113"/>
      <c r="I4413" s="114"/>
      <c r="J4413" s="115"/>
      <c r="K4413" s="89"/>
      <c r="L4413" s="116"/>
      <c r="M4413" s="117"/>
      <c r="N4413" s="94" t="str">
        <f t="shared" si="766"/>
        <v/>
      </c>
      <c r="O4413" s="87" t="str">
        <f>IF(N4413&lt;&gt;"",IF(J4413="CR",VLOOKUP(ROUND(N4413,0),'Cap. Corr. &amp; Prot.'!$J$4:$L$669,3,FALSE),VLOOKUP(ROUND(N4413,0),'Cap. Corr. &amp; Prot.'!$J$4:$K$669,2,FALSE)),"")</f>
        <v/>
      </c>
      <c r="P4413" s="95">
        <f t="shared" si="758"/>
        <v>0</v>
      </c>
      <c r="Q4413" s="96" t="str">
        <f>IFERROR(VLOOKUP(Y4413,'Constantes KG'!$B$7:$G$22,HLOOKUP(I4413,'Constantes KG'!$C$5:$G$6,2,FALSE),FALSE),"")</f>
        <v/>
      </c>
      <c r="R4413" s="97">
        <f t="shared" si="759"/>
        <v>0</v>
      </c>
      <c r="S4413" s="149">
        <f>IFERROR(VLOOKUP(J4413,Regulaciones!$B$3:$C$9,2,FALSE),0)</f>
        <v>0</v>
      </c>
      <c r="T4413" s="149">
        <f>S4413+IFERROR(VLOOKUP(A4413,$B$5:$T4412,19,FALSE),0)</f>
        <v>0</v>
      </c>
      <c r="U4413" s="94">
        <f t="shared" si="760"/>
        <v>0</v>
      </c>
      <c r="V4413" s="98">
        <f>U4413+IFERROR(VLOOKUP(A4413,$B$5:$V4412,21,FALSE),0)</f>
        <v>0</v>
      </c>
      <c r="W4413" s="99" t="str">
        <f>IF(Y4413&lt;&gt;"",AD4413&amp;"X"&amp;VLOOKUP(INT(N4413),'Cap. Corr. &amp; Prot.'!$J$4:$M$669,4,FALSE),"")</f>
        <v/>
      </c>
      <c r="X4413" s="100"/>
      <c r="Y4413" s="118"/>
      <c r="Z4413" s="102"/>
      <c r="AB4413" s="59" t="str">
        <f t="shared" si="761"/>
        <v/>
      </c>
      <c r="AC4413" s="59" t="str">
        <f t="shared" si="762"/>
        <v/>
      </c>
      <c r="AD4413" s="59" t="str">
        <f>IFERROR(VLOOKUP('Capacidad_&amp;_Regulación'!H4413,Regulaciones!$L$3:$M$7,2,FALSE),"")</f>
        <v/>
      </c>
      <c r="AE4413" s="74" t="str">
        <f t="shared" si="763"/>
        <v/>
      </c>
      <c r="AF4413" s="74" t="str">
        <f t="shared" si="764"/>
        <v/>
      </c>
      <c r="AG4413" s="74" t="str">
        <f t="shared" si="765"/>
        <v/>
      </c>
      <c r="AH4413" s="74">
        <f>IF(AD4413&lt;&gt;"",VLOOKUP($K$1,'Fact. Corr.'!$B$5:$G$7,HLOOKUP(H4413,'Fact. Corr.'!$C$4:$G$8,5,FALSE),FALSE),0)</f>
        <v>0</v>
      </c>
    </row>
    <row r="4414" spans="1:34" ht="20.100000000000001" hidden="1" customHeight="1" x14ac:dyDescent="0.2">
      <c r="A4414" s="109"/>
      <c r="B4414" s="119"/>
      <c r="C4414" s="111"/>
      <c r="D4414" s="112"/>
      <c r="E4414" s="107">
        <f t="shared" si="756"/>
        <v>0</v>
      </c>
      <c r="F4414" s="108">
        <f t="shared" si="757"/>
        <v>0</v>
      </c>
      <c r="G4414" s="114"/>
      <c r="H4414" s="113"/>
      <c r="I4414" s="114"/>
      <c r="J4414" s="115"/>
      <c r="K4414" s="89"/>
      <c r="L4414" s="116"/>
      <c r="M4414" s="117"/>
      <c r="N4414" s="94" t="str">
        <f t="shared" si="766"/>
        <v/>
      </c>
      <c r="O4414" s="87" t="str">
        <f>IF(N4414&lt;&gt;"",IF(J4414="CR",VLOOKUP(ROUND(N4414,0),'Cap. Corr. &amp; Prot.'!$J$4:$L$669,3,FALSE),VLOOKUP(ROUND(N4414,0),'Cap. Corr. &amp; Prot.'!$J$4:$K$669,2,FALSE)),"")</f>
        <v/>
      </c>
      <c r="P4414" s="95">
        <f t="shared" si="758"/>
        <v>0</v>
      </c>
      <c r="Q4414" s="96" t="str">
        <f>IFERROR(VLOOKUP(Y4414,'Constantes KG'!$B$7:$G$22,HLOOKUP(I4414,'Constantes KG'!$C$5:$G$6,2,FALSE),FALSE),"")</f>
        <v/>
      </c>
      <c r="R4414" s="97">
        <f t="shared" si="759"/>
        <v>0</v>
      </c>
      <c r="S4414" s="149">
        <f>IFERROR(VLOOKUP(J4414,Regulaciones!$B$3:$C$9,2,FALSE),0)</f>
        <v>0</v>
      </c>
      <c r="T4414" s="149">
        <f>S4414+IFERROR(VLOOKUP(A4414,$B$5:$T4413,19,FALSE),0)</f>
        <v>0</v>
      </c>
      <c r="U4414" s="94">
        <f t="shared" si="760"/>
        <v>0</v>
      </c>
      <c r="V4414" s="98">
        <f>U4414+IFERROR(VLOOKUP(A4414,$B$5:$V4413,21,FALSE),0)</f>
        <v>0</v>
      </c>
      <c r="W4414" s="99" t="str">
        <f>IF(Y4414&lt;&gt;"",AD4414&amp;"X"&amp;VLOOKUP(INT(N4414),'Cap. Corr. &amp; Prot.'!$J$4:$M$669,4,FALSE),"")</f>
        <v/>
      </c>
      <c r="X4414" s="100"/>
      <c r="Y4414" s="118"/>
      <c r="Z4414" s="102"/>
      <c r="AB4414" s="59" t="str">
        <f t="shared" si="761"/>
        <v/>
      </c>
      <c r="AC4414" s="59" t="str">
        <f t="shared" si="762"/>
        <v/>
      </c>
      <c r="AD4414" s="59" t="str">
        <f>IFERROR(VLOOKUP('Capacidad_&amp;_Regulación'!H4414,Regulaciones!$L$3:$M$7,2,FALSE),"")</f>
        <v/>
      </c>
      <c r="AE4414" s="74" t="str">
        <f t="shared" si="763"/>
        <v/>
      </c>
      <c r="AF4414" s="74" t="str">
        <f t="shared" si="764"/>
        <v/>
      </c>
      <c r="AG4414" s="74" t="str">
        <f t="shared" si="765"/>
        <v/>
      </c>
      <c r="AH4414" s="74">
        <f>IF(AD4414&lt;&gt;"",VLOOKUP($K$1,'Fact. Corr.'!$B$5:$G$7,HLOOKUP(H4414,'Fact. Corr.'!$C$4:$G$8,5,FALSE),FALSE),0)</f>
        <v>0</v>
      </c>
    </row>
    <row r="4415" spans="1:34" ht="20.100000000000001" hidden="1" customHeight="1" x14ac:dyDescent="0.2">
      <c r="A4415" s="109"/>
      <c r="B4415" s="119"/>
      <c r="C4415" s="111"/>
      <c r="D4415" s="112"/>
      <c r="E4415" s="107">
        <f t="shared" si="756"/>
        <v>0</v>
      </c>
      <c r="F4415" s="108">
        <f t="shared" si="757"/>
        <v>0</v>
      </c>
      <c r="G4415" s="114"/>
      <c r="H4415" s="113"/>
      <c r="I4415" s="114"/>
      <c r="J4415" s="115"/>
      <c r="K4415" s="89"/>
      <c r="L4415" s="116"/>
      <c r="M4415" s="117"/>
      <c r="N4415" s="94" t="str">
        <f t="shared" si="766"/>
        <v/>
      </c>
      <c r="O4415" s="87" t="str">
        <f>IF(N4415&lt;&gt;"",IF(J4415="CR",VLOOKUP(ROUND(N4415,0),'Cap. Corr. &amp; Prot.'!$J$4:$L$669,3,FALSE),VLOOKUP(ROUND(N4415,0),'Cap. Corr. &amp; Prot.'!$J$4:$K$669,2,FALSE)),"")</f>
        <v/>
      </c>
      <c r="P4415" s="95">
        <f t="shared" si="758"/>
        <v>0</v>
      </c>
      <c r="Q4415" s="96" t="str">
        <f>IFERROR(VLOOKUP(Y4415,'Constantes KG'!$B$7:$G$22,HLOOKUP(I4415,'Constantes KG'!$C$5:$G$6,2,FALSE),FALSE),"")</f>
        <v/>
      </c>
      <c r="R4415" s="97">
        <f t="shared" si="759"/>
        <v>0</v>
      </c>
      <c r="S4415" s="149">
        <f>IFERROR(VLOOKUP(J4415,Regulaciones!$B$3:$C$9,2,FALSE),0)</f>
        <v>0</v>
      </c>
      <c r="T4415" s="149">
        <f>S4415+IFERROR(VLOOKUP(A4415,$B$5:$T4414,19,FALSE),0)</f>
        <v>0</v>
      </c>
      <c r="U4415" s="94">
        <f t="shared" si="760"/>
        <v>0</v>
      </c>
      <c r="V4415" s="98">
        <f>U4415+IFERROR(VLOOKUP(A4415,$B$5:$V4414,21,FALSE),0)</f>
        <v>0</v>
      </c>
      <c r="W4415" s="99" t="str">
        <f>IF(Y4415&lt;&gt;"",AD4415&amp;"X"&amp;VLOOKUP(INT(N4415),'Cap. Corr. &amp; Prot.'!$J$4:$M$669,4,FALSE),"")</f>
        <v/>
      </c>
      <c r="X4415" s="100"/>
      <c r="Y4415" s="118"/>
      <c r="Z4415" s="102"/>
      <c r="AB4415" s="59" t="str">
        <f t="shared" si="761"/>
        <v/>
      </c>
      <c r="AC4415" s="59" t="str">
        <f t="shared" si="762"/>
        <v/>
      </c>
      <c r="AD4415" s="59" t="str">
        <f>IFERROR(VLOOKUP('Capacidad_&amp;_Regulación'!H4415,Regulaciones!$L$3:$M$7,2,FALSE),"")</f>
        <v/>
      </c>
      <c r="AE4415" s="74" t="str">
        <f t="shared" si="763"/>
        <v/>
      </c>
      <c r="AF4415" s="74" t="str">
        <f t="shared" si="764"/>
        <v/>
      </c>
      <c r="AG4415" s="74" t="str">
        <f t="shared" si="765"/>
        <v/>
      </c>
      <c r="AH4415" s="74">
        <f>IF(AD4415&lt;&gt;"",VLOOKUP($K$1,'Fact. Corr.'!$B$5:$G$7,HLOOKUP(H4415,'Fact. Corr.'!$C$4:$G$8,5,FALSE),FALSE),0)</f>
        <v>0</v>
      </c>
    </row>
    <row r="4416" spans="1:34" ht="20.100000000000001" hidden="1" customHeight="1" x14ac:dyDescent="0.2">
      <c r="A4416" s="109"/>
      <c r="B4416" s="119"/>
      <c r="C4416" s="111"/>
      <c r="D4416" s="112"/>
      <c r="E4416" s="107">
        <f t="shared" si="756"/>
        <v>0</v>
      </c>
      <c r="F4416" s="108">
        <f t="shared" si="757"/>
        <v>0</v>
      </c>
      <c r="G4416" s="114"/>
      <c r="H4416" s="113"/>
      <c r="I4416" s="114"/>
      <c r="J4416" s="115"/>
      <c r="K4416" s="89"/>
      <c r="L4416" s="116"/>
      <c r="M4416" s="117"/>
      <c r="N4416" s="94" t="str">
        <f t="shared" si="766"/>
        <v/>
      </c>
      <c r="O4416" s="87" t="str">
        <f>IF(N4416&lt;&gt;"",IF(J4416="CR",VLOOKUP(ROUND(N4416,0),'Cap. Corr. &amp; Prot.'!$J$4:$L$669,3,FALSE),VLOOKUP(ROUND(N4416,0),'Cap. Corr. &amp; Prot.'!$J$4:$K$669,2,FALSE)),"")</f>
        <v/>
      </c>
      <c r="P4416" s="95">
        <f t="shared" si="758"/>
        <v>0</v>
      </c>
      <c r="Q4416" s="96" t="str">
        <f>IFERROR(VLOOKUP(Y4416,'Constantes KG'!$B$7:$G$22,HLOOKUP(I4416,'Constantes KG'!$C$5:$G$6,2,FALSE),FALSE),"")</f>
        <v/>
      </c>
      <c r="R4416" s="97">
        <f t="shared" si="759"/>
        <v>0</v>
      </c>
      <c r="S4416" s="149">
        <f>IFERROR(VLOOKUP(J4416,Regulaciones!$B$3:$C$9,2,FALSE),0)</f>
        <v>0</v>
      </c>
      <c r="T4416" s="149">
        <f>S4416+IFERROR(VLOOKUP(A4416,$B$5:$T4415,19,FALSE),0)</f>
        <v>0</v>
      </c>
      <c r="U4416" s="94">
        <f t="shared" si="760"/>
        <v>0</v>
      </c>
      <c r="V4416" s="98">
        <f>U4416+IFERROR(VLOOKUP(A4416,$B$5:$V4415,21,FALSE),0)</f>
        <v>0</v>
      </c>
      <c r="W4416" s="99" t="str">
        <f>IF(Y4416&lt;&gt;"",AD4416&amp;"X"&amp;VLOOKUP(INT(N4416),'Cap. Corr. &amp; Prot.'!$J$4:$M$669,4,FALSE),"")</f>
        <v/>
      </c>
      <c r="X4416" s="100"/>
      <c r="Y4416" s="118"/>
      <c r="Z4416" s="102"/>
      <c r="AB4416" s="59" t="str">
        <f t="shared" si="761"/>
        <v/>
      </c>
      <c r="AC4416" s="59" t="str">
        <f t="shared" si="762"/>
        <v/>
      </c>
      <c r="AD4416" s="59" t="str">
        <f>IFERROR(VLOOKUP('Capacidad_&amp;_Regulación'!H4416,Regulaciones!$L$3:$M$7,2,FALSE),"")</f>
        <v/>
      </c>
      <c r="AE4416" s="74" t="str">
        <f t="shared" si="763"/>
        <v/>
      </c>
      <c r="AF4416" s="74" t="str">
        <f t="shared" si="764"/>
        <v/>
      </c>
      <c r="AG4416" s="74" t="str">
        <f t="shared" si="765"/>
        <v/>
      </c>
      <c r="AH4416" s="74">
        <f>IF(AD4416&lt;&gt;"",VLOOKUP($K$1,'Fact. Corr.'!$B$5:$G$7,HLOOKUP(H4416,'Fact. Corr.'!$C$4:$G$8,5,FALSE),FALSE),0)</f>
        <v>0</v>
      </c>
    </row>
    <row r="4417" spans="1:34" ht="20.100000000000001" hidden="1" customHeight="1" x14ac:dyDescent="0.2">
      <c r="A4417" s="109"/>
      <c r="B4417" s="119"/>
      <c r="C4417" s="111"/>
      <c r="D4417" s="112"/>
      <c r="E4417" s="107">
        <f t="shared" si="756"/>
        <v>0</v>
      </c>
      <c r="F4417" s="108">
        <f t="shared" si="757"/>
        <v>0</v>
      </c>
      <c r="G4417" s="114"/>
      <c r="H4417" s="113"/>
      <c r="I4417" s="114"/>
      <c r="J4417" s="115"/>
      <c r="K4417" s="89"/>
      <c r="L4417" s="116"/>
      <c r="M4417" s="117"/>
      <c r="N4417" s="94" t="str">
        <f t="shared" si="766"/>
        <v/>
      </c>
      <c r="O4417" s="87" t="str">
        <f>IF(N4417&lt;&gt;"",IF(J4417="CR",VLOOKUP(ROUND(N4417,0),'Cap. Corr. &amp; Prot.'!$J$4:$L$669,3,FALSE),VLOOKUP(ROUND(N4417,0),'Cap. Corr. &amp; Prot.'!$J$4:$K$669,2,FALSE)),"")</f>
        <v/>
      </c>
      <c r="P4417" s="95">
        <f t="shared" si="758"/>
        <v>0</v>
      </c>
      <c r="Q4417" s="96" t="str">
        <f>IFERROR(VLOOKUP(Y4417,'Constantes KG'!$B$7:$G$22,HLOOKUP(I4417,'Constantes KG'!$C$5:$G$6,2,FALSE),FALSE),"")</f>
        <v/>
      </c>
      <c r="R4417" s="97">
        <f t="shared" si="759"/>
        <v>0</v>
      </c>
      <c r="S4417" s="149">
        <f>IFERROR(VLOOKUP(J4417,Regulaciones!$B$3:$C$9,2,FALSE),0)</f>
        <v>0</v>
      </c>
      <c r="T4417" s="149">
        <f>S4417+IFERROR(VLOOKUP(A4417,$B$5:$T4416,19,FALSE),0)</f>
        <v>0</v>
      </c>
      <c r="U4417" s="94">
        <f t="shared" si="760"/>
        <v>0</v>
      </c>
      <c r="V4417" s="98">
        <f>U4417+IFERROR(VLOOKUP(A4417,$B$5:$V4416,21,FALSE),0)</f>
        <v>0</v>
      </c>
      <c r="W4417" s="99" t="str">
        <f>IF(Y4417&lt;&gt;"",AD4417&amp;"X"&amp;VLOOKUP(INT(N4417),'Cap. Corr. &amp; Prot.'!$J$4:$M$669,4,FALSE),"")</f>
        <v/>
      </c>
      <c r="X4417" s="100"/>
      <c r="Y4417" s="118"/>
      <c r="Z4417" s="102"/>
      <c r="AB4417" s="59" t="str">
        <f t="shared" si="761"/>
        <v/>
      </c>
      <c r="AC4417" s="59" t="str">
        <f t="shared" si="762"/>
        <v/>
      </c>
      <c r="AD4417" s="59" t="str">
        <f>IFERROR(VLOOKUP('Capacidad_&amp;_Regulación'!H4417,Regulaciones!$L$3:$M$7,2,FALSE),"")</f>
        <v/>
      </c>
      <c r="AE4417" s="74" t="str">
        <f t="shared" si="763"/>
        <v/>
      </c>
      <c r="AF4417" s="74" t="str">
        <f t="shared" si="764"/>
        <v/>
      </c>
      <c r="AG4417" s="74" t="str">
        <f t="shared" si="765"/>
        <v/>
      </c>
      <c r="AH4417" s="74">
        <f>IF(AD4417&lt;&gt;"",VLOOKUP($K$1,'Fact. Corr.'!$B$5:$G$7,HLOOKUP(H4417,'Fact. Corr.'!$C$4:$G$8,5,FALSE),FALSE),0)</f>
        <v>0</v>
      </c>
    </row>
    <row r="4418" spans="1:34" ht="20.100000000000001" hidden="1" customHeight="1" x14ac:dyDescent="0.2">
      <c r="A4418" s="109"/>
      <c r="B4418" s="119"/>
      <c r="C4418" s="111"/>
      <c r="D4418" s="112"/>
      <c r="E4418" s="107">
        <f t="shared" si="756"/>
        <v>0</v>
      </c>
      <c r="F4418" s="108">
        <f t="shared" si="757"/>
        <v>0</v>
      </c>
      <c r="G4418" s="114"/>
      <c r="H4418" s="113"/>
      <c r="I4418" s="114"/>
      <c r="J4418" s="115"/>
      <c r="K4418" s="89"/>
      <c r="L4418" s="116"/>
      <c r="M4418" s="117"/>
      <c r="N4418" s="94" t="str">
        <f t="shared" si="766"/>
        <v/>
      </c>
      <c r="O4418" s="87" t="str">
        <f>IF(N4418&lt;&gt;"",IF(J4418="CR",VLOOKUP(ROUND(N4418,0),'Cap. Corr. &amp; Prot.'!$J$4:$L$669,3,FALSE),VLOOKUP(ROUND(N4418,0),'Cap. Corr. &amp; Prot.'!$J$4:$K$669,2,FALSE)),"")</f>
        <v/>
      </c>
      <c r="P4418" s="95">
        <f t="shared" si="758"/>
        <v>0</v>
      </c>
      <c r="Q4418" s="96" t="str">
        <f>IFERROR(VLOOKUP(Y4418,'Constantes KG'!$B$7:$G$22,HLOOKUP(I4418,'Constantes KG'!$C$5:$G$6,2,FALSE),FALSE),"")</f>
        <v/>
      </c>
      <c r="R4418" s="97">
        <f t="shared" si="759"/>
        <v>0</v>
      </c>
      <c r="S4418" s="149">
        <f>IFERROR(VLOOKUP(J4418,Regulaciones!$B$3:$C$9,2,FALSE),0)</f>
        <v>0</v>
      </c>
      <c r="T4418" s="149">
        <f>S4418+IFERROR(VLOOKUP(A4418,$B$5:$T4417,19,FALSE),0)</f>
        <v>0</v>
      </c>
      <c r="U4418" s="94">
        <f t="shared" si="760"/>
        <v>0</v>
      </c>
      <c r="V4418" s="98">
        <f>U4418+IFERROR(VLOOKUP(A4418,$B$5:$V4417,21,FALSE),0)</f>
        <v>0</v>
      </c>
      <c r="W4418" s="99" t="str">
        <f>IF(Y4418&lt;&gt;"",AD4418&amp;"X"&amp;VLOOKUP(INT(N4418),'Cap. Corr. &amp; Prot.'!$J$4:$M$669,4,FALSE),"")</f>
        <v/>
      </c>
      <c r="X4418" s="100"/>
      <c r="Y4418" s="118"/>
      <c r="Z4418" s="102"/>
      <c r="AB4418" s="59" t="str">
        <f t="shared" si="761"/>
        <v/>
      </c>
      <c r="AC4418" s="59" t="str">
        <f t="shared" si="762"/>
        <v/>
      </c>
      <c r="AD4418" s="59" t="str">
        <f>IFERROR(VLOOKUP('Capacidad_&amp;_Regulación'!H4418,Regulaciones!$L$3:$M$7,2,FALSE),"")</f>
        <v/>
      </c>
      <c r="AE4418" s="74" t="str">
        <f t="shared" si="763"/>
        <v/>
      </c>
      <c r="AF4418" s="74" t="str">
        <f t="shared" si="764"/>
        <v/>
      </c>
      <c r="AG4418" s="74" t="str">
        <f t="shared" si="765"/>
        <v/>
      </c>
      <c r="AH4418" s="74">
        <f>IF(AD4418&lt;&gt;"",VLOOKUP($K$1,'Fact. Corr.'!$B$5:$G$7,HLOOKUP(H4418,'Fact. Corr.'!$C$4:$G$8,5,FALSE),FALSE),0)</f>
        <v>0</v>
      </c>
    </row>
    <row r="4419" spans="1:34" ht="20.100000000000001" hidden="1" customHeight="1" x14ac:dyDescent="0.2">
      <c r="A4419" s="109"/>
      <c r="B4419" s="119"/>
      <c r="C4419" s="111"/>
      <c r="D4419" s="112"/>
      <c r="E4419" s="107">
        <f t="shared" si="756"/>
        <v>0</v>
      </c>
      <c r="F4419" s="108">
        <f t="shared" si="757"/>
        <v>0</v>
      </c>
      <c r="G4419" s="114"/>
      <c r="H4419" s="113"/>
      <c r="I4419" s="114"/>
      <c r="J4419" s="115"/>
      <c r="K4419" s="89"/>
      <c r="L4419" s="116"/>
      <c r="M4419" s="117"/>
      <c r="N4419" s="94" t="str">
        <f t="shared" si="766"/>
        <v/>
      </c>
      <c r="O4419" s="87" t="str">
        <f>IF(N4419&lt;&gt;"",IF(J4419="CR",VLOOKUP(ROUND(N4419,0),'Cap. Corr. &amp; Prot.'!$J$4:$L$669,3,FALSE),VLOOKUP(ROUND(N4419,0),'Cap. Corr. &amp; Prot.'!$J$4:$K$669,2,FALSE)),"")</f>
        <v/>
      </c>
      <c r="P4419" s="95">
        <f t="shared" si="758"/>
        <v>0</v>
      </c>
      <c r="Q4419" s="96" t="str">
        <f>IFERROR(VLOOKUP(Y4419,'Constantes KG'!$B$7:$G$22,HLOOKUP(I4419,'Constantes KG'!$C$5:$G$6,2,FALSE),FALSE),"")</f>
        <v/>
      </c>
      <c r="R4419" s="97">
        <f t="shared" si="759"/>
        <v>0</v>
      </c>
      <c r="S4419" s="149">
        <f>IFERROR(VLOOKUP(J4419,Regulaciones!$B$3:$C$9,2,FALSE),0)</f>
        <v>0</v>
      </c>
      <c r="T4419" s="149">
        <f>S4419+IFERROR(VLOOKUP(A4419,$B$5:$T4418,19,FALSE),0)</f>
        <v>0</v>
      </c>
      <c r="U4419" s="94">
        <f t="shared" si="760"/>
        <v>0</v>
      </c>
      <c r="V4419" s="98">
        <f>U4419+IFERROR(VLOOKUP(A4419,$B$5:$V4418,21,FALSE),0)</f>
        <v>0</v>
      </c>
      <c r="W4419" s="99" t="str">
        <f>IF(Y4419&lt;&gt;"",AD4419&amp;"X"&amp;VLOOKUP(INT(N4419),'Cap. Corr. &amp; Prot.'!$J$4:$M$669,4,FALSE),"")</f>
        <v/>
      </c>
      <c r="X4419" s="100"/>
      <c r="Y4419" s="118"/>
      <c r="Z4419" s="102"/>
      <c r="AB4419" s="59" t="str">
        <f t="shared" si="761"/>
        <v/>
      </c>
      <c r="AC4419" s="59" t="str">
        <f t="shared" si="762"/>
        <v/>
      </c>
      <c r="AD4419" s="59" t="str">
        <f>IFERROR(VLOOKUP('Capacidad_&amp;_Regulación'!H4419,Regulaciones!$L$3:$M$7,2,FALSE),"")</f>
        <v/>
      </c>
      <c r="AE4419" s="74" t="str">
        <f t="shared" si="763"/>
        <v/>
      </c>
      <c r="AF4419" s="74" t="str">
        <f t="shared" si="764"/>
        <v/>
      </c>
      <c r="AG4419" s="74" t="str">
        <f t="shared" si="765"/>
        <v/>
      </c>
      <c r="AH4419" s="74">
        <f>IF(AD4419&lt;&gt;"",VLOOKUP($K$1,'Fact. Corr.'!$B$5:$G$7,HLOOKUP(H4419,'Fact. Corr.'!$C$4:$G$8,5,FALSE),FALSE),0)</f>
        <v>0</v>
      </c>
    </row>
    <row r="4420" spans="1:34" ht="20.100000000000001" hidden="1" customHeight="1" x14ac:dyDescent="0.2">
      <c r="A4420" s="109"/>
      <c r="B4420" s="119"/>
      <c r="C4420" s="111"/>
      <c r="D4420" s="112"/>
      <c r="E4420" s="107">
        <f t="shared" ref="E4420:E4483" si="767">SUM(C4420:D4420)</f>
        <v>0</v>
      </c>
      <c r="F4420" s="108">
        <f t="shared" ref="F4420:F4483" si="768">G4420*I4420*1000</f>
        <v>0</v>
      </c>
      <c r="G4420" s="114"/>
      <c r="H4420" s="113"/>
      <c r="I4420" s="114"/>
      <c r="J4420" s="115"/>
      <c r="K4420" s="89"/>
      <c r="L4420" s="116"/>
      <c r="M4420" s="117"/>
      <c r="N4420" s="94" t="str">
        <f t="shared" si="766"/>
        <v/>
      </c>
      <c r="O4420" s="87" t="str">
        <f>IF(N4420&lt;&gt;"",IF(J4420="CR",VLOOKUP(ROUND(N4420,0),'Cap. Corr. &amp; Prot.'!$J$4:$L$669,3,FALSE),VLOOKUP(ROUND(N4420,0),'Cap. Corr. &amp; Prot.'!$J$4:$K$669,2,FALSE)),"")</f>
        <v/>
      </c>
      <c r="P4420" s="95">
        <f t="shared" ref="P4420:P4483" si="769">G4420*E4420</f>
        <v>0</v>
      </c>
      <c r="Q4420" s="96" t="str">
        <f>IFERROR(VLOOKUP(Y4420,'Constantes KG'!$B$7:$G$22,HLOOKUP(I4420,'Constantes KG'!$C$5:$G$6,2,FALSE),FALSE),"")</f>
        <v/>
      </c>
      <c r="R4420" s="97">
        <f t="shared" ref="R4420:R4483" si="770">IFERROR(Q4420/RIGHT(M4420,3)^2,0)</f>
        <v>0</v>
      </c>
      <c r="S4420" s="149">
        <f>IFERROR(VLOOKUP(J4420,Regulaciones!$B$3:$C$9,2,FALSE),0)</f>
        <v>0</v>
      </c>
      <c r="T4420" s="149">
        <f>S4420+IFERROR(VLOOKUP(A4420,$B$5:$T4419,19,FALSE),0)</f>
        <v>0</v>
      </c>
      <c r="U4420" s="94">
        <f t="shared" ref="U4420:U4483" si="771">P4420*R4420*AH4420</f>
        <v>0</v>
      </c>
      <c r="V4420" s="98">
        <f>U4420+IFERROR(VLOOKUP(A4420,$B$5:$V4419,21,FALSE),0)</f>
        <v>0</v>
      </c>
      <c r="W4420" s="99" t="str">
        <f>IF(Y4420&lt;&gt;"",AD4420&amp;"X"&amp;VLOOKUP(INT(N4420),'Cap. Corr. &amp; Prot.'!$J$4:$M$669,4,FALSE),"")</f>
        <v/>
      </c>
      <c r="X4420" s="100"/>
      <c r="Y4420" s="118"/>
      <c r="Z4420" s="102"/>
      <c r="AB4420" s="59" t="str">
        <f t="shared" ref="AB4420:AB4483" si="772">IFERROR(VALUE(LEFT(M4420,3)),"")</f>
        <v/>
      </c>
      <c r="AC4420" s="59" t="str">
        <f t="shared" ref="AC4420:AC4483" si="773">IFERROR(VALUE(RIGHT(M4420,3)),"")</f>
        <v/>
      </c>
      <c r="AD4420" s="59" t="str">
        <f>IFERROR(VLOOKUP('Capacidad_&amp;_Regulación'!H4420,Regulaciones!$L$3:$M$7,2,FALSE),"")</f>
        <v/>
      </c>
      <c r="AE4420" s="74" t="str">
        <f t="shared" ref="AE4420:AE4483" si="774">IFERROR(L4420*((1000*G4420)/(AB4420)),"")</f>
        <v/>
      </c>
      <c r="AF4420" s="74" t="str">
        <f t="shared" ref="AF4420:AF4483" si="775">IFERROR(L4420*((1000*G4420)/(AC4420)),"")</f>
        <v/>
      </c>
      <c r="AG4420" s="74" t="str">
        <f t="shared" ref="AG4420:AG4483" si="776">IFERROR(L4420*((1000*G4420)/(SQRT(3)*AC4420)),"")</f>
        <v/>
      </c>
      <c r="AH4420" s="74">
        <f>IF(AD4420&lt;&gt;"",VLOOKUP($K$1,'Fact. Corr.'!$B$5:$G$7,HLOOKUP(H4420,'Fact. Corr.'!$C$4:$G$8,5,FALSE),FALSE),0)</f>
        <v>0</v>
      </c>
    </row>
    <row r="4421" spans="1:34" ht="20.100000000000001" hidden="1" customHeight="1" x14ac:dyDescent="0.2">
      <c r="A4421" s="109"/>
      <c r="B4421" s="119"/>
      <c r="C4421" s="111"/>
      <c r="D4421" s="112"/>
      <c r="E4421" s="107">
        <f t="shared" si="767"/>
        <v>0</v>
      </c>
      <c r="F4421" s="108">
        <f t="shared" si="768"/>
        <v>0</v>
      </c>
      <c r="G4421" s="114"/>
      <c r="H4421" s="113"/>
      <c r="I4421" s="114"/>
      <c r="J4421" s="115"/>
      <c r="K4421" s="89"/>
      <c r="L4421" s="116"/>
      <c r="M4421" s="117"/>
      <c r="N4421" s="94" t="str">
        <f t="shared" si="766"/>
        <v/>
      </c>
      <c r="O4421" s="87" t="str">
        <f>IF(N4421&lt;&gt;"",IF(J4421="CR",VLOOKUP(ROUND(N4421,0),'Cap. Corr. &amp; Prot.'!$J$4:$L$669,3,FALSE),VLOOKUP(ROUND(N4421,0),'Cap. Corr. &amp; Prot.'!$J$4:$K$669,2,FALSE)),"")</f>
        <v/>
      </c>
      <c r="P4421" s="95">
        <f t="shared" si="769"/>
        <v>0</v>
      </c>
      <c r="Q4421" s="96" t="str">
        <f>IFERROR(VLOOKUP(Y4421,'Constantes KG'!$B$7:$G$22,HLOOKUP(I4421,'Constantes KG'!$C$5:$G$6,2,FALSE),FALSE),"")</f>
        <v/>
      </c>
      <c r="R4421" s="97">
        <f t="shared" si="770"/>
        <v>0</v>
      </c>
      <c r="S4421" s="149">
        <f>IFERROR(VLOOKUP(J4421,Regulaciones!$B$3:$C$9,2,FALSE),0)</f>
        <v>0</v>
      </c>
      <c r="T4421" s="149">
        <f>S4421+IFERROR(VLOOKUP(A4421,$B$5:$T4420,19,FALSE),0)</f>
        <v>0</v>
      </c>
      <c r="U4421" s="94">
        <f t="shared" si="771"/>
        <v>0</v>
      </c>
      <c r="V4421" s="98">
        <f>U4421+IFERROR(VLOOKUP(A4421,$B$5:$V4420,21,FALSE),0)</f>
        <v>0</v>
      </c>
      <c r="W4421" s="99" t="str">
        <f>IF(Y4421&lt;&gt;"",AD4421&amp;"X"&amp;VLOOKUP(INT(N4421),'Cap. Corr. &amp; Prot.'!$J$4:$M$669,4,FALSE),"")</f>
        <v/>
      </c>
      <c r="X4421" s="100"/>
      <c r="Y4421" s="118"/>
      <c r="Z4421" s="102"/>
      <c r="AB4421" s="59" t="str">
        <f t="shared" si="772"/>
        <v/>
      </c>
      <c r="AC4421" s="59" t="str">
        <f t="shared" si="773"/>
        <v/>
      </c>
      <c r="AD4421" s="59" t="str">
        <f>IFERROR(VLOOKUP('Capacidad_&amp;_Regulación'!H4421,Regulaciones!$L$3:$M$7,2,FALSE),"")</f>
        <v/>
      </c>
      <c r="AE4421" s="74" t="str">
        <f t="shared" si="774"/>
        <v/>
      </c>
      <c r="AF4421" s="74" t="str">
        <f t="shared" si="775"/>
        <v/>
      </c>
      <c r="AG4421" s="74" t="str">
        <f t="shared" si="776"/>
        <v/>
      </c>
      <c r="AH4421" s="74">
        <f>IF(AD4421&lt;&gt;"",VLOOKUP($K$1,'Fact. Corr.'!$B$5:$G$7,HLOOKUP(H4421,'Fact. Corr.'!$C$4:$G$8,5,FALSE),FALSE),0)</f>
        <v>0</v>
      </c>
    </row>
    <row r="4422" spans="1:34" ht="20.100000000000001" hidden="1" customHeight="1" x14ac:dyDescent="0.2">
      <c r="A4422" s="109"/>
      <c r="B4422" s="119"/>
      <c r="C4422" s="111"/>
      <c r="D4422" s="112"/>
      <c r="E4422" s="107">
        <f t="shared" si="767"/>
        <v>0</v>
      </c>
      <c r="F4422" s="108">
        <f t="shared" si="768"/>
        <v>0</v>
      </c>
      <c r="G4422" s="114"/>
      <c r="H4422" s="113"/>
      <c r="I4422" s="114"/>
      <c r="J4422" s="115"/>
      <c r="K4422" s="89"/>
      <c r="L4422" s="116"/>
      <c r="M4422" s="117"/>
      <c r="N4422" s="94" t="str">
        <f t="shared" si="766"/>
        <v/>
      </c>
      <c r="O4422" s="87" t="str">
        <f>IF(N4422&lt;&gt;"",IF(J4422="CR",VLOOKUP(ROUND(N4422,0),'Cap. Corr. &amp; Prot.'!$J$4:$L$669,3,FALSE),VLOOKUP(ROUND(N4422,0),'Cap. Corr. &amp; Prot.'!$J$4:$K$669,2,FALSE)),"")</f>
        <v/>
      </c>
      <c r="P4422" s="95">
        <f t="shared" si="769"/>
        <v>0</v>
      </c>
      <c r="Q4422" s="96" t="str">
        <f>IFERROR(VLOOKUP(Y4422,'Constantes KG'!$B$7:$G$22,HLOOKUP(I4422,'Constantes KG'!$C$5:$G$6,2,FALSE),FALSE),"")</f>
        <v/>
      </c>
      <c r="R4422" s="97">
        <f t="shared" si="770"/>
        <v>0</v>
      </c>
      <c r="S4422" s="149">
        <f>IFERROR(VLOOKUP(J4422,Regulaciones!$B$3:$C$9,2,FALSE),0)</f>
        <v>0</v>
      </c>
      <c r="T4422" s="149">
        <f>S4422+IFERROR(VLOOKUP(A4422,$B$5:$T4421,19,FALSE),0)</f>
        <v>0</v>
      </c>
      <c r="U4422" s="94">
        <f t="shared" si="771"/>
        <v>0</v>
      </c>
      <c r="V4422" s="98">
        <f>U4422+IFERROR(VLOOKUP(A4422,$B$5:$V4421,21,FALSE),0)</f>
        <v>0</v>
      </c>
      <c r="W4422" s="99" t="str">
        <f>IF(Y4422&lt;&gt;"",AD4422&amp;"X"&amp;VLOOKUP(INT(N4422),'Cap. Corr. &amp; Prot.'!$J$4:$M$669,4,FALSE),"")</f>
        <v/>
      </c>
      <c r="X4422" s="100"/>
      <c r="Y4422" s="118"/>
      <c r="Z4422" s="102"/>
      <c r="AB4422" s="59" t="str">
        <f t="shared" si="772"/>
        <v/>
      </c>
      <c r="AC4422" s="59" t="str">
        <f t="shared" si="773"/>
        <v/>
      </c>
      <c r="AD4422" s="59" t="str">
        <f>IFERROR(VLOOKUP('Capacidad_&amp;_Regulación'!H4422,Regulaciones!$L$3:$M$7,2,FALSE),"")</f>
        <v/>
      </c>
      <c r="AE4422" s="74" t="str">
        <f t="shared" si="774"/>
        <v/>
      </c>
      <c r="AF4422" s="74" t="str">
        <f t="shared" si="775"/>
        <v/>
      </c>
      <c r="AG4422" s="74" t="str">
        <f t="shared" si="776"/>
        <v/>
      </c>
      <c r="AH4422" s="74">
        <f>IF(AD4422&lt;&gt;"",VLOOKUP($K$1,'Fact. Corr.'!$B$5:$G$7,HLOOKUP(H4422,'Fact. Corr.'!$C$4:$G$8,5,FALSE),FALSE),0)</f>
        <v>0</v>
      </c>
    </row>
    <row r="4423" spans="1:34" ht="20.100000000000001" hidden="1" customHeight="1" x14ac:dyDescent="0.2">
      <c r="A4423" s="109"/>
      <c r="B4423" s="119"/>
      <c r="C4423" s="111"/>
      <c r="D4423" s="112"/>
      <c r="E4423" s="107">
        <f t="shared" si="767"/>
        <v>0</v>
      </c>
      <c r="F4423" s="108">
        <f t="shared" si="768"/>
        <v>0</v>
      </c>
      <c r="G4423" s="114"/>
      <c r="H4423" s="113"/>
      <c r="I4423" s="114"/>
      <c r="J4423" s="115"/>
      <c r="K4423" s="89"/>
      <c r="L4423" s="116"/>
      <c r="M4423" s="117"/>
      <c r="N4423" s="94" t="str">
        <f t="shared" ref="N4423:N4486" si="777">IF(AND(G4423&lt;&gt;0,M4423&lt;&gt;""),((G4423*1000)/(SQRT(3)*RIGHT(M4423,3)))*L4423,"")</f>
        <v/>
      </c>
      <c r="O4423" s="87" t="str">
        <f>IF(N4423&lt;&gt;"",IF(J4423="CR",VLOOKUP(ROUND(N4423,0),'Cap. Corr. &amp; Prot.'!$J$4:$L$669,3,FALSE),VLOOKUP(ROUND(N4423,0),'Cap. Corr. &amp; Prot.'!$J$4:$K$669,2,FALSE)),"")</f>
        <v/>
      </c>
      <c r="P4423" s="95">
        <f t="shared" si="769"/>
        <v>0</v>
      </c>
      <c r="Q4423" s="96" t="str">
        <f>IFERROR(VLOOKUP(Y4423,'Constantes KG'!$B$7:$G$22,HLOOKUP(I4423,'Constantes KG'!$C$5:$G$6,2,FALSE),FALSE),"")</f>
        <v/>
      </c>
      <c r="R4423" s="97">
        <f t="shared" si="770"/>
        <v>0</v>
      </c>
      <c r="S4423" s="149">
        <f>IFERROR(VLOOKUP(J4423,Regulaciones!$B$3:$C$9,2,FALSE),0)</f>
        <v>0</v>
      </c>
      <c r="T4423" s="149">
        <f>S4423+IFERROR(VLOOKUP(A4423,$B$5:$T4422,19,FALSE),0)</f>
        <v>0</v>
      </c>
      <c r="U4423" s="94">
        <f t="shared" si="771"/>
        <v>0</v>
      </c>
      <c r="V4423" s="98">
        <f>U4423+IFERROR(VLOOKUP(A4423,$B$5:$V4422,21,FALSE),0)</f>
        <v>0</v>
      </c>
      <c r="W4423" s="99" t="str">
        <f>IF(Y4423&lt;&gt;"",AD4423&amp;"X"&amp;VLOOKUP(INT(N4423),'Cap. Corr. &amp; Prot.'!$J$4:$M$669,4,FALSE),"")</f>
        <v/>
      </c>
      <c r="X4423" s="100"/>
      <c r="Y4423" s="118"/>
      <c r="Z4423" s="102"/>
      <c r="AB4423" s="59" t="str">
        <f t="shared" si="772"/>
        <v/>
      </c>
      <c r="AC4423" s="59" t="str">
        <f t="shared" si="773"/>
        <v/>
      </c>
      <c r="AD4423" s="59" t="str">
        <f>IFERROR(VLOOKUP('Capacidad_&amp;_Regulación'!H4423,Regulaciones!$L$3:$M$7,2,FALSE),"")</f>
        <v/>
      </c>
      <c r="AE4423" s="74" t="str">
        <f t="shared" si="774"/>
        <v/>
      </c>
      <c r="AF4423" s="74" t="str">
        <f t="shared" si="775"/>
        <v/>
      </c>
      <c r="AG4423" s="74" t="str">
        <f t="shared" si="776"/>
        <v/>
      </c>
      <c r="AH4423" s="74">
        <f>IF(AD4423&lt;&gt;"",VLOOKUP($K$1,'Fact. Corr.'!$B$5:$G$7,HLOOKUP(H4423,'Fact. Corr.'!$C$4:$G$8,5,FALSE),FALSE),0)</f>
        <v>0</v>
      </c>
    </row>
    <row r="4424" spans="1:34" ht="20.100000000000001" hidden="1" customHeight="1" x14ac:dyDescent="0.2">
      <c r="A4424" s="109"/>
      <c r="B4424" s="119"/>
      <c r="C4424" s="111"/>
      <c r="D4424" s="112"/>
      <c r="E4424" s="107">
        <f t="shared" si="767"/>
        <v>0</v>
      </c>
      <c r="F4424" s="108">
        <f t="shared" si="768"/>
        <v>0</v>
      </c>
      <c r="G4424" s="114"/>
      <c r="H4424" s="113"/>
      <c r="I4424" s="114"/>
      <c r="J4424" s="115"/>
      <c r="K4424" s="89"/>
      <c r="L4424" s="116"/>
      <c r="M4424" s="117"/>
      <c r="N4424" s="94" t="str">
        <f t="shared" si="777"/>
        <v/>
      </c>
      <c r="O4424" s="87" t="str">
        <f>IF(N4424&lt;&gt;"",IF(J4424="CR",VLOOKUP(ROUND(N4424,0),'Cap. Corr. &amp; Prot.'!$J$4:$L$669,3,FALSE),VLOOKUP(ROUND(N4424,0),'Cap. Corr. &amp; Prot.'!$J$4:$K$669,2,FALSE)),"")</f>
        <v/>
      </c>
      <c r="P4424" s="95">
        <f t="shared" si="769"/>
        <v>0</v>
      </c>
      <c r="Q4424" s="96" t="str">
        <f>IFERROR(VLOOKUP(Y4424,'Constantes KG'!$B$7:$G$22,HLOOKUP(I4424,'Constantes KG'!$C$5:$G$6,2,FALSE),FALSE),"")</f>
        <v/>
      </c>
      <c r="R4424" s="97">
        <f t="shared" si="770"/>
        <v>0</v>
      </c>
      <c r="S4424" s="149">
        <f>IFERROR(VLOOKUP(J4424,Regulaciones!$B$3:$C$9,2,FALSE),0)</f>
        <v>0</v>
      </c>
      <c r="T4424" s="149">
        <f>S4424+IFERROR(VLOOKUP(A4424,$B$5:$T4423,19,FALSE),0)</f>
        <v>0</v>
      </c>
      <c r="U4424" s="94">
        <f t="shared" si="771"/>
        <v>0</v>
      </c>
      <c r="V4424" s="98">
        <f>U4424+IFERROR(VLOOKUP(A4424,$B$5:$V4423,21,FALSE),0)</f>
        <v>0</v>
      </c>
      <c r="W4424" s="99" t="str">
        <f>IF(Y4424&lt;&gt;"",AD4424&amp;"X"&amp;VLOOKUP(INT(N4424),'Cap. Corr. &amp; Prot.'!$J$4:$M$669,4,FALSE),"")</f>
        <v/>
      </c>
      <c r="X4424" s="100"/>
      <c r="Y4424" s="118"/>
      <c r="Z4424" s="102"/>
      <c r="AB4424" s="59" t="str">
        <f t="shared" si="772"/>
        <v/>
      </c>
      <c r="AC4424" s="59" t="str">
        <f t="shared" si="773"/>
        <v/>
      </c>
      <c r="AD4424" s="59" t="str">
        <f>IFERROR(VLOOKUP('Capacidad_&amp;_Regulación'!H4424,Regulaciones!$L$3:$M$7,2,FALSE),"")</f>
        <v/>
      </c>
      <c r="AE4424" s="74" t="str">
        <f t="shared" si="774"/>
        <v/>
      </c>
      <c r="AF4424" s="74" t="str">
        <f t="shared" si="775"/>
        <v/>
      </c>
      <c r="AG4424" s="74" t="str">
        <f t="shared" si="776"/>
        <v/>
      </c>
      <c r="AH4424" s="74">
        <f>IF(AD4424&lt;&gt;"",VLOOKUP($K$1,'Fact. Corr.'!$B$5:$G$7,HLOOKUP(H4424,'Fact. Corr.'!$C$4:$G$8,5,FALSE),FALSE),0)</f>
        <v>0</v>
      </c>
    </row>
    <row r="4425" spans="1:34" ht="20.100000000000001" hidden="1" customHeight="1" x14ac:dyDescent="0.2">
      <c r="A4425" s="109"/>
      <c r="B4425" s="119"/>
      <c r="C4425" s="111"/>
      <c r="D4425" s="112"/>
      <c r="E4425" s="107">
        <f t="shared" si="767"/>
        <v>0</v>
      </c>
      <c r="F4425" s="108">
        <f t="shared" si="768"/>
        <v>0</v>
      </c>
      <c r="G4425" s="114"/>
      <c r="H4425" s="113"/>
      <c r="I4425" s="114"/>
      <c r="J4425" s="115"/>
      <c r="K4425" s="89"/>
      <c r="L4425" s="116"/>
      <c r="M4425" s="117"/>
      <c r="N4425" s="94" t="str">
        <f t="shared" si="777"/>
        <v/>
      </c>
      <c r="O4425" s="87" t="str">
        <f>IF(N4425&lt;&gt;"",IF(J4425="CR",VLOOKUP(ROUND(N4425,0),'Cap. Corr. &amp; Prot.'!$J$4:$L$669,3,FALSE),VLOOKUP(ROUND(N4425,0),'Cap. Corr. &amp; Prot.'!$J$4:$K$669,2,FALSE)),"")</f>
        <v/>
      </c>
      <c r="P4425" s="95">
        <f t="shared" si="769"/>
        <v>0</v>
      </c>
      <c r="Q4425" s="96" t="str">
        <f>IFERROR(VLOOKUP(Y4425,'Constantes KG'!$B$7:$G$22,HLOOKUP(I4425,'Constantes KG'!$C$5:$G$6,2,FALSE),FALSE),"")</f>
        <v/>
      </c>
      <c r="R4425" s="97">
        <f t="shared" si="770"/>
        <v>0</v>
      </c>
      <c r="S4425" s="149">
        <f>IFERROR(VLOOKUP(J4425,Regulaciones!$B$3:$C$9,2,FALSE),0)</f>
        <v>0</v>
      </c>
      <c r="T4425" s="149">
        <f>S4425+IFERROR(VLOOKUP(A4425,$B$5:$T4424,19,FALSE),0)</f>
        <v>0</v>
      </c>
      <c r="U4425" s="94">
        <f t="shared" si="771"/>
        <v>0</v>
      </c>
      <c r="V4425" s="98">
        <f>U4425+IFERROR(VLOOKUP(A4425,$B$5:$V4424,21,FALSE),0)</f>
        <v>0</v>
      </c>
      <c r="W4425" s="99" t="str">
        <f>IF(Y4425&lt;&gt;"",AD4425&amp;"X"&amp;VLOOKUP(INT(N4425),'Cap. Corr. &amp; Prot.'!$J$4:$M$669,4,FALSE),"")</f>
        <v/>
      </c>
      <c r="X4425" s="100"/>
      <c r="Y4425" s="118"/>
      <c r="Z4425" s="102"/>
      <c r="AB4425" s="59" t="str">
        <f t="shared" si="772"/>
        <v/>
      </c>
      <c r="AC4425" s="59" t="str">
        <f t="shared" si="773"/>
        <v/>
      </c>
      <c r="AD4425" s="59" t="str">
        <f>IFERROR(VLOOKUP('Capacidad_&amp;_Regulación'!H4425,Regulaciones!$L$3:$M$7,2,FALSE),"")</f>
        <v/>
      </c>
      <c r="AE4425" s="74" t="str">
        <f t="shared" si="774"/>
        <v/>
      </c>
      <c r="AF4425" s="74" t="str">
        <f t="shared" si="775"/>
        <v/>
      </c>
      <c r="AG4425" s="74" t="str">
        <f t="shared" si="776"/>
        <v/>
      </c>
      <c r="AH4425" s="74">
        <f>IF(AD4425&lt;&gt;"",VLOOKUP($K$1,'Fact. Corr.'!$B$5:$G$7,HLOOKUP(H4425,'Fact. Corr.'!$C$4:$G$8,5,FALSE),FALSE),0)</f>
        <v>0</v>
      </c>
    </row>
    <row r="4426" spans="1:34" ht="20.100000000000001" hidden="1" customHeight="1" x14ac:dyDescent="0.2">
      <c r="A4426" s="109"/>
      <c r="B4426" s="119"/>
      <c r="C4426" s="111"/>
      <c r="D4426" s="112"/>
      <c r="E4426" s="107">
        <f t="shared" si="767"/>
        <v>0</v>
      </c>
      <c r="F4426" s="108">
        <f t="shared" si="768"/>
        <v>0</v>
      </c>
      <c r="G4426" s="114"/>
      <c r="H4426" s="113"/>
      <c r="I4426" s="114"/>
      <c r="J4426" s="115"/>
      <c r="K4426" s="89"/>
      <c r="L4426" s="116"/>
      <c r="M4426" s="117"/>
      <c r="N4426" s="94" t="str">
        <f t="shared" si="777"/>
        <v/>
      </c>
      <c r="O4426" s="87" t="str">
        <f>IF(N4426&lt;&gt;"",IF(J4426="CR",VLOOKUP(ROUND(N4426,0),'Cap. Corr. &amp; Prot.'!$J$4:$L$669,3,FALSE),VLOOKUP(ROUND(N4426,0),'Cap. Corr. &amp; Prot.'!$J$4:$K$669,2,FALSE)),"")</f>
        <v/>
      </c>
      <c r="P4426" s="95">
        <f t="shared" si="769"/>
        <v>0</v>
      </c>
      <c r="Q4426" s="96" t="str">
        <f>IFERROR(VLOOKUP(Y4426,'Constantes KG'!$B$7:$G$22,HLOOKUP(I4426,'Constantes KG'!$C$5:$G$6,2,FALSE),FALSE),"")</f>
        <v/>
      </c>
      <c r="R4426" s="97">
        <f t="shared" si="770"/>
        <v>0</v>
      </c>
      <c r="S4426" s="149">
        <f>IFERROR(VLOOKUP(J4426,Regulaciones!$B$3:$C$9,2,FALSE),0)</f>
        <v>0</v>
      </c>
      <c r="T4426" s="149">
        <f>S4426+IFERROR(VLOOKUP(A4426,$B$5:$T4425,19,FALSE),0)</f>
        <v>0</v>
      </c>
      <c r="U4426" s="94">
        <f t="shared" si="771"/>
        <v>0</v>
      </c>
      <c r="V4426" s="98">
        <f>U4426+IFERROR(VLOOKUP(A4426,$B$5:$V4425,21,FALSE),0)</f>
        <v>0</v>
      </c>
      <c r="W4426" s="99" t="str">
        <f>IF(Y4426&lt;&gt;"",AD4426&amp;"X"&amp;VLOOKUP(INT(N4426),'Cap. Corr. &amp; Prot.'!$J$4:$M$669,4,FALSE),"")</f>
        <v/>
      </c>
      <c r="X4426" s="100"/>
      <c r="Y4426" s="118"/>
      <c r="Z4426" s="102"/>
      <c r="AB4426" s="59" t="str">
        <f t="shared" si="772"/>
        <v/>
      </c>
      <c r="AC4426" s="59" t="str">
        <f t="shared" si="773"/>
        <v/>
      </c>
      <c r="AD4426" s="59" t="str">
        <f>IFERROR(VLOOKUP('Capacidad_&amp;_Regulación'!H4426,Regulaciones!$L$3:$M$7,2,FALSE),"")</f>
        <v/>
      </c>
      <c r="AE4426" s="74" t="str">
        <f t="shared" si="774"/>
        <v/>
      </c>
      <c r="AF4426" s="74" t="str">
        <f t="shared" si="775"/>
        <v/>
      </c>
      <c r="AG4426" s="74" t="str">
        <f t="shared" si="776"/>
        <v/>
      </c>
      <c r="AH4426" s="74">
        <f>IF(AD4426&lt;&gt;"",VLOOKUP($K$1,'Fact. Corr.'!$B$5:$G$7,HLOOKUP(H4426,'Fact. Corr.'!$C$4:$G$8,5,FALSE),FALSE),0)</f>
        <v>0</v>
      </c>
    </row>
    <row r="4427" spans="1:34" ht="20.100000000000001" hidden="1" customHeight="1" x14ac:dyDescent="0.2">
      <c r="A4427" s="109"/>
      <c r="B4427" s="119"/>
      <c r="C4427" s="111"/>
      <c r="D4427" s="112"/>
      <c r="E4427" s="107">
        <f t="shared" si="767"/>
        <v>0</v>
      </c>
      <c r="F4427" s="108">
        <f t="shared" si="768"/>
        <v>0</v>
      </c>
      <c r="G4427" s="114"/>
      <c r="H4427" s="113"/>
      <c r="I4427" s="114"/>
      <c r="J4427" s="115"/>
      <c r="K4427" s="89"/>
      <c r="L4427" s="116"/>
      <c r="M4427" s="117"/>
      <c r="N4427" s="94" t="str">
        <f t="shared" si="777"/>
        <v/>
      </c>
      <c r="O4427" s="87" t="str">
        <f>IF(N4427&lt;&gt;"",IF(J4427="CR",VLOOKUP(ROUND(N4427,0),'Cap. Corr. &amp; Prot.'!$J$4:$L$669,3,FALSE),VLOOKUP(ROUND(N4427,0),'Cap. Corr. &amp; Prot.'!$J$4:$K$669,2,FALSE)),"")</f>
        <v/>
      </c>
      <c r="P4427" s="95">
        <f t="shared" si="769"/>
        <v>0</v>
      </c>
      <c r="Q4427" s="96" t="str">
        <f>IFERROR(VLOOKUP(Y4427,'Constantes KG'!$B$7:$G$22,HLOOKUP(I4427,'Constantes KG'!$C$5:$G$6,2,FALSE),FALSE),"")</f>
        <v/>
      </c>
      <c r="R4427" s="97">
        <f t="shared" si="770"/>
        <v>0</v>
      </c>
      <c r="S4427" s="149">
        <f>IFERROR(VLOOKUP(J4427,Regulaciones!$B$3:$C$9,2,FALSE),0)</f>
        <v>0</v>
      </c>
      <c r="T4427" s="149">
        <f>S4427+IFERROR(VLOOKUP(A4427,$B$5:$T4426,19,FALSE),0)</f>
        <v>0</v>
      </c>
      <c r="U4427" s="94">
        <f t="shared" si="771"/>
        <v>0</v>
      </c>
      <c r="V4427" s="98">
        <f>U4427+IFERROR(VLOOKUP(A4427,$B$5:$V4426,21,FALSE),0)</f>
        <v>0</v>
      </c>
      <c r="W4427" s="99" t="str">
        <f>IF(Y4427&lt;&gt;"",AD4427&amp;"X"&amp;VLOOKUP(INT(N4427),'Cap. Corr. &amp; Prot.'!$J$4:$M$669,4,FALSE),"")</f>
        <v/>
      </c>
      <c r="X4427" s="100"/>
      <c r="Y4427" s="118"/>
      <c r="Z4427" s="102"/>
      <c r="AB4427" s="59" t="str">
        <f t="shared" si="772"/>
        <v/>
      </c>
      <c r="AC4427" s="59" t="str">
        <f t="shared" si="773"/>
        <v/>
      </c>
      <c r="AD4427" s="59" t="str">
        <f>IFERROR(VLOOKUP('Capacidad_&amp;_Regulación'!H4427,Regulaciones!$L$3:$M$7,2,FALSE),"")</f>
        <v/>
      </c>
      <c r="AE4427" s="74" t="str">
        <f t="shared" si="774"/>
        <v/>
      </c>
      <c r="AF4427" s="74" t="str">
        <f t="shared" si="775"/>
        <v/>
      </c>
      <c r="AG4427" s="74" t="str">
        <f t="shared" si="776"/>
        <v/>
      </c>
      <c r="AH4427" s="74">
        <f>IF(AD4427&lt;&gt;"",VLOOKUP($K$1,'Fact. Corr.'!$B$5:$G$7,HLOOKUP(H4427,'Fact. Corr.'!$C$4:$G$8,5,FALSE),FALSE),0)</f>
        <v>0</v>
      </c>
    </row>
    <row r="4428" spans="1:34" ht="20.100000000000001" hidden="1" customHeight="1" x14ac:dyDescent="0.2">
      <c r="A4428" s="109"/>
      <c r="B4428" s="119"/>
      <c r="C4428" s="111"/>
      <c r="D4428" s="112"/>
      <c r="E4428" s="107">
        <f t="shared" si="767"/>
        <v>0</v>
      </c>
      <c r="F4428" s="108">
        <f t="shared" si="768"/>
        <v>0</v>
      </c>
      <c r="G4428" s="114"/>
      <c r="H4428" s="113"/>
      <c r="I4428" s="114"/>
      <c r="J4428" s="115"/>
      <c r="K4428" s="89"/>
      <c r="L4428" s="116"/>
      <c r="M4428" s="117"/>
      <c r="N4428" s="94" t="str">
        <f t="shared" si="777"/>
        <v/>
      </c>
      <c r="O4428" s="87" t="str">
        <f>IF(N4428&lt;&gt;"",IF(J4428="CR",VLOOKUP(ROUND(N4428,0),'Cap. Corr. &amp; Prot.'!$J$4:$L$669,3,FALSE),VLOOKUP(ROUND(N4428,0),'Cap. Corr. &amp; Prot.'!$J$4:$K$669,2,FALSE)),"")</f>
        <v/>
      </c>
      <c r="P4428" s="95">
        <f t="shared" si="769"/>
        <v>0</v>
      </c>
      <c r="Q4428" s="96" t="str">
        <f>IFERROR(VLOOKUP(Y4428,'Constantes KG'!$B$7:$G$22,HLOOKUP(I4428,'Constantes KG'!$C$5:$G$6,2,FALSE),FALSE),"")</f>
        <v/>
      </c>
      <c r="R4428" s="97">
        <f t="shared" si="770"/>
        <v>0</v>
      </c>
      <c r="S4428" s="149">
        <f>IFERROR(VLOOKUP(J4428,Regulaciones!$B$3:$C$9,2,FALSE),0)</f>
        <v>0</v>
      </c>
      <c r="T4428" s="149">
        <f>S4428+IFERROR(VLOOKUP(A4428,$B$5:$T4427,19,FALSE),0)</f>
        <v>0</v>
      </c>
      <c r="U4428" s="94">
        <f t="shared" si="771"/>
        <v>0</v>
      </c>
      <c r="V4428" s="98">
        <f>U4428+IFERROR(VLOOKUP(A4428,$B$5:$V4427,21,FALSE),0)</f>
        <v>0</v>
      </c>
      <c r="W4428" s="99" t="str">
        <f>IF(Y4428&lt;&gt;"",AD4428&amp;"X"&amp;VLOOKUP(INT(N4428),'Cap. Corr. &amp; Prot.'!$J$4:$M$669,4,FALSE),"")</f>
        <v/>
      </c>
      <c r="X4428" s="100"/>
      <c r="Y4428" s="118"/>
      <c r="Z4428" s="102"/>
      <c r="AB4428" s="59" t="str">
        <f t="shared" si="772"/>
        <v/>
      </c>
      <c r="AC4428" s="59" t="str">
        <f t="shared" si="773"/>
        <v/>
      </c>
      <c r="AD4428" s="59" t="str">
        <f>IFERROR(VLOOKUP('Capacidad_&amp;_Regulación'!H4428,Regulaciones!$L$3:$M$7,2,FALSE),"")</f>
        <v/>
      </c>
      <c r="AE4428" s="74" t="str">
        <f t="shared" si="774"/>
        <v/>
      </c>
      <c r="AF4428" s="74" t="str">
        <f t="shared" si="775"/>
        <v/>
      </c>
      <c r="AG4428" s="74" t="str">
        <f t="shared" si="776"/>
        <v/>
      </c>
      <c r="AH4428" s="74">
        <f>IF(AD4428&lt;&gt;"",VLOOKUP($K$1,'Fact. Corr.'!$B$5:$G$7,HLOOKUP(H4428,'Fact. Corr.'!$C$4:$G$8,5,FALSE),FALSE),0)</f>
        <v>0</v>
      </c>
    </row>
    <row r="4429" spans="1:34" ht="20.100000000000001" hidden="1" customHeight="1" x14ac:dyDescent="0.2">
      <c r="A4429" s="109"/>
      <c r="B4429" s="119"/>
      <c r="C4429" s="111"/>
      <c r="D4429" s="112"/>
      <c r="E4429" s="107">
        <f t="shared" si="767"/>
        <v>0</v>
      </c>
      <c r="F4429" s="108">
        <f t="shared" si="768"/>
        <v>0</v>
      </c>
      <c r="G4429" s="114"/>
      <c r="H4429" s="113"/>
      <c r="I4429" s="114"/>
      <c r="J4429" s="115"/>
      <c r="K4429" s="89"/>
      <c r="L4429" s="116"/>
      <c r="M4429" s="117"/>
      <c r="N4429" s="94" t="str">
        <f t="shared" si="777"/>
        <v/>
      </c>
      <c r="O4429" s="87" t="str">
        <f>IF(N4429&lt;&gt;"",IF(J4429="CR",VLOOKUP(ROUND(N4429,0),'Cap. Corr. &amp; Prot.'!$J$4:$L$669,3,FALSE),VLOOKUP(ROUND(N4429,0),'Cap. Corr. &amp; Prot.'!$J$4:$K$669,2,FALSE)),"")</f>
        <v/>
      </c>
      <c r="P4429" s="95">
        <f t="shared" si="769"/>
        <v>0</v>
      </c>
      <c r="Q4429" s="96" t="str">
        <f>IFERROR(VLOOKUP(Y4429,'Constantes KG'!$B$7:$G$22,HLOOKUP(I4429,'Constantes KG'!$C$5:$G$6,2,FALSE),FALSE),"")</f>
        <v/>
      </c>
      <c r="R4429" s="97">
        <f t="shared" si="770"/>
        <v>0</v>
      </c>
      <c r="S4429" s="149">
        <f>IFERROR(VLOOKUP(J4429,Regulaciones!$B$3:$C$9,2,FALSE),0)</f>
        <v>0</v>
      </c>
      <c r="T4429" s="149">
        <f>S4429+IFERROR(VLOOKUP(A4429,$B$5:$T4428,19,FALSE),0)</f>
        <v>0</v>
      </c>
      <c r="U4429" s="94">
        <f t="shared" si="771"/>
        <v>0</v>
      </c>
      <c r="V4429" s="98">
        <f>U4429+IFERROR(VLOOKUP(A4429,$B$5:$V4428,21,FALSE),0)</f>
        <v>0</v>
      </c>
      <c r="W4429" s="99" t="str">
        <f>IF(Y4429&lt;&gt;"",AD4429&amp;"X"&amp;VLOOKUP(INT(N4429),'Cap. Corr. &amp; Prot.'!$J$4:$M$669,4,FALSE),"")</f>
        <v/>
      </c>
      <c r="X4429" s="100"/>
      <c r="Y4429" s="118"/>
      <c r="Z4429" s="102"/>
      <c r="AB4429" s="59" t="str">
        <f t="shared" si="772"/>
        <v/>
      </c>
      <c r="AC4429" s="59" t="str">
        <f t="shared" si="773"/>
        <v/>
      </c>
      <c r="AD4429" s="59" t="str">
        <f>IFERROR(VLOOKUP('Capacidad_&amp;_Regulación'!H4429,Regulaciones!$L$3:$M$7,2,FALSE),"")</f>
        <v/>
      </c>
      <c r="AE4429" s="74" t="str">
        <f t="shared" si="774"/>
        <v/>
      </c>
      <c r="AF4429" s="74" t="str">
        <f t="shared" si="775"/>
        <v/>
      </c>
      <c r="AG4429" s="74" t="str">
        <f t="shared" si="776"/>
        <v/>
      </c>
      <c r="AH4429" s="74">
        <f>IF(AD4429&lt;&gt;"",VLOOKUP($K$1,'Fact. Corr.'!$B$5:$G$7,HLOOKUP(H4429,'Fact. Corr.'!$C$4:$G$8,5,FALSE),FALSE),0)</f>
        <v>0</v>
      </c>
    </row>
    <row r="4430" spans="1:34" ht="20.100000000000001" hidden="1" customHeight="1" x14ac:dyDescent="0.2">
      <c r="A4430" s="109"/>
      <c r="B4430" s="119"/>
      <c r="C4430" s="111"/>
      <c r="D4430" s="112"/>
      <c r="E4430" s="107">
        <f t="shared" si="767"/>
        <v>0</v>
      </c>
      <c r="F4430" s="108">
        <f t="shared" si="768"/>
        <v>0</v>
      </c>
      <c r="G4430" s="114"/>
      <c r="H4430" s="113"/>
      <c r="I4430" s="114"/>
      <c r="J4430" s="115"/>
      <c r="K4430" s="89"/>
      <c r="L4430" s="116"/>
      <c r="M4430" s="117"/>
      <c r="N4430" s="94" t="str">
        <f t="shared" si="777"/>
        <v/>
      </c>
      <c r="O4430" s="87" t="str">
        <f>IF(N4430&lt;&gt;"",IF(J4430="CR",VLOOKUP(ROUND(N4430,0),'Cap. Corr. &amp; Prot.'!$J$4:$L$669,3,FALSE),VLOOKUP(ROUND(N4430,0),'Cap. Corr. &amp; Prot.'!$J$4:$K$669,2,FALSE)),"")</f>
        <v/>
      </c>
      <c r="P4430" s="95">
        <f t="shared" si="769"/>
        <v>0</v>
      </c>
      <c r="Q4430" s="96" t="str">
        <f>IFERROR(VLOOKUP(Y4430,'Constantes KG'!$B$7:$G$22,HLOOKUP(I4430,'Constantes KG'!$C$5:$G$6,2,FALSE),FALSE),"")</f>
        <v/>
      </c>
      <c r="R4430" s="97">
        <f t="shared" si="770"/>
        <v>0</v>
      </c>
      <c r="S4430" s="149">
        <f>IFERROR(VLOOKUP(J4430,Regulaciones!$B$3:$C$9,2,FALSE),0)</f>
        <v>0</v>
      </c>
      <c r="T4430" s="149">
        <f>S4430+IFERROR(VLOOKUP(A4430,$B$5:$T4429,19,FALSE),0)</f>
        <v>0</v>
      </c>
      <c r="U4430" s="94">
        <f t="shared" si="771"/>
        <v>0</v>
      </c>
      <c r="V4430" s="98">
        <f>U4430+IFERROR(VLOOKUP(A4430,$B$5:$V4429,21,FALSE),0)</f>
        <v>0</v>
      </c>
      <c r="W4430" s="99" t="str">
        <f>IF(Y4430&lt;&gt;"",AD4430&amp;"X"&amp;VLOOKUP(INT(N4430),'Cap. Corr. &amp; Prot.'!$J$4:$M$669,4,FALSE),"")</f>
        <v/>
      </c>
      <c r="X4430" s="100"/>
      <c r="Y4430" s="118"/>
      <c r="Z4430" s="102"/>
      <c r="AB4430" s="59" t="str">
        <f t="shared" si="772"/>
        <v/>
      </c>
      <c r="AC4430" s="59" t="str">
        <f t="shared" si="773"/>
        <v/>
      </c>
      <c r="AD4430" s="59" t="str">
        <f>IFERROR(VLOOKUP('Capacidad_&amp;_Regulación'!H4430,Regulaciones!$L$3:$M$7,2,FALSE),"")</f>
        <v/>
      </c>
      <c r="AE4430" s="74" t="str">
        <f t="shared" si="774"/>
        <v/>
      </c>
      <c r="AF4430" s="74" t="str">
        <f t="shared" si="775"/>
        <v/>
      </c>
      <c r="AG4430" s="74" t="str">
        <f t="shared" si="776"/>
        <v/>
      </c>
      <c r="AH4430" s="74">
        <f>IF(AD4430&lt;&gt;"",VLOOKUP($K$1,'Fact. Corr.'!$B$5:$G$7,HLOOKUP(H4430,'Fact. Corr.'!$C$4:$G$8,5,FALSE),FALSE),0)</f>
        <v>0</v>
      </c>
    </row>
    <row r="4431" spans="1:34" ht="20.100000000000001" hidden="1" customHeight="1" x14ac:dyDescent="0.2">
      <c r="A4431" s="109"/>
      <c r="B4431" s="119"/>
      <c r="C4431" s="111"/>
      <c r="D4431" s="112"/>
      <c r="E4431" s="107">
        <f t="shared" si="767"/>
        <v>0</v>
      </c>
      <c r="F4431" s="108">
        <f t="shared" si="768"/>
        <v>0</v>
      </c>
      <c r="G4431" s="114"/>
      <c r="H4431" s="113"/>
      <c r="I4431" s="114"/>
      <c r="J4431" s="115"/>
      <c r="K4431" s="89"/>
      <c r="L4431" s="116"/>
      <c r="M4431" s="117"/>
      <c r="N4431" s="94" t="str">
        <f t="shared" si="777"/>
        <v/>
      </c>
      <c r="O4431" s="87" t="str">
        <f>IF(N4431&lt;&gt;"",IF(J4431="CR",VLOOKUP(ROUND(N4431,0),'Cap. Corr. &amp; Prot.'!$J$4:$L$669,3,FALSE),VLOOKUP(ROUND(N4431,0),'Cap. Corr. &amp; Prot.'!$J$4:$K$669,2,FALSE)),"")</f>
        <v/>
      </c>
      <c r="P4431" s="95">
        <f t="shared" si="769"/>
        <v>0</v>
      </c>
      <c r="Q4431" s="96" t="str">
        <f>IFERROR(VLOOKUP(Y4431,'Constantes KG'!$B$7:$G$22,HLOOKUP(I4431,'Constantes KG'!$C$5:$G$6,2,FALSE),FALSE),"")</f>
        <v/>
      </c>
      <c r="R4431" s="97">
        <f t="shared" si="770"/>
        <v>0</v>
      </c>
      <c r="S4431" s="149">
        <f>IFERROR(VLOOKUP(J4431,Regulaciones!$B$3:$C$9,2,FALSE),0)</f>
        <v>0</v>
      </c>
      <c r="T4431" s="149">
        <f>S4431+IFERROR(VLOOKUP(A4431,$B$5:$T4430,19,FALSE),0)</f>
        <v>0</v>
      </c>
      <c r="U4431" s="94">
        <f t="shared" si="771"/>
        <v>0</v>
      </c>
      <c r="V4431" s="98">
        <f>U4431+IFERROR(VLOOKUP(A4431,$B$5:$V4430,21,FALSE),0)</f>
        <v>0</v>
      </c>
      <c r="W4431" s="99" t="str">
        <f>IF(Y4431&lt;&gt;"",AD4431&amp;"X"&amp;VLOOKUP(INT(N4431),'Cap. Corr. &amp; Prot.'!$J$4:$M$669,4,FALSE),"")</f>
        <v/>
      </c>
      <c r="X4431" s="100"/>
      <c r="Y4431" s="118"/>
      <c r="Z4431" s="102"/>
      <c r="AB4431" s="59" t="str">
        <f t="shared" si="772"/>
        <v/>
      </c>
      <c r="AC4431" s="59" t="str">
        <f t="shared" si="773"/>
        <v/>
      </c>
      <c r="AD4431" s="59" t="str">
        <f>IFERROR(VLOOKUP('Capacidad_&amp;_Regulación'!H4431,Regulaciones!$L$3:$M$7,2,FALSE),"")</f>
        <v/>
      </c>
      <c r="AE4431" s="74" t="str">
        <f t="shared" si="774"/>
        <v/>
      </c>
      <c r="AF4431" s="74" t="str">
        <f t="shared" si="775"/>
        <v/>
      </c>
      <c r="AG4431" s="74" t="str">
        <f t="shared" si="776"/>
        <v/>
      </c>
      <c r="AH4431" s="74">
        <f>IF(AD4431&lt;&gt;"",VLOOKUP($K$1,'Fact. Corr.'!$B$5:$G$7,HLOOKUP(H4431,'Fact. Corr.'!$C$4:$G$8,5,FALSE),FALSE),0)</f>
        <v>0</v>
      </c>
    </row>
    <row r="4432" spans="1:34" ht="20.100000000000001" hidden="1" customHeight="1" x14ac:dyDescent="0.2">
      <c r="A4432" s="109"/>
      <c r="B4432" s="119"/>
      <c r="C4432" s="111"/>
      <c r="D4432" s="112"/>
      <c r="E4432" s="107">
        <f t="shared" si="767"/>
        <v>0</v>
      </c>
      <c r="F4432" s="108">
        <f t="shared" si="768"/>
        <v>0</v>
      </c>
      <c r="G4432" s="114"/>
      <c r="H4432" s="113"/>
      <c r="I4432" s="114"/>
      <c r="J4432" s="115"/>
      <c r="K4432" s="89"/>
      <c r="L4432" s="116"/>
      <c r="M4432" s="117"/>
      <c r="N4432" s="94" t="str">
        <f t="shared" si="777"/>
        <v/>
      </c>
      <c r="O4432" s="87" t="str">
        <f>IF(N4432&lt;&gt;"",IF(J4432="CR",VLOOKUP(ROUND(N4432,0),'Cap. Corr. &amp; Prot.'!$J$4:$L$669,3,FALSE),VLOOKUP(ROUND(N4432,0),'Cap. Corr. &amp; Prot.'!$J$4:$K$669,2,FALSE)),"")</f>
        <v/>
      </c>
      <c r="P4432" s="95">
        <f t="shared" si="769"/>
        <v>0</v>
      </c>
      <c r="Q4432" s="96" t="str">
        <f>IFERROR(VLOOKUP(Y4432,'Constantes KG'!$B$7:$G$22,HLOOKUP(I4432,'Constantes KG'!$C$5:$G$6,2,FALSE),FALSE),"")</f>
        <v/>
      </c>
      <c r="R4432" s="97">
        <f t="shared" si="770"/>
        <v>0</v>
      </c>
      <c r="S4432" s="149">
        <f>IFERROR(VLOOKUP(J4432,Regulaciones!$B$3:$C$9,2,FALSE),0)</f>
        <v>0</v>
      </c>
      <c r="T4432" s="149">
        <f>S4432+IFERROR(VLOOKUP(A4432,$B$5:$T4431,19,FALSE),0)</f>
        <v>0</v>
      </c>
      <c r="U4432" s="94">
        <f t="shared" si="771"/>
        <v>0</v>
      </c>
      <c r="V4432" s="98">
        <f>U4432+IFERROR(VLOOKUP(A4432,$B$5:$V4431,21,FALSE),0)</f>
        <v>0</v>
      </c>
      <c r="W4432" s="99" t="str">
        <f>IF(Y4432&lt;&gt;"",AD4432&amp;"X"&amp;VLOOKUP(INT(N4432),'Cap. Corr. &amp; Prot.'!$J$4:$M$669,4,FALSE),"")</f>
        <v/>
      </c>
      <c r="X4432" s="100"/>
      <c r="Y4432" s="118"/>
      <c r="Z4432" s="102"/>
      <c r="AB4432" s="59" t="str">
        <f t="shared" si="772"/>
        <v/>
      </c>
      <c r="AC4432" s="59" t="str">
        <f t="shared" si="773"/>
        <v/>
      </c>
      <c r="AD4432" s="59" t="str">
        <f>IFERROR(VLOOKUP('Capacidad_&amp;_Regulación'!H4432,Regulaciones!$L$3:$M$7,2,FALSE),"")</f>
        <v/>
      </c>
      <c r="AE4432" s="74" t="str">
        <f t="shared" si="774"/>
        <v/>
      </c>
      <c r="AF4432" s="74" t="str">
        <f t="shared" si="775"/>
        <v/>
      </c>
      <c r="AG4432" s="74" t="str">
        <f t="shared" si="776"/>
        <v/>
      </c>
      <c r="AH4432" s="74">
        <f>IF(AD4432&lt;&gt;"",VLOOKUP($K$1,'Fact. Corr.'!$B$5:$G$7,HLOOKUP(H4432,'Fact. Corr.'!$C$4:$G$8,5,FALSE),FALSE),0)</f>
        <v>0</v>
      </c>
    </row>
    <row r="4433" spans="1:34" ht="20.100000000000001" hidden="1" customHeight="1" x14ac:dyDescent="0.2">
      <c r="A4433" s="109"/>
      <c r="B4433" s="119"/>
      <c r="C4433" s="111"/>
      <c r="D4433" s="112"/>
      <c r="E4433" s="107">
        <f t="shared" si="767"/>
        <v>0</v>
      </c>
      <c r="F4433" s="108">
        <f t="shared" si="768"/>
        <v>0</v>
      </c>
      <c r="G4433" s="114"/>
      <c r="H4433" s="113"/>
      <c r="I4433" s="114"/>
      <c r="J4433" s="115"/>
      <c r="K4433" s="89"/>
      <c r="L4433" s="116"/>
      <c r="M4433" s="117"/>
      <c r="N4433" s="94" t="str">
        <f t="shared" si="777"/>
        <v/>
      </c>
      <c r="O4433" s="87" t="str">
        <f>IF(N4433&lt;&gt;"",IF(J4433="CR",VLOOKUP(ROUND(N4433,0),'Cap. Corr. &amp; Prot.'!$J$4:$L$669,3,FALSE),VLOOKUP(ROUND(N4433,0),'Cap. Corr. &amp; Prot.'!$J$4:$K$669,2,FALSE)),"")</f>
        <v/>
      </c>
      <c r="P4433" s="95">
        <f t="shared" si="769"/>
        <v>0</v>
      </c>
      <c r="Q4433" s="96" t="str">
        <f>IFERROR(VLOOKUP(Y4433,'Constantes KG'!$B$7:$G$22,HLOOKUP(I4433,'Constantes KG'!$C$5:$G$6,2,FALSE),FALSE),"")</f>
        <v/>
      </c>
      <c r="R4433" s="97">
        <f t="shared" si="770"/>
        <v>0</v>
      </c>
      <c r="S4433" s="149">
        <f>IFERROR(VLOOKUP(J4433,Regulaciones!$B$3:$C$9,2,FALSE),0)</f>
        <v>0</v>
      </c>
      <c r="T4433" s="149">
        <f>S4433+IFERROR(VLOOKUP(A4433,$B$5:$T4432,19,FALSE),0)</f>
        <v>0</v>
      </c>
      <c r="U4433" s="94">
        <f t="shared" si="771"/>
        <v>0</v>
      </c>
      <c r="V4433" s="98">
        <f>U4433+IFERROR(VLOOKUP(A4433,$B$5:$V4432,21,FALSE),0)</f>
        <v>0</v>
      </c>
      <c r="W4433" s="99" t="str">
        <f>IF(Y4433&lt;&gt;"",AD4433&amp;"X"&amp;VLOOKUP(INT(N4433),'Cap. Corr. &amp; Prot.'!$J$4:$M$669,4,FALSE),"")</f>
        <v/>
      </c>
      <c r="X4433" s="100"/>
      <c r="Y4433" s="118"/>
      <c r="Z4433" s="102"/>
      <c r="AB4433" s="59" t="str">
        <f t="shared" si="772"/>
        <v/>
      </c>
      <c r="AC4433" s="59" t="str">
        <f t="shared" si="773"/>
        <v/>
      </c>
      <c r="AD4433" s="59" t="str">
        <f>IFERROR(VLOOKUP('Capacidad_&amp;_Regulación'!H4433,Regulaciones!$L$3:$M$7,2,FALSE),"")</f>
        <v/>
      </c>
      <c r="AE4433" s="74" t="str">
        <f t="shared" si="774"/>
        <v/>
      </c>
      <c r="AF4433" s="74" t="str">
        <f t="shared" si="775"/>
        <v/>
      </c>
      <c r="AG4433" s="74" t="str">
        <f t="shared" si="776"/>
        <v/>
      </c>
      <c r="AH4433" s="74">
        <f>IF(AD4433&lt;&gt;"",VLOOKUP($K$1,'Fact. Corr.'!$B$5:$G$7,HLOOKUP(H4433,'Fact. Corr.'!$C$4:$G$8,5,FALSE),FALSE),0)</f>
        <v>0</v>
      </c>
    </row>
    <row r="4434" spans="1:34" ht="20.100000000000001" hidden="1" customHeight="1" x14ac:dyDescent="0.2">
      <c r="A4434" s="109"/>
      <c r="B4434" s="119"/>
      <c r="C4434" s="111"/>
      <c r="D4434" s="112"/>
      <c r="E4434" s="107">
        <f t="shared" si="767"/>
        <v>0</v>
      </c>
      <c r="F4434" s="108">
        <f t="shared" si="768"/>
        <v>0</v>
      </c>
      <c r="G4434" s="114"/>
      <c r="H4434" s="113"/>
      <c r="I4434" s="114"/>
      <c r="J4434" s="115"/>
      <c r="K4434" s="89"/>
      <c r="L4434" s="116"/>
      <c r="M4434" s="117"/>
      <c r="N4434" s="94" t="str">
        <f t="shared" si="777"/>
        <v/>
      </c>
      <c r="O4434" s="87" t="str">
        <f>IF(N4434&lt;&gt;"",IF(J4434="CR",VLOOKUP(ROUND(N4434,0),'Cap. Corr. &amp; Prot.'!$J$4:$L$669,3,FALSE),VLOOKUP(ROUND(N4434,0),'Cap. Corr. &amp; Prot.'!$J$4:$K$669,2,FALSE)),"")</f>
        <v/>
      </c>
      <c r="P4434" s="95">
        <f t="shared" si="769"/>
        <v>0</v>
      </c>
      <c r="Q4434" s="96" t="str">
        <f>IFERROR(VLOOKUP(Y4434,'Constantes KG'!$B$7:$G$22,HLOOKUP(I4434,'Constantes KG'!$C$5:$G$6,2,FALSE),FALSE),"")</f>
        <v/>
      </c>
      <c r="R4434" s="97">
        <f t="shared" si="770"/>
        <v>0</v>
      </c>
      <c r="S4434" s="149">
        <f>IFERROR(VLOOKUP(J4434,Regulaciones!$B$3:$C$9,2,FALSE),0)</f>
        <v>0</v>
      </c>
      <c r="T4434" s="149">
        <f>S4434+IFERROR(VLOOKUP(A4434,$B$5:$T4433,19,FALSE),0)</f>
        <v>0</v>
      </c>
      <c r="U4434" s="94">
        <f t="shared" si="771"/>
        <v>0</v>
      </c>
      <c r="V4434" s="98">
        <f>U4434+IFERROR(VLOOKUP(A4434,$B$5:$V4433,21,FALSE),0)</f>
        <v>0</v>
      </c>
      <c r="W4434" s="99" t="str">
        <f>IF(Y4434&lt;&gt;"",AD4434&amp;"X"&amp;VLOOKUP(INT(N4434),'Cap. Corr. &amp; Prot.'!$J$4:$M$669,4,FALSE),"")</f>
        <v/>
      </c>
      <c r="X4434" s="100"/>
      <c r="Y4434" s="118"/>
      <c r="Z4434" s="102"/>
      <c r="AB4434" s="59" t="str">
        <f t="shared" si="772"/>
        <v/>
      </c>
      <c r="AC4434" s="59" t="str">
        <f t="shared" si="773"/>
        <v/>
      </c>
      <c r="AD4434" s="59" t="str">
        <f>IFERROR(VLOOKUP('Capacidad_&amp;_Regulación'!H4434,Regulaciones!$L$3:$M$7,2,FALSE),"")</f>
        <v/>
      </c>
      <c r="AE4434" s="74" t="str">
        <f t="shared" si="774"/>
        <v/>
      </c>
      <c r="AF4434" s="74" t="str">
        <f t="shared" si="775"/>
        <v/>
      </c>
      <c r="AG4434" s="74" t="str">
        <f t="shared" si="776"/>
        <v/>
      </c>
      <c r="AH4434" s="74">
        <f>IF(AD4434&lt;&gt;"",VLOOKUP($K$1,'Fact. Corr.'!$B$5:$G$7,HLOOKUP(H4434,'Fact. Corr.'!$C$4:$G$8,5,FALSE),FALSE),0)</f>
        <v>0</v>
      </c>
    </row>
    <row r="4435" spans="1:34" ht="20.100000000000001" hidden="1" customHeight="1" x14ac:dyDescent="0.2">
      <c r="A4435" s="109"/>
      <c r="B4435" s="119"/>
      <c r="C4435" s="111"/>
      <c r="D4435" s="112"/>
      <c r="E4435" s="107">
        <f t="shared" si="767"/>
        <v>0</v>
      </c>
      <c r="F4435" s="108">
        <f t="shared" si="768"/>
        <v>0</v>
      </c>
      <c r="G4435" s="114"/>
      <c r="H4435" s="113"/>
      <c r="I4435" s="114"/>
      <c r="J4435" s="115"/>
      <c r="K4435" s="89"/>
      <c r="L4435" s="116"/>
      <c r="M4435" s="117"/>
      <c r="N4435" s="94" t="str">
        <f t="shared" si="777"/>
        <v/>
      </c>
      <c r="O4435" s="87" t="str">
        <f>IF(N4435&lt;&gt;"",IF(J4435="CR",VLOOKUP(ROUND(N4435,0),'Cap. Corr. &amp; Prot.'!$J$4:$L$669,3,FALSE),VLOOKUP(ROUND(N4435,0),'Cap. Corr. &amp; Prot.'!$J$4:$K$669,2,FALSE)),"")</f>
        <v/>
      </c>
      <c r="P4435" s="95">
        <f t="shared" si="769"/>
        <v>0</v>
      </c>
      <c r="Q4435" s="96" t="str">
        <f>IFERROR(VLOOKUP(Y4435,'Constantes KG'!$B$7:$G$22,HLOOKUP(I4435,'Constantes KG'!$C$5:$G$6,2,FALSE),FALSE),"")</f>
        <v/>
      </c>
      <c r="R4435" s="97">
        <f t="shared" si="770"/>
        <v>0</v>
      </c>
      <c r="S4435" s="149">
        <f>IFERROR(VLOOKUP(J4435,Regulaciones!$B$3:$C$9,2,FALSE),0)</f>
        <v>0</v>
      </c>
      <c r="T4435" s="149">
        <f>S4435+IFERROR(VLOOKUP(A4435,$B$5:$T4434,19,FALSE),0)</f>
        <v>0</v>
      </c>
      <c r="U4435" s="94">
        <f t="shared" si="771"/>
        <v>0</v>
      </c>
      <c r="V4435" s="98">
        <f>U4435+IFERROR(VLOOKUP(A4435,$B$5:$V4434,21,FALSE),0)</f>
        <v>0</v>
      </c>
      <c r="W4435" s="99" t="str">
        <f>IF(Y4435&lt;&gt;"",AD4435&amp;"X"&amp;VLOOKUP(INT(N4435),'Cap. Corr. &amp; Prot.'!$J$4:$M$669,4,FALSE),"")</f>
        <v/>
      </c>
      <c r="X4435" s="100"/>
      <c r="Y4435" s="118"/>
      <c r="Z4435" s="102"/>
      <c r="AB4435" s="59" t="str">
        <f t="shared" si="772"/>
        <v/>
      </c>
      <c r="AC4435" s="59" t="str">
        <f t="shared" si="773"/>
        <v/>
      </c>
      <c r="AD4435" s="59" t="str">
        <f>IFERROR(VLOOKUP('Capacidad_&amp;_Regulación'!H4435,Regulaciones!$L$3:$M$7,2,FALSE),"")</f>
        <v/>
      </c>
      <c r="AE4435" s="74" t="str">
        <f t="shared" si="774"/>
        <v/>
      </c>
      <c r="AF4435" s="74" t="str">
        <f t="shared" si="775"/>
        <v/>
      </c>
      <c r="AG4435" s="74" t="str">
        <f t="shared" si="776"/>
        <v/>
      </c>
      <c r="AH4435" s="74">
        <f>IF(AD4435&lt;&gt;"",VLOOKUP($K$1,'Fact. Corr.'!$B$5:$G$7,HLOOKUP(H4435,'Fact. Corr.'!$C$4:$G$8,5,FALSE),FALSE),0)</f>
        <v>0</v>
      </c>
    </row>
    <row r="4436" spans="1:34" ht="20.100000000000001" hidden="1" customHeight="1" x14ac:dyDescent="0.2">
      <c r="A4436" s="109"/>
      <c r="B4436" s="119"/>
      <c r="C4436" s="111"/>
      <c r="D4436" s="112"/>
      <c r="E4436" s="107">
        <f t="shared" si="767"/>
        <v>0</v>
      </c>
      <c r="F4436" s="108">
        <f t="shared" si="768"/>
        <v>0</v>
      </c>
      <c r="G4436" s="114"/>
      <c r="H4436" s="113"/>
      <c r="I4436" s="114"/>
      <c r="J4436" s="115"/>
      <c r="K4436" s="89"/>
      <c r="L4436" s="116"/>
      <c r="M4436" s="117"/>
      <c r="N4436" s="94" t="str">
        <f t="shared" si="777"/>
        <v/>
      </c>
      <c r="O4436" s="87" t="str">
        <f>IF(N4436&lt;&gt;"",IF(J4436="CR",VLOOKUP(ROUND(N4436,0),'Cap. Corr. &amp; Prot.'!$J$4:$L$669,3,FALSE),VLOOKUP(ROUND(N4436,0),'Cap. Corr. &amp; Prot.'!$J$4:$K$669,2,FALSE)),"")</f>
        <v/>
      </c>
      <c r="P4436" s="95">
        <f t="shared" si="769"/>
        <v>0</v>
      </c>
      <c r="Q4436" s="96" t="str">
        <f>IFERROR(VLOOKUP(Y4436,'Constantes KG'!$B$7:$G$22,HLOOKUP(I4436,'Constantes KG'!$C$5:$G$6,2,FALSE),FALSE),"")</f>
        <v/>
      </c>
      <c r="R4436" s="97">
        <f t="shared" si="770"/>
        <v>0</v>
      </c>
      <c r="S4436" s="149">
        <f>IFERROR(VLOOKUP(J4436,Regulaciones!$B$3:$C$9,2,FALSE),0)</f>
        <v>0</v>
      </c>
      <c r="T4436" s="149">
        <f>S4436+IFERROR(VLOOKUP(A4436,$B$5:$T4435,19,FALSE),0)</f>
        <v>0</v>
      </c>
      <c r="U4436" s="94">
        <f t="shared" si="771"/>
        <v>0</v>
      </c>
      <c r="V4436" s="98">
        <f>U4436+IFERROR(VLOOKUP(A4436,$B$5:$V4435,21,FALSE),0)</f>
        <v>0</v>
      </c>
      <c r="W4436" s="99" t="str">
        <f>IF(Y4436&lt;&gt;"",AD4436&amp;"X"&amp;VLOOKUP(INT(N4436),'Cap. Corr. &amp; Prot.'!$J$4:$M$669,4,FALSE),"")</f>
        <v/>
      </c>
      <c r="X4436" s="100"/>
      <c r="Y4436" s="118"/>
      <c r="Z4436" s="102"/>
      <c r="AB4436" s="59" t="str">
        <f t="shared" si="772"/>
        <v/>
      </c>
      <c r="AC4436" s="59" t="str">
        <f t="shared" si="773"/>
        <v/>
      </c>
      <c r="AD4436" s="59" t="str">
        <f>IFERROR(VLOOKUP('Capacidad_&amp;_Regulación'!H4436,Regulaciones!$L$3:$M$7,2,FALSE),"")</f>
        <v/>
      </c>
      <c r="AE4436" s="74" t="str">
        <f t="shared" si="774"/>
        <v/>
      </c>
      <c r="AF4436" s="74" t="str">
        <f t="shared" si="775"/>
        <v/>
      </c>
      <c r="AG4436" s="74" t="str">
        <f t="shared" si="776"/>
        <v/>
      </c>
      <c r="AH4436" s="74">
        <f>IF(AD4436&lt;&gt;"",VLOOKUP($K$1,'Fact. Corr.'!$B$5:$G$7,HLOOKUP(H4436,'Fact. Corr.'!$C$4:$G$8,5,FALSE),FALSE),0)</f>
        <v>0</v>
      </c>
    </row>
    <row r="4437" spans="1:34" ht="20.100000000000001" hidden="1" customHeight="1" x14ac:dyDescent="0.2">
      <c r="A4437" s="109"/>
      <c r="B4437" s="119"/>
      <c r="C4437" s="111"/>
      <c r="D4437" s="112"/>
      <c r="E4437" s="107">
        <f t="shared" si="767"/>
        <v>0</v>
      </c>
      <c r="F4437" s="108">
        <f t="shared" si="768"/>
        <v>0</v>
      </c>
      <c r="G4437" s="114"/>
      <c r="H4437" s="113"/>
      <c r="I4437" s="114"/>
      <c r="J4437" s="115"/>
      <c r="K4437" s="89"/>
      <c r="L4437" s="116"/>
      <c r="M4437" s="117"/>
      <c r="N4437" s="94" t="str">
        <f t="shared" si="777"/>
        <v/>
      </c>
      <c r="O4437" s="87" t="str">
        <f>IF(N4437&lt;&gt;"",IF(J4437="CR",VLOOKUP(ROUND(N4437,0),'Cap. Corr. &amp; Prot.'!$J$4:$L$669,3,FALSE),VLOOKUP(ROUND(N4437,0),'Cap. Corr. &amp; Prot.'!$J$4:$K$669,2,FALSE)),"")</f>
        <v/>
      </c>
      <c r="P4437" s="95">
        <f t="shared" si="769"/>
        <v>0</v>
      </c>
      <c r="Q4437" s="96" t="str">
        <f>IFERROR(VLOOKUP(Y4437,'Constantes KG'!$B$7:$G$22,HLOOKUP(I4437,'Constantes KG'!$C$5:$G$6,2,FALSE),FALSE),"")</f>
        <v/>
      </c>
      <c r="R4437" s="97">
        <f t="shared" si="770"/>
        <v>0</v>
      </c>
      <c r="S4437" s="149">
        <f>IFERROR(VLOOKUP(J4437,Regulaciones!$B$3:$C$9,2,FALSE),0)</f>
        <v>0</v>
      </c>
      <c r="T4437" s="149">
        <f>S4437+IFERROR(VLOOKUP(A4437,$B$5:$T4436,19,FALSE),0)</f>
        <v>0</v>
      </c>
      <c r="U4437" s="94">
        <f t="shared" si="771"/>
        <v>0</v>
      </c>
      <c r="V4437" s="98">
        <f>U4437+IFERROR(VLOOKUP(A4437,$B$5:$V4436,21,FALSE),0)</f>
        <v>0</v>
      </c>
      <c r="W4437" s="99" t="str">
        <f>IF(Y4437&lt;&gt;"",AD4437&amp;"X"&amp;VLOOKUP(INT(N4437),'Cap. Corr. &amp; Prot.'!$J$4:$M$669,4,FALSE),"")</f>
        <v/>
      </c>
      <c r="X4437" s="100"/>
      <c r="Y4437" s="118"/>
      <c r="Z4437" s="102"/>
      <c r="AB4437" s="59" t="str">
        <f t="shared" si="772"/>
        <v/>
      </c>
      <c r="AC4437" s="59" t="str">
        <f t="shared" si="773"/>
        <v/>
      </c>
      <c r="AD4437" s="59" t="str">
        <f>IFERROR(VLOOKUP('Capacidad_&amp;_Regulación'!H4437,Regulaciones!$L$3:$M$7,2,FALSE),"")</f>
        <v/>
      </c>
      <c r="AE4437" s="74" t="str">
        <f t="shared" si="774"/>
        <v/>
      </c>
      <c r="AF4437" s="74" t="str">
        <f t="shared" si="775"/>
        <v/>
      </c>
      <c r="AG4437" s="74" t="str">
        <f t="shared" si="776"/>
        <v/>
      </c>
      <c r="AH4437" s="74">
        <f>IF(AD4437&lt;&gt;"",VLOOKUP($K$1,'Fact. Corr.'!$B$5:$G$7,HLOOKUP(H4437,'Fact. Corr.'!$C$4:$G$8,5,FALSE),FALSE),0)</f>
        <v>0</v>
      </c>
    </row>
    <row r="4438" spans="1:34" ht="20.100000000000001" hidden="1" customHeight="1" x14ac:dyDescent="0.2">
      <c r="A4438" s="109"/>
      <c r="B4438" s="119"/>
      <c r="C4438" s="111"/>
      <c r="D4438" s="112"/>
      <c r="E4438" s="107">
        <f t="shared" si="767"/>
        <v>0</v>
      </c>
      <c r="F4438" s="108">
        <f t="shared" si="768"/>
        <v>0</v>
      </c>
      <c r="G4438" s="114"/>
      <c r="H4438" s="113"/>
      <c r="I4438" s="114"/>
      <c r="J4438" s="115"/>
      <c r="K4438" s="89"/>
      <c r="L4438" s="116"/>
      <c r="M4438" s="117"/>
      <c r="N4438" s="94" t="str">
        <f t="shared" si="777"/>
        <v/>
      </c>
      <c r="O4438" s="87" t="str">
        <f>IF(N4438&lt;&gt;"",IF(J4438="CR",VLOOKUP(ROUND(N4438,0),'Cap. Corr. &amp; Prot.'!$J$4:$L$669,3,FALSE),VLOOKUP(ROUND(N4438,0),'Cap. Corr. &amp; Prot.'!$J$4:$K$669,2,FALSE)),"")</f>
        <v/>
      </c>
      <c r="P4438" s="95">
        <f t="shared" si="769"/>
        <v>0</v>
      </c>
      <c r="Q4438" s="96" t="str">
        <f>IFERROR(VLOOKUP(Y4438,'Constantes KG'!$B$7:$G$22,HLOOKUP(I4438,'Constantes KG'!$C$5:$G$6,2,FALSE),FALSE),"")</f>
        <v/>
      </c>
      <c r="R4438" s="97">
        <f t="shared" si="770"/>
        <v>0</v>
      </c>
      <c r="S4438" s="149">
        <f>IFERROR(VLOOKUP(J4438,Regulaciones!$B$3:$C$9,2,FALSE),0)</f>
        <v>0</v>
      </c>
      <c r="T4438" s="149">
        <f>S4438+IFERROR(VLOOKUP(A4438,$B$5:$T4437,19,FALSE),0)</f>
        <v>0</v>
      </c>
      <c r="U4438" s="94">
        <f t="shared" si="771"/>
        <v>0</v>
      </c>
      <c r="V4438" s="98">
        <f>U4438+IFERROR(VLOOKUP(A4438,$B$5:$V4437,21,FALSE),0)</f>
        <v>0</v>
      </c>
      <c r="W4438" s="99" t="str">
        <f>IF(Y4438&lt;&gt;"",AD4438&amp;"X"&amp;VLOOKUP(INT(N4438),'Cap. Corr. &amp; Prot.'!$J$4:$M$669,4,FALSE),"")</f>
        <v/>
      </c>
      <c r="X4438" s="100"/>
      <c r="Y4438" s="118"/>
      <c r="Z4438" s="102"/>
      <c r="AB4438" s="59" t="str">
        <f t="shared" si="772"/>
        <v/>
      </c>
      <c r="AC4438" s="59" t="str">
        <f t="shared" si="773"/>
        <v/>
      </c>
      <c r="AD4438" s="59" t="str">
        <f>IFERROR(VLOOKUP('Capacidad_&amp;_Regulación'!H4438,Regulaciones!$L$3:$M$7,2,FALSE),"")</f>
        <v/>
      </c>
      <c r="AE4438" s="74" t="str">
        <f t="shared" si="774"/>
        <v/>
      </c>
      <c r="AF4438" s="74" t="str">
        <f t="shared" si="775"/>
        <v/>
      </c>
      <c r="AG4438" s="74" t="str">
        <f t="shared" si="776"/>
        <v/>
      </c>
      <c r="AH4438" s="74">
        <f>IF(AD4438&lt;&gt;"",VLOOKUP($K$1,'Fact. Corr.'!$B$5:$G$7,HLOOKUP(H4438,'Fact. Corr.'!$C$4:$G$8,5,FALSE),FALSE),0)</f>
        <v>0</v>
      </c>
    </row>
    <row r="4439" spans="1:34" ht="20.100000000000001" hidden="1" customHeight="1" x14ac:dyDescent="0.2">
      <c r="A4439" s="109"/>
      <c r="B4439" s="119"/>
      <c r="C4439" s="111"/>
      <c r="D4439" s="112"/>
      <c r="E4439" s="107">
        <f t="shared" si="767"/>
        <v>0</v>
      </c>
      <c r="F4439" s="108">
        <f t="shared" si="768"/>
        <v>0</v>
      </c>
      <c r="G4439" s="114"/>
      <c r="H4439" s="113"/>
      <c r="I4439" s="114"/>
      <c r="J4439" s="115"/>
      <c r="K4439" s="89"/>
      <c r="L4439" s="116"/>
      <c r="M4439" s="117"/>
      <c r="N4439" s="94" t="str">
        <f t="shared" si="777"/>
        <v/>
      </c>
      <c r="O4439" s="87" t="str">
        <f>IF(N4439&lt;&gt;"",IF(J4439="CR",VLOOKUP(ROUND(N4439,0),'Cap. Corr. &amp; Prot.'!$J$4:$L$669,3,FALSE),VLOOKUP(ROUND(N4439,0),'Cap. Corr. &amp; Prot.'!$J$4:$K$669,2,FALSE)),"")</f>
        <v/>
      </c>
      <c r="P4439" s="95">
        <f t="shared" si="769"/>
        <v>0</v>
      </c>
      <c r="Q4439" s="96" t="str">
        <f>IFERROR(VLOOKUP(Y4439,'Constantes KG'!$B$7:$G$22,HLOOKUP(I4439,'Constantes KG'!$C$5:$G$6,2,FALSE),FALSE),"")</f>
        <v/>
      </c>
      <c r="R4439" s="97">
        <f t="shared" si="770"/>
        <v>0</v>
      </c>
      <c r="S4439" s="149">
        <f>IFERROR(VLOOKUP(J4439,Regulaciones!$B$3:$C$9,2,FALSE),0)</f>
        <v>0</v>
      </c>
      <c r="T4439" s="149">
        <f>S4439+IFERROR(VLOOKUP(A4439,$B$5:$T4438,19,FALSE),0)</f>
        <v>0</v>
      </c>
      <c r="U4439" s="94">
        <f t="shared" si="771"/>
        <v>0</v>
      </c>
      <c r="V4439" s="98">
        <f>U4439+IFERROR(VLOOKUP(A4439,$B$5:$V4438,21,FALSE),0)</f>
        <v>0</v>
      </c>
      <c r="W4439" s="99" t="str">
        <f>IF(Y4439&lt;&gt;"",AD4439&amp;"X"&amp;VLOOKUP(INT(N4439),'Cap. Corr. &amp; Prot.'!$J$4:$M$669,4,FALSE),"")</f>
        <v/>
      </c>
      <c r="X4439" s="100"/>
      <c r="Y4439" s="118"/>
      <c r="Z4439" s="102"/>
      <c r="AB4439" s="59" t="str">
        <f t="shared" si="772"/>
        <v/>
      </c>
      <c r="AC4439" s="59" t="str">
        <f t="shared" si="773"/>
        <v/>
      </c>
      <c r="AD4439" s="59" t="str">
        <f>IFERROR(VLOOKUP('Capacidad_&amp;_Regulación'!H4439,Regulaciones!$L$3:$M$7,2,FALSE),"")</f>
        <v/>
      </c>
      <c r="AE4439" s="74" t="str">
        <f t="shared" si="774"/>
        <v/>
      </c>
      <c r="AF4439" s="74" t="str">
        <f t="shared" si="775"/>
        <v/>
      </c>
      <c r="AG4439" s="74" t="str">
        <f t="shared" si="776"/>
        <v/>
      </c>
      <c r="AH4439" s="74">
        <f>IF(AD4439&lt;&gt;"",VLOOKUP($K$1,'Fact. Corr.'!$B$5:$G$7,HLOOKUP(H4439,'Fact. Corr.'!$C$4:$G$8,5,FALSE),FALSE),0)</f>
        <v>0</v>
      </c>
    </row>
    <row r="4440" spans="1:34" ht="20.100000000000001" hidden="1" customHeight="1" x14ac:dyDescent="0.2">
      <c r="A4440" s="109"/>
      <c r="B4440" s="119"/>
      <c r="C4440" s="111"/>
      <c r="D4440" s="112"/>
      <c r="E4440" s="107">
        <f t="shared" si="767"/>
        <v>0</v>
      </c>
      <c r="F4440" s="108">
        <f t="shared" si="768"/>
        <v>0</v>
      </c>
      <c r="G4440" s="114"/>
      <c r="H4440" s="113"/>
      <c r="I4440" s="114"/>
      <c r="J4440" s="115"/>
      <c r="K4440" s="89"/>
      <c r="L4440" s="116"/>
      <c r="M4440" s="117"/>
      <c r="N4440" s="94" t="str">
        <f t="shared" si="777"/>
        <v/>
      </c>
      <c r="O4440" s="87" t="str">
        <f>IF(N4440&lt;&gt;"",IF(J4440="CR",VLOOKUP(ROUND(N4440,0),'Cap. Corr. &amp; Prot.'!$J$4:$L$669,3,FALSE),VLOOKUP(ROUND(N4440,0),'Cap. Corr. &amp; Prot.'!$J$4:$K$669,2,FALSE)),"")</f>
        <v/>
      </c>
      <c r="P4440" s="95">
        <f t="shared" si="769"/>
        <v>0</v>
      </c>
      <c r="Q4440" s="96" t="str">
        <f>IFERROR(VLOOKUP(Y4440,'Constantes KG'!$B$7:$G$22,HLOOKUP(I4440,'Constantes KG'!$C$5:$G$6,2,FALSE),FALSE),"")</f>
        <v/>
      </c>
      <c r="R4440" s="97">
        <f t="shared" si="770"/>
        <v>0</v>
      </c>
      <c r="S4440" s="149">
        <f>IFERROR(VLOOKUP(J4440,Regulaciones!$B$3:$C$9,2,FALSE),0)</f>
        <v>0</v>
      </c>
      <c r="T4440" s="149">
        <f>S4440+IFERROR(VLOOKUP(A4440,$B$5:$T4439,19,FALSE),0)</f>
        <v>0</v>
      </c>
      <c r="U4440" s="94">
        <f t="shared" si="771"/>
        <v>0</v>
      </c>
      <c r="V4440" s="98">
        <f>U4440+IFERROR(VLOOKUP(A4440,$B$5:$V4439,21,FALSE),0)</f>
        <v>0</v>
      </c>
      <c r="W4440" s="99" t="str">
        <f>IF(Y4440&lt;&gt;"",AD4440&amp;"X"&amp;VLOOKUP(INT(N4440),'Cap. Corr. &amp; Prot.'!$J$4:$M$669,4,FALSE),"")</f>
        <v/>
      </c>
      <c r="X4440" s="100"/>
      <c r="Y4440" s="118"/>
      <c r="Z4440" s="102"/>
      <c r="AB4440" s="59" t="str">
        <f t="shared" si="772"/>
        <v/>
      </c>
      <c r="AC4440" s="59" t="str">
        <f t="shared" si="773"/>
        <v/>
      </c>
      <c r="AD4440" s="59" t="str">
        <f>IFERROR(VLOOKUP('Capacidad_&amp;_Regulación'!H4440,Regulaciones!$L$3:$M$7,2,FALSE),"")</f>
        <v/>
      </c>
      <c r="AE4440" s="74" t="str">
        <f t="shared" si="774"/>
        <v/>
      </c>
      <c r="AF4440" s="74" t="str">
        <f t="shared" si="775"/>
        <v/>
      </c>
      <c r="AG4440" s="74" t="str">
        <f t="shared" si="776"/>
        <v/>
      </c>
      <c r="AH4440" s="74">
        <f>IF(AD4440&lt;&gt;"",VLOOKUP($K$1,'Fact. Corr.'!$B$5:$G$7,HLOOKUP(H4440,'Fact. Corr.'!$C$4:$G$8,5,FALSE),FALSE),0)</f>
        <v>0</v>
      </c>
    </row>
    <row r="4441" spans="1:34" ht="20.100000000000001" hidden="1" customHeight="1" x14ac:dyDescent="0.2">
      <c r="A4441" s="109"/>
      <c r="B4441" s="119"/>
      <c r="C4441" s="111"/>
      <c r="D4441" s="112"/>
      <c r="E4441" s="107">
        <f t="shared" si="767"/>
        <v>0</v>
      </c>
      <c r="F4441" s="108">
        <f t="shared" si="768"/>
        <v>0</v>
      </c>
      <c r="G4441" s="114"/>
      <c r="H4441" s="113"/>
      <c r="I4441" s="114"/>
      <c r="J4441" s="115"/>
      <c r="K4441" s="89"/>
      <c r="L4441" s="116"/>
      <c r="M4441" s="117"/>
      <c r="N4441" s="94" t="str">
        <f t="shared" si="777"/>
        <v/>
      </c>
      <c r="O4441" s="87" t="str">
        <f>IF(N4441&lt;&gt;"",IF(J4441="CR",VLOOKUP(ROUND(N4441,0),'Cap. Corr. &amp; Prot.'!$J$4:$L$669,3,FALSE),VLOOKUP(ROUND(N4441,0),'Cap. Corr. &amp; Prot.'!$J$4:$K$669,2,FALSE)),"")</f>
        <v/>
      </c>
      <c r="P4441" s="95">
        <f t="shared" si="769"/>
        <v>0</v>
      </c>
      <c r="Q4441" s="96" t="str">
        <f>IFERROR(VLOOKUP(Y4441,'Constantes KG'!$B$7:$G$22,HLOOKUP(I4441,'Constantes KG'!$C$5:$G$6,2,FALSE),FALSE),"")</f>
        <v/>
      </c>
      <c r="R4441" s="97">
        <f t="shared" si="770"/>
        <v>0</v>
      </c>
      <c r="S4441" s="149">
        <f>IFERROR(VLOOKUP(J4441,Regulaciones!$B$3:$C$9,2,FALSE),0)</f>
        <v>0</v>
      </c>
      <c r="T4441" s="149">
        <f>S4441+IFERROR(VLOOKUP(A4441,$B$5:$T4440,19,FALSE),0)</f>
        <v>0</v>
      </c>
      <c r="U4441" s="94">
        <f t="shared" si="771"/>
        <v>0</v>
      </c>
      <c r="V4441" s="98">
        <f>U4441+IFERROR(VLOOKUP(A4441,$B$5:$V4440,21,FALSE),0)</f>
        <v>0</v>
      </c>
      <c r="W4441" s="99" t="str">
        <f>IF(Y4441&lt;&gt;"",AD4441&amp;"X"&amp;VLOOKUP(INT(N4441),'Cap. Corr. &amp; Prot.'!$J$4:$M$669,4,FALSE),"")</f>
        <v/>
      </c>
      <c r="X4441" s="100"/>
      <c r="Y4441" s="118"/>
      <c r="Z4441" s="102"/>
      <c r="AB4441" s="59" t="str">
        <f t="shared" si="772"/>
        <v/>
      </c>
      <c r="AC4441" s="59" t="str">
        <f t="shared" si="773"/>
        <v/>
      </c>
      <c r="AD4441" s="59" t="str">
        <f>IFERROR(VLOOKUP('Capacidad_&amp;_Regulación'!H4441,Regulaciones!$L$3:$M$7,2,FALSE),"")</f>
        <v/>
      </c>
      <c r="AE4441" s="74" t="str">
        <f t="shared" si="774"/>
        <v/>
      </c>
      <c r="AF4441" s="74" t="str">
        <f t="shared" si="775"/>
        <v/>
      </c>
      <c r="AG4441" s="74" t="str">
        <f t="shared" si="776"/>
        <v/>
      </c>
      <c r="AH4441" s="74">
        <f>IF(AD4441&lt;&gt;"",VLOOKUP($K$1,'Fact. Corr.'!$B$5:$G$7,HLOOKUP(H4441,'Fact. Corr.'!$C$4:$G$8,5,FALSE),FALSE),0)</f>
        <v>0</v>
      </c>
    </row>
    <row r="4442" spans="1:34" ht="20.100000000000001" hidden="1" customHeight="1" x14ac:dyDescent="0.2">
      <c r="A4442" s="109"/>
      <c r="B4442" s="119"/>
      <c r="C4442" s="111"/>
      <c r="D4442" s="112"/>
      <c r="E4442" s="107">
        <f t="shared" si="767"/>
        <v>0</v>
      </c>
      <c r="F4442" s="108">
        <f t="shared" si="768"/>
        <v>0</v>
      </c>
      <c r="G4442" s="114"/>
      <c r="H4442" s="113"/>
      <c r="I4442" s="114"/>
      <c r="J4442" s="115"/>
      <c r="K4442" s="89"/>
      <c r="L4442" s="116"/>
      <c r="M4442" s="117"/>
      <c r="N4442" s="94" t="str">
        <f t="shared" si="777"/>
        <v/>
      </c>
      <c r="O4442" s="87" t="str">
        <f>IF(N4442&lt;&gt;"",IF(J4442="CR",VLOOKUP(ROUND(N4442,0),'Cap. Corr. &amp; Prot.'!$J$4:$L$669,3,FALSE),VLOOKUP(ROUND(N4442,0),'Cap. Corr. &amp; Prot.'!$J$4:$K$669,2,FALSE)),"")</f>
        <v/>
      </c>
      <c r="P4442" s="95">
        <f t="shared" si="769"/>
        <v>0</v>
      </c>
      <c r="Q4442" s="96" t="str">
        <f>IFERROR(VLOOKUP(Y4442,'Constantes KG'!$B$7:$G$22,HLOOKUP(I4442,'Constantes KG'!$C$5:$G$6,2,FALSE),FALSE),"")</f>
        <v/>
      </c>
      <c r="R4442" s="97">
        <f t="shared" si="770"/>
        <v>0</v>
      </c>
      <c r="S4442" s="149">
        <f>IFERROR(VLOOKUP(J4442,Regulaciones!$B$3:$C$9,2,FALSE),0)</f>
        <v>0</v>
      </c>
      <c r="T4442" s="149">
        <f>S4442+IFERROR(VLOOKUP(A4442,$B$5:$T4441,19,FALSE),0)</f>
        <v>0</v>
      </c>
      <c r="U4442" s="94">
        <f t="shared" si="771"/>
        <v>0</v>
      </c>
      <c r="V4442" s="98">
        <f>U4442+IFERROR(VLOOKUP(A4442,$B$5:$V4441,21,FALSE),0)</f>
        <v>0</v>
      </c>
      <c r="W4442" s="99" t="str">
        <f>IF(Y4442&lt;&gt;"",AD4442&amp;"X"&amp;VLOOKUP(INT(N4442),'Cap. Corr. &amp; Prot.'!$J$4:$M$669,4,FALSE),"")</f>
        <v/>
      </c>
      <c r="X4442" s="100"/>
      <c r="Y4442" s="118"/>
      <c r="Z4442" s="102"/>
      <c r="AB4442" s="59" t="str">
        <f t="shared" si="772"/>
        <v/>
      </c>
      <c r="AC4442" s="59" t="str">
        <f t="shared" si="773"/>
        <v/>
      </c>
      <c r="AD4442" s="59" t="str">
        <f>IFERROR(VLOOKUP('Capacidad_&amp;_Regulación'!H4442,Regulaciones!$L$3:$M$7,2,FALSE),"")</f>
        <v/>
      </c>
      <c r="AE4442" s="74" t="str">
        <f t="shared" si="774"/>
        <v/>
      </c>
      <c r="AF4442" s="74" t="str">
        <f t="shared" si="775"/>
        <v/>
      </c>
      <c r="AG4442" s="74" t="str">
        <f t="shared" si="776"/>
        <v/>
      </c>
      <c r="AH4442" s="74">
        <f>IF(AD4442&lt;&gt;"",VLOOKUP($K$1,'Fact. Corr.'!$B$5:$G$7,HLOOKUP(H4442,'Fact. Corr.'!$C$4:$G$8,5,FALSE),FALSE),0)</f>
        <v>0</v>
      </c>
    </row>
    <row r="4443" spans="1:34" ht="20.100000000000001" hidden="1" customHeight="1" x14ac:dyDescent="0.2">
      <c r="A4443" s="109"/>
      <c r="B4443" s="119"/>
      <c r="C4443" s="111"/>
      <c r="D4443" s="112"/>
      <c r="E4443" s="107">
        <f t="shared" si="767"/>
        <v>0</v>
      </c>
      <c r="F4443" s="108">
        <f t="shared" si="768"/>
        <v>0</v>
      </c>
      <c r="G4443" s="114"/>
      <c r="H4443" s="113"/>
      <c r="I4443" s="114"/>
      <c r="J4443" s="115"/>
      <c r="K4443" s="89"/>
      <c r="L4443" s="116"/>
      <c r="M4443" s="117"/>
      <c r="N4443" s="94" t="str">
        <f t="shared" si="777"/>
        <v/>
      </c>
      <c r="O4443" s="87" t="str">
        <f>IF(N4443&lt;&gt;"",IF(J4443="CR",VLOOKUP(ROUND(N4443,0),'Cap. Corr. &amp; Prot.'!$J$4:$L$669,3,FALSE),VLOOKUP(ROUND(N4443,0),'Cap. Corr. &amp; Prot.'!$J$4:$K$669,2,FALSE)),"")</f>
        <v/>
      </c>
      <c r="P4443" s="95">
        <f t="shared" si="769"/>
        <v>0</v>
      </c>
      <c r="Q4443" s="96" t="str">
        <f>IFERROR(VLOOKUP(Y4443,'Constantes KG'!$B$7:$G$22,HLOOKUP(I4443,'Constantes KG'!$C$5:$G$6,2,FALSE),FALSE),"")</f>
        <v/>
      </c>
      <c r="R4443" s="97">
        <f t="shared" si="770"/>
        <v>0</v>
      </c>
      <c r="S4443" s="149">
        <f>IFERROR(VLOOKUP(J4443,Regulaciones!$B$3:$C$9,2,FALSE),0)</f>
        <v>0</v>
      </c>
      <c r="T4443" s="149">
        <f>S4443+IFERROR(VLOOKUP(A4443,$B$5:$T4442,19,FALSE),0)</f>
        <v>0</v>
      </c>
      <c r="U4443" s="94">
        <f t="shared" si="771"/>
        <v>0</v>
      </c>
      <c r="V4443" s="98">
        <f>U4443+IFERROR(VLOOKUP(A4443,$B$5:$V4442,21,FALSE),0)</f>
        <v>0</v>
      </c>
      <c r="W4443" s="99" t="str">
        <f>IF(Y4443&lt;&gt;"",AD4443&amp;"X"&amp;VLOOKUP(INT(N4443),'Cap. Corr. &amp; Prot.'!$J$4:$M$669,4,FALSE),"")</f>
        <v/>
      </c>
      <c r="X4443" s="100"/>
      <c r="Y4443" s="118"/>
      <c r="Z4443" s="102"/>
      <c r="AB4443" s="59" t="str">
        <f t="shared" si="772"/>
        <v/>
      </c>
      <c r="AC4443" s="59" t="str">
        <f t="shared" si="773"/>
        <v/>
      </c>
      <c r="AD4443" s="59" t="str">
        <f>IFERROR(VLOOKUP('Capacidad_&amp;_Regulación'!H4443,Regulaciones!$L$3:$M$7,2,FALSE),"")</f>
        <v/>
      </c>
      <c r="AE4443" s="74" t="str">
        <f t="shared" si="774"/>
        <v/>
      </c>
      <c r="AF4443" s="74" t="str">
        <f t="shared" si="775"/>
        <v/>
      </c>
      <c r="AG4443" s="74" t="str">
        <f t="shared" si="776"/>
        <v/>
      </c>
      <c r="AH4443" s="74">
        <f>IF(AD4443&lt;&gt;"",VLOOKUP($K$1,'Fact. Corr.'!$B$5:$G$7,HLOOKUP(H4443,'Fact. Corr.'!$C$4:$G$8,5,FALSE),FALSE),0)</f>
        <v>0</v>
      </c>
    </row>
    <row r="4444" spans="1:34" ht="20.100000000000001" hidden="1" customHeight="1" x14ac:dyDescent="0.2">
      <c r="A4444" s="109"/>
      <c r="B4444" s="119"/>
      <c r="C4444" s="111"/>
      <c r="D4444" s="112"/>
      <c r="E4444" s="107">
        <f t="shared" si="767"/>
        <v>0</v>
      </c>
      <c r="F4444" s="108">
        <f t="shared" si="768"/>
        <v>0</v>
      </c>
      <c r="G4444" s="114"/>
      <c r="H4444" s="113"/>
      <c r="I4444" s="114"/>
      <c r="J4444" s="115"/>
      <c r="K4444" s="89"/>
      <c r="L4444" s="116"/>
      <c r="M4444" s="117"/>
      <c r="N4444" s="94" t="str">
        <f t="shared" si="777"/>
        <v/>
      </c>
      <c r="O4444" s="87" t="str">
        <f>IF(N4444&lt;&gt;"",IF(J4444="CR",VLOOKUP(ROUND(N4444,0),'Cap. Corr. &amp; Prot.'!$J$4:$L$669,3,FALSE),VLOOKUP(ROUND(N4444,0),'Cap. Corr. &amp; Prot.'!$J$4:$K$669,2,FALSE)),"")</f>
        <v/>
      </c>
      <c r="P4444" s="95">
        <f t="shared" si="769"/>
        <v>0</v>
      </c>
      <c r="Q4444" s="96" t="str">
        <f>IFERROR(VLOOKUP(Y4444,'Constantes KG'!$B$7:$G$22,HLOOKUP(I4444,'Constantes KG'!$C$5:$G$6,2,FALSE),FALSE),"")</f>
        <v/>
      </c>
      <c r="R4444" s="97">
        <f t="shared" si="770"/>
        <v>0</v>
      </c>
      <c r="S4444" s="149">
        <f>IFERROR(VLOOKUP(J4444,Regulaciones!$B$3:$C$9,2,FALSE),0)</f>
        <v>0</v>
      </c>
      <c r="T4444" s="149">
        <f>S4444+IFERROR(VLOOKUP(A4444,$B$5:$T4443,19,FALSE),0)</f>
        <v>0</v>
      </c>
      <c r="U4444" s="94">
        <f t="shared" si="771"/>
        <v>0</v>
      </c>
      <c r="V4444" s="98">
        <f>U4444+IFERROR(VLOOKUP(A4444,$B$5:$V4443,21,FALSE),0)</f>
        <v>0</v>
      </c>
      <c r="W4444" s="99" t="str">
        <f>IF(Y4444&lt;&gt;"",AD4444&amp;"X"&amp;VLOOKUP(INT(N4444),'Cap. Corr. &amp; Prot.'!$J$4:$M$669,4,FALSE),"")</f>
        <v/>
      </c>
      <c r="X4444" s="100"/>
      <c r="Y4444" s="118"/>
      <c r="Z4444" s="102"/>
      <c r="AB4444" s="59" t="str">
        <f t="shared" si="772"/>
        <v/>
      </c>
      <c r="AC4444" s="59" t="str">
        <f t="shared" si="773"/>
        <v/>
      </c>
      <c r="AD4444" s="59" t="str">
        <f>IFERROR(VLOOKUP('Capacidad_&amp;_Regulación'!H4444,Regulaciones!$L$3:$M$7,2,FALSE),"")</f>
        <v/>
      </c>
      <c r="AE4444" s="74" t="str">
        <f t="shared" si="774"/>
        <v/>
      </c>
      <c r="AF4444" s="74" t="str">
        <f t="shared" si="775"/>
        <v/>
      </c>
      <c r="AG4444" s="74" t="str">
        <f t="shared" si="776"/>
        <v/>
      </c>
      <c r="AH4444" s="74">
        <f>IF(AD4444&lt;&gt;"",VLOOKUP($K$1,'Fact. Corr.'!$B$5:$G$7,HLOOKUP(H4444,'Fact. Corr.'!$C$4:$G$8,5,FALSE),FALSE),0)</f>
        <v>0</v>
      </c>
    </row>
    <row r="4445" spans="1:34" ht="20.100000000000001" hidden="1" customHeight="1" x14ac:dyDescent="0.2">
      <c r="A4445" s="109"/>
      <c r="B4445" s="119"/>
      <c r="C4445" s="111"/>
      <c r="D4445" s="112"/>
      <c r="E4445" s="107">
        <f t="shared" si="767"/>
        <v>0</v>
      </c>
      <c r="F4445" s="108">
        <f t="shared" si="768"/>
        <v>0</v>
      </c>
      <c r="G4445" s="114"/>
      <c r="H4445" s="113"/>
      <c r="I4445" s="114"/>
      <c r="J4445" s="115"/>
      <c r="K4445" s="89"/>
      <c r="L4445" s="116"/>
      <c r="M4445" s="117"/>
      <c r="N4445" s="94" t="str">
        <f t="shared" si="777"/>
        <v/>
      </c>
      <c r="O4445" s="87" t="str">
        <f>IF(N4445&lt;&gt;"",IF(J4445="CR",VLOOKUP(ROUND(N4445,0),'Cap. Corr. &amp; Prot.'!$J$4:$L$669,3,FALSE),VLOOKUP(ROUND(N4445,0),'Cap. Corr. &amp; Prot.'!$J$4:$K$669,2,FALSE)),"")</f>
        <v/>
      </c>
      <c r="P4445" s="95">
        <f t="shared" si="769"/>
        <v>0</v>
      </c>
      <c r="Q4445" s="96" t="str">
        <f>IFERROR(VLOOKUP(Y4445,'Constantes KG'!$B$7:$G$22,HLOOKUP(I4445,'Constantes KG'!$C$5:$G$6,2,FALSE),FALSE),"")</f>
        <v/>
      </c>
      <c r="R4445" s="97">
        <f t="shared" si="770"/>
        <v>0</v>
      </c>
      <c r="S4445" s="149">
        <f>IFERROR(VLOOKUP(J4445,Regulaciones!$B$3:$C$9,2,FALSE),0)</f>
        <v>0</v>
      </c>
      <c r="T4445" s="149">
        <f>S4445+IFERROR(VLOOKUP(A4445,$B$5:$T4444,19,FALSE),0)</f>
        <v>0</v>
      </c>
      <c r="U4445" s="94">
        <f t="shared" si="771"/>
        <v>0</v>
      </c>
      <c r="V4445" s="98">
        <f>U4445+IFERROR(VLOOKUP(A4445,$B$5:$V4444,21,FALSE),0)</f>
        <v>0</v>
      </c>
      <c r="W4445" s="99" t="str">
        <f>IF(Y4445&lt;&gt;"",AD4445&amp;"X"&amp;VLOOKUP(INT(N4445),'Cap. Corr. &amp; Prot.'!$J$4:$M$669,4,FALSE),"")</f>
        <v/>
      </c>
      <c r="X4445" s="100"/>
      <c r="Y4445" s="118"/>
      <c r="Z4445" s="102"/>
      <c r="AB4445" s="59" t="str">
        <f t="shared" si="772"/>
        <v/>
      </c>
      <c r="AC4445" s="59" t="str">
        <f t="shared" si="773"/>
        <v/>
      </c>
      <c r="AD4445" s="59" t="str">
        <f>IFERROR(VLOOKUP('Capacidad_&amp;_Regulación'!H4445,Regulaciones!$L$3:$M$7,2,FALSE),"")</f>
        <v/>
      </c>
      <c r="AE4445" s="74" t="str">
        <f t="shared" si="774"/>
        <v/>
      </c>
      <c r="AF4445" s="74" t="str">
        <f t="shared" si="775"/>
        <v/>
      </c>
      <c r="AG4445" s="74" t="str">
        <f t="shared" si="776"/>
        <v/>
      </c>
      <c r="AH4445" s="74">
        <f>IF(AD4445&lt;&gt;"",VLOOKUP($K$1,'Fact. Corr.'!$B$5:$G$7,HLOOKUP(H4445,'Fact. Corr.'!$C$4:$G$8,5,FALSE),FALSE),0)</f>
        <v>0</v>
      </c>
    </row>
    <row r="4446" spans="1:34" ht="20.100000000000001" hidden="1" customHeight="1" x14ac:dyDescent="0.2">
      <c r="A4446" s="109"/>
      <c r="B4446" s="119"/>
      <c r="C4446" s="111"/>
      <c r="D4446" s="112"/>
      <c r="E4446" s="107">
        <f t="shared" si="767"/>
        <v>0</v>
      </c>
      <c r="F4446" s="108">
        <f t="shared" si="768"/>
        <v>0</v>
      </c>
      <c r="G4446" s="114"/>
      <c r="H4446" s="113"/>
      <c r="I4446" s="114"/>
      <c r="J4446" s="115"/>
      <c r="K4446" s="89"/>
      <c r="L4446" s="116"/>
      <c r="M4446" s="117"/>
      <c r="N4446" s="94" t="str">
        <f t="shared" si="777"/>
        <v/>
      </c>
      <c r="O4446" s="87" t="str">
        <f>IF(N4446&lt;&gt;"",IF(J4446="CR",VLOOKUP(ROUND(N4446,0),'Cap. Corr. &amp; Prot.'!$J$4:$L$669,3,FALSE),VLOOKUP(ROUND(N4446,0),'Cap. Corr. &amp; Prot.'!$J$4:$K$669,2,FALSE)),"")</f>
        <v/>
      </c>
      <c r="P4446" s="95">
        <f t="shared" si="769"/>
        <v>0</v>
      </c>
      <c r="Q4446" s="96" t="str">
        <f>IFERROR(VLOOKUP(Y4446,'Constantes KG'!$B$7:$G$22,HLOOKUP(I4446,'Constantes KG'!$C$5:$G$6,2,FALSE),FALSE),"")</f>
        <v/>
      </c>
      <c r="R4446" s="97">
        <f t="shared" si="770"/>
        <v>0</v>
      </c>
      <c r="S4446" s="149">
        <f>IFERROR(VLOOKUP(J4446,Regulaciones!$B$3:$C$9,2,FALSE),0)</f>
        <v>0</v>
      </c>
      <c r="T4446" s="149">
        <f>S4446+IFERROR(VLOOKUP(A4446,$B$5:$T4445,19,FALSE),0)</f>
        <v>0</v>
      </c>
      <c r="U4446" s="94">
        <f t="shared" si="771"/>
        <v>0</v>
      </c>
      <c r="V4446" s="98">
        <f>U4446+IFERROR(VLOOKUP(A4446,$B$5:$V4445,21,FALSE),0)</f>
        <v>0</v>
      </c>
      <c r="W4446" s="99" t="str">
        <f>IF(Y4446&lt;&gt;"",AD4446&amp;"X"&amp;VLOOKUP(INT(N4446),'Cap. Corr. &amp; Prot.'!$J$4:$M$669,4,FALSE),"")</f>
        <v/>
      </c>
      <c r="X4446" s="100"/>
      <c r="Y4446" s="118"/>
      <c r="Z4446" s="102"/>
      <c r="AB4446" s="59" t="str">
        <f t="shared" si="772"/>
        <v/>
      </c>
      <c r="AC4446" s="59" t="str">
        <f t="shared" si="773"/>
        <v/>
      </c>
      <c r="AD4446" s="59" t="str">
        <f>IFERROR(VLOOKUP('Capacidad_&amp;_Regulación'!H4446,Regulaciones!$L$3:$M$7,2,FALSE),"")</f>
        <v/>
      </c>
      <c r="AE4446" s="74" t="str">
        <f t="shared" si="774"/>
        <v/>
      </c>
      <c r="AF4446" s="74" t="str">
        <f t="shared" si="775"/>
        <v/>
      </c>
      <c r="AG4446" s="74" t="str">
        <f t="shared" si="776"/>
        <v/>
      </c>
      <c r="AH4446" s="74">
        <f>IF(AD4446&lt;&gt;"",VLOOKUP($K$1,'Fact. Corr.'!$B$5:$G$7,HLOOKUP(H4446,'Fact. Corr.'!$C$4:$G$8,5,FALSE),FALSE),0)</f>
        <v>0</v>
      </c>
    </row>
    <row r="4447" spans="1:34" ht="20.100000000000001" hidden="1" customHeight="1" x14ac:dyDescent="0.2">
      <c r="A4447" s="109"/>
      <c r="B4447" s="119"/>
      <c r="C4447" s="111"/>
      <c r="D4447" s="112"/>
      <c r="E4447" s="107">
        <f t="shared" si="767"/>
        <v>0</v>
      </c>
      <c r="F4447" s="108">
        <f t="shared" si="768"/>
        <v>0</v>
      </c>
      <c r="G4447" s="114"/>
      <c r="H4447" s="113"/>
      <c r="I4447" s="114"/>
      <c r="J4447" s="115"/>
      <c r="K4447" s="89"/>
      <c r="L4447" s="116"/>
      <c r="M4447" s="117"/>
      <c r="N4447" s="94" t="str">
        <f t="shared" si="777"/>
        <v/>
      </c>
      <c r="O4447" s="87" t="str">
        <f>IF(N4447&lt;&gt;"",IF(J4447="CR",VLOOKUP(ROUND(N4447,0),'Cap. Corr. &amp; Prot.'!$J$4:$L$669,3,FALSE),VLOOKUP(ROUND(N4447,0),'Cap. Corr. &amp; Prot.'!$J$4:$K$669,2,FALSE)),"")</f>
        <v/>
      </c>
      <c r="P4447" s="95">
        <f t="shared" si="769"/>
        <v>0</v>
      </c>
      <c r="Q4447" s="96" t="str">
        <f>IFERROR(VLOOKUP(Y4447,'Constantes KG'!$B$7:$G$22,HLOOKUP(I4447,'Constantes KG'!$C$5:$G$6,2,FALSE),FALSE),"")</f>
        <v/>
      </c>
      <c r="R4447" s="97">
        <f t="shared" si="770"/>
        <v>0</v>
      </c>
      <c r="S4447" s="149">
        <f>IFERROR(VLOOKUP(J4447,Regulaciones!$B$3:$C$9,2,FALSE),0)</f>
        <v>0</v>
      </c>
      <c r="T4447" s="149">
        <f>S4447+IFERROR(VLOOKUP(A4447,$B$5:$T4446,19,FALSE),0)</f>
        <v>0</v>
      </c>
      <c r="U4447" s="94">
        <f t="shared" si="771"/>
        <v>0</v>
      </c>
      <c r="V4447" s="98">
        <f>U4447+IFERROR(VLOOKUP(A4447,$B$5:$V4446,21,FALSE),0)</f>
        <v>0</v>
      </c>
      <c r="W4447" s="99" t="str">
        <f>IF(Y4447&lt;&gt;"",AD4447&amp;"X"&amp;VLOOKUP(INT(N4447),'Cap. Corr. &amp; Prot.'!$J$4:$M$669,4,FALSE),"")</f>
        <v/>
      </c>
      <c r="X4447" s="100"/>
      <c r="Y4447" s="118"/>
      <c r="Z4447" s="102"/>
      <c r="AB4447" s="59" t="str">
        <f t="shared" si="772"/>
        <v/>
      </c>
      <c r="AC4447" s="59" t="str">
        <f t="shared" si="773"/>
        <v/>
      </c>
      <c r="AD4447" s="59" t="str">
        <f>IFERROR(VLOOKUP('Capacidad_&amp;_Regulación'!H4447,Regulaciones!$L$3:$M$7,2,FALSE),"")</f>
        <v/>
      </c>
      <c r="AE4447" s="74" t="str">
        <f t="shared" si="774"/>
        <v/>
      </c>
      <c r="AF4447" s="74" t="str">
        <f t="shared" si="775"/>
        <v/>
      </c>
      <c r="AG4447" s="74" t="str">
        <f t="shared" si="776"/>
        <v/>
      </c>
      <c r="AH4447" s="74">
        <f>IF(AD4447&lt;&gt;"",VLOOKUP($K$1,'Fact. Corr.'!$B$5:$G$7,HLOOKUP(H4447,'Fact. Corr.'!$C$4:$G$8,5,FALSE),FALSE),0)</f>
        <v>0</v>
      </c>
    </row>
    <row r="4448" spans="1:34" ht="20.100000000000001" hidden="1" customHeight="1" x14ac:dyDescent="0.2">
      <c r="A4448" s="109"/>
      <c r="B4448" s="119"/>
      <c r="C4448" s="111"/>
      <c r="D4448" s="112"/>
      <c r="E4448" s="107">
        <f t="shared" si="767"/>
        <v>0</v>
      </c>
      <c r="F4448" s="108">
        <f t="shared" si="768"/>
        <v>0</v>
      </c>
      <c r="G4448" s="114"/>
      <c r="H4448" s="113"/>
      <c r="I4448" s="114"/>
      <c r="J4448" s="115"/>
      <c r="K4448" s="89"/>
      <c r="L4448" s="116"/>
      <c r="M4448" s="117"/>
      <c r="N4448" s="94" t="str">
        <f t="shared" si="777"/>
        <v/>
      </c>
      <c r="O4448" s="87" t="str">
        <f>IF(N4448&lt;&gt;"",IF(J4448="CR",VLOOKUP(ROUND(N4448,0),'Cap. Corr. &amp; Prot.'!$J$4:$L$669,3,FALSE),VLOOKUP(ROUND(N4448,0),'Cap. Corr. &amp; Prot.'!$J$4:$K$669,2,FALSE)),"")</f>
        <v/>
      </c>
      <c r="P4448" s="95">
        <f t="shared" si="769"/>
        <v>0</v>
      </c>
      <c r="Q4448" s="96" t="str">
        <f>IFERROR(VLOOKUP(Y4448,'Constantes KG'!$B$7:$G$22,HLOOKUP(I4448,'Constantes KG'!$C$5:$G$6,2,FALSE),FALSE),"")</f>
        <v/>
      </c>
      <c r="R4448" s="97">
        <f t="shared" si="770"/>
        <v>0</v>
      </c>
      <c r="S4448" s="149">
        <f>IFERROR(VLOOKUP(J4448,Regulaciones!$B$3:$C$9,2,FALSE),0)</f>
        <v>0</v>
      </c>
      <c r="T4448" s="149">
        <f>S4448+IFERROR(VLOOKUP(A4448,$B$5:$T4447,19,FALSE),0)</f>
        <v>0</v>
      </c>
      <c r="U4448" s="94">
        <f t="shared" si="771"/>
        <v>0</v>
      </c>
      <c r="V4448" s="98">
        <f>U4448+IFERROR(VLOOKUP(A4448,$B$5:$V4447,21,FALSE),0)</f>
        <v>0</v>
      </c>
      <c r="W4448" s="99" t="str">
        <f>IF(Y4448&lt;&gt;"",AD4448&amp;"X"&amp;VLOOKUP(INT(N4448),'Cap. Corr. &amp; Prot.'!$J$4:$M$669,4,FALSE),"")</f>
        <v/>
      </c>
      <c r="X4448" s="100"/>
      <c r="Y4448" s="118"/>
      <c r="Z4448" s="102"/>
      <c r="AB4448" s="59" t="str">
        <f t="shared" si="772"/>
        <v/>
      </c>
      <c r="AC4448" s="59" t="str">
        <f t="shared" si="773"/>
        <v/>
      </c>
      <c r="AD4448" s="59" t="str">
        <f>IFERROR(VLOOKUP('Capacidad_&amp;_Regulación'!H4448,Regulaciones!$L$3:$M$7,2,FALSE),"")</f>
        <v/>
      </c>
      <c r="AE4448" s="74" t="str">
        <f t="shared" si="774"/>
        <v/>
      </c>
      <c r="AF4448" s="74" t="str">
        <f t="shared" si="775"/>
        <v/>
      </c>
      <c r="AG4448" s="74" t="str">
        <f t="shared" si="776"/>
        <v/>
      </c>
      <c r="AH4448" s="74">
        <f>IF(AD4448&lt;&gt;"",VLOOKUP($K$1,'Fact. Corr.'!$B$5:$G$7,HLOOKUP(H4448,'Fact. Corr.'!$C$4:$G$8,5,FALSE),FALSE),0)</f>
        <v>0</v>
      </c>
    </row>
    <row r="4449" spans="1:34" ht="20.100000000000001" hidden="1" customHeight="1" x14ac:dyDescent="0.2">
      <c r="A4449" s="109"/>
      <c r="B4449" s="119"/>
      <c r="C4449" s="111"/>
      <c r="D4449" s="112"/>
      <c r="E4449" s="107">
        <f t="shared" si="767"/>
        <v>0</v>
      </c>
      <c r="F4449" s="108">
        <f t="shared" si="768"/>
        <v>0</v>
      </c>
      <c r="G4449" s="114"/>
      <c r="H4449" s="113"/>
      <c r="I4449" s="114"/>
      <c r="J4449" s="115"/>
      <c r="K4449" s="89"/>
      <c r="L4449" s="116"/>
      <c r="M4449" s="117"/>
      <c r="N4449" s="94" t="str">
        <f t="shared" si="777"/>
        <v/>
      </c>
      <c r="O4449" s="87" t="str">
        <f>IF(N4449&lt;&gt;"",IF(J4449="CR",VLOOKUP(ROUND(N4449,0),'Cap. Corr. &amp; Prot.'!$J$4:$L$669,3,FALSE),VLOOKUP(ROUND(N4449,0),'Cap. Corr. &amp; Prot.'!$J$4:$K$669,2,FALSE)),"")</f>
        <v/>
      </c>
      <c r="P4449" s="95">
        <f t="shared" si="769"/>
        <v>0</v>
      </c>
      <c r="Q4449" s="96" t="str">
        <f>IFERROR(VLOOKUP(Y4449,'Constantes KG'!$B$7:$G$22,HLOOKUP(I4449,'Constantes KG'!$C$5:$G$6,2,FALSE),FALSE),"")</f>
        <v/>
      </c>
      <c r="R4449" s="97">
        <f t="shared" si="770"/>
        <v>0</v>
      </c>
      <c r="S4449" s="149">
        <f>IFERROR(VLOOKUP(J4449,Regulaciones!$B$3:$C$9,2,FALSE),0)</f>
        <v>0</v>
      </c>
      <c r="T4449" s="149">
        <f>S4449+IFERROR(VLOOKUP(A4449,$B$5:$T4448,19,FALSE),0)</f>
        <v>0</v>
      </c>
      <c r="U4449" s="94">
        <f t="shared" si="771"/>
        <v>0</v>
      </c>
      <c r="V4449" s="98">
        <f>U4449+IFERROR(VLOOKUP(A4449,$B$5:$V4448,21,FALSE),0)</f>
        <v>0</v>
      </c>
      <c r="W4449" s="99" t="str">
        <f>IF(Y4449&lt;&gt;"",AD4449&amp;"X"&amp;VLOOKUP(INT(N4449),'Cap. Corr. &amp; Prot.'!$J$4:$M$669,4,FALSE),"")</f>
        <v/>
      </c>
      <c r="X4449" s="100"/>
      <c r="Y4449" s="118"/>
      <c r="Z4449" s="102"/>
      <c r="AB4449" s="59" t="str">
        <f t="shared" si="772"/>
        <v/>
      </c>
      <c r="AC4449" s="59" t="str">
        <f t="shared" si="773"/>
        <v/>
      </c>
      <c r="AD4449" s="59" t="str">
        <f>IFERROR(VLOOKUP('Capacidad_&amp;_Regulación'!H4449,Regulaciones!$L$3:$M$7,2,FALSE),"")</f>
        <v/>
      </c>
      <c r="AE4449" s="74" t="str">
        <f t="shared" si="774"/>
        <v/>
      </c>
      <c r="AF4449" s="74" t="str">
        <f t="shared" si="775"/>
        <v/>
      </c>
      <c r="AG4449" s="74" t="str">
        <f t="shared" si="776"/>
        <v/>
      </c>
      <c r="AH4449" s="74">
        <f>IF(AD4449&lt;&gt;"",VLOOKUP($K$1,'Fact. Corr.'!$B$5:$G$7,HLOOKUP(H4449,'Fact. Corr.'!$C$4:$G$8,5,FALSE),FALSE),0)</f>
        <v>0</v>
      </c>
    </row>
    <row r="4450" spans="1:34" ht="20.100000000000001" hidden="1" customHeight="1" x14ac:dyDescent="0.2">
      <c r="A4450" s="109"/>
      <c r="B4450" s="119"/>
      <c r="C4450" s="111"/>
      <c r="D4450" s="112"/>
      <c r="E4450" s="107">
        <f t="shared" si="767"/>
        <v>0</v>
      </c>
      <c r="F4450" s="108">
        <f t="shared" si="768"/>
        <v>0</v>
      </c>
      <c r="G4450" s="114"/>
      <c r="H4450" s="113"/>
      <c r="I4450" s="114"/>
      <c r="J4450" s="115"/>
      <c r="K4450" s="89"/>
      <c r="L4450" s="116"/>
      <c r="M4450" s="117"/>
      <c r="N4450" s="94" t="str">
        <f t="shared" si="777"/>
        <v/>
      </c>
      <c r="O4450" s="87" t="str">
        <f>IF(N4450&lt;&gt;"",IF(J4450="CR",VLOOKUP(ROUND(N4450,0),'Cap. Corr. &amp; Prot.'!$J$4:$L$669,3,FALSE),VLOOKUP(ROUND(N4450,0),'Cap. Corr. &amp; Prot.'!$J$4:$K$669,2,FALSE)),"")</f>
        <v/>
      </c>
      <c r="P4450" s="95">
        <f t="shared" si="769"/>
        <v>0</v>
      </c>
      <c r="Q4450" s="96" t="str">
        <f>IFERROR(VLOOKUP(Y4450,'Constantes KG'!$B$7:$G$22,HLOOKUP(I4450,'Constantes KG'!$C$5:$G$6,2,FALSE),FALSE),"")</f>
        <v/>
      </c>
      <c r="R4450" s="97">
        <f t="shared" si="770"/>
        <v>0</v>
      </c>
      <c r="S4450" s="149">
        <f>IFERROR(VLOOKUP(J4450,Regulaciones!$B$3:$C$9,2,FALSE),0)</f>
        <v>0</v>
      </c>
      <c r="T4450" s="149">
        <f>S4450+IFERROR(VLOOKUP(A4450,$B$5:$T4449,19,FALSE),0)</f>
        <v>0</v>
      </c>
      <c r="U4450" s="94">
        <f t="shared" si="771"/>
        <v>0</v>
      </c>
      <c r="V4450" s="98">
        <f>U4450+IFERROR(VLOOKUP(A4450,$B$5:$V4449,21,FALSE),0)</f>
        <v>0</v>
      </c>
      <c r="W4450" s="99" t="str">
        <f>IF(Y4450&lt;&gt;"",AD4450&amp;"X"&amp;VLOOKUP(INT(N4450),'Cap. Corr. &amp; Prot.'!$J$4:$M$669,4,FALSE),"")</f>
        <v/>
      </c>
      <c r="X4450" s="100"/>
      <c r="Y4450" s="118"/>
      <c r="Z4450" s="102"/>
      <c r="AB4450" s="59" t="str">
        <f t="shared" si="772"/>
        <v/>
      </c>
      <c r="AC4450" s="59" t="str">
        <f t="shared" si="773"/>
        <v/>
      </c>
      <c r="AD4450" s="59" t="str">
        <f>IFERROR(VLOOKUP('Capacidad_&amp;_Regulación'!H4450,Regulaciones!$L$3:$M$7,2,FALSE),"")</f>
        <v/>
      </c>
      <c r="AE4450" s="74" t="str">
        <f t="shared" si="774"/>
        <v/>
      </c>
      <c r="AF4450" s="74" t="str">
        <f t="shared" si="775"/>
        <v/>
      </c>
      <c r="AG4450" s="74" t="str">
        <f t="shared" si="776"/>
        <v/>
      </c>
      <c r="AH4450" s="74">
        <f>IF(AD4450&lt;&gt;"",VLOOKUP($K$1,'Fact. Corr.'!$B$5:$G$7,HLOOKUP(H4450,'Fact. Corr.'!$C$4:$G$8,5,FALSE),FALSE),0)</f>
        <v>0</v>
      </c>
    </row>
    <row r="4451" spans="1:34" ht="20.100000000000001" hidden="1" customHeight="1" x14ac:dyDescent="0.2">
      <c r="A4451" s="109"/>
      <c r="B4451" s="119"/>
      <c r="C4451" s="111"/>
      <c r="D4451" s="112"/>
      <c r="E4451" s="107">
        <f t="shared" si="767"/>
        <v>0</v>
      </c>
      <c r="F4451" s="108">
        <f t="shared" si="768"/>
        <v>0</v>
      </c>
      <c r="G4451" s="114"/>
      <c r="H4451" s="113"/>
      <c r="I4451" s="114"/>
      <c r="J4451" s="115"/>
      <c r="K4451" s="89"/>
      <c r="L4451" s="116"/>
      <c r="M4451" s="117"/>
      <c r="N4451" s="94" t="str">
        <f t="shared" si="777"/>
        <v/>
      </c>
      <c r="O4451" s="87" t="str">
        <f>IF(N4451&lt;&gt;"",IF(J4451="CR",VLOOKUP(ROUND(N4451,0),'Cap. Corr. &amp; Prot.'!$J$4:$L$669,3,FALSE),VLOOKUP(ROUND(N4451,0),'Cap. Corr. &amp; Prot.'!$J$4:$K$669,2,FALSE)),"")</f>
        <v/>
      </c>
      <c r="P4451" s="95">
        <f t="shared" si="769"/>
        <v>0</v>
      </c>
      <c r="Q4451" s="96" t="str">
        <f>IFERROR(VLOOKUP(Y4451,'Constantes KG'!$B$7:$G$22,HLOOKUP(I4451,'Constantes KG'!$C$5:$G$6,2,FALSE),FALSE),"")</f>
        <v/>
      </c>
      <c r="R4451" s="97">
        <f t="shared" si="770"/>
        <v>0</v>
      </c>
      <c r="S4451" s="149">
        <f>IFERROR(VLOOKUP(J4451,Regulaciones!$B$3:$C$9,2,FALSE),0)</f>
        <v>0</v>
      </c>
      <c r="T4451" s="149">
        <f>S4451+IFERROR(VLOOKUP(A4451,$B$5:$T4450,19,FALSE),0)</f>
        <v>0</v>
      </c>
      <c r="U4451" s="94">
        <f t="shared" si="771"/>
        <v>0</v>
      </c>
      <c r="V4451" s="98">
        <f>U4451+IFERROR(VLOOKUP(A4451,$B$5:$V4450,21,FALSE),0)</f>
        <v>0</v>
      </c>
      <c r="W4451" s="99" t="str">
        <f>IF(Y4451&lt;&gt;"",AD4451&amp;"X"&amp;VLOOKUP(INT(N4451),'Cap. Corr. &amp; Prot.'!$J$4:$M$669,4,FALSE),"")</f>
        <v/>
      </c>
      <c r="X4451" s="100"/>
      <c r="Y4451" s="118"/>
      <c r="Z4451" s="102"/>
      <c r="AB4451" s="59" t="str">
        <f t="shared" si="772"/>
        <v/>
      </c>
      <c r="AC4451" s="59" t="str">
        <f t="shared" si="773"/>
        <v/>
      </c>
      <c r="AD4451" s="59" t="str">
        <f>IFERROR(VLOOKUP('Capacidad_&amp;_Regulación'!H4451,Regulaciones!$L$3:$M$7,2,FALSE),"")</f>
        <v/>
      </c>
      <c r="AE4451" s="74" t="str">
        <f t="shared" si="774"/>
        <v/>
      </c>
      <c r="AF4451" s="74" t="str">
        <f t="shared" si="775"/>
        <v/>
      </c>
      <c r="AG4451" s="74" t="str">
        <f t="shared" si="776"/>
        <v/>
      </c>
      <c r="AH4451" s="74">
        <f>IF(AD4451&lt;&gt;"",VLOOKUP($K$1,'Fact. Corr.'!$B$5:$G$7,HLOOKUP(H4451,'Fact. Corr.'!$C$4:$G$8,5,FALSE),FALSE),0)</f>
        <v>0</v>
      </c>
    </row>
    <row r="4452" spans="1:34" ht="20.100000000000001" hidden="1" customHeight="1" x14ac:dyDescent="0.2">
      <c r="A4452" s="109"/>
      <c r="B4452" s="119"/>
      <c r="C4452" s="111"/>
      <c r="D4452" s="112"/>
      <c r="E4452" s="107">
        <f t="shared" si="767"/>
        <v>0</v>
      </c>
      <c r="F4452" s="108">
        <f t="shared" si="768"/>
        <v>0</v>
      </c>
      <c r="G4452" s="114"/>
      <c r="H4452" s="113"/>
      <c r="I4452" s="114"/>
      <c r="J4452" s="115"/>
      <c r="K4452" s="89"/>
      <c r="L4452" s="116"/>
      <c r="M4452" s="117"/>
      <c r="N4452" s="94" t="str">
        <f t="shared" si="777"/>
        <v/>
      </c>
      <c r="O4452" s="87" t="str">
        <f>IF(N4452&lt;&gt;"",IF(J4452="CR",VLOOKUP(ROUND(N4452,0),'Cap. Corr. &amp; Prot.'!$J$4:$L$669,3,FALSE),VLOOKUP(ROUND(N4452,0),'Cap. Corr. &amp; Prot.'!$J$4:$K$669,2,FALSE)),"")</f>
        <v/>
      </c>
      <c r="P4452" s="95">
        <f t="shared" si="769"/>
        <v>0</v>
      </c>
      <c r="Q4452" s="96" t="str">
        <f>IFERROR(VLOOKUP(Y4452,'Constantes KG'!$B$7:$G$22,HLOOKUP(I4452,'Constantes KG'!$C$5:$G$6,2,FALSE),FALSE),"")</f>
        <v/>
      </c>
      <c r="R4452" s="97">
        <f t="shared" si="770"/>
        <v>0</v>
      </c>
      <c r="S4452" s="149">
        <f>IFERROR(VLOOKUP(J4452,Regulaciones!$B$3:$C$9,2,FALSE),0)</f>
        <v>0</v>
      </c>
      <c r="T4452" s="149">
        <f>S4452+IFERROR(VLOOKUP(A4452,$B$5:$T4451,19,FALSE),0)</f>
        <v>0</v>
      </c>
      <c r="U4452" s="94">
        <f t="shared" si="771"/>
        <v>0</v>
      </c>
      <c r="V4452" s="98">
        <f>U4452+IFERROR(VLOOKUP(A4452,$B$5:$V4451,21,FALSE),0)</f>
        <v>0</v>
      </c>
      <c r="W4452" s="99" t="str">
        <f>IF(Y4452&lt;&gt;"",AD4452&amp;"X"&amp;VLOOKUP(INT(N4452),'Cap. Corr. &amp; Prot.'!$J$4:$M$669,4,FALSE),"")</f>
        <v/>
      </c>
      <c r="X4452" s="100"/>
      <c r="Y4452" s="118"/>
      <c r="Z4452" s="102"/>
      <c r="AB4452" s="59" t="str">
        <f t="shared" si="772"/>
        <v/>
      </c>
      <c r="AC4452" s="59" t="str">
        <f t="shared" si="773"/>
        <v/>
      </c>
      <c r="AD4452" s="59" t="str">
        <f>IFERROR(VLOOKUP('Capacidad_&amp;_Regulación'!H4452,Regulaciones!$L$3:$M$7,2,FALSE),"")</f>
        <v/>
      </c>
      <c r="AE4452" s="74" t="str">
        <f t="shared" si="774"/>
        <v/>
      </c>
      <c r="AF4452" s="74" t="str">
        <f t="shared" si="775"/>
        <v/>
      </c>
      <c r="AG4452" s="74" t="str">
        <f t="shared" si="776"/>
        <v/>
      </c>
      <c r="AH4452" s="74">
        <f>IF(AD4452&lt;&gt;"",VLOOKUP($K$1,'Fact. Corr.'!$B$5:$G$7,HLOOKUP(H4452,'Fact. Corr.'!$C$4:$G$8,5,FALSE),FALSE),0)</f>
        <v>0</v>
      </c>
    </row>
    <row r="4453" spans="1:34" ht="20.100000000000001" hidden="1" customHeight="1" x14ac:dyDescent="0.2">
      <c r="A4453" s="109"/>
      <c r="B4453" s="119"/>
      <c r="C4453" s="111"/>
      <c r="D4453" s="112"/>
      <c r="E4453" s="107">
        <f t="shared" si="767"/>
        <v>0</v>
      </c>
      <c r="F4453" s="108">
        <f t="shared" si="768"/>
        <v>0</v>
      </c>
      <c r="G4453" s="114"/>
      <c r="H4453" s="113"/>
      <c r="I4453" s="114"/>
      <c r="J4453" s="115"/>
      <c r="K4453" s="89"/>
      <c r="L4453" s="116"/>
      <c r="M4453" s="117"/>
      <c r="N4453" s="94" t="str">
        <f t="shared" si="777"/>
        <v/>
      </c>
      <c r="O4453" s="87" t="str">
        <f>IF(N4453&lt;&gt;"",IF(J4453="CR",VLOOKUP(ROUND(N4453,0),'Cap. Corr. &amp; Prot.'!$J$4:$L$669,3,FALSE),VLOOKUP(ROUND(N4453,0),'Cap. Corr. &amp; Prot.'!$J$4:$K$669,2,FALSE)),"")</f>
        <v/>
      </c>
      <c r="P4453" s="95">
        <f t="shared" si="769"/>
        <v>0</v>
      </c>
      <c r="Q4453" s="96" t="str">
        <f>IFERROR(VLOOKUP(Y4453,'Constantes KG'!$B$7:$G$22,HLOOKUP(I4453,'Constantes KG'!$C$5:$G$6,2,FALSE),FALSE),"")</f>
        <v/>
      </c>
      <c r="R4453" s="97">
        <f t="shared" si="770"/>
        <v>0</v>
      </c>
      <c r="S4453" s="149">
        <f>IFERROR(VLOOKUP(J4453,Regulaciones!$B$3:$C$9,2,FALSE),0)</f>
        <v>0</v>
      </c>
      <c r="T4453" s="149">
        <f>S4453+IFERROR(VLOOKUP(A4453,$B$5:$T4452,19,FALSE),0)</f>
        <v>0</v>
      </c>
      <c r="U4453" s="94">
        <f t="shared" si="771"/>
        <v>0</v>
      </c>
      <c r="V4453" s="98">
        <f>U4453+IFERROR(VLOOKUP(A4453,$B$5:$V4452,21,FALSE),0)</f>
        <v>0</v>
      </c>
      <c r="W4453" s="99" t="str">
        <f>IF(Y4453&lt;&gt;"",AD4453&amp;"X"&amp;VLOOKUP(INT(N4453),'Cap. Corr. &amp; Prot.'!$J$4:$M$669,4,FALSE),"")</f>
        <v/>
      </c>
      <c r="X4453" s="100"/>
      <c r="Y4453" s="118"/>
      <c r="Z4453" s="102"/>
      <c r="AB4453" s="59" t="str">
        <f t="shared" si="772"/>
        <v/>
      </c>
      <c r="AC4453" s="59" t="str">
        <f t="shared" si="773"/>
        <v/>
      </c>
      <c r="AD4453" s="59" t="str">
        <f>IFERROR(VLOOKUP('Capacidad_&amp;_Regulación'!H4453,Regulaciones!$L$3:$M$7,2,FALSE),"")</f>
        <v/>
      </c>
      <c r="AE4453" s="74" t="str">
        <f t="shared" si="774"/>
        <v/>
      </c>
      <c r="AF4453" s="74" t="str">
        <f t="shared" si="775"/>
        <v/>
      </c>
      <c r="AG4453" s="74" t="str">
        <f t="shared" si="776"/>
        <v/>
      </c>
      <c r="AH4453" s="74">
        <f>IF(AD4453&lt;&gt;"",VLOOKUP($K$1,'Fact. Corr.'!$B$5:$G$7,HLOOKUP(H4453,'Fact. Corr.'!$C$4:$G$8,5,FALSE),FALSE),0)</f>
        <v>0</v>
      </c>
    </row>
    <row r="4454" spans="1:34" ht="20.100000000000001" hidden="1" customHeight="1" x14ac:dyDescent="0.2">
      <c r="A4454" s="109"/>
      <c r="B4454" s="119"/>
      <c r="C4454" s="111"/>
      <c r="D4454" s="112"/>
      <c r="E4454" s="107">
        <f t="shared" si="767"/>
        <v>0</v>
      </c>
      <c r="F4454" s="108">
        <f t="shared" si="768"/>
        <v>0</v>
      </c>
      <c r="G4454" s="114"/>
      <c r="H4454" s="113"/>
      <c r="I4454" s="114"/>
      <c r="J4454" s="115"/>
      <c r="K4454" s="89"/>
      <c r="L4454" s="116"/>
      <c r="M4454" s="117"/>
      <c r="N4454" s="94" t="str">
        <f t="shared" si="777"/>
        <v/>
      </c>
      <c r="O4454" s="87" t="str">
        <f>IF(N4454&lt;&gt;"",IF(J4454="CR",VLOOKUP(ROUND(N4454,0),'Cap. Corr. &amp; Prot.'!$J$4:$L$669,3,FALSE),VLOOKUP(ROUND(N4454,0),'Cap. Corr. &amp; Prot.'!$J$4:$K$669,2,FALSE)),"")</f>
        <v/>
      </c>
      <c r="P4454" s="95">
        <f t="shared" si="769"/>
        <v>0</v>
      </c>
      <c r="Q4454" s="96" t="str">
        <f>IFERROR(VLOOKUP(Y4454,'Constantes KG'!$B$7:$G$22,HLOOKUP(I4454,'Constantes KG'!$C$5:$G$6,2,FALSE),FALSE),"")</f>
        <v/>
      </c>
      <c r="R4454" s="97">
        <f t="shared" si="770"/>
        <v>0</v>
      </c>
      <c r="S4454" s="149">
        <f>IFERROR(VLOOKUP(J4454,Regulaciones!$B$3:$C$9,2,FALSE),0)</f>
        <v>0</v>
      </c>
      <c r="T4454" s="149">
        <f>S4454+IFERROR(VLOOKUP(A4454,$B$5:$T4453,19,FALSE),0)</f>
        <v>0</v>
      </c>
      <c r="U4454" s="94">
        <f t="shared" si="771"/>
        <v>0</v>
      </c>
      <c r="V4454" s="98">
        <f>U4454+IFERROR(VLOOKUP(A4454,$B$5:$V4453,21,FALSE),0)</f>
        <v>0</v>
      </c>
      <c r="W4454" s="99" t="str">
        <f>IF(Y4454&lt;&gt;"",AD4454&amp;"X"&amp;VLOOKUP(INT(N4454),'Cap. Corr. &amp; Prot.'!$J$4:$M$669,4,FALSE),"")</f>
        <v/>
      </c>
      <c r="X4454" s="100"/>
      <c r="Y4454" s="118"/>
      <c r="Z4454" s="102"/>
      <c r="AB4454" s="59" t="str">
        <f t="shared" si="772"/>
        <v/>
      </c>
      <c r="AC4454" s="59" t="str">
        <f t="shared" si="773"/>
        <v/>
      </c>
      <c r="AD4454" s="59" t="str">
        <f>IFERROR(VLOOKUP('Capacidad_&amp;_Regulación'!H4454,Regulaciones!$L$3:$M$7,2,FALSE),"")</f>
        <v/>
      </c>
      <c r="AE4454" s="74" t="str">
        <f t="shared" si="774"/>
        <v/>
      </c>
      <c r="AF4454" s="74" t="str">
        <f t="shared" si="775"/>
        <v/>
      </c>
      <c r="AG4454" s="74" t="str">
        <f t="shared" si="776"/>
        <v/>
      </c>
      <c r="AH4454" s="74">
        <f>IF(AD4454&lt;&gt;"",VLOOKUP($K$1,'Fact. Corr.'!$B$5:$G$7,HLOOKUP(H4454,'Fact. Corr.'!$C$4:$G$8,5,FALSE),FALSE),0)</f>
        <v>0</v>
      </c>
    </row>
    <row r="4455" spans="1:34" ht="20.100000000000001" hidden="1" customHeight="1" x14ac:dyDescent="0.2">
      <c r="A4455" s="109"/>
      <c r="B4455" s="119"/>
      <c r="C4455" s="111"/>
      <c r="D4455" s="112"/>
      <c r="E4455" s="107">
        <f t="shared" si="767"/>
        <v>0</v>
      </c>
      <c r="F4455" s="108">
        <f t="shared" si="768"/>
        <v>0</v>
      </c>
      <c r="G4455" s="114"/>
      <c r="H4455" s="113"/>
      <c r="I4455" s="114"/>
      <c r="J4455" s="115"/>
      <c r="K4455" s="89"/>
      <c r="L4455" s="116"/>
      <c r="M4455" s="117"/>
      <c r="N4455" s="94" t="str">
        <f t="shared" si="777"/>
        <v/>
      </c>
      <c r="O4455" s="87" t="str">
        <f>IF(N4455&lt;&gt;"",IF(J4455="CR",VLOOKUP(ROUND(N4455,0),'Cap. Corr. &amp; Prot.'!$J$4:$L$669,3,FALSE),VLOOKUP(ROUND(N4455,0),'Cap. Corr. &amp; Prot.'!$J$4:$K$669,2,FALSE)),"")</f>
        <v/>
      </c>
      <c r="P4455" s="95">
        <f t="shared" si="769"/>
        <v>0</v>
      </c>
      <c r="Q4455" s="96" t="str">
        <f>IFERROR(VLOOKUP(Y4455,'Constantes KG'!$B$7:$G$22,HLOOKUP(I4455,'Constantes KG'!$C$5:$G$6,2,FALSE),FALSE),"")</f>
        <v/>
      </c>
      <c r="R4455" s="97">
        <f t="shared" si="770"/>
        <v>0</v>
      </c>
      <c r="S4455" s="149">
        <f>IFERROR(VLOOKUP(J4455,Regulaciones!$B$3:$C$9,2,FALSE),0)</f>
        <v>0</v>
      </c>
      <c r="T4455" s="149">
        <f>S4455+IFERROR(VLOOKUP(A4455,$B$5:$T4454,19,FALSE),0)</f>
        <v>0</v>
      </c>
      <c r="U4455" s="94">
        <f t="shared" si="771"/>
        <v>0</v>
      </c>
      <c r="V4455" s="98">
        <f>U4455+IFERROR(VLOOKUP(A4455,$B$5:$V4454,21,FALSE),0)</f>
        <v>0</v>
      </c>
      <c r="W4455" s="99" t="str">
        <f>IF(Y4455&lt;&gt;"",AD4455&amp;"X"&amp;VLOOKUP(INT(N4455),'Cap. Corr. &amp; Prot.'!$J$4:$M$669,4,FALSE),"")</f>
        <v/>
      </c>
      <c r="X4455" s="100"/>
      <c r="Y4455" s="118"/>
      <c r="Z4455" s="102"/>
      <c r="AB4455" s="59" t="str">
        <f t="shared" si="772"/>
        <v/>
      </c>
      <c r="AC4455" s="59" t="str">
        <f t="shared" si="773"/>
        <v/>
      </c>
      <c r="AD4455" s="59" t="str">
        <f>IFERROR(VLOOKUP('Capacidad_&amp;_Regulación'!H4455,Regulaciones!$L$3:$M$7,2,FALSE),"")</f>
        <v/>
      </c>
      <c r="AE4455" s="74" t="str">
        <f t="shared" si="774"/>
        <v/>
      </c>
      <c r="AF4455" s="74" t="str">
        <f t="shared" si="775"/>
        <v/>
      </c>
      <c r="AG4455" s="74" t="str">
        <f t="shared" si="776"/>
        <v/>
      </c>
      <c r="AH4455" s="74">
        <f>IF(AD4455&lt;&gt;"",VLOOKUP($K$1,'Fact. Corr.'!$B$5:$G$7,HLOOKUP(H4455,'Fact. Corr.'!$C$4:$G$8,5,FALSE),FALSE),0)</f>
        <v>0</v>
      </c>
    </row>
    <row r="4456" spans="1:34" ht="20.100000000000001" hidden="1" customHeight="1" x14ac:dyDescent="0.2">
      <c r="A4456" s="109"/>
      <c r="B4456" s="119"/>
      <c r="C4456" s="111"/>
      <c r="D4456" s="112"/>
      <c r="E4456" s="107">
        <f t="shared" si="767"/>
        <v>0</v>
      </c>
      <c r="F4456" s="108">
        <f t="shared" si="768"/>
        <v>0</v>
      </c>
      <c r="G4456" s="114"/>
      <c r="H4456" s="113"/>
      <c r="I4456" s="114"/>
      <c r="J4456" s="115"/>
      <c r="K4456" s="89"/>
      <c r="L4456" s="116"/>
      <c r="M4456" s="117"/>
      <c r="N4456" s="94" t="str">
        <f t="shared" si="777"/>
        <v/>
      </c>
      <c r="O4456" s="87" t="str">
        <f>IF(N4456&lt;&gt;"",IF(J4456="CR",VLOOKUP(ROUND(N4456,0),'Cap. Corr. &amp; Prot.'!$J$4:$L$669,3,FALSE),VLOOKUP(ROUND(N4456,0),'Cap. Corr. &amp; Prot.'!$J$4:$K$669,2,FALSE)),"")</f>
        <v/>
      </c>
      <c r="P4456" s="95">
        <f t="shared" si="769"/>
        <v>0</v>
      </c>
      <c r="Q4456" s="96" t="str">
        <f>IFERROR(VLOOKUP(Y4456,'Constantes KG'!$B$7:$G$22,HLOOKUP(I4456,'Constantes KG'!$C$5:$G$6,2,FALSE),FALSE),"")</f>
        <v/>
      </c>
      <c r="R4456" s="97">
        <f t="shared" si="770"/>
        <v>0</v>
      </c>
      <c r="S4456" s="149">
        <f>IFERROR(VLOOKUP(J4456,Regulaciones!$B$3:$C$9,2,FALSE),0)</f>
        <v>0</v>
      </c>
      <c r="T4456" s="149">
        <f>S4456+IFERROR(VLOOKUP(A4456,$B$5:$T4455,19,FALSE),0)</f>
        <v>0</v>
      </c>
      <c r="U4456" s="94">
        <f t="shared" si="771"/>
        <v>0</v>
      </c>
      <c r="V4456" s="98">
        <f>U4456+IFERROR(VLOOKUP(A4456,$B$5:$V4455,21,FALSE),0)</f>
        <v>0</v>
      </c>
      <c r="W4456" s="99" t="str">
        <f>IF(Y4456&lt;&gt;"",AD4456&amp;"X"&amp;VLOOKUP(INT(N4456),'Cap. Corr. &amp; Prot.'!$J$4:$M$669,4,FALSE),"")</f>
        <v/>
      </c>
      <c r="X4456" s="100"/>
      <c r="Y4456" s="118"/>
      <c r="Z4456" s="102"/>
      <c r="AB4456" s="59" t="str">
        <f t="shared" si="772"/>
        <v/>
      </c>
      <c r="AC4456" s="59" t="str">
        <f t="shared" si="773"/>
        <v/>
      </c>
      <c r="AD4456" s="59" t="str">
        <f>IFERROR(VLOOKUP('Capacidad_&amp;_Regulación'!H4456,Regulaciones!$L$3:$M$7,2,FALSE),"")</f>
        <v/>
      </c>
      <c r="AE4456" s="74" t="str">
        <f t="shared" si="774"/>
        <v/>
      </c>
      <c r="AF4456" s="74" t="str">
        <f t="shared" si="775"/>
        <v/>
      </c>
      <c r="AG4456" s="74" t="str">
        <f t="shared" si="776"/>
        <v/>
      </c>
      <c r="AH4456" s="74">
        <f>IF(AD4456&lt;&gt;"",VLOOKUP($K$1,'Fact. Corr.'!$B$5:$G$7,HLOOKUP(H4456,'Fact. Corr.'!$C$4:$G$8,5,FALSE),FALSE),0)</f>
        <v>0</v>
      </c>
    </row>
    <row r="4457" spans="1:34" ht="20.100000000000001" hidden="1" customHeight="1" x14ac:dyDescent="0.2">
      <c r="A4457" s="109"/>
      <c r="B4457" s="119"/>
      <c r="C4457" s="111"/>
      <c r="D4457" s="112"/>
      <c r="E4457" s="107">
        <f t="shared" si="767"/>
        <v>0</v>
      </c>
      <c r="F4457" s="108">
        <f t="shared" si="768"/>
        <v>0</v>
      </c>
      <c r="G4457" s="114"/>
      <c r="H4457" s="113"/>
      <c r="I4457" s="114"/>
      <c r="J4457" s="115"/>
      <c r="K4457" s="89"/>
      <c r="L4457" s="116"/>
      <c r="M4457" s="117"/>
      <c r="N4457" s="94" t="str">
        <f t="shared" si="777"/>
        <v/>
      </c>
      <c r="O4457" s="87" t="str">
        <f>IF(N4457&lt;&gt;"",IF(J4457="CR",VLOOKUP(ROUND(N4457,0),'Cap. Corr. &amp; Prot.'!$J$4:$L$669,3,FALSE),VLOOKUP(ROUND(N4457,0),'Cap. Corr. &amp; Prot.'!$J$4:$K$669,2,FALSE)),"")</f>
        <v/>
      </c>
      <c r="P4457" s="95">
        <f t="shared" si="769"/>
        <v>0</v>
      </c>
      <c r="Q4457" s="96" t="str">
        <f>IFERROR(VLOOKUP(Y4457,'Constantes KG'!$B$7:$G$22,HLOOKUP(I4457,'Constantes KG'!$C$5:$G$6,2,FALSE),FALSE),"")</f>
        <v/>
      </c>
      <c r="R4457" s="97">
        <f t="shared" si="770"/>
        <v>0</v>
      </c>
      <c r="S4457" s="149">
        <f>IFERROR(VLOOKUP(J4457,Regulaciones!$B$3:$C$9,2,FALSE),0)</f>
        <v>0</v>
      </c>
      <c r="T4457" s="149">
        <f>S4457+IFERROR(VLOOKUP(A4457,$B$5:$T4456,19,FALSE),0)</f>
        <v>0</v>
      </c>
      <c r="U4457" s="94">
        <f t="shared" si="771"/>
        <v>0</v>
      </c>
      <c r="V4457" s="98">
        <f>U4457+IFERROR(VLOOKUP(A4457,$B$5:$V4456,21,FALSE),0)</f>
        <v>0</v>
      </c>
      <c r="W4457" s="99" t="str">
        <f>IF(Y4457&lt;&gt;"",AD4457&amp;"X"&amp;VLOOKUP(INT(N4457),'Cap. Corr. &amp; Prot.'!$J$4:$M$669,4,FALSE),"")</f>
        <v/>
      </c>
      <c r="X4457" s="100"/>
      <c r="Y4457" s="118"/>
      <c r="Z4457" s="102"/>
      <c r="AB4457" s="59" t="str">
        <f t="shared" si="772"/>
        <v/>
      </c>
      <c r="AC4457" s="59" t="str">
        <f t="shared" si="773"/>
        <v/>
      </c>
      <c r="AD4457" s="59" t="str">
        <f>IFERROR(VLOOKUP('Capacidad_&amp;_Regulación'!H4457,Regulaciones!$L$3:$M$7,2,FALSE),"")</f>
        <v/>
      </c>
      <c r="AE4457" s="74" t="str">
        <f t="shared" si="774"/>
        <v/>
      </c>
      <c r="AF4457" s="74" t="str">
        <f t="shared" si="775"/>
        <v/>
      </c>
      <c r="AG4457" s="74" t="str">
        <f t="shared" si="776"/>
        <v/>
      </c>
      <c r="AH4457" s="74">
        <f>IF(AD4457&lt;&gt;"",VLOOKUP($K$1,'Fact. Corr.'!$B$5:$G$7,HLOOKUP(H4457,'Fact. Corr.'!$C$4:$G$8,5,FALSE),FALSE),0)</f>
        <v>0</v>
      </c>
    </row>
    <row r="4458" spans="1:34" ht="20.100000000000001" hidden="1" customHeight="1" x14ac:dyDescent="0.2">
      <c r="A4458" s="109"/>
      <c r="B4458" s="119"/>
      <c r="C4458" s="111"/>
      <c r="D4458" s="112"/>
      <c r="E4458" s="107">
        <f t="shared" si="767"/>
        <v>0</v>
      </c>
      <c r="F4458" s="108">
        <f t="shared" si="768"/>
        <v>0</v>
      </c>
      <c r="G4458" s="114"/>
      <c r="H4458" s="113"/>
      <c r="I4458" s="114"/>
      <c r="J4458" s="115"/>
      <c r="K4458" s="89"/>
      <c r="L4458" s="116"/>
      <c r="M4458" s="117"/>
      <c r="N4458" s="94" t="str">
        <f t="shared" si="777"/>
        <v/>
      </c>
      <c r="O4458" s="87" t="str">
        <f>IF(N4458&lt;&gt;"",IF(J4458="CR",VLOOKUP(ROUND(N4458,0),'Cap. Corr. &amp; Prot.'!$J$4:$L$669,3,FALSE),VLOOKUP(ROUND(N4458,0),'Cap. Corr. &amp; Prot.'!$J$4:$K$669,2,FALSE)),"")</f>
        <v/>
      </c>
      <c r="P4458" s="95">
        <f t="shared" si="769"/>
        <v>0</v>
      </c>
      <c r="Q4458" s="96" t="str">
        <f>IFERROR(VLOOKUP(Y4458,'Constantes KG'!$B$7:$G$22,HLOOKUP(I4458,'Constantes KG'!$C$5:$G$6,2,FALSE),FALSE),"")</f>
        <v/>
      </c>
      <c r="R4458" s="97">
        <f t="shared" si="770"/>
        <v>0</v>
      </c>
      <c r="S4458" s="149">
        <f>IFERROR(VLOOKUP(J4458,Regulaciones!$B$3:$C$9,2,FALSE),0)</f>
        <v>0</v>
      </c>
      <c r="T4458" s="149">
        <f>S4458+IFERROR(VLOOKUP(A4458,$B$5:$T4457,19,FALSE),0)</f>
        <v>0</v>
      </c>
      <c r="U4458" s="94">
        <f t="shared" si="771"/>
        <v>0</v>
      </c>
      <c r="V4458" s="98">
        <f>U4458+IFERROR(VLOOKUP(A4458,$B$5:$V4457,21,FALSE),0)</f>
        <v>0</v>
      </c>
      <c r="W4458" s="99" t="str">
        <f>IF(Y4458&lt;&gt;"",AD4458&amp;"X"&amp;VLOOKUP(INT(N4458),'Cap. Corr. &amp; Prot.'!$J$4:$M$669,4,FALSE),"")</f>
        <v/>
      </c>
      <c r="X4458" s="100"/>
      <c r="Y4458" s="118"/>
      <c r="Z4458" s="102"/>
      <c r="AB4458" s="59" t="str">
        <f t="shared" si="772"/>
        <v/>
      </c>
      <c r="AC4458" s="59" t="str">
        <f t="shared" si="773"/>
        <v/>
      </c>
      <c r="AD4458" s="59" t="str">
        <f>IFERROR(VLOOKUP('Capacidad_&amp;_Regulación'!H4458,Regulaciones!$L$3:$M$7,2,FALSE),"")</f>
        <v/>
      </c>
      <c r="AE4458" s="74" t="str">
        <f t="shared" si="774"/>
        <v/>
      </c>
      <c r="AF4458" s="74" t="str">
        <f t="shared" si="775"/>
        <v/>
      </c>
      <c r="AG4458" s="74" t="str">
        <f t="shared" si="776"/>
        <v/>
      </c>
      <c r="AH4458" s="74">
        <f>IF(AD4458&lt;&gt;"",VLOOKUP($K$1,'Fact. Corr.'!$B$5:$G$7,HLOOKUP(H4458,'Fact. Corr.'!$C$4:$G$8,5,FALSE),FALSE),0)</f>
        <v>0</v>
      </c>
    </row>
    <row r="4459" spans="1:34" ht="20.100000000000001" hidden="1" customHeight="1" x14ac:dyDescent="0.2">
      <c r="A4459" s="109"/>
      <c r="B4459" s="119"/>
      <c r="C4459" s="111"/>
      <c r="D4459" s="112"/>
      <c r="E4459" s="107">
        <f t="shared" si="767"/>
        <v>0</v>
      </c>
      <c r="F4459" s="108">
        <f t="shared" si="768"/>
        <v>0</v>
      </c>
      <c r="G4459" s="114"/>
      <c r="H4459" s="113"/>
      <c r="I4459" s="114"/>
      <c r="J4459" s="115"/>
      <c r="K4459" s="89"/>
      <c r="L4459" s="116"/>
      <c r="M4459" s="117"/>
      <c r="N4459" s="94" t="str">
        <f t="shared" si="777"/>
        <v/>
      </c>
      <c r="O4459" s="87" t="str">
        <f>IF(N4459&lt;&gt;"",IF(J4459="CR",VLOOKUP(ROUND(N4459,0),'Cap. Corr. &amp; Prot.'!$J$4:$L$669,3,FALSE),VLOOKUP(ROUND(N4459,0),'Cap. Corr. &amp; Prot.'!$J$4:$K$669,2,FALSE)),"")</f>
        <v/>
      </c>
      <c r="P4459" s="95">
        <f t="shared" si="769"/>
        <v>0</v>
      </c>
      <c r="Q4459" s="96" t="str">
        <f>IFERROR(VLOOKUP(Y4459,'Constantes KG'!$B$7:$G$22,HLOOKUP(I4459,'Constantes KG'!$C$5:$G$6,2,FALSE),FALSE),"")</f>
        <v/>
      </c>
      <c r="R4459" s="97">
        <f t="shared" si="770"/>
        <v>0</v>
      </c>
      <c r="S4459" s="149">
        <f>IFERROR(VLOOKUP(J4459,Regulaciones!$B$3:$C$9,2,FALSE),0)</f>
        <v>0</v>
      </c>
      <c r="T4459" s="149">
        <f>S4459+IFERROR(VLOOKUP(A4459,$B$5:$T4458,19,FALSE),0)</f>
        <v>0</v>
      </c>
      <c r="U4459" s="94">
        <f t="shared" si="771"/>
        <v>0</v>
      </c>
      <c r="V4459" s="98">
        <f>U4459+IFERROR(VLOOKUP(A4459,$B$5:$V4458,21,FALSE),0)</f>
        <v>0</v>
      </c>
      <c r="W4459" s="99" t="str">
        <f>IF(Y4459&lt;&gt;"",AD4459&amp;"X"&amp;VLOOKUP(INT(N4459),'Cap. Corr. &amp; Prot.'!$J$4:$M$669,4,FALSE),"")</f>
        <v/>
      </c>
      <c r="X4459" s="100"/>
      <c r="Y4459" s="118"/>
      <c r="Z4459" s="102"/>
      <c r="AB4459" s="59" t="str">
        <f t="shared" si="772"/>
        <v/>
      </c>
      <c r="AC4459" s="59" t="str">
        <f t="shared" si="773"/>
        <v/>
      </c>
      <c r="AD4459" s="59" t="str">
        <f>IFERROR(VLOOKUP('Capacidad_&amp;_Regulación'!H4459,Regulaciones!$L$3:$M$7,2,FALSE),"")</f>
        <v/>
      </c>
      <c r="AE4459" s="74" t="str">
        <f t="shared" si="774"/>
        <v/>
      </c>
      <c r="AF4459" s="74" t="str">
        <f t="shared" si="775"/>
        <v/>
      </c>
      <c r="AG4459" s="74" t="str">
        <f t="shared" si="776"/>
        <v/>
      </c>
      <c r="AH4459" s="74">
        <f>IF(AD4459&lt;&gt;"",VLOOKUP($K$1,'Fact. Corr.'!$B$5:$G$7,HLOOKUP(H4459,'Fact. Corr.'!$C$4:$G$8,5,FALSE),FALSE),0)</f>
        <v>0</v>
      </c>
    </row>
    <row r="4460" spans="1:34" ht="20.100000000000001" hidden="1" customHeight="1" x14ac:dyDescent="0.2">
      <c r="A4460" s="109"/>
      <c r="B4460" s="119"/>
      <c r="C4460" s="111"/>
      <c r="D4460" s="112"/>
      <c r="E4460" s="107">
        <f t="shared" si="767"/>
        <v>0</v>
      </c>
      <c r="F4460" s="108">
        <f t="shared" si="768"/>
        <v>0</v>
      </c>
      <c r="G4460" s="114"/>
      <c r="H4460" s="113"/>
      <c r="I4460" s="114"/>
      <c r="J4460" s="115"/>
      <c r="K4460" s="89"/>
      <c r="L4460" s="116"/>
      <c r="M4460" s="117"/>
      <c r="N4460" s="94" t="str">
        <f t="shared" si="777"/>
        <v/>
      </c>
      <c r="O4460" s="87" t="str">
        <f>IF(N4460&lt;&gt;"",IF(J4460="CR",VLOOKUP(ROUND(N4460,0),'Cap. Corr. &amp; Prot.'!$J$4:$L$669,3,FALSE),VLOOKUP(ROUND(N4460,0),'Cap. Corr. &amp; Prot.'!$J$4:$K$669,2,FALSE)),"")</f>
        <v/>
      </c>
      <c r="P4460" s="95">
        <f t="shared" si="769"/>
        <v>0</v>
      </c>
      <c r="Q4460" s="96" t="str">
        <f>IFERROR(VLOOKUP(Y4460,'Constantes KG'!$B$7:$G$22,HLOOKUP(I4460,'Constantes KG'!$C$5:$G$6,2,FALSE),FALSE),"")</f>
        <v/>
      </c>
      <c r="R4460" s="97">
        <f t="shared" si="770"/>
        <v>0</v>
      </c>
      <c r="S4460" s="149">
        <f>IFERROR(VLOOKUP(J4460,Regulaciones!$B$3:$C$9,2,FALSE),0)</f>
        <v>0</v>
      </c>
      <c r="T4460" s="149">
        <f>S4460+IFERROR(VLOOKUP(A4460,$B$5:$T4459,19,FALSE),0)</f>
        <v>0</v>
      </c>
      <c r="U4460" s="94">
        <f t="shared" si="771"/>
        <v>0</v>
      </c>
      <c r="V4460" s="98">
        <f>U4460+IFERROR(VLOOKUP(A4460,$B$5:$V4459,21,FALSE),0)</f>
        <v>0</v>
      </c>
      <c r="W4460" s="99" t="str">
        <f>IF(Y4460&lt;&gt;"",AD4460&amp;"X"&amp;VLOOKUP(INT(N4460),'Cap. Corr. &amp; Prot.'!$J$4:$M$669,4,FALSE),"")</f>
        <v/>
      </c>
      <c r="X4460" s="100"/>
      <c r="Y4460" s="118"/>
      <c r="Z4460" s="102"/>
      <c r="AB4460" s="59" t="str">
        <f t="shared" si="772"/>
        <v/>
      </c>
      <c r="AC4460" s="59" t="str">
        <f t="shared" si="773"/>
        <v/>
      </c>
      <c r="AD4460" s="59" t="str">
        <f>IFERROR(VLOOKUP('Capacidad_&amp;_Regulación'!H4460,Regulaciones!$L$3:$M$7,2,FALSE),"")</f>
        <v/>
      </c>
      <c r="AE4460" s="74" t="str">
        <f t="shared" si="774"/>
        <v/>
      </c>
      <c r="AF4460" s="74" t="str">
        <f t="shared" si="775"/>
        <v/>
      </c>
      <c r="AG4460" s="74" t="str">
        <f t="shared" si="776"/>
        <v/>
      </c>
      <c r="AH4460" s="74">
        <f>IF(AD4460&lt;&gt;"",VLOOKUP($K$1,'Fact. Corr.'!$B$5:$G$7,HLOOKUP(H4460,'Fact. Corr.'!$C$4:$G$8,5,FALSE),FALSE),0)</f>
        <v>0</v>
      </c>
    </row>
    <row r="4461" spans="1:34" ht="20.100000000000001" hidden="1" customHeight="1" x14ac:dyDescent="0.2">
      <c r="A4461" s="109"/>
      <c r="B4461" s="119"/>
      <c r="C4461" s="111"/>
      <c r="D4461" s="112"/>
      <c r="E4461" s="107">
        <f t="shared" si="767"/>
        <v>0</v>
      </c>
      <c r="F4461" s="108">
        <f t="shared" si="768"/>
        <v>0</v>
      </c>
      <c r="G4461" s="114"/>
      <c r="H4461" s="113"/>
      <c r="I4461" s="114"/>
      <c r="J4461" s="115"/>
      <c r="K4461" s="89"/>
      <c r="L4461" s="116"/>
      <c r="M4461" s="117"/>
      <c r="N4461" s="94" t="str">
        <f t="shared" si="777"/>
        <v/>
      </c>
      <c r="O4461" s="87" t="str">
        <f>IF(N4461&lt;&gt;"",IF(J4461="CR",VLOOKUP(ROUND(N4461,0),'Cap. Corr. &amp; Prot.'!$J$4:$L$669,3,FALSE),VLOOKUP(ROUND(N4461,0),'Cap. Corr. &amp; Prot.'!$J$4:$K$669,2,FALSE)),"")</f>
        <v/>
      </c>
      <c r="P4461" s="95">
        <f t="shared" si="769"/>
        <v>0</v>
      </c>
      <c r="Q4461" s="96" t="str">
        <f>IFERROR(VLOOKUP(Y4461,'Constantes KG'!$B$7:$G$22,HLOOKUP(I4461,'Constantes KG'!$C$5:$G$6,2,FALSE),FALSE),"")</f>
        <v/>
      </c>
      <c r="R4461" s="97">
        <f t="shared" si="770"/>
        <v>0</v>
      </c>
      <c r="S4461" s="149">
        <f>IFERROR(VLOOKUP(J4461,Regulaciones!$B$3:$C$9,2,FALSE),0)</f>
        <v>0</v>
      </c>
      <c r="T4461" s="149">
        <f>S4461+IFERROR(VLOOKUP(A4461,$B$5:$T4460,19,FALSE),0)</f>
        <v>0</v>
      </c>
      <c r="U4461" s="94">
        <f t="shared" si="771"/>
        <v>0</v>
      </c>
      <c r="V4461" s="98">
        <f>U4461+IFERROR(VLOOKUP(A4461,$B$5:$V4460,21,FALSE),0)</f>
        <v>0</v>
      </c>
      <c r="W4461" s="99" t="str">
        <f>IF(Y4461&lt;&gt;"",AD4461&amp;"X"&amp;VLOOKUP(INT(N4461),'Cap. Corr. &amp; Prot.'!$J$4:$M$669,4,FALSE),"")</f>
        <v/>
      </c>
      <c r="X4461" s="100"/>
      <c r="Y4461" s="118"/>
      <c r="Z4461" s="102"/>
      <c r="AB4461" s="59" t="str">
        <f t="shared" si="772"/>
        <v/>
      </c>
      <c r="AC4461" s="59" t="str">
        <f t="shared" si="773"/>
        <v/>
      </c>
      <c r="AD4461" s="59" t="str">
        <f>IFERROR(VLOOKUP('Capacidad_&amp;_Regulación'!H4461,Regulaciones!$L$3:$M$7,2,FALSE),"")</f>
        <v/>
      </c>
      <c r="AE4461" s="74" t="str">
        <f t="shared" si="774"/>
        <v/>
      </c>
      <c r="AF4461" s="74" t="str">
        <f t="shared" si="775"/>
        <v/>
      </c>
      <c r="AG4461" s="74" t="str">
        <f t="shared" si="776"/>
        <v/>
      </c>
      <c r="AH4461" s="74">
        <f>IF(AD4461&lt;&gt;"",VLOOKUP($K$1,'Fact. Corr.'!$B$5:$G$7,HLOOKUP(H4461,'Fact. Corr.'!$C$4:$G$8,5,FALSE),FALSE),0)</f>
        <v>0</v>
      </c>
    </row>
    <row r="4462" spans="1:34" ht="20.100000000000001" hidden="1" customHeight="1" x14ac:dyDescent="0.2">
      <c r="A4462" s="109"/>
      <c r="B4462" s="119"/>
      <c r="C4462" s="111"/>
      <c r="D4462" s="112"/>
      <c r="E4462" s="107">
        <f t="shared" si="767"/>
        <v>0</v>
      </c>
      <c r="F4462" s="108">
        <f t="shared" si="768"/>
        <v>0</v>
      </c>
      <c r="G4462" s="114"/>
      <c r="H4462" s="113"/>
      <c r="I4462" s="114"/>
      <c r="J4462" s="115"/>
      <c r="K4462" s="89"/>
      <c r="L4462" s="116"/>
      <c r="M4462" s="117"/>
      <c r="N4462" s="94" t="str">
        <f t="shared" si="777"/>
        <v/>
      </c>
      <c r="O4462" s="87" t="str">
        <f>IF(N4462&lt;&gt;"",IF(J4462="CR",VLOOKUP(ROUND(N4462,0),'Cap. Corr. &amp; Prot.'!$J$4:$L$669,3,FALSE),VLOOKUP(ROUND(N4462,0),'Cap. Corr. &amp; Prot.'!$J$4:$K$669,2,FALSE)),"")</f>
        <v/>
      </c>
      <c r="P4462" s="95">
        <f t="shared" si="769"/>
        <v>0</v>
      </c>
      <c r="Q4462" s="96" t="str">
        <f>IFERROR(VLOOKUP(Y4462,'Constantes KG'!$B$7:$G$22,HLOOKUP(I4462,'Constantes KG'!$C$5:$G$6,2,FALSE),FALSE),"")</f>
        <v/>
      </c>
      <c r="R4462" s="97">
        <f t="shared" si="770"/>
        <v>0</v>
      </c>
      <c r="S4462" s="149">
        <f>IFERROR(VLOOKUP(J4462,Regulaciones!$B$3:$C$9,2,FALSE),0)</f>
        <v>0</v>
      </c>
      <c r="T4462" s="149">
        <f>S4462+IFERROR(VLOOKUP(A4462,$B$5:$T4461,19,FALSE),0)</f>
        <v>0</v>
      </c>
      <c r="U4462" s="94">
        <f t="shared" si="771"/>
        <v>0</v>
      </c>
      <c r="V4462" s="98">
        <f>U4462+IFERROR(VLOOKUP(A4462,$B$5:$V4461,21,FALSE),0)</f>
        <v>0</v>
      </c>
      <c r="W4462" s="99" t="str">
        <f>IF(Y4462&lt;&gt;"",AD4462&amp;"X"&amp;VLOOKUP(INT(N4462),'Cap. Corr. &amp; Prot.'!$J$4:$M$669,4,FALSE),"")</f>
        <v/>
      </c>
      <c r="X4462" s="100"/>
      <c r="Y4462" s="118"/>
      <c r="Z4462" s="102"/>
      <c r="AB4462" s="59" t="str">
        <f t="shared" si="772"/>
        <v/>
      </c>
      <c r="AC4462" s="59" t="str">
        <f t="shared" si="773"/>
        <v/>
      </c>
      <c r="AD4462" s="59" t="str">
        <f>IFERROR(VLOOKUP('Capacidad_&amp;_Regulación'!H4462,Regulaciones!$L$3:$M$7,2,FALSE),"")</f>
        <v/>
      </c>
      <c r="AE4462" s="74" t="str">
        <f t="shared" si="774"/>
        <v/>
      </c>
      <c r="AF4462" s="74" t="str">
        <f t="shared" si="775"/>
        <v/>
      </c>
      <c r="AG4462" s="74" t="str">
        <f t="shared" si="776"/>
        <v/>
      </c>
      <c r="AH4462" s="74">
        <f>IF(AD4462&lt;&gt;"",VLOOKUP($K$1,'Fact. Corr.'!$B$5:$G$7,HLOOKUP(H4462,'Fact. Corr.'!$C$4:$G$8,5,FALSE),FALSE),0)</f>
        <v>0</v>
      </c>
    </row>
    <row r="4463" spans="1:34" ht="20.100000000000001" hidden="1" customHeight="1" x14ac:dyDescent="0.2">
      <c r="A4463" s="109"/>
      <c r="B4463" s="119"/>
      <c r="C4463" s="111"/>
      <c r="D4463" s="112"/>
      <c r="E4463" s="107">
        <f t="shared" si="767"/>
        <v>0</v>
      </c>
      <c r="F4463" s="108">
        <f t="shared" si="768"/>
        <v>0</v>
      </c>
      <c r="G4463" s="114"/>
      <c r="H4463" s="113"/>
      <c r="I4463" s="114"/>
      <c r="J4463" s="115"/>
      <c r="K4463" s="89"/>
      <c r="L4463" s="116"/>
      <c r="M4463" s="117"/>
      <c r="N4463" s="94" t="str">
        <f t="shared" si="777"/>
        <v/>
      </c>
      <c r="O4463" s="87" t="str">
        <f>IF(N4463&lt;&gt;"",IF(J4463="CR",VLOOKUP(ROUND(N4463,0),'Cap. Corr. &amp; Prot.'!$J$4:$L$669,3,FALSE),VLOOKUP(ROUND(N4463,0),'Cap. Corr. &amp; Prot.'!$J$4:$K$669,2,FALSE)),"")</f>
        <v/>
      </c>
      <c r="P4463" s="95">
        <f t="shared" si="769"/>
        <v>0</v>
      </c>
      <c r="Q4463" s="96" t="str">
        <f>IFERROR(VLOOKUP(Y4463,'Constantes KG'!$B$7:$G$22,HLOOKUP(I4463,'Constantes KG'!$C$5:$G$6,2,FALSE),FALSE),"")</f>
        <v/>
      </c>
      <c r="R4463" s="97">
        <f t="shared" si="770"/>
        <v>0</v>
      </c>
      <c r="S4463" s="149">
        <f>IFERROR(VLOOKUP(J4463,Regulaciones!$B$3:$C$9,2,FALSE),0)</f>
        <v>0</v>
      </c>
      <c r="T4463" s="149">
        <f>S4463+IFERROR(VLOOKUP(A4463,$B$5:$T4462,19,FALSE),0)</f>
        <v>0</v>
      </c>
      <c r="U4463" s="94">
        <f t="shared" si="771"/>
        <v>0</v>
      </c>
      <c r="V4463" s="98">
        <f>U4463+IFERROR(VLOOKUP(A4463,$B$5:$V4462,21,FALSE),0)</f>
        <v>0</v>
      </c>
      <c r="W4463" s="99" t="str">
        <f>IF(Y4463&lt;&gt;"",AD4463&amp;"X"&amp;VLOOKUP(INT(N4463),'Cap. Corr. &amp; Prot.'!$J$4:$M$669,4,FALSE),"")</f>
        <v/>
      </c>
      <c r="X4463" s="100"/>
      <c r="Y4463" s="118"/>
      <c r="Z4463" s="102"/>
      <c r="AB4463" s="59" t="str">
        <f t="shared" si="772"/>
        <v/>
      </c>
      <c r="AC4463" s="59" t="str">
        <f t="shared" si="773"/>
        <v/>
      </c>
      <c r="AD4463" s="59" t="str">
        <f>IFERROR(VLOOKUP('Capacidad_&amp;_Regulación'!H4463,Regulaciones!$L$3:$M$7,2,FALSE),"")</f>
        <v/>
      </c>
      <c r="AE4463" s="74" t="str">
        <f t="shared" si="774"/>
        <v/>
      </c>
      <c r="AF4463" s="74" t="str">
        <f t="shared" si="775"/>
        <v/>
      </c>
      <c r="AG4463" s="74" t="str">
        <f t="shared" si="776"/>
        <v/>
      </c>
      <c r="AH4463" s="74">
        <f>IF(AD4463&lt;&gt;"",VLOOKUP($K$1,'Fact. Corr.'!$B$5:$G$7,HLOOKUP(H4463,'Fact. Corr.'!$C$4:$G$8,5,FALSE),FALSE),0)</f>
        <v>0</v>
      </c>
    </row>
    <row r="4464" spans="1:34" ht="20.100000000000001" hidden="1" customHeight="1" x14ac:dyDescent="0.2">
      <c r="A4464" s="109"/>
      <c r="B4464" s="119"/>
      <c r="C4464" s="111"/>
      <c r="D4464" s="112"/>
      <c r="E4464" s="107">
        <f t="shared" si="767"/>
        <v>0</v>
      </c>
      <c r="F4464" s="108">
        <f t="shared" si="768"/>
        <v>0</v>
      </c>
      <c r="G4464" s="114"/>
      <c r="H4464" s="113"/>
      <c r="I4464" s="114"/>
      <c r="J4464" s="115"/>
      <c r="K4464" s="89"/>
      <c r="L4464" s="116"/>
      <c r="M4464" s="117"/>
      <c r="N4464" s="94" t="str">
        <f t="shared" si="777"/>
        <v/>
      </c>
      <c r="O4464" s="87" t="str">
        <f>IF(N4464&lt;&gt;"",IF(J4464="CR",VLOOKUP(ROUND(N4464,0),'Cap. Corr. &amp; Prot.'!$J$4:$L$669,3,FALSE),VLOOKUP(ROUND(N4464,0),'Cap. Corr. &amp; Prot.'!$J$4:$K$669,2,FALSE)),"")</f>
        <v/>
      </c>
      <c r="P4464" s="95">
        <f t="shared" si="769"/>
        <v>0</v>
      </c>
      <c r="Q4464" s="96" t="str">
        <f>IFERROR(VLOOKUP(Y4464,'Constantes KG'!$B$7:$G$22,HLOOKUP(I4464,'Constantes KG'!$C$5:$G$6,2,FALSE),FALSE),"")</f>
        <v/>
      </c>
      <c r="R4464" s="97">
        <f t="shared" si="770"/>
        <v>0</v>
      </c>
      <c r="S4464" s="149">
        <f>IFERROR(VLOOKUP(J4464,Regulaciones!$B$3:$C$9,2,FALSE),0)</f>
        <v>0</v>
      </c>
      <c r="T4464" s="149">
        <f>S4464+IFERROR(VLOOKUP(A4464,$B$5:$T4463,19,FALSE),0)</f>
        <v>0</v>
      </c>
      <c r="U4464" s="94">
        <f t="shared" si="771"/>
        <v>0</v>
      </c>
      <c r="V4464" s="98">
        <f>U4464+IFERROR(VLOOKUP(A4464,$B$5:$V4463,21,FALSE),0)</f>
        <v>0</v>
      </c>
      <c r="W4464" s="99" t="str">
        <f>IF(Y4464&lt;&gt;"",AD4464&amp;"X"&amp;VLOOKUP(INT(N4464),'Cap. Corr. &amp; Prot.'!$J$4:$M$669,4,FALSE),"")</f>
        <v/>
      </c>
      <c r="X4464" s="100"/>
      <c r="Y4464" s="118"/>
      <c r="Z4464" s="102"/>
      <c r="AB4464" s="59" t="str">
        <f t="shared" si="772"/>
        <v/>
      </c>
      <c r="AC4464" s="59" t="str">
        <f t="shared" si="773"/>
        <v/>
      </c>
      <c r="AD4464" s="59" t="str">
        <f>IFERROR(VLOOKUP('Capacidad_&amp;_Regulación'!H4464,Regulaciones!$L$3:$M$7,2,FALSE),"")</f>
        <v/>
      </c>
      <c r="AE4464" s="74" t="str">
        <f t="shared" si="774"/>
        <v/>
      </c>
      <c r="AF4464" s="74" t="str">
        <f t="shared" si="775"/>
        <v/>
      </c>
      <c r="AG4464" s="74" t="str">
        <f t="shared" si="776"/>
        <v/>
      </c>
      <c r="AH4464" s="74">
        <f>IF(AD4464&lt;&gt;"",VLOOKUP($K$1,'Fact. Corr.'!$B$5:$G$7,HLOOKUP(H4464,'Fact. Corr.'!$C$4:$G$8,5,FALSE),FALSE),0)</f>
        <v>0</v>
      </c>
    </row>
    <row r="4465" spans="1:34" ht="20.100000000000001" hidden="1" customHeight="1" x14ac:dyDescent="0.2">
      <c r="A4465" s="109"/>
      <c r="B4465" s="119"/>
      <c r="C4465" s="111"/>
      <c r="D4465" s="112"/>
      <c r="E4465" s="107">
        <f t="shared" si="767"/>
        <v>0</v>
      </c>
      <c r="F4465" s="108">
        <f t="shared" si="768"/>
        <v>0</v>
      </c>
      <c r="G4465" s="114"/>
      <c r="H4465" s="113"/>
      <c r="I4465" s="114"/>
      <c r="J4465" s="115"/>
      <c r="K4465" s="89"/>
      <c r="L4465" s="116"/>
      <c r="M4465" s="117"/>
      <c r="N4465" s="94" t="str">
        <f t="shared" si="777"/>
        <v/>
      </c>
      <c r="O4465" s="87" t="str">
        <f>IF(N4465&lt;&gt;"",IF(J4465="CR",VLOOKUP(ROUND(N4465,0),'Cap. Corr. &amp; Prot.'!$J$4:$L$669,3,FALSE),VLOOKUP(ROUND(N4465,0),'Cap. Corr. &amp; Prot.'!$J$4:$K$669,2,FALSE)),"")</f>
        <v/>
      </c>
      <c r="P4465" s="95">
        <f t="shared" si="769"/>
        <v>0</v>
      </c>
      <c r="Q4465" s="96" t="str">
        <f>IFERROR(VLOOKUP(Y4465,'Constantes KG'!$B$7:$G$22,HLOOKUP(I4465,'Constantes KG'!$C$5:$G$6,2,FALSE),FALSE),"")</f>
        <v/>
      </c>
      <c r="R4465" s="97">
        <f t="shared" si="770"/>
        <v>0</v>
      </c>
      <c r="S4465" s="149">
        <f>IFERROR(VLOOKUP(J4465,Regulaciones!$B$3:$C$9,2,FALSE),0)</f>
        <v>0</v>
      </c>
      <c r="T4465" s="149">
        <f>S4465+IFERROR(VLOOKUP(A4465,$B$5:$T4464,19,FALSE),0)</f>
        <v>0</v>
      </c>
      <c r="U4465" s="94">
        <f t="shared" si="771"/>
        <v>0</v>
      </c>
      <c r="V4465" s="98">
        <f>U4465+IFERROR(VLOOKUP(A4465,$B$5:$V4464,21,FALSE),0)</f>
        <v>0</v>
      </c>
      <c r="W4465" s="99" t="str">
        <f>IF(Y4465&lt;&gt;"",AD4465&amp;"X"&amp;VLOOKUP(INT(N4465),'Cap. Corr. &amp; Prot.'!$J$4:$M$669,4,FALSE),"")</f>
        <v/>
      </c>
      <c r="X4465" s="100"/>
      <c r="Y4465" s="118"/>
      <c r="Z4465" s="102"/>
      <c r="AB4465" s="59" t="str">
        <f t="shared" si="772"/>
        <v/>
      </c>
      <c r="AC4465" s="59" t="str">
        <f t="shared" si="773"/>
        <v/>
      </c>
      <c r="AD4465" s="59" t="str">
        <f>IFERROR(VLOOKUP('Capacidad_&amp;_Regulación'!H4465,Regulaciones!$L$3:$M$7,2,FALSE),"")</f>
        <v/>
      </c>
      <c r="AE4465" s="74" t="str">
        <f t="shared" si="774"/>
        <v/>
      </c>
      <c r="AF4465" s="74" t="str">
        <f t="shared" si="775"/>
        <v/>
      </c>
      <c r="AG4465" s="74" t="str">
        <f t="shared" si="776"/>
        <v/>
      </c>
      <c r="AH4465" s="74">
        <f>IF(AD4465&lt;&gt;"",VLOOKUP($K$1,'Fact. Corr.'!$B$5:$G$7,HLOOKUP(H4465,'Fact. Corr.'!$C$4:$G$8,5,FALSE),FALSE),0)</f>
        <v>0</v>
      </c>
    </row>
    <row r="4466" spans="1:34" ht="20.100000000000001" hidden="1" customHeight="1" x14ac:dyDescent="0.2">
      <c r="A4466" s="109"/>
      <c r="B4466" s="119"/>
      <c r="C4466" s="111"/>
      <c r="D4466" s="112"/>
      <c r="E4466" s="107">
        <f t="shared" si="767"/>
        <v>0</v>
      </c>
      <c r="F4466" s="108">
        <f t="shared" si="768"/>
        <v>0</v>
      </c>
      <c r="G4466" s="114"/>
      <c r="H4466" s="113"/>
      <c r="I4466" s="114"/>
      <c r="J4466" s="115"/>
      <c r="K4466" s="89"/>
      <c r="L4466" s="116"/>
      <c r="M4466" s="117"/>
      <c r="N4466" s="94" t="str">
        <f t="shared" si="777"/>
        <v/>
      </c>
      <c r="O4466" s="87" t="str">
        <f>IF(N4466&lt;&gt;"",IF(J4466="CR",VLOOKUP(ROUND(N4466,0),'Cap. Corr. &amp; Prot.'!$J$4:$L$669,3,FALSE),VLOOKUP(ROUND(N4466,0),'Cap. Corr. &amp; Prot.'!$J$4:$K$669,2,FALSE)),"")</f>
        <v/>
      </c>
      <c r="P4466" s="95">
        <f t="shared" si="769"/>
        <v>0</v>
      </c>
      <c r="Q4466" s="96" t="str">
        <f>IFERROR(VLOOKUP(Y4466,'Constantes KG'!$B$7:$G$22,HLOOKUP(I4466,'Constantes KG'!$C$5:$G$6,2,FALSE),FALSE),"")</f>
        <v/>
      </c>
      <c r="R4466" s="97">
        <f t="shared" si="770"/>
        <v>0</v>
      </c>
      <c r="S4466" s="149">
        <f>IFERROR(VLOOKUP(J4466,Regulaciones!$B$3:$C$9,2,FALSE),0)</f>
        <v>0</v>
      </c>
      <c r="T4466" s="149">
        <f>S4466+IFERROR(VLOOKUP(A4466,$B$5:$T4465,19,FALSE),0)</f>
        <v>0</v>
      </c>
      <c r="U4466" s="94">
        <f t="shared" si="771"/>
        <v>0</v>
      </c>
      <c r="V4466" s="98">
        <f>U4466+IFERROR(VLOOKUP(A4466,$B$5:$V4465,21,FALSE),0)</f>
        <v>0</v>
      </c>
      <c r="W4466" s="99" t="str">
        <f>IF(Y4466&lt;&gt;"",AD4466&amp;"X"&amp;VLOOKUP(INT(N4466),'Cap. Corr. &amp; Prot.'!$J$4:$M$669,4,FALSE),"")</f>
        <v/>
      </c>
      <c r="X4466" s="100"/>
      <c r="Y4466" s="118"/>
      <c r="Z4466" s="102"/>
      <c r="AB4466" s="59" t="str">
        <f t="shared" si="772"/>
        <v/>
      </c>
      <c r="AC4466" s="59" t="str">
        <f t="shared" si="773"/>
        <v/>
      </c>
      <c r="AD4466" s="59" t="str">
        <f>IFERROR(VLOOKUP('Capacidad_&amp;_Regulación'!H4466,Regulaciones!$L$3:$M$7,2,FALSE),"")</f>
        <v/>
      </c>
      <c r="AE4466" s="74" t="str">
        <f t="shared" si="774"/>
        <v/>
      </c>
      <c r="AF4466" s="74" t="str">
        <f t="shared" si="775"/>
        <v/>
      </c>
      <c r="AG4466" s="74" t="str">
        <f t="shared" si="776"/>
        <v/>
      </c>
      <c r="AH4466" s="74">
        <f>IF(AD4466&lt;&gt;"",VLOOKUP($K$1,'Fact. Corr.'!$B$5:$G$7,HLOOKUP(H4466,'Fact. Corr.'!$C$4:$G$8,5,FALSE),FALSE),0)</f>
        <v>0</v>
      </c>
    </row>
    <row r="4467" spans="1:34" ht="20.100000000000001" hidden="1" customHeight="1" x14ac:dyDescent="0.2">
      <c r="A4467" s="109"/>
      <c r="B4467" s="119"/>
      <c r="C4467" s="111"/>
      <c r="D4467" s="112"/>
      <c r="E4467" s="107">
        <f t="shared" si="767"/>
        <v>0</v>
      </c>
      <c r="F4467" s="108">
        <f t="shared" si="768"/>
        <v>0</v>
      </c>
      <c r="G4467" s="114"/>
      <c r="H4467" s="113"/>
      <c r="I4467" s="114"/>
      <c r="J4467" s="115"/>
      <c r="K4467" s="89"/>
      <c r="L4467" s="116"/>
      <c r="M4467" s="117"/>
      <c r="N4467" s="94" t="str">
        <f t="shared" si="777"/>
        <v/>
      </c>
      <c r="O4467" s="87" t="str">
        <f>IF(N4467&lt;&gt;"",IF(J4467="CR",VLOOKUP(ROUND(N4467,0),'Cap. Corr. &amp; Prot.'!$J$4:$L$669,3,FALSE),VLOOKUP(ROUND(N4467,0),'Cap. Corr. &amp; Prot.'!$J$4:$K$669,2,FALSE)),"")</f>
        <v/>
      </c>
      <c r="P4467" s="95">
        <f t="shared" si="769"/>
        <v>0</v>
      </c>
      <c r="Q4467" s="96" t="str">
        <f>IFERROR(VLOOKUP(Y4467,'Constantes KG'!$B$7:$G$22,HLOOKUP(I4467,'Constantes KG'!$C$5:$G$6,2,FALSE),FALSE),"")</f>
        <v/>
      </c>
      <c r="R4467" s="97">
        <f t="shared" si="770"/>
        <v>0</v>
      </c>
      <c r="S4467" s="149">
        <f>IFERROR(VLOOKUP(J4467,Regulaciones!$B$3:$C$9,2,FALSE),0)</f>
        <v>0</v>
      </c>
      <c r="T4467" s="149">
        <f>S4467+IFERROR(VLOOKUP(A4467,$B$5:$T4466,19,FALSE),0)</f>
        <v>0</v>
      </c>
      <c r="U4467" s="94">
        <f t="shared" si="771"/>
        <v>0</v>
      </c>
      <c r="V4467" s="98">
        <f>U4467+IFERROR(VLOOKUP(A4467,$B$5:$V4466,21,FALSE),0)</f>
        <v>0</v>
      </c>
      <c r="W4467" s="99" t="str">
        <f>IF(Y4467&lt;&gt;"",AD4467&amp;"X"&amp;VLOOKUP(INT(N4467),'Cap. Corr. &amp; Prot.'!$J$4:$M$669,4,FALSE),"")</f>
        <v/>
      </c>
      <c r="X4467" s="100"/>
      <c r="Y4467" s="118"/>
      <c r="Z4467" s="102"/>
      <c r="AB4467" s="59" t="str">
        <f t="shared" si="772"/>
        <v/>
      </c>
      <c r="AC4467" s="59" t="str">
        <f t="shared" si="773"/>
        <v/>
      </c>
      <c r="AD4467" s="59" t="str">
        <f>IFERROR(VLOOKUP('Capacidad_&amp;_Regulación'!H4467,Regulaciones!$L$3:$M$7,2,FALSE),"")</f>
        <v/>
      </c>
      <c r="AE4467" s="74" t="str">
        <f t="shared" si="774"/>
        <v/>
      </c>
      <c r="AF4467" s="74" t="str">
        <f t="shared" si="775"/>
        <v/>
      </c>
      <c r="AG4467" s="74" t="str">
        <f t="shared" si="776"/>
        <v/>
      </c>
      <c r="AH4467" s="74">
        <f>IF(AD4467&lt;&gt;"",VLOOKUP($K$1,'Fact. Corr.'!$B$5:$G$7,HLOOKUP(H4467,'Fact. Corr.'!$C$4:$G$8,5,FALSE),FALSE),0)</f>
        <v>0</v>
      </c>
    </row>
    <row r="4468" spans="1:34" ht="20.100000000000001" hidden="1" customHeight="1" x14ac:dyDescent="0.2">
      <c r="A4468" s="109"/>
      <c r="B4468" s="119"/>
      <c r="C4468" s="111"/>
      <c r="D4468" s="112"/>
      <c r="E4468" s="107">
        <f t="shared" si="767"/>
        <v>0</v>
      </c>
      <c r="F4468" s="108">
        <f t="shared" si="768"/>
        <v>0</v>
      </c>
      <c r="G4468" s="114"/>
      <c r="H4468" s="113"/>
      <c r="I4468" s="114"/>
      <c r="J4468" s="115"/>
      <c r="K4468" s="89"/>
      <c r="L4468" s="116"/>
      <c r="M4468" s="117"/>
      <c r="N4468" s="94" t="str">
        <f t="shared" si="777"/>
        <v/>
      </c>
      <c r="O4468" s="87" t="str">
        <f>IF(N4468&lt;&gt;"",IF(J4468="CR",VLOOKUP(ROUND(N4468,0),'Cap. Corr. &amp; Prot.'!$J$4:$L$669,3,FALSE),VLOOKUP(ROUND(N4468,0),'Cap. Corr. &amp; Prot.'!$J$4:$K$669,2,FALSE)),"")</f>
        <v/>
      </c>
      <c r="P4468" s="95">
        <f t="shared" si="769"/>
        <v>0</v>
      </c>
      <c r="Q4468" s="96" t="str">
        <f>IFERROR(VLOOKUP(Y4468,'Constantes KG'!$B$7:$G$22,HLOOKUP(I4468,'Constantes KG'!$C$5:$G$6,2,FALSE),FALSE),"")</f>
        <v/>
      </c>
      <c r="R4468" s="97">
        <f t="shared" si="770"/>
        <v>0</v>
      </c>
      <c r="S4468" s="149">
        <f>IFERROR(VLOOKUP(J4468,Regulaciones!$B$3:$C$9,2,FALSE),0)</f>
        <v>0</v>
      </c>
      <c r="T4468" s="149">
        <f>S4468+IFERROR(VLOOKUP(A4468,$B$5:$T4467,19,FALSE),0)</f>
        <v>0</v>
      </c>
      <c r="U4468" s="94">
        <f t="shared" si="771"/>
        <v>0</v>
      </c>
      <c r="V4468" s="98">
        <f>U4468+IFERROR(VLOOKUP(A4468,$B$5:$V4467,21,FALSE),0)</f>
        <v>0</v>
      </c>
      <c r="W4468" s="99" t="str">
        <f>IF(Y4468&lt;&gt;"",AD4468&amp;"X"&amp;VLOOKUP(INT(N4468),'Cap. Corr. &amp; Prot.'!$J$4:$M$669,4,FALSE),"")</f>
        <v/>
      </c>
      <c r="X4468" s="100"/>
      <c r="Y4468" s="118"/>
      <c r="Z4468" s="102"/>
      <c r="AB4468" s="59" t="str">
        <f t="shared" si="772"/>
        <v/>
      </c>
      <c r="AC4468" s="59" t="str">
        <f t="shared" si="773"/>
        <v/>
      </c>
      <c r="AD4468" s="59" t="str">
        <f>IFERROR(VLOOKUP('Capacidad_&amp;_Regulación'!H4468,Regulaciones!$L$3:$M$7,2,FALSE),"")</f>
        <v/>
      </c>
      <c r="AE4468" s="74" t="str">
        <f t="shared" si="774"/>
        <v/>
      </c>
      <c r="AF4468" s="74" t="str">
        <f t="shared" si="775"/>
        <v/>
      </c>
      <c r="AG4468" s="74" t="str">
        <f t="shared" si="776"/>
        <v/>
      </c>
      <c r="AH4468" s="74">
        <f>IF(AD4468&lt;&gt;"",VLOOKUP($K$1,'Fact. Corr.'!$B$5:$G$7,HLOOKUP(H4468,'Fact. Corr.'!$C$4:$G$8,5,FALSE),FALSE),0)</f>
        <v>0</v>
      </c>
    </row>
    <row r="4469" spans="1:34" ht="20.100000000000001" hidden="1" customHeight="1" x14ac:dyDescent="0.2">
      <c r="A4469" s="109"/>
      <c r="B4469" s="119"/>
      <c r="C4469" s="111"/>
      <c r="D4469" s="112"/>
      <c r="E4469" s="107">
        <f t="shared" si="767"/>
        <v>0</v>
      </c>
      <c r="F4469" s="108">
        <f t="shared" si="768"/>
        <v>0</v>
      </c>
      <c r="G4469" s="114"/>
      <c r="H4469" s="113"/>
      <c r="I4469" s="114"/>
      <c r="J4469" s="115"/>
      <c r="K4469" s="89"/>
      <c r="L4469" s="116"/>
      <c r="M4469" s="117"/>
      <c r="N4469" s="94" t="str">
        <f t="shared" si="777"/>
        <v/>
      </c>
      <c r="O4469" s="87" t="str">
        <f>IF(N4469&lt;&gt;"",IF(J4469="CR",VLOOKUP(ROUND(N4469,0),'Cap. Corr. &amp; Prot.'!$J$4:$L$669,3,FALSE),VLOOKUP(ROUND(N4469,0),'Cap. Corr. &amp; Prot.'!$J$4:$K$669,2,FALSE)),"")</f>
        <v/>
      </c>
      <c r="P4469" s="95">
        <f t="shared" si="769"/>
        <v>0</v>
      </c>
      <c r="Q4469" s="96" t="str">
        <f>IFERROR(VLOOKUP(Y4469,'Constantes KG'!$B$7:$G$22,HLOOKUP(I4469,'Constantes KG'!$C$5:$G$6,2,FALSE),FALSE),"")</f>
        <v/>
      </c>
      <c r="R4469" s="97">
        <f t="shared" si="770"/>
        <v>0</v>
      </c>
      <c r="S4469" s="149">
        <f>IFERROR(VLOOKUP(J4469,Regulaciones!$B$3:$C$9,2,FALSE),0)</f>
        <v>0</v>
      </c>
      <c r="T4469" s="149">
        <f>S4469+IFERROR(VLOOKUP(A4469,$B$5:$T4468,19,FALSE),0)</f>
        <v>0</v>
      </c>
      <c r="U4469" s="94">
        <f t="shared" si="771"/>
        <v>0</v>
      </c>
      <c r="V4469" s="98">
        <f>U4469+IFERROR(VLOOKUP(A4469,$B$5:$V4468,21,FALSE),0)</f>
        <v>0</v>
      </c>
      <c r="W4469" s="99" t="str">
        <f>IF(Y4469&lt;&gt;"",AD4469&amp;"X"&amp;VLOOKUP(INT(N4469),'Cap. Corr. &amp; Prot.'!$J$4:$M$669,4,FALSE),"")</f>
        <v/>
      </c>
      <c r="X4469" s="100"/>
      <c r="Y4469" s="118"/>
      <c r="Z4469" s="102"/>
      <c r="AB4469" s="59" t="str">
        <f t="shared" si="772"/>
        <v/>
      </c>
      <c r="AC4469" s="59" t="str">
        <f t="shared" si="773"/>
        <v/>
      </c>
      <c r="AD4469" s="59" t="str">
        <f>IFERROR(VLOOKUP('Capacidad_&amp;_Regulación'!H4469,Regulaciones!$L$3:$M$7,2,FALSE),"")</f>
        <v/>
      </c>
      <c r="AE4469" s="74" t="str">
        <f t="shared" si="774"/>
        <v/>
      </c>
      <c r="AF4469" s="74" t="str">
        <f t="shared" si="775"/>
        <v/>
      </c>
      <c r="AG4469" s="74" t="str">
        <f t="shared" si="776"/>
        <v/>
      </c>
      <c r="AH4469" s="74">
        <f>IF(AD4469&lt;&gt;"",VLOOKUP($K$1,'Fact. Corr.'!$B$5:$G$7,HLOOKUP(H4469,'Fact. Corr.'!$C$4:$G$8,5,FALSE),FALSE),0)</f>
        <v>0</v>
      </c>
    </row>
    <row r="4470" spans="1:34" ht="20.100000000000001" hidden="1" customHeight="1" x14ac:dyDescent="0.2">
      <c r="A4470" s="109"/>
      <c r="B4470" s="119"/>
      <c r="C4470" s="111"/>
      <c r="D4470" s="112"/>
      <c r="E4470" s="107">
        <f t="shared" si="767"/>
        <v>0</v>
      </c>
      <c r="F4470" s="108">
        <f t="shared" si="768"/>
        <v>0</v>
      </c>
      <c r="G4470" s="114"/>
      <c r="H4470" s="113"/>
      <c r="I4470" s="114"/>
      <c r="J4470" s="115"/>
      <c r="K4470" s="89"/>
      <c r="L4470" s="116"/>
      <c r="M4470" s="117"/>
      <c r="N4470" s="94" t="str">
        <f t="shared" si="777"/>
        <v/>
      </c>
      <c r="O4470" s="87" t="str">
        <f>IF(N4470&lt;&gt;"",IF(J4470="CR",VLOOKUP(ROUND(N4470,0),'Cap. Corr. &amp; Prot.'!$J$4:$L$669,3,FALSE),VLOOKUP(ROUND(N4470,0),'Cap. Corr. &amp; Prot.'!$J$4:$K$669,2,FALSE)),"")</f>
        <v/>
      </c>
      <c r="P4470" s="95">
        <f t="shared" si="769"/>
        <v>0</v>
      </c>
      <c r="Q4470" s="96" t="str">
        <f>IFERROR(VLOOKUP(Y4470,'Constantes KG'!$B$7:$G$22,HLOOKUP(I4470,'Constantes KG'!$C$5:$G$6,2,FALSE),FALSE),"")</f>
        <v/>
      </c>
      <c r="R4470" s="97">
        <f t="shared" si="770"/>
        <v>0</v>
      </c>
      <c r="S4470" s="149">
        <f>IFERROR(VLOOKUP(J4470,Regulaciones!$B$3:$C$9,2,FALSE),0)</f>
        <v>0</v>
      </c>
      <c r="T4470" s="149">
        <f>S4470+IFERROR(VLOOKUP(A4470,$B$5:$T4469,19,FALSE),0)</f>
        <v>0</v>
      </c>
      <c r="U4470" s="94">
        <f t="shared" si="771"/>
        <v>0</v>
      </c>
      <c r="V4470" s="98">
        <f>U4470+IFERROR(VLOOKUP(A4470,$B$5:$V4469,21,FALSE),0)</f>
        <v>0</v>
      </c>
      <c r="W4470" s="99" t="str">
        <f>IF(Y4470&lt;&gt;"",AD4470&amp;"X"&amp;VLOOKUP(INT(N4470),'Cap. Corr. &amp; Prot.'!$J$4:$M$669,4,FALSE),"")</f>
        <v/>
      </c>
      <c r="X4470" s="100"/>
      <c r="Y4470" s="118"/>
      <c r="Z4470" s="102"/>
      <c r="AB4470" s="59" t="str">
        <f t="shared" si="772"/>
        <v/>
      </c>
      <c r="AC4470" s="59" t="str">
        <f t="shared" si="773"/>
        <v/>
      </c>
      <c r="AD4470" s="59" t="str">
        <f>IFERROR(VLOOKUP('Capacidad_&amp;_Regulación'!H4470,Regulaciones!$L$3:$M$7,2,FALSE),"")</f>
        <v/>
      </c>
      <c r="AE4470" s="74" t="str">
        <f t="shared" si="774"/>
        <v/>
      </c>
      <c r="AF4470" s="74" t="str">
        <f t="shared" si="775"/>
        <v/>
      </c>
      <c r="AG4470" s="74" t="str">
        <f t="shared" si="776"/>
        <v/>
      </c>
      <c r="AH4470" s="74">
        <f>IF(AD4470&lt;&gt;"",VLOOKUP($K$1,'Fact. Corr.'!$B$5:$G$7,HLOOKUP(H4470,'Fact. Corr.'!$C$4:$G$8,5,FALSE),FALSE),0)</f>
        <v>0</v>
      </c>
    </row>
    <row r="4471" spans="1:34" ht="20.100000000000001" hidden="1" customHeight="1" x14ac:dyDescent="0.2">
      <c r="A4471" s="109"/>
      <c r="B4471" s="119"/>
      <c r="C4471" s="111"/>
      <c r="D4471" s="112"/>
      <c r="E4471" s="107">
        <f t="shared" si="767"/>
        <v>0</v>
      </c>
      <c r="F4471" s="108">
        <f t="shared" si="768"/>
        <v>0</v>
      </c>
      <c r="G4471" s="114"/>
      <c r="H4471" s="113"/>
      <c r="I4471" s="114"/>
      <c r="J4471" s="115"/>
      <c r="K4471" s="89"/>
      <c r="L4471" s="116"/>
      <c r="M4471" s="117"/>
      <c r="N4471" s="94" t="str">
        <f t="shared" si="777"/>
        <v/>
      </c>
      <c r="O4471" s="87" t="str">
        <f>IF(N4471&lt;&gt;"",IF(J4471="CR",VLOOKUP(ROUND(N4471,0),'Cap. Corr. &amp; Prot.'!$J$4:$L$669,3,FALSE),VLOOKUP(ROUND(N4471,0),'Cap. Corr. &amp; Prot.'!$J$4:$K$669,2,FALSE)),"")</f>
        <v/>
      </c>
      <c r="P4471" s="95">
        <f t="shared" si="769"/>
        <v>0</v>
      </c>
      <c r="Q4471" s="96" t="str">
        <f>IFERROR(VLOOKUP(Y4471,'Constantes KG'!$B$7:$G$22,HLOOKUP(I4471,'Constantes KG'!$C$5:$G$6,2,FALSE),FALSE),"")</f>
        <v/>
      </c>
      <c r="R4471" s="97">
        <f t="shared" si="770"/>
        <v>0</v>
      </c>
      <c r="S4471" s="149">
        <f>IFERROR(VLOOKUP(J4471,Regulaciones!$B$3:$C$9,2,FALSE),0)</f>
        <v>0</v>
      </c>
      <c r="T4471" s="149">
        <f>S4471+IFERROR(VLOOKUP(A4471,$B$5:$T4470,19,FALSE),0)</f>
        <v>0</v>
      </c>
      <c r="U4471" s="94">
        <f t="shared" si="771"/>
        <v>0</v>
      </c>
      <c r="V4471" s="98">
        <f>U4471+IFERROR(VLOOKUP(A4471,$B$5:$V4470,21,FALSE),0)</f>
        <v>0</v>
      </c>
      <c r="W4471" s="99" t="str">
        <f>IF(Y4471&lt;&gt;"",AD4471&amp;"X"&amp;VLOOKUP(INT(N4471),'Cap. Corr. &amp; Prot.'!$J$4:$M$669,4,FALSE),"")</f>
        <v/>
      </c>
      <c r="X4471" s="100"/>
      <c r="Y4471" s="118"/>
      <c r="Z4471" s="102"/>
      <c r="AB4471" s="59" t="str">
        <f t="shared" si="772"/>
        <v/>
      </c>
      <c r="AC4471" s="59" t="str">
        <f t="shared" si="773"/>
        <v/>
      </c>
      <c r="AD4471" s="59" t="str">
        <f>IFERROR(VLOOKUP('Capacidad_&amp;_Regulación'!H4471,Regulaciones!$L$3:$M$7,2,FALSE),"")</f>
        <v/>
      </c>
      <c r="AE4471" s="74" t="str">
        <f t="shared" si="774"/>
        <v/>
      </c>
      <c r="AF4471" s="74" t="str">
        <f t="shared" si="775"/>
        <v/>
      </c>
      <c r="AG4471" s="74" t="str">
        <f t="shared" si="776"/>
        <v/>
      </c>
      <c r="AH4471" s="74">
        <f>IF(AD4471&lt;&gt;"",VLOOKUP($K$1,'Fact. Corr.'!$B$5:$G$7,HLOOKUP(H4471,'Fact. Corr.'!$C$4:$G$8,5,FALSE),FALSE),0)</f>
        <v>0</v>
      </c>
    </row>
    <row r="4472" spans="1:34" ht="20.100000000000001" hidden="1" customHeight="1" x14ac:dyDescent="0.2">
      <c r="A4472" s="109"/>
      <c r="B4472" s="119"/>
      <c r="C4472" s="111"/>
      <c r="D4472" s="112"/>
      <c r="E4472" s="107">
        <f t="shared" si="767"/>
        <v>0</v>
      </c>
      <c r="F4472" s="108">
        <f t="shared" si="768"/>
        <v>0</v>
      </c>
      <c r="G4472" s="114"/>
      <c r="H4472" s="113"/>
      <c r="I4472" s="114"/>
      <c r="J4472" s="115"/>
      <c r="K4472" s="89"/>
      <c r="L4472" s="116"/>
      <c r="M4472" s="117"/>
      <c r="N4472" s="94" t="str">
        <f t="shared" si="777"/>
        <v/>
      </c>
      <c r="O4472" s="87" t="str">
        <f>IF(N4472&lt;&gt;"",IF(J4472="CR",VLOOKUP(ROUND(N4472,0),'Cap. Corr. &amp; Prot.'!$J$4:$L$669,3,FALSE),VLOOKUP(ROUND(N4472,0),'Cap. Corr. &amp; Prot.'!$J$4:$K$669,2,FALSE)),"")</f>
        <v/>
      </c>
      <c r="P4472" s="95">
        <f t="shared" si="769"/>
        <v>0</v>
      </c>
      <c r="Q4472" s="96" t="str">
        <f>IFERROR(VLOOKUP(Y4472,'Constantes KG'!$B$7:$G$22,HLOOKUP(I4472,'Constantes KG'!$C$5:$G$6,2,FALSE),FALSE),"")</f>
        <v/>
      </c>
      <c r="R4472" s="97">
        <f t="shared" si="770"/>
        <v>0</v>
      </c>
      <c r="S4472" s="149">
        <f>IFERROR(VLOOKUP(J4472,Regulaciones!$B$3:$C$9,2,FALSE),0)</f>
        <v>0</v>
      </c>
      <c r="T4472" s="149">
        <f>S4472+IFERROR(VLOOKUP(A4472,$B$5:$T4471,19,FALSE),0)</f>
        <v>0</v>
      </c>
      <c r="U4472" s="94">
        <f t="shared" si="771"/>
        <v>0</v>
      </c>
      <c r="V4472" s="98">
        <f>U4472+IFERROR(VLOOKUP(A4472,$B$5:$V4471,21,FALSE),0)</f>
        <v>0</v>
      </c>
      <c r="W4472" s="99" t="str">
        <f>IF(Y4472&lt;&gt;"",AD4472&amp;"X"&amp;VLOOKUP(INT(N4472),'Cap. Corr. &amp; Prot.'!$J$4:$M$669,4,FALSE),"")</f>
        <v/>
      </c>
      <c r="X4472" s="100"/>
      <c r="Y4472" s="118"/>
      <c r="Z4472" s="102"/>
      <c r="AB4472" s="59" t="str">
        <f t="shared" si="772"/>
        <v/>
      </c>
      <c r="AC4472" s="59" t="str">
        <f t="shared" si="773"/>
        <v/>
      </c>
      <c r="AD4472" s="59" t="str">
        <f>IFERROR(VLOOKUP('Capacidad_&amp;_Regulación'!H4472,Regulaciones!$L$3:$M$7,2,FALSE),"")</f>
        <v/>
      </c>
      <c r="AE4472" s="74" t="str">
        <f t="shared" si="774"/>
        <v/>
      </c>
      <c r="AF4472" s="74" t="str">
        <f t="shared" si="775"/>
        <v/>
      </c>
      <c r="AG4472" s="74" t="str">
        <f t="shared" si="776"/>
        <v/>
      </c>
      <c r="AH4472" s="74">
        <f>IF(AD4472&lt;&gt;"",VLOOKUP($K$1,'Fact. Corr.'!$B$5:$G$7,HLOOKUP(H4472,'Fact. Corr.'!$C$4:$G$8,5,FALSE),FALSE),0)</f>
        <v>0</v>
      </c>
    </row>
    <row r="4473" spans="1:34" ht="20.100000000000001" hidden="1" customHeight="1" x14ac:dyDescent="0.2">
      <c r="A4473" s="109"/>
      <c r="B4473" s="119"/>
      <c r="C4473" s="111"/>
      <c r="D4473" s="112"/>
      <c r="E4473" s="107">
        <f t="shared" si="767"/>
        <v>0</v>
      </c>
      <c r="F4473" s="108">
        <f t="shared" si="768"/>
        <v>0</v>
      </c>
      <c r="G4473" s="114"/>
      <c r="H4473" s="113"/>
      <c r="I4473" s="114"/>
      <c r="J4473" s="115"/>
      <c r="K4473" s="89"/>
      <c r="L4473" s="116"/>
      <c r="M4473" s="117"/>
      <c r="N4473" s="94" t="str">
        <f t="shared" si="777"/>
        <v/>
      </c>
      <c r="O4473" s="87" t="str">
        <f>IF(N4473&lt;&gt;"",IF(J4473="CR",VLOOKUP(ROUND(N4473,0),'Cap. Corr. &amp; Prot.'!$J$4:$L$669,3,FALSE),VLOOKUP(ROUND(N4473,0),'Cap. Corr. &amp; Prot.'!$J$4:$K$669,2,FALSE)),"")</f>
        <v/>
      </c>
      <c r="P4473" s="95">
        <f t="shared" si="769"/>
        <v>0</v>
      </c>
      <c r="Q4473" s="96" t="str">
        <f>IFERROR(VLOOKUP(Y4473,'Constantes KG'!$B$7:$G$22,HLOOKUP(I4473,'Constantes KG'!$C$5:$G$6,2,FALSE),FALSE),"")</f>
        <v/>
      </c>
      <c r="R4473" s="97">
        <f t="shared" si="770"/>
        <v>0</v>
      </c>
      <c r="S4473" s="149">
        <f>IFERROR(VLOOKUP(J4473,Regulaciones!$B$3:$C$9,2,FALSE),0)</f>
        <v>0</v>
      </c>
      <c r="T4473" s="149">
        <f>S4473+IFERROR(VLOOKUP(A4473,$B$5:$T4472,19,FALSE),0)</f>
        <v>0</v>
      </c>
      <c r="U4473" s="94">
        <f t="shared" si="771"/>
        <v>0</v>
      </c>
      <c r="V4473" s="98">
        <f>U4473+IFERROR(VLOOKUP(A4473,$B$5:$V4472,21,FALSE),0)</f>
        <v>0</v>
      </c>
      <c r="W4473" s="99" t="str">
        <f>IF(Y4473&lt;&gt;"",AD4473&amp;"X"&amp;VLOOKUP(INT(N4473),'Cap. Corr. &amp; Prot.'!$J$4:$M$669,4,FALSE),"")</f>
        <v/>
      </c>
      <c r="X4473" s="100"/>
      <c r="Y4473" s="118"/>
      <c r="Z4473" s="102"/>
      <c r="AB4473" s="59" t="str">
        <f t="shared" si="772"/>
        <v/>
      </c>
      <c r="AC4473" s="59" t="str">
        <f t="shared" si="773"/>
        <v/>
      </c>
      <c r="AD4473" s="59" t="str">
        <f>IFERROR(VLOOKUP('Capacidad_&amp;_Regulación'!H4473,Regulaciones!$L$3:$M$7,2,FALSE),"")</f>
        <v/>
      </c>
      <c r="AE4473" s="74" t="str">
        <f t="shared" si="774"/>
        <v/>
      </c>
      <c r="AF4473" s="74" t="str">
        <f t="shared" si="775"/>
        <v/>
      </c>
      <c r="AG4473" s="74" t="str">
        <f t="shared" si="776"/>
        <v/>
      </c>
      <c r="AH4473" s="74">
        <f>IF(AD4473&lt;&gt;"",VLOOKUP($K$1,'Fact. Corr.'!$B$5:$G$7,HLOOKUP(H4473,'Fact. Corr.'!$C$4:$G$8,5,FALSE),FALSE),0)</f>
        <v>0</v>
      </c>
    </row>
    <row r="4474" spans="1:34" ht="20.100000000000001" hidden="1" customHeight="1" x14ac:dyDescent="0.2">
      <c r="A4474" s="109"/>
      <c r="B4474" s="119"/>
      <c r="C4474" s="111"/>
      <c r="D4474" s="112"/>
      <c r="E4474" s="107">
        <f t="shared" si="767"/>
        <v>0</v>
      </c>
      <c r="F4474" s="108">
        <f t="shared" si="768"/>
        <v>0</v>
      </c>
      <c r="G4474" s="114"/>
      <c r="H4474" s="113"/>
      <c r="I4474" s="114"/>
      <c r="J4474" s="115"/>
      <c r="K4474" s="89"/>
      <c r="L4474" s="116"/>
      <c r="M4474" s="117"/>
      <c r="N4474" s="94" t="str">
        <f t="shared" si="777"/>
        <v/>
      </c>
      <c r="O4474" s="87" t="str">
        <f>IF(N4474&lt;&gt;"",IF(J4474="CR",VLOOKUP(ROUND(N4474,0),'Cap. Corr. &amp; Prot.'!$J$4:$L$669,3,FALSE),VLOOKUP(ROUND(N4474,0),'Cap. Corr. &amp; Prot.'!$J$4:$K$669,2,FALSE)),"")</f>
        <v/>
      </c>
      <c r="P4474" s="95">
        <f t="shared" si="769"/>
        <v>0</v>
      </c>
      <c r="Q4474" s="96" t="str">
        <f>IFERROR(VLOOKUP(Y4474,'Constantes KG'!$B$7:$G$22,HLOOKUP(I4474,'Constantes KG'!$C$5:$G$6,2,FALSE),FALSE),"")</f>
        <v/>
      </c>
      <c r="R4474" s="97">
        <f t="shared" si="770"/>
        <v>0</v>
      </c>
      <c r="S4474" s="149">
        <f>IFERROR(VLOOKUP(J4474,Regulaciones!$B$3:$C$9,2,FALSE),0)</f>
        <v>0</v>
      </c>
      <c r="T4474" s="149">
        <f>S4474+IFERROR(VLOOKUP(A4474,$B$5:$T4473,19,FALSE),0)</f>
        <v>0</v>
      </c>
      <c r="U4474" s="94">
        <f t="shared" si="771"/>
        <v>0</v>
      </c>
      <c r="V4474" s="98">
        <f>U4474+IFERROR(VLOOKUP(A4474,$B$5:$V4473,21,FALSE),0)</f>
        <v>0</v>
      </c>
      <c r="W4474" s="99" t="str">
        <f>IF(Y4474&lt;&gt;"",AD4474&amp;"X"&amp;VLOOKUP(INT(N4474),'Cap. Corr. &amp; Prot.'!$J$4:$M$669,4,FALSE),"")</f>
        <v/>
      </c>
      <c r="X4474" s="100"/>
      <c r="Y4474" s="118"/>
      <c r="Z4474" s="102"/>
      <c r="AB4474" s="59" t="str">
        <f t="shared" si="772"/>
        <v/>
      </c>
      <c r="AC4474" s="59" t="str">
        <f t="shared" si="773"/>
        <v/>
      </c>
      <c r="AD4474" s="59" t="str">
        <f>IFERROR(VLOOKUP('Capacidad_&amp;_Regulación'!H4474,Regulaciones!$L$3:$M$7,2,FALSE),"")</f>
        <v/>
      </c>
      <c r="AE4474" s="74" t="str">
        <f t="shared" si="774"/>
        <v/>
      </c>
      <c r="AF4474" s="74" t="str">
        <f t="shared" si="775"/>
        <v/>
      </c>
      <c r="AG4474" s="74" t="str">
        <f t="shared" si="776"/>
        <v/>
      </c>
      <c r="AH4474" s="74">
        <f>IF(AD4474&lt;&gt;"",VLOOKUP($K$1,'Fact. Corr.'!$B$5:$G$7,HLOOKUP(H4474,'Fact. Corr.'!$C$4:$G$8,5,FALSE),FALSE),0)</f>
        <v>0</v>
      </c>
    </row>
    <row r="4475" spans="1:34" ht="20.100000000000001" hidden="1" customHeight="1" x14ac:dyDescent="0.2">
      <c r="A4475" s="109"/>
      <c r="B4475" s="119"/>
      <c r="C4475" s="111"/>
      <c r="D4475" s="112"/>
      <c r="E4475" s="107">
        <f t="shared" si="767"/>
        <v>0</v>
      </c>
      <c r="F4475" s="108">
        <f t="shared" si="768"/>
        <v>0</v>
      </c>
      <c r="G4475" s="114"/>
      <c r="H4475" s="113"/>
      <c r="I4475" s="114"/>
      <c r="J4475" s="115"/>
      <c r="K4475" s="89"/>
      <c r="L4475" s="116"/>
      <c r="M4475" s="117"/>
      <c r="N4475" s="94" t="str">
        <f t="shared" si="777"/>
        <v/>
      </c>
      <c r="O4475" s="87" t="str">
        <f>IF(N4475&lt;&gt;"",IF(J4475="CR",VLOOKUP(ROUND(N4475,0),'Cap. Corr. &amp; Prot.'!$J$4:$L$669,3,FALSE),VLOOKUP(ROUND(N4475,0),'Cap. Corr. &amp; Prot.'!$J$4:$K$669,2,FALSE)),"")</f>
        <v/>
      </c>
      <c r="P4475" s="95">
        <f t="shared" si="769"/>
        <v>0</v>
      </c>
      <c r="Q4475" s="96" t="str">
        <f>IFERROR(VLOOKUP(Y4475,'Constantes KG'!$B$7:$G$22,HLOOKUP(I4475,'Constantes KG'!$C$5:$G$6,2,FALSE),FALSE),"")</f>
        <v/>
      </c>
      <c r="R4475" s="97">
        <f t="shared" si="770"/>
        <v>0</v>
      </c>
      <c r="S4475" s="149">
        <f>IFERROR(VLOOKUP(J4475,Regulaciones!$B$3:$C$9,2,FALSE),0)</f>
        <v>0</v>
      </c>
      <c r="T4475" s="149">
        <f>S4475+IFERROR(VLOOKUP(A4475,$B$5:$T4474,19,FALSE),0)</f>
        <v>0</v>
      </c>
      <c r="U4475" s="94">
        <f t="shared" si="771"/>
        <v>0</v>
      </c>
      <c r="V4475" s="98">
        <f>U4475+IFERROR(VLOOKUP(A4475,$B$5:$V4474,21,FALSE),0)</f>
        <v>0</v>
      </c>
      <c r="W4475" s="99" t="str">
        <f>IF(Y4475&lt;&gt;"",AD4475&amp;"X"&amp;VLOOKUP(INT(N4475),'Cap. Corr. &amp; Prot.'!$J$4:$M$669,4,FALSE),"")</f>
        <v/>
      </c>
      <c r="X4475" s="100"/>
      <c r="Y4475" s="118"/>
      <c r="Z4475" s="102"/>
      <c r="AB4475" s="59" t="str">
        <f t="shared" si="772"/>
        <v/>
      </c>
      <c r="AC4475" s="59" t="str">
        <f t="shared" si="773"/>
        <v/>
      </c>
      <c r="AD4475" s="59" t="str">
        <f>IFERROR(VLOOKUP('Capacidad_&amp;_Regulación'!H4475,Regulaciones!$L$3:$M$7,2,FALSE),"")</f>
        <v/>
      </c>
      <c r="AE4475" s="74" t="str">
        <f t="shared" si="774"/>
        <v/>
      </c>
      <c r="AF4475" s="74" t="str">
        <f t="shared" si="775"/>
        <v/>
      </c>
      <c r="AG4475" s="74" t="str">
        <f t="shared" si="776"/>
        <v/>
      </c>
      <c r="AH4475" s="74">
        <f>IF(AD4475&lt;&gt;"",VLOOKUP($K$1,'Fact. Corr.'!$B$5:$G$7,HLOOKUP(H4475,'Fact. Corr.'!$C$4:$G$8,5,FALSE),FALSE),0)</f>
        <v>0</v>
      </c>
    </row>
    <row r="4476" spans="1:34" ht="20.100000000000001" hidden="1" customHeight="1" x14ac:dyDescent="0.2">
      <c r="A4476" s="109"/>
      <c r="B4476" s="119"/>
      <c r="C4476" s="111"/>
      <c r="D4476" s="112"/>
      <c r="E4476" s="107">
        <f t="shared" si="767"/>
        <v>0</v>
      </c>
      <c r="F4476" s="108">
        <f t="shared" si="768"/>
        <v>0</v>
      </c>
      <c r="G4476" s="114"/>
      <c r="H4476" s="113"/>
      <c r="I4476" s="114"/>
      <c r="J4476" s="115"/>
      <c r="K4476" s="89"/>
      <c r="L4476" s="116"/>
      <c r="M4476" s="117"/>
      <c r="N4476" s="94" t="str">
        <f t="shared" si="777"/>
        <v/>
      </c>
      <c r="O4476" s="87" t="str">
        <f>IF(N4476&lt;&gt;"",IF(J4476="CR",VLOOKUP(ROUND(N4476,0),'Cap. Corr. &amp; Prot.'!$J$4:$L$669,3,FALSE),VLOOKUP(ROUND(N4476,0),'Cap. Corr. &amp; Prot.'!$J$4:$K$669,2,FALSE)),"")</f>
        <v/>
      </c>
      <c r="P4476" s="95">
        <f t="shared" si="769"/>
        <v>0</v>
      </c>
      <c r="Q4476" s="96" t="str">
        <f>IFERROR(VLOOKUP(Y4476,'Constantes KG'!$B$7:$G$22,HLOOKUP(I4476,'Constantes KG'!$C$5:$G$6,2,FALSE),FALSE),"")</f>
        <v/>
      </c>
      <c r="R4476" s="97">
        <f t="shared" si="770"/>
        <v>0</v>
      </c>
      <c r="S4476" s="149">
        <f>IFERROR(VLOOKUP(J4476,Regulaciones!$B$3:$C$9,2,FALSE),0)</f>
        <v>0</v>
      </c>
      <c r="T4476" s="149">
        <f>S4476+IFERROR(VLOOKUP(A4476,$B$5:$T4475,19,FALSE),0)</f>
        <v>0</v>
      </c>
      <c r="U4476" s="94">
        <f t="shared" si="771"/>
        <v>0</v>
      </c>
      <c r="V4476" s="98">
        <f>U4476+IFERROR(VLOOKUP(A4476,$B$5:$V4475,21,FALSE),0)</f>
        <v>0</v>
      </c>
      <c r="W4476" s="99" t="str">
        <f>IF(Y4476&lt;&gt;"",AD4476&amp;"X"&amp;VLOOKUP(INT(N4476),'Cap. Corr. &amp; Prot.'!$J$4:$M$669,4,FALSE),"")</f>
        <v/>
      </c>
      <c r="X4476" s="100"/>
      <c r="Y4476" s="118"/>
      <c r="Z4476" s="102"/>
      <c r="AB4476" s="59" t="str">
        <f t="shared" si="772"/>
        <v/>
      </c>
      <c r="AC4476" s="59" t="str">
        <f t="shared" si="773"/>
        <v/>
      </c>
      <c r="AD4476" s="59" t="str">
        <f>IFERROR(VLOOKUP('Capacidad_&amp;_Regulación'!H4476,Regulaciones!$L$3:$M$7,2,FALSE),"")</f>
        <v/>
      </c>
      <c r="AE4476" s="74" t="str">
        <f t="shared" si="774"/>
        <v/>
      </c>
      <c r="AF4476" s="74" t="str">
        <f t="shared" si="775"/>
        <v/>
      </c>
      <c r="AG4476" s="74" t="str">
        <f t="shared" si="776"/>
        <v/>
      </c>
      <c r="AH4476" s="74">
        <f>IF(AD4476&lt;&gt;"",VLOOKUP($K$1,'Fact. Corr.'!$B$5:$G$7,HLOOKUP(H4476,'Fact. Corr.'!$C$4:$G$8,5,FALSE),FALSE),0)</f>
        <v>0</v>
      </c>
    </row>
    <row r="4477" spans="1:34" ht="20.100000000000001" hidden="1" customHeight="1" x14ac:dyDescent="0.2">
      <c r="A4477" s="109"/>
      <c r="B4477" s="119"/>
      <c r="C4477" s="111"/>
      <c r="D4477" s="112"/>
      <c r="E4477" s="107">
        <f t="shared" si="767"/>
        <v>0</v>
      </c>
      <c r="F4477" s="108">
        <f t="shared" si="768"/>
        <v>0</v>
      </c>
      <c r="G4477" s="114"/>
      <c r="H4477" s="113"/>
      <c r="I4477" s="114"/>
      <c r="J4477" s="115"/>
      <c r="K4477" s="89"/>
      <c r="L4477" s="116"/>
      <c r="M4477" s="117"/>
      <c r="N4477" s="94" t="str">
        <f t="shared" si="777"/>
        <v/>
      </c>
      <c r="O4477" s="87" t="str">
        <f>IF(N4477&lt;&gt;"",IF(J4477="CR",VLOOKUP(ROUND(N4477,0),'Cap. Corr. &amp; Prot.'!$J$4:$L$669,3,FALSE),VLOOKUP(ROUND(N4477,0),'Cap. Corr. &amp; Prot.'!$J$4:$K$669,2,FALSE)),"")</f>
        <v/>
      </c>
      <c r="P4477" s="95">
        <f t="shared" si="769"/>
        <v>0</v>
      </c>
      <c r="Q4477" s="96" t="str">
        <f>IFERROR(VLOOKUP(Y4477,'Constantes KG'!$B$7:$G$22,HLOOKUP(I4477,'Constantes KG'!$C$5:$G$6,2,FALSE),FALSE),"")</f>
        <v/>
      </c>
      <c r="R4477" s="97">
        <f t="shared" si="770"/>
        <v>0</v>
      </c>
      <c r="S4477" s="149">
        <f>IFERROR(VLOOKUP(J4477,Regulaciones!$B$3:$C$9,2,FALSE),0)</f>
        <v>0</v>
      </c>
      <c r="T4477" s="149">
        <f>S4477+IFERROR(VLOOKUP(A4477,$B$5:$T4476,19,FALSE),0)</f>
        <v>0</v>
      </c>
      <c r="U4477" s="94">
        <f t="shared" si="771"/>
        <v>0</v>
      </c>
      <c r="V4477" s="98">
        <f>U4477+IFERROR(VLOOKUP(A4477,$B$5:$V4476,21,FALSE),0)</f>
        <v>0</v>
      </c>
      <c r="W4477" s="99" t="str">
        <f>IF(Y4477&lt;&gt;"",AD4477&amp;"X"&amp;VLOOKUP(INT(N4477),'Cap. Corr. &amp; Prot.'!$J$4:$M$669,4,FALSE),"")</f>
        <v/>
      </c>
      <c r="X4477" s="100"/>
      <c r="Y4477" s="118"/>
      <c r="Z4477" s="102"/>
      <c r="AB4477" s="59" t="str">
        <f t="shared" si="772"/>
        <v/>
      </c>
      <c r="AC4477" s="59" t="str">
        <f t="shared" si="773"/>
        <v/>
      </c>
      <c r="AD4477" s="59" t="str">
        <f>IFERROR(VLOOKUP('Capacidad_&amp;_Regulación'!H4477,Regulaciones!$L$3:$M$7,2,FALSE),"")</f>
        <v/>
      </c>
      <c r="AE4477" s="74" t="str">
        <f t="shared" si="774"/>
        <v/>
      </c>
      <c r="AF4477" s="74" t="str">
        <f t="shared" si="775"/>
        <v/>
      </c>
      <c r="AG4477" s="74" t="str">
        <f t="shared" si="776"/>
        <v/>
      </c>
      <c r="AH4477" s="74">
        <f>IF(AD4477&lt;&gt;"",VLOOKUP($K$1,'Fact. Corr.'!$B$5:$G$7,HLOOKUP(H4477,'Fact. Corr.'!$C$4:$G$8,5,FALSE),FALSE),0)</f>
        <v>0</v>
      </c>
    </row>
    <row r="4478" spans="1:34" ht="20.100000000000001" hidden="1" customHeight="1" x14ac:dyDescent="0.2">
      <c r="A4478" s="109"/>
      <c r="B4478" s="119"/>
      <c r="C4478" s="111"/>
      <c r="D4478" s="112"/>
      <c r="E4478" s="107">
        <f t="shared" si="767"/>
        <v>0</v>
      </c>
      <c r="F4478" s="108">
        <f t="shared" si="768"/>
        <v>0</v>
      </c>
      <c r="G4478" s="114"/>
      <c r="H4478" s="113"/>
      <c r="I4478" s="114"/>
      <c r="J4478" s="115"/>
      <c r="K4478" s="89"/>
      <c r="L4478" s="116"/>
      <c r="M4478" s="117"/>
      <c r="N4478" s="94" t="str">
        <f t="shared" si="777"/>
        <v/>
      </c>
      <c r="O4478" s="87" t="str">
        <f>IF(N4478&lt;&gt;"",IF(J4478="CR",VLOOKUP(ROUND(N4478,0),'Cap. Corr. &amp; Prot.'!$J$4:$L$669,3,FALSE),VLOOKUP(ROUND(N4478,0),'Cap. Corr. &amp; Prot.'!$J$4:$K$669,2,FALSE)),"")</f>
        <v/>
      </c>
      <c r="P4478" s="95">
        <f t="shared" si="769"/>
        <v>0</v>
      </c>
      <c r="Q4478" s="96" t="str">
        <f>IFERROR(VLOOKUP(Y4478,'Constantes KG'!$B$7:$G$22,HLOOKUP(I4478,'Constantes KG'!$C$5:$G$6,2,FALSE),FALSE),"")</f>
        <v/>
      </c>
      <c r="R4478" s="97">
        <f t="shared" si="770"/>
        <v>0</v>
      </c>
      <c r="S4478" s="149">
        <f>IFERROR(VLOOKUP(J4478,Regulaciones!$B$3:$C$9,2,FALSE),0)</f>
        <v>0</v>
      </c>
      <c r="T4478" s="149">
        <f>S4478+IFERROR(VLOOKUP(A4478,$B$5:$T4477,19,FALSE),0)</f>
        <v>0</v>
      </c>
      <c r="U4478" s="94">
        <f t="shared" si="771"/>
        <v>0</v>
      </c>
      <c r="V4478" s="98">
        <f>U4478+IFERROR(VLOOKUP(A4478,$B$5:$V4477,21,FALSE),0)</f>
        <v>0</v>
      </c>
      <c r="W4478" s="99" t="str">
        <f>IF(Y4478&lt;&gt;"",AD4478&amp;"X"&amp;VLOOKUP(INT(N4478),'Cap. Corr. &amp; Prot.'!$J$4:$M$669,4,FALSE),"")</f>
        <v/>
      </c>
      <c r="X4478" s="100"/>
      <c r="Y4478" s="118"/>
      <c r="Z4478" s="102"/>
      <c r="AB4478" s="59" t="str">
        <f t="shared" si="772"/>
        <v/>
      </c>
      <c r="AC4478" s="59" t="str">
        <f t="shared" si="773"/>
        <v/>
      </c>
      <c r="AD4478" s="59" t="str">
        <f>IFERROR(VLOOKUP('Capacidad_&amp;_Regulación'!H4478,Regulaciones!$L$3:$M$7,2,FALSE),"")</f>
        <v/>
      </c>
      <c r="AE4478" s="74" t="str">
        <f t="shared" si="774"/>
        <v/>
      </c>
      <c r="AF4478" s="74" t="str">
        <f t="shared" si="775"/>
        <v/>
      </c>
      <c r="AG4478" s="74" t="str">
        <f t="shared" si="776"/>
        <v/>
      </c>
      <c r="AH4478" s="74">
        <f>IF(AD4478&lt;&gt;"",VLOOKUP($K$1,'Fact. Corr.'!$B$5:$G$7,HLOOKUP(H4478,'Fact. Corr.'!$C$4:$G$8,5,FALSE),FALSE),0)</f>
        <v>0</v>
      </c>
    </row>
    <row r="4479" spans="1:34" ht="20.100000000000001" hidden="1" customHeight="1" x14ac:dyDescent="0.2">
      <c r="A4479" s="109"/>
      <c r="B4479" s="119"/>
      <c r="C4479" s="111"/>
      <c r="D4479" s="112"/>
      <c r="E4479" s="107">
        <f t="shared" si="767"/>
        <v>0</v>
      </c>
      <c r="F4479" s="108">
        <f t="shared" si="768"/>
        <v>0</v>
      </c>
      <c r="G4479" s="114"/>
      <c r="H4479" s="113"/>
      <c r="I4479" s="114"/>
      <c r="J4479" s="115"/>
      <c r="K4479" s="89"/>
      <c r="L4479" s="116"/>
      <c r="M4479" s="117"/>
      <c r="N4479" s="94" t="str">
        <f t="shared" si="777"/>
        <v/>
      </c>
      <c r="O4479" s="87" t="str">
        <f>IF(N4479&lt;&gt;"",IF(J4479="CR",VLOOKUP(ROUND(N4479,0),'Cap. Corr. &amp; Prot.'!$J$4:$L$669,3,FALSE),VLOOKUP(ROUND(N4479,0),'Cap. Corr. &amp; Prot.'!$J$4:$K$669,2,FALSE)),"")</f>
        <v/>
      </c>
      <c r="P4479" s="95">
        <f t="shared" si="769"/>
        <v>0</v>
      </c>
      <c r="Q4479" s="96" t="str">
        <f>IFERROR(VLOOKUP(Y4479,'Constantes KG'!$B$7:$G$22,HLOOKUP(I4479,'Constantes KG'!$C$5:$G$6,2,FALSE),FALSE),"")</f>
        <v/>
      </c>
      <c r="R4479" s="97">
        <f t="shared" si="770"/>
        <v>0</v>
      </c>
      <c r="S4479" s="149">
        <f>IFERROR(VLOOKUP(J4479,Regulaciones!$B$3:$C$9,2,FALSE),0)</f>
        <v>0</v>
      </c>
      <c r="T4479" s="149">
        <f>S4479+IFERROR(VLOOKUP(A4479,$B$5:$T4478,19,FALSE),0)</f>
        <v>0</v>
      </c>
      <c r="U4479" s="94">
        <f t="shared" si="771"/>
        <v>0</v>
      </c>
      <c r="V4479" s="98">
        <f>U4479+IFERROR(VLOOKUP(A4479,$B$5:$V4478,21,FALSE),0)</f>
        <v>0</v>
      </c>
      <c r="W4479" s="99" t="str">
        <f>IF(Y4479&lt;&gt;"",AD4479&amp;"X"&amp;VLOOKUP(INT(N4479),'Cap. Corr. &amp; Prot.'!$J$4:$M$669,4,FALSE),"")</f>
        <v/>
      </c>
      <c r="X4479" s="100"/>
      <c r="Y4479" s="118"/>
      <c r="Z4479" s="102"/>
      <c r="AB4479" s="59" t="str">
        <f t="shared" si="772"/>
        <v/>
      </c>
      <c r="AC4479" s="59" t="str">
        <f t="shared" si="773"/>
        <v/>
      </c>
      <c r="AD4479" s="59" t="str">
        <f>IFERROR(VLOOKUP('Capacidad_&amp;_Regulación'!H4479,Regulaciones!$L$3:$M$7,2,FALSE),"")</f>
        <v/>
      </c>
      <c r="AE4479" s="74" t="str">
        <f t="shared" si="774"/>
        <v/>
      </c>
      <c r="AF4479" s="74" t="str">
        <f t="shared" si="775"/>
        <v/>
      </c>
      <c r="AG4479" s="74" t="str">
        <f t="shared" si="776"/>
        <v/>
      </c>
      <c r="AH4479" s="74">
        <f>IF(AD4479&lt;&gt;"",VLOOKUP($K$1,'Fact. Corr.'!$B$5:$G$7,HLOOKUP(H4479,'Fact. Corr.'!$C$4:$G$8,5,FALSE),FALSE),0)</f>
        <v>0</v>
      </c>
    </row>
    <row r="4480" spans="1:34" ht="20.100000000000001" hidden="1" customHeight="1" x14ac:dyDescent="0.2">
      <c r="A4480" s="109"/>
      <c r="B4480" s="119"/>
      <c r="C4480" s="111"/>
      <c r="D4480" s="112"/>
      <c r="E4480" s="107">
        <f t="shared" si="767"/>
        <v>0</v>
      </c>
      <c r="F4480" s="108">
        <f t="shared" si="768"/>
        <v>0</v>
      </c>
      <c r="G4480" s="114"/>
      <c r="H4480" s="113"/>
      <c r="I4480" s="114"/>
      <c r="J4480" s="115"/>
      <c r="K4480" s="89"/>
      <c r="L4480" s="116"/>
      <c r="M4480" s="117"/>
      <c r="N4480" s="94" t="str">
        <f t="shared" si="777"/>
        <v/>
      </c>
      <c r="O4480" s="87" t="str">
        <f>IF(N4480&lt;&gt;"",IF(J4480="CR",VLOOKUP(ROUND(N4480,0),'Cap. Corr. &amp; Prot.'!$J$4:$L$669,3,FALSE),VLOOKUP(ROUND(N4480,0),'Cap. Corr. &amp; Prot.'!$J$4:$K$669,2,FALSE)),"")</f>
        <v/>
      </c>
      <c r="P4480" s="95">
        <f t="shared" si="769"/>
        <v>0</v>
      </c>
      <c r="Q4480" s="96" t="str">
        <f>IFERROR(VLOOKUP(Y4480,'Constantes KG'!$B$7:$G$22,HLOOKUP(I4480,'Constantes KG'!$C$5:$G$6,2,FALSE),FALSE),"")</f>
        <v/>
      </c>
      <c r="R4480" s="97">
        <f t="shared" si="770"/>
        <v>0</v>
      </c>
      <c r="S4480" s="149">
        <f>IFERROR(VLOOKUP(J4480,Regulaciones!$B$3:$C$9,2,FALSE),0)</f>
        <v>0</v>
      </c>
      <c r="T4480" s="149">
        <f>S4480+IFERROR(VLOOKUP(A4480,$B$5:$T4479,19,FALSE),0)</f>
        <v>0</v>
      </c>
      <c r="U4480" s="94">
        <f t="shared" si="771"/>
        <v>0</v>
      </c>
      <c r="V4480" s="98">
        <f>U4480+IFERROR(VLOOKUP(A4480,$B$5:$V4479,21,FALSE),0)</f>
        <v>0</v>
      </c>
      <c r="W4480" s="99" t="str">
        <f>IF(Y4480&lt;&gt;"",AD4480&amp;"X"&amp;VLOOKUP(INT(N4480),'Cap. Corr. &amp; Prot.'!$J$4:$M$669,4,FALSE),"")</f>
        <v/>
      </c>
      <c r="X4480" s="100"/>
      <c r="Y4480" s="118"/>
      <c r="Z4480" s="102"/>
      <c r="AB4480" s="59" t="str">
        <f t="shared" si="772"/>
        <v/>
      </c>
      <c r="AC4480" s="59" t="str">
        <f t="shared" si="773"/>
        <v/>
      </c>
      <c r="AD4480" s="59" t="str">
        <f>IFERROR(VLOOKUP('Capacidad_&amp;_Regulación'!H4480,Regulaciones!$L$3:$M$7,2,FALSE),"")</f>
        <v/>
      </c>
      <c r="AE4480" s="74" t="str">
        <f t="shared" si="774"/>
        <v/>
      </c>
      <c r="AF4480" s="74" t="str">
        <f t="shared" si="775"/>
        <v/>
      </c>
      <c r="AG4480" s="74" t="str">
        <f t="shared" si="776"/>
        <v/>
      </c>
      <c r="AH4480" s="74">
        <f>IF(AD4480&lt;&gt;"",VLOOKUP($K$1,'Fact. Corr.'!$B$5:$G$7,HLOOKUP(H4480,'Fact. Corr.'!$C$4:$G$8,5,FALSE),FALSE),0)</f>
        <v>0</v>
      </c>
    </row>
    <row r="4481" spans="1:34" ht="20.100000000000001" hidden="1" customHeight="1" x14ac:dyDescent="0.2">
      <c r="A4481" s="109"/>
      <c r="B4481" s="119"/>
      <c r="C4481" s="111"/>
      <c r="D4481" s="112"/>
      <c r="E4481" s="107">
        <f t="shared" si="767"/>
        <v>0</v>
      </c>
      <c r="F4481" s="108">
        <f t="shared" si="768"/>
        <v>0</v>
      </c>
      <c r="G4481" s="114"/>
      <c r="H4481" s="113"/>
      <c r="I4481" s="114"/>
      <c r="J4481" s="115"/>
      <c r="K4481" s="89"/>
      <c r="L4481" s="116"/>
      <c r="M4481" s="117"/>
      <c r="N4481" s="94" t="str">
        <f t="shared" si="777"/>
        <v/>
      </c>
      <c r="O4481" s="87" t="str">
        <f>IF(N4481&lt;&gt;"",IF(J4481="CR",VLOOKUP(ROUND(N4481,0),'Cap. Corr. &amp; Prot.'!$J$4:$L$669,3,FALSE),VLOOKUP(ROUND(N4481,0),'Cap. Corr. &amp; Prot.'!$J$4:$K$669,2,FALSE)),"")</f>
        <v/>
      </c>
      <c r="P4481" s="95">
        <f t="shared" si="769"/>
        <v>0</v>
      </c>
      <c r="Q4481" s="96" t="str">
        <f>IFERROR(VLOOKUP(Y4481,'Constantes KG'!$B$7:$G$22,HLOOKUP(I4481,'Constantes KG'!$C$5:$G$6,2,FALSE),FALSE),"")</f>
        <v/>
      </c>
      <c r="R4481" s="97">
        <f t="shared" si="770"/>
        <v>0</v>
      </c>
      <c r="S4481" s="149">
        <f>IFERROR(VLOOKUP(J4481,Regulaciones!$B$3:$C$9,2,FALSE),0)</f>
        <v>0</v>
      </c>
      <c r="T4481" s="149">
        <f>S4481+IFERROR(VLOOKUP(A4481,$B$5:$T4480,19,FALSE),0)</f>
        <v>0</v>
      </c>
      <c r="U4481" s="94">
        <f t="shared" si="771"/>
        <v>0</v>
      </c>
      <c r="V4481" s="98">
        <f>U4481+IFERROR(VLOOKUP(A4481,$B$5:$V4480,21,FALSE),0)</f>
        <v>0</v>
      </c>
      <c r="W4481" s="99" t="str">
        <f>IF(Y4481&lt;&gt;"",AD4481&amp;"X"&amp;VLOOKUP(INT(N4481),'Cap. Corr. &amp; Prot.'!$J$4:$M$669,4,FALSE),"")</f>
        <v/>
      </c>
      <c r="X4481" s="100"/>
      <c r="Y4481" s="118"/>
      <c r="Z4481" s="102"/>
      <c r="AB4481" s="59" t="str">
        <f t="shared" si="772"/>
        <v/>
      </c>
      <c r="AC4481" s="59" t="str">
        <f t="shared" si="773"/>
        <v/>
      </c>
      <c r="AD4481" s="59" t="str">
        <f>IFERROR(VLOOKUP('Capacidad_&amp;_Regulación'!H4481,Regulaciones!$L$3:$M$7,2,FALSE),"")</f>
        <v/>
      </c>
      <c r="AE4481" s="74" t="str">
        <f t="shared" si="774"/>
        <v/>
      </c>
      <c r="AF4481" s="74" t="str">
        <f t="shared" si="775"/>
        <v/>
      </c>
      <c r="AG4481" s="74" t="str">
        <f t="shared" si="776"/>
        <v/>
      </c>
      <c r="AH4481" s="74">
        <f>IF(AD4481&lt;&gt;"",VLOOKUP($K$1,'Fact. Corr.'!$B$5:$G$7,HLOOKUP(H4481,'Fact. Corr.'!$C$4:$G$8,5,FALSE),FALSE),0)</f>
        <v>0</v>
      </c>
    </row>
    <row r="4482" spans="1:34" ht="20.100000000000001" hidden="1" customHeight="1" x14ac:dyDescent="0.2">
      <c r="A4482" s="109"/>
      <c r="B4482" s="119"/>
      <c r="C4482" s="111"/>
      <c r="D4482" s="112"/>
      <c r="E4482" s="107">
        <f t="shared" si="767"/>
        <v>0</v>
      </c>
      <c r="F4482" s="108">
        <f t="shared" si="768"/>
        <v>0</v>
      </c>
      <c r="G4482" s="114"/>
      <c r="H4482" s="113"/>
      <c r="I4482" s="114"/>
      <c r="J4482" s="115"/>
      <c r="K4482" s="89"/>
      <c r="L4482" s="116"/>
      <c r="M4482" s="117"/>
      <c r="N4482" s="94" t="str">
        <f t="shared" si="777"/>
        <v/>
      </c>
      <c r="O4482" s="87" t="str">
        <f>IF(N4482&lt;&gt;"",IF(J4482="CR",VLOOKUP(ROUND(N4482,0),'Cap. Corr. &amp; Prot.'!$J$4:$L$669,3,FALSE),VLOOKUP(ROUND(N4482,0),'Cap. Corr. &amp; Prot.'!$J$4:$K$669,2,FALSE)),"")</f>
        <v/>
      </c>
      <c r="P4482" s="95">
        <f t="shared" si="769"/>
        <v>0</v>
      </c>
      <c r="Q4482" s="96" t="str">
        <f>IFERROR(VLOOKUP(Y4482,'Constantes KG'!$B$7:$G$22,HLOOKUP(I4482,'Constantes KG'!$C$5:$G$6,2,FALSE),FALSE),"")</f>
        <v/>
      </c>
      <c r="R4482" s="97">
        <f t="shared" si="770"/>
        <v>0</v>
      </c>
      <c r="S4482" s="149">
        <f>IFERROR(VLOOKUP(J4482,Regulaciones!$B$3:$C$9,2,FALSE),0)</f>
        <v>0</v>
      </c>
      <c r="T4482" s="149">
        <f>S4482+IFERROR(VLOOKUP(A4482,$B$5:$T4481,19,FALSE),0)</f>
        <v>0</v>
      </c>
      <c r="U4482" s="94">
        <f t="shared" si="771"/>
        <v>0</v>
      </c>
      <c r="V4482" s="98">
        <f>U4482+IFERROR(VLOOKUP(A4482,$B$5:$V4481,21,FALSE),0)</f>
        <v>0</v>
      </c>
      <c r="W4482" s="99" t="str">
        <f>IF(Y4482&lt;&gt;"",AD4482&amp;"X"&amp;VLOOKUP(INT(N4482),'Cap. Corr. &amp; Prot.'!$J$4:$M$669,4,FALSE),"")</f>
        <v/>
      </c>
      <c r="X4482" s="100"/>
      <c r="Y4482" s="118"/>
      <c r="Z4482" s="102"/>
      <c r="AB4482" s="59" t="str">
        <f t="shared" si="772"/>
        <v/>
      </c>
      <c r="AC4482" s="59" t="str">
        <f t="shared" si="773"/>
        <v/>
      </c>
      <c r="AD4482" s="59" t="str">
        <f>IFERROR(VLOOKUP('Capacidad_&amp;_Regulación'!H4482,Regulaciones!$L$3:$M$7,2,FALSE),"")</f>
        <v/>
      </c>
      <c r="AE4482" s="74" t="str">
        <f t="shared" si="774"/>
        <v/>
      </c>
      <c r="AF4482" s="74" t="str">
        <f t="shared" si="775"/>
        <v/>
      </c>
      <c r="AG4482" s="74" t="str">
        <f t="shared" si="776"/>
        <v/>
      </c>
      <c r="AH4482" s="74">
        <f>IF(AD4482&lt;&gt;"",VLOOKUP($K$1,'Fact. Corr.'!$B$5:$G$7,HLOOKUP(H4482,'Fact. Corr.'!$C$4:$G$8,5,FALSE),FALSE),0)</f>
        <v>0</v>
      </c>
    </row>
    <row r="4483" spans="1:34" ht="20.100000000000001" hidden="1" customHeight="1" x14ac:dyDescent="0.2">
      <c r="A4483" s="109"/>
      <c r="B4483" s="119"/>
      <c r="C4483" s="111"/>
      <c r="D4483" s="112"/>
      <c r="E4483" s="107">
        <f t="shared" si="767"/>
        <v>0</v>
      </c>
      <c r="F4483" s="108">
        <f t="shared" si="768"/>
        <v>0</v>
      </c>
      <c r="G4483" s="114"/>
      <c r="H4483" s="113"/>
      <c r="I4483" s="114"/>
      <c r="J4483" s="115"/>
      <c r="K4483" s="89"/>
      <c r="L4483" s="116"/>
      <c r="M4483" s="117"/>
      <c r="N4483" s="94" t="str">
        <f t="shared" si="777"/>
        <v/>
      </c>
      <c r="O4483" s="87" t="str">
        <f>IF(N4483&lt;&gt;"",IF(J4483="CR",VLOOKUP(ROUND(N4483,0),'Cap. Corr. &amp; Prot.'!$J$4:$L$669,3,FALSE),VLOOKUP(ROUND(N4483,0),'Cap. Corr. &amp; Prot.'!$J$4:$K$669,2,FALSE)),"")</f>
        <v/>
      </c>
      <c r="P4483" s="95">
        <f t="shared" si="769"/>
        <v>0</v>
      </c>
      <c r="Q4483" s="96" t="str">
        <f>IFERROR(VLOOKUP(Y4483,'Constantes KG'!$B$7:$G$22,HLOOKUP(I4483,'Constantes KG'!$C$5:$G$6,2,FALSE),FALSE),"")</f>
        <v/>
      </c>
      <c r="R4483" s="97">
        <f t="shared" si="770"/>
        <v>0</v>
      </c>
      <c r="S4483" s="149">
        <f>IFERROR(VLOOKUP(J4483,Regulaciones!$B$3:$C$9,2,FALSE),0)</f>
        <v>0</v>
      </c>
      <c r="T4483" s="149">
        <f>S4483+IFERROR(VLOOKUP(A4483,$B$5:$T4482,19,FALSE),0)</f>
        <v>0</v>
      </c>
      <c r="U4483" s="94">
        <f t="shared" si="771"/>
        <v>0</v>
      </c>
      <c r="V4483" s="98">
        <f>U4483+IFERROR(VLOOKUP(A4483,$B$5:$V4482,21,FALSE),0)</f>
        <v>0</v>
      </c>
      <c r="W4483" s="99" t="str">
        <f>IF(Y4483&lt;&gt;"",AD4483&amp;"X"&amp;VLOOKUP(INT(N4483),'Cap. Corr. &amp; Prot.'!$J$4:$M$669,4,FALSE),"")</f>
        <v/>
      </c>
      <c r="X4483" s="100"/>
      <c r="Y4483" s="118"/>
      <c r="Z4483" s="102"/>
      <c r="AB4483" s="59" t="str">
        <f t="shared" si="772"/>
        <v/>
      </c>
      <c r="AC4483" s="59" t="str">
        <f t="shared" si="773"/>
        <v/>
      </c>
      <c r="AD4483" s="59" t="str">
        <f>IFERROR(VLOOKUP('Capacidad_&amp;_Regulación'!H4483,Regulaciones!$L$3:$M$7,2,FALSE),"")</f>
        <v/>
      </c>
      <c r="AE4483" s="74" t="str">
        <f t="shared" si="774"/>
        <v/>
      </c>
      <c r="AF4483" s="74" t="str">
        <f t="shared" si="775"/>
        <v/>
      </c>
      <c r="AG4483" s="74" t="str">
        <f t="shared" si="776"/>
        <v/>
      </c>
      <c r="AH4483" s="74">
        <f>IF(AD4483&lt;&gt;"",VLOOKUP($K$1,'Fact. Corr.'!$B$5:$G$7,HLOOKUP(H4483,'Fact. Corr.'!$C$4:$G$8,5,FALSE),FALSE),0)</f>
        <v>0</v>
      </c>
    </row>
    <row r="4484" spans="1:34" ht="20.100000000000001" hidden="1" customHeight="1" x14ac:dyDescent="0.2">
      <c r="A4484" s="109"/>
      <c r="B4484" s="119"/>
      <c r="C4484" s="111"/>
      <c r="D4484" s="112"/>
      <c r="E4484" s="107">
        <f t="shared" ref="E4484:E4547" si="778">SUM(C4484:D4484)</f>
        <v>0</v>
      </c>
      <c r="F4484" s="108">
        <f t="shared" ref="F4484:F4547" si="779">G4484*I4484*1000</f>
        <v>0</v>
      </c>
      <c r="G4484" s="114"/>
      <c r="H4484" s="113"/>
      <c r="I4484" s="114"/>
      <c r="J4484" s="115"/>
      <c r="K4484" s="89"/>
      <c r="L4484" s="116"/>
      <c r="M4484" s="117"/>
      <c r="N4484" s="94" t="str">
        <f t="shared" si="777"/>
        <v/>
      </c>
      <c r="O4484" s="87" t="str">
        <f>IF(N4484&lt;&gt;"",IF(J4484="CR",VLOOKUP(ROUND(N4484,0),'Cap. Corr. &amp; Prot.'!$J$4:$L$669,3,FALSE),VLOOKUP(ROUND(N4484,0),'Cap. Corr. &amp; Prot.'!$J$4:$K$669,2,FALSE)),"")</f>
        <v/>
      </c>
      <c r="P4484" s="95">
        <f t="shared" ref="P4484:P4547" si="780">G4484*E4484</f>
        <v>0</v>
      </c>
      <c r="Q4484" s="96" t="str">
        <f>IFERROR(VLOOKUP(Y4484,'Constantes KG'!$B$7:$G$22,HLOOKUP(I4484,'Constantes KG'!$C$5:$G$6,2,FALSE),FALSE),"")</f>
        <v/>
      </c>
      <c r="R4484" s="97">
        <f t="shared" ref="R4484:R4547" si="781">IFERROR(Q4484/RIGHT(M4484,3)^2,0)</f>
        <v>0</v>
      </c>
      <c r="S4484" s="149">
        <f>IFERROR(VLOOKUP(J4484,Regulaciones!$B$3:$C$9,2,FALSE),0)</f>
        <v>0</v>
      </c>
      <c r="T4484" s="149">
        <f>S4484+IFERROR(VLOOKUP(A4484,$B$5:$T4483,19,FALSE),0)</f>
        <v>0</v>
      </c>
      <c r="U4484" s="94">
        <f t="shared" ref="U4484:U4547" si="782">P4484*R4484*AH4484</f>
        <v>0</v>
      </c>
      <c r="V4484" s="98">
        <f>U4484+IFERROR(VLOOKUP(A4484,$B$5:$V4483,21,FALSE),0)</f>
        <v>0</v>
      </c>
      <c r="W4484" s="99" t="str">
        <f>IF(Y4484&lt;&gt;"",AD4484&amp;"X"&amp;VLOOKUP(INT(N4484),'Cap. Corr. &amp; Prot.'!$J$4:$M$669,4,FALSE),"")</f>
        <v/>
      </c>
      <c r="X4484" s="100"/>
      <c r="Y4484" s="118"/>
      <c r="Z4484" s="102"/>
      <c r="AB4484" s="59" t="str">
        <f t="shared" ref="AB4484:AB4547" si="783">IFERROR(VALUE(LEFT(M4484,3)),"")</f>
        <v/>
      </c>
      <c r="AC4484" s="59" t="str">
        <f t="shared" ref="AC4484:AC4547" si="784">IFERROR(VALUE(RIGHT(M4484,3)),"")</f>
        <v/>
      </c>
      <c r="AD4484" s="59" t="str">
        <f>IFERROR(VLOOKUP('Capacidad_&amp;_Regulación'!H4484,Regulaciones!$L$3:$M$7,2,FALSE),"")</f>
        <v/>
      </c>
      <c r="AE4484" s="74" t="str">
        <f t="shared" ref="AE4484:AE4547" si="785">IFERROR(L4484*((1000*G4484)/(AB4484)),"")</f>
        <v/>
      </c>
      <c r="AF4484" s="74" t="str">
        <f t="shared" ref="AF4484:AF4547" si="786">IFERROR(L4484*((1000*G4484)/(AC4484)),"")</f>
        <v/>
      </c>
      <c r="AG4484" s="74" t="str">
        <f t="shared" ref="AG4484:AG4547" si="787">IFERROR(L4484*((1000*G4484)/(SQRT(3)*AC4484)),"")</f>
        <v/>
      </c>
      <c r="AH4484" s="74">
        <f>IF(AD4484&lt;&gt;"",VLOOKUP($K$1,'Fact. Corr.'!$B$5:$G$7,HLOOKUP(H4484,'Fact. Corr.'!$C$4:$G$8,5,FALSE),FALSE),0)</f>
        <v>0</v>
      </c>
    </row>
    <row r="4485" spans="1:34" ht="20.100000000000001" hidden="1" customHeight="1" x14ac:dyDescent="0.2">
      <c r="A4485" s="109"/>
      <c r="B4485" s="119"/>
      <c r="C4485" s="111"/>
      <c r="D4485" s="112"/>
      <c r="E4485" s="107">
        <f t="shared" si="778"/>
        <v>0</v>
      </c>
      <c r="F4485" s="108">
        <f t="shared" si="779"/>
        <v>0</v>
      </c>
      <c r="G4485" s="114"/>
      <c r="H4485" s="113"/>
      <c r="I4485" s="114"/>
      <c r="J4485" s="115"/>
      <c r="K4485" s="89"/>
      <c r="L4485" s="116"/>
      <c r="M4485" s="117"/>
      <c r="N4485" s="94" t="str">
        <f t="shared" si="777"/>
        <v/>
      </c>
      <c r="O4485" s="87" t="str">
        <f>IF(N4485&lt;&gt;"",IF(J4485="CR",VLOOKUP(ROUND(N4485,0),'Cap. Corr. &amp; Prot.'!$J$4:$L$669,3,FALSE),VLOOKUP(ROUND(N4485,0),'Cap. Corr. &amp; Prot.'!$J$4:$K$669,2,FALSE)),"")</f>
        <v/>
      </c>
      <c r="P4485" s="95">
        <f t="shared" si="780"/>
        <v>0</v>
      </c>
      <c r="Q4485" s="96" t="str">
        <f>IFERROR(VLOOKUP(Y4485,'Constantes KG'!$B$7:$G$22,HLOOKUP(I4485,'Constantes KG'!$C$5:$G$6,2,FALSE),FALSE),"")</f>
        <v/>
      </c>
      <c r="R4485" s="97">
        <f t="shared" si="781"/>
        <v>0</v>
      </c>
      <c r="S4485" s="149">
        <f>IFERROR(VLOOKUP(J4485,Regulaciones!$B$3:$C$9,2,FALSE),0)</f>
        <v>0</v>
      </c>
      <c r="T4485" s="149">
        <f>S4485+IFERROR(VLOOKUP(A4485,$B$5:$T4484,19,FALSE),0)</f>
        <v>0</v>
      </c>
      <c r="U4485" s="94">
        <f t="shared" si="782"/>
        <v>0</v>
      </c>
      <c r="V4485" s="98">
        <f>U4485+IFERROR(VLOOKUP(A4485,$B$5:$V4484,21,FALSE),0)</f>
        <v>0</v>
      </c>
      <c r="W4485" s="99" t="str">
        <f>IF(Y4485&lt;&gt;"",AD4485&amp;"X"&amp;VLOOKUP(INT(N4485),'Cap. Corr. &amp; Prot.'!$J$4:$M$669,4,FALSE),"")</f>
        <v/>
      </c>
      <c r="X4485" s="100"/>
      <c r="Y4485" s="118"/>
      <c r="Z4485" s="102"/>
      <c r="AB4485" s="59" t="str">
        <f t="shared" si="783"/>
        <v/>
      </c>
      <c r="AC4485" s="59" t="str">
        <f t="shared" si="784"/>
        <v/>
      </c>
      <c r="AD4485" s="59" t="str">
        <f>IFERROR(VLOOKUP('Capacidad_&amp;_Regulación'!H4485,Regulaciones!$L$3:$M$7,2,FALSE),"")</f>
        <v/>
      </c>
      <c r="AE4485" s="74" t="str">
        <f t="shared" si="785"/>
        <v/>
      </c>
      <c r="AF4485" s="74" t="str">
        <f t="shared" si="786"/>
        <v/>
      </c>
      <c r="AG4485" s="74" t="str">
        <f t="shared" si="787"/>
        <v/>
      </c>
      <c r="AH4485" s="74">
        <f>IF(AD4485&lt;&gt;"",VLOOKUP($K$1,'Fact. Corr.'!$B$5:$G$7,HLOOKUP(H4485,'Fact. Corr.'!$C$4:$G$8,5,FALSE),FALSE),0)</f>
        <v>0</v>
      </c>
    </row>
    <row r="4486" spans="1:34" ht="20.100000000000001" hidden="1" customHeight="1" x14ac:dyDescent="0.2">
      <c r="A4486" s="109"/>
      <c r="B4486" s="119"/>
      <c r="C4486" s="111"/>
      <c r="D4486" s="112"/>
      <c r="E4486" s="107">
        <f t="shared" si="778"/>
        <v>0</v>
      </c>
      <c r="F4486" s="108">
        <f t="shared" si="779"/>
        <v>0</v>
      </c>
      <c r="G4486" s="114"/>
      <c r="H4486" s="113"/>
      <c r="I4486" s="114"/>
      <c r="J4486" s="115"/>
      <c r="K4486" s="89"/>
      <c r="L4486" s="116"/>
      <c r="M4486" s="117"/>
      <c r="N4486" s="94" t="str">
        <f t="shared" si="777"/>
        <v/>
      </c>
      <c r="O4486" s="87" t="str">
        <f>IF(N4486&lt;&gt;"",IF(J4486="CR",VLOOKUP(ROUND(N4486,0),'Cap. Corr. &amp; Prot.'!$J$4:$L$669,3,FALSE),VLOOKUP(ROUND(N4486,0),'Cap. Corr. &amp; Prot.'!$J$4:$K$669,2,FALSE)),"")</f>
        <v/>
      </c>
      <c r="P4486" s="95">
        <f t="shared" si="780"/>
        <v>0</v>
      </c>
      <c r="Q4486" s="96" t="str">
        <f>IFERROR(VLOOKUP(Y4486,'Constantes KG'!$B$7:$G$22,HLOOKUP(I4486,'Constantes KG'!$C$5:$G$6,2,FALSE),FALSE),"")</f>
        <v/>
      </c>
      <c r="R4486" s="97">
        <f t="shared" si="781"/>
        <v>0</v>
      </c>
      <c r="S4486" s="149">
        <f>IFERROR(VLOOKUP(J4486,Regulaciones!$B$3:$C$9,2,FALSE),0)</f>
        <v>0</v>
      </c>
      <c r="T4486" s="149">
        <f>S4486+IFERROR(VLOOKUP(A4486,$B$5:$T4485,19,FALSE),0)</f>
        <v>0</v>
      </c>
      <c r="U4486" s="94">
        <f t="shared" si="782"/>
        <v>0</v>
      </c>
      <c r="V4486" s="98">
        <f>U4486+IFERROR(VLOOKUP(A4486,$B$5:$V4485,21,FALSE),0)</f>
        <v>0</v>
      </c>
      <c r="W4486" s="99" t="str">
        <f>IF(Y4486&lt;&gt;"",AD4486&amp;"X"&amp;VLOOKUP(INT(N4486),'Cap. Corr. &amp; Prot.'!$J$4:$M$669,4,FALSE),"")</f>
        <v/>
      </c>
      <c r="X4486" s="100"/>
      <c r="Y4486" s="118"/>
      <c r="Z4486" s="102"/>
      <c r="AB4486" s="59" t="str">
        <f t="shared" si="783"/>
        <v/>
      </c>
      <c r="AC4486" s="59" t="str">
        <f t="shared" si="784"/>
        <v/>
      </c>
      <c r="AD4486" s="59" t="str">
        <f>IFERROR(VLOOKUP('Capacidad_&amp;_Regulación'!H4486,Regulaciones!$L$3:$M$7,2,FALSE),"")</f>
        <v/>
      </c>
      <c r="AE4486" s="74" t="str">
        <f t="shared" si="785"/>
        <v/>
      </c>
      <c r="AF4486" s="74" t="str">
        <f t="shared" si="786"/>
        <v/>
      </c>
      <c r="AG4486" s="74" t="str">
        <f t="shared" si="787"/>
        <v/>
      </c>
      <c r="AH4486" s="74">
        <f>IF(AD4486&lt;&gt;"",VLOOKUP($K$1,'Fact. Corr.'!$B$5:$G$7,HLOOKUP(H4486,'Fact. Corr.'!$C$4:$G$8,5,FALSE),FALSE),0)</f>
        <v>0</v>
      </c>
    </row>
    <row r="4487" spans="1:34" ht="20.100000000000001" hidden="1" customHeight="1" x14ac:dyDescent="0.2">
      <c r="A4487" s="109"/>
      <c r="B4487" s="119"/>
      <c r="C4487" s="111"/>
      <c r="D4487" s="112"/>
      <c r="E4487" s="107">
        <f t="shared" si="778"/>
        <v>0</v>
      </c>
      <c r="F4487" s="108">
        <f t="shared" si="779"/>
        <v>0</v>
      </c>
      <c r="G4487" s="114"/>
      <c r="H4487" s="113"/>
      <c r="I4487" s="114"/>
      <c r="J4487" s="115"/>
      <c r="K4487" s="89"/>
      <c r="L4487" s="116"/>
      <c r="M4487" s="117"/>
      <c r="N4487" s="94" t="str">
        <f t="shared" ref="N4487:N4550" si="788">IF(AND(G4487&lt;&gt;0,M4487&lt;&gt;""),((G4487*1000)/(SQRT(3)*RIGHT(M4487,3)))*L4487,"")</f>
        <v/>
      </c>
      <c r="O4487" s="87" t="str">
        <f>IF(N4487&lt;&gt;"",IF(J4487="CR",VLOOKUP(ROUND(N4487,0),'Cap. Corr. &amp; Prot.'!$J$4:$L$669,3,FALSE),VLOOKUP(ROUND(N4487,0),'Cap. Corr. &amp; Prot.'!$J$4:$K$669,2,FALSE)),"")</f>
        <v/>
      </c>
      <c r="P4487" s="95">
        <f t="shared" si="780"/>
        <v>0</v>
      </c>
      <c r="Q4487" s="96" t="str">
        <f>IFERROR(VLOOKUP(Y4487,'Constantes KG'!$B$7:$G$22,HLOOKUP(I4487,'Constantes KG'!$C$5:$G$6,2,FALSE),FALSE),"")</f>
        <v/>
      </c>
      <c r="R4487" s="97">
        <f t="shared" si="781"/>
        <v>0</v>
      </c>
      <c r="S4487" s="149">
        <f>IFERROR(VLOOKUP(J4487,Regulaciones!$B$3:$C$9,2,FALSE),0)</f>
        <v>0</v>
      </c>
      <c r="T4487" s="149">
        <f>S4487+IFERROR(VLOOKUP(A4487,$B$5:$T4486,19,FALSE),0)</f>
        <v>0</v>
      </c>
      <c r="U4487" s="94">
        <f t="shared" si="782"/>
        <v>0</v>
      </c>
      <c r="V4487" s="98">
        <f>U4487+IFERROR(VLOOKUP(A4487,$B$5:$V4486,21,FALSE),0)</f>
        <v>0</v>
      </c>
      <c r="W4487" s="99" t="str">
        <f>IF(Y4487&lt;&gt;"",AD4487&amp;"X"&amp;VLOOKUP(INT(N4487),'Cap. Corr. &amp; Prot.'!$J$4:$M$669,4,FALSE),"")</f>
        <v/>
      </c>
      <c r="X4487" s="100"/>
      <c r="Y4487" s="118"/>
      <c r="Z4487" s="102"/>
      <c r="AB4487" s="59" t="str">
        <f t="shared" si="783"/>
        <v/>
      </c>
      <c r="AC4487" s="59" t="str">
        <f t="shared" si="784"/>
        <v/>
      </c>
      <c r="AD4487" s="59" t="str">
        <f>IFERROR(VLOOKUP('Capacidad_&amp;_Regulación'!H4487,Regulaciones!$L$3:$M$7,2,FALSE),"")</f>
        <v/>
      </c>
      <c r="AE4487" s="74" t="str">
        <f t="shared" si="785"/>
        <v/>
      </c>
      <c r="AF4487" s="74" t="str">
        <f t="shared" si="786"/>
        <v/>
      </c>
      <c r="AG4487" s="74" t="str">
        <f t="shared" si="787"/>
        <v/>
      </c>
      <c r="AH4487" s="74">
        <f>IF(AD4487&lt;&gt;"",VLOOKUP($K$1,'Fact. Corr.'!$B$5:$G$7,HLOOKUP(H4487,'Fact. Corr.'!$C$4:$G$8,5,FALSE),FALSE),0)</f>
        <v>0</v>
      </c>
    </row>
    <row r="4488" spans="1:34" ht="20.100000000000001" hidden="1" customHeight="1" x14ac:dyDescent="0.2">
      <c r="A4488" s="109"/>
      <c r="B4488" s="119"/>
      <c r="C4488" s="111"/>
      <c r="D4488" s="112"/>
      <c r="E4488" s="107">
        <f t="shared" si="778"/>
        <v>0</v>
      </c>
      <c r="F4488" s="108">
        <f t="shared" si="779"/>
        <v>0</v>
      </c>
      <c r="G4488" s="114"/>
      <c r="H4488" s="113"/>
      <c r="I4488" s="114"/>
      <c r="J4488" s="115"/>
      <c r="K4488" s="89"/>
      <c r="L4488" s="116"/>
      <c r="M4488" s="117"/>
      <c r="N4488" s="94" t="str">
        <f t="shared" si="788"/>
        <v/>
      </c>
      <c r="O4488" s="87" t="str">
        <f>IF(N4488&lt;&gt;"",IF(J4488="CR",VLOOKUP(ROUND(N4488,0),'Cap. Corr. &amp; Prot.'!$J$4:$L$669,3,FALSE),VLOOKUP(ROUND(N4488,0),'Cap. Corr. &amp; Prot.'!$J$4:$K$669,2,FALSE)),"")</f>
        <v/>
      </c>
      <c r="P4488" s="95">
        <f t="shared" si="780"/>
        <v>0</v>
      </c>
      <c r="Q4488" s="96" t="str">
        <f>IFERROR(VLOOKUP(Y4488,'Constantes KG'!$B$7:$G$22,HLOOKUP(I4488,'Constantes KG'!$C$5:$G$6,2,FALSE),FALSE),"")</f>
        <v/>
      </c>
      <c r="R4488" s="97">
        <f t="shared" si="781"/>
        <v>0</v>
      </c>
      <c r="S4488" s="149">
        <f>IFERROR(VLOOKUP(J4488,Regulaciones!$B$3:$C$9,2,FALSE),0)</f>
        <v>0</v>
      </c>
      <c r="T4488" s="149">
        <f>S4488+IFERROR(VLOOKUP(A4488,$B$5:$T4487,19,FALSE),0)</f>
        <v>0</v>
      </c>
      <c r="U4488" s="94">
        <f t="shared" si="782"/>
        <v>0</v>
      </c>
      <c r="V4488" s="98">
        <f>U4488+IFERROR(VLOOKUP(A4488,$B$5:$V4487,21,FALSE),0)</f>
        <v>0</v>
      </c>
      <c r="W4488" s="99" t="str">
        <f>IF(Y4488&lt;&gt;"",AD4488&amp;"X"&amp;VLOOKUP(INT(N4488),'Cap. Corr. &amp; Prot.'!$J$4:$M$669,4,FALSE),"")</f>
        <v/>
      </c>
      <c r="X4488" s="100"/>
      <c r="Y4488" s="118"/>
      <c r="Z4488" s="102"/>
      <c r="AB4488" s="59" t="str">
        <f t="shared" si="783"/>
        <v/>
      </c>
      <c r="AC4488" s="59" t="str">
        <f t="shared" si="784"/>
        <v/>
      </c>
      <c r="AD4488" s="59" t="str">
        <f>IFERROR(VLOOKUP('Capacidad_&amp;_Regulación'!H4488,Regulaciones!$L$3:$M$7,2,FALSE),"")</f>
        <v/>
      </c>
      <c r="AE4488" s="74" t="str">
        <f t="shared" si="785"/>
        <v/>
      </c>
      <c r="AF4488" s="74" t="str">
        <f t="shared" si="786"/>
        <v/>
      </c>
      <c r="AG4488" s="74" t="str">
        <f t="shared" si="787"/>
        <v/>
      </c>
      <c r="AH4488" s="74">
        <f>IF(AD4488&lt;&gt;"",VLOOKUP($K$1,'Fact. Corr.'!$B$5:$G$7,HLOOKUP(H4488,'Fact. Corr.'!$C$4:$G$8,5,FALSE),FALSE),0)</f>
        <v>0</v>
      </c>
    </row>
    <row r="4489" spans="1:34" ht="20.100000000000001" hidden="1" customHeight="1" x14ac:dyDescent="0.2">
      <c r="A4489" s="109"/>
      <c r="B4489" s="119"/>
      <c r="C4489" s="111"/>
      <c r="D4489" s="112"/>
      <c r="E4489" s="107">
        <f t="shared" si="778"/>
        <v>0</v>
      </c>
      <c r="F4489" s="108">
        <f t="shared" si="779"/>
        <v>0</v>
      </c>
      <c r="G4489" s="114"/>
      <c r="H4489" s="113"/>
      <c r="I4489" s="114"/>
      <c r="J4489" s="115"/>
      <c r="K4489" s="89"/>
      <c r="L4489" s="116"/>
      <c r="M4489" s="117"/>
      <c r="N4489" s="94" t="str">
        <f t="shared" si="788"/>
        <v/>
      </c>
      <c r="O4489" s="87" t="str">
        <f>IF(N4489&lt;&gt;"",IF(J4489="CR",VLOOKUP(ROUND(N4489,0),'Cap. Corr. &amp; Prot.'!$J$4:$L$669,3,FALSE),VLOOKUP(ROUND(N4489,0),'Cap. Corr. &amp; Prot.'!$J$4:$K$669,2,FALSE)),"")</f>
        <v/>
      </c>
      <c r="P4489" s="95">
        <f t="shared" si="780"/>
        <v>0</v>
      </c>
      <c r="Q4489" s="96" t="str">
        <f>IFERROR(VLOOKUP(Y4489,'Constantes KG'!$B$7:$G$22,HLOOKUP(I4489,'Constantes KG'!$C$5:$G$6,2,FALSE),FALSE),"")</f>
        <v/>
      </c>
      <c r="R4489" s="97">
        <f t="shared" si="781"/>
        <v>0</v>
      </c>
      <c r="S4489" s="149">
        <f>IFERROR(VLOOKUP(J4489,Regulaciones!$B$3:$C$9,2,FALSE),0)</f>
        <v>0</v>
      </c>
      <c r="T4489" s="149">
        <f>S4489+IFERROR(VLOOKUP(A4489,$B$5:$T4488,19,FALSE),0)</f>
        <v>0</v>
      </c>
      <c r="U4489" s="94">
        <f t="shared" si="782"/>
        <v>0</v>
      </c>
      <c r="V4489" s="98">
        <f>U4489+IFERROR(VLOOKUP(A4489,$B$5:$V4488,21,FALSE),0)</f>
        <v>0</v>
      </c>
      <c r="W4489" s="99" t="str">
        <f>IF(Y4489&lt;&gt;"",AD4489&amp;"X"&amp;VLOOKUP(INT(N4489),'Cap. Corr. &amp; Prot.'!$J$4:$M$669,4,FALSE),"")</f>
        <v/>
      </c>
      <c r="X4489" s="100"/>
      <c r="Y4489" s="118"/>
      <c r="Z4489" s="102"/>
      <c r="AB4489" s="59" t="str">
        <f t="shared" si="783"/>
        <v/>
      </c>
      <c r="AC4489" s="59" t="str">
        <f t="shared" si="784"/>
        <v/>
      </c>
      <c r="AD4489" s="59" t="str">
        <f>IFERROR(VLOOKUP('Capacidad_&amp;_Regulación'!H4489,Regulaciones!$L$3:$M$7,2,FALSE),"")</f>
        <v/>
      </c>
      <c r="AE4489" s="74" t="str">
        <f t="shared" si="785"/>
        <v/>
      </c>
      <c r="AF4489" s="74" t="str">
        <f t="shared" si="786"/>
        <v/>
      </c>
      <c r="AG4489" s="74" t="str">
        <f t="shared" si="787"/>
        <v/>
      </c>
      <c r="AH4489" s="74">
        <f>IF(AD4489&lt;&gt;"",VLOOKUP($K$1,'Fact. Corr.'!$B$5:$G$7,HLOOKUP(H4489,'Fact. Corr.'!$C$4:$G$8,5,FALSE),FALSE),0)</f>
        <v>0</v>
      </c>
    </row>
    <row r="4490" spans="1:34" ht="20.100000000000001" hidden="1" customHeight="1" x14ac:dyDescent="0.2">
      <c r="A4490" s="109"/>
      <c r="B4490" s="119"/>
      <c r="C4490" s="111"/>
      <c r="D4490" s="112"/>
      <c r="E4490" s="107">
        <f t="shared" si="778"/>
        <v>0</v>
      </c>
      <c r="F4490" s="108">
        <f t="shared" si="779"/>
        <v>0</v>
      </c>
      <c r="G4490" s="114"/>
      <c r="H4490" s="113"/>
      <c r="I4490" s="114"/>
      <c r="J4490" s="115"/>
      <c r="K4490" s="89"/>
      <c r="L4490" s="116"/>
      <c r="M4490" s="117"/>
      <c r="N4490" s="94" t="str">
        <f t="shared" si="788"/>
        <v/>
      </c>
      <c r="O4490" s="87" t="str">
        <f>IF(N4490&lt;&gt;"",IF(J4490="CR",VLOOKUP(ROUND(N4490,0),'Cap. Corr. &amp; Prot.'!$J$4:$L$669,3,FALSE),VLOOKUP(ROUND(N4490,0),'Cap. Corr. &amp; Prot.'!$J$4:$K$669,2,FALSE)),"")</f>
        <v/>
      </c>
      <c r="P4490" s="95">
        <f t="shared" si="780"/>
        <v>0</v>
      </c>
      <c r="Q4490" s="96" t="str">
        <f>IFERROR(VLOOKUP(Y4490,'Constantes KG'!$B$7:$G$22,HLOOKUP(I4490,'Constantes KG'!$C$5:$G$6,2,FALSE),FALSE),"")</f>
        <v/>
      </c>
      <c r="R4490" s="97">
        <f t="shared" si="781"/>
        <v>0</v>
      </c>
      <c r="S4490" s="149">
        <f>IFERROR(VLOOKUP(J4490,Regulaciones!$B$3:$C$9,2,FALSE),0)</f>
        <v>0</v>
      </c>
      <c r="T4490" s="149">
        <f>S4490+IFERROR(VLOOKUP(A4490,$B$5:$T4489,19,FALSE),0)</f>
        <v>0</v>
      </c>
      <c r="U4490" s="94">
        <f t="shared" si="782"/>
        <v>0</v>
      </c>
      <c r="V4490" s="98">
        <f>U4490+IFERROR(VLOOKUP(A4490,$B$5:$V4489,21,FALSE),0)</f>
        <v>0</v>
      </c>
      <c r="W4490" s="99" t="str">
        <f>IF(Y4490&lt;&gt;"",AD4490&amp;"X"&amp;VLOOKUP(INT(N4490),'Cap. Corr. &amp; Prot.'!$J$4:$M$669,4,FALSE),"")</f>
        <v/>
      </c>
      <c r="X4490" s="100"/>
      <c r="Y4490" s="118"/>
      <c r="Z4490" s="102"/>
      <c r="AB4490" s="59" t="str">
        <f t="shared" si="783"/>
        <v/>
      </c>
      <c r="AC4490" s="59" t="str">
        <f t="shared" si="784"/>
        <v/>
      </c>
      <c r="AD4490" s="59" t="str">
        <f>IFERROR(VLOOKUP('Capacidad_&amp;_Regulación'!H4490,Regulaciones!$L$3:$M$7,2,FALSE),"")</f>
        <v/>
      </c>
      <c r="AE4490" s="74" t="str">
        <f t="shared" si="785"/>
        <v/>
      </c>
      <c r="AF4490" s="74" t="str">
        <f t="shared" si="786"/>
        <v/>
      </c>
      <c r="AG4490" s="74" t="str">
        <f t="shared" si="787"/>
        <v/>
      </c>
      <c r="AH4490" s="74">
        <f>IF(AD4490&lt;&gt;"",VLOOKUP($K$1,'Fact. Corr.'!$B$5:$G$7,HLOOKUP(H4490,'Fact. Corr.'!$C$4:$G$8,5,FALSE),FALSE),0)</f>
        <v>0</v>
      </c>
    </row>
    <row r="4491" spans="1:34" ht="20.100000000000001" hidden="1" customHeight="1" x14ac:dyDescent="0.2">
      <c r="A4491" s="109"/>
      <c r="B4491" s="119"/>
      <c r="C4491" s="111"/>
      <c r="D4491" s="112"/>
      <c r="E4491" s="107">
        <f t="shared" si="778"/>
        <v>0</v>
      </c>
      <c r="F4491" s="108">
        <f t="shared" si="779"/>
        <v>0</v>
      </c>
      <c r="G4491" s="114"/>
      <c r="H4491" s="113"/>
      <c r="I4491" s="114"/>
      <c r="J4491" s="115"/>
      <c r="K4491" s="89"/>
      <c r="L4491" s="116"/>
      <c r="M4491" s="117"/>
      <c r="N4491" s="94" t="str">
        <f t="shared" si="788"/>
        <v/>
      </c>
      <c r="O4491" s="87" t="str">
        <f>IF(N4491&lt;&gt;"",IF(J4491="CR",VLOOKUP(ROUND(N4491,0),'Cap. Corr. &amp; Prot.'!$J$4:$L$669,3,FALSE),VLOOKUP(ROUND(N4491,0),'Cap. Corr. &amp; Prot.'!$J$4:$K$669,2,FALSE)),"")</f>
        <v/>
      </c>
      <c r="P4491" s="95">
        <f t="shared" si="780"/>
        <v>0</v>
      </c>
      <c r="Q4491" s="96" t="str">
        <f>IFERROR(VLOOKUP(Y4491,'Constantes KG'!$B$7:$G$22,HLOOKUP(I4491,'Constantes KG'!$C$5:$G$6,2,FALSE),FALSE),"")</f>
        <v/>
      </c>
      <c r="R4491" s="97">
        <f t="shared" si="781"/>
        <v>0</v>
      </c>
      <c r="S4491" s="149">
        <f>IFERROR(VLOOKUP(J4491,Regulaciones!$B$3:$C$9,2,FALSE),0)</f>
        <v>0</v>
      </c>
      <c r="T4491" s="149">
        <f>S4491+IFERROR(VLOOKUP(A4491,$B$5:$T4490,19,FALSE),0)</f>
        <v>0</v>
      </c>
      <c r="U4491" s="94">
        <f t="shared" si="782"/>
        <v>0</v>
      </c>
      <c r="V4491" s="98">
        <f>U4491+IFERROR(VLOOKUP(A4491,$B$5:$V4490,21,FALSE),0)</f>
        <v>0</v>
      </c>
      <c r="W4491" s="99" t="str">
        <f>IF(Y4491&lt;&gt;"",AD4491&amp;"X"&amp;VLOOKUP(INT(N4491),'Cap. Corr. &amp; Prot.'!$J$4:$M$669,4,FALSE),"")</f>
        <v/>
      </c>
      <c r="X4491" s="100"/>
      <c r="Y4491" s="118"/>
      <c r="Z4491" s="102"/>
      <c r="AB4491" s="59" t="str">
        <f t="shared" si="783"/>
        <v/>
      </c>
      <c r="AC4491" s="59" t="str">
        <f t="shared" si="784"/>
        <v/>
      </c>
      <c r="AD4491" s="59" t="str">
        <f>IFERROR(VLOOKUP('Capacidad_&amp;_Regulación'!H4491,Regulaciones!$L$3:$M$7,2,FALSE),"")</f>
        <v/>
      </c>
      <c r="AE4491" s="74" t="str">
        <f t="shared" si="785"/>
        <v/>
      </c>
      <c r="AF4491" s="74" t="str">
        <f t="shared" si="786"/>
        <v/>
      </c>
      <c r="AG4491" s="74" t="str">
        <f t="shared" si="787"/>
        <v/>
      </c>
      <c r="AH4491" s="74">
        <f>IF(AD4491&lt;&gt;"",VLOOKUP($K$1,'Fact. Corr.'!$B$5:$G$7,HLOOKUP(H4491,'Fact. Corr.'!$C$4:$G$8,5,FALSE),FALSE),0)</f>
        <v>0</v>
      </c>
    </row>
    <row r="4492" spans="1:34" ht="20.100000000000001" hidden="1" customHeight="1" x14ac:dyDescent="0.2">
      <c r="A4492" s="109"/>
      <c r="B4492" s="119"/>
      <c r="C4492" s="111"/>
      <c r="D4492" s="112"/>
      <c r="E4492" s="107">
        <f t="shared" si="778"/>
        <v>0</v>
      </c>
      <c r="F4492" s="108">
        <f t="shared" si="779"/>
        <v>0</v>
      </c>
      <c r="G4492" s="114"/>
      <c r="H4492" s="113"/>
      <c r="I4492" s="114"/>
      <c r="J4492" s="115"/>
      <c r="K4492" s="89"/>
      <c r="L4492" s="116"/>
      <c r="M4492" s="117"/>
      <c r="N4492" s="94" t="str">
        <f t="shared" si="788"/>
        <v/>
      </c>
      <c r="O4492" s="87" t="str">
        <f>IF(N4492&lt;&gt;"",IF(J4492="CR",VLOOKUP(ROUND(N4492,0),'Cap. Corr. &amp; Prot.'!$J$4:$L$669,3,FALSE),VLOOKUP(ROUND(N4492,0),'Cap. Corr. &amp; Prot.'!$J$4:$K$669,2,FALSE)),"")</f>
        <v/>
      </c>
      <c r="P4492" s="95">
        <f t="shared" si="780"/>
        <v>0</v>
      </c>
      <c r="Q4492" s="96" t="str">
        <f>IFERROR(VLOOKUP(Y4492,'Constantes KG'!$B$7:$G$22,HLOOKUP(I4492,'Constantes KG'!$C$5:$G$6,2,FALSE),FALSE),"")</f>
        <v/>
      </c>
      <c r="R4492" s="97">
        <f t="shared" si="781"/>
        <v>0</v>
      </c>
      <c r="S4492" s="149">
        <f>IFERROR(VLOOKUP(J4492,Regulaciones!$B$3:$C$9,2,FALSE),0)</f>
        <v>0</v>
      </c>
      <c r="T4492" s="149">
        <f>S4492+IFERROR(VLOOKUP(A4492,$B$5:$T4491,19,FALSE),0)</f>
        <v>0</v>
      </c>
      <c r="U4492" s="94">
        <f t="shared" si="782"/>
        <v>0</v>
      </c>
      <c r="V4492" s="98">
        <f>U4492+IFERROR(VLOOKUP(A4492,$B$5:$V4491,21,FALSE),0)</f>
        <v>0</v>
      </c>
      <c r="W4492" s="99" t="str">
        <f>IF(Y4492&lt;&gt;"",AD4492&amp;"X"&amp;VLOOKUP(INT(N4492),'Cap. Corr. &amp; Prot.'!$J$4:$M$669,4,FALSE),"")</f>
        <v/>
      </c>
      <c r="X4492" s="100"/>
      <c r="Y4492" s="118"/>
      <c r="Z4492" s="102"/>
      <c r="AB4492" s="59" t="str">
        <f t="shared" si="783"/>
        <v/>
      </c>
      <c r="AC4492" s="59" t="str">
        <f t="shared" si="784"/>
        <v/>
      </c>
      <c r="AD4492" s="59" t="str">
        <f>IFERROR(VLOOKUP('Capacidad_&amp;_Regulación'!H4492,Regulaciones!$L$3:$M$7,2,FALSE),"")</f>
        <v/>
      </c>
      <c r="AE4492" s="74" t="str">
        <f t="shared" si="785"/>
        <v/>
      </c>
      <c r="AF4492" s="74" t="str">
        <f t="shared" si="786"/>
        <v/>
      </c>
      <c r="AG4492" s="74" t="str">
        <f t="shared" si="787"/>
        <v/>
      </c>
      <c r="AH4492" s="74">
        <f>IF(AD4492&lt;&gt;"",VLOOKUP($K$1,'Fact. Corr.'!$B$5:$G$7,HLOOKUP(H4492,'Fact. Corr.'!$C$4:$G$8,5,FALSE),FALSE),0)</f>
        <v>0</v>
      </c>
    </row>
    <row r="4493" spans="1:34" ht="20.100000000000001" hidden="1" customHeight="1" x14ac:dyDescent="0.2">
      <c r="A4493" s="109"/>
      <c r="B4493" s="119"/>
      <c r="C4493" s="111"/>
      <c r="D4493" s="112"/>
      <c r="E4493" s="107">
        <f t="shared" si="778"/>
        <v>0</v>
      </c>
      <c r="F4493" s="108">
        <f t="shared" si="779"/>
        <v>0</v>
      </c>
      <c r="G4493" s="114"/>
      <c r="H4493" s="113"/>
      <c r="I4493" s="114"/>
      <c r="J4493" s="115"/>
      <c r="K4493" s="89"/>
      <c r="L4493" s="116"/>
      <c r="M4493" s="117"/>
      <c r="N4493" s="94" t="str">
        <f t="shared" si="788"/>
        <v/>
      </c>
      <c r="O4493" s="87" t="str">
        <f>IF(N4493&lt;&gt;"",IF(J4493="CR",VLOOKUP(ROUND(N4493,0),'Cap. Corr. &amp; Prot.'!$J$4:$L$669,3,FALSE),VLOOKUP(ROUND(N4493,0),'Cap. Corr. &amp; Prot.'!$J$4:$K$669,2,FALSE)),"")</f>
        <v/>
      </c>
      <c r="P4493" s="95">
        <f t="shared" si="780"/>
        <v>0</v>
      </c>
      <c r="Q4493" s="96" t="str">
        <f>IFERROR(VLOOKUP(Y4493,'Constantes KG'!$B$7:$G$22,HLOOKUP(I4493,'Constantes KG'!$C$5:$G$6,2,FALSE),FALSE),"")</f>
        <v/>
      </c>
      <c r="R4493" s="97">
        <f t="shared" si="781"/>
        <v>0</v>
      </c>
      <c r="S4493" s="149">
        <f>IFERROR(VLOOKUP(J4493,Regulaciones!$B$3:$C$9,2,FALSE),0)</f>
        <v>0</v>
      </c>
      <c r="T4493" s="149">
        <f>S4493+IFERROR(VLOOKUP(A4493,$B$5:$T4492,19,FALSE),0)</f>
        <v>0</v>
      </c>
      <c r="U4493" s="94">
        <f t="shared" si="782"/>
        <v>0</v>
      </c>
      <c r="V4493" s="98">
        <f>U4493+IFERROR(VLOOKUP(A4493,$B$5:$V4492,21,FALSE),0)</f>
        <v>0</v>
      </c>
      <c r="W4493" s="99" t="str">
        <f>IF(Y4493&lt;&gt;"",AD4493&amp;"X"&amp;VLOOKUP(INT(N4493),'Cap. Corr. &amp; Prot.'!$J$4:$M$669,4,FALSE),"")</f>
        <v/>
      </c>
      <c r="X4493" s="100"/>
      <c r="Y4493" s="118"/>
      <c r="Z4493" s="102"/>
      <c r="AB4493" s="59" t="str">
        <f t="shared" si="783"/>
        <v/>
      </c>
      <c r="AC4493" s="59" t="str">
        <f t="shared" si="784"/>
        <v/>
      </c>
      <c r="AD4493" s="59" t="str">
        <f>IFERROR(VLOOKUP('Capacidad_&amp;_Regulación'!H4493,Regulaciones!$L$3:$M$7,2,FALSE),"")</f>
        <v/>
      </c>
      <c r="AE4493" s="74" t="str">
        <f t="shared" si="785"/>
        <v/>
      </c>
      <c r="AF4493" s="74" t="str">
        <f t="shared" si="786"/>
        <v/>
      </c>
      <c r="AG4493" s="74" t="str">
        <f t="shared" si="787"/>
        <v/>
      </c>
      <c r="AH4493" s="74">
        <f>IF(AD4493&lt;&gt;"",VLOOKUP($K$1,'Fact. Corr.'!$B$5:$G$7,HLOOKUP(H4493,'Fact. Corr.'!$C$4:$G$8,5,FALSE),FALSE),0)</f>
        <v>0</v>
      </c>
    </row>
    <row r="4494" spans="1:34" ht="20.100000000000001" hidden="1" customHeight="1" x14ac:dyDescent="0.2">
      <c r="A4494" s="109"/>
      <c r="B4494" s="119"/>
      <c r="C4494" s="111"/>
      <c r="D4494" s="112"/>
      <c r="E4494" s="107">
        <f t="shared" si="778"/>
        <v>0</v>
      </c>
      <c r="F4494" s="108">
        <f t="shared" si="779"/>
        <v>0</v>
      </c>
      <c r="G4494" s="114"/>
      <c r="H4494" s="113"/>
      <c r="I4494" s="114"/>
      <c r="J4494" s="115"/>
      <c r="K4494" s="89"/>
      <c r="L4494" s="116"/>
      <c r="M4494" s="117"/>
      <c r="N4494" s="94" t="str">
        <f t="shared" si="788"/>
        <v/>
      </c>
      <c r="O4494" s="87" t="str">
        <f>IF(N4494&lt;&gt;"",IF(J4494="CR",VLOOKUP(ROUND(N4494,0),'Cap. Corr. &amp; Prot.'!$J$4:$L$669,3,FALSE),VLOOKUP(ROUND(N4494,0),'Cap. Corr. &amp; Prot.'!$J$4:$K$669,2,FALSE)),"")</f>
        <v/>
      </c>
      <c r="P4494" s="95">
        <f t="shared" si="780"/>
        <v>0</v>
      </c>
      <c r="Q4494" s="96" t="str">
        <f>IFERROR(VLOOKUP(Y4494,'Constantes KG'!$B$7:$G$22,HLOOKUP(I4494,'Constantes KG'!$C$5:$G$6,2,FALSE),FALSE),"")</f>
        <v/>
      </c>
      <c r="R4494" s="97">
        <f t="shared" si="781"/>
        <v>0</v>
      </c>
      <c r="S4494" s="149">
        <f>IFERROR(VLOOKUP(J4494,Regulaciones!$B$3:$C$9,2,FALSE),0)</f>
        <v>0</v>
      </c>
      <c r="T4494" s="149">
        <f>S4494+IFERROR(VLOOKUP(A4494,$B$5:$T4493,19,FALSE),0)</f>
        <v>0</v>
      </c>
      <c r="U4494" s="94">
        <f t="shared" si="782"/>
        <v>0</v>
      </c>
      <c r="V4494" s="98">
        <f>U4494+IFERROR(VLOOKUP(A4494,$B$5:$V4493,21,FALSE),0)</f>
        <v>0</v>
      </c>
      <c r="W4494" s="99" t="str">
        <f>IF(Y4494&lt;&gt;"",AD4494&amp;"X"&amp;VLOOKUP(INT(N4494),'Cap. Corr. &amp; Prot.'!$J$4:$M$669,4,FALSE),"")</f>
        <v/>
      </c>
      <c r="X4494" s="100"/>
      <c r="Y4494" s="118"/>
      <c r="Z4494" s="102"/>
      <c r="AB4494" s="59" t="str">
        <f t="shared" si="783"/>
        <v/>
      </c>
      <c r="AC4494" s="59" t="str">
        <f t="shared" si="784"/>
        <v/>
      </c>
      <c r="AD4494" s="59" t="str">
        <f>IFERROR(VLOOKUP('Capacidad_&amp;_Regulación'!H4494,Regulaciones!$L$3:$M$7,2,FALSE),"")</f>
        <v/>
      </c>
      <c r="AE4494" s="74" t="str">
        <f t="shared" si="785"/>
        <v/>
      </c>
      <c r="AF4494" s="74" t="str">
        <f t="shared" si="786"/>
        <v/>
      </c>
      <c r="AG4494" s="74" t="str">
        <f t="shared" si="787"/>
        <v/>
      </c>
      <c r="AH4494" s="74">
        <f>IF(AD4494&lt;&gt;"",VLOOKUP($K$1,'Fact. Corr.'!$B$5:$G$7,HLOOKUP(H4494,'Fact. Corr.'!$C$4:$G$8,5,FALSE),FALSE),0)</f>
        <v>0</v>
      </c>
    </row>
    <row r="4495" spans="1:34" ht="20.100000000000001" hidden="1" customHeight="1" x14ac:dyDescent="0.2">
      <c r="A4495" s="109"/>
      <c r="B4495" s="119"/>
      <c r="C4495" s="111"/>
      <c r="D4495" s="112"/>
      <c r="E4495" s="107">
        <f t="shared" si="778"/>
        <v>0</v>
      </c>
      <c r="F4495" s="108">
        <f t="shared" si="779"/>
        <v>0</v>
      </c>
      <c r="G4495" s="114"/>
      <c r="H4495" s="113"/>
      <c r="I4495" s="114"/>
      <c r="J4495" s="115"/>
      <c r="K4495" s="89"/>
      <c r="L4495" s="116"/>
      <c r="M4495" s="117"/>
      <c r="N4495" s="94" t="str">
        <f t="shared" si="788"/>
        <v/>
      </c>
      <c r="O4495" s="87" t="str">
        <f>IF(N4495&lt;&gt;"",IF(J4495="CR",VLOOKUP(ROUND(N4495,0),'Cap. Corr. &amp; Prot.'!$J$4:$L$669,3,FALSE),VLOOKUP(ROUND(N4495,0),'Cap. Corr. &amp; Prot.'!$J$4:$K$669,2,FALSE)),"")</f>
        <v/>
      </c>
      <c r="P4495" s="95">
        <f t="shared" si="780"/>
        <v>0</v>
      </c>
      <c r="Q4495" s="96" t="str">
        <f>IFERROR(VLOOKUP(Y4495,'Constantes KG'!$B$7:$G$22,HLOOKUP(I4495,'Constantes KG'!$C$5:$G$6,2,FALSE),FALSE),"")</f>
        <v/>
      </c>
      <c r="R4495" s="97">
        <f t="shared" si="781"/>
        <v>0</v>
      </c>
      <c r="S4495" s="149">
        <f>IFERROR(VLOOKUP(J4495,Regulaciones!$B$3:$C$9,2,FALSE),0)</f>
        <v>0</v>
      </c>
      <c r="T4495" s="149">
        <f>S4495+IFERROR(VLOOKUP(A4495,$B$5:$T4494,19,FALSE),0)</f>
        <v>0</v>
      </c>
      <c r="U4495" s="94">
        <f t="shared" si="782"/>
        <v>0</v>
      </c>
      <c r="V4495" s="98">
        <f>U4495+IFERROR(VLOOKUP(A4495,$B$5:$V4494,21,FALSE),0)</f>
        <v>0</v>
      </c>
      <c r="W4495" s="99" t="str">
        <f>IF(Y4495&lt;&gt;"",AD4495&amp;"X"&amp;VLOOKUP(INT(N4495),'Cap. Corr. &amp; Prot.'!$J$4:$M$669,4,FALSE),"")</f>
        <v/>
      </c>
      <c r="X4495" s="100"/>
      <c r="Y4495" s="118"/>
      <c r="Z4495" s="102"/>
      <c r="AB4495" s="59" t="str">
        <f t="shared" si="783"/>
        <v/>
      </c>
      <c r="AC4495" s="59" t="str">
        <f t="shared" si="784"/>
        <v/>
      </c>
      <c r="AD4495" s="59" t="str">
        <f>IFERROR(VLOOKUP('Capacidad_&amp;_Regulación'!H4495,Regulaciones!$L$3:$M$7,2,FALSE),"")</f>
        <v/>
      </c>
      <c r="AE4495" s="74" t="str">
        <f t="shared" si="785"/>
        <v/>
      </c>
      <c r="AF4495" s="74" t="str">
        <f t="shared" si="786"/>
        <v/>
      </c>
      <c r="AG4495" s="74" t="str">
        <f t="shared" si="787"/>
        <v/>
      </c>
      <c r="AH4495" s="74">
        <f>IF(AD4495&lt;&gt;"",VLOOKUP($K$1,'Fact. Corr.'!$B$5:$G$7,HLOOKUP(H4495,'Fact. Corr.'!$C$4:$G$8,5,FALSE),FALSE),0)</f>
        <v>0</v>
      </c>
    </row>
    <row r="4496" spans="1:34" ht="20.100000000000001" hidden="1" customHeight="1" x14ac:dyDescent="0.2">
      <c r="A4496" s="109"/>
      <c r="B4496" s="119"/>
      <c r="C4496" s="111"/>
      <c r="D4496" s="112"/>
      <c r="E4496" s="107">
        <f t="shared" si="778"/>
        <v>0</v>
      </c>
      <c r="F4496" s="108">
        <f t="shared" si="779"/>
        <v>0</v>
      </c>
      <c r="G4496" s="114"/>
      <c r="H4496" s="113"/>
      <c r="I4496" s="114"/>
      <c r="J4496" s="115"/>
      <c r="K4496" s="89"/>
      <c r="L4496" s="116"/>
      <c r="M4496" s="117"/>
      <c r="N4496" s="94" t="str">
        <f t="shared" si="788"/>
        <v/>
      </c>
      <c r="O4496" s="87" t="str">
        <f>IF(N4496&lt;&gt;"",IF(J4496="CR",VLOOKUP(ROUND(N4496,0),'Cap. Corr. &amp; Prot.'!$J$4:$L$669,3,FALSE),VLOOKUP(ROUND(N4496,0),'Cap. Corr. &amp; Prot.'!$J$4:$K$669,2,FALSE)),"")</f>
        <v/>
      </c>
      <c r="P4496" s="95">
        <f t="shared" si="780"/>
        <v>0</v>
      </c>
      <c r="Q4496" s="96" t="str">
        <f>IFERROR(VLOOKUP(Y4496,'Constantes KG'!$B$7:$G$22,HLOOKUP(I4496,'Constantes KG'!$C$5:$G$6,2,FALSE),FALSE),"")</f>
        <v/>
      </c>
      <c r="R4496" s="97">
        <f t="shared" si="781"/>
        <v>0</v>
      </c>
      <c r="S4496" s="149">
        <f>IFERROR(VLOOKUP(J4496,Regulaciones!$B$3:$C$9,2,FALSE),0)</f>
        <v>0</v>
      </c>
      <c r="T4496" s="149">
        <f>S4496+IFERROR(VLOOKUP(A4496,$B$5:$T4495,19,FALSE),0)</f>
        <v>0</v>
      </c>
      <c r="U4496" s="94">
        <f t="shared" si="782"/>
        <v>0</v>
      </c>
      <c r="V4496" s="98">
        <f>U4496+IFERROR(VLOOKUP(A4496,$B$5:$V4495,21,FALSE),0)</f>
        <v>0</v>
      </c>
      <c r="W4496" s="99" t="str">
        <f>IF(Y4496&lt;&gt;"",AD4496&amp;"X"&amp;VLOOKUP(INT(N4496),'Cap. Corr. &amp; Prot.'!$J$4:$M$669,4,FALSE),"")</f>
        <v/>
      </c>
      <c r="X4496" s="100"/>
      <c r="Y4496" s="118"/>
      <c r="Z4496" s="102"/>
      <c r="AB4496" s="59" t="str">
        <f t="shared" si="783"/>
        <v/>
      </c>
      <c r="AC4496" s="59" t="str">
        <f t="shared" si="784"/>
        <v/>
      </c>
      <c r="AD4496" s="59" t="str">
        <f>IFERROR(VLOOKUP('Capacidad_&amp;_Regulación'!H4496,Regulaciones!$L$3:$M$7,2,FALSE),"")</f>
        <v/>
      </c>
      <c r="AE4496" s="74" t="str">
        <f t="shared" si="785"/>
        <v/>
      </c>
      <c r="AF4496" s="74" t="str">
        <f t="shared" si="786"/>
        <v/>
      </c>
      <c r="AG4496" s="74" t="str">
        <f t="shared" si="787"/>
        <v/>
      </c>
      <c r="AH4496" s="74">
        <f>IF(AD4496&lt;&gt;"",VLOOKUP($K$1,'Fact. Corr.'!$B$5:$G$7,HLOOKUP(H4496,'Fact. Corr.'!$C$4:$G$8,5,FALSE),FALSE),0)</f>
        <v>0</v>
      </c>
    </row>
    <row r="4497" spans="1:34" ht="20.100000000000001" hidden="1" customHeight="1" x14ac:dyDescent="0.2">
      <c r="A4497" s="109"/>
      <c r="B4497" s="119"/>
      <c r="C4497" s="111"/>
      <c r="D4497" s="112"/>
      <c r="E4497" s="107">
        <f t="shared" si="778"/>
        <v>0</v>
      </c>
      <c r="F4497" s="108">
        <f t="shared" si="779"/>
        <v>0</v>
      </c>
      <c r="G4497" s="114"/>
      <c r="H4497" s="113"/>
      <c r="I4497" s="114"/>
      <c r="J4497" s="115"/>
      <c r="K4497" s="89"/>
      <c r="L4497" s="116"/>
      <c r="M4497" s="117"/>
      <c r="N4497" s="94" t="str">
        <f t="shared" si="788"/>
        <v/>
      </c>
      <c r="O4497" s="87" t="str">
        <f>IF(N4497&lt;&gt;"",IF(J4497="CR",VLOOKUP(ROUND(N4497,0),'Cap. Corr. &amp; Prot.'!$J$4:$L$669,3,FALSE),VLOOKUP(ROUND(N4497,0),'Cap. Corr. &amp; Prot.'!$J$4:$K$669,2,FALSE)),"")</f>
        <v/>
      </c>
      <c r="P4497" s="95">
        <f t="shared" si="780"/>
        <v>0</v>
      </c>
      <c r="Q4497" s="96" t="str">
        <f>IFERROR(VLOOKUP(Y4497,'Constantes KG'!$B$7:$G$22,HLOOKUP(I4497,'Constantes KG'!$C$5:$G$6,2,FALSE),FALSE),"")</f>
        <v/>
      </c>
      <c r="R4497" s="97">
        <f t="shared" si="781"/>
        <v>0</v>
      </c>
      <c r="S4497" s="149">
        <f>IFERROR(VLOOKUP(J4497,Regulaciones!$B$3:$C$9,2,FALSE),0)</f>
        <v>0</v>
      </c>
      <c r="T4497" s="149">
        <f>S4497+IFERROR(VLOOKUP(A4497,$B$5:$T4496,19,FALSE),0)</f>
        <v>0</v>
      </c>
      <c r="U4497" s="94">
        <f t="shared" si="782"/>
        <v>0</v>
      </c>
      <c r="V4497" s="98">
        <f>U4497+IFERROR(VLOOKUP(A4497,$B$5:$V4496,21,FALSE),0)</f>
        <v>0</v>
      </c>
      <c r="W4497" s="99" t="str">
        <f>IF(Y4497&lt;&gt;"",AD4497&amp;"X"&amp;VLOOKUP(INT(N4497),'Cap. Corr. &amp; Prot.'!$J$4:$M$669,4,FALSE),"")</f>
        <v/>
      </c>
      <c r="X4497" s="100"/>
      <c r="Y4497" s="118"/>
      <c r="Z4497" s="102"/>
      <c r="AB4497" s="59" t="str">
        <f t="shared" si="783"/>
        <v/>
      </c>
      <c r="AC4497" s="59" t="str">
        <f t="shared" si="784"/>
        <v/>
      </c>
      <c r="AD4497" s="59" t="str">
        <f>IFERROR(VLOOKUP('Capacidad_&amp;_Regulación'!H4497,Regulaciones!$L$3:$M$7,2,FALSE),"")</f>
        <v/>
      </c>
      <c r="AE4497" s="74" t="str">
        <f t="shared" si="785"/>
        <v/>
      </c>
      <c r="AF4497" s="74" t="str">
        <f t="shared" si="786"/>
        <v/>
      </c>
      <c r="AG4497" s="74" t="str">
        <f t="shared" si="787"/>
        <v/>
      </c>
      <c r="AH4497" s="74">
        <f>IF(AD4497&lt;&gt;"",VLOOKUP($K$1,'Fact. Corr.'!$B$5:$G$7,HLOOKUP(H4497,'Fact. Corr.'!$C$4:$G$8,5,FALSE),FALSE),0)</f>
        <v>0</v>
      </c>
    </row>
    <row r="4498" spans="1:34" ht="20.100000000000001" hidden="1" customHeight="1" x14ac:dyDescent="0.2">
      <c r="A4498" s="109"/>
      <c r="B4498" s="119"/>
      <c r="C4498" s="111"/>
      <c r="D4498" s="112"/>
      <c r="E4498" s="107">
        <f t="shared" si="778"/>
        <v>0</v>
      </c>
      <c r="F4498" s="108">
        <f t="shared" si="779"/>
        <v>0</v>
      </c>
      <c r="G4498" s="114"/>
      <c r="H4498" s="113"/>
      <c r="I4498" s="114"/>
      <c r="J4498" s="115"/>
      <c r="K4498" s="89"/>
      <c r="L4498" s="116"/>
      <c r="M4498" s="117"/>
      <c r="N4498" s="94" t="str">
        <f t="shared" si="788"/>
        <v/>
      </c>
      <c r="O4498" s="87" t="str">
        <f>IF(N4498&lt;&gt;"",IF(J4498="CR",VLOOKUP(ROUND(N4498,0),'Cap. Corr. &amp; Prot.'!$J$4:$L$669,3,FALSE),VLOOKUP(ROUND(N4498,0),'Cap. Corr. &amp; Prot.'!$J$4:$K$669,2,FALSE)),"")</f>
        <v/>
      </c>
      <c r="P4498" s="95">
        <f t="shared" si="780"/>
        <v>0</v>
      </c>
      <c r="Q4498" s="96" t="str">
        <f>IFERROR(VLOOKUP(Y4498,'Constantes KG'!$B$7:$G$22,HLOOKUP(I4498,'Constantes KG'!$C$5:$G$6,2,FALSE),FALSE),"")</f>
        <v/>
      </c>
      <c r="R4498" s="97">
        <f t="shared" si="781"/>
        <v>0</v>
      </c>
      <c r="S4498" s="149">
        <f>IFERROR(VLOOKUP(J4498,Regulaciones!$B$3:$C$9,2,FALSE),0)</f>
        <v>0</v>
      </c>
      <c r="T4498" s="149">
        <f>S4498+IFERROR(VLOOKUP(A4498,$B$5:$T4497,19,FALSE),0)</f>
        <v>0</v>
      </c>
      <c r="U4498" s="94">
        <f t="shared" si="782"/>
        <v>0</v>
      </c>
      <c r="V4498" s="98">
        <f>U4498+IFERROR(VLOOKUP(A4498,$B$5:$V4497,21,FALSE),0)</f>
        <v>0</v>
      </c>
      <c r="W4498" s="99" t="str">
        <f>IF(Y4498&lt;&gt;"",AD4498&amp;"X"&amp;VLOOKUP(INT(N4498),'Cap. Corr. &amp; Prot.'!$J$4:$M$669,4,FALSE),"")</f>
        <v/>
      </c>
      <c r="X4498" s="100"/>
      <c r="Y4498" s="118"/>
      <c r="Z4498" s="102"/>
      <c r="AB4498" s="59" t="str">
        <f t="shared" si="783"/>
        <v/>
      </c>
      <c r="AC4498" s="59" t="str">
        <f t="shared" si="784"/>
        <v/>
      </c>
      <c r="AD4498" s="59" t="str">
        <f>IFERROR(VLOOKUP('Capacidad_&amp;_Regulación'!H4498,Regulaciones!$L$3:$M$7,2,FALSE),"")</f>
        <v/>
      </c>
      <c r="AE4498" s="74" t="str">
        <f t="shared" si="785"/>
        <v/>
      </c>
      <c r="AF4498" s="74" t="str">
        <f t="shared" si="786"/>
        <v/>
      </c>
      <c r="AG4498" s="74" t="str">
        <f t="shared" si="787"/>
        <v/>
      </c>
      <c r="AH4498" s="74">
        <f>IF(AD4498&lt;&gt;"",VLOOKUP($K$1,'Fact. Corr.'!$B$5:$G$7,HLOOKUP(H4498,'Fact. Corr.'!$C$4:$G$8,5,FALSE),FALSE),0)</f>
        <v>0</v>
      </c>
    </row>
    <row r="4499" spans="1:34" ht="20.100000000000001" hidden="1" customHeight="1" x14ac:dyDescent="0.2">
      <c r="A4499" s="109"/>
      <c r="B4499" s="119"/>
      <c r="C4499" s="111"/>
      <c r="D4499" s="112"/>
      <c r="E4499" s="107">
        <f t="shared" si="778"/>
        <v>0</v>
      </c>
      <c r="F4499" s="108">
        <f t="shared" si="779"/>
        <v>0</v>
      </c>
      <c r="G4499" s="114"/>
      <c r="H4499" s="113"/>
      <c r="I4499" s="114"/>
      <c r="J4499" s="115"/>
      <c r="K4499" s="89"/>
      <c r="L4499" s="116"/>
      <c r="M4499" s="117"/>
      <c r="N4499" s="94" t="str">
        <f t="shared" si="788"/>
        <v/>
      </c>
      <c r="O4499" s="87" t="str">
        <f>IF(N4499&lt;&gt;"",IF(J4499="CR",VLOOKUP(ROUND(N4499,0),'Cap. Corr. &amp; Prot.'!$J$4:$L$669,3,FALSE),VLOOKUP(ROUND(N4499,0),'Cap. Corr. &amp; Prot.'!$J$4:$K$669,2,FALSE)),"")</f>
        <v/>
      </c>
      <c r="P4499" s="95">
        <f t="shared" si="780"/>
        <v>0</v>
      </c>
      <c r="Q4499" s="96" t="str">
        <f>IFERROR(VLOOKUP(Y4499,'Constantes KG'!$B$7:$G$22,HLOOKUP(I4499,'Constantes KG'!$C$5:$G$6,2,FALSE),FALSE),"")</f>
        <v/>
      </c>
      <c r="R4499" s="97">
        <f t="shared" si="781"/>
        <v>0</v>
      </c>
      <c r="S4499" s="149">
        <f>IFERROR(VLOOKUP(J4499,Regulaciones!$B$3:$C$9,2,FALSE),0)</f>
        <v>0</v>
      </c>
      <c r="T4499" s="149">
        <f>S4499+IFERROR(VLOOKUP(A4499,$B$5:$T4498,19,FALSE),0)</f>
        <v>0</v>
      </c>
      <c r="U4499" s="94">
        <f t="shared" si="782"/>
        <v>0</v>
      </c>
      <c r="V4499" s="98">
        <f>U4499+IFERROR(VLOOKUP(A4499,$B$5:$V4498,21,FALSE),0)</f>
        <v>0</v>
      </c>
      <c r="W4499" s="99" t="str">
        <f>IF(Y4499&lt;&gt;"",AD4499&amp;"X"&amp;VLOOKUP(INT(N4499),'Cap. Corr. &amp; Prot.'!$J$4:$M$669,4,FALSE),"")</f>
        <v/>
      </c>
      <c r="X4499" s="100"/>
      <c r="Y4499" s="118"/>
      <c r="Z4499" s="102"/>
      <c r="AB4499" s="59" t="str">
        <f t="shared" si="783"/>
        <v/>
      </c>
      <c r="AC4499" s="59" t="str">
        <f t="shared" si="784"/>
        <v/>
      </c>
      <c r="AD4499" s="59" t="str">
        <f>IFERROR(VLOOKUP('Capacidad_&amp;_Regulación'!H4499,Regulaciones!$L$3:$M$7,2,FALSE),"")</f>
        <v/>
      </c>
      <c r="AE4499" s="74" t="str">
        <f t="shared" si="785"/>
        <v/>
      </c>
      <c r="AF4499" s="74" t="str">
        <f t="shared" si="786"/>
        <v/>
      </c>
      <c r="AG4499" s="74" t="str">
        <f t="shared" si="787"/>
        <v/>
      </c>
      <c r="AH4499" s="74">
        <f>IF(AD4499&lt;&gt;"",VLOOKUP($K$1,'Fact. Corr.'!$B$5:$G$7,HLOOKUP(H4499,'Fact. Corr.'!$C$4:$G$8,5,FALSE),FALSE),0)</f>
        <v>0</v>
      </c>
    </row>
    <row r="4500" spans="1:34" ht="20.100000000000001" hidden="1" customHeight="1" x14ac:dyDescent="0.2">
      <c r="A4500" s="109"/>
      <c r="B4500" s="119"/>
      <c r="C4500" s="111"/>
      <c r="D4500" s="112"/>
      <c r="E4500" s="107">
        <f t="shared" si="778"/>
        <v>0</v>
      </c>
      <c r="F4500" s="108">
        <f t="shared" si="779"/>
        <v>0</v>
      </c>
      <c r="G4500" s="114"/>
      <c r="H4500" s="113"/>
      <c r="I4500" s="114"/>
      <c r="J4500" s="115"/>
      <c r="K4500" s="89"/>
      <c r="L4500" s="116"/>
      <c r="M4500" s="117"/>
      <c r="N4500" s="94" t="str">
        <f t="shared" si="788"/>
        <v/>
      </c>
      <c r="O4500" s="87" t="str">
        <f>IF(N4500&lt;&gt;"",IF(J4500="CR",VLOOKUP(ROUND(N4500,0),'Cap. Corr. &amp; Prot.'!$J$4:$L$669,3,FALSE),VLOOKUP(ROUND(N4500,0),'Cap. Corr. &amp; Prot.'!$J$4:$K$669,2,FALSE)),"")</f>
        <v/>
      </c>
      <c r="P4500" s="95">
        <f t="shared" si="780"/>
        <v>0</v>
      </c>
      <c r="Q4500" s="96" t="str">
        <f>IFERROR(VLOOKUP(Y4500,'Constantes KG'!$B$7:$G$22,HLOOKUP(I4500,'Constantes KG'!$C$5:$G$6,2,FALSE),FALSE),"")</f>
        <v/>
      </c>
      <c r="R4500" s="97">
        <f t="shared" si="781"/>
        <v>0</v>
      </c>
      <c r="S4500" s="149">
        <f>IFERROR(VLOOKUP(J4500,Regulaciones!$B$3:$C$9,2,FALSE),0)</f>
        <v>0</v>
      </c>
      <c r="T4500" s="149">
        <f>S4500+IFERROR(VLOOKUP(A4500,$B$5:$T4499,19,FALSE),0)</f>
        <v>0</v>
      </c>
      <c r="U4500" s="94">
        <f t="shared" si="782"/>
        <v>0</v>
      </c>
      <c r="V4500" s="98">
        <f>U4500+IFERROR(VLOOKUP(A4500,$B$5:$V4499,21,FALSE),0)</f>
        <v>0</v>
      </c>
      <c r="W4500" s="99" t="str">
        <f>IF(Y4500&lt;&gt;"",AD4500&amp;"X"&amp;VLOOKUP(INT(N4500),'Cap. Corr. &amp; Prot.'!$J$4:$M$669,4,FALSE),"")</f>
        <v/>
      </c>
      <c r="X4500" s="100"/>
      <c r="Y4500" s="118"/>
      <c r="Z4500" s="102"/>
      <c r="AB4500" s="59" t="str">
        <f t="shared" si="783"/>
        <v/>
      </c>
      <c r="AC4500" s="59" t="str">
        <f t="shared" si="784"/>
        <v/>
      </c>
      <c r="AD4500" s="59" t="str">
        <f>IFERROR(VLOOKUP('Capacidad_&amp;_Regulación'!H4500,Regulaciones!$L$3:$M$7,2,FALSE),"")</f>
        <v/>
      </c>
      <c r="AE4500" s="74" t="str">
        <f t="shared" si="785"/>
        <v/>
      </c>
      <c r="AF4500" s="74" t="str">
        <f t="shared" si="786"/>
        <v/>
      </c>
      <c r="AG4500" s="74" t="str">
        <f t="shared" si="787"/>
        <v/>
      </c>
      <c r="AH4500" s="74">
        <f>IF(AD4500&lt;&gt;"",VLOOKUP($K$1,'Fact. Corr.'!$B$5:$G$7,HLOOKUP(H4500,'Fact. Corr.'!$C$4:$G$8,5,FALSE),FALSE),0)</f>
        <v>0</v>
      </c>
    </row>
    <row r="4501" spans="1:34" ht="20.100000000000001" hidden="1" customHeight="1" x14ac:dyDescent="0.2">
      <c r="A4501" s="109"/>
      <c r="B4501" s="119"/>
      <c r="C4501" s="111"/>
      <c r="D4501" s="112"/>
      <c r="E4501" s="107">
        <f t="shared" si="778"/>
        <v>0</v>
      </c>
      <c r="F4501" s="108">
        <f t="shared" si="779"/>
        <v>0</v>
      </c>
      <c r="G4501" s="114"/>
      <c r="H4501" s="113"/>
      <c r="I4501" s="114"/>
      <c r="J4501" s="115"/>
      <c r="K4501" s="89"/>
      <c r="L4501" s="116"/>
      <c r="M4501" s="117"/>
      <c r="N4501" s="94" t="str">
        <f t="shared" si="788"/>
        <v/>
      </c>
      <c r="O4501" s="87" t="str">
        <f>IF(N4501&lt;&gt;"",IF(J4501="CR",VLOOKUP(ROUND(N4501,0),'Cap. Corr. &amp; Prot.'!$J$4:$L$669,3,FALSE),VLOOKUP(ROUND(N4501,0),'Cap. Corr. &amp; Prot.'!$J$4:$K$669,2,FALSE)),"")</f>
        <v/>
      </c>
      <c r="P4501" s="95">
        <f t="shared" si="780"/>
        <v>0</v>
      </c>
      <c r="Q4501" s="96" t="str">
        <f>IFERROR(VLOOKUP(Y4501,'Constantes KG'!$B$7:$G$22,HLOOKUP(I4501,'Constantes KG'!$C$5:$G$6,2,FALSE),FALSE),"")</f>
        <v/>
      </c>
      <c r="R4501" s="97">
        <f t="shared" si="781"/>
        <v>0</v>
      </c>
      <c r="S4501" s="149">
        <f>IFERROR(VLOOKUP(J4501,Regulaciones!$B$3:$C$9,2,FALSE),0)</f>
        <v>0</v>
      </c>
      <c r="T4501" s="149">
        <f>S4501+IFERROR(VLOOKUP(A4501,$B$5:$T4500,19,FALSE),0)</f>
        <v>0</v>
      </c>
      <c r="U4501" s="94">
        <f t="shared" si="782"/>
        <v>0</v>
      </c>
      <c r="V4501" s="98">
        <f>U4501+IFERROR(VLOOKUP(A4501,$B$5:$V4500,21,FALSE),0)</f>
        <v>0</v>
      </c>
      <c r="W4501" s="99" t="str">
        <f>IF(Y4501&lt;&gt;"",AD4501&amp;"X"&amp;VLOOKUP(INT(N4501),'Cap. Corr. &amp; Prot.'!$J$4:$M$669,4,FALSE),"")</f>
        <v/>
      </c>
      <c r="X4501" s="100"/>
      <c r="Y4501" s="118"/>
      <c r="Z4501" s="102"/>
      <c r="AB4501" s="59" t="str">
        <f t="shared" si="783"/>
        <v/>
      </c>
      <c r="AC4501" s="59" t="str">
        <f t="shared" si="784"/>
        <v/>
      </c>
      <c r="AD4501" s="59" t="str">
        <f>IFERROR(VLOOKUP('Capacidad_&amp;_Regulación'!H4501,Regulaciones!$L$3:$M$7,2,FALSE),"")</f>
        <v/>
      </c>
      <c r="AE4501" s="74" t="str">
        <f t="shared" si="785"/>
        <v/>
      </c>
      <c r="AF4501" s="74" t="str">
        <f t="shared" si="786"/>
        <v/>
      </c>
      <c r="AG4501" s="74" t="str">
        <f t="shared" si="787"/>
        <v/>
      </c>
      <c r="AH4501" s="74">
        <f>IF(AD4501&lt;&gt;"",VLOOKUP($K$1,'Fact. Corr.'!$B$5:$G$7,HLOOKUP(H4501,'Fact. Corr.'!$C$4:$G$8,5,FALSE),FALSE),0)</f>
        <v>0</v>
      </c>
    </row>
    <row r="4502" spans="1:34" ht="20.100000000000001" hidden="1" customHeight="1" x14ac:dyDescent="0.2">
      <c r="A4502" s="109"/>
      <c r="B4502" s="119"/>
      <c r="C4502" s="111"/>
      <c r="D4502" s="112"/>
      <c r="E4502" s="107">
        <f t="shared" si="778"/>
        <v>0</v>
      </c>
      <c r="F4502" s="108">
        <f t="shared" si="779"/>
        <v>0</v>
      </c>
      <c r="G4502" s="114"/>
      <c r="H4502" s="113"/>
      <c r="I4502" s="114"/>
      <c r="J4502" s="115"/>
      <c r="K4502" s="89"/>
      <c r="L4502" s="116"/>
      <c r="M4502" s="117"/>
      <c r="N4502" s="94" t="str">
        <f t="shared" si="788"/>
        <v/>
      </c>
      <c r="O4502" s="87" t="str">
        <f>IF(N4502&lt;&gt;"",IF(J4502="CR",VLOOKUP(ROUND(N4502,0),'Cap. Corr. &amp; Prot.'!$J$4:$L$669,3,FALSE),VLOOKUP(ROUND(N4502,0),'Cap. Corr. &amp; Prot.'!$J$4:$K$669,2,FALSE)),"")</f>
        <v/>
      </c>
      <c r="P4502" s="95">
        <f t="shared" si="780"/>
        <v>0</v>
      </c>
      <c r="Q4502" s="96" t="str">
        <f>IFERROR(VLOOKUP(Y4502,'Constantes KG'!$B$7:$G$22,HLOOKUP(I4502,'Constantes KG'!$C$5:$G$6,2,FALSE),FALSE),"")</f>
        <v/>
      </c>
      <c r="R4502" s="97">
        <f t="shared" si="781"/>
        <v>0</v>
      </c>
      <c r="S4502" s="149">
        <f>IFERROR(VLOOKUP(J4502,Regulaciones!$B$3:$C$9,2,FALSE),0)</f>
        <v>0</v>
      </c>
      <c r="T4502" s="149">
        <f>S4502+IFERROR(VLOOKUP(A4502,$B$5:$T4501,19,FALSE),0)</f>
        <v>0</v>
      </c>
      <c r="U4502" s="94">
        <f t="shared" si="782"/>
        <v>0</v>
      </c>
      <c r="V4502" s="98">
        <f>U4502+IFERROR(VLOOKUP(A4502,$B$5:$V4501,21,FALSE),0)</f>
        <v>0</v>
      </c>
      <c r="W4502" s="99" t="str">
        <f>IF(Y4502&lt;&gt;"",AD4502&amp;"X"&amp;VLOOKUP(INT(N4502),'Cap. Corr. &amp; Prot.'!$J$4:$M$669,4,FALSE),"")</f>
        <v/>
      </c>
      <c r="X4502" s="100"/>
      <c r="Y4502" s="118"/>
      <c r="Z4502" s="102"/>
      <c r="AB4502" s="59" t="str">
        <f t="shared" si="783"/>
        <v/>
      </c>
      <c r="AC4502" s="59" t="str">
        <f t="shared" si="784"/>
        <v/>
      </c>
      <c r="AD4502" s="59" t="str">
        <f>IFERROR(VLOOKUP('Capacidad_&amp;_Regulación'!H4502,Regulaciones!$L$3:$M$7,2,FALSE),"")</f>
        <v/>
      </c>
      <c r="AE4502" s="74" t="str">
        <f t="shared" si="785"/>
        <v/>
      </c>
      <c r="AF4502" s="74" t="str">
        <f t="shared" si="786"/>
        <v/>
      </c>
      <c r="AG4502" s="74" t="str">
        <f t="shared" si="787"/>
        <v/>
      </c>
      <c r="AH4502" s="74">
        <f>IF(AD4502&lt;&gt;"",VLOOKUP($K$1,'Fact. Corr.'!$B$5:$G$7,HLOOKUP(H4502,'Fact. Corr.'!$C$4:$G$8,5,FALSE),FALSE),0)</f>
        <v>0</v>
      </c>
    </row>
    <row r="4503" spans="1:34" ht="20.100000000000001" hidden="1" customHeight="1" x14ac:dyDescent="0.2">
      <c r="A4503" s="109"/>
      <c r="B4503" s="119"/>
      <c r="C4503" s="111"/>
      <c r="D4503" s="112"/>
      <c r="E4503" s="107">
        <f t="shared" si="778"/>
        <v>0</v>
      </c>
      <c r="F4503" s="108">
        <f t="shared" si="779"/>
        <v>0</v>
      </c>
      <c r="G4503" s="114"/>
      <c r="H4503" s="113"/>
      <c r="I4503" s="114"/>
      <c r="J4503" s="115"/>
      <c r="K4503" s="89"/>
      <c r="L4503" s="116"/>
      <c r="M4503" s="117"/>
      <c r="N4503" s="94" t="str">
        <f t="shared" si="788"/>
        <v/>
      </c>
      <c r="O4503" s="87" t="str">
        <f>IF(N4503&lt;&gt;"",IF(J4503="CR",VLOOKUP(ROUND(N4503,0),'Cap. Corr. &amp; Prot.'!$J$4:$L$669,3,FALSE),VLOOKUP(ROUND(N4503,0),'Cap. Corr. &amp; Prot.'!$J$4:$K$669,2,FALSE)),"")</f>
        <v/>
      </c>
      <c r="P4503" s="95">
        <f t="shared" si="780"/>
        <v>0</v>
      </c>
      <c r="Q4503" s="96" t="str">
        <f>IFERROR(VLOOKUP(Y4503,'Constantes KG'!$B$7:$G$22,HLOOKUP(I4503,'Constantes KG'!$C$5:$G$6,2,FALSE),FALSE),"")</f>
        <v/>
      </c>
      <c r="R4503" s="97">
        <f t="shared" si="781"/>
        <v>0</v>
      </c>
      <c r="S4503" s="149">
        <f>IFERROR(VLOOKUP(J4503,Regulaciones!$B$3:$C$9,2,FALSE),0)</f>
        <v>0</v>
      </c>
      <c r="T4503" s="149">
        <f>S4503+IFERROR(VLOOKUP(A4503,$B$5:$T4502,19,FALSE),0)</f>
        <v>0</v>
      </c>
      <c r="U4503" s="94">
        <f t="shared" si="782"/>
        <v>0</v>
      </c>
      <c r="V4503" s="98">
        <f>U4503+IFERROR(VLOOKUP(A4503,$B$5:$V4502,21,FALSE),0)</f>
        <v>0</v>
      </c>
      <c r="W4503" s="99" t="str">
        <f>IF(Y4503&lt;&gt;"",AD4503&amp;"X"&amp;VLOOKUP(INT(N4503),'Cap. Corr. &amp; Prot.'!$J$4:$M$669,4,FALSE),"")</f>
        <v/>
      </c>
      <c r="X4503" s="100"/>
      <c r="Y4503" s="118"/>
      <c r="Z4503" s="102"/>
      <c r="AB4503" s="59" t="str">
        <f t="shared" si="783"/>
        <v/>
      </c>
      <c r="AC4503" s="59" t="str">
        <f t="shared" si="784"/>
        <v/>
      </c>
      <c r="AD4503" s="59" t="str">
        <f>IFERROR(VLOOKUP('Capacidad_&amp;_Regulación'!H4503,Regulaciones!$L$3:$M$7,2,FALSE),"")</f>
        <v/>
      </c>
      <c r="AE4503" s="74" t="str">
        <f t="shared" si="785"/>
        <v/>
      </c>
      <c r="AF4503" s="74" t="str">
        <f t="shared" si="786"/>
        <v/>
      </c>
      <c r="AG4503" s="74" t="str">
        <f t="shared" si="787"/>
        <v/>
      </c>
      <c r="AH4503" s="74">
        <f>IF(AD4503&lt;&gt;"",VLOOKUP($K$1,'Fact. Corr.'!$B$5:$G$7,HLOOKUP(H4503,'Fact. Corr.'!$C$4:$G$8,5,FALSE),FALSE),0)</f>
        <v>0</v>
      </c>
    </row>
    <row r="4504" spans="1:34" ht="20.100000000000001" hidden="1" customHeight="1" x14ac:dyDescent="0.2">
      <c r="A4504" s="109"/>
      <c r="B4504" s="119"/>
      <c r="C4504" s="111"/>
      <c r="D4504" s="112"/>
      <c r="E4504" s="107">
        <f t="shared" si="778"/>
        <v>0</v>
      </c>
      <c r="F4504" s="108">
        <f t="shared" si="779"/>
        <v>0</v>
      </c>
      <c r="G4504" s="114"/>
      <c r="H4504" s="113"/>
      <c r="I4504" s="114"/>
      <c r="J4504" s="115"/>
      <c r="K4504" s="89"/>
      <c r="L4504" s="116"/>
      <c r="M4504" s="117"/>
      <c r="N4504" s="94" t="str">
        <f t="shared" si="788"/>
        <v/>
      </c>
      <c r="O4504" s="87" t="str">
        <f>IF(N4504&lt;&gt;"",IF(J4504="CR",VLOOKUP(ROUND(N4504,0),'Cap. Corr. &amp; Prot.'!$J$4:$L$669,3,FALSE),VLOOKUP(ROUND(N4504,0),'Cap. Corr. &amp; Prot.'!$J$4:$K$669,2,FALSE)),"")</f>
        <v/>
      </c>
      <c r="P4504" s="95">
        <f t="shared" si="780"/>
        <v>0</v>
      </c>
      <c r="Q4504" s="96" t="str">
        <f>IFERROR(VLOOKUP(Y4504,'Constantes KG'!$B$7:$G$22,HLOOKUP(I4504,'Constantes KG'!$C$5:$G$6,2,FALSE),FALSE),"")</f>
        <v/>
      </c>
      <c r="R4504" s="97">
        <f t="shared" si="781"/>
        <v>0</v>
      </c>
      <c r="S4504" s="149">
        <f>IFERROR(VLOOKUP(J4504,Regulaciones!$B$3:$C$9,2,FALSE),0)</f>
        <v>0</v>
      </c>
      <c r="T4504" s="149">
        <f>S4504+IFERROR(VLOOKUP(A4504,$B$5:$T4503,19,FALSE),0)</f>
        <v>0</v>
      </c>
      <c r="U4504" s="94">
        <f t="shared" si="782"/>
        <v>0</v>
      </c>
      <c r="V4504" s="98">
        <f>U4504+IFERROR(VLOOKUP(A4504,$B$5:$V4503,21,FALSE),0)</f>
        <v>0</v>
      </c>
      <c r="W4504" s="99" t="str">
        <f>IF(Y4504&lt;&gt;"",AD4504&amp;"X"&amp;VLOOKUP(INT(N4504),'Cap. Corr. &amp; Prot.'!$J$4:$M$669,4,FALSE),"")</f>
        <v/>
      </c>
      <c r="X4504" s="100"/>
      <c r="Y4504" s="118"/>
      <c r="Z4504" s="102"/>
      <c r="AB4504" s="59" t="str">
        <f t="shared" si="783"/>
        <v/>
      </c>
      <c r="AC4504" s="59" t="str">
        <f t="shared" si="784"/>
        <v/>
      </c>
      <c r="AD4504" s="59" t="str">
        <f>IFERROR(VLOOKUP('Capacidad_&amp;_Regulación'!H4504,Regulaciones!$L$3:$M$7,2,FALSE),"")</f>
        <v/>
      </c>
      <c r="AE4504" s="74" t="str">
        <f t="shared" si="785"/>
        <v/>
      </c>
      <c r="AF4504" s="74" t="str">
        <f t="shared" si="786"/>
        <v/>
      </c>
      <c r="AG4504" s="74" t="str">
        <f t="shared" si="787"/>
        <v/>
      </c>
      <c r="AH4504" s="74">
        <f>IF(AD4504&lt;&gt;"",VLOOKUP($K$1,'Fact. Corr.'!$B$5:$G$7,HLOOKUP(H4504,'Fact. Corr.'!$C$4:$G$8,5,FALSE),FALSE),0)</f>
        <v>0</v>
      </c>
    </row>
    <row r="4505" spans="1:34" ht="20.100000000000001" hidden="1" customHeight="1" x14ac:dyDescent="0.2">
      <c r="A4505" s="109"/>
      <c r="B4505" s="119"/>
      <c r="C4505" s="111"/>
      <c r="D4505" s="112"/>
      <c r="E4505" s="107">
        <f t="shared" si="778"/>
        <v>0</v>
      </c>
      <c r="F4505" s="108">
        <f t="shared" si="779"/>
        <v>0</v>
      </c>
      <c r="G4505" s="114"/>
      <c r="H4505" s="113"/>
      <c r="I4505" s="114"/>
      <c r="J4505" s="115"/>
      <c r="K4505" s="89"/>
      <c r="L4505" s="116"/>
      <c r="M4505" s="117"/>
      <c r="N4505" s="94" t="str">
        <f t="shared" si="788"/>
        <v/>
      </c>
      <c r="O4505" s="87" t="str">
        <f>IF(N4505&lt;&gt;"",IF(J4505="CR",VLOOKUP(ROUND(N4505,0),'Cap. Corr. &amp; Prot.'!$J$4:$L$669,3,FALSE),VLOOKUP(ROUND(N4505,0),'Cap. Corr. &amp; Prot.'!$J$4:$K$669,2,FALSE)),"")</f>
        <v/>
      </c>
      <c r="P4505" s="95">
        <f t="shared" si="780"/>
        <v>0</v>
      </c>
      <c r="Q4505" s="96" t="str">
        <f>IFERROR(VLOOKUP(Y4505,'Constantes KG'!$B$7:$G$22,HLOOKUP(I4505,'Constantes KG'!$C$5:$G$6,2,FALSE),FALSE),"")</f>
        <v/>
      </c>
      <c r="R4505" s="97">
        <f t="shared" si="781"/>
        <v>0</v>
      </c>
      <c r="S4505" s="149">
        <f>IFERROR(VLOOKUP(J4505,Regulaciones!$B$3:$C$9,2,FALSE),0)</f>
        <v>0</v>
      </c>
      <c r="T4505" s="149">
        <f>S4505+IFERROR(VLOOKUP(A4505,$B$5:$T4504,19,FALSE),0)</f>
        <v>0</v>
      </c>
      <c r="U4505" s="94">
        <f t="shared" si="782"/>
        <v>0</v>
      </c>
      <c r="V4505" s="98">
        <f>U4505+IFERROR(VLOOKUP(A4505,$B$5:$V4504,21,FALSE),0)</f>
        <v>0</v>
      </c>
      <c r="W4505" s="99" t="str">
        <f>IF(Y4505&lt;&gt;"",AD4505&amp;"X"&amp;VLOOKUP(INT(N4505),'Cap. Corr. &amp; Prot.'!$J$4:$M$669,4,FALSE),"")</f>
        <v/>
      </c>
      <c r="X4505" s="100"/>
      <c r="Y4505" s="118"/>
      <c r="Z4505" s="102"/>
      <c r="AB4505" s="59" t="str">
        <f t="shared" si="783"/>
        <v/>
      </c>
      <c r="AC4505" s="59" t="str">
        <f t="shared" si="784"/>
        <v/>
      </c>
      <c r="AD4505" s="59" t="str">
        <f>IFERROR(VLOOKUP('Capacidad_&amp;_Regulación'!H4505,Regulaciones!$L$3:$M$7,2,FALSE),"")</f>
        <v/>
      </c>
      <c r="AE4505" s="74" t="str">
        <f t="shared" si="785"/>
        <v/>
      </c>
      <c r="AF4505" s="74" t="str">
        <f t="shared" si="786"/>
        <v/>
      </c>
      <c r="AG4505" s="74" t="str">
        <f t="shared" si="787"/>
        <v/>
      </c>
      <c r="AH4505" s="74">
        <f>IF(AD4505&lt;&gt;"",VLOOKUP($K$1,'Fact. Corr.'!$B$5:$G$7,HLOOKUP(H4505,'Fact. Corr.'!$C$4:$G$8,5,FALSE),FALSE),0)</f>
        <v>0</v>
      </c>
    </row>
    <row r="4506" spans="1:34" ht="20.100000000000001" hidden="1" customHeight="1" x14ac:dyDescent="0.2">
      <c r="A4506" s="109"/>
      <c r="B4506" s="119"/>
      <c r="C4506" s="111"/>
      <c r="D4506" s="112"/>
      <c r="E4506" s="107">
        <f t="shared" si="778"/>
        <v>0</v>
      </c>
      <c r="F4506" s="108">
        <f t="shared" si="779"/>
        <v>0</v>
      </c>
      <c r="G4506" s="114"/>
      <c r="H4506" s="113"/>
      <c r="I4506" s="114"/>
      <c r="J4506" s="115"/>
      <c r="K4506" s="89"/>
      <c r="L4506" s="116"/>
      <c r="M4506" s="117"/>
      <c r="N4506" s="94" t="str">
        <f t="shared" si="788"/>
        <v/>
      </c>
      <c r="O4506" s="87" t="str">
        <f>IF(N4506&lt;&gt;"",IF(J4506="CR",VLOOKUP(ROUND(N4506,0),'Cap. Corr. &amp; Prot.'!$J$4:$L$669,3,FALSE),VLOOKUP(ROUND(N4506,0),'Cap. Corr. &amp; Prot.'!$J$4:$K$669,2,FALSE)),"")</f>
        <v/>
      </c>
      <c r="P4506" s="95">
        <f t="shared" si="780"/>
        <v>0</v>
      </c>
      <c r="Q4506" s="96" t="str">
        <f>IFERROR(VLOOKUP(Y4506,'Constantes KG'!$B$7:$G$22,HLOOKUP(I4506,'Constantes KG'!$C$5:$G$6,2,FALSE),FALSE),"")</f>
        <v/>
      </c>
      <c r="R4506" s="97">
        <f t="shared" si="781"/>
        <v>0</v>
      </c>
      <c r="S4506" s="149">
        <f>IFERROR(VLOOKUP(J4506,Regulaciones!$B$3:$C$9,2,FALSE),0)</f>
        <v>0</v>
      </c>
      <c r="T4506" s="149">
        <f>S4506+IFERROR(VLOOKUP(A4506,$B$5:$T4505,19,FALSE),0)</f>
        <v>0</v>
      </c>
      <c r="U4506" s="94">
        <f t="shared" si="782"/>
        <v>0</v>
      </c>
      <c r="V4506" s="98">
        <f>U4506+IFERROR(VLOOKUP(A4506,$B$5:$V4505,21,FALSE),0)</f>
        <v>0</v>
      </c>
      <c r="W4506" s="99" t="str">
        <f>IF(Y4506&lt;&gt;"",AD4506&amp;"X"&amp;VLOOKUP(INT(N4506),'Cap. Corr. &amp; Prot.'!$J$4:$M$669,4,FALSE),"")</f>
        <v/>
      </c>
      <c r="X4506" s="100"/>
      <c r="Y4506" s="118"/>
      <c r="Z4506" s="102"/>
      <c r="AB4506" s="59" t="str">
        <f t="shared" si="783"/>
        <v/>
      </c>
      <c r="AC4506" s="59" t="str">
        <f t="shared" si="784"/>
        <v/>
      </c>
      <c r="AD4506" s="59" t="str">
        <f>IFERROR(VLOOKUP('Capacidad_&amp;_Regulación'!H4506,Regulaciones!$L$3:$M$7,2,FALSE),"")</f>
        <v/>
      </c>
      <c r="AE4506" s="74" t="str">
        <f t="shared" si="785"/>
        <v/>
      </c>
      <c r="AF4506" s="74" t="str">
        <f t="shared" si="786"/>
        <v/>
      </c>
      <c r="AG4506" s="74" t="str">
        <f t="shared" si="787"/>
        <v/>
      </c>
      <c r="AH4506" s="74">
        <f>IF(AD4506&lt;&gt;"",VLOOKUP($K$1,'Fact. Corr.'!$B$5:$G$7,HLOOKUP(H4506,'Fact. Corr.'!$C$4:$G$8,5,FALSE),FALSE),0)</f>
        <v>0</v>
      </c>
    </row>
    <row r="4507" spans="1:34" ht="20.100000000000001" hidden="1" customHeight="1" x14ac:dyDescent="0.2">
      <c r="A4507" s="109"/>
      <c r="B4507" s="119"/>
      <c r="C4507" s="111"/>
      <c r="D4507" s="112"/>
      <c r="E4507" s="107">
        <f t="shared" si="778"/>
        <v>0</v>
      </c>
      <c r="F4507" s="108">
        <f t="shared" si="779"/>
        <v>0</v>
      </c>
      <c r="G4507" s="114"/>
      <c r="H4507" s="113"/>
      <c r="I4507" s="114"/>
      <c r="J4507" s="115"/>
      <c r="K4507" s="89"/>
      <c r="L4507" s="116"/>
      <c r="M4507" s="117"/>
      <c r="N4507" s="94" t="str">
        <f t="shared" si="788"/>
        <v/>
      </c>
      <c r="O4507" s="87" t="str">
        <f>IF(N4507&lt;&gt;"",IF(J4507="CR",VLOOKUP(ROUND(N4507,0),'Cap. Corr. &amp; Prot.'!$J$4:$L$669,3,FALSE),VLOOKUP(ROUND(N4507,0),'Cap. Corr. &amp; Prot.'!$J$4:$K$669,2,FALSE)),"")</f>
        <v/>
      </c>
      <c r="P4507" s="95">
        <f t="shared" si="780"/>
        <v>0</v>
      </c>
      <c r="Q4507" s="96" t="str">
        <f>IFERROR(VLOOKUP(Y4507,'Constantes KG'!$B$7:$G$22,HLOOKUP(I4507,'Constantes KG'!$C$5:$G$6,2,FALSE),FALSE),"")</f>
        <v/>
      </c>
      <c r="R4507" s="97">
        <f t="shared" si="781"/>
        <v>0</v>
      </c>
      <c r="S4507" s="149">
        <f>IFERROR(VLOOKUP(J4507,Regulaciones!$B$3:$C$9,2,FALSE),0)</f>
        <v>0</v>
      </c>
      <c r="T4507" s="149">
        <f>S4507+IFERROR(VLOOKUP(A4507,$B$5:$T4506,19,FALSE),0)</f>
        <v>0</v>
      </c>
      <c r="U4507" s="94">
        <f t="shared" si="782"/>
        <v>0</v>
      </c>
      <c r="V4507" s="98">
        <f>U4507+IFERROR(VLOOKUP(A4507,$B$5:$V4506,21,FALSE),0)</f>
        <v>0</v>
      </c>
      <c r="W4507" s="99" t="str">
        <f>IF(Y4507&lt;&gt;"",AD4507&amp;"X"&amp;VLOOKUP(INT(N4507),'Cap. Corr. &amp; Prot.'!$J$4:$M$669,4,FALSE),"")</f>
        <v/>
      </c>
      <c r="X4507" s="100"/>
      <c r="Y4507" s="118"/>
      <c r="Z4507" s="102"/>
      <c r="AB4507" s="59" t="str">
        <f t="shared" si="783"/>
        <v/>
      </c>
      <c r="AC4507" s="59" t="str">
        <f t="shared" si="784"/>
        <v/>
      </c>
      <c r="AD4507" s="59" t="str">
        <f>IFERROR(VLOOKUP('Capacidad_&amp;_Regulación'!H4507,Regulaciones!$L$3:$M$7,2,FALSE),"")</f>
        <v/>
      </c>
      <c r="AE4507" s="74" t="str">
        <f t="shared" si="785"/>
        <v/>
      </c>
      <c r="AF4507" s="74" t="str">
        <f t="shared" si="786"/>
        <v/>
      </c>
      <c r="AG4507" s="74" t="str">
        <f t="shared" si="787"/>
        <v/>
      </c>
      <c r="AH4507" s="74">
        <f>IF(AD4507&lt;&gt;"",VLOOKUP($K$1,'Fact. Corr.'!$B$5:$G$7,HLOOKUP(H4507,'Fact. Corr.'!$C$4:$G$8,5,FALSE),FALSE),0)</f>
        <v>0</v>
      </c>
    </row>
    <row r="4508" spans="1:34" ht="20.100000000000001" hidden="1" customHeight="1" x14ac:dyDescent="0.2">
      <c r="A4508" s="109"/>
      <c r="B4508" s="119"/>
      <c r="C4508" s="111"/>
      <c r="D4508" s="112"/>
      <c r="E4508" s="107">
        <f t="shared" si="778"/>
        <v>0</v>
      </c>
      <c r="F4508" s="108">
        <f t="shared" si="779"/>
        <v>0</v>
      </c>
      <c r="G4508" s="114"/>
      <c r="H4508" s="113"/>
      <c r="I4508" s="114"/>
      <c r="J4508" s="115"/>
      <c r="K4508" s="89"/>
      <c r="L4508" s="116"/>
      <c r="M4508" s="117"/>
      <c r="N4508" s="94" t="str">
        <f t="shared" si="788"/>
        <v/>
      </c>
      <c r="O4508" s="87" t="str">
        <f>IF(N4508&lt;&gt;"",IF(J4508="CR",VLOOKUP(ROUND(N4508,0),'Cap. Corr. &amp; Prot.'!$J$4:$L$669,3,FALSE),VLOOKUP(ROUND(N4508,0),'Cap. Corr. &amp; Prot.'!$J$4:$K$669,2,FALSE)),"")</f>
        <v/>
      </c>
      <c r="P4508" s="95">
        <f t="shared" si="780"/>
        <v>0</v>
      </c>
      <c r="Q4508" s="96" t="str">
        <f>IFERROR(VLOOKUP(Y4508,'Constantes KG'!$B$7:$G$22,HLOOKUP(I4508,'Constantes KG'!$C$5:$G$6,2,FALSE),FALSE),"")</f>
        <v/>
      </c>
      <c r="R4508" s="97">
        <f t="shared" si="781"/>
        <v>0</v>
      </c>
      <c r="S4508" s="149">
        <f>IFERROR(VLOOKUP(J4508,Regulaciones!$B$3:$C$9,2,FALSE),0)</f>
        <v>0</v>
      </c>
      <c r="T4508" s="149">
        <f>S4508+IFERROR(VLOOKUP(A4508,$B$5:$T4507,19,FALSE),0)</f>
        <v>0</v>
      </c>
      <c r="U4508" s="94">
        <f t="shared" si="782"/>
        <v>0</v>
      </c>
      <c r="V4508" s="98">
        <f>U4508+IFERROR(VLOOKUP(A4508,$B$5:$V4507,21,FALSE),0)</f>
        <v>0</v>
      </c>
      <c r="W4508" s="99" t="str">
        <f>IF(Y4508&lt;&gt;"",AD4508&amp;"X"&amp;VLOOKUP(INT(N4508),'Cap. Corr. &amp; Prot.'!$J$4:$M$669,4,FALSE),"")</f>
        <v/>
      </c>
      <c r="X4508" s="100"/>
      <c r="Y4508" s="118"/>
      <c r="Z4508" s="102"/>
      <c r="AB4508" s="59" t="str">
        <f t="shared" si="783"/>
        <v/>
      </c>
      <c r="AC4508" s="59" t="str">
        <f t="shared" si="784"/>
        <v/>
      </c>
      <c r="AD4508" s="59" t="str">
        <f>IFERROR(VLOOKUP('Capacidad_&amp;_Regulación'!H4508,Regulaciones!$L$3:$M$7,2,FALSE),"")</f>
        <v/>
      </c>
      <c r="AE4508" s="74" t="str">
        <f t="shared" si="785"/>
        <v/>
      </c>
      <c r="AF4508" s="74" t="str">
        <f t="shared" si="786"/>
        <v/>
      </c>
      <c r="AG4508" s="74" t="str">
        <f t="shared" si="787"/>
        <v/>
      </c>
      <c r="AH4508" s="74">
        <f>IF(AD4508&lt;&gt;"",VLOOKUP($K$1,'Fact. Corr.'!$B$5:$G$7,HLOOKUP(H4508,'Fact. Corr.'!$C$4:$G$8,5,FALSE),FALSE),0)</f>
        <v>0</v>
      </c>
    </row>
    <row r="4509" spans="1:34" ht="20.100000000000001" hidden="1" customHeight="1" x14ac:dyDescent="0.2">
      <c r="A4509" s="109"/>
      <c r="B4509" s="119"/>
      <c r="C4509" s="111"/>
      <c r="D4509" s="112"/>
      <c r="E4509" s="107">
        <f t="shared" si="778"/>
        <v>0</v>
      </c>
      <c r="F4509" s="108">
        <f t="shared" si="779"/>
        <v>0</v>
      </c>
      <c r="G4509" s="114"/>
      <c r="H4509" s="113"/>
      <c r="I4509" s="114"/>
      <c r="J4509" s="115"/>
      <c r="K4509" s="89"/>
      <c r="L4509" s="116"/>
      <c r="M4509" s="117"/>
      <c r="N4509" s="94" t="str">
        <f t="shared" si="788"/>
        <v/>
      </c>
      <c r="O4509" s="87" t="str">
        <f>IF(N4509&lt;&gt;"",IF(J4509="CR",VLOOKUP(ROUND(N4509,0),'Cap. Corr. &amp; Prot.'!$J$4:$L$669,3,FALSE),VLOOKUP(ROUND(N4509,0),'Cap. Corr. &amp; Prot.'!$J$4:$K$669,2,FALSE)),"")</f>
        <v/>
      </c>
      <c r="P4509" s="95">
        <f t="shared" si="780"/>
        <v>0</v>
      </c>
      <c r="Q4509" s="96" t="str">
        <f>IFERROR(VLOOKUP(Y4509,'Constantes KG'!$B$7:$G$22,HLOOKUP(I4509,'Constantes KG'!$C$5:$G$6,2,FALSE),FALSE),"")</f>
        <v/>
      </c>
      <c r="R4509" s="97">
        <f t="shared" si="781"/>
        <v>0</v>
      </c>
      <c r="S4509" s="149">
        <f>IFERROR(VLOOKUP(J4509,Regulaciones!$B$3:$C$9,2,FALSE),0)</f>
        <v>0</v>
      </c>
      <c r="T4509" s="149">
        <f>S4509+IFERROR(VLOOKUP(A4509,$B$5:$T4508,19,FALSE),0)</f>
        <v>0</v>
      </c>
      <c r="U4509" s="94">
        <f t="shared" si="782"/>
        <v>0</v>
      </c>
      <c r="V4509" s="98">
        <f>U4509+IFERROR(VLOOKUP(A4509,$B$5:$V4508,21,FALSE),0)</f>
        <v>0</v>
      </c>
      <c r="W4509" s="99" t="str">
        <f>IF(Y4509&lt;&gt;"",AD4509&amp;"X"&amp;VLOOKUP(INT(N4509),'Cap. Corr. &amp; Prot.'!$J$4:$M$669,4,FALSE),"")</f>
        <v/>
      </c>
      <c r="X4509" s="100"/>
      <c r="Y4509" s="118"/>
      <c r="Z4509" s="102"/>
      <c r="AB4509" s="59" t="str">
        <f t="shared" si="783"/>
        <v/>
      </c>
      <c r="AC4509" s="59" t="str">
        <f t="shared" si="784"/>
        <v/>
      </c>
      <c r="AD4509" s="59" t="str">
        <f>IFERROR(VLOOKUP('Capacidad_&amp;_Regulación'!H4509,Regulaciones!$L$3:$M$7,2,FALSE),"")</f>
        <v/>
      </c>
      <c r="AE4509" s="74" t="str">
        <f t="shared" si="785"/>
        <v/>
      </c>
      <c r="AF4509" s="74" t="str">
        <f t="shared" si="786"/>
        <v/>
      </c>
      <c r="AG4509" s="74" t="str">
        <f t="shared" si="787"/>
        <v/>
      </c>
      <c r="AH4509" s="74">
        <f>IF(AD4509&lt;&gt;"",VLOOKUP($K$1,'Fact. Corr.'!$B$5:$G$7,HLOOKUP(H4509,'Fact. Corr.'!$C$4:$G$8,5,FALSE),FALSE),0)</f>
        <v>0</v>
      </c>
    </row>
    <row r="4510" spans="1:34" ht="20.100000000000001" hidden="1" customHeight="1" x14ac:dyDescent="0.2">
      <c r="A4510" s="109"/>
      <c r="B4510" s="119"/>
      <c r="C4510" s="111"/>
      <c r="D4510" s="112"/>
      <c r="E4510" s="107">
        <f t="shared" si="778"/>
        <v>0</v>
      </c>
      <c r="F4510" s="108">
        <f t="shared" si="779"/>
        <v>0</v>
      </c>
      <c r="G4510" s="114"/>
      <c r="H4510" s="113"/>
      <c r="I4510" s="114"/>
      <c r="J4510" s="115"/>
      <c r="K4510" s="89"/>
      <c r="L4510" s="116"/>
      <c r="M4510" s="117"/>
      <c r="N4510" s="94" t="str">
        <f t="shared" si="788"/>
        <v/>
      </c>
      <c r="O4510" s="87" t="str">
        <f>IF(N4510&lt;&gt;"",IF(J4510="CR",VLOOKUP(ROUND(N4510,0),'Cap. Corr. &amp; Prot.'!$J$4:$L$669,3,FALSE),VLOOKUP(ROUND(N4510,0),'Cap. Corr. &amp; Prot.'!$J$4:$K$669,2,FALSE)),"")</f>
        <v/>
      </c>
      <c r="P4510" s="95">
        <f t="shared" si="780"/>
        <v>0</v>
      </c>
      <c r="Q4510" s="96" t="str">
        <f>IFERROR(VLOOKUP(Y4510,'Constantes KG'!$B$7:$G$22,HLOOKUP(I4510,'Constantes KG'!$C$5:$G$6,2,FALSE),FALSE),"")</f>
        <v/>
      </c>
      <c r="R4510" s="97">
        <f t="shared" si="781"/>
        <v>0</v>
      </c>
      <c r="S4510" s="149">
        <f>IFERROR(VLOOKUP(J4510,Regulaciones!$B$3:$C$9,2,FALSE),0)</f>
        <v>0</v>
      </c>
      <c r="T4510" s="149">
        <f>S4510+IFERROR(VLOOKUP(A4510,$B$5:$T4509,19,FALSE),0)</f>
        <v>0</v>
      </c>
      <c r="U4510" s="94">
        <f t="shared" si="782"/>
        <v>0</v>
      </c>
      <c r="V4510" s="98">
        <f>U4510+IFERROR(VLOOKUP(A4510,$B$5:$V4509,21,FALSE),0)</f>
        <v>0</v>
      </c>
      <c r="W4510" s="99" t="str">
        <f>IF(Y4510&lt;&gt;"",AD4510&amp;"X"&amp;VLOOKUP(INT(N4510),'Cap. Corr. &amp; Prot.'!$J$4:$M$669,4,FALSE),"")</f>
        <v/>
      </c>
      <c r="X4510" s="100"/>
      <c r="Y4510" s="118"/>
      <c r="Z4510" s="102"/>
      <c r="AB4510" s="59" t="str">
        <f t="shared" si="783"/>
        <v/>
      </c>
      <c r="AC4510" s="59" t="str">
        <f t="shared" si="784"/>
        <v/>
      </c>
      <c r="AD4510" s="59" t="str">
        <f>IFERROR(VLOOKUP('Capacidad_&amp;_Regulación'!H4510,Regulaciones!$L$3:$M$7,2,FALSE),"")</f>
        <v/>
      </c>
      <c r="AE4510" s="74" t="str">
        <f t="shared" si="785"/>
        <v/>
      </c>
      <c r="AF4510" s="74" t="str">
        <f t="shared" si="786"/>
        <v/>
      </c>
      <c r="AG4510" s="74" t="str">
        <f t="shared" si="787"/>
        <v/>
      </c>
      <c r="AH4510" s="74">
        <f>IF(AD4510&lt;&gt;"",VLOOKUP($K$1,'Fact. Corr.'!$B$5:$G$7,HLOOKUP(H4510,'Fact. Corr.'!$C$4:$G$8,5,FALSE),FALSE),0)</f>
        <v>0</v>
      </c>
    </row>
    <row r="4511" spans="1:34" ht="20.100000000000001" hidden="1" customHeight="1" x14ac:dyDescent="0.2">
      <c r="A4511" s="109"/>
      <c r="B4511" s="119"/>
      <c r="C4511" s="111"/>
      <c r="D4511" s="112"/>
      <c r="E4511" s="107">
        <f t="shared" si="778"/>
        <v>0</v>
      </c>
      <c r="F4511" s="108">
        <f t="shared" si="779"/>
        <v>0</v>
      </c>
      <c r="G4511" s="114"/>
      <c r="H4511" s="113"/>
      <c r="I4511" s="114"/>
      <c r="J4511" s="115"/>
      <c r="K4511" s="89"/>
      <c r="L4511" s="116"/>
      <c r="M4511" s="117"/>
      <c r="N4511" s="94" t="str">
        <f t="shared" si="788"/>
        <v/>
      </c>
      <c r="O4511" s="87" t="str">
        <f>IF(N4511&lt;&gt;"",IF(J4511="CR",VLOOKUP(ROUND(N4511,0),'Cap. Corr. &amp; Prot.'!$J$4:$L$669,3,FALSE),VLOOKUP(ROUND(N4511,0),'Cap. Corr. &amp; Prot.'!$J$4:$K$669,2,FALSE)),"")</f>
        <v/>
      </c>
      <c r="P4511" s="95">
        <f t="shared" si="780"/>
        <v>0</v>
      </c>
      <c r="Q4511" s="96" t="str">
        <f>IFERROR(VLOOKUP(Y4511,'Constantes KG'!$B$7:$G$22,HLOOKUP(I4511,'Constantes KG'!$C$5:$G$6,2,FALSE),FALSE),"")</f>
        <v/>
      </c>
      <c r="R4511" s="97">
        <f t="shared" si="781"/>
        <v>0</v>
      </c>
      <c r="S4511" s="149">
        <f>IFERROR(VLOOKUP(J4511,Regulaciones!$B$3:$C$9,2,FALSE),0)</f>
        <v>0</v>
      </c>
      <c r="T4511" s="149">
        <f>S4511+IFERROR(VLOOKUP(A4511,$B$5:$T4510,19,FALSE),0)</f>
        <v>0</v>
      </c>
      <c r="U4511" s="94">
        <f t="shared" si="782"/>
        <v>0</v>
      </c>
      <c r="V4511" s="98">
        <f>U4511+IFERROR(VLOOKUP(A4511,$B$5:$V4510,21,FALSE),0)</f>
        <v>0</v>
      </c>
      <c r="W4511" s="99" t="str">
        <f>IF(Y4511&lt;&gt;"",AD4511&amp;"X"&amp;VLOOKUP(INT(N4511),'Cap. Corr. &amp; Prot.'!$J$4:$M$669,4,FALSE),"")</f>
        <v/>
      </c>
      <c r="X4511" s="100"/>
      <c r="Y4511" s="118"/>
      <c r="Z4511" s="102"/>
      <c r="AB4511" s="59" t="str">
        <f t="shared" si="783"/>
        <v/>
      </c>
      <c r="AC4511" s="59" t="str">
        <f t="shared" si="784"/>
        <v/>
      </c>
      <c r="AD4511" s="59" t="str">
        <f>IFERROR(VLOOKUP('Capacidad_&amp;_Regulación'!H4511,Regulaciones!$L$3:$M$7,2,FALSE),"")</f>
        <v/>
      </c>
      <c r="AE4511" s="74" t="str">
        <f t="shared" si="785"/>
        <v/>
      </c>
      <c r="AF4511" s="74" t="str">
        <f t="shared" si="786"/>
        <v/>
      </c>
      <c r="AG4511" s="74" t="str">
        <f t="shared" si="787"/>
        <v/>
      </c>
      <c r="AH4511" s="74">
        <f>IF(AD4511&lt;&gt;"",VLOOKUP($K$1,'Fact. Corr.'!$B$5:$G$7,HLOOKUP(H4511,'Fact. Corr.'!$C$4:$G$8,5,FALSE),FALSE),0)</f>
        <v>0</v>
      </c>
    </row>
    <row r="4512" spans="1:34" ht="20.100000000000001" hidden="1" customHeight="1" x14ac:dyDescent="0.2">
      <c r="A4512" s="109"/>
      <c r="B4512" s="119"/>
      <c r="C4512" s="111"/>
      <c r="D4512" s="112"/>
      <c r="E4512" s="107">
        <f t="shared" si="778"/>
        <v>0</v>
      </c>
      <c r="F4512" s="108">
        <f t="shared" si="779"/>
        <v>0</v>
      </c>
      <c r="G4512" s="114"/>
      <c r="H4512" s="113"/>
      <c r="I4512" s="114"/>
      <c r="J4512" s="115"/>
      <c r="K4512" s="89"/>
      <c r="L4512" s="116"/>
      <c r="M4512" s="117"/>
      <c r="N4512" s="94" t="str">
        <f t="shared" si="788"/>
        <v/>
      </c>
      <c r="O4512" s="87" t="str">
        <f>IF(N4512&lt;&gt;"",IF(J4512="CR",VLOOKUP(ROUND(N4512,0),'Cap. Corr. &amp; Prot.'!$J$4:$L$669,3,FALSE),VLOOKUP(ROUND(N4512,0),'Cap. Corr. &amp; Prot.'!$J$4:$K$669,2,FALSE)),"")</f>
        <v/>
      </c>
      <c r="P4512" s="95">
        <f t="shared" si="780"/>
        <v>0</v>
      </c>
      <c r="Q4512" s="96" t="str">
        <f>IFERROR(VLOOKUP(Y4512,'Constantes KG'!$B$7:$G$22,HLOOKUP(I4512,'Constantes KG'!$C$5:$G$6,2,FALSE),FALSE),"")</f>
        <v/>
      </c>
      <c r="R4512" s="97">
        <f t="shared" si="781"/>
        <v>0</v>
      </c>
      <c r="S4512" s="149">
        <f>IFERROR(VLOOKUP(J4512,Regulaciones!$B$3:$C$9,2,FALSE),0)</f>
        <v>0</v>
      </c>
      <c r="T4512" s="149">
        <f>S4512+IFERROR(VLOOKUP(A4512,$B$5:$T4511,19,FALSE),0)</f>
        <v>0</v>
      </c>
      <c r="U4512" s="94">
        <f t="shared" si="782"/>
        <v>0</v>
      </c>
      <c r="V4512" s="98">
        <f>U4512+IFERROR(VLOOKUP(A4512,$B$5:$V4511,21,FALSE),0)</f>
        <v>0</v>
      </c>
      <c r="W4512" s="99" t="str">
        <f>IF(Y4512&lt;&gt;"",AD4512&amp;"X"&amp;VLOOKUP(INT(N4512),'Cap. Corr. &amp; Prot.'!$J$4:$M$669,4,FALSE),"")</f>
        <v/>
      </c>
      <c r="X4512" s="100"/>
      <c r="Y4512" s="118"/>
      <c r="Z4512" s="102"/>
      <c r="AB4512" s="59" t="str">
        <f t="shared" si="783"/>
        <v/>
      </c>
      <c r="AC4512" s="59" t="str">
        <f t="shared" si="784"/>
        <v/>
      </c>
      <c r="AD4512" s="59" t="str">
        <f>IFERROR(VLOOKUP('Capacidad_&amp;_Regulación'!H4512,Regulaciones!$L$3:$M$7,2,FALSE),"")</f>
        <v/>
      </c>
      <c r="AE4512" s="74" t="str">
        <f t="shared" si="785"/>
        <v/>
      </c>
      <c r="AF4512" s="74" t="str">
        <f t="shared" si="786"/>
        <v/>
      </c>
      <c r="AG4512" s="74" t="str">
        <f t="shared" si="787"/>
        <v/>
      </c>
      <c r="AH4512" s="74">
        <f>IF(AD4512&lt;&gt;"",VLOOKUP($K$1,'Fact. Corr.'!$B$5:$G$7,HLOOKUP(H4512,'Fact. Corr.'!$C$4:$G$8,5,FALSE),FALSE),0)</f>
        <v>0</v>
      </c>
    </row>
    <row r="4513" spans="1:34" ht="20.100000000000001" hidden="1" customHeight="1" x14ac:dyDescent="0.2">
      <c r="A4513" s="109"/>
      <c r="B4513" s="119"/>
      <c r="C4513" s="111"/>
      <c r="D4513" s="112"/>
      <c r="E4513" s="107">
        <f t="shared" si="778"/>
        <v>0</v>
      </c>
      <c r="F4513" s="108">
        <f t="shared" si="779"/>
        <v>0</v>
      </c>
      <c r="G4513" s="114"/>
      <c r="H4513" s="113"/>
      <c r="I4513" s="114"/>
      <c r="J4513" s="115"/>
      <c r="K4513" s="89"/>
      <c r="L4513" s="116"/>
      <c r="M4513" s="117"/>
      <c r="N4513" s="94" t="str">
        <f t="shared" si="788"/>
        <v/>
      </c>
      <c r="O4513" s="87" t="str">
        <f>IF(N4513&lt;&gt;"",IF(J4513="CR",VLOOKUP(ROUND(N4513,0),'Cap. Corr. &amp; Prot.'!$J$4:$L$669,3,FALSE),VLOOKUP(ROUND(N4513,0),'Cap. Corr. &amp; Prot.'!$J$4:$K$669,2,FALSE)),"")</f>
        <v/>
      </c>
      <c r="P4513" s="95">
        <f t="shared" si="780"/>
        <v>0</v>
      </c>
      <c r="Q4513" s="96" t="str">
        <f>IFERROR(VLOOKUP(Y4513,'Constantes KG'!$B$7:$G$22,HLOOKUP(I4513,'Constantes KG'!$C$5:$G$6,2,FALSE),FALSE),"")</f>
        <v/>
      </c>
      <c r="R4513" s="97">
        <f t="shared" si="781"/>
        <v>0</v>
      </c>
      <c r="S4513" s="149">
        <f>IFERROR(VLOOKUP(J4513,Regulaciones!$B$3:$C$9,2,FALSE),0)</f>
        <v>0</v>
      </c>
      <c r="T4513" s="149">
        <f>S4513+IFERROR(VLOOKUP(A4513,$B$5:$T4512,19,FALSE),0)</f>
        <v>0</v>
      </c>
      <c r="U4513" s="94">
        <f t="shared" si="782"/>
        <v>0</v>
      </c>
      <c r="V4513" s="98">
        <f>U4513+IFERROR(VLOOKUP(A4513,$B$5:$V4512,21,FALSE),0)</f>
        <v>0</v>
      </c>
      <c r="W4513" s="99" t="str">
        <f>IF(Y4513&lt;&gt;"",AD4513&amp;"X"&amp;VLOOKUP(INT(N4513),'Cap. Corr. &amp; Prot.'!$J$4:$M$669,4,FALSE),"")</f>
        <v/>
      </c>
      <c r="X4513" s="100"/>
      <c r="Y4513" s="118"/>
      <c r="Z4513" s="102"/>
      <c r="AB4513" s="59" t="str">
        <f t="shared" si="783"/>
        <v/>
      </c>
      <c r="AC4513" s="59" t="str">
        <f t="shared" si="784"/>
        <v/>
      </c>
      <c r="AD4513" s="59" t="str">
        <f>IFERROR(VLOOKUP('Capacidad_&amp;_Regulación'!H4513,Regulaciones!$L$3:$M$7,2,FALSE),"")</f>
        <v/>
      </c>
      <c r="AE4513" s="74" t="str">
        <f t="shared" si="785"/>
        <v/>
      </c>
      <c r="AF4513" s="74" t="str">
        <f t="shared" si="786"/>
        <v/>
      </c>
      <c r="AG4513" s="74" t="str">
        <f t="shared" si="787"/>
        <v/>
      </c>
      <c r="AH4513" s="74">
        <f>IF(AD4513&lt;&gt;"",VLOOKUP($K$1,'Fact. Corr.'!$B$5:$G$7,HLOOKUP(H4513,'Fact. Corr.'!$C$4:$G$8,5,FALSE),FALSE),0)</f>
        <v>0</v>
      </c>
    </row>
    <row r="4514" spans="1:34" ht="20.100000000000001" hidden="1" customHeight="1" x14ac:dyDescent="0.2">
      <c r="A4514" s="109"/>
      <c r="B4514" s="119"/>
      <c r="C4514" s="111"/>
      <c r="D4514" s="112"/>
      <c r="E4514" s="107">
        <f t="shared" si="778"/>
        <v>0</v>
      </c>
      <c r="F4514" s="108">
        <f t="shared" si="779"/>
        <v>0</v>
      </c>
      <c r="G4514" s="114"/>
      <c r="H4514" s="113"/>
      <c r="I4514" s="114"/>
      <c r="J4514" s="115"/>
      <c r="K4514" s="89"/>
      <c r="L4514" s="116"/>
      <c r="M4514" s="117"/>
      <c r="N4514" s="94" t="str">
        <f t="shared" si="788"/>
        <v/>
      </c>
      <c r="O4514" s="87" t="str">
        <f>IF(N4514&lt;&gt;"",IF(J4514="CR",VLOOKUP(ROUND(N4514,0),'Cap. Corr. &amp; Prot.'!$J$4:$L$669,3,FALSE),VLOOKUP(ROUND(N4514,0),'Cap. Corr. &amp; Prot.'!$J$4:$K$669,2,FALSE)),"")</f>
        <v/>
      </c>
      <c r="P4514" s="95">
        <f t="shared" si="780"/>
        <v>0</v>
      </c>
      <c r="Q4514" s="96" t="str">
        <f>IFERROR(VLOOKUP(Y4514,'Constantes KG'!$B$7:$G$22,HLOOKUP(I4514,'Constantes KG'!$C$5:$G$6,2,FALSE),FALSE),"")</f>
        <v/>
      </c>
      <c r="R4514" s="97">
        <f t="shared" si="781"/>
        <v>0</v>
      </c>
      <c r="S4514" s="149">
        <f>IFERROR(VLOOKUP(J4514,Regulaciones!$B$3:$C$9,2,FALSE),0)</f>
        <v>0</v>
      </c>
      <c r="T4514" s="149">
        <f>S4514+IFERROR(VLOOKUP(A4514,$B$5:$T4513,19,FALSE),0)</f>
        <v>0</v>
      </c>
      <c r="U4514" s="94">
        <f t="shared" si="782"/>
        <v>0</v>
      </c>
      <c r="V4514" s="98">
        <f>U4514+IFERROR(VLOOKUP(A4514,$B$5:$V4513,21,FALSE),0)</f>
        <v>0</v>
      </c>
      <c r="W4514" s="99" t="str">
        <f>IF(Y4514&lt;&gt;"",AD4514&amp;"X"&amp;VLOOKUP(INT(N4514),'Cap. Corr. &amp; Prot.'!$J$4:$M$669,4,FALSE),"")</f>
        <v/>
      </c>
      <c r="X4514" s="100"/>
      <c r="Y4514" s="118"/>
      <c r="Z4514" s="102"/>
      <c r="AB4514" s="59" t="str">
        <f t="shared" si="783"/>
        <v/>
      </c>
      <c r="AC4514" s="59" t="str">
        <f t="shared" si="784"/>
        <v/>
      </c>
      <c r="AD4514" s="59" t="str">
        <f>IFERROR(VLOOKUP('Capacidad_&amp;_Regulación'!H4514,Regulaciones!$L$3:$M$7,2,FALSE),"")</f>
        <v/>
      </c>
      <c r="AE4514" s="74" t="str">
        <f t="shared" si="785"/>
        <v/>
      </c>
      <c r="AF4514" s="74" t="str">
        <f t="shared" si="786"/>
        <v/>
      </c>
      <c r="AG4514" s="74" t="str">
        <f t="shared" si="787"/>
        <v/>
      </c>
      <c r="AH4514" s="74">
        <f>IF(AD4514&lt;&gt;"",VLOOKUP($K$1,'Fact. Corr.'!$B$5:$G$7,HLOOKUP(H4514,'Fact. Corr.'!$C$4:$G$8,5,FALSE),FALSE),0)</f>
        <v>0</v>
      </c>
    </row>
    <row r="4515" spans="1:34" ht="20.100000000000001" hidden="1" customHeight="1" x14ac:dyDescent="0.2">
      <c r="A4515" s="109"/>
      <c r="B4515" s="119"/>
      <c r="C4515" s="111"/>
      <c r="D4515" s="112"/>
      <c r="E4515" s="107">
        <f t="shared" si="778"/>
        <v>0</v>
      </c>
      <c r="F4515" s="108">
        <f t="shared" si="779"/>
        <v>0</v>
      </c>
      <c r="G4515" s="114"/>
      <c r="H4515" s="113"/>
      <c r="I4515" s="114"/>
      <c r="J4515" s="115"/>
      <c r="K4515" s="89"/>
      <c r="L4515" s="116"/>
      <c r="M4515" s="117"/>
      <c r="N4515" s="94" t="str">
        <f t="shared" si="788"/>
        <v/>
      </c>
      <c r="O4515" s="87" t="str">
        <f>IF(N4515&lt;&gt;"",IF(J4515="CR",VLOOKUP(ROUND(N4515,0),'Cap. Corr. &amp; Prot.'!$J$4:$L$669,3,FALSE),VLOOKUP(ROUND(N4515,0),'Cap. Corr. &amp; Prot.'!$J$4:$K$669,2,FALSE)),"")</f>
        <v/>
      </c>
      <c r="P4515" s="95">
        <f t="shared" si="780"/>
        <v>0</v>
      </c>
      <c r="Q4515" s="96" t="str">
        <f>IFERROR(VLOOKUP(Y4515,'Constantes KG'!$B$7:$G$22,HLOOKUP(I4515,'Constantes KG'!$C$5:$G$6,2,FALSE),FALSE),"")</f>
        <v/>
      </c>
      <c r="R4515" s="97">
        <f t="shared" si="781"/>
        <v>0</v>
      </c>
      <c r="S4515" s="149">
        <f>IFERROR(VLOOKUP(J4515,Regulaciones!$B$3:$C$9,2,FALSE),0)</f>
        <v>0</v>
      </c>
      <c r="T4515" s="149">
        <f>S4515+IFERROR(VLOOKUP(A4515,$B$5:$T4514,19,FALSE),0)</f>
        <v>0</v>
      </c>
      <c r="U4515" s="94">
        <f t="shared" si="782"/>
        <v>0</v>
      </c>
      <c r="V4515" s="98">
        <f>U4515+IFERROR(VLOOKUP(A4515,$B$5:$V4514,21,FALSE),0)</f>
        <v>0</v>
      </c>
      <c r="W4515" s="99" t="str">
        <f>IF(Y4515&lt;&gt;"",AD4515&amp;"X"&amp;VLOOKUP(INT(N4515),'Cap. Corr. &amp; Prot.'!$J$4:$M$669,4,FALSE),"")</f>
        <v/>
      </c>
      <c r="X4515" s="100"/>
      <c r="Y4515" s="118"/>
      <c r="Z4515" s="102"/>
      <c r="AB4515" s="59" t="str">
        <f t="shared" si="783"/>
        <v/>
      </c>
      <c r="AC4515" s="59" t="str">
        <f t="shared" si="784"/>
        <v/>
      </c>
      <c r="AD4515" s="59" t="str">
        <f>IFERROR(VLOOKUP('Capacidad_&amp;_Regulación'!H4515,Regulaciones!$L$3:$M$7,2,FALSE),"")</f>
        <v/>
      </c>
      <c r="AE4515" s="74" t="str">
        <f t="shared" si="785"/>
        <v/>
      </c>
      <c r="AF4515" s="74" t="str">
        <f t="shared" si="786"/>
        <v/>
      </c>
      <c r="AG4515" s="74" t="str">
        <f t="shared" si="787"/>
        <v/>
      </c>
      <c r="AH4515" s="74">
        <f>IF(AD4515&lt;&gt;"",VLOOKUP($K$1,'Fact. Corr.'!$B$5:$G$7,HLOOKUP(H4515,'Fact. Corr.'!$C$4:$G$8,5,FALSE),FALSE),0)</f>
        <v>0</v>
      </c>
    </row>
    <row r="4516" spans="1:34" ht="20.100000000000001" hidden="1" customHeight="1" x14ac:dyDescent="0.2">
      <c r="A4516" s="109"/>
      <c r="B4516" s="119"/>
      <c r="C4516" s="111"/>
      <c r="D4516" s="112"/>
      <c r="E4516" s="107">
        <f t="shared" si="778"/>
        <v>0</v>
      </c>
      <c r="F4516" s="108">
        <f t="shared" si="779"/>
        <v>0</v>
      </c>
      <c r="G4516" s="114"/>
      <c r="H4516" s="113"/>
      <c r="I4516" s="114"/>
      <c r="J4516" s="115"/>
      <c r="K4516" s="89"/>
      <c r="L4516" s="116"/>
      <c r="M4516" s="117"/>
      <c r="N4516" s="94" t="str">
        <f t="shared" si="788"/>
        <v/>
      </c>
      <c r="O4516" s="87" t="str">
        <f>IF(N4516&lt;&gt;"",IF(J4516="CR",VLOOKUP(ROUND(N4516,0),'Cap. Corr. &amp; Prot.'!$J$4:$L$669,3,FALSE),VLOOKUP(ROUND(N4516,0),'Cap. Corr. &amp; Prot.'!$J$4:$K$669,2,FALSE)),"")</f>
        <v/>
      </c>
      <c r="P4516" s="95">
        <f t="shared" si="780"/>
        <v>0</v>
      </c>
      <c r="Q4516" s="96" t="str">
        <f>IFERROR(VLOOKUP(Y4516,'Constantes KG'!$B$7:$G$22,HLOOKUP(I4516,'Constantes KG'!$C$5:$G$6,2,FALSE),FALSE),"")</f>
        <v/>
      </c>
      <c r="R4516" s="97">
        <f t="shared" si="781"/>
        <v>0</v>
      </c>
      <c r="S4516" s="149">
        <f>IFERROR(VLOOKUP(J4516,Regulaciones!$B$3:$C$9,2,FALSE),0)</f>
        <v>0</v>
      </c>
      <c r="T4516" s="149">
        <f>S4516+IFERROR(VLOOKUP(A4516,$B$5:$T4515,19,FALSE),0)</f>
        <v>0</v>
      </c>
      <c r="U4516" s="94">
        <f t="shared" si="782"/>
        <v>0</v>
      </c>
      <c r="V4516" s="98">
        <f>U4516+IFERROR(VLOOKUP(A4516,$B$5:$V4515,21,FALSE),0)</f>
        <v>0</v>
      </c>
      <c r="W4516" s="99" t="str">
        <f>IF(Y4516&lt;&gt;"",AD4516&amp;"X"&amp;VLOOKUP(INT(N4516),'Cap. Corr. &amp; Prot.'!$J$4:$M$669,4,FALSE),"")</f>
        <v/>
      </c>
      <c r="X4516" s="100"/>
      <c r="Y4516" s="118"/>
      <c r="Z4516" s="102"/>
      <c r="AB4516" s="59" t="str">
        <f t="shared" si="783"/>
        <v/>
      </c>
      <c r="AC4516" s="59" t="str">
        <f t="shared" si="784"/>
        <v/>
      </c>
      <c r="AD4516" s="59" t="str">
        <f>IFERROR(VLOOKUP('Capacidad_&amp;_Regulación'!H4516,Regulaciones!$L$3:$M$7,2,FALSE),"")</f>
        <v/>
      </c>
      <c r="AE4516" s="74" t="str">
        <f t="shared" si="785"/>
        <v/>
      </c>
      <c r="AF4516" s="74" t="str">
        <f t="shared" si="786"/>
        <v/>
      </c>
      <c r="AG4516" s="74" t="str">
        <f t="shared" si="787"/>
        <v/>
      </c>
      <c r="AH4516" s="74">
        <f>IF(AD4516&lt;&gt;"",VLOOKUP($K$1,'Fact. Corr.'!$B$5:$G$7,HLOOKUP(H4516,'Fact. Corr.'!$C$4:$G$8,5,FALSE),FALSE),0)</f>
        <v>0</v>
      </c>
    </row>
    <row r="4517" spans="1:34" ht="20.100000000000001" hidden="1" customHeight="1" x14ac:dyDescent="0.2">
      <c r="A4517" s="109"/>
      <c r="B4517" s="119"/>
      <c r="C4517" s="111"/>
      <c r="D4517" s="112"/>
      <c r="E4517" s="107">
        <f t="shared" si="778"/>
        <v>0</v>
      </c>
      <c r="F4517" s="108">
        <f t="shared" si="779"/>
        <v>0</v>
      </c>
      <c r="G4517" s="114"/>
      <c r="H4517" s="113"/>
      <c r="I4517" s="114"/>
      <c r="J4517" s="115"/>
      <c r="K4517" s="89"/>
      <c r="L4517" s="116"/>
      <c r="M4517" s="117"/>
      <c r="N4517" s="94" t="str">
        <f t="shared" si="788"/>
        <v/>
      </c>
      <c r="O4517" s="87" t="str">
        <f>IF(N4517&lt;&gt;"",IF(J4517="CR",VLOOKUP(ROUND(N4517,0),'Cap. Corr. &amp; Prot.'!$J$4:$L$669,3,FALSE),VLOOKUP(ROUND(N4517,0),'Cap. Corr. &amp; Prot.'!$J$4:$K$669,2,FALSE)),"")</f>
        <v/>
      </c>
      <c r="P4517" s="95">
        <f t="shared" si="780"/>
        <v>0</v>
      </c>
      <c r="Q4517" s="96" t="str">
        <f>IFERROR(VLOOKUP(Y4517,'Constantes KG'!$B$7:$G$22,HLOOKUP(I4517,'Constantes KG'!$C$5:$G$6,2,FALSE),FALSE),"")</f>
        <v/>
      </c>
      <c r="R4517" s="97">
        <f t="shared" si="781"/>
        <v>0</v>
      </c>
      <c r="S4517" s="149">
        <f>IFERROR(VLOOKUP(J4517,Regulaciones!$B$3:$C$9,2,FALSE),0)</f>
        <v>0</v>
      </c>
      <c r="T4517" s="149">
        <f>S4517+IFERROR(VLOOKUP(A4517,$B$5:$T4516,19,FALSE),0)</f>
        <v>0</v>
      </c>
      <c r="U4517" s="94">
        <f t="shared" si="782"/>
        <v>0</v>
      </c>
      <c r="V4517" s="98">
        <f>U4517+IFERROR(VLOOKUP(A4517,$B$5:$V4516,21,FALSE),0)</f>
        <v>0</v>
      </c>
      <c r="W4517" s="99" t="str">
        <f>IF(Y4517&lt;&gt;"",AD4517&amp;"X"&amp;VLOOKUP(INT(N4517),'Cap. Corr. &amp; Prot.'!$J$4:$M$669,4,FALSE),"")</f>
        <v/>
      </c>
      <c r="X4517" s="100"/>
      <c r="Y4517" s="118"/>
      <c r="Z4517" s="102"/>
      <c r="AB4517" s="59" t="str">
        <f t="shared" si="783"/>
        <v/>
      </c>
      <c r="AC4517" s="59" t="str">
        <f t="shared" si="784"/>
        <v/>
      </c>
      <c r="AD4517" s="59" t="str">
        <f>IFERROR(VLOOKUP('Capacidad_&amp;_Regulación'!H4517,Regulaciones!$L$3:$M$7,2,FALSE),"")</f>
        <v/>
      </c>
      <c r="AE4517" s="74" t="str">
        <f t="shared" si="785"/>
        <v/>
      </c>
      <c r="AF4517" s="74" t="str">
        <f t="shared" si="786"/>
        <v/>
      </c>
      <c r="AG4517" s="74" t="str">
        <f t="shared" si="787"/>
        <v/>
      </c>
      <c r="AH4517" s="74">
        <f>IF(AD4517&lt;&gt;"",VLOOKUP($K$1,'Fact. Corr.'!$B$5:$G$7,HLOOKUP(H4517,'Fact. Corr.'!$C$4:$G$8,5,FALSE),FALSE),0)</f>
        <v>0</v>
      </c>
    </row>
    <row r="4518" spans="1:34" ht="20.100000000000001" hidden="1" customHeight="1" x14ac:dyDescent="0.2">
      <c r="A4518" s="109"/>
      <c r="B4518" s="119"/>
      <c r="C4518" s="111"/>
      <c r="D4518" s="112"/>
      <c r="E4518" s="107">
        <f t="shared" si="778"/>
        <v>0</v>
      </c>
      <c r="F4518" s="108">
        <f t="shared" si="779"/>
        <v>0</v>
      </c>
      <c r="G4518" s="114"/>
      <c r="H4518" s="113"/>
      <c r="I4518" s="114"/>
      <c r="J4518" s="115"/>
      <c r="K4518" s="89"/>
      <c r="L4518" s="116"/>
      <c r="M4518" s="117"/>
      <c r="N4518" s="94" t="str">
        <f t="shared" si="788"/>
        <v/>
      </c>
      <c r="O4518" s="87" t="str">
        <f>IF(N4518&lt;&gt;"",IF(J4518="CR",VLOOKUP(ROUND(N4518,0),'Cap. Corr. &amp; Prot.'!$J$4:$L$669,3,FALSE),VLOOKUP(ROUND(N4518,0),'Cap. Corr. &amp; Prot.'!$J$4:$K$669,2,FALSE)),"")</f>
        <v/>
      </c>
      <c r="P4518" s="95">
        <f t="shared" si="780"/>
        <v>0</v>
      </c>
      <c r="Q4518" s="96" t="str">
        <f>IFERROR(VLOOKUP(Y4518,'Constantes KG'!$B$7:$G$22,HLOOKUP(I4518,'Constantes KG'!$C$5:$G$6,2,FALSE),FALSE),"")</f>
        <v/>
      </c>
      <c r="R4518" s="97">
        <f t="shared" si="781"/>
        <v>0</v>
      </c>
      <c r="S4518" s="149">
        <f>IFERROR(VLOOKUP(J4518,Regulaciones!$B$3:$C$9,2,FALSE),0)</f>
        <v>0</v>
      </c>
      <c r="T4518" s="149">
        <f>S4518+IFERROR(VLOOKUP(A4518,$B$5:$T4517,19,FALSE),0)</f>
        <v>0</v>
      </c>
      <c r="U4518" s="94">
        <f t="shared" si="782"/>
        <v>0</v>
      </c>
      <c r="V4518" s="98">
        <f>U4518+IFERROR(VLOOKUP(A4518,$B$5:$V4517,21,FALSE),0)</f>
        <v>0</v>
      </c>
      <c r="W4518" s="99" t="str">
        <f>IF(Y4518&lt;&gt;"",AD4518&amp;"X"&amp;VLOOKUP(INT(N4518),'Cap. Corr. &amp; Prot.'!$J$4:$M$669,4,FALSE),"")</f>
        <v/>
      </c>
      <c r="X4518" s="100"/>
      <c r="Y4518" s="118"/>
      <c r="Z4518" s="102"/>
      <c r="AB4518" s="59" t="str">
        <f t="shared" si="783"/>
        <v/>
      </c>
      <c r="AC4518" s="59" t="str">
        <f t="shared" si="784"/>
        <v/>
      </c>
      <c r="AD4518" s="59" t="str">
        <f>IFERROR(VLOOKUP('Capacidad_&amp;_Regulación'!H4518,Regulaciones!$L$3:$M$7,2,FALSE),"")</f>
        <v/>
      </c>
      <c r="AE4518" s="74" t="str">
        <f t="shared" si="785"/>
        <v/>
      </c>
      <c r="AF4518" s="74" t="str">
        <f t="shared" si="786"/>
        <v/>
      </c>
      <c r="AG4518" s="74" t="str">
        <f t="shared" si="787"/>
        <v/>
      </c>
      <c r="AH4518" s="74">
        <f>IF(AD4518&lt;&gt;"",VLOOKUP($K$1,'Fact. Corr.'!$B$5:$G$7,HLOOKUP(H4518,'Fact. Corr.'!$C$4:$G$8,5,FALSE),FALSE),0)</f>
        <v>0</v>
      </c>
    </row>
    <row r="4519" spans="1:34" ht="20.100000000000001" hidden="1" customHeight="1" x14ac:dyDescent="0.2">
      <c r="A4519" s="109"/>
      <c r="B4519" s="119"/>
      <c r="C4519" s="111"/>
      <c r="D4519" s="112"/>
      <c r="E4519" s="107">
        <f t="shared" si="778"/>
        <v>0</v>
      </c>
      <c r="F4519" s="108">
        <f t="shared" si="779"/>
        <v>0</v>
      </c>
      <c r="G4519" s="114"/>
      <c r="H4519" s="113"/>
      <c r="I4519" s="114"/>
      <c r="J4519" s="115"/>
      <c r="K4519" s="89"/>
      <c r="L4519" s="116"/>
      <c r="M4519" s="117"/>
      <c r="N4519" s="94" t="str">
        <f t="shared" si="788"/>
        <v/>
      </c>
      <c r="O4519" s="87" t="str">
        <f>IF(N4519&lt;&gt;"",IF(J4519="CR",VLOOKUP(ROUND(N4519,0),'Cap. Corr. &amp; Prot.'!$J$4:$L$669,3,FALSE),VLOOKUP(ROUND(N4519,0),'Cap. Corr. &amp; Prot.'!$J$4:$K$669,2,FALSE)),"")</f>
        <v/>
      </c>
      <c r="P4519" s="95">
        <f t="shared" si="780"/>
        <v>0</v>
      </c>
      <c r="Q4519" s="96" t="str">
        <f>IFERROR(VLOOKUP(Y4519,'Constantes KG'!$B$7:$G$22,HLOOKUP(I4519,'Constantes KG'!$C$5:$G$6,2,FALSE),FALSE),"")</f>
        <v/>
      </c>
      <c r="R4519" s="97">
        <f t="shared" si="781"/>
        <v>0</v>
      </c>
      <c r="S4519" s="149">
        <f>IFERROR(VLOOKUP(J4519,Regulaciones!$B$3:$C$9,2,FALSE),0)</f>
        <v>0</v>
      </c>
      <c r="T4519" s="149">
        <f>S4519+IFERROR(VLOOKUP(A4519,$B$5:$T4518,19,FALSE),0)</f>
        <v>0</v>
      </c>
      <c r="U4519" s="94">
        <f t="shared" si="782"/>
        <v>0</v>
      </c>
      <c r="V4519" s="98">
        <f>U4519+IFERROR(VLOOKUP(A4519,$B$5:$V4518,21,FALSE),0)</f>
        <v>0</v>
      </c>
      <c r="W4519" s="99" t="str">
        <f>IF(Y4519&lt;&gt;"",AD4519&amp;"X"&amp;VLOOKUP(INT(N4519),'Cap. Corr. &amp; Prot.'!$J$4:$M$669,4,FALSE),"")</f>
        <v/>
      </c>
      <c r="X4519" s="100"/>
      <c r="Y4519" s="118"/>
      <c r="Z4519" s="102"/>
      <c r="AB4519" s="59" t="str">
        <f t="shared" si="783"/>
        <v/>
      </c>
      <c r="AC4519" s="59" t="str">
        <f t="shared" si="784"/>
        <v/>
      </c>
      <c r="AD4519" s="59" t="str">
        <f>IFERROR(VLOOKUP('Capacidad_&amp;_Regulación'!H4519,Regulaciones!$L$3:$M$7,2,FALSE),"")</f>
        <v/>
      </c>
      <c r="AE4519" s="74" t="str">
        <f t="shared" si="785"/>
        <v/>
      </c>
      <c r="AF4519" s="74" t="str">
        <f t="shared" si="786"/>
        <v/>
      </c>
      <c r="AG4519" s="74" t="str">
        <f t="shared" si="787"/>
        <v/>
      </c>
      <c r="AH4519" s="74">
        <f>IF(AD4519&lt;&gt;"",VLOOKUP($K$1,'Fact. Corr.'!$B$5:$G$7,HLOOKUP(H4519,'Fact. Corr.'!$C$4:$G$8,5,FALSE),FALSE),0)</f>
        <v>0</v>
      </c>
    </row>
    <row r="4520" spans="1:34" ht="20.100000000000001" hidden="1" customHeight="1" x14ac:dyDescent="0.2">
      <c r="A4520" s="109"/>
      <c r="B4520" s="119"/>
      <c r="C4520" s="111"/>
      <c r="D4520" s="112"/>
      <c r="E4520" s="107">
        <f t="shared" si="778"/>
        <v>0</v>
      </c>
      <c r="F4520" s="108">
        <f t="shared" si="779"/>
        <v>0</v>
      </c>
      <c r="G4520" s="114"/>
      <c r="H4520" s="113"/>
      <c r="I4520" s="114"/>
      <c r="J4520" s="115"/>
      <c r="K4520" s="89"/>
      <c r="L4520" s="116"/>
      <c r="M4520" s="117"/>
      <c r="N4520" s="94" t="str">
        <f t="shared" si="788"/>
        <v/>
      </c>
      <c r="O4520" s="87" t="str">
        <f>IF(N4520&lt;&gt;"",IF(J4520="CR",VLOOKUP(ROUND(N4520,0),'Cap. Corr. &amp; Prot.'!$J$4:$L$669,3,FALSE),VLOOKUP(ROUND(N4520,0),'Cap. Corr. &amp; Prot.'!$J$4:$K$669,2,FALSE)),"")</f>
        <v/>
      </c>
      <c r="P4520" s="95">
        <f t="shared" si="780"/>
        <v>0</v>
      </c>
      <c r="Q4520" s="96" t="str">
        <f>IFERROR(VLOOKUP(Y4520,'Constantes KG'!$B$7:$G$22,HLOOKUP(I4520,'Constantes KG'!$C$5:$G$6,2,FALSE),FALSE),"")</f>
        <v/>
      </c>
      <c r="R4520" s="97">
        <f t="shared" si="781"/>
        <v>0</v>
      </c>
      <c r="S4520" s="149">
        <f>IFERROR(VLOOKUP(J4520,Regulaciones!$B$3:$C$9,2,FALSE),0)</f>
        <v>0</v>
      </c>
      <c r="T4520" s="149">
        <f>S4520+IFERROR(VLOOKUP(A4520,$B$5:$T4519,19,FALSE),0)</f>
        <v>0</v>
      </c>
      <c r="U4520" s="94">
        <f t="shared" si="782"/>
        <v>0</v>
      </c>
      <c r="V4520" s="98">
        <f>U4520+IFERROR(VLOOKUP(A4520,$B$5:$V4519,21,FALSE),0)</f>
        <v>0</v>
      </c>
      <c r="W4520" s="99" t="str">
        <f>IF(Y4520&lt;&gt;"",AD4520&amp;"X"&amp;VLOOKUP(INT(N4520),'Cap. Corr. &amp; Prot.'!$J$4:$M$669,4,FALSE),"")</f>
        <v/>
      </c>
      <c r="X4520" s="100"/>
      <c r="Y4520" s="118"/>
      <c r="Z4520" s="102"/>
      <c r="AB4520" s="59" t="str">
        <f t="shared" si="783"/>
        <v/>
      </c>
      <c r="AC4520" s="59" t="str">
        <f t="shared" si="784"/>
        <v/>
      </c>
      <c r="AD4520" s="59" t="str">
        <f>IFERROR(VLOOKUP('Capacidad_&amp;_Regulación'!H4520,Regulaciones!$L$3:$M$7,2,FALSE),"")</f>
        <v/>
      </c>
      <c r="AE4520" s="74" t="str">
        <f t="shared" si="785"/>
        <v/>
      </c>
      <c r="AF4520" s="74" t="str">
        <f t="shared" si="786"/>
        <v/>
      </c>
      <c r="AG4520" s="74" t="str">
        <f t="shared" si="787"/>
        <v/>
      </c>
      <c r="AH4520" s="74">
        <f>IF(AD4520&lt;&gt;"",VLOOKUP($K$1,'Fact. Corr.'!$B$5:$G$7,HLOOKUP(H4520,'Fact. Corr.'!$C$4:$G$8,5,FALSE),FALSE),0)</f>
        <v>0</v>
      </c>
    </row>
    <row r="4521" spans="1:34" ht="20.100000000000001" hidden="1" customHeight="1" x14ac:dyDescent="0.2">
      <c r="A4521" s="109"/>
      <c r="B4521" s="119"/>
      <c r="C4521" s="111"/>
      <c r="D4521" s="112"/>
      <c r="E4521" s="107">
        <f t="shared" si="778"/>
        <v>0</v>
      </c>
      <c r="F4521" s="108">
        <f t="shared" si="779"/>
        <v>0</v>
      </c>
      <c r="G4521" s="114"/>
      <c r="H4521" s="113"/>
      <c r="I4521" s="114"/>
      <c r="J4521" s="115"/>
      <c r="K4521" s="89"/>
      <c r="L4521" s="116"/>
      <c r="M4521" s="117"/>
      <c r="N4521" s="94" t="str">
        <f t="shared" si="788"/>
        <v/>
      </c>
      <c r="O4521" s="87" t="str">
        <f>IF(N4521&lt;&gt;"",IF(J4521="CR",VLOOKUP(ROUND(N4521,0),'Cap. Corr. &amp; Prot.'!$J$4:$L$669,3,FALSE),VLOOKUP(ROUND(N4521,0),'Cap. Corr. &amp; Prot.'!$J$4:$K$669,2,FALSE)),"")</f>
        <v/>
      </c>
      <c r="P4521" s="95">
        <f t="shared" si="780"/>
        <v>0</v>
      </c>
      <c r="Q4521" s="96" t="str">
        <f>IFERROR(VLOOKUP(Y4521,'Constantes KG'!$B$7:$G$22,HLOOKUP(I4521,'Constantes KG'!$C$5:$G$6,2,FALSE),FALSE),"")</f>
        <v/>
      </c>
      <c r="R4521" s="97">
        <f t="shared" si="781"/>
        <v>0</v>
      </c>
      <c r="S4521" s="149">
        <f>IFERROR(VLOOKUP(J4521,Regulaciones!$B$3:$C$9,2,FALSE),0)</f>
        <v>0</v>
      </c>
      <c r="T4521" s="149">
        <f>S4521+IFERROR(VLOOKUP(A4521,$B$5:$T4520,19,FALSE),0)</f>
        <v>0</v>
      </c>
      <c r="U4521" s="94">
        <f t="shared" si="782"/>
        <v>0</v>
      </c>
      <c r="V4521" s="98">
        <f>U4521+IFERROR(VLOOKUP(A4521,$B$5:$V4520,21,FALSE),0)</f>
        <v>0</v>
      </c>
      <c r="W4521" s="99" t="str">
        <f>IF(Y4521&lt;&gt;"",AD4521&amp;"X"&amp;VLOOKUP(INT(N4521),'Cap. Corr. &amp; Prot.'!$J$4:$M$669,4,FALSE),"")</f>
        <v/>
      </c>
      <c r="X4521" s="100"/>
      <c r="Y4521" s="118"/>
      <c r="Z4521" s="102"/>
      <c r="AB4521" s="59" t="str">
        <f t="shared" si="783"/>
        <v/>
      </c>
      <c r="AC4521" s="59" t="str">
        <f t="shared" si="784"/>
        <v/>
      </c>
      <c r="AD4521" s="59" t="str">
        <f>IFERROR(VLOOKUP('Capacidad_&amp;_Regulación'!H4521,Regulaciones!$L$3:$M$7,2,FALSE),"")</f>
        <v/>
      </c>
      <c r="AE4521" s="74" t="str">
        <f t="shared" si="785"/>
        <v/>
      </c>
      <c r="AF4521" s="74" t="str">
        <f t="shared" si="786"/>
        <v/>
      </c>
      <c r="AG4521" s="74" t="str">
        <f t="shared" si="787"/>
        <v/>
      </c>
      <c r="AH4521" s="74">
        <f>IF(AD4521&lt;&gt;"",VLOOKUP($K$1,'Fact. Corr.'!$B$5:$G$7,HLOOKUP(H4521,'Fact. Corr.'!$C$4:$G$8,5,FALSE),FALSE),0)</f>
        <v>0</v>
      </c>
    </row>
    <row r="4522" spans="1:34" ht="20.100000000000001" hidden="1" customHeight="1" x14ac:dyDescent="0.2">
      <c r="A4522" s="109"/>
      <c r="B4522" s="119"/>
      <c r="C4522" s="111"/>
      <c r="D4522" s="112"/>
      <c r="E4522" s="107">
        <f t="shared" si="778"/>
        <v>0</v>
      </c>
      <c r="F4522" s="108">
        <f t="shared" si="779"/>
        <v>0</v>
      </c>
      <c r="G4522" s="114"/>
      <c r="H4522" s="113"/>
      <c r="I4522" s="114"/>
      <c r="J4522" s="115"/>
      <c r="K4522" s="89"/>
      <c r="L4522" s="116"/>
      <c r="M4522" s="117"/>
      <c r="N4522" s="94" t="str">
        <f t="shared" si="788"/>
        <v/>
      </c>
      <c r="O4522" s="87" t="str">
        <f>IF(N4522&lt;&gt;"",IF(J4522="CR",VLOOKUP(ROUND(N4522,0),'Cap. Corr. &amp; Prot.'!$J$4:$L$669,3,FALSE),VLOOKUP(ROUND(N4522,0),'Cap. Corr. &amp; Prot.'!$J$4:$K$669,2,FALSE)),"")</f>
        <v/>
      </c>
      <c r="P4522" s="95">
        <f t="shared" si="780"/>
        <v>0</v>
      </c>
      <c r="Q4522" s="96" t="str">
        <f>IFERROR(VLOOKUP(Y4522,'Constantes KG'!$B$7:$G$22,HLOOKUP(I4522,'Constantes KG'!$C$5:$G$6,2,FALSE),FALSE),"")</f>
        <v/>
      </c>
      <c r="R4522" s="97">
        <f t="shared" si="781"/>
        <v>0</v>
      </c>
      <c r="S4522" s="149">
        <f>IFERROR(VLOOKUP(J4522,Regulaciones!$B$3:$C$9,2,FALSE),0)</f>
        <v>0</v>
      </c>
      <c r="T4522" s="149">
        <f>S4522+IFERROR(VLOOKUP(A4522,$B$5:$T4521,19,FALSE),0)</f>
        <v>0</v>
      </c>
      <c r="U4522" s="94">
        <f t="shared" si="782"/>
        <v>0</v>
      </c>
      <c r="V4522" s="98">
        <f>U4522+IFERROR(VLOOKUP(A4522,$B$5:$V4521,21,FALSE),0)</f>
        <v>0</v>
      </c>
      <c r="W4522" s="99" t="str">
        <f>IF(Y4522&lt;&gt;"",AD4522&amp;"X"&amp;VLOOKUP(INT(N4522),'Cap. Corr. &amp; Prot.'!$J$4:$M$669,4,FALSE),"")</f>
        <v/>
      </c>
      <c r="X4522" s="100"/>
      <c r="Y4522" s="118"/>
      <c r="Z4522" s="102"/>
      <c r="AB4522" s="59" t="str">
        <f t="shared" si="783"/>
        <v/>
      </c>
      <c r="AC4522" s="59" t="str">
        <f t="shared" si="784"/>
        <v/>
      </c>
      <c r="AD4522" s="59" t="str">
        <f>IFERROR(VLOOKUP('Capacidad_&amp;_Regulación'!H4522,Regulaciones!$L$3:$M$7,2,FALSE),"")</f>
        <v/>
      </c>
      <c r="AE4522" s="74" t="str">
        <f t="shared" si="785"/>
        <v/>
      </c>
      <c r="AF4522" s="74" t="str">
        <f t="shared" si="786"/>
        <v/>
      </c>
      <c r="AG4522" s="74" t="str">
        <f t="shared" si="787"/>
        <v/>
      </c>
      <c r="AH4522" s="74">
        <f>IF(AD4522&lt;&gt;"",VLOOKUP($K$1,'Fact. Corr.'!$B$5:$G$7,HLOOKUP(H4522,'Fact. Corr.'!$C$4:$G$8,5,FALSE),FALSE),0)</f>
        <v>0</v>
      </c>
    </row>
    <row r="4523" spans="1:34" ht="20.100000000000001" hidden="1" customHeight="1" x14ac:dyDescent="0.2">
      <c r="A4523" s="109"/>
      <c r="B4523" s="119"/>
      <c r="C4523" s="111"/>
      <c r="D4523" s="112"/>
      <c r="E4523" s="107">
        <f t="shared" si="778"/>
        <v>0</v>
      </c>
      <c r="F4523" s="108">
        <f t="shared" si="779"/>
        <v>0</v>
      </c>
      <c r="G4523" s="114"/>
      <c r="H4523" s="113"/>
      <c r="I4523" s="114"/>
      <c r="J4523" s="115"/>
      <c r="K4523" s="89"/>
      <c r="L4523" s="116"/>
      <c r="M4523" s="117"/>
      <c r="N4523" s="94" t="str">
        <f t="shared" si="788"/>
        <v/>
      </c>
      <c r="O4523" s="87" t="str">
        <f>IF(N4523&lt;&gt;"",IF(J4523="CR",VLOOKUP(ROUND(N4523,0),'Cap. Corr. &amp; Prot.'!$J$4:$L$669,3,FALSE),VLOOKUP(ROUND(N4523,0),'Cap. Corr. &amp; Prot.'!$J$4:$K$669,2,FALSE)),"")</f>
        <v/>
      </c>
      <c r="P4523" s="95">
        <f t="shared" si="780"/>
        <v>0</v>
      </c>
      <c r="Q4523" s="96" t="str">
        <f>IFERROR(VLOOKUP(Y4523,'Constantes KG'!$B$7:$G$22,HLOOKUP(I4523,'Constantes KG'!$C$5:$G$6,2,FALSE),FALSE),"")</f>
        <v/>
      </c>
      <c r="R4523" s="97">
        <f t="shared" si="781"/>
        <v>0</v>
      </c>
      <c r="S4523" s="149">
        <f>IFERROR(VLOOKUP(J4523,Regulaciones!$B$3:$C$9,2,FALSE),0)</f>
        <v>0</v>
      </c>
      <c r="T4523" s="149">
        <f>S4523+IFERROR(VLOOKUP(A4523,$B$5:$T4522,19,FALSE),0)</f>
        <v>0</v>
      </c>
      <c r="U4523" s="94">
        <f t="shared" si="782"/>
        <v>0</v>
      </c>
      <c r="V4523" s="98">
        <f>U4523+IFERROR(VLOOKUP(A4523,$B$5:$V4522,21,FALSE),0)</f>
        <v>0</v>
      </c>
      <c r="W4523" s="99" t="str">
        <f>IF(Y4523&lt;&gt;"",AD4523&amp;"X"&amp;VLOOKUP(INT(N4523),'Cap. Corr. &amp; Prot.'!$J$4:$M$669,4,FALSE),"")</f>
        <v/>
      </c>
      <c r="X4523" s="100"/>
      <c r="Y4523" s="118"/>
      <c r="Z4523" s="102"/>
      <c r="AB4523" s="59" t="str">
        <f t="shared" si="783"/>
        <v/>
      </c>
      <c r="AC4523" s="59" t="str">
        <f t="shared" si="784"/>
        <v/>
      </c>
      <c r="AD4523" s="59" t="str">
        <f>IFERROR(VLOOKUP('Capacidad_&amp;_Regulación'!H4523,Regulaciones!$L$3:$M$7,2,FALSE),"")</f>
        <v/>
      </c>
      <c r="AE4523" s="74" t="str">
        <f t="shared" si="785"/>
        <v/>
      </c>
      <c r="AF4523" s="74" t="str">
        <f t="shared" si="786"/>
        <v/>
      </c>
      <c r="AG4523" s="74" t="str">
        <f t="shared" si="787"/>
        <v/>
      </c>
      <c r="AH4523" s="74">
        <f>IF(AD4523&lt;&gt;"",VLOOKUP($K$1,'Fact. Corr.'!$B$5:$G$7,HLOOKUP(H4523,'Fact. Corr.'!$C$4:$G$8,5,FALSE),FALSE),0)</f>
        <v>0</v>
      </c>
    </row>
    <row r="4524" spans="1:34" ht="20.100000000000001" hidden="1" customHeight="1" x14ac:dyDescent="0.2">
      <c r="A4524" s="109"/>
      <c r="B4524" s="119"/>
      <c r="C4524" s="111"/>
      <c r="D4524" s="112"/>
      <c r="E4524" s="107">
        <f t="shared" si="778"/>
        <v>0</v>
      </c>
      <c r="F4524" s="108">
        <f t="shared" si="779"/>
        <v>0</v>
      </c>
      <c r="G4524" s="114"/>
      <c r="H4524" s="113"/>
      <c r="I4524" s="114"/>
      <c r="J4524" s="115"/>
      <c r="K4524" s="89"/>
      <c r="L4524" s="116"/>
      <c r="M4524" s="117"/>
      <c r="N4524" s="94" t="str">
        <f t="shared" si="788"/>
        <v/>
      </c>
      <c r="O4524" s="87" t="str">
        <f>IF(N4524&lt;&gt;"",IF(J4524="CR",VLOOKUP(ROUND(N4524,0),'Cap. Corr. &amp; Prot.'!$J$4:$L$669,3,FALSE),VLOOKUP(ROUND(N4524,0),'Cap. Corr. &amp; Prot.'!$J$4:$K$669,2,FALSE)),"")</f>
        <v/>
      </c>
      <c r="P4524" s="95">
        <f t="shared" si="780"/>
        <v>0</v>
      </c>
      <c r="Q4524" s="96" t="str">
        <f>IFERROR(VLOOKUP(Y4524,'Constantes KG'!$B$7:$G$22,HLOOKUP(I4524,'Constantes KG'!$C$5:$G$6,2,FALSE),FALSE),"")</f>
        <v/>
      </c>
      <c r="R4524" s="97">
        <f t="shared" si="781"/>
        <v>0</v>
      </c>
      <c r="S4524" s="149">
        <f>IFERROR(VLOOKUP(J4524,Regulaciones!$B$3:$C$9,2,FALSE),0)</f>
        <v>0</v>
      </c>
      <c r="T4524" s="149">
        <f>S4524+IFERROR(VLOOKUP(A4524,$B$5:$T4523,19,FALSE),0)</f>
        <v>0</v>
      </c>
      <c r="U4524" s="94">
        <f t="shared" si="782"/>
        <v>0</v>
      </c>
      <c r="V4524" s="98">
        <f>U4524+IFERROR(VLOOKUP(A4524,$B$5:$V4523,21,FALSE),0)</f>
        <v>0</v>
      </c>
      <c r="W4524" s="99" t="str">
        <f>IF(Y4524&lt;&gt;"",AD4524&amp;"X"&amp;VLOOKUP(INT(N4524),'Cap. Corr. &amp; Prot.'!$J$4:$M$669,4,FALSE),"")</f>
        <v/>
      </c>
      <c r="X4524" s="100"/>
      <c r="Y4524" s="118"/>
      <c r="Z4524" s="102"/>
      <c r="AB4524" s="59" t="str">
        <f t="shared" si="783"/>
        <v/>
      </c>
      <c r="AC4524" s="59" t="str">
        <f t="shared" si="784"/>
        <v/>
      </c>
      <c r="AD4524" s="59" t="str">
        <f>IFERROR(VLOOKUP('Capacidad_&amp;_Regulación'!H4524,Regulaciones!$L$3:$M$7,2,FALSE),"")</f>
        <v/>
      </c>
      <c r="AE4524" s="74" t="str">
        <f t="shared" si="785"/>
        <v/>
      </c>
      <c r="AF4524" s="74" t="str">
        <f t="shared" si="786"/>
        <v/>
      </c>
      <c r="AG4524" s="74" t="str">
        <f t="shared" si="787"/>
        <v/>
      </c>
      <c r="AH4524" s="74">
        <f>IF(AD4524&lt;&gt;"",VLOOKUP($K$1,'Fact. Corr.'!$B$5:$G$7,HLOOKUP(H4524,'Fact. Corr.'!$C$4:$G$8,5,FALSE),FALSE),0)</f>
        <v>0</v>
      </c>
    </row>
    <row r="4525" spans="1:34" ht="20.100000000000001" hidden="1" customHeight="1" x14ac:dyDescent="0.2">
      <c r="A4525" s="109"/>
      <c r="B4525" s="119"/>
      <c r="C4525" s="111"/>
      <c r="D4525" s="112"/>
      <c r="E4525" s="107">
        <f t="shared" si="778"/>
        <v>0</v>
      </c>
      <c r="F4525" s="108">
        <f t="shared" si="779"/>
        <v>0</v>
      </c>
      <c r="G4525" s="114"/>
      <c r="H4525" s="113"/>
      <c r="I4525" s="114"/>
      <c r="J4525" s="115"/>
      <c r="K4525" s="89"/>
      <c r="L4525" s="116"/>
      <c r="M4525" s="117"/>
      <c r="N4525" s="94" t="str">
        <f t="shared" si="788"/>
        <v/>
      </c>
      <c r="O4525" s="87" t="str">
        <f>IF(N4525&lt;&gt;"",IF(J4525="CR",VLOOKUP(ROUND(N4525,0),'Cap. Corr. &amp; Prot.'!$J$4:$L$669,3,FALSE),VLOOKUP(ROUND(N4525,0),'Cap. Corr. &amp; Prot.'!$J$4:$K$669,2,FALSE)),"")</f>
        <v/>
      </c>
      <c r="P4525" s="95">
        <f t="shared" si="780"/>
        <v>0</v>
      </c>
      <c r="Q4525" s="96" t="str">
        <f>IFERROR(VLOOKUP(Y4525,'Constantes KG'!$B$7:$G$22,HLOOKUP(I4525,'Constantes KG'!$C$5:$G$6,2,FALSE),FALSE),"")</f>
        <v/>
      </c>
      <c r="R4525" s="97">
        <f t="shared" si="781"/>
        <v>0</v>
      </c>
      <c r="S4525" s="149">
        <f>IFERROR(VLOOKUP(J4525,Regulaciones!$B$3:$C$9,2,FALSE),0)</f>
        <v>0</v>
      </c>
      <c r="T4525" s="149">
        <f>S4525+IFERROR(VLOOKUP(A4525,$B$5:$T4524,19,FALSE),0)</f>
        <v>0</v>
      </c>
      <c r="U4525" s="94">
        <f t="shared" si="782"/>
        <v>0</v>
      </c>
      <c r="V4525" s="98">
        <f>U4525+IFERROR(VLOOKUP(A4525,$B$5:$V4524,21,FALSE),0)</f>
        <v>0</v>
      </c>
      <c r="W4525" s="99" t="str">
        <f>IF(Y4525&lt;&gt;"",AD4525&amp;"X"&amp;VLOOKUP(INT(N4525),'Cap. Corr. &amp; Prot.'!$J$4:$M$669,4,FALSE),"")</f>
        <v/>
      </c>
      <c r="X4525" s="100"/>
      <c r="Y4525" s="118"/>
      <c r="Z4525" s="102"/>
      <c r="AB4525" s="59" t="str">
        <f t="shared" si="783"/>
        <v/>
      </c>
      <c r="AC4525" s="59" t="str">
        <f t="shared" si="784"/>
        <v/>
      </c>
      <c r="AD4525" s="59" t="str">
        <f>IFERROR(VLOOKUP('Capacidad_&amp;_Regulación'!H4525,Regulaciones!$L$3:$M$7,2,FALSE),"")</f>
        <v/>
      </c>
      <c r="AE4525" s="74" t="str">
        <f t="shared" si="785"/>
        <v/>
      </c>
      <c r="AF4525" s="74" t="str">
        <f t="shared" si="786"/>
        <v/>
      </c>
      <c r="AG4525" s="74" t="str">
        <f t="shared" si="787"/>
        <v/>
      </c>
      <c r="AH4525" s="74">
        <f>IF(AD4525&lt;&gt;"",VLOOKUP($K$1,'Fact. Corr.'!$B$5:$G$7,HLOOKUP(H4525,'Fact. Corr.'!$C$4:$G$8,5,FALSE),FALSE),0)</f>
        <v>0</v>
      </c>
    </row>
    <row r="4526" spans="1:34" ht="20.100000000000001" hidden="1" customHeight="1" x14ac:dyDescent="0.2">
      <c r="A4526" s="109"/>
      <c r="B4526" s="119"/>
      <c r="C4526" s="111"/>
      <c r="D4526" s="112"/>
      <c r="E4526" s="107">
        <f t="shared" si="778"/>
        <v>0</v>
      </c>
      <c r="F4526" s="108">
        <f t="shared" si="779"/>
        <v>0</v>
      </c>
      <c r="G4526" s="114"/>
      <c r="H4526" s="113"/>
      <c r="I4526" s="114"/>
      <c r="J4526" s="115"/>
      <c r="K4526" s="89"/>
      <c r="L4526" s="116"/>
      <c r="M4526" s="117"/>
      <c r="N4526" s="94" t="str">
        <f t="shared" si="788"/>
        <v/>
      </c>
      <c r="O4526" s="87" t="str">
        <f>IF(N4526&lt;&gt;"",IF(J4526="CR",VLOOKUP(ROUND(N4526,0),'Cap. Corr. &amp; Prot.'!$J$4:$L$669,3,FALSE),VLOOKUP(ROUND(N4526,0),'Cap. Corr. &amp; Prot.'!$J$4:$K$669,2,FALSE)),"")</f>
        <v/>
      </c>
      <c r="P4526" s="95">
        <f t="shared" si="780"/>
        <v>0</v>
      </c>
      <c r="Q4526" s="96" t="str">
        <f>IFERROR(VLOOKUP(Y4526,'Constantes KG'!$B$7:$G$22,HLOOKUP(I4526,'Constantes KG'!$C$5:$G$6,2,FALSE),FALSE),"")</f>
        <v/>
      </c>
      <c r="R4526" s="97">
        <f t="shared" si="781"/>
        <v>0</v>
      </c>
      <c r="S4526" s="149">
        <f>IFERROR(VLOOKUP(J4526,Regulaciones!$B$3:$C$9,2,FALSE),0)</f>
        <v>0</v>
      </c>
      <c r="T4526" s="149">
        <f>S4526+IFERROR(VLOOKUP(A4526,$B$5:$T4525,19,FALSE),0)</f>
        <v>0</v>
      </c>
      <c r="U4526" s="94">
        <f t="shared" si="782"/>
        <v>0</v>
      </c>
      <c r="V4526" s="98">
        <f>U4526+IFERROR(VLOOKUP(A4526,$B$5:$V4525,21,FALSE),0)</f>
        <v>0</v>
      </c>
      <c r="W4526" s="99" t="str">
        <f>IF(Y4526&lt;&gt;"",AD4526&amp;"X"&amp;VLOOKUP(INT(N4526),'Cap. Corr. &amp; Prot.'!$J$4:$M$669,4,FALSE),"")</f>
        <v/>
      </c>
      <c r="X4526" s="100"/>
      <c r="Y4526" s="118"/>
      <c r="Z4526" s="102"/>
      <c r="AB4526" s="59" t="str">
        <f t="shared" si="783"/>
        <v/>
      </c>
      <c r="AC4526" s="59" t="str">
        <f t="shared" si="784"/>
        <v/>
      </c>
      <c r="AD4526" s="59" t="str">
        <f>IFERROR(VLOOKUP('Capacidad_&amp;_Regulación'!H4526,Regulaciones!$L$3:$M$7,2,FALSE),"")</f>
        <v/>
      </c>
      <c r="AE4526" s="74" t="str">
        <f t="shared" si="785"/>
        <v/>
      </c>
      <c r="AF4526" s="74" t="str">
        <f t="shared" si="786"/>
        <v/>
      </c>
      <c r="AG4526" s="74" t="str">
        <f t="shared" si="787"/>
        <v/>
      </c>
      <c r="AH4526" s="74">
        <f>IF(AD4526&lt;&gt;"",VLOOKUP($K$1,'Fact. Corr.'!$B$5:$G$7,HLOOKUP(H4526,'Fact. Corr.'!$C$4:$G$8,5,FALSE),FALSE),0)</f>
        <v>0</v>
      </c>
    </row>
    <row r="4527" spans="1:34" ht="20.100000000000001" hidden="1" customHeight="1" x14ac:dyDescent="0.2">
      <c r="A4527" s="109"/>
      <c r="B4527" s="119"/>
      <c r="C4527" s="111"/>
      <c r="D4527" s="112"/>
      <c r="E4527" s="107">
        <f t="shared" si="778"/>
        <v>0</v>
      </c>
      <c r="F4527" s="108">
        <f t="shared" si="779"/>
        <v>0</v>
      </c>
      <c r="G4527" s="114"/>
      <c r="H4527" s="113"/>
      <c r="I4527" s="114"/>
      <c r="J4527" s="115"/>
      <c r="K4527" s="89"/>
      <c r="L4527" s="116"/>
      <c r="M4527" s="117"/>
      <c r="N4527" s="94" t="str">
        <f t="shared" si="788"/>
        <v/>
      </c>
      <c r="O4527" s="87" t="str">
        <f>IF(N4527&lt;&gt;"",IF(J4527="CR",VLOOKUP(ROUND(N4527,0),'Cap. Corr. &amp; Prot.'!$J$4:$L$669,3,FALSE),VLOOKUP(ROUND(N4527,0),'Cap. Corr. &amp; Prot.'!$J$4:$K$669,2,FALSE)),"")</f>
        <v/>
      </c>
      <c r="P4527" s="95">
        <f t="shared" si="780"/>
        <v>0</v>
      </c>
      <c r="Q4527" s="96" t="str">
        <f>IFERROR(VLOOKUP(Y4527,'Constantes KG'!$B$7:$G$22,HLOOKUP(I4527,'Constantes KG'!$C$5:$G$6,2,FALSE),FALSE),"")</f>
        <v/>
      </c>
      <c r="R4527" s="97">
        <f t="shared" si="781"/>
        <v>0</v>
      </c>
      <c r="S4527" s="149">
        <f>IFERROR(VLOOKUP(J4527,Regulaciones!$B$3:$C$9,2,FALSE),0)</f>
        <v>0</v>
      </c>
      <c r="T4527" s="149">
        <f>S4527+IFERROR(VLOOKUP(A4527,$B$5:$T4526,19,FALSE),0)</f>
        <v>0</v>
      </c>
      <c r="U4527" s="94">
        <f t="shared" si="782"/>
        <v>0</v>
      </c>
      <c r="V4527" s="98">
        <f>U4527+IFERROR(VLOOKUP(A4527,$B$5:$V4526,21,FALSE),0)</f>
        <v>0</v>
      </c>
      <c r="W4527" s="99" t="str">
        <f>IF(Y4527&lt;&gt;"",AD4527&amp;"X"&amp;VLOOKUP(INT(N4527),'Cap. Corr. &amp; Prot.'!$J$4:$M$669,4,FALSE),"")</f>
        <v/>
      </c>
      <c r="X4527" s="100"/>
      <c r="Y4527" s="118"/>
      <c r="Z4527" s="102"/>
      <c r="AB4527" s="59" t="str">
        <f t="shared" si="783"/>
        <v/>
      </c>
      <c r="AC4527" s="59" t="str">
        <f t="shared" si="784"/>
        <v/>
      </c>
      <c r="AD4527" s="59" t="str">
        <f>IFERROR(VLOOKUP('Capacidad_&amp;_Regulación'!H4527,Regulaciones!$L$3:$M$7,2,FALSE),"")</f>
        <v/>
      </c>
      <c r="AE4527" s="74" t="str">
        <f t="shared" si="785"/>
        <v/>
      </c>
      <c r="AF4527" s="74" t="str">
        <f t="shared" si="786"/>
        <v/>
      </c>
      <c r="AG4527" s="74" t="str">
        <f t="shared" si="787"/>
        <v/>
      </c>
      <c r="AH4527" s="74">
        <f>IF(AD4527&lt;&gt;"",VLOOKUP($K$1,'Fact. Corr.'!$B$5:$G$7,HLOOKUP(H4527,'Fact. Corr.'!$C$4:$G$8,5,FALSE),FALSE),0)</f>
        <v>0</v>
      </c>
    </row>
    <row r="4528" spans="1:34" ht="20.100000000000001" hidden="1" customHeight="1" x14ac:dyDescent="0.2">
      <c r="A4528" s="109"/>
      <c r="B4528" s="119"/>
      <c r="C4528" s="111"/>
      <c r="D4528" s="112"/>
      <c r="E4528" s="107">
        <f t="shared" si="778"/>
        <v>0</v>
      </c>
      <c r="F4528" s="108">
        <f t="shared" si="779"/>
        <v>0</v>
      </c>
      <c r="G4528" s="114"/>
      <c r="H4528" s="113"/>
      <c r="I4528" s="114"/>
      <c r="J4528" s="115"/>
      <c r="K4528" s="89"/>
      <c r="L4528" s="116"/>
      <c r="M4528" s="117"/>
      <c r="N4528" s="94" t="str">
        <f t="shared" si="788"/>
        <v/>
      </c>
      <c r="O4528" s="87" t="str">
        <f>IF(N4528&lt;&gt;"",IF(J4528="CR",VLOOKUP(ROUND(N4528,0),'Cap. Corr. &amp; Prot.'!$J$4:$L$669,3,FALSE),VLOOKUP(ROUND(N4528,0),'Cap. Corr. &amp; Prot.'!$J$4:$K$669,2,FALSE)),"")</f>
        <v/>
      </c>
      <c r="P4528" s="95">
        <f t="shared" si="780"/>
        <v>0</v>
      </c>
      <c r="Q4528" s="96" t="str">
        <f>IFERROR(VLOOKUP(Y4528,'Constantes KG'!$B$7:$G$22,HLOOKUP(I4528,'Constantes KG'!$C$5:$G$6,2,FALSE),FALSE),"")</f>
        <v/>
      </c>
      <c r="R4528" s="97">
        <f t="shared" si="781"/>
        <v>0</v>
      </c>
      <c r="S4528" s="149">
        <f>IFERROR(VLOOKUP(J4528,Regulaciones!$B$3:$C$9,2,FALSE),0)</f>
        <v>0</v>
      </c>
      <c r="T4528" s="149">
        <f>S4528+IFERROR(VLOOKUP(A4528,$B$5:$T4527,19,FALSE),0)</f>
        <v>0</v>
      </c>
      <c r="U4528" s="94">
        <f t="shared" si="782"/>
        <v>0</v>
      </c>
      <c r="V4528" s="98">
        <f>U4528+IFERROR(VLOOKUP(A4528,$B$5:$V4527,21,FALSE),0)</f>
        <v>0</v>
      </c>
      <c r="W4528" s="99" t="str">
        <f>IF(Y4528&lt;&gt;"",AD4528&amp;"X"&amp;VLOOKUP(INT(N4528),'Cap. Corr. &amp; Prot.'!$J$4:$M$669,4,FALSE),"")</f>
        <v/>
      </c>
      <c r="X4528" s="100"/>
      <c r="Y4528" s="118"/>
      <c r="Z4528" s="102"/>
      <c r="AB4528" s="59" t="str">
        <f t="shared" si="783"/>
        <v/>
      </c>
      <c r="AC4528" s="59" t="str">
        <f t="shared" si="784"/>
        <v/>
      </c>
      <c r="AD4528" s="59" t="str">
        <f>IFERROR(VLOOKUP('Capacidad_&amp;_Regulación'!H4528,Regulaciones!$L$3:$M$7,2,FALSE),"")</f>
        <v/>
      </c>
      <c r="AE4528" s="74" t="str">
        <f t="shared" si="785"/>
        <v/>
      </c>
      <c r="AF4528" s="74" t="str">
        <f t="shared" si="786"/>
        <v/>
      </c>
      <c r="AG4528" s="74" t="str">
        <f t="shared" si="787"/>
        <v/>
      </c>
      <c r="AH4528" s="74">
        <f>IF(AD4528&lt;&gt;"",VLOOKUP($K$1,'Fact. Corr.'!$B$5:$G$7,HLOOKUP(H4528,'Fact. Corr.'!$C$4:$G$8,5,FALSE),FALSE),0)</f>
        <v>0</v>
      </c>
    </row>
    <row r="4529" spans="1:34" ht="20.100000000000001" hidden="1" customHeight="1" x14ac:dyDescent="0.2">
      <c r="A4529" s="109"/>
      <c r="B4529" s="119"/>
      <c r="C4529" s="111"/>
      <c r="D4529" s="112"/>
      <c r="E4529" s="107">
        <f t="shared" si="778"/>
        <v>0</v>
      </c>
      <c r="F4529" s="108">
        <f t="shared" si="779"/>
        <v>0</v>
      </c>
      <c r="G4529" s="114"/>
      <c r="H4529" s="113"/>
      <c r="I4529" s="114"/>
      <c r="J4529" s="115"/>
      <c r="K4529" s="89"/>
      <c r="L4529" s="116"/>
      <c r="M4529" s="117"/>
      <c r="N4529" s="94" t="str">
        <f t="shared" si="788"/>
        <v/>
      </c>
      <c r="O4529" s="87" t="str">
        <f>IF(N4529&lt;&gt;"",IF(J4529="CR",VLOOKUP(ROUND(N4529,0),'Cap. Corr. &amp; Prot.'!$J$4:$L$669,3,FALSE),VLOOKUP(ROUND(N4529,0),'Cap. Corr. &amp; Prot.'!$J$4:$K$669,2,FALSE)),"")</f>
        <v/>
      </c>
      <c r="P4529" s="95">
        <f t="shared" si="780"/>
        <v>0</v>
      </c>
      <c r="Q4529" s="96" t="str">
        <f>IFERROR(VLOOKUP(Y4529,'Constantes KG'!$B$7:$G$22,HLOOKUP(I4529,'Constantes KG'!$C$5:$G$6,2,FALSE),FALSE),"")</f>
        <v/>
      </c>
      <c r="R4529" s="97">
        <f t="shared" si="781"/>
        <v>0</v>
      </c>
      <c r="S4529" s="149">
        <f>IFERROR(VLOOKUP(J4529,Regulaciones!$B$3:$C$9,2,FALSE),0)</f>
        <v>0</v>
      </c>
      <c r="T4529" s="149">
        <f>S4529+IFERROR(VLOOKUP(A4529,$B$5:$T4528,19,FALSE),0)</f>
        <v>0</v>
      </c>
      <c r="U4529" s="94">
        <f t="shared" si="782"/>
        <v>0</v>
      </c>
      <c r="V4529" s="98">
        <f>U4529+IFERROR(VLOOKUP(A4529,$B$5:$V4528,21,FALSE),0)</f>
        <v>0</v>
      </c>
      <c r="W4529" s="99" t="str">
        <f>IF(Y4529&lt;&gt;"",AD4529&amp;"X"&amp;VLOOKUP(INT(N4529),'Cap. Corr. &amp; Prot.'!$J$4:$M$669,4,FALSE),"")</f>
        <v/>
      </c>
      <c r="X4529" s="100"/>
      <c r="Y4529" s="118"/>
      <c r="Z4529" s="102"/>
      <c r="AB4529" s="59" t="str">
        <f t="shared" si="783"/>
        <v/>
      </c>
      <c r="AC4529" s="59" t="str">
        <f t="shared" si="784"/>
        <v/>
      </c>
      <c r="AD4529" s="59" t="str">
        <f>IFERROR(VLOOKUP('Capacidad_&amp;_Regulación'!H4529,Regulaciones!$L$3:$M$7,2,FALSE),"")</f>
        <v/>
      </c>
      <c r="AE4529" s="74" t="str">
        <f t="shared" si="785"/>
        <v/>
      </c>
      <c r="AF4529" s="74" t="str">
        <f t="shared" si="786"/>
        <v/>
      </c>
      <c r="AG4529" s="74" t="str">
        <f t="shared" si="787"/>
        <v/>
      </c>
      <c r="AH4529" s="74">
        <f>IF(AD4529&lt;&gt;"",VLOOKUP($K$1,'Fact. Corr.'!$B$5:$G$7,HLOOKUP(H4529,'Fact. Corr.'!$C$4:$G$8,5,FALSE),FALSE),0)</f>
        <v>0</v>
      </c>
    </row>
    <row r="4530" spans="1:34" ht="20.100000000000001" hidden="1" customHeight="1" x14ac:dyDescent="0.2">
      <c r="A4530" s="109"/>
      <c r="B4530" s="119"/>
      <c r="C4530" s="111"/>
      <c r="D4530" s="112"/>
      <c r="E4530" s="107">
        <f t="shared" si="778"/>
        <v>0</v>
      </c>
      <c r="F4530" s="108">
        <f t="shared" si="779"/>
        <v>0</v>
      </c>
      <c r="G4530" s="114"/>
      <c r="H4530" s="113"/>
      <c r="I4530" s="114"/>
      <c r="J4530" s="115"/>
      <c r="K4530" s="89"/>
      <c r="L4530" s="116"/>
      <c r="M4530" s="117"/>
      <c r="N4530" s="94" t="str">
        <f t="shared" si="788"/>
        <v/>
      </c>
      <c r="O4530" s="87" t="str">
        <f>IF(N4530&lt;&gt;"",IF(J4530="CR",VLOOKUP(ROUND(N4530,0),'Cap. Corr. &amp; Prot.'!$J$4:$L$669,3,FALSE),VLOOKUP(ROUND(N4530,0),'Cap. Corr. &amp; Prot.'!$J$4:$K$669,2,FALSE)),"")</f>
        <v/>
      </c>
      <c r="P4530" s="95">
        <f t="shared" si="780"/>
        <v>0</v>
      </c>
      <c r="Q4530" s="96" t="str">
        <f>IFERROR(VLOOKUP(Y4530,'Constantes KG'!$B$7:$G$22,HLOOKUP(I4530,'Constantes KG'!$C$5:$G$6,2,FALSE),FALSE),"")</f>
        <v/>
      </c>
      <c r="R4530" s="97">
        <f t="shared" si="781"/>
        <v>0</v>
      </c>
      <c r="S4530" s="149">
        <f>IFERROR(VLOOKUP(J4530,Regulaciones!$B$3:$C$9,2,FALSE),0)</f>
        <v>0</v>
      </c>
      <c r="T4530" s="149">
        <f>S4530+IFERROR(VLOOKUP(A4530,$B$5:$T4529,19,FALSE),0)</f>
        <v>0</v>
      </c>
      <c r="U4530" s="94">
        <f t="shared" si="782"/>
        <v>0</v>
      </c>
      <c r="V4530" s="98">
        <f>U4530+IFERROR(VLOOKUP(A4530,$B$5:$V4529,21,FALSE),0)</f>
        <v>0</v>
      </c>
      <c r="W4530" s="99" t="str">
        <f>IF(Y4530&lt;&gt;"",AD4530&amp;"X"&amp;VLOOKUP(INT(N4530),'Cap. Corr. &amp; Prot.'!$J$4:$M$669,4,FALSE),"")</f>
        <v/>
      </c>
      <c r="X4530" s="100"/>
      <c r="Y4530" s="118"/>
      <c r="Z4530" s="102"/>
      <c r="AB4530" s="59" t="str">
        <f t="shared" si="783"/>
        <v/>
      </c>
      <c r="AC4530" s="59" t="str">
        <f t="shared" si="784"/>
        <v/>
      </c>
      <c r="AD4530" s="59" t="str">
        <f>IFERROR(VLOOKUP('Capacidad_&amp;_Regulación'!H4530,Regulaciones!$L$3:$M$7,2,FALSE),"")</f>
        <v/>
      </c>
      <c r="AE4530" s="74" t="str">
        <f t="shared" si="785"/>
        <v/>
      </c>
      <c r="AF4530" s="74" t="str">
        <f t="shared" si="786"/>
        <v/>
      </c>
      <c r="AG4530" s="74" t="str">
        <f t="shared" si="787"/>
        <v/>
      </c>
      <c r="AH4530" s="74">
        <f>IF(AD4530&lt;&gt;"",VLOOKUP($K$1,'Fact. Corr.'!$B$5:$G$7,HLOOKUP(H4530,'Fact. Corr.'!$C$4:$G$8,5,FALSE),FALSE),0)</f>
        <v>0</v>
      </c>
    </row>
    <row r="4531" spans="1:34" ht="20.100000000000001" hidden="1" customHeight="1" x14ac:dyDescent="0.2">
      <c r="A4531" s="109"/>
      <c r="B4531" s="119"/>
      <c r="C4531" s="111"/>
      <c r="D4531" s="112"/>
      <c r="E4531" s="107">
        <f t="shared" si="778"/>
        <v>0</v>
      </c>
      <c r="F4531" s="108">
        <f t="shared" si="779"/>
        <v>0</v>
      </c>
      <c r="G4531" s="114"/>
      <c r="H4531" s="113"/>
      <c r="I4531" s="114"/>
      <c r="J4531" s="115"/>
      <c r="K4531" s="89"/>
      <c r="L4531" s="116"/>
      <c r="M4531" s="117"/>
      <c r="N4531" s="94" t="str">
        <f t="shared" si="788"/>
        <v/>
      </c>
      <c r="O4531" s="87" t="str">
        <f>IF(N4531&lt;&gt;"",IF(J4531="CR",VLOOKUP(ROUND(N4531,0),'Cap. Corr. &amp; Prot.'!$J$4:$L$669,3,FALSE),VLOOKUP(ROUND(N4531,0),'Cap. Corr. &amp; Prot.'!$J$4:$K$669,2,FALSE)),"")</f>
        <v/>
      </c>
      <c r="P4531" s="95">
        <f t="shared" si="780"/>
        <v>0</v>
      </c>
      <c r="Q4531" s="96" t="str">
        <f>IFERROR(VLOOKUP(Y4531,'Constantes KG'!$B$7:$G$22,HLOOKUP(I4531,'Constantes KG'!$C$5:$G$6,2,FALSE),FALSE),"")</f>
        <v/>
      </c>
      <c r="R4531" s="97">
        <f t="shared" si="781"/>
        <v>0</v>
      </c>
      <c r="S4531" s="149">
        <f>IFERROR(VLOOKUP(J4531,Regulaciones!$B$3:$C$9,2,FALSE),0)</f>
        <v>0</v>
      </c>
      <c r="T4531" s="149">
        <f>S4531+IFERROR(VLOOKUP(A4531,$B$5:$T4530,19,FALSE),0)</f>
        <v>0</v>
      </c>
      <c r="U4531" s="94">
        <f t="shared" si="782"/>
        <v>0</v>
      </c>
      <c r="V4531" s="98">
        <f>U4531+IFERROR(VLOOKUP(A4531,$B$5:$V4530,21,FALSE),0)</f>
        <v>0</v>
      </c>
      <c r="W4531" s="99" t="str">
        <f>IF(Y4531&lt;&gt;"",AD4531&amp;"X"&amp;VLOOKUP(INT(N4531),'Cap. Corr. &amp; Prot.'!$J$4:$M$669,4,FALSE),"")</f>
        <v/>
      </c>
      <c r="X4531" s="100"/>
      <c r="Y4531" s="118"/>
      <c r="Z4531" s="102"/>
      <c r="AB4531" s="59" t="str">
        <f t="shared" si="783"/>
        <v/>
      </c>
      <c r="AC4531" s="59" t="str">
        <f t="shared" si="784"/>
        <v/>
      </c>
      <c r="AD4531" s="59" t="str">
        <f>IFERROR(VLOOKUP('Capacidad_&amp;_Regulación'!H4531,Regulaciones!$L$3:$M$7,2,FALSE),"")</f>
        <v/>
      </c>
      <c r="AE4531" s="74" t="str">
        <f t="shared" si="785"/>
        <v/>
      </c>
      <c r="AF4531" s="74" t="str">
        <f t="shared" si="786"/>
        <v/>
      </c>
      <c r="AG4531" s="74" t="str">
        <f t="shared" si="787"/>
        <v/>
      </c>
      <c r="AH4531" s="74">
        <f>IF(AD4531&lt;&gt;"",VLOOKUP($K$1,'Fact. Corr.'!$B$5:$G$7,HLOOKUP(H4531,'Fact. Corr.'!$C$4:$G$8,5,FALSE),FALSE),0)</f>
        <v>0</v>
      </c>
    </row>
    <row r="4532" spans="1:34" ht="20.100000000000001" hidden="1" customHeight="1" x14ac:dyDescent="0.2">
      <c r="A4532" s="109"/>
      <c r="B4532" s="119"/>
      <c r="C4532" s="111"/>
      <c r="D4532" s="112"/>
      <c r="E4532" s="107">
        <f t="shared" si="778"/>
        <v>0</v>
      </c>
      <c r="F4532" s="108">
        <f t="shared" si="779"/>
        <v>0</v>
      </c>
      <c r="G4532" s="114"/>
      <c r="H4532" s="113"/>
      <c r="I4532" s="114"/>
      <c r="J4532" s="115"/>
      <c r="K4532" s="89"/>
      <c r="L4532" s="116"/>
      <c r="M4532" s="117"/>
      <c r="N4532" s="94" t="str">
        <f t="shared" si="788"/>
        <v/>
      </c>
      <c r="O4532" s="87" t="str">
        <f>IF(N4532&lt;&gt;"",IF(J4532="CR",VLOOKUP(ROUND(N4532,0),'Cap. Corr. &amp; Prot.'!$J$4:$L$669,3,FALSE),VLOOKUP(ROUND(N4532,0),'Cap. Corr. &amp; Prot.'!$J$4:$K$669,2,FALSE)),"")</f>
        <v/>
      </c>
      <c r="P4532" s="95">
        <f t="shared" si="780"/>
        <v>0</v>
      </c>
      <c r="Q4532" s="96" t="str">
        <f>IFERROR(VLOOKUP(Y4532,'Constantes KG'!$B$7:$G$22,HLOOKUP(I4532,'Constantes KG'!$C$5:$G$6,2,FALSE),FALSE),"")</f>
        <v/>
      </c>
      <c r="R4532" s="97">
        <f t="shared" si="781"/>
        <v>0</v>
      </c>
      <c r="S4532" s="149">
        <f>IFERROR(VLOOKUP(J4532,Regulaciones!$B$3:$C$9,2,FALSE),0)</f>
        <v>0</v>
      </c>
      <c r="T4532" s="149">
        <f>S4532+IFERROR(VLOOKUP(A4532,$B$5:$T4531,19,FALSE),0)</f>
        <v>0</v>
      </c>
      <c r="U4532" s="94">
        <f t="shared" si="782"/>
        <v>0</v>
      </c>
      <c r="V4532" s="98">
        <f>U4532+IFERROR(VLOOKUP(A4532,$B$5:$V4531,21,FALSE),0)</f>
        <v>0</v>
      </c>
      <c r="W4532" s="99" t="str">
        <f>IF(Y4532&lt;&gt;"",AD4532&amp;"X"&amp;VLOOKUP(INT(N4532),'Cap. Corr. &amp; Prot.'!$J$4:$M$669,4,FALSE),"")</f>
        <v/>
      </c>
      <c r="X4532" s="100"/>
      <c r="Y4532" s="118"/>
      <c r="Z4532" s="102"/>
      <c r="AB4532" s="59" t="str">
        <f t="shared" si="783"/>
        <v/>
      </c>
      <c r="AC4532" s="59" t="str">
        <f t="shared" si="784"/>
        <v/>
      </c>
      <c r="AD4532" s="59" t="str">
        <f>IFERROR(VLOOKUP('Capacidad_&amp;_Regulación'!H4532,Regulaciones!$L$3:$M$7,2,FALSE),"")</f>
        <v/>
      </c>
      <c r="AE4532" s="74" t="str">
        <f t="shared" si="785"/>
        <v/>
      </c>
      <c r="AF4532" s="74" t="str">
        <f t="shared" si="786"/>
        <v/>
      </c>
      <c r="AG4532" s="74" t="str">
        <f t="shared" si="787"/>
        <v/>
      </c>
      <c r="AH4532" s="74">
        <f>IF(AD4532&lt;&gt;"",VLOOKUP($K$1,'Fact. Corr.'!$B$5:$G$7,HLOOKUP(H4532,'Fact. Corr.'!$C$4:$G$8,5,FALSE),FALSE),0)</f>
        <v>0</v>
      </c>
    </row>
    <row r="4533" spans="1:34" ht="20.100000000000001" hidden="1" customHeight="1" x14ac:dyDescent="0.2">
      <c r="A4533" s="109"/>
      <c r="B4533" s="119"/>
      <c r="C4533" s="111"/>
      <c r="D4533" s="112"/>
      <c r="E4533" s="107">
        <f t="shared" si="778"/>
        <v>0</v>
      </c>
      <c r="F4533" s="108">
        <f t="shared" si="779"/>
        <v>0</v>
      </c>
      <c r="G4533" s="114"/>
      <c r="H4533" s="113"/>
      <c r="I4533" s="114"/>
      <c r="J4533" s="115"/>
      <c r="K4533" s="89"/>
      <c r="L4533" s="116"/>
      <c r="M4533" s="117"/>
      <c r="N4533" s="94" t="str">
        <f t="shared" si="788"/>
        <v/>
      </c>
      <c r="O4533" s="87" t="str">
        <f>IF(N4533&lt;&gt;"",IF(J4533="CR",VLOOKUP(ROUND(N4533,0),'Cap. Corr. &amp; Prot.'!$J$4:$L$669,3,FALSE),VLOOKUP(ROUND(N4533,0),'Cap. Corr. &amp; Prot.'!$J$4:$K$669,2,FALSE)),"")</f>
        <v/>
      </c>
      <c r="P4533" s="95">
        <f t="shared" si="780"/>
        <v>0</v>
      </c>
      <c r="Q4533" s="96" t="str">
        <f>IFERROR(VLOOKUP(Y4533,'Constantes KG'!$B$7:$G$22,HLOOKUP(I4533,'Constantes KG'!$C$5:$G$6,2,FALSE),FALSE),"")</f>
        <v/>
      </c>
      <c r="R4533" s="97">
        <f t="shared" si="781"/>
        <v>0</v>
      </c>
      <c r="S4533" s="149">
        <f>IFERROR(VLOOKUP(J4533,Regulaciones!$B$3:$C$9,2,FALSE),0)</f>
        <v>0</v>
      </c>
      <c r="T4533" s="149">
        <f>S4533+IFERROR(VLOOKUP(A4533,$B$5:$T4532,19,FALSE),0)</f>
        <v>0</v>
      </c>
      <c r="U4533" s="94">
        <f t="shared" si="782"/>
        <v>0</v>
      </c>
      <c r="V4533" s="98">
        <f>U4533+IFERROR(VLOOKUP(A4533,$B$5:$V4532,21,FALSE),0)</f>
        <v>0</v>
      </c>
      <c r="W4533" s="99" t="str">
        <f>IF(Y4533&lt;&gt;"",AD4533&amp;"X"&amp;VLOOKUP(INT(N4533),'Cap. Corr. &amp; Prot.'!$J$4:$M$669,4,FALSE),"")</f>
        <v/>
      </c>
      <c r="X4533" s="100"/>
      <c r="Y4533" s="118"/>
      <c r="Z4533" s="102"/>
      <c r="AB4533" s="59" t="str">
        <f t="shared" si="783"/>
        <v/>
      </c>
      <c r="AC4533" s="59" t="str">
        <f t="shared" si="784"/>
        <v/>
      </c>
      <c r="AD4533" s="59" t="str">
        <f>IFERROR(VLOOKUP('Capacidad_&amp;_Regulación'!H4533,Regulaciones!$L$3:$M$7,2,FALSE),"")</f>
        <v/>
      </c>
      <c r="AE4533" s="74" t="str">
        <f t="shared" si="785"/>
        <v/>
      </c>
      <c r="AF4533" s="74" t="str">
        <f t="shared" si="786"/>
        <v/>
      </c>
      <c r="AG4533" s="74" t="str">
        <f t="shared" si="787"/>
        <v/>
      </c>
      <c r="AH4533" s="74">
        <f>IF(AD4533&lt;&gt;"",VLOOKUP($K$1,'Fact. Corr.'!$B$5:$G$7,HLOOKUP(H4533,'Fact. Corr.'!$C$4:$G$8,5,FALSE),FALSE),0)</f>
        <v>0</v>
      </c>
    </row>
    <row r="4534" spans="1:34" ht="20.100000000000001" hidden="1" customHeight="1" x14ac:dyDescent="0.2">
      <c r="A4534" s="109"/>
      <c r="B4534" s="119"/>
      <c r="C4534" s="111"/>
      <c r="D4534" s="112"/>
      <c r="E4534" s="107">
        <f t="shared" si="778"/>
        <v>0</v>
      </c>
      <c r="F4534" s="108">
        <f t="shared" si="779"/>
        <v>0</v>
      </c>
      <c r="G4534" s="114"/>
      <c r="H4534" s="113"/>
      <c r="I4534" s="114"/>
      <c r="J4534" s="115"/>
      <c r="K4534" s="89"/>
      <c r="L4534" s="116"/>
      <c r="M4534" s="117"/>
      <c r="N4534" s="94" t="str">
        <f t="shared" si="788"/>
        <v/>
      </c>
      <c r="O4534" s="87" t="str">
        <f>IF(N4534&lt;&gt;"",IF(J4534="CR",VLOOKUP(ROUND(N4534,0),'Cap. Corr. &amp; Prot.'!$J$4:$L$669,3,FALSE),VLOOKUP(ROUND(N4534,0),'Cap. Corr. &amp; Prot.'!$J$4:$K$669,2,FALSE)),"")</f>
        <v/>
      </c>
      <c r="P4534" s="95">
        <f t="shared" si="780"/>
        <v>0</v>
      </c>
      <c r="Q4534" s="96" t="str">
        <f>IFERROR(VLOOKUP(Y4534,'Constantes KG'!$B$7:$G$22,HLOOKUP(I4534,'Constantes KG'!$C$5:$G$6,2,FALSE),FALSE),"")</f>
        <v/>
      </c>
      <c r="R4534" s="97">
        <f t="shared" si="781"/>
        <v>0</v>
      </c>
      <c r="S4534" s="149">
        <f>IFERROR(VLOOKUP(J4534,Regulaciones!$B$3:$C$9,2,FALSE),0)</f>
        <v>0</v>
      </c>
      <c r="T4534" s="149">
        <f>S4534+IFERROR(VLOOKUP(A4534,$B$5:$T4533,19,FALSE),0)</f>
        <v>0</v>
      </c>
      <c r="U4534" s="94">
        <f t="shared" si="782"/>
        <v>0</v>
      </c>
      <c r="V4534" s="98">
        <f>U4534+IFERROR(VLOOKUP(A4534,$B$5:$V4533,21,FALSE),0)</f>
        <v>0</v>
      </c>
      <c r="W4534" s="99" t="str">
        <f>IF(Y4534&lt;&gt;"",AD4534&amp;"X"&amp;VLOOKUP(INT(N4534),'Cap. Corr. &amp; Prot.'!$J$4:$M$669,4,FALSE),"")</f>
        <v/>
      </c>
      <c r="X4534" s="100"/>
      <c r="Y4534" s="118"/>
      <c r="Z4534" s="102"/>
      <c r="AB4534" s="59" t="str">
        <f t="shared" si="783"/>
        <v/>
      </c>
      <c r="AC4534" s="59" t="str">
        <f t="shared" si="784"/>
        <v/>
      </c>
      <c r="AD4534" s="59" t="str">
        <f>IFERROR(VLOOKUP('Capacidad_&amp;_Regulación'!H4534,Regulaciones!$L$3:$M$7,2,FALSE),"")</f>
        <v/>
      </c>
      <c r="AE4534" s="74" t="str">
        <f t="shared" si="785"/>
        <v/>
      </c>
      <c r="AF4534" s="74" t="str">
        <f t="shared" si="786"/>
        <v/>
      </c>
      <c r="AG4534" s="74" t="str">
        <f t="shared" si="787"/>
        <v/>
      </c>
      <c r="AH4534" s="74">
        <f>IF(AD4534&lt;&gt;"",VLOOKUP($K$1,'Fact. Corr.'!$B$5:$G$7,HLOOKUP(H4534,'Fact. Corr.'!$C$4:$G$8,5,FALSE),FALSE),0)</f>
        <v>0</v>
      </c>
    </row>
    <row r="4535" spans="1:34" ht="20.100000000000001" hidden="1" customHeight="1" x14ac:dyDescent="0.2">
      <c r="A4535" s="109"/>
      <c r="B4535" s="119"/>
      <c r="C4535" s="111"/>
      <c r="D4535" s="112"/>
      <c r="E4535" s="107">
        <f t="shared" si="778"/>
        <v>0</v>
      </c>
      <c r="F4535" s="108">
        <f t="shared" si="779"/>
        <v>0</v>
      </c>
      <c r="G4535" s="114"/>
      <c r="H4535" s="113"/>
      <c r="I4535" s="114"/>
      <c r="J4535" s="115"/>
      <c r="K4535" s="89"/>
      <c r="L4535" s="116"/>
      <c r="M4535" s="117"/>
      <c r="N4535" s="94" t="str">
        <f t="shared" si="788"/>
        <v/>
      </c>
      <c r="O4535" s="87" t="str">
        <f>IF(N4535&lt;&gt;"",IF(J4535="CR",VLOOKUP(ROUND(N4535,0),'Cap. Corr. &amp; Prot.'!$J$4:$L$669,3,FALSE),VLOOKUP(ROUND(N4535,0),'Cap. Corr. &amp; Prot.'!$J$4:$K$669,2,FALSE)),"")</f>
        <v/>
      </c>
      <c r="P4535" s="95">
        <f t="shared" si="780"/>
        <v>0</v>
      </c>
      <c r="Q4535" s="96" t="str">
        <f>IFERROR(VLOOKUP(Y4535,'Constantes KG'!$B$7:$G$22,HLOOKUP(I4535,'Constantes KG'!$C$5:$G$6,2,FALSE),FALSE),"")</f>
        <v/>
      </c>
      <c r="R4535" s="97">
        <f t="shared" si="781"/>
        <v>0</v>
      </c>
      <c r="S4535" s="149">
        <f>IFERROR(VLOOKUP(J4535,Regulaciones!$B$3:$C$9,2,FALSE),0)</f>
        <v>0</v>
      </c>
      <c r="T4535" s="149">
        <f>S4535+IFERROR(VLOOKUP(A4535,$B$5:$T4534,19,FALSE),0)</f>
        <v>0</v>
      </c>
      <c r="U4535" s="94">
        <f t="shared" si="782"/>
        <v>0</v>
      </c>
      <c r="V4535" s="98">
        <f>U4535+IFERROR(VLOOKUP(A4535,$B$5:$V4534,21,FALSE),0)</f>
        <v>0</v>
      </c>
      <c r="W4535" s="99" t="str">
        <f>IF(Y4535&lt;&gt;"",AD4535&amp;"X"&amp;VLOOKUP(INT(N4535),'Cap. Corr. &amp; Prot.'!$J$4:$M$669,4,FALSE),"")</f>
        <v/>
      </c>
      <c r="X4535" s="100"/>
      <c r="Y4535" s="118"/>
      <c r="Z4535" s="102"/>
      <c r="AB4535" s="59" t="str">
        <f t="shared" si="783"/>
        <v/>
      </c>
      <c r="AC4535" s="59" t="str">
        <f t="shared" si="784"/>
        <v/>
      </c>
      <c r="AD4535" s="59" t="str">
        <f>IFERROR(VLOOKUP('Capacidad_&amp;_Regulación'!H4535,Regulaciones!$L$3:$M$7,2,FALSE),"")</f>
        <v/>
      </c>
      <c r="AE4535" s="74" t="str">
        <f t="shared" si="785"/>
        <v/>
      </c>
      <c r="AF4535" s="74" t="str">
        <f t="shared" si="786"/>
        <v/>
      </c>
      <c r="AG4535" s="74" t="str">
        <f t="shared" si="787"/>
        <v/>
      </c>
      <c r="AH4535" s="74">
        <f>IF(AD4535&lt;&gt;"",VLOOKUP($K$1,'Fact. Corr.'!$B$5:$G$7,HLOOKUP(H4535,'Fact. Corr.'!$C$4:$G$8,5,FALSE),FALSE),0)</f>
        <v>0</v>
      </c>
    </row>
    <row r="4536" spans="1:34" ht="20.100000000000001" hidden="1" customHeight="1" x14ac:dyDescent="0.2">
      <c r="A4536" s="109"/>
      <c r="B4536" s="119"/>
      <c r="C4536" s="111"/>
      <c r="D4536" s="112"/>
      <c r="E4536" s="107">
        <f t="shared" si="778"/>
        <v>0</v>
      </c>
      <c r="F4536" s="108">
        <f t="shared" si="779"/>
        <v>0</v>
      </c>
      <c r="G4536" s="114"/>
      <c r="H4536" s="113"/>
      <c r="I4536" s="114"/>
      <c r="J4536" s="115"/>
      <c r="K4536" s="89"/>
      <c r="L4536" s="116"/>
      <c r="M4536" s="117"/>
      <c r="N4536" s="94" t="str">
        <f t="shared" si="788"/>
        <v/>
      </c>
      <c r="O4536" s="87" t="str">
        <f>IF(N4536&lt;&gt;"",IF(J4536="CR",VLOOKUP(ROUND(N4536,0),'Cap. Corr. &amp; Prot.'!$J$4:$L$669,3,FALSE),VLOOKUP(ROUND(N4536,0),'Cap. Corr. &amp; Prot.'!$J$4:$K$669,2,FALSE)),"")</f>
        <v/>
      </c>
      <c r="P4536" s="95">
        <f t="shared" si="780"/>
        <v>0</v>
      </c>
      <c r="Q4536" s="96" t="str">
        <f>IFERROR(VLOOKUP(Y4536,'Constantes KG'!$B$7:$G$22,HLOOKUP(I4536,'Constantes KG'!$C$5:$G$6,2,FALSE),FALSE),"")</f>
        <v/>
      </c>
      <c r="R4536" s="97">
        <f t="shared" si="781"/>
        <v>0</v>
      </c>
      <c r="S4536" s="149">
        <f>IFERROR(VLOOKUP(J4536,Regulaciones!$B$3:$C$9,2,FALSE),0)</f>
        <v>0</v>
      </c>
      <c r="T4536" s="149">
        <f>S4536+IFERROR(VLOOKUP(A4536,$B$5:$T4535,19,FALSE),0)</f>
        <v>0</v>
      </c>
      <c r="U4536" s="94">
        <f t="shared" si="782"/>
        <v>0</v>
      </c>
      <c r="V4536" s="98">
        <f>U4536+IFERROR(VLOOKUP(A4536,$B$5:$V4535,21,FALSE),0)</f>
        <v>0</v>
      </c>
      <c r="W4536" s="99" t="str">
        <f>IF(Y4536&lt;&gt;"",AD4536&amp;"X"&amp;VLOOKUP(INT(N4536),'Cap. Corr. &amp; Prot.'!$J$4:$M$669,4,FALSE),"")</f>
        <v/>
      </c>
      <c r="X4536" s="100"/>
      <c r="Y4536" s="118"/>
      <c r="Z4536" s="102"/>
      <c r="AB4536" s="59" t="str">
        <f t="shared" si="783"/>
        <v/>
      </c>
      <c r="AC4536" s="59" t="str">
        <f t="shared" si="784"/>
        <v/>
      </c>
      <c r="AD4536" s="59" t="str">
        <f>IFERROR(VLOOKUP('Capacidad_&amp;_Regulación'!H4536,Regulaciones!$L$3:$M$7,2,FALSE),"")</f>
        <v/>
      </c>
      <c r="AE4536" s="74" t="str">
        <f t="shared" si="785"/>
        <v/>
      </c>
      <c r="AF4536" s="74" t="str">
        <f t="shared" si="786"/>
        <v/>
      </c>
      <c r="AG4536" s="74" t="str">
        <f t="shared" si="787"/>
        <v/>
      </c>
      <c r="AH4536" s="74">
        <f>IF(AD4536&lt;&gt;"",VLOOKUP($K$1,'Fact. Corr.'!$B$5:$G$7,HLOOKUP(H4536,'Fact. Corr.'!$C$4:$G$8,5,FALSE),FALSE),0)</f>
        <v>0</v>
      </c>
    </row>
    <row r="4537" spans="1:34" ht="20.100000000000001" hidden="1" customHeight="1" x14ac:dyDescent="0.2">
      <c r="A4537" s="109"/>
      <c r="B4537" s="119"/>
      <c r="C4537" s="111"/>
      <c r="D4537" s="112"/>
      <c r="E4537" s="107">
        <f t="shared" si="778"/>
        <v>0</v>
      </c>
      <c r="F4537" s="108">
        <f t="shared" si="779"/>
        <v>0</v>
      </c>
      <c r="G4537" s="114"/>
      <c r="H4537" s="113"/>
      <c r="I4537" s="114"/>
      <c r="J4537" s="115"/>
      <c r="K4537" s="89"/>
      <c r="L4537" s="116"/>
      <c r="M4537" s="117"/>
      <c r="N4537" s="94" t="str">
        <f t="shared" si="788"/>
        <v/>
      </c>
      <c r="O4537" s="87" t="str">
        <f>IF(N4537&lt;&gt;"",IF(J4537="CR",VLOOKUP(ROUND(N4537,0),'Cap. Corr. &amp; Prot.'!$J$4:$L$669,3,FALSE),VLOOKUP(ROUND(N4537,0),'Cap. Corr. &amp; Prot.'!$J$4:$K$669,2,FALSE)),"")</f>
        <v/>
      </c>
      <c r="P4537" s="95">
        <f t="shared" si="780"/>
        <v>0</v>
      </c>
      <c r="Q4537" s="96" t="str">
        <f>IFERROR(VLOOKUP(Y4537,'Constantes KG'!$B$7:$G$22,HLOOKUP(I4537,'Constantes KG'!$C$5:$G$6,2,FALSE),FALSE),"")</f>
        <v/>
      </c>
      <c r="R4537" s="97">
        <f t="shared" si="781"/>
        <v>0</v>
      </c>
      <c r="S4537" s="149">
        <f>IFERROR(VLOOKUP(J4537,Regulaciones!$B$3:$C$9,2,FALSE),0)</f>
        <v>0</v>
      </c>
      <c r="T4537" s="149">
        <f>S4537+IFERROR(VLOOKUP(A4537,$B$5:$T4536,19,FALSE),0)</f>
        <v>0</v>
      </c>
      <c r="U4537" s="94">
        <f t="shared" si="782"/>
        <v>0</v>
      </c>
      <c r="V4537" s="98">
        <f>U4537+IFERROR(VLOOKUP(A4537,$B$5:$V4536,21,FALSE),0)</f>
        <v>0</v>
      </c>
      <c r="W4537" s="99" t="str">
        <f>IF(Y4537&lt;&gt;"",AD4537&amp;"X"&amp;VLOOKUP(INT(N4537),'Cap. Corr. &amp; Prot.'!$J$4:$M$669,4,FALSE),"")</f>
        <v/>
      </c>
      <c r="X4537" s="100"/>
      <c r="Y4537" s="118"/>
      <c r="Z4537" s="102"/>
      <c r="AB4537" s="59" t="str">
        <f t="shared" si="783"/>
        <v/>
      </c>
      <c r="AC4537" s="59" t="str">
        <f t="shared" si="784"/>
        <v/>
      </c>
      <c r="AD4537" s="59" t="str">
        <f>IFERROR(VLOOKUP('Capacidad_&amp;_Regulación'!H4537,Regulaciones!$L$3:$M$7,2,FALSE),"")</f>
        <v/>
      </c>
      <c r="AE4537" s="74" t="str">
        <f t="shared" si="785"/>
        <v/>
      </c>
      <c r="AF4537" s="74" t="str">
        <f t="shared" si="786"/>
        <v/>
      </c>
      <c r="AG4537" s="74" t="str">
        <f t="shared" si="787"/>
        <v/>
      </c>
      <c r="AH4537" s="74">
        <f>IF(AD4537&lt;&gt;"",VLOOKUP($K$1,'Fact. Corr.'!$B$5:$G$7,HLOOKUP(H4537,'Fact. Corr.'!$C$4:$G$8,5,FALSE),FALSE),0)</f>
        <v>0</v>
      </c>
    </row>
    <row r="4538" spans="1:34" ht="20.100000000000001" hidden="1" customHeight="1" x14ac:dyDescent="0.2">
      <c r="A4538" s="109"/>
      <c r="B4538" s="119"/>
      <c r="C4538" s="111"/>
      <c r="D4538" s="112"/>
      <c r="E4538" s="107">
        <f t="shared" si="778"/>
        <v>0</v>
      </c>
      <c r="F4538" s="108">
        <f t="shared" si="779"/>
        <v>0</v>
      </c>
      <c r="G4538" s="114"/>
      <c r="H4538" s="113"/>
      <c r="I4538" s="114"/>
      <c r="J4538" s="115"/>
      <c r="K4538" s="89"/>
      <c r="L4538" s="116"/>
      <c r="M4538" s="117"/>
      <c r="N4538" s="94" t="str">
        <f t="shared" si="788"/>
        <v/>
      </c>
      <c r="O4538" s="87" t="str">
        <f>IF(N4538&lt;&gt;"",IF(J4538="CR",VLOOKUP(ROUND(N4538,0),'Cap. Corr. &amp; Prot.'!$J$4:$L$669,3,FALSE),VLOOKUP(ROUND(N4538,0),'Cap. Corr. &amp; Prot.'!$J$4:$K$669,2,FALSE)),"")</f>
        <v/>
      </c>
      <c r="P4538" s="95">
        <f t="shared" si="780"/>
        <v>0</v>
      </c>
      <c r="Q4538" s="96" t="str">
        <f>IFERROR(VLOOKUP(Y4538,'Constantes KG'!$B$7:$G$22,HLOOKUP(I4538,'Constantes KG'!$C$5:$G$6,2,FALSE),FALSE),"")</f>
        <v/>
      </c>
      <c r="R4538" s="97">
        <f t="shared" si="781"/>
        <v>0</v>
      </c>
      <c r="S4538" s="149">
        <f>IFERROR(VLOOKUP(J4538,Regulaciones!$B$3:$C$9,2,FALSE),0)</f>
        <v>0</v>
      </c>
      <c r="T4538" s="149">
        <f>S4538+IFERROR(VLOOKUP(A4538,$B$5:$T4537,19,FALSE),0)</f>
        <v>0</v>
      </c>
      <c r="U4538" s="94">
        <f t="shared" si="782"/>
        <v>0</v>
      </c>
      <c r="V4538" s="98">
        <f>U4538+IFERROR(VLOOKUP(A4538,$B$5:$V4537,21,FALSE),0)</f>
        <v>0</v>
      </c>
      <c r="W4538" s="99" t="str">
        <f>IF(Y4538&lt;&gt;"",AD4538&amp;"X"&amp;VLOOKUP(INT(N4538),'Cap. Corr. &amp; Prot.'!$J$4:$M$669,4,FALSE),"")</f>
        <v/>
      </c>
      <c r="X4538" s="100"/>
      <c r="Y4538" s="118"/>
      <c r="Z4538" s="102"/>
      <c r="AB4538" s="59" t="str">
        <f t="shared" si="783"/>
        <v/>
      </c>
      <c r="AC4538" s="59" t="str">
        <f t="shared" si="784"/>
        <v/>
      </c>
      <c r="AD4538" s="59" t="str">
        <f>IFERROR(VLOOKUP('Capacidad_&amp;_Regulación'!H4538,Regulaciones!$L$3:$M$7,2,FALSE),"")</f>
        <v/>
      </c>
      <c r="AE4538" s="74" t="str">
        <f t="shared" si="785"/>
        <v/>
      </c>
      <c r="AF4538" s="74" t="str">
        <f t="shared" si="786"/>
        <v/>
      </c>
      <c r="AG4538" s="74" t="str">
        <f t="shared" si="787"/>
        <v/>
      </c>
      <c r="AH4538" s="74">
        <f>IF(AD4538&lt;&gt;"",VLOOKUP($K$1,'Fact. Corr.'!$B$5:$G$7,HLOOKUP(H4538,'Fact. Corr.'!$C$4:$G$8,5,FALSE),FALSE),0)</f>
        <v>0</v>
      </c>
    </row>
    <row r="4539" spans="1:34" ht="20.100000000000001" hidden="1" customHeight="1" x14ac:dyDescent="0.2">
      <c r="A4539" s="109"/>
      <c r="B4539" s="119"/>
      <c r="C4539" s="111"/>
      <c r="D4539" s="112"/>
      <c r="E4539" s="107">
        <f t="shared" si="778"/>
        <v>0</v>
      </c>
      <c r="F4539" s="108">
        <f t="shared" si="779"/>
        <v>0</v>
      </c>
      <c r="G4539" s="114"/>
      <c r="H4539" s="113"/>
      <c r="I4539" s="114"/>
      <c r="J4539" s="115"/>
      <c r="K4539" s="89"/>
      <c r="L4539" s="116"/>
      <c r="M4539" s="117"/>
      <c r="N4539" s="94" t="str">
        <f t="shared" si="788"/>
        <v/>
      </c>
      <c r="O4539" s="87" t="str">
        <f>IF(N4539&lt;&gt;"",IF(J4539="CR",VLOOKUP(ROUND(N4539,0),'Cap. Corr. &amp; Prot.'!$J$4:$L$669,3,FALSE),VLOOKUP(ROUND(N4539,0),'Cap. Corr. &amp; Prot.'!$J$4:$K$669,2,FALSE)),"")</f>
        <v/>
      </c>
      <c r="P4539" s="95">
        <f t="shared" si="780"/>
        <v>0</v>
      </c>
      <c r="Q4539" s="96" t="str">
        <f>IFERROR(VLOOKUP(Y4539,'Constantes KG'!$B$7:$G$22,HLOOKUP(I4539,'Constantes KG'!$C$5:$G$6,2,FALSE),FALSE),"")</f>
        <v/>
      </c>
      <c r="R4539" s="97">
        <f t="shared" si="781"/>
        <v>0</v>
      </c>
      <c r="S4539" s="149">
        <f>IFERROR(VLOOKUP(J4539,Regulaciones!$B$3:$C$9,2,FALSE),0)</f>
        <v>0</v>
      </c>
      <c r="T4539" s="149">
        <f>S4539+IFERROR(VLOOKUP(A4539,$B$5:$T4538,19,FALSE),0)</f>
        <v>0</v>
      </c>
      <c r="U4539" s="94">
        <f t="shared" si="782"/>
        <v>0</v>
      </c>
      <c r="V4539" s="98">
        <f>U4539+IFERROR(VLOOKUP(A4539,$B$5:$V4538,21,FALSE),0)</f>
        <v>0</v>
      </c>
      <c r="W4539" s="99" t="str">
        <f>IF(Y4539&lt;&gt;"",AD4539&amp;"X"&amp;VLOOKUP(INT(N4539),'Cap. Corr. &amp; Prot.'!$J$4:$M$669,4,FALSE),"")</f>
        <v/>
      </c>
      <c r="X4539" s="100"/>
      <c r="Y4539" s="118"/>
      <c r="Z4539" s="102"/>
      <c r="AB4539" s="59" t="str">
        <f t="shared" si="783"/>
        <v/>
      </c>
      <c r="AC4539" s="59" t="str">
        <f t="shared" si="784"/>
        <v/>
      </c>
      <c r="AD4539" s="59" t="str">
        <f>IFERROR(VLOOKUP('Capacidad_&amp;_Regulación'!H4539,Regulaciones!$L$3:$M$7,2,FALSE),"")</f>
        <v/>
      </c>
      <c r="AE4539" s="74" t="str">
        <f t="shared" si="785"/>
        <v/>
      </c>
      <c r="AF4539" s="74" t="str">
        <f t="shared" si="786"/>
        <v/>
      </c>
      <c r="AG4539" s="74" t="str">
        <f t="shared" si="787"/>
        <v/>
      </c>
      <c r="AH4539" s="74">
        <f>IF(AD4539&lt;&gt;"",VLOOKUP($K$1,'Fact. Corr.'!$B$5:$G$7,HLOOKUP(H4539,'Fact. Corr.'!$C$4:$G$8,5,FALSE),FALSE),0)</f>
        <v>0</v>
      </c>
    </row>
    <row r="4540" spans="1:34" ht="20.100000000000001" hidden="1" customHeight="1" x14ac:dyDescent="0.2">
      <c r="A4540" s="109"/>
      <c r="B4540" s="119"/>
      <c r="C4540" s="111"/>
      <c r="D4540" s="112"/>
      <c r="E4540" s="107">
        <f t="shared" si="778"/>
        <v>0</v>
      </c>
      <c r="F4540" s="108">
        <f t="shared" si="779"/>
        <v>0</v>
      </c>
      <c r="G4540" s="114"/>
      <c r="H4540" s="113"/>
      <c r="I4540" s="114"/>
      <c r="J4540" s="115"/>
      <c r="K4540" s="89"/>
      <c r="L4540" s="116"/>
      <c r="M4540" s="117"/>
      <c r="N4540" s="94" t="str">
        <f t="shared" si="788"/>
        <v/>
      </c>
      <c r="O4540" s="87" t="str">
        <f>IF(N4540&lt;&gt;"",IF(J4540="CR",VLOOKUP(ROUND(N4540,0),'Cap. Corr. &amp; Prot.'!$J$4:$L$669,3,FALSE),VLOOKUP(ROUND(N4540,0),'Cap. Corr. &amp; Prot.'!$J$4:$K$669,2,FALSE)),"")</f>
        <v/>
      </c>
      <c r="P4540" s="95">
        <f t="shared" si="780"/>
        <v>0</v>
      </c>
      <c r="Q4540" s="96" t="str">
        <f>IFERROR(VLOOKUP(Y4540,'Constantes KG'!$B$7:$G$22,HLOOKUP(I4540,'Constantes KG'!$C$5:$G$6,2,FALSE),FALSE),"")</f>
        <v/>
      </c>
      <c r="R4540" s="97">
        <f t="shared" si="781"/>
        <v>0</v>
      </c>
      <c r="S4540" s="149">
        <f>IFERROR(VLOOKUP(J4540,Regulaciones!$B$3:$C$9,2,FALSE),0)</f>
        <v>0</v>
      </c>
      <c r="T4540" s="149">
        <f>S4540+IFERROR(VLOOKUP(A4540,$B$5:$T4539,19,FALSE),0)</f>
        <v>0</v>
      </c>
      <c r="U4540" s="94">
        <f t="shared" si="782"/>
        <v>0</v>
      </c>
      <c r="V4540" s="98">
        <f>U4540+IFERROR(VLOOKUP(A4540,$B$5:$V4539,21,FALSE),0)</f>
        <v>0</v>
      </c>
      <c r="W4540" s="99" t="str">
        <f>IF(Y4540&lt;&gt;"",AD4540&amp;"X"&amp;VLOOKUP(INT(N4540),'Cap. Corr. &amp; Prot.'!$J$4:$M$669,4,FALSE),"")</f>
        <v/>
      </c>
      <c r="X4540" s="100"/>
      <c r="Y4540" s="118"/>
      <c r="Z4540" s="102"/>
      <c r="AB4540" s="59" t="str">
        <f t="shared" si="783"/>
        <v/>
      </c>
      <c r="AC4540" s="59" t="str">
        <f t="shared" si="784"/>
        <v/>
      </c>
      <c r="AD4540" s="59" t="str">
        <f>IFERROR(VLOOKUP('Capacidad_&amp;_Regulación'!H4540,Regulaciones!$L$3:$M$7,2,FALSE),"")</f>
        <v/>
      </c>
      <c r="AE4540" s="74" t="str">
        <f t="shared" si="785"/>
        <v/>
      </c>
      <c r="AF4540" s="74" t="str">
        <f t="shared" si="786"/>
        <v/>
      </c>
      <c r="AG4540" s="74" t="str">
        <f t="shared" si="787"/>
        <v/>
      </c>
      <c r="AH4540" s="74">
        <f>IF(AD4540&lt;&gt;"",VLOOKUP($K$1,'Fact. Corr.'!$B$5:$G$7,HLOOKUP(H4540,'Fact. Corr.'!$C$4:$G$8,5,FALSE),FALSE),0)</f>
        <v>0</v>
      </c>
    </row>
    <row r="4541" spans="1:34" ht="20.100000000000001" hidden="1" customHeight="1" x14ac:dyDescent="0.2">
      <c r="A4541" s="109"/>
      <c r="B4541" s="119"/>
      <c r="C4541" s="111"/>
      <c r="D4541" s="112"/>
      <c r="E4541" s="107">
        <f t="shared" si="778"/>
        <v>0</v>
      </c>
      <c r="F4541" s="108">
        <f t="shared" si="779"/>
        <v>0</v>
      </c>
      <c r="G4541" s="114"/>
      <c r="H4541" s="113"/>
      <c r="I4541" s="114"/>
      <c r="J4541" s="115"/>
      <c r="K4541" s="89"/>
      <c r="L4541" s="116"/>
      <c r="M4541" s="117"/>
      <c r="N4541" s="94" t="str">
        <f t="shared" si="788"/>
        <v/>
      </c>
      <c r="O4541" s="87" t="str">
        <f>IF(N4541&lt;&gt;"",IF(J4541="CR",VLOOKUP(ROUND(N4541,0),'Cap. Corr. &amp; Prot.'!$J$4:$L$669,3,FALSE),VLOOKUP(ROUND(N4541,0),'Cap. Corr. &amp; Prot.'!$J$4:$K$669,2,FALSE)),"")</f>
        <v/>
      </c>
      <c r="P4541" s="95">
        <f t="shared" si="780"/>
        <v>0</v>
      </c>
      <c r="Q4541" s="96" t="str">
        <f>IFERROR(VLOOKUP(Y4541,'Constantes KG'!$B$7:$G$22,HLOOKUP(I4541,'Constantes KG'!$C$5:$G$6,2,FALSE),FALSE),"")</f>
        <v/>
      </c>
      <c r="R4541" s="97">
        <f t="shared" si="781"/>
        <v>0</v>
      </c>
      <c r="S4541" s="149">
        <f>IFERROR(VLOOKUP(J4541,Regulaciones!$B$3:$C$9,2,FALSE),0)</f>
        <v>0</v>
      </c>
      <c r="T4541" s="149">
        <f>S4541+IFERROR(VLOOKUP(A4541,$B$5:$T4540,19,FALSE),0)</f>
        <v>0</v>
      </c>
      <c r="U4541" s="94">
        <f t="shared" si="782"/>
        <v>0</v>
      </c>
      <c r="V4541" s="98">
        <f>U4541+IFERROR(VLOOKUP(A4541,$B$5:$V4540,21,FALSE),0)</f>
        <v>0</v>
      </c>
      <c r="W4541" s="99" t="str">
        <f>IF(Y4541&lt;&gt;"",AD4541&amp;"X"&amp;VLOOKUP(INT(N4541),'Cap. Corr. &amp; Prot.'!$J$4:$M$669,4,FALSE),"")</f>
        <v/>
      </c>
      <c r="X4541" s="100"/>
      <c r="Y4541" s="118"/>
      <c r="Z4541" s="102"/>
      <c r="AB4541" s="59" t="str">
        <f t="shared" si="783"/>
        <v/>
      </c>
      <c r="AC4541" s="59" t="str">
        <f t="shared" si="784"/>
        <v/>
      </c>
      <c r="AD4541" s="59" t="str">
        <f>IFERROR(VLOOKUP('Capacidad_&amp;_Regulación'!H4541,Regulaciones!$L$3:$M$7,2,FALSE),"")</f>
        <v/>
      </c>
      <c r="AE4541" s="74" t="str">
        <f t="shared" si="785"/>
        <v/>
      </c>
      <c r="AF4541" s="74" t="str">
        <f t="shared" si="786"/>
        <v/>
      </c>
      <c r="AG4541" s="74" t="str">
        <f t="shared" si="787"/>
        <v/>
      </c>
      <c r="AH4541" s="74">
        <f>IF(AD4541&lt;&gt;"",VLOOKUP($K$1,'Fact. Corr.'!$B$5:$G$7,HLOOKUP(H4541,'Fact. Corr.'!$C$4:$G$8,5,FALSE),FALSE),0)</f>
        <v>0</v>
      </c>
    </row>
    <row r="4542" spans="1:34" ht="20.100000000000001" hidden="1" customHeight="1" x14ac:dyDescent="0.2">
      <c r="A4542" s="109"/>
      <c r="B4542" s="119"/>
      <c r="C4542" s="111"/>
      <c r="D4542" s="112"/>
      <c r="E4542" s="107">
        <f t="shared" si="778"/>
        <v>0</v>
      </c>
      <c r="F4542" s="108">
        <f t="shared" si="779"/>
        <v>0</v>
      </c>
      <c r="G4542" s="114"/>
      <c r="H4542" s="113"/>
      <c r="I4542" s="114"/>
      <c r="J4542" s="115"/>
      <c r="K4542" s="89"/>
      <c r="L4542" s="116"/>
      <c r="M4542" s="117"/>
      <c r="N4542" s="94" t="str">
        <f t="shared" si="788"/>
        <v/>
      </c>
      <c r="O4542" s="87" t="str">
        <f>IF(N4542&lt;&gt;"",IF(J4542="CR",VLOOKUP(ROUND(N4542,0),'Cap. Corr. &amp; Prot.'!$J$4:$L$669,3,FALSE),VLOOKUP(ROUND(N4542,0),'Cap. Corr. &amp; Prot.'!$J$4:$K$669,2,FALSE)),"")</f>
        <v/>
      </c>
      <c r="P4542" s="95">
        <f t="shared" si="780"/>
        <v>0</v>
      </c>
      <c r="Q4542" s="96" t="str">
        <f>IFERROR(VLOOKUP(Y4542,'Constantes KG'!$B$7:$G$22,HLOOKUP(I4542,'Constantes KG'!$C$5:$G$6,2,FALSE),FALSE),"")</f>
        <v/>
      </c>
      <c r="R4542" s="97">
        <f t="shared" si="781"/>
        <v>0</v>
      </c>
      <c r="S4542" s="149">
        <f>IFERROR(VLOOKUP(J4542,Regulaciones!$B$3:$C$9,2,FALSE),0)</f>
        <v>0</v>
      </c>
      <c r="T4542" s="149">
        <f>S4542+IFERROR(VLOOKUP(A4542,$B$5:$T4541,19,FALSE),0)</f>
        <v>0</v>
      </c>
      <c r="U4542" s="94">
        <f t="shared" si="782"/>
        <v>0</v>
      </c>
      <c r="V4542" s="98">
        <f>U4542+IFERROR(VLOOKUP(A4542,$B$5:$V4541,21,FALSE),0)</f>
        <v>0</v>
      </c>
      <c r="W4542" s="99" t="str">
        <f>IF(Y4542&lt;&gt;"",AD4542&amp;"X"&amp;VLOOKUP(INT(N4542),'Cap. Corr. &amp; Prot.'!$J$4:$M$669,4,FALSE),"")</f>
        <v/>
      </c>
      <c r="X4542" s="100"/>
      <c r="Y4542" s="118"/>
      <c r="Z4542" s="102"/>
      <c r="AB4542" s="59" t="str">
        <f t="shared" si="783"/>
        <v/>
      </c>
      <c r="AC4542" s="59" t="str">
        <f t="shared" si="784"/>
        <v/>
      </c>
      <c r="AD4542" s="59" t="str">
        <f>IFERROR(VLOOKUP('Capacidad_&amp;_Regulación'!H4542,Regulaciones!$L$3:$M$7,2,FALSE),"")</f>
        <v/>
      </c>
      <c r="AE4542" s="74" t="str">
        <f t="shared" si="785"/>
        <v/>
      </c>
      <c r="AF4542" s="74" t="str">
        <f t="shared" si="786"/>
        <v/>
      </c>
      <c r="AG4542" s="74" t="str">
        <f t="shared" si="787"/>
        <v/>
      </c>
      <c r="AH4542" s="74">
        <f>IF(AD4542&lt;&gt;"",VLOOKUP($K$1,'Fact. Corr.'!$B$5:$G$7,HLOOKUP(H4542,'Fact. Corr.'!$C$4:$G$8,5,FALSE),FALSE),0)</f>
        <v>0</v>
      </c>
    </row>
    <row r="4543" spans="1:34" ht="20.100000000000001" hidden="1" customHeight="1" x14ac:dyDescent="0.2">
      <c r="A4543" s="109"/>
      <c r="B4543" s="119"/>
      <c r="C4543" s="111"/>
      <c r="D4543" s="112"/>
      <c r="E4543" s="107">
        <f t="shared" si="778"/>
        <v>0</v>
      </c>
      <c r="F4543" s="108">
        <f t="shared" si="779"/>
        <v>0</v>
      </c>
      <c r="G4543" s="114"/>
      <c r="H4543" s="113"/>
      <c r="I4543" s="114"/>
      <c r="J4543" s="115"/>
      <c r="K4543" s="89"/>
      <c r="L4543" s="116"/>
      <c r="M4543" s="117"/>
      <c r="N4543" s="94" t="str">
        <f t="shared" si="788"/>
        <v/>
      </c>
      <c r="O4543" s="87" t="str">
        <f>IF(N4543&lt;&gt;"",IF(J4543="CR",VLOOKUP(ROUND(N4543,0),'Cap. Corr. &amp; Prot.'!$J$4:$L$669,3,FALSE),VLOOKUP(ROUND(N4543,0),'Cap. Corr. &amp; Prot.'!$J$4:$K$669,2,FALSE)),"")</f>
        <v/>
      </c>
      <c r="P4543" s="95">
        <f t="shared" si="780"/>
        <v>0</v>
      </c>
      <c r="Q4543" s="96" t="str">
        <f>IFERROR(VLOOKUP(Y4543,'Constantes KG'!$B$7:$G$22,HLOOKUP(I4543,'Constantes KG'!$C$5:$G$6,2,FALSE),FALSE),"")</f>
        <v/>
      </c>
      <c r="R4543" s="97">
        <f t="shared" si="781"/>
        <v>0</v>
      </c>
      <c r="S4543" s="149">
        <f>IFERROR(VLOOKUP(J4543,Regulaciones!$B$3:$C$9,2,FALSE),0)</f>
        <v>0</v>
      </c>
      <c r="T4543" s="149">
        <f>S4543+IFERROR(VLOOKUP(A4543,$B$5:$T4542,19,FALSE),0)</f>
        <v>0</v>
      </c>
      <c r="U4543" s="94">
        <f t="shared" si="782"/>
        <v>0</v>
      </c>
      <c r="V4543" s="98">
        <f>U4543+IFERROR(VLOOKUP(A4543,$B$5:$V4542,21,FALSE),0)</f>
        <v>0</v>
      </c>
      <c r="W4543" s="99" t="str">
        <f>IF(Y4543&lt;&gt;"",AD4543&amp;"X"&amp;VLOOKUP(INT(N4543),'Cap. Corr. &amp; Prot.'!$J$4:$M$669,4,FALSE),"")</f>
        <v/>
      </c>
      <c r="X4543" s="100"/>
      <c r="Y4543" s="118"/>
      <c r="Z4543" s="102"/>
      <c r="AB4543" s="59" t="str">
        <f t="shared" si="783"/>
        <v/>
      </c>
      <c r="AC4543" s="59" t="str">
        <f t="shared" si="784"/>
        <v/>
      </c>
      <c r="AD4543" s="59" t="str">
        <f>IFERROR(VLOOKUP('Capacidad_&amp;_Regulación'!H4543,Regulaciones!$L$3:$M$7,2,FALSE),"")</f>
        <v/>
      </c>
      <c r="AE4543" s="74" t="str">
        <f t="shared" si="785"/>
        <v/>
      </c>
      <c r="AF4543" s="74" t="str">
        <f t="shared" si="786"/>
        <v/>
      </c>
      <c r="AG4543" s="74" t="str">
        <f t="shared" si="787"/>
        <v/>
      </c>
      <c r="AH4543" s="74">
        <f>IF(AD4543&lt;&gt;"",VLOOKUP($K$1,'Fact. Corr.'!$B$5:$G$7,HLOOKUP(H4543,'Fact. Corr.'!$C$4:$G$8,5,FALSE),FALSE),0)</f>
        <v>0</v>
      </c>
    </row>
    <row r="4544" spans="1:34" ht="20.100000000000001" hidden="1" customHeight="1" x14ac:dyDescent="0.2">
      <c r="A4544" s="109"/>
      <c r="B4544" s="119"/>
      <c r="C4544" s="111"/>
      <c r="D4544" s="112"/>
      <c r="E4544" s="107">
        <f t="shared" si="778"/>
        <v>0</v>
      </c>
      <c r="F4544" s="108">
        <f t="shared" si="779"/>
        <v>0</v>
      </c>
      <c r="G4544" s="114"/>
      <c r="H4544" s="113"/>
      <c r="I4544" s="114"/>
      <c r="J4544" s="115"/>
      <c r="K4544" s="89"/>
      <c r="L4544" s="116"/>
      <c r="M4544" s="117"/>
      <c r="N4544" s="94" t="str">
        <f t="shared" si="788"/>
        <v/>
      </c>
      <c r="O4544" s="87" t="str">
        <f>IF(N4544&lt;&gt;"",IF(J4544="CR",VLOOKUP(ROUND(N4544,0),'Cap. Corr. &amp; Prot.'!$J$4:$L$669,3,FALSE),VLOOKUP(ROUND(N4544,0),'Cap. Corr. &amp; Prot.'!$J$4:$K$669,2,FALSE)),"")</f>
        <v/>
      </c>
      <c r="P4544" s="95">
        <f t="shared" si="780"/>
        <v>0</v>
      </c>
      <c r="Q4544" s="96" t="str">
        <f>IFERROR(VLOOKUP(Y4544,'Constantes KG'!$B$7:$G$22,HLOOKUP(I4544,'Constantes KG'!$C$5:$G$6,2,FALSE),FALSE),"")</f>
        <v/>
      </c>
      <c r="R4544" s="97">
        <f t="shared" si="781"/>
        <v>0</v>
      </c>
      <c r="S4544" s="149">
        <f>IFERROR(VLOOKUP(J4544,Regulaciones!$B$3:$C$9,2,FALSE),0)</f>
        <v>0</v>
      </c>
      <c r="T4544" s="149">
        <f>S4544+IFERROR(VLOOKUP(A4544,$B$5:$T4543,19,FALSE),0)</f>
        <v>0</v>
      </c>
      <c r="U4544" s="94">
        <f t="shared" si="782"/>
        <v>0</v>
      </c>
      <c r="V4544" s="98">
        <f>U4544+IFERROR(VLOOKUP(A4544,$B$5:$V4543,21,FALSE),0)</f>
        <v>0</v>
      </c>
      <c r="W4544" s="99" t="str">
        <f>IF(Y4544&lt;&gt;"",AD4544&amp;"X"&amp;VLOOKUP(INT(N4544),'Cap. Corr. &amp; Prot.'!$J$4:$M$669,4,FALSE),"")</f>
        <v/>
      </c>
      <c r="X4544" s="100"/>
      <c r="Y4544" s="118"/>
      <c r="Z4544" s="102"/>
      <c r="AB4544" s="59" t="str">
        <f t="shared" si="783"/>
        <v/>
      </c>
      <c r="AC4544" s="59" t="str">
        <f t="shared" si="784"/>
        <v/>
      </c>
      <c r="AD4544" s="59" t="str">
        <f>IFERROR(VLOOKUP('Capacidad_&amp;_Regulación'!H4544,Regulaciones!$L$3:$M$7,2,FALSE),"")</f>
        <v/>
      </c>
      <c r="AE4544" s="74" t="str">
        <f t="shared" si="785"/>
        <v/>
      </c>
      <c r="AF4544" s="74" t="str">
        <f t="shared" si="786"/>
        <v/>
      </c>
      <c r="AG4544" s="74" t="str">
        <f t="shared" si="787"/>
        <v/>
      </c>
      <c r="AH4544" s="74">
        <f>IF(AD4544&lt;&gt;"",VLOOKUP($K$1,'Fact. Corr.'!$B$5:$G$7,HLOOKUP(H4544,'Fact. Corr.'!$C$4:$G$8,5,FALSE),FALSE),0)</f>
        <v>0</v>
      </c>
    </row>
    <row r="4545" spans="1:34" ht="20.100000000000001" hidden="1" customHeight="1" x14ac:dyDescent="0.2">
      <c r="A4545" s="109"/>
      <c r="B4545" s="119"/>
      <c r="C4545" s="111"/>
      <c r="D4545" s="112"/>
      <c r="E4545" s="107">
        <f t="shared" si="778"/>
        <v>0</v>
      </c>
      <c r="F4545" s="108">
        <f t="shared" si="779"/>
        <v>0</v>
      </c>
      <c r="G4545" s="114"/>
      <c r="H4545" s="113"/>
      <c r="I4545" s="114"/>
      <c r="J4545" s="115"/>
      <c r="K4545" s="89"/>
      <c r="L4545" s="116"/>
      <c r="M4545" s="117"/>
      <c r="N4545" s="94" t="str">
        <f t="shared" si="788"/>
        <v/>
      </c>
      <c r="O4545" s="87" t="str">
        <f>IF(N4545&lt;&gt;"",IF(J4545="CR",VLOOKUP(ROUND(N4545,0),'Cap. Corr. &amp; Prot.'!$J$4:$L$669,3,FALSE),VLOOKUP(ROUND(N4545,0),'Cap. Corr. &amp; Prot.'!$J$4:$K$669,2,FALSE)),"")</f>
        <v/>
      </c>
      <c r="P4545" s="95">
        <f t="shared" si="780"/>
        <v>0</v>
      </c>
      <c r="Q4545" s="96" t="str">
        <f>IFERROR(VLOOKUP(Y4545,'Constantes KG'!$B$7:$G$22,HLOOKUP(I4545,'Constantes KG'!$C$5:$G$6,2,FALSE),FALSE),"")</f>
        <v/>
      </c>
      <c r="R4545" s="97">
        <f t="shared" si="781"/>
        <v>0</v>
      </c>
      <c r="S4545" s="149">
        <f>IFERROR(VLOOKUP(J4545,Regulaciones!$B$3:$C$9,2,FALSE),0)</f>
        <v>0</v>
      </c>
      <c r="T4545" s="149">
        <f>S4545+IFERROR(VLOOKUP(A4545,$B$5:$T4544,19,FALSE),0)</f>
        <v>0</v>
      </c>
      <c r="U4545" s="94">
        <f t="shared" si="782"/>
        <v>0</v>
      </c>
      <c r="V4545" s="98">
        <f>U4545+IFERROR(VLOOKUP(A4545,$B$5:$V4544,21,FALSE),0)</f>
        <v>0</v>
      </c>
      <c r="W4545" s="99" t="str">
        <f>IF(Y4545&lt;&gt;"",AD4545&amp;"X"&amp;VLOOKUP(INT(N4545),'Cap. Corr. &amp; Prot.'!$J$4:$M$669,4,FALSE),"")</f>
        <v/>
      </c>
      <c r="X4545" s="100"/>
      <c r="Y4545" s="118"/>
      <c r="Z4545" s="102"/>
      <c r="AB4545" s="59" t="str">
        <f t="shared" si="783"/>
        <v/>
      </c>
      <c r="AC4545" s="59" t="str">
        <f t="shared" si="784"/>
        <v/>
      </c>
      <c r="AD4545" s="59" t="str">
        <f>IFERROR(VLOOKUP('Capacidad_&amp;_Regulación'!H4545,Regulaciones!$L$3:$M$7,2,FALSE),"")</f>
        <v/>
      </c>
      <c r="AE4545" s="74" t="str">
        <f t="shared" si="785"/>
        <v/>
      </c>
      <c r="AF4545" s="74" t="str">
        <f t="shared" si="786"/>
        <v/>
      </c>
      <c r="AG4545" s="74" t="str">
        <f t="shared" si="787"/>
        <v/>
      </c>
      <c r="AH4545" s="74">
        <f>IF(AD4545&lt;&gt;"",VLOOKUP($K$1,'Fact. Corr.'!$B$5:$G$7,HLOOKUP(H4545,'Fact. Corr.'!$C$4:$G$8,5,FALSE),FALSE),0)</f>
        <v>0</v>
      </c>
    </row>
    <row r="4546" spans="1:34" ht="20.100000000000001" hidden="1" customHeight="1" x14ac:dyDescent="0.2">
      <c r="A4546" s="109"/>
      <c r="B4546" s="119"/>
      <c r="C4546" s="111"/>
      <c r="D4546" s="112"/>
      <c r="E4546" s="107">
        <f t="shared" si="778"/>
        <v>0</v>
      </c>
      <c r="F4546" s="108">
        <f t="shared" si="779"/>
        <v>0</v>
      </c>
      <c r="G4546" s="114"/>
      <c r="H4546" s="113"/>
      <c r="I4546" s="114"/>
      <c r="J4546" s="115"/>
      <c r="K4546" s="89"/>
      <c r="L4546" s="116"/>
      <c r="M4546" s="117"/>
      <c r="N4546" s="94" t="str">
        <f t="shared" si="788"/>
        <v/>
      </c>
      <c r="O4546" s="87" t="str">
        <f>IF(N4546&lt;&gt;"",IF(J4546="CR",VLOOKUP(ROUND(N4546,0),'Cap. Corr. &amp; Prot.'!$J$4:$L$669,3,FALSE),VLOOKUP(ROUND(N4546,0),'Cap. Corr. &amp; Prot.'!$J$4:$K$669,2,FALSE)),"")</f>
        <v/>
      </c>
      <c r="P4546" s="95">
        <f t="shared" si="780"/>
        <v>0</v>
      </c>
      <c r="Q4546" s="96" t="str">
        <f>IFERROR(VLOOKUP(Y4546,'Constantes KG'!$B$7:$G$22,HLOOKUP(I4546,'Constantes KG'!$C$5:$G$6,2,FALSE),FALSE),"")</f>
        <v/>
      </c>
      <c r="R4546" s="97">
        <f t="shared" si="781"/>
        <v>0</v>
      </c>
      <c r="S4546" s="149">
        <f>IFERROR(VLOOKUP(J4546,Regulaciones!$B$3:$C$9,2,FALSE),0)</f>
        <v>0</v>
      </c>
      <c r="T4546" s="149">
        <f>S4546+IFERROR(VLOOKUP(A4546,$B$5:$T4545,19,FALSE),0)</f>
        <v>0</v>
      </c>
      <c r="U4546" s="94">
        <f t="shared" si="782"/>
        <v>0</v>
      </c>
      <c r="V4546" s="98">
        <f>U4546+IFERROR(VLOOKUP(A4546,$B$5:$V4545,21,FALSE),0)</f>
        <v>0</v>
      </c>
      <c r="W4546" s="99" t="str">
        <f>IF(Y4546&lt;&gt;"",AD4546&amp;"X"&amp;VLOOKUP(INT(N4546),'Cap. Corr. &amp; Prot.'!$J$4:$M$669,4,FALSE),"")</f>
        <v/>
      </c>
      <c r="X4546" s="100"/>
      <c r="Y4546" s="118"/>
      <c r="Z4546" s="102"/>
      <c r="AB4546" s="59" t="str">
        <f t="shared" si="783"/>
        <v/>
      </c>
      <c r="AC4546" s="59" t="str">
        <f t="shared" si="784"/>
        <v/>
      </c>
      <c r="AD4546" s="59" t="str">
        <f>IFERROR(VLOOKUP('Capacidad_&amp;_Regulación'!H4546,Regulaciones!$L$3:$M$7,2,FALSE),"")</f>
        <v/>
      </c>
      <c r="AE4546" s="74" t="str">
        <f t="shared" si="785"/>
        <v/>
      </c>
      <c r="AF4546" s="74" t="str">
        <f t="shared" si="786"/>
        <v/>
      </c>
      <c r="AG4546" s="74" t="str">
        <f t="shared" si="787"/>
        <v/>
      </c>
      <c r="AH4546" s="74">
        <f>IF(AD4546&lt;&gt;"",VLOOKUP($K$1,'Fact. Corr.'!$B$5:$G$7,HLOOKUP(H4546,'Fact. Corr.'!$C$4:$G$8,5,FALSE),FALSE),0)</f>
        <v>0</v>
      </c>
    </row>
    <row r="4547" spans="1:34" ht="20.100000000000001" hidden="1" customHeight="1" x14ac:dyDescent="0.2">
      <c r="A4547" s="109"/>
      <c r="B4547" s="119"/>
      <c r="C4547" s="111"/>
      <c r="D4547" s="112"/>
      <c r="E4547" s="107">
        <f t="shared" si="778"/>
        <v>0</v>
      </c>
      <c r="F4547" s="108">
        <f t="shared" si="779"/>
        <v>0</v>
      </c>
      <c r="G4547" s="114"/>
      <c r="H4547" s="113"/>
      <c r="I4547" s="114"/>
      <c r="J4547" s="115"/>
      <c r="K4547" s="89"/>
      <c r="L4547" s="116"/>
      <c r="M4547" s="117"/>
      <c r="N4547" s="94" t="str">
        <f t="shared" si="788"/>
        <v/>
      </c>
      <c r="O4547" s="87" t="str">
        <f>IF(N4547&lt;&gt;"",IF(J4547="CR",VLOOKUP(ROUND(N4547,0),'Cap. Corr. &amp; Prot.'!$J$4:$L$669,3,FALSE),VLOOKUP(ROUND(N4547,0),'Cap. Corr. &amp; Prot.'!$J$4:$K$669,2,FALSE)),"")</f>
        <v/>
      </c>
      <c r="P4547" s="95">
        <f t="shared" si="780"/>
        <v>0</v>
      </c>
      <c r="Q4547" s="96" t="str">
        <f>IFERROR(VLOOKUP(Y4547,'Constantes KG'!$B$7:$G$22,HLOOKUP(I4547,'Constantes KG'!$C$5:$G$6,2,FALSE),FALSE),"")</f>
        <v/>
      </c>
      <c r="R4547" s="97">
        <f t="shared" si="781"/>
        <v>0</v>
      </c>
      <c r="S4547" s="149">
        <f>IFERROR(VLOOKUP(J4547,Regulaciones!$B$3:$C$9,2,FALSE),0)</f>
        <v>0</v>
      </c>
      <c r="T4547" s="149">
        <f>S4547+IFERROR(VLOOKUP(A4547,$B$5:$T4546,19,FALSE),0)</f>
        <v>0</v>
      </c>
      <c r="U4547" s="94">
        <f t="shared" si="782"/>
        <v>0</v>
      </c>
      <c r="V4547" s="98">
        <f>U4547+IFERROR(VLOOKUP(A4547,$B$5:$V4546,21,FALSE),0)</f>
        <v>0</v>
      </c>
      <c r="W4547" s="99" t="str">
        <f>IF(Y4547&lt;&gt;"",AD4547&amp;"X"&amp;VLOOKUP(INT(N4547),'Cap. Corr. &amp; Prot.'!$J$4:$M$669,4,FALSE),"")</f>
        <v/>
      </c>
      <c r="X4547" s="100"/>
      <c r="Y4547" s="118"/>
      <c r="Z4547" s="102"/>
      <c r="AB4547" s="59" t="str">
        <f t="shared" si="783"/>
        <v/>
      </c>
      <c r="AC4547" s="59" t="str">
        <f t="shared" si="784"/>
        <v/>
      </c>
      <c r="AD4547" s="59" t="str">
        <f>IFERROR(VLOOKUP('Capacidad_&amp;_Regulación'!H4547,Regulaciones!$L$3:$M$7,2,FALSE),"")</f>
        <v/>
      </c>
      <c r="AE4547" s="74" t="str">
        <f t="shared" si="785"/>
        <v/>
      </c>
      <c r="AF4547" s="74" t="str">
        <f t="shared" si="786"/>
        <v/>
      </c>
      <c r="AG4547" s="74" t="str">
        <f t="shared" si="787"/>
        <v/>
      </c>
      <c r="AH4547" s="74">
        <f>IF(AD4547&lt;&gt;"",VLOOKUP($K$1,'Fact. Corr.'!$B$5:$G$7,HLOOKUP(H4547,'Fact. Corr.'!$C$4:$G$8,5,FALSE),FALSE),0)</f>
        <v>0</v>
      </c>
    </row>
    <row r="4548" spans="1:34" ht="20.100000000000001" hidden="1" customHeight="1" x14ac:dyDescent="0.2">
      <c r="A4548" s="109"/>
      <c r="B4548" s="119"/>
      <c r="C4548" s="111"/>
      <c r="D4548" s="112"/>
      <c r="E4548" s="107">
        <f t="shared" ref="E4548:E4611" si="789">SUM(C4548:D4548)</f>
        <v>0</v>
      </c>
      <c r="F4548" s="108">
        <f t="shared" ref="F4548:F4611" si="790">G4548*I4548*1000</f>
        <v>0</v>
      </c>
      <c r="G4548" s="114"/>
      <c r="H4548" s="113"/>
      <c r="I4548" s="114"/>
      <c r="J4548" s="115"/>
      <c r="K4548" s="89"/>
      <c r="L4548" s="116"/>
      <c r="M4548" s="117"/>
      <c r="N4548" s="94" t="str">
        <f t="shared" si="788"/>
        <v/>
      </c>
      <c r="O4548" s="87" t="str">
        <f>IF(N4548&lt;&gt;"",IF(J4548="CR",VLOOKUP(ROUND(N4548,0),'Cap. Corr. &amp; Prot.'!$J$4:$L$669,3,FALSE),VLOOKUP(ROUND(N4548,0),'Cap. Corr. &amp; Prot.'!$J$4:$K$669,2,FALSE)),"")</f>
        <v/>
      </c>
      <c r="P4548" s="95">
        <f t="shared" ref="P4548:P4611" si="791">G4548*E4548</f>
        <v>0</v>
      </c>
      <c r="Q4548" s="96" t="str">
        <f>IFERROR(VLOOKUP(Y4548,'Constantes KG'!$B$7:$G$22,HLOOKUP(I4548,'Constantes KG'!$C$5:$G$6,2,FALSE),FALSE),"")</f>
        <v/>
      </c>
      <c r="R4548" s="97">
        <f t="shared" ref="R4548:R4611" si="792">IFERROR(Q4548/RIGHT(M4548,3)^2,0)</f>
        <v>0</v>
      </c>
      <c r="S4548" s="149">
        <f>IFERROR(VLOOKUP(J4548,Regulaciones!$B$3:$C$9,2,FALSE),0)</f>
        <v>0</v>
      </c>
      <c r="T4548" s="149">
        <f>S4548+IFERROR(VLOOKUP(A4548,$B$5:$T4547,19,FALSE),0)</f>
        <v>0</v>
      </c>
      <c r="U4548" s="94">
        <f t="shared" ref="U4548:U4611" si="793">P4548*R4548*AH4548</f>
        <v>0</v>
      </c>
      <c r="V4548" s="98">
        <f>U4548+IFERROR(VLOOKUP(A4548,$B$5:$V4547,21,FALSE),0)</f>
        <v>0</v>
      </c>
      <c r="W4548" s="99" t="str">
        <f>IF(Y4548&lt;&gt;"",AD4548&amp;"X"&amp;VLOOKUP(INT(N4548),'Cap. Corr. &amp; Prot.'!$J$4:$M$669,4,FALSE),"")</f>
        <v/>
      </c>
      <c r="X4548" s="100"/>
      <c r="Y4548" s="118"/>
      <c r="Z4548" s="102"/>
      <c r="AB4548" s="59" t="str">
        <f t="shared" ref="AB4548:AB4611" si="794">IFERROR(VALUE(LEFT(M4548,3)),"")</f>
        <v/>
      </c>
      <c r="AC4548" s="59" t="str">
        <f t="shared" ref="AC4548:AC4611" si="795">IFERROR(VALUE(RIGHT(M4548,3)),"")</f>
        <v/>
      </c>
      <c r="AD4548" s="59" t="str">
        <f>IFERROR(VLOOKUP('Capacidad_&amp;_Regulación'!H4548,Regulaciones!$L$3:$M$7,2,FALSE),"")</f>
        <v/>
      </c>
      <c r="AE4548" s="74" t="str">
        <f t="shared" ref="AE4548:AE4611" si="796">IFERROR(L4548*((1000*G4548)/(AB4548)),"")</f>
        <v/>
      </c>
      <c r="AF4548" s="74" t="str">
        <f t="shared" ref="AF4548:AF4611" si="797">IFERROR(L4548*((1000*G4548)/(AC4548)),"")</f>
        <v/>
      </c>
      <c r="AG4548" s="74" t="str">
        <f t="shared" ref="AG4548:AG4611" si="798">IFERROR(L4548*((1000*G4548)/(SQRT(3)*AC4548)),"")</f>
        <v/>
      </c>
      <c r="AH4548" s="74">
        <f>IF(AD4548&lt;&gt;"",VLOOKUP($K$1,'Fact. Corr.'!$B$5:$G$7,HLOOKUP(H4548,'Fact. Corr.'!$C$4:$G$8,5,FALSE),FALSE),0)</f>
        <v>0</v>
      </c>
    </row>
    <row r="4549" spans="1:34" ht="20.100000000000001" hidden="1" customHeight="1" x14ac:dyDescent="0.2">
      <c r="A4549" s="109"/>
      <c r="B4549" s="119"/>
      <c r="C4549" s="111"/>
      <c r="D4549" s="112"/>
      <c r="E4549" s="107">
        <f t="shared" si="789"/>
        <v>0</v>
      </c>
      <c r="F4549" s="108">
        <f t="shared" si="790"/>
        <v>0</v>
      </c>
      <c r="G4549" s="114"/>
      <c r="H4549" s="113"/>
      <c r="I4549" s="114"/>
      <c r="J4549" s="115"/>
      <c r="K4549" s="89"/>
      <c r="L4549" s="116"/>
      <c r="M4549" s="117"/>
      <c r="N4549" s="94" t="str">
        <f t="shared" si="788"/>
        <v/>
      </c>
      <c r="O4549" s="87" t="str">
        <f>IF(N4549&lt;&gt;"",IF(J4549="CR",VLOOKUP(ROUND(N4549,0),'Cap. Corr. &amp; Prot.'!$J$4:$L$669,3,FALSE),VLOOKUP(ROUND(N4549,0),'Cap. Corr. &amp; Prot.'!$J$4:$K$669,2,FALSE)),"")</f>
        <v/>
      </c>
      <c r="P4549" s="95">
        <f t="shared" si="791"/>
        <v>0</v>
      </c>
      <c r="Q4549" s="96" t="str">
        <f>IFERROR(VLOOKUP(Y4549,'Constantes KG'!$B$7:$G$22,HLOOKUP(I4549,'Constantes KG'!$C$5:$G$6,2,FALSE),FALSE),"")</f>
        <v/>
      </c>
      <c r="R4549" s="97">
        <f t="shared" si="792"/>
        <v>0</v>
      </c>
      <c r="S4549" s="149">
        <f>IFERROR(VLOOKUP(J4549,Regulaciones!$B$3:$C$9,2,FALSE),0)</f>
        <v>0</v>
      </c>
      <c r="T4549" s="149">
        <f>S4549+IFERROR(VLOOKUP(A4549,$B$5:$T4548,19,FALSE),0)</f>
        <v>0</v>
      </c>
      <c r="U4549" s="94">
        <f t="shared" si="793"/>
        <v>0</v>
      </c>
      <c r="V4549" s="98">
        <f>U4549+IFERROR(VLOOKUP(A4549,$B$5:$V4548,21,FALSE),0)</f>
        <v>0</v>
      </c>
      <c r="W4549" s="99" t="str">
        <f>IF(Y4549&lt;&gt;"",AD4549&amp;"X"&amp;VLOOKUP(INT(N4549),'Cap. Corr. &amp; Prot.'!$J$4:$M$669,4,FALSE),"")</f>
        <v/>
      </c>
      <c r="X4549" s="100"/>
      <c r="Y4549" s="118"/>
      <c r="Z4549" s="102"/>
      <c r="AB4549" s="59" t="str">
        <f t="shared" si="794"/>
        <v/>
      </c>
      <c r="AC4549" s="59" t="str">
        <f t="shared" si="795"/>
        <v/>
      </c>
      <c r="AD4549" s="59" t="str">
        <f>IFERROR(VLOOKUP('Capacidad_&amp;_Regulación'!H4549,Regulaciones!$L$3:$M$7,2,FALSE),"")</f>
        <v/>
      </c>
      <c r="AE4549" s="74" t="str">
        <f t="shared" si="796"/>
        <v/>
      </c>
      <c r="AF4549" s="74" t="str">
        <f t="shared" si="797"/>
        <v/>
      </c>
      <c r="AG4549" s="74" t="str">
        <f t="shared" si="798"/>
        <v/>
      </c>
      <c r="AH4549" s="74">
        <f>IF(AD4549&lt;&gt;"",VLOOKUP($K$1,'Fact. Corr.'!$B$5:$G$7,HLOOKUP(H4549,'Fact. Corr.'!$C$4:$G$8,5,FALSE),FALSE),0)</f>
        <v>0</v>
      </c>
    </row>
    <row r="4550" spans="1:34" ht="20.100000000000001" hidden="1" customHeight="1" x14ac:dyDescent="0.2">
      <c r="A4550" s="109"/>
      <c r="B4550" s="119"/>
      <c r="C4550" s="111"/>
      <c r="D4550" s="112"/>
      <c r="E4550" s="107">
        <f t="shared" si="789"/>
        <v>0</v>
      </c>
      <c r="F4550" s="108">
        <f t="shared" si="790"/>
        <v>0</v>
      </c>
      <c r="G4550" s="114"/>
      <c r="H4550" s="113"/>
      <c r="I4550" s="114"/>
      <c r="J4550" s="115"/>
      <c r="K4550" s="89"/>
      <c r="L4550" s="116"/>
      <c r="M4550" s="117"/>
      <c r="N4550" s="94" t="str">
        <f t="shared" si="788"/>
        <v/>
      </c>
      <c r="O4550" s="87" t="str">
        <f>IF(N4550&lt;&gt;"",IF(J4550="CR",VLOOKUP(ROUND(N4550,0),'Cap. Corr. &amp; Prot.'!$J$4:$L$669,3,FALSE),VLOOKUP(ROUND(N4550,0),'Cap. Corr. &amp; Prot.'!$J$4:$K$669,2,FALSE)),"")</f>
        <v/>
      </c>
      <c r="P4550" s="95">
        <f t="shared" si="791"/>
        <v>0</v>
      </c>
      <c r="Q4550" s="96" t="str">
        <f>IFERROR(VLOOKUP(Y4550,'Constantes KG'!$B$7:$G$22,HLOOKUP(I4550,'Constantes KG'!$C$5:$G$6,2,FALSE),FALSE),"")</f>
        <v/>
      </c>
      <c r="R4550" s="97">
        <f t="shared" si="792"/>
        <v>0</v>
      </c>
      <c r="S4550" s="149">
        <f>IFERROR(VLOOKUP(J4550,Regulaciones!$B$3:$C$9,2,FALSE),0)</f>
        <v>0</v>
      </c>
      <c r="T4550" s="149">
        <f>S4550+IFERROR(VLOOKUP(A4550,$B$5:$T4549,19,FALSE),0)</f>
        <v>0</v>
      </c>
      <c r="U4550" s="94">
        <f t="shared" si="793"/>
        <v>0</v>
      </c>
      <c r="V4550" s="98">
        <f>U4550+IFERROR(VLOOKUP(A4550,$B$5:$V4549,21,FALSE),0)</f>
        <v>0</v>
      </c>
      <c r="W4550" s="99" t="str">
        <f>IF(Y4550&lt;&gt;"",AD4550&amp;"X"&amp;VLOOKUP(INT(N4550),'Cap. Corr. &amp; Prot.'!$J$4:$M$669,4,FALSE),"")</f>
        <v/>
      </c>
      <c r="X4550" s="100"/>
      <c r="Y4550" s="118"/>
      <c r="Z4550" s="102"/>
      <c r="AB4550" s="59" t="str">
        <f t="shared" si="794"/>
        <v/>
      </c>
      <c r="AC4550" s="59" t="str">
        <f t="shared" si="795"/>
        <v/>
      </c>
      <c r="AD4550" s="59" t="str">
        <f>IFERROR(VLOOKUP('Capacidad_&amp;_Regulación'!H4550,Regulaciones!$L$3:$M$7,2,FALSE),"")</f>
        <v/>
      </c>
      <c r="AE4550" s="74" t="str">
        <f t="shared" si="796"/>
        <v/>
      </c>
      <c r="AF4550" s="74" t="str">
        <f t="shared" si="797"/>
        <v/>
      </c>
      <c r="AG4550" s="74" t="str">
        <f t="shared" si="798"/>
        <v/>
      </c>
      <c r="AH4550" s="74">
        <f>IF(AD4550&lt;&gt;"",VLOOKUP($K$1,'Fact. Corr.'!$B$5:$G$7,HLOOKUP(H4550,'Fact. Corr.'!$C$4:$G$8,5,FALSE),FALSE),0)</f>
        <v>0</v>
      </c>
    </row>
    <row r="4551" spans="1:34" ht="20.100000000000001" hidden="1" customHeight="1" x14ac:dyDescent="0.2">
      <c r="A4551" s="109"/>
      <c r="B4551" s="119"/>
      <c r="C4551" s="111"/>
      <c r="D4551" s="112"/>
      <c r="E4551" s="107">
        <f t="shared" si="789"/>
        <v>0</v>
      </c>
      <c r="F4551" s="108">
        <f t="shared" si="790"/>
        <v>0</v>
      </c>
      <c r="G4551" s="114"/>
      <c r="H4551" s="113"/>
      <c r="I4551" s="114"/>
      <c r="J4551" s="115"/>
      <c r="K4551" s="89"/>
      <c r="L4551" s="116"/>
      <c r="M4551" s="117"/>
      <c r="N4551" s="94" t="str">
        <f t="shared" ref="N4551:N4614" si="799">IF(AND(G4551&lt;&gt;0,M4551&lt;&gt;""),((G4551*1000)/(SQRT(3)*RIGHT(M4551,3)))*L4551,"")</f>
        <v/>
      </c>
      <c r="O4551" s="87" t="str">
        <f>IF(N4551&lt;&gt;"",IF(J4551="CR",VLOOKUP(ROUND(N4551,0),'Cap. Corr. &amp; Prot.'!$J$4:$L$669,3,FALSE),VLOOKUP(ROUND(N4551,0),'Cap. Corr. &amp; Prot.'!$J$4:$K$669,2,FALSE)),"")</f>
        <v/>
      </c>
      <c r="P4551" s="95">
        <f t="shared" si="791"/>
        <v>0</v>
      </c>
      <c r="Q4551" s="96" t="str">
        <f>IFERROR(VLOOKUP(Y4551,'Constantes KG'!$B$7:$G$22,HLOOKUP(I4551,'Constantes KG'!$C$5:$G$6,2,FALSE),FALSE),"")</f>
        <v/>
      </c>
      <c r="R4551" s="97">
        <f t="shared" si="792"/>
        <v>0</v>
      </c>
      <c r="S4551" s="149">
        <f>IFERROR(VLOOKUP(J4551,Regulaciones!$B$3:$C$9,2,FALSE),0)</f>
        <v>0</v>
      </c>
      <c r="T4551" s="149">
        <f>S4551+IFERROR(VLOOKUP(A4551,$B$5:$T4550,19,FALSE),0)</f>
        <v>0</v>
      </c>
      <c r="U4551" s="94">
        <f t="shared" si="793"/>
        <v>0</v>
      </c>
      <c r="V4551" s="98">
        <f>U4551+IFERROR(VLOOKUP(A4551,$B$5:$V4550,21,FALSE),0)</f>
        <v>0</v>
      </c>
      <c r="W4551" s="99" t="str">
        <f>IF(Y4551&lt;&gt;"",AD4551&amp;"X"&amp;VLOOKUP(INT(N4551),'Cap. Corr. &amp; Prot.'!$J$4:$M$669,4,FALSE),"")</f>
        <v/>
      </c>
      <c r="X4551" s="100"/>
      <c r="Y4551" s="118"/>
      <c r="Z4551" s="102"/>
      <c r="AB4551" s="59" t="str">
        <f t="shared" si="794"/>
        <v/>
      </c>
      <c r="AC4551" s="59" t="str">
        <f t="shared" si="795"/>
        <v/>
      </c>
      <c r="AD4551" s="59" t="str">
        <f>IFERROR(VLOOKUP('Capacidad_&amp;_Regulación'!H4551,Regulaciones!$L$3:$M$7,2,FALSE),"")</f>
        <v/>
      </c>
      <c r="AE4551" s="74" t="str">
        <f t="shared" si="796"/>
        <v/>
      </c>
      <c r="AF4551" s="74" t="str">
        <f t="shared" si="797"/>
        <v/>
      </c>
      <c r="AG4551" s="74" t="str">
        <f t="shared" si="798"/>
        <v/>
      </c>
      <c r="AH4551" s="74">
        <f>IF(AD4551&lt;&gt;"",VLOOKUP($K$1,'Fact. Corr.'!$B$5:$G$7,HLOOKUP(H4551,'Fact. Corr.'!$C$4:$G$8,5,FALSE),FALSE),0)</f>
        <v>0</v>
      </c>
    </row>
    <row r="4552" spans="1:34" ht="20.100000000000001" hidden="1" customHeight="1" x14ac:dyDescent="0.2">
      <c r="A4552" s="109"/>
      <c r="B4552" s="119"/>
      <c r="C4552" s="111"/>
      <c r="D4552" s="112"/>
      <c r="E4552" s="107">
        <f t="shared" si="789"/>
        <v>0</v>
      </c>
      <c r="F4552" s="108">
        <f t="shared" si="790"/>
        <v>0</v>
      </c>
      <c r="G4552" s="114"/>
      <c r="H4552" s="113"/>
      <c r="I4552" s="114"/>
      <c r="J4552" s="115"/>
      <c r="K4552" s="89"/>
      <c r="L4552" s="116"/>
      <c r="M4552" s="117"/>
      <c r="N4552" s="94" t="str">
        <f t="shared" si="799"/>
        <v/>
      </c>
      <c r="O4552" s="87" t="str">
        <f>IF(N4552&lt;&gt;"",IF(J4552="CR",VLOOKUP(ROUND(N4552,0),'Cap. Corr. &amp; Prot.'!$J$4:$L$669,3,FALSE),VLOOKUP(ROUND(N4552,0),'Cap. Corr. &amp; Prot.'!$J$4:$K$669,2,FALSE)),"")</f>
        <v/>
      </c>
      <c r="P4552" s="95">
        <f t="shared" si="791"/>
        <v>0</v>
      </c>
      <c r="Q4552" s="96" t="str">
        <f>IFERROR(VLOOKUP(Y4552,'Constantes KG'!$B$7:$G$22,HLOOKUP(I4552,'Constantes KG'!$C$5:$G$6,2,FALSE),FALSE),"")</f>
        <v/>
      </c>
      <c r="R4552" s="97">
        <f t="shared" si="792"/>
        <v>0</v>
      </c>
      <c r="S4552" s="149">
        <f>IFERROR(VLOOKUP(J4552,Regulaciones!$B$3:$C$9,2,FALSE),0)</f>
        <v>0</v>
      </c>
      <c r="T4552" s="149">
        <f>S4552+IFERROR(VLOOKUP(A4552,$B$5:$T4551,19,FALSE),0)</f>
        <v>0</v>
      </c>
      <c r="U4552" s="94">
        <f t="shared" si="793"/>
        <v>0</v>
      </c>
      <c r="V4552" s="98">
        <f>U4552+IFERROR(VLOOKUP(A4552,$B$5:$V4551,21,FALSE),0)</f>
        <v>0</v>
      </c>
      <c r="W4552" s="99" t="str">
        <f>IF(Y4552&lt;&gt;"",AD4552&amp;"X"&amp;VLOOKUP(INT(N4552),'Cap. Corr. &amp; Prot.'!$J$4:$M$669,4,FALSE),"")</f>
        <v/>
      </c>
      <c r="X4552" s="100"/>
      <c r="Y4552" s="118"/>
      <c r="Z4552" s="102"/>
      <c r="AB4552" s="59" t="str">
        <f t="shared" si="794"/>
        <v/>
      </c>
      <c r="AC4552" s="59" t="str">
        <f t="shared" si="795"/>
        <v/>
      </c>
      <c r="AD4552" s="59" t="str">
        <f>IFERROR(VLOOKUP('Capacidad_&amp;_Regulación'!H4552,Regulaciones!$L$3:$M$7,2,FALSE),"")</f>
        <v/>
      </c>
      <c r="AE4552" s="74" t="str">
        <f t="shared" si="796"/>
        <v/>
      </c>
      <c r="AF4552" s="74" t="str">
        <f t="shared" si="797"/>
        <v/>
      </c>
      <c r="AG4552" s="74" t="str">
        <f t="shared" si="798"/>
        <v/>
      </c>
      <c r="AH4552" s="74">
        <f>IF(AD4552&lt;&gt;"",VLOOKUP($K$1,'Fact. Corr.'!$B$5:$G$7,HLOOKUP(H4552,'Fact. Corr.'!$C$4:$G$8,5,FALSE),FALSE),0)</f>
        <v>0</v>
      </c>
    </row>
    <row r="4553" spans="1:34" ht="20.100000000000001" hidden="1" customHeight="1" x14ac:dyDescent="0.2">
      <c r="A4553" s="109"/>
      <c r="B4553" s="119"/>
      <c r="C4553" s="111"/>
      <c r="D4553" s="112"/>
      <c r="E4553" s="107">
        <f t="shared" si="789"/>
        <v>0</v>
      </c>
      <c r="F4553" s="108">
        <f t="shared" si="790"/>
        <v>0</v>
      </c>
      <c r="G4553" s="114"/>
      <c r="H4553" s="113"/>
      <c r="I4553" s="114"/>
      <c r="J4553" s="115"/>
      <c r="K4553" s="89"/>
      <c r="L4553" s="116"/>
      <c r="M4553" s="117"/>
      <c r="N4553" s="94" t="str">
        <f t="shared" si="799"/>
        <v/>
      </c>
      <c r="O4553" s="87" t="str">
        <f>IF(N4553&lt;&gt;"",IF(J4553="CR",VLOOKUP(ROUND(N4553,0),'Cap. Corr. &amp; Prot.'!$J$4:$L$669,3,FALSE),VLOOKUP(ROUND(N4553,0),'Cap. Corr. &amp; Prot.'!$J$4:$K$669,2,FALSE)),"")</f>
        <v/>
      </c>
      <c r="P4553" s="95">
        <f t="shared" si="791"/>
        <v>0</v>
      </c>
      <c r="Q4553" s="96" t="str">
        <f>IFERROR(VLOOKUP(Y4553,'Constantes KG'!$B$7:$G$22,HLOOKUP(I4553,'Constantes KG'!$C$5:$G$6,2,FALSE),FALSE),"")</f>
        <v/>
      </c>
      <c r="R4553" s="97">
        <f t="shared" si="792"/>
        <v>0</v>
      </c>
      <c r="S4553" s="149">
        <f>IFERROR(VLOOKUP(J4553,Regulaciones!$B$3:$C$9,2,FALSE),0)</f>
        <v>0</v>
      </c>
      <c r="T4553" s="149">
        <f>S4553+IFERROR(VLOOKUP(A4553,$B$5:$T4552,19,FALSE),0)</f>
        <v>0</v>
      </c>
      <c r="U4553" s="94">
        <f t="shared" si="793"/>
        <v>0</v>
      </c>
      <c r="V4553" s="98">
        <f>U4553+IFERROR(VLOOKUP(A4553,$B$5:$V4552,21,FALSE),0)</f>
        <v>0</v>
      </c>
      <c r="W4553" s="99" t="str">
        <f>IF(Y4553&lt;&gt;"",AD4553&amp;"X"&amp;VLOOKUP(INT(N4553),'Cap. Corr. &amp; Prot.'!$J$4:$M$669,4,FALSE),"")</f>
        <v/>
      </c>
      <c r="X4553" s="100"/>
      <c r="Y4553" s="118"/>
      <c r="Z4553" s="102"/>
      <c r="AB4553" s="59" t="str">
        <f t="shared" si="794"/>
        <v/>
      </c>
      <c r="AC4553" s="59" t="str">
        <f t="shared" si="795"/>
        <v/>
      </c>
      <c r="AD4553" s="59" t="str">
        <f>IFERROR(VLOOKUP('Capacidad_&amp;_Regulación'!H4553,Regulaciones!$L$3:$M$7,2,FALSE),"")</f>
        <v/>
      </c>
      <c r="AE4553" s="74" t="str">
        <f t="shared" si="796"/>
        <v/>
      </c>
      <c r="AF4553" s="74" t="str">
        <f t="shared" si="797"/>
        <v/>
      </c>
      <c r="AG4553" s="74" t="str">
        <f t="shared" si="798"/>
        <v/>
      </c>
      <c r="AH4553" s="74">
        <f>IF(AD4553&lt;&gt;"",VLOOKUP($K$1,'Fact. Corr.'!$B$5:$G$7,HLOOKUP(H4553,'Fact. Corr.'!$C$4:$G$8,5,FALSE),FALSE),0)</f>
        <v>0</v>
      </c>
    </row>
    <row r="4554" spans="1:34" ht="20.100000000000001" hidden="1" customHeight="1" x14ac:dyDescent="0.2">
      <c r="A4554" s="109"/>
      <c r="B4554" s="119"/>
      <c r="C4554" s="111"/>
      <c r="D4554" s="112"/>
      <c r="E4554" s="107">
        <f t="shared" si="789"/>
        <v>0</v>
      </c>
      <c r="F4554" s="108">
        <f t="shared" si="790"/>
        <v>0</v>
      </c>
      <c r="G4554" s="114"/>
      <c r="H4554" s="113"/>
      <c r="I4554" s="114"/>
      <c r="J4554" s="115"/>
      <c r="K4554" s="89"/>
      <c r="L4554" s="116"/>
      <c r="M4554" s="117"/>
      <c r="N4554" s="94" t="str">
        <f t="shared" si="799"/>
        <v/>
      </c>
      <c r="O4554" s="87" t="str">
        <f>IF(N4554&lt;&gt;"",IF(J4554="CR",VLOOKUP(ROUND(N4554,0),'Cap. Corr. &amp; Prot.'!$J$4:$L$669,3,FALSE),VLOOKUP(ROUND(N4554,0),'Cap. Corr. &amp; Prot.'!$J$4:$K$669,2,FALSE)),"")</f>
        <v/>
      </c>
      <c r="P4554" s="95">
        <f t="shared" si="791"/>
        <v>0</v>
      </c>
      <c r="Q4554" s="96" t="str">
        <f>IFERROR(VLOOKUP(Y4554,'Constantes KG'!$B$7:$G$22,HLOOKUP(I4554,'Constantes KG'!$C$5:$G$6,2,FALSE),FALSE),"")</f>
        <v/>
      </c>
      <c r="R4554" s="97">
        <f t="shared" si="792"/>
        <v>0</v>
      </c>
      <c r="S4554" s="149">
        <f>IFERROR(VLOOKUP(J4554,Regulaciones!$B$3:$C$9,2,FALSE),0)</f>
        <v>0</v>
      </c>
      <c r="T4554" s="149">
        <f>S4554+IFERROR(VLOOKUP(A4554,$B$5:$T4553,19,FALSE),0)</f>
        <v>0</v>
      </c>
      <c r="U4554" s="94">
        <f t="shared" si="793"/>
        <v>0</v>
      </c>
      <c r="V4554" s="98">
        <f>U4554+IFERROR(VLOOKUP(A4554,$B$5:$V4553,21,FALSE),0)</f>
        <v>0</v>
      </c>
      <c r="W4554" s="99" t="str">
        <f>IF(Y4554&lt;&gt;"",AD4554&amp;"X"&amp;VLOOKUP(INT(N4554),'Cap. Corr. &amp; Prot.'!$J$4:$M$669,4,FALSE),"")</f>
        <v/>
      </c>
      <c r="X4554" s="100"/>
      <c r="Y4554" s="118"/>
      <c r="Z4554" s="102"/>
      <c r="AB4554" s="59" t="str">
        <f t="shared" si="794"/>
        <v/>
      </c>
      <c r="AC4554" s="59" t="str">
        <f t="shared" si="795"/>
        <v/>
      </c>
      <c r="AD4554" s="59" t="str">
        <f>IFERROR(VLOOKUP('Capacidad_&amp;_Regulación'!H4554,Regulaciones!$L$3:$M$7,2,FALSE),"")</f>
        <v/>
      </c>
      <c r="AE4554" s="74" t="str">
        <f t="shared" si="796"/>
        <v/>
      </c>
      <c r="AF4554" s="74" t="str">
        <f t="shared" si="797"/>
        <v/>
      </c>
      <c r="AG4554" s="74" t="str">
        <f t="shared" si="798"/>
        <v/>
      </c>
      <c r="AH4554" s="74">
        <f>IF(AD4554&lt;&gt;"",VLOOKUP($K$1,'Fact. Corr.'!$B$5:$G$7,HLOOKUP(H4554,'Fact. Corr.'!$C$4:$G$8,5,FALSE),FALSE),0)</f>
        <v>0</v>
      </c>
    </row>
    <row r="4555" spans="1:34" ht="20.100000000000001" hidden="1" customHeight="1" x14ac:dyDescent="0.2">
      <c r="A4555" s="109"/>
      <c r="B4555" s="119"/>
      <c r="C4555" s="111"/>
      <c r="D4555" s="112"/>
      <c r="E4555" s="107">
        <f t="shared" si="789"/>
        <v>0</v>
      </c>
      <c r="F4555" s="108">
        <f t="shared" si="790"/>
        <v>0</v>
      </c>
      <c r="G4555" s="114"/>
      <c r="H4555" s="113"/>
      <c r="I4555" s="114"/>
      <c r="J4555" s="115"/>
      <c r="K4555" s="89"/>
      <c r="L4555" s="116"/>
      <c r="M4555" s="117"/>
      <c r="N4555" s="94" t="str">
        <f t="shared" si="799"/>
        <v/>
      </c>
      <c r="O4555" s="87" t="str">
        <f>IF(N4555&lt;&gt;"",IF(J4555="CR",VLOOKUP(ROUND(N4555,0),'Cap. Corr. &amp; Prot.'!$J$4:$L$669,3,FALSE),VLOOKUP(ROUND(N4555,0),'Cap. Corr. &amp; Prot.'!$J$4:$K$669,2,FALSE)),"")</f>
        <v/>
      </c>
      <c r="P4555" s="95">
        <f t="shared" si="791"/>
        <v>0</v>
      </c>
      <c r="Q4555" s="96" t="str">
        <f>IFERROR(VLOOKUP(Y4555,'Constantes KG'!$B$7:$G$22,HLOOKUP(I4555,'Constantes KG'!$C$5:$G$6,2,FALSE),FALSE),"")</f>
        <v/>
      </c>
      <c r="R4555" s="97">
        <f t="shared" si="792"/>
        <v>0</v>
      </c>
      <c r="S4555" s="149">
        <f>IFERROR(VLOOKUP(J4555,Regulaciones!$B$3:$C$9,2,FALSE),0)</f>
        <v>0</v>
      </c>
      <c r="T4555" s="149">
        <f>S4555+IFERROR(VLOOKUP(A4555,$B$5:$T4554,19,FALSE),0)</f>
        <v>0</v>
      </c>
      <c r="U4555" s="94">
        <f t="shared" si="793"/>
        <v>0</v>
      </c>
      <c r="V4555" s="98">
        <f>U4555+IFERROR(VLOOKUP(A4555,$B$5:$V4554,21,FALSE),0)</f>
        <v>0</v>
      </c>
      <c r="W4555" s="99" t="str">
        <f>IF(Y4555&lt;&gt;"",AD4555&amp;"X"&amp;VLOOKUP(INT(N4555),'Cap. Corr. &amp; Prot.'!$J$4:$M$669,4,FALSE),"")</f>
        <v/>
      </c>
      <c r="X4555" s="100"/>
      <c r="Y4555" s="118"/>
      <c r="Z4555" s="102"/>
      <c r="AB4555" s="59" t="str">
        <f t="shared" si="794"/>
        <v/>
      </c>
      <c r="AC4555" s="59" t="str">
        <f t="shared" si="795"/>
        <v/>
      </c>
      <c r="AD4555" s="59" t="str">
        <f>IFERROR(VLOOKUP('Capacidad_&amp;_Regulación'!H4555,Regulaciones!$L$3:$M$7,2,FALSE),"")</f>
        <v/>
      </c>
      <c r="AE4555" s="74" t="str">
        <f t="shared" si="796"/>
        <v/>
      </c>
      <c r="AF4555" s="74" t="str">
        <f t="shared" si="797"/>
        <v/>
      </c>
      <c r="AG4555" s="74" t="str">
        <f t="shared" si="798"/>
        <v/>
      </c>
      <c r="AH4555" s="74">
        <f>IF(AD4555&lt;&gt;"",VLOOKUP($K$1,'Fact. Corr.'!$B$5:$G$7,HLOOKUP(H4555,'Fact. Corr.'!$C$4:$G$8,5,FALSE),FALSE),0)</f>
        <v>0</v>
      </c>
    </row>
    <row r="4556" spans="1:34" ht="20.100000000000001" hidden="1" customHeight="1" x14ac:dyDescent="0.2">
      <c r="A4556" s="109"/>
      <c r="B4556" s="119"/>
      <c r="C4556" s="111"/>
      <c r="D4556" s="112"/>
      <c r="E4556" s="107">
        <f t="shared" si="789"/>
        <v>0</v>
      </c>
      <c r="F4556" s="108">
        <f t="shared" si="790"/>
        <v>0</v>
      </c>
      <c r="G4556" s="114"/>
      <c r="H4556" s="113"/>
      <c r="I4556" s="114"/>
      <c r="J4556" s="115"/>
      <c r="K4556" s="89"/>
      <c r="L4556" s="116"/>
      <c r="M4556" s="117"/>
      <c r="N4556" s="94" t="str">
        <f t="shared" si="799"/>
        <v/>
      </c>
      <c r="O4556" s="87" t="str">
        <f>IF(N4556&lt;&gt;"",IF(J4556="CR",VLOOKUP(ROUND(N4556,0),'Cap. Corr. &amp; Prot.'!$J$4:$L$669,3,FALSE),VLOOKUP(ROUND(N4556,0),'Cap. Corr. &amp; Prot.'!$J$4:$K$669,2,FALSE)),"")</f>
        <v/>
      </c>
      <c r="P4556" s="95">
        <f t="shared" si="791"/>
        <v>0</v>
      </c>
      <c r="Q4556" s="96" t="str">
        <f>IFERROR(VLOOKUP(Y4556,'Constantes KG'!$B$7:$G$22,HLOOKUP(I4556,'Constantes KG'!$C$5:$G$6,2,FALSE),FALSE),"")</f>
        <v/>
      </c>
      <c r="R4556" s="97">
        <f t="shared" si="792"/>
        <v>0</v>
      </c>
      <c r="S4556" s="149">
        <f>IFERROR(VLOOKUP(J4556,Regulaciones!$B$3:$C$9,2,FALSE),0)</f>
        <v>0</v>
      </c>
      <c r="T4556" s="149">
        <f>S4556+IFERROR(VLOOKUP(A4556,$B$5:$T4555,19,FALSE),0)</f>
        <v>0</v>
      </c>
      <c r="U4556" s="94">
        <f t="shared" si="793"/>
        <v>0</v>
      </c>
      <c r="V4556" s="98">
        <f>U4556+IFERROR(VLOOKUP(A4556,$B$5:$V4555,21,FALSE),0)</f>
        <v>0</v>
      </c>
      <c r="W4556" s="99" t="str">
        <f>IF(Y4556&lt;&gt;"",AD4556&amp;"X"&amp;VLOOKUP(INT(N4556),'Cap. Corr. &amp; Prot.'!$J$4:$M$669,4,FALSE),"")</f>
        <v/>
      </c>
      <c r="X4556" s="100"/>
      <c r="Y4556" s="118"/>
      <c r="Z4556" s="102"/>
      <c r="AB4556" s="59" t="str">
        <f t="shared" si="794"/>
        <v/>
      </c>
      <c r="AC4556" s="59" t="str">
        <f t="shared" si="795"/>
        <v/>
      </c>
      <c r="AD4556" s="59" t="str">
        <f>IFERROR(VLOOKUP('Capacidad_&amp;_Regulación'!H4556,Regulaciones!$L$3:$M$7,2,FALSE),"")</f>
        <v/>
      </c>
      <c r="AE4556" s="74" t="str">
        <f t="shared" si="796"/>
        <v/>
      </c>
      <c r="AF4556" s="74" t="str">
        <f t="shared" si="797"/>
        <v/>
      </c>
      <c r="AG4556" s="74" t="str">
        <f t="shared" si="798"/>
        <v/>
      </c>
      <c r="AH4556" s="74">
        <f>IF(AD4556&lt;&gt;"",VLOOKUP($K$1,'Fact. Corr.'!$B$5:$G$7,HLOOKUP(H4556,'Fact. Corr.'!$C$4:$G$8,5,FALSE),FALSE),0)</f>
        <v>0</v>
      </c>
    </row>
    <row r="4557" spans="1:34" ht="20.100000000000001" hidden="1" customHeight="1" x14ac:dyDescent="0.2">
      <c r="A4557" s="109"/>
      <c r="B4557" s="119"/>
      <c r="C4557" s="111"/>
      <c r="D4557" s="112"/>
      <c r="E4557" s="107">
        <f t="shared" si="789"/>
        <v>0</v>
      </c>
      <c r="F4557" s="108">
        <f t="shared" si="790"/>
        <v>0</v>
      </c>
      <c r="G4557" s="114"/>
      <c r="H4557" s="113"/>
      <c r="I4557" s="114"/>
      <c r="J4557" s="115"/>
      <c r="K4557" s="89"/>
      <c r="L4557" s="116"/>
      <c r="M4557" s="117"/>
      <c r="N4557" s="94" t="str">
        <f t="shared" si="799"/>
        <v/>
      </c>
      <c r="O4557" s="87" t="str">
        <f>IF(N4557&lt;&gt;"",IF(J4557="CR",VLOOKUP(ROUND(N4557,0),'Cap. Corr. &amp; Prot.'!$J$4:$L$669,3,FALSE),VLOOKUP(ROUND(N4557,0),'Cap. Corr. &amp; Prot.'!$J$4:$K$669,2,FALSE)),"")</f>
        <v/>
      </c>
      <c r="P4557" s="95">
        <f t="shared" si="791"/>
        <v>0</v>
      </c>
      <c r="Q4557" s="96" t="str">
        <f>IFERROR(VLOOKUP(Y4557,'Constantes KG'!$B$7:$G$22,HLOOKUP(I4557,'Constantes KG'!$C$5:$G$6,2,FALSE),FALSE),"")</f>
        <v/>
      </c>
      <c r="R4557" s="97">
        <f t="shared" si="792"/>
        <v>0</v>
      </c>
      <c r="S4557" s="149">
        <f>IFERROR(VLOOKUP(J4557,Regulaciones!$B$3:$C$9,2,FALSE),0)</f>
        <v>0</v>
      </c>
      <c r="T4557" s="149">
        <f>S4557+IFERROR(VLOOKUP(A4557,$B$5:$T4556,19,FALSE),0)</f>
        <v>0</v>
      </c>
      <c r="U4557" s="94">
        <f t="shared" si="793"/>
        <v>0</v>
      </c>
      <c r="V4557" s="98">
        <f>U4557+IFERROR(VLOOKUP(A4557,$B$5:$V4556,21,FALSE),0)</f>
        <v>0</v>
      </c>
      <c r="W4557" s="99" t="str">
        <f>IF(Y4557&lt;&gt;"",AD4557&amp;"X"&amp;VLOOKUP(INT(N4557),'Cap. Corr. &amp; Prot.'!$J$4:$M$669,4,FALSE),"")</f>
        <v/>
      </c>
      <c r="X4557" s="100"/>
      <c r="Y4557" s="118"/>
      <c r="Z4557" s="102"/>
      <c r="AB4557" s="59" t="str">
        <f t="shared" si="794"/>
        <v/>
      </c>
      <c r="AC4557" s="59" t="str">
        <f t="shared" si="795"/>
        <v/>
      </c>
      <c r="AD4557" s="59" t="str">
        <f>IFERROR(VLOOKUP('Capacidad_&amp;_Regulación'!H4557,Regulaciones!$L$3:$M$7,2,FALSE),"")</f>
        <v/>
      </c>
      <c r="AE4557" s="74" t="str">
        <f t="shared" si="796"/>
        <v/>
      </c>
      <c r="AF4557" s="74" t="str">
        <f t="shared" si="797"/>
        <v/>
      </c>
      <c r="AG4557" s="74" t="str">
        <f t="shared" si="798"/>
        <v/>
      </c>
      <c r="AH4557" s="74">
        <f>IF(AD4557&lt;&gt;"",VLOOKUP($K$1,'Fact. Corr.'!$B$5:$G$7,HLOOKUP(H4557,'Fact. Corr.'!$C$4:$G$8,5,FALSE),FALSE),0)</f>
        <v>0</v>
      </c>
    </row>
    <row r="4558" spans="1:34" ht="20.100000000000001" hidden="1" customHeight="1" x14ac:dyDescent="0.2">
      <c r="A4558" s="109"/>
      <c r="B4558" s="119"/>
      <c r="C4558" s="111"/>
      <c r="D4558" s="112"/>
      <c r="E4558" s="107">
        <f t="shared" si="789"/>
        <v>0</v>
      </c>
      <c r="F4558" s="108">
        <f t="shared" si="790"/>
        <v>0</v>
      </c>
      <c r="G4558" s="114"/>
      <c r="H4558" s="113"/>
      <c r="I4558" s="114"/>
      <c r="J4558" s="115"/>
      <c r="K4558" s="89"/>
      <c r="L4558" s="116"/>
      <c r="M4558" s="117"/>
      <c r="N4558" s="94" t="str">
        <f t="shared" si="799"/>
        <v/>
      </c>
      <c r="O4558" s="87" t="str">
        <f>IF(N4558&lt;&gt;"",IF(J4558="CR",VLOOKUP(ROUND(N4558,0),'Cap. Corr. &amp; Prot.'!$J$4:$L$669,3,FALSE),VLOOKUP(ROUND(N4558,0),'Cap. Corr. &amp; Prot.'!$J$4:$K$669,2,FALSE)),"")</f>
        <v/>
      </c>
      <c r="P4558" s="95">
        <f t="shared" si="791"/>
        <v>0</v>
      </c>
      <c r="Q4558" s="96" t="str">
        <f>IFERROR(VLOOKUP(Y4558,'Constantes KG'!$B$7:$G$22,HLOOKUP(I4558,'Constantes KG'!$C$5:$G$6,2,FALSE),FALSE),"")</f>
        <v/>
      </c>
      <c r="R4558" s="97">
        <f t="shared" si="792"/>
        <v>0</v>
      </c>
      <c r="S4558" s="149">
        <f>IFERROR(VLOOKUP(J4558,Regulaciones!$B$3:$C$9,2,FALSE),0)</f>
        <v>0</v>
      </c>
      <c r="T4558" s="149">
        <f>S4558+IFERROR(VLOOKUP(A4558,$B$5:$T4557,19,FALSE),0)</f>
        <v>0</v>
      </c>
      <c r="U4558" s="94">
        <f t="shared" si="793"/>
        <v>0</v>
      </c>
      <c r="V4558" s="98">
        <f>U4558+IFERROR(VLOOKUP(A4558,$B$5:$V4557,21,FALSE),0)</f>
        <v>0</v>
      </c>
      <c r="W4558" s="99" t="str">
        <f>IF(Y4558&lt;&gt;"",AD4558&amp;"X"&amp;VLOOKUP(INT(N4558),'Cap. Corr. &amp; Prot.'!$J$4:$M$669,4,FALSE),"")</f>
        <v/>
      </c>
      <c r="X4558" s="100"/>
      <c r="Y4558" s="118"/>
      <c r="Z4558" s="102"/>
      <c r="AB4558" s="59" t="str">
        <f t="shared" si="794"/>
        <v/>
      </c>
      <c r="AC4558" s="59" t="str">
        <f t="shared" si="795"/>
        <v/>
      </c>
      <c r="AD4558" s="59" t="str">
        <f>IFERROR(VLOOKUP('Capacidad_&amp;_Regulación'!H4558,Regulaciones!$L$3:$M$7,2,FALSE),"")</f>
        <v/>
      </c>
      <c r="AE4558" s="74" t="str">
        <f t="shared" si="796"/>
        <v/>
      </c>
      <c r="AF4558" s="74" t="str">
        <f t="shared" si="797"/>
        <v/>
      </c>
      <c r="AG4558" s="74" t="str">
        <f t="shared" si="798"/>
        <v/>
      </c>
      <c r="AH4558" s="74">
        <f>IF(AD4558&lt;&gt;"",VLOOKUP($K$1,'Fact. Corr.'!$B$5:$G$7,HLOOKUP(H4558,'Fact. Corr.'!$C$4:$G$8,5,FALSE),FALSE),0)</f>
        <v>0</v>
      </c>
    </row>
    <row r="4559" spans="1:34" ht="20.100000000000001" hidden="1" customHeight="1" x14ac:dyDescent="0.2">
      <c r="A4559" s="109"/>
      <c r="B4559" s="119"/>
      <c r="C4559" s="111"/>
      <c r="D4559" s="112"/>
      <c r="E4559" s="107">
        <f t="shared" si="789"/>
        <v>0</v>
      </c>
      <c r="F4559" s="108">
        <f t="shared" si="790"/>
        <v>0</v>
      </c>
      <c r="G4559" s="114"/>
      <c r="H4559" s="113"/>
      <c r="I4559" s="114"/>
      <c r="J4559" s="115"/>
      <c r="K4559" s="89"/>
      <c r="L4559" s="116"/>
      <c r="M4559" s="117"/>
      <c r="N4559" s="94" t="str">
        <f t="shared" si="799"/>
        <v/>
      </c>
      <c r="O4559" s="87" t="str">
        <f>IF(N4559&lt;&gt;"",IF(J4559="CR",VLOOKUP(ROUND(N4559,0),'Cap. Corr. &amp; Prot.'!$J$4:$L$669,3,FALSE),VLOOKUP(ROUND(N4559,0),'Cap. Corr. &amp; Prot.'!$J$4:$K$669,2,FALSE)),"")</f>
        <v/>
      </c>
      <c r="P4559" s="95">
        <f t="shared" si="791"/>
        <v>0</v>
      </c>
      <c r="Q4559" s="96" t="str">
        <f>IFERROR(VLOOKUP(Y4559,'Constantes KG'!$B$7:$G$22,HLOOKUP(I4559,'Constantes KG'!$C$5:$G$6,2,FALSE),FALSE),"")</f>
        <v/>
      </c>
      <c r="R4559" s="97">
        <f t="shared" si="792"/>
        <v>0</v>
      </c>
      <c r="S4559" s="149">
        <f>IFERROR(VLOOKUP(J4559,Regulaciones!$B$3:$C$9,2,FALSE),0)</f>
        <v>0</v>
      </c>
      <c r="T4559" s="149">
        <f>S4559+IFERROR(VLOOKUP(A4559,$B$5:$T4558,19,FALSE),0)</f>
        <v>0</v>
      </c>
      <c r="U4559" s="94">
        <f t="shared" si="793"/>
        <v>0</v>
      </c>
      <c r="V4559" s="98">
        <f>U4559+IFERROR(VLOOKUP(A4559,$B$5:$V4558,21,FALSE),0)</f>
        <v>0</v>
      </c>
      <c r="W4559" s="99" t="str">
        <f>IF(Y4559&lt;&gt;"",AD4559&amp;"X"&amp;VLOOKUP(INT(N4559),'Cap. Corr. &amp; Prot.'!$J$4:$M$669,4,FALSE),"")</f>
        <v/>
      </c>
      <c r="X4559" s="100"/>
      <c r="Y4559" s="118"/>
      <c r="Z4559" s="102"/>
      <c r="AB4559" s="59" t="str">
        <f t="shared" si="794"/>
        <v/>
      </c>
      <c r="AC4559" s="59" t="str">
        <f t="shared" si="795"/>
        <v/>
      </c>
      <c r="AD4559" s="59" t="str">
        <f>IFERROR(VLOOKUP('Capacidad_&amp;_Regulación'!H4559,Regulaciones!$L$3:$M$7,2,FALSE),"")</f>
        <v/>
      </c>
      <c r="AE4559" s="74" t="str">
        <f t="shared" si="796"/>
        <v/>
      </c>
      <c r="AF4559" s="74" t="str">
        <f t="shared" si="797"/>
        <v/>
      </c>
      <c r="AG4559" s="74" t="str">
        <f t="shared" si="798"/>
        <v/>
      </c>
      <c r="AH4559" s="74">
        <f>IF(AD4559&lt;&gt;"",VLOOKUP($K$1,'Fact. Corr.'!$B$5:$G$7,HLOOKUP(H4559,'Fact. Corr.'!$C$4:$G$8,5,FALSE),FALSE),0)</f>
        <v>0</v>
      </c>
    </row>
    <row r="4560" spans="1:34" ht="20.100000000000001" hidden="1" customHeight="1" x14ac:dyDescent="0.2">
      <c r="A4560" s="109"/>
      <c r="B4560" s="119"/>
      <c r="C4560" s="111"/>
      <c r="D4560" s="112"/>
      <c r="E4560" s="107">
        <f t="shared" si="789"/>
        <v>0</v>
      </c>
      <c r="F4560" s="108">
        <f t="shared" si="790"/>
        <v>0</v>
      </c>
      <c r="G4560" s="114"/>
      <c r="H4560" s="113"/>
      <c r="I4560" s="114"/>
      <c r="J4560" s="115"/>
      <c r="K4560" s="89"/>
      <c r="L4560" s="116"/>
      <c r="M4560" s="117"/>
      <c r="N4560" s="94" t="str">
        <f t="shared" si="799"/>
        <v/>
      </c>
      <c r="O4560" s="87" t="str">
        <f>IF(N4560&lt;&gt;"",IF(J4560="CR",VLOOKUP(ROUND(N4560,0),'Cap. Corr. &amp; Prot.'!$J$4:$L$669,3,FALSE),VLOOKUP(ROUND(N4560,0),'Cap. Corr. &amp; Prot.'!$J$4:$K$669,2,FALSE)),"")</f>
        <v/>
      </c>
      <c r="P4560" s="95">
        <f t="shared" si="791"/>
        <v>0</v>
      </c>
      <c r="Q4560" s="96" t="str">
        <f>IFERROR(VLOOKUP(Y4560,'Constantes KG'!$B$7:$G$22,HLOOKUP(I4560,'Constantes KG'!$C$5:$G$6,2,FALSE),FALSE),"")</f>
        <v/>
      </c>
      <c r="R4560" s="97">
        <f t="shared" si="792"/>
        <v>0</v>
      </c>
      <c r="S4560" s="149">
        <f>IFERROR(VLOOKUP(J4560,Regulaciones!$B$3:$C$9,2,FALSE),0)</f>
        <v>0</v>
      </c>
      <c r="T4560" s="149">
        <f>S4560+IFERROR(VLOOKUP(A4560,$B$5:$T4559,19,FALSE),0)</f>
        <v>0</v>
      </c>
      <c r="U4560" s="94">
        <f t="shared" si="793"/>
        <v>0</v>
      </c>
      <c r="V4560" s="98">
        <f>U4560+IFERROR(VLOOKUP(A4560,$B$5:$V4559,21,FALSE),0)</f>
        <v>0</v>
      </c>
      <c r="W4560" s="99" t="str">
        <f>IF(Y4560&lt;&gt;"",AD4560&amp;"X"&amp;VLOOKUP(INT(N4560),'Cap. Corr. &amp; Prot.'!$J$4:$M$669,4,FALSE),"")</f>
        <v/>
      </c>
      <c r="X4560" s="100"/>
      <c r="Y4560" s="118"/>
      <c r="Z4560" s="102"/>
      <c r="AB4560" s="59" t="str">
        <f t="shared" si="794"/>
        <v/>
      </c>
      <c r="AC4560" s="59" t="str">
        <f t="shared" si="795"/>
        <v/>
      </c>
      <c r="AD4560" s="59" t="str">
        <f>IFERROR(VLOOKUP('Capacidad_&amp;_Regulación'!H4560,Regulaciones!$L$3:$M$7,2,FALSE),"")</f>
        <v/>
      </c>
      <c r="AE4560" s="74" t="str">
        <f t="shared" si="796"/>
        <v/>
      </c>
      <c r="AF4560" s="74" t="str">
        <f t="shared" si="797"/>
        <v/>
      </c>
      <c r="AG4560" s="74" t="str">
        <f t="shared" si="798"/>
        <v/>
      </c>
      <c r="AH4560" s="74">
        <f>IF(AD4560&lt;&gt;"",VLOOKUP($K$1,'Fact. Corr.'!$B$5:$G$7,HLOOKUP(H4560,'Fact. Corr.'!$C$4:$G$8,5,FALSE),FALSE),0)</f>
        <v>0</v>
      </c>
    </row>
    <row r="4561" spans="1:34" ht="20.100000000000001" hidden="1" customHeight="1" x14ac:dyDescent="0.2">
      <c r="A4561" s="109"/>
      <c r="B4561" s="119"/>
      <c r="C4561" s="111"/>
      <c r="D4561" s="112"/>
      <c r="E4561" s="107">
        <f t="shared" si="789"/>
        <v>0</v>
      </c>
      <c r="F4561" s="108">
        <f t="shared" si="790"/>
        <v>0</v>
      </c>
      <c r="G4561" s="114"/>
      <c r="H4561" s="113"/>
      <c r="I4561" s="114"/>
      <c r="J4561" s="115"/>
      <c r="K4561" s="89"/>
      <c r="L4561" s="116"/>
      <c r="M4561" s="117"/>
      <c r="N4561" s="94" t="str">
        <f t="shared" si="799"/>
        <v/>
      </c>
      <c r="O4561" s="87" t="str">
        <f>IF(N4561&lt;&gt;"",IF(J4561="CR",VLOOKUP(ROUND(N4561,0),'Cap. Corr. &amp; Prot.'!$J$4:$L$669,3,FALSE),VLOOKUP(ROUND(N4561,0),'Cap. Corr. &amp; Prot.'!$J$4:$K$669,2,FALSE)),"")</f>
        <v/>
      </c>
      <c r="P4561" s="95">
        <f t="shared" si="791"/>
        <v>0</v>
      </c>
      <c r="Q4561" s="96" t="str">
        <f>IFERROR(VLOOKUP(Y4561,'Constantes KG'!$B$7:$G$22,HLOOKUP(I4561,'Constantes KG'!$C$5:$G$6,2,FALSE),FALSE),"")</f>
        <v/>
      </c>
      <c r="R4561" s="97">
        <f t="shared" si="792"/>
        <v>0</v>
      </c>
      <c r="S4561" s="149">
        <f>IFERROR(VLOOKUP(J4561,Regulaciones!$B$3:$C$9,2,FALSE),0)</f>
        <v>0</v>
      </c>
      <c r="T4561" s="149">
        <f>S4561+IFERROR(VLOOKUP(A4561,$B$5:$T4560,19,FALSE),0)</f>
        <v>0</v>
      </c>
      <c r="U4561" s="94">
        <f t="shared" si="793"/>
        <v>0</v>
      </c>
      <c r="V4561" s="98">
        <f>U4561+IFERROR(VLOOKUP(A4561,$B$5:$V4560,21,FALSE),0)</f>
        <v>0</v>
      </c>
      <c r="W4561" s="99" t="str">
        <f>IF(Y4561&lt;&gt;"",AD4561&amp;"X"&amp;VLOOKUP(INT(N4561),'Cap. Corr. &amp; Prot.'!$J$4:$M$669,4,FALSE),"")</f>
        <v/>
      </c>
      <c r="X4561" s="100"/>
      <c r="Y4561" s="118"/>
      <c r="Z4561" s="102"/>
      <c r="AB4561" s="59" t="str">
        <f t="shared" si="794"/>
        <v/>
      </c>
      <c r="AC4561" s="59" t="str">
        <f t="shared" si="795"/>
        <v/>
      </c>
      <c r="AD4561" s="59" t="str">
        <f>IFERROR(VLOOKUP('Capacidad_&amp;_Regulación'!H4561,Regulaciones!$L$3:$M$7,2,FALSE),"")</f>
        <v/>
      </c>
      <c r="AE4561" s="74" t="str">
        <f t="shared" si="796"/>
        <v/>
      </c>
      <c r="AF4561" s="74" t="str">
        <f t="shared" si="797"/>
        <v/>
      </c>
      <c r="AG4561" s="74" t="str">
        <f t="shared" si="798"/>
        <v/>
      </c>
      <c r="AH4561" s="74">
        <f>IF(AD4561&lt;&gt;"",VLOOKUP($K$1,'Fact. Corr.'!$B$5:$G$7,HLOOKUP(H4561,'Fact. Corr.'!$C$4:$G$8,5,FALSE),FALSE),0)</f>
        <v>0</v>
      </c>
    </row>
    <row r="4562" spans="1:34" ht="20.100000000000001" hidden="1" customHeight="1" x14ac:dyDescent="0.2">
      <c r="A4562" s="109"/>
      <c r="B4562" s="119"/>
      <c r="C4562" s="111"/>
      <c r="D4562" s="112"/>
      <c r="E4562" s="107">
        <f t="shared" si="789"/>
        <v>0</v>
      </c>
      <c r="F4562" s="108">
        <f t="shared" si="790"/>
        <v>0</v>
      </c>
      <c r="G4562" s="114"/>
      <c r="H4562" s="113"/>
      <c r="I4562" s="114"/>
      <c r="J4562" s="115"/>
      <c r="K4562" s="89"/>
      <c r="L4562" s="116"/>
      <c r="M4562" s="117"/>
      <c r="N4562" s="94" t="str">
        <f t="shared" si="799"/>
        <v/>
      </c>
      <c r="O4562" s="87" t="str">
        <f>IF(N4562&lt;&gt;"",IF(J4562="CR",VLOOKUP(ROUND(N4562,0),'Cap. Corr. &amp; Prot.'!$J$4:$L$669,3,FALSE),VLOOKUP(ROUND(N4562,0),'Cap. Corr. &amp; Prot.'!$J$4:$K$669,2,FALSE)),"")</f>
        <v/>
      </c>
      <c r="P4562" s="95">
        <f t="shared" si="791"/>
        <v>0</v>
      </c>
      <c r="Q4562" s="96" t="str">
        <f>IFERROR(VLOOKUP(Y4562,'Constantes KG'!$B$7:$G$22,HLOOKUP(I4562,'Constantes KG'!$C$5:$G$6,2,FALSE),FALSE),"")</f>
        <v/>
      </c>
      <c r="R4562" s="97">
        <f t="shared" si="792"/>
        <v>0</v>
      </c>
      <c r="S4562" s="149">
        <f>IFERROR(VLOOKUP(J4562,Regulaciones!$B$3:$C$9,2,FALSE),0)</f>
        <v>0</v>
      </c>
      <c r="T4562" s="149">
        <f>S4562+IFERROR(VLOOKUP(A4562,$B$5:$T4561,19,FALSE),0)</f>
        <v>0</v>
      </c>
      <c r="U4562" s="94">
        <f t="shared" si="793"/>
        <v>0</v>
      </c>
      <c r="V4562" s="98">
        <f>U4562+IFERROR(VLOOKUP(A4562,$B$5:$V4561,21,FALSE),0)</f>
        <v>0</v>
      </c>
      <c r="W4562" s="99" t="str">
        <f>IF(Y4562&lt;&gt;"",AD4562&amp;"X"&amp;VLOOKUP(INT(N4562),'Cap. Corr. &amp; Prot.'!$J$4:$M$669,4,FALSE),"")</f>
        <v/>
      </c>
      <c r="X4562" s="100"/>
      <c r="Y4562" s="118"/>
      <c r="Z4562" s="102"/>
      <c r="AB4562" s="59" t="str">
        <f t="shared" si="794"/>
        <v/>
      </c>
      <c r="AC4562" s="59" t="str">
        <f t="shared" si="795"/>
        <v/>
      </c>
      <c r="AD4562" s="59" t="str">
        <f>IFERROR(VLOOKUP('Capacidad_&amp;_Regulación'!H4562,Regulaciones!$L$3:$M$7,2,FALSE),"")</f>
        <v/>
      </c>
      <c r="AE4562" s="74" t="str">
        <f t="shared" si="796"/>
        <v/>
      </c>
      <c r="AF4562" s="74" t="str">
        <f t="shared" si="797"/>
        <v/>
      </c>
      <c r="AG4562" s="74" t="str">
        <f t="shared" si="798"/>
        <v/>
      </c>
      <c r="AH4562" s="74">
        <f>IF(AD4562&lt;&gt;"",VLOOKUP($K$1,'Fact. Corr.'!$B$5:$G$7,HLOOKUP(H4562,'Fact. Corr.'!$C$4:$G$8,5,FALSE),FALSE),0)</f>
        <v>0</v>
      </c>
    </row>
    <row r="4563" spans="1:34" ht="20.100000000000001" hidden="1" customHeight="1" x14ac:dyDescent="0.2">
      <c r="A4563" s="109"/>
      <c r="B4563" s="119"/>
      <c r="C4563" s="111"/>
      <c r="D4563" s="112"/>
      <c r="E4563" s="107">
        <f t="shared" si="789"/>
        <v>0</v>
      </c>
      <c r="F4563" s="108">
        <f t="shared" si="790"/>
        <v>0</v>
      </c>
      <c r="G4563" s="114"/>
      <c r="H4563" s="113"/>
      <c r="I4563" s="114"/>
      <c r="J4563" s="115"/>
      <c r="K4563" s="89"/>
      <c r="L4563" s="116"/>
      <c r="M4563" s="117"/>
      <c r="N4563" s="94" t="str">
        <f t="shared" si="799"/>
        <v/>
      </c>
      <c r="O4563" s="87" t="str">
        <f>IF(N4563&lt;&gt;"",IF(J4563="CR",VLOOKUP(ROUND(N4563,0),'Cap. Corr. &amp; Prot.'!$J$4:$L$669,3,FALSE),VLOOKUP(ROUND(N4563,0),'Cap. Corr. &amp; Prot.'!$J$4:$K$669,2,FALSE)),"")</f>
        <v/>
      </c>
      <c r="P4563" s="95">
        <f t="shared" si="791"/>
        <v>0</v>
      </c>
      <c r="Q4563" s="96" t="str">
        <f>IFERROR(VLOOKUP(Y4563,'Constantes KG'!$B$7:$G$22,HLOOKUP(I4563,'Constantes KG'!$C$5:$G$6,2,FALSE),FALSE),"")</f>
        <v/>
      </c>
      <c r="R4563" s="97">
        <f t="shared" si="792"/>
        <v>0</v>
      </c>
      <c r="S4563" s="149">
        <f>IFERROR(VLOOKUP(J4563,Regulaciones!$B$3:$C$9,2,FALSE),0)</f>
        <v>0</v>
      </c>
      <c r="T4563" s="149">
        <f>S4563+IFERROR(VLOOKUP(A4563,$B$5:$T4562,19,FALSE),0)</f>
        <v>0</v>
      </c>
      <c r="U4563" s="94">
        <f t="shared" si="793"/>
        <v>0</v>
      </c>
      <c r="V4563" s="98">
        <f>U4563+IFERROR(VLOOKUP(A4563,$B$5:$V4562,21,FALSE),0)</f>
        <v>0</v>
      </c>
      <c r="W4563" s="99" t="str">
        <f>IF(Y4563&lt;&gt;"",AD4563&amp;"X"&amp;VLOOKUP(INT(N4563),'Cap. Corr. &amp; Prot.'!$J$4:$M$669,4,FALSE),"")</f>
        <v/>
      </c>
      <c r="X4563" s="100"/>
      <c r="Y4563" s="118"/>
      <c r="Z4563" s="102"/>
      <c r="AB4563" s="59" t="str">
        <f t="shared" si="794"/>
        <v/>
      </c>
      <c r="AC4563" s="59" t="str">
        <f t="shared" si="795"/>
        <v/>
      </c>
      <c r="AD4563" s="59" t="str">
        <f>IFERROR(VLOOKUP('Capacidad_&amp;_Regulación'!H4563,Regulaciones!$L$3:$M$7,2,FALSE),"")</f>
        <v/>
      </c>
      <c r="AE4563" s="74" t="str">
        <f t="shared" si="796"/>
        <v/>
      </c>
      <c r="AF4563" s="74" t="str">
        <f t="shared" si="797"/>
        <v/>
      </c>
      <c r="AG4563" s="74" t="str">
        <f t="shared" si="798"/>
        <v/>
      </c>
      <c r="AH4563" s="74">
        <f>IF(AD4563&lt;&gt;"",VLOOKUP($K$1,'Fact. Corr.'!$B$5:$G$7,HLOOKUP(H4563,'Fact. Corr.'!$C$4:$G$8,5,FALSE),FALSE),0)</f>
        <v>0</v>
      </c>
    </row>
    <row r="4564" spans="1:34" ht="20.100000000000001" hidden="1" customHeight="1" x14ac:dyDescent="0.2">
      <c r="A4564" s="109"/>
      <c r="B4564" s="119"/>
      <c r="C4564" s="111"/>
      <c r="D4564" s="112"/>
      <c r="E4564" s="107">
        <f t="shared" si="789"/>
        <v>0</v>
      </c>
      <c r="F4564" s="108">
        <f t="shared" si="790"/>
        <v>0</v>
      </c>
      <c r="G4564" s="114"/>
      <c r="H4564" s="113"/>
      <c r="I4564" s="114"/>
      <c r="J4564" s="115"/>
      <c r="K4564" s="89"/>
      <c r="L4564" s="116"/>
      <c r="M4564" s="117"/>
      <c r="N4564" s="94" t="str">
        <f t="shared" si="799"/>
        <v/>
      </c>
      <c r="O4564" s="87" t="str">
        <f>IF(N4564&lt;&gt;"",IF(J4564="CR",VLOOKUP(ROUND(N4564,0),'Cap. Corr. &amp; Prot.'!$J$4:$L$669,3,FALSE),VLOOKUP(ROUND(N4564,0),'Cap. Corr. &amp; Prot.'!$J$4:$K$669,2,FALSE)),"")</f>
        <v/>
      </c>
      <c r="P4564" s="95">
        <f t="shared" si="791"/>
        <v>0</v>
      </c>
      <c r="Q4564" s="96" t="str">
        <f>IFERROR(VLOOKUP(Y4564,'Constantes KG'!$B$7:$G$22,HLOOKUP(I4564,'Constantes KG'!$C$5:$G$6,2,FALSE),FALSE),"")</f>
        <v/>
      </c>
      <c r="R4564" s="97">
        <f t="shared" si="792"/>
        <v>0</v>
      </c>
      <c r="S4564" s="149">
        <f>IFERROR(VLOOKUP(J4564,Regulaciones!$B$3:$C$9,2,FALSE),0)</f>
        <v>0</v>
      </c>
      <c r="T4564" s="149">
        <f>S4564+IFERROR(VLOOKUP(A4564,$B$5:$T4563,19,FALSE),0)</f>
        <v>0</v>
      </c>
      <c r="U4564" s="94">
        <f t="shared" si="793"/>
        <v>0</v>
      </c>
      <c r="V4564" s="98">
        <f>U4564+IFERROR(VLOOKUP(A4564,$B$5:$V4563,21,FALSE),0)</f>
        <v>0</v>
      </c>
      <c r="W4564" s="99" t="str">
        <f>IF(Y4564&lt;&gt;"",AD4564&amp;"X"&amp;VLOOKUP(INT(N4564),'Cap. Corr. &amp; Prot.'!$J$4:$M$669,4,FALSE),"")</f>
        <v/>
      </c>
      <c r="X4564" s="100"/>
      <c r="Y4564" s="118"/>
      <c r="Z4564" s="102"/>
      <c r="AB4564" s="59" t="str">
        <f t="shared" si="794"/>
        <v/>
      </c>
      <c r="AC4564" s="59" t="str">
        <f t="shared" si="795"/>
        <v/>
      </c>
      <c r="AD4564" s="59" t="str">
        <f>IFERROR(VLOOKUP('Capacidad_&amp;_Regulación'!H4564,Regulaciones!$L$3:$M$7,2,FALSE),"")</f>
        <v/>
      </c>
      <c r="AE4564" s="74" t="str">
        <f t="shared" si="796"/>
        <v/>
      </c>
      <c r="AF4564" s="74" t="str">
        <f t="shared" si="797"/>
        <v/>
      </c>
      <c r="AG4564" s="74" t="str">
        <f t="shared" si="798"/>
        <v/>
      </c>
      <c r="AH4564" s="74">
        <f>IF(AD4564&lt;&gt;"",VLOOKUP($K$1,'Fact. Corr.'!$B$5:$G$7,HLOOKUP(H4564,'Fact. Corr.'!$C$4:$G$8,5,FALSE),FALSE),0)</f>
        <v>0</v>
      </c>
    </row>
    <row r="4565" spans="1:34" ht="20.100000000000001" hidden="1" customHeight="1" x14ac:dyDescent="0.2">
      <c r="A4565" s="109"/>
      <c r="B4565" s="119"/>
      <c r="C4565" s="111"/>
      <c r="D4565" s="112"/>
      <c r="E4565" s="107">
        <f t="shared" si="789"/>
        <v>0</v>
      </c>
      <c r="F4565" s="108">
        <f t="shared" si="790"/>
        <v>0</v>
      </c>
      <c r="G4565" s="114"/>
      <c r="H4565" s="113"/>
      <c r="I4565" s="114"/>
      <c r="J4565" s="115"/>
      <c r="K4565" s="89"/>
      <c r="L4565" s="116"/>
      <c r="M4565" s="117"/>
      <c r="N4565" s="94" t="str">
        <f t="shared" si="799"/>
        <v/>
      </c>
      <c r="O4565" s="87" t="str">
        <f>IF(N4565&lt;&gt;"",IF(J4565="CR",VLOOKUP(ROUND(N4565,0),'Cap. Corr. &amp; Prot.'!$J$4:$L$669,3,FALSE),VLOOKUP(ROUND(N4565,0),'Cap. Corr. &amp; Prot.'!$J$4:$K$669,2,FALSE)),"")</f>
        <v/>
      </c>
      <c r="P4565" s="95">
        <f t="shared" si="791"/>
        <v>0</v>
      </c>
      <c r="Q4565" s="96" t="str">
        <f>IFERROR(VLOOKUP(Y4565,'Constantes KG'!$B$7:$G$22,HLOOKUP(I4565,'Constantes KG'!$C$5:$G$6,2,FALSE),FALSE),"")</f>
        <v/>
      </c>
      <c r="R4565" s="97">
        <f t="shared" si="792"/>
        <v>0</v>
      </c>
      <c r="S4565" s="149">
        <f>IFERROR(VLOOKUP(J4565,Regulaciones!$B$3:$C$9,2,FALSE),0)</f>
        <v>0</v>
      </c>
      <c r="T4565" s="149">
        <f>S4565+IFERROR(VLOOKUP(A4565,$B$5:$T4564,19,FALSE),0)</f>
        <v>0</v>
      </c>
      <c r="U4565" s="94">
        <f t="shared" si="793"/>
        <v>0</v>
      </c>
      <c r="V4565" s="98">
        <f>U4565+IFERROR(VLOOKUP(A4565,$B$5:$V4564,21,FALSE),0)</f>
        <v>0</v>
      </c>
      <c r="W4565" s="99" t="str">
        <f>IF(Y4565&lt;&gt;"",AD4565&amp;"X"&amp;VLOOKUP(INT(N4565),'Cap. Corr. &amp; Prot.'!$J$4:$M$669,4,FALSE),"")</f>
        <v/>
      </c>
      <c r="X4565" s="100"/>
      <c r="Y4565" s="118"/>
      <c r="Z4565" s="102"/>
      <c r="AB4565" s="59" t="str">
        <f t="shared" si="794"/>
        <v/>
      </c>
      <c r="AC4565" s="59" t="str">
        <f t="shared" si="795"/>
        <v/>
      </c>
      <c r="AD4565" s="59" t="str">
        <f>IFERROR(VLOOKUP('Capacidad_&amp;_Regulación'!H4565,Regulaciones!$L$3:$M$7,2,FALSE),"")</f>
        <v/>
      </c>
      <c r="AE4565" s="74" t="str">
        <f t="shared" si="796"/>
        <v/>
      </c>
      <c r="AF4565" s="74" t="str">
        <f t="shared" si="797"/>
        <v/>
      </c>
      <c r="AG4565" s="74" t="str">
        <f t="shared" si="798"/>
        <v/>
      </c>
      <c r="AH4565" s="74">
        <f>IF(AD4565&lt;&gt;"",VLOOKUP($K$1,'Fact. Corr.'!$B$5:$G$7,HLOOKUP(H4565,'Fact. Corr.'!$C$4:$G$8,5,FALSE),FALSE),0)</f>
        <v>0</v>
      </c>
    </row>
    <row r="4566" spans="1:34" ht="20.100000000000001" hidden="1" customHeight="1" x14ac:dyDescent="0.2">
      <c r="A4566" s="109"/>
      <c r="B4566" s="119"/>
      <c r="C4566" s="111"/>
      <c r="D4566" s="112"/>
      <c r="E4566" s="107">
        <f t="shared" si="789"/>
        <v>0</v>
      </c>
      <c r="F4566" s="108">
        <f t="shared" si="790"/>
        <v>0</v>
      </c>
      <c r="G4566" s="114"/>
      <c r="H4566" s="113"/>
      <c r="I4566" s="114"/>
      <c r="J4566" s="115"/>
      <c r="K4566" s="89"/>
      <c r="L4566" s="116"/>
      <c r="M4566" s="117"/>
      <c r="N4566" s="94" t="str">
        <f t="shared" si="799"/>
        <v/>
      </c>
      <c r="O4566" s="87" t="str">
        <f>IF(N4566&lt;&gt;"",IF(J4566="CR",VLOOKUP(ROUND(N4566,0),'Cap. Corr. &amp; Prot.'!$J$4:$L$669,3,FALSE),VLOOKUP(ROUND(N4566,0),'Cap. Corr. &amp; Prot.'!$J$4:$K$669,2,FALSE)),"")</f>
        <v/>
      </c>
      <c r="P4566" s="95">
        <f t="shared" si="791"/>
        <v>0</v>
      </c>
      <c r="Q4566" s="96" t="str">
        <f>IFERROR(VLOOKUP(Y4566,'Constantes KG'!$B$7:$G$22,HLOOKUP(I4566,'Constantes KG'!$C$5:$G$6,2,FALSE),FALSE),"")</f>
        <v/>
      </c>
      <c r="R4566" s="97">
        <f t="shared" si="792"/>
        <v>0</v>
      </c>
      <c r="S4566" s="149">
        <f>IFERROR(VLOOKUP(J4566,Regulaciones!$B$3:$C$9,2,FALSE),0)</f>
        <v>0</v>
      </c>
      <c r="T4566" s="149">
        <f>S4566+IFERROR(VLOOKUP(A4566,$B$5:$T4565,19,FALSE),0)</f>
        <v>0</v>
      </c>
      <c r="U4566" s="94">
        <f t="shared" si="793"/>
        <v>0</v>
      </c>
      <c r="V4566" s="98">
        <f>U4566+IFERROR(VLOOKUP(A4566,$B$5:$V4565,21,FALSE),0)</f>
        <v>0</v>
      </c>
      <c r="W4566" s="99" t="str">
        <f>IF(Y4566&lt;&gt;"",AD4566&amp;"X"&amp;VLOOKUP(INT(N4566),'Cap. Corr. &amp; Prot.'!$J$4:$M$669,4,FALSE),"")</f>
        <v/>
      </c>
      <c r="X4566" s="100"/>
      <c r="Y4566" s="118"/>
      <c r="Z4566" s="102"/>
      <c r="AB4566" s="59" t="str">
        <f t="shared" si="794"/>
        <v/>
      </c>
      <c r="AC4566" s="59" t="str">
        <f t="shared" si="795"/>
        <v/>
      </c>
      <c r="AD4566" s="59" t="str">
        <f>IFERROR(VLOOKUP('Capacidad_&amp;_Regulación'!H4566,Regulaciones!$L$3:$M$7,2,FALSE),"")</f>
        <v/>
      </c>
      <c r="AE4566" s="74" t="str">
        <f t="shared" si="796"/>
        <v/>
      </c>
      <c r="AF4566" s="74" t="str">
        <f t="shared" si="797"/>
        <v/>
      </c>
      <c r="AG4566" s="74" t="str">
        <f t="shared" si="798"/>
        <v/>
      </c>
      <c r="AH4566" s="74">
        <f>IF(AD4566&lt;&gt;"",VLOOKUP($K$1,'Fact. Corr.'!$B$5:$G$7,HLOOKUP(H4566,'Fact. Corr.'!$C$4:$G$8,5,FALSE),FALSE),0)</f>
        <v>0</v>
      </c>
    </row>
    <row r="4567" spans="1:34" ht="20.100000000000001" hidden="1" customHeight="1" x14ac:dyDescent="0.2">
      <c r="A4567" s="109"/>
      <c r="B4567" s="119"/>
      <c r="C4567" s="111"/>
      <c r="D4567" s="112"/>
      <c r="E4567" s="107">
        <f t="shared" si="789"/>
        <v>0</v>
      </c>
      <c r="F4567" s="108">
        <f t="shared" si="790"/>
        <v>0</v>
      </c>
      <c r="G4567" s="114"/>
      <c r="H4567" s="113"/>
      <c r="I4567" s="114"/>
      <c r="J4567" s="115"/>
      <c r="K4567" s="89"/>
      <c r="L4567" s="116"/>
      <c r="M4567" s="117"/>
      <c r="N4567" s="94" t="str">
        <f t="shared" si="799"/>
        <v/>
      </c>
      <c r="O4567" s="87" t="str">
        <f>IF(N4567&lt;&gt;"",IF(J4567="CR",VLOOKUP(ROUND(N4567,0),'Cap. Corr. &amp; Prot.'!$J$4:$L$669,3,FALSE),VLOOKUP(ROUND(N4567,0),'Cap. Corr. &amp; Prot.'!$J$4:$K$669,2,FALSE)),"")</f>
        <v/>
      </c>
      <c r="P4567" s="95">
        <f t="shared" si="791"/>
        <v>0</v>
      </c>
      <c r="Q4567" s="96" t="str">
        <f>IFERROR(VLOOKUP(Y4567,'Constantes KG'!$B$7:$G$22,HLOOKUP(I4567,'Constantes KG'!$C$5:$G$6,2,FALSE),FALSE),"")</f>
        <v/>
      </c>
      <c r="R4567" s="97">
        <f t="shared" si="792"/>
        <v>0</v>
      </c>
      <c r="S4567" s="149">
        <f>IFERROR(VLOOKUP(J4567,Regulaciones!$B$3:$C$9,2,FALSE),0)</f>
        <v>0</v>
      </c>
      <c r="T4567" s="149">
        <f>S4567+IFERROR(VLOOKUP(A4567,$B$5:$T4566,19,FALSE),0)</f>
        <v>0</v>
      </c>
      <c r="U4567" s="94">
        <f t="shared" si="793"/>
        <v>0</v>
      </c>
      <c r="V4567" s="98">
        <f>U4567+IFERROR(VLOOKUP(A4567,$B$5:$V4566,21,FALSE),0)</f>
        <v>0</v>
      </c>
      <c r="W4567" s="99" t="str">
        <f>IF(Y4567&lt;&gt;"",AD4567&amp;"X"&amp;VLOOKUP(INT(N4567),'Cap. Corr. &amp; Prot.'!$J$4:$M$669,4,FALSE),"")</f>
        <v/>
      </c>
      <c r="X4567" s="100"/>
      <c r="Y4567" s="118"/>
      <c r="Z4567" s="102"/>
      <c r="AB4567" s="59" t="str">
        <f t="shared" si="794"/>
        <v/>
      </c>
      <c r="AC4567" s="59" t="str">
        <f t="shared" si="795"/>
        <v/>
      </c>
      <c r="AD4567" s="59" t="str">
        <f>IFERROR(VLOOKUP('Capacidad_&amp;_Regulación'!H4567,Regulaciones!$L$3:$M$7,2,FALSE),"")</f>
        <v/>
      </c>
      <c r="AE4567" s="74" t="str">
        <f t="shared" si="796"/>
        <v/>
      </c>
      <c r="AF4567" s="74" t="str">
        <f t="shared" si="797"/>
        <v/>
      </c>
      <c r="AG4567" s="74" t="str">
        <f t="shared" si="798"/>
        <v/>
      </c>
      <c r="AH4567" s="74">
        <f>IF(AD4567&lt;&gt;"",VLOOKUP($K$1,'Fact. Corr.'!$B$5:$G$7,HLOOKUP(H4567,'Fact. Corr.'!$C$4:$G$8,5,FALSE),FALSE),0)</f>
        <v>0</v>
      </c>
    </row>
    <row r="4568" spans="1:34" ht="20.100000000000001" hidden="1" customHeight="1" x14ac:dyDescent="0.2">
      <c r="A4568" s="109"/>
      <c r="B4568" s="119"/>
      <c r="C4568" s="111"/>
      <c r="D4568" s="112"/>
      <c r="E4568" s="107">
        <f t="shared" si="789"/>
        <v>0</v>
      </c>
      <c r="F4568" s="108">
        <f t="shared" si="790"/>
        <v>0</v>
      </c>
      <c r="G4568" s="114"/>
      <c r="H4568" s="113"/>
      <c r="I4568" s="114"/>
      <c r="J4568" s="115"/>
      <c r="K4568" s="89"/>
      <c r="L4568" s="116"/>
      <c r="M4568" s="117"/>
      <c r="N4568" s="94" t="str">
        <f t="shared" si="799"/>
        <v/>
      </c>
      <c r="O4568" s="87" t="str">
        <f>IF(N4568&lt;&gt;"",IF(J4568="CR",VLOOKUP(ROUND(N4568,0),'Cap. Corr. &amp; Prot.'!$J$4:$L$669,3,FALSE),VLOOKUP(ROUND(N4568,0),'Cap. Corr. &amp; Prot.'!$J$4:$K$669,2,FALSE)),"")</f>
        <v/>
      </c>
      <c r="P4568" s="95">
        <f t="shared" si="791"/>
        <v>0</v>
      </c>
      <c r="Q4568" s="96" t="str">
        <f>IFERROR(VLOOKUP(Y4568,'Constantes KG'!$B$7:$G$22,HLOOKUP(I4568,'Constantes KG'!$C$5:$G$6,2,FALSE),FALSE),"")</f>
        <v/>
      </c>
      <c r="R4568" s="97">
        <f t="shared" si="792"/>
        <v>0</v>
      </c>
      <c r="S4568" s="149">
        <f>IFERROR(VLOOKUP(J4568,Regulaciones!$B$3:$C$9,2,FALSE),0)</f>
        <v>0</v>
      </c>
      <c r="T4568" s="149">
        <f>S4568+IFERROR(VLOOKUP(A4568,$B$5:$T4567,19,FALSE),0)</f>
        <v>0</v>
      </c>
      <c r="U4568" s="94">
        <f t="shared" si="793"/>
        <v>0</v>
      </c>
      <c r="V4568" s="98">
        <f>U4568+IFERROR(VLOOKUP(A4568,$B$5:$V4567,21,FALSE),0)</f>
        <v>0</v>
      </c>
      <c r="W4568" s="99" t="str">
        <f>IF(Y4568&lt;&gt;"",AD4568&amp;"X"&amp;VLOOKUP(INT(N4568),'Cap. Corr. &amp; Prot.'!$J$4:$M$669,4,FALSE),"")</f>
        <v/>
      </c>
      <c r="X4568" s="100"/>
      <c r="Y4568" s="118"/>
      <c r="Z4568" s="102"/>
      <c r="AB4568" s="59" t="str">
        <f t="shared" si="794"/>
        <v/>
      </c>
      <c r="AC4568" s="59" t="str">
        <f t="shared" si="795"/>
        <v/>
      </c>
      <c r="AD4568" s="59" t="str">
        <f>IFERROR(VLOOKUP('Capacidad_&amp;_Regulación'!H4568,Regulaciones!$L$3:$M$7,2,FALSE),"")</f>
        <v/>
      </c>
      <c r="AE4568" s="74" t="str">
        <f t="shared" si="796"/>
        <v/>
      </c>
      <c r="AF4568" s="74" t="str">
        <f t="shared" si="797"/>
        <v/>
      </c>
      <c r="AG4568" s="74" t="str">
        <f t="shared" si="798"/>
        <v/>
      </c>
      <c r="AH4568" s="74">
        <f>IF(AD4568&lt;&gt;"",VLOOKUP($K$1,'Fact. Corr.'!$B$5:$G$7,HLOOKUP(H4568,'Fact. Corr.'!$C$4:$G$8,5,FALSE),FALSE),0)</f>
        <v>0</v>
      </c>
    </row>
    <row r="4569" spans="1:34" ht="20.100000000000001" hidden="1" customHeight="1" x14ac:dyDescent="0.2">
      <c r="A4569" s="109"/>
      <c r="B4569" s="119"/>
      <c r="C4569" s="111"/>
      <c r="D4569" s="112"/>
      <c r="E4569" s="107">
        <f t="shared" si="789"/>
        <v>0</v>
      </c>
      <c r="F4569" s="108">
        <f t="shared" si="790"/>
        <v>0</v>
      </c>
      <c r="G4569" s="114"/>
      <c r="H4569" s="113"/>
      <c r="I4569" s="114"/>
      <c r="J4569" s="115"/>
      <c r="K4569" s="89"/>
      <c r="L4569" s="116"/>
      <c r="M4569" s="117"/>
      <c r="N4569" s="94" t="str">
        <f t="shared" si="799"/>
        <v/>
      </c>
      <c r="O4569" s="87" t="str">
        <f>IF(N4569&lt;&gt;"",IF(J4569="CR",VLOOKUP(ROUND(N4569,0),'Cap. Corr. &amp; Prot.'!$J$4:$L$669,3,FALSE),VLOOKUP(ROUND(N4569,0),'Cap. Corr. &amp; Prot.'!$J$4:$K$669,2,FALSE)),"")</f>
        <v/>
      </c>
      <c r="P4569" s="95">
        <f t="shared" si="791"/>
        <v>0</v>
      </c>
      <c r="Q4569" s="96" t="str">
        <f>IFERROR(VLOOKUP(Y4569,'Constantes KG'!$B$7:$G$22,HLOOKUP(I4569,'Constantes KG'!$C$5:$G$6,2,FALSE),FALSE),"")</f>
        <v/>
      </c>
      <c r="R4569" s="97">
        <f t="shared" si="792"/>
        <v>0</v>
      </c>
      <c r="S4569" s="149">
        <f>IFERROR(VLOOKUP(J4569,Regulaciones!$B$3:$C$9,2,FALSE),0)</f>
        <v>0</v>
      </c>
      <c r="T4569" s="149">
        <f>S4569+IFERROR(VLOOKUP(A4569,$B$5:$T4568,19,FALSE),0)</f>
        <v>0</v>
      </c>
      <c r="U4569" s="94">
        <f t="shared" si="793"/>
        <v>0</v>
      </c>
      <c r="V4569" s="98">
        <f>U4569+IFERROR(VLOOKUP(A4569,$B$5:$V4568,21,FALSE),0)</f>
        <v>0</v>
      </c>
      <c r="W4569" s="99" t="str">
        <f>IF(Y4569&lt;&gt;"",AD4569&amp;"X"&amp;VLOOKUP(INT(N4569),'Cap. Corr. &amp; Prot.'!$J$4:$M$669,4,FALSE),"")</f>
        <v/>
      </c>
      <c r="X4569" s="100"/>
      <c r="Y4569" s="118"/>
      <c r="Z4569" s="102"/>
      <c r="AB4569" s="59" t="str">
        <f t="shared" si="794"/>
        <v/>
      </c>
      <c r="AC4569" s="59" t="str">
        <f t="shared" si="795"/>
        <v/>
      </c>
      <c r="AD4569" s="59" t="str">
        <f>IFERROR(VLOOKUP('Capacidad_&amp;_Regulación'!H4569,Regulaciones!$L$3:$M$7,2,FALSE),"")</f>
        <v/>
      </c>
      <c r="AE4569" s="74" t="str">
        <f t="shared" si="796"/>
        <v/>
      </c>
      <c r="AF4569" s="74" t="str">
        <f t="shared" si="797"/>
        <v/>
      </c>
      <c r="AG4569" s="74" t="str">
        <f t="shared" si="798"/>
        <v/>
      </c>
      <c r="AH4569" s="74">
        <f>IF(AD4569&lt;&gt;"",VLOOKUP($K$1,'Fact. Corr.'!$B$5:$G$7,HLOOKUP(H4569,'Fact. Corr.'!$C$4:$G$8,5,FALSE),FALSE),0)</f>
        <v>0</v>
      </c>
    </row>
    <row r="4570" spans="1:34" ht="20.100000000000001" hidden="1" customHeight="1" x14ac:dyDescent="0.2">
      <c r="A4570" s="109"/>
      <c r="B4570" s="119"/>
      <c r="C4570" s="111"/>
      <c r="D4570" s="112"/>
      <c r="E4570" s="107">
        <f t="shared" si="789"/>
        <v>0</v>
      </c>
      <c r="F4570" s="108">
        <f t="shared" si="790"/>
        <v>0</v>
      </c>
      <c r="G4570" s="114"/>
      <c r="H4570" s="113"/>
      <c r="I4570" s="114"/>
      <c r="J4570" s="115"/>
      <c r="K4570" s="89"/>
      <c r="L4570" s="116"/>
      <c r="M4570" s="117"/>
      <c r="N4570" s="94" t="str">
        <f t="shared" si="799"/>
        <v/>
      </c>
      <c r="O4570" s="87" t="str">
        <f>IF(N4570&lt;&gt;"",IF(J4570="CR",VLOOKUP(ROUND(N4570,0),'Cap. Corr. &amp; Prot.'!$J$4:$L$669,3,FALSE),VLOOKUP(ROUND(N4570,0),'Cap. Corr. &amp; Prot.'!$J$4:$K$669,2,FALSE)),"")</f>
        <v/>
      </c>
      <c r="P4570" s="95">
        <f t="shared" si="791"/>
        <v>0</v>
      </c>
      <c r="Q4570" s="96" t="str">
        <f>IFERROR(VLOOKUP(Y4570,'Constantes KG'!$B$7:$G$22,HLOOKUP(I4570,'Constantes KG'!$C$5:$G$6,2,FALSE),FALSE),"")</f>
        <v/>
      </c>
      <c r="R4570" s="97">
        <f t="shared" si="792"/>
        <v>0</v>
      </c>
      <c r="S4570" s="149">
        <f>IFERROR(VLOOKUP(J4570,Regulaciones!$B$3:$C$9,2,FALSE),0)</f>
        <v>0</v>
      </c>
      <c r="T4570" s="149">
        <f>S4570+IFERROR(VLOOKUP(A4570,$B$5:$T4569,19,FALSE),0)</f>
        <v>0</v>
      </c>
      <c r="U4570" s="94">
        <f t="shared" si="793"/>
        <v>0</v>
      </c>
      <c r="V4570" s="98">
        <f>U4570+IFERROR(VLOOKUP(A4570,$B$5:$V4569,21,FALSE),0)</f>
        <v>0</v>
      </c>
      <c r="W4570" s="99" t="str">
        <f>IF(Y4570&lt;&gt;"",AD4570&amp;"X"&amp;VLOOKUP(INT(N4570),'Cap. Corr. &amp; Prot.'!$J$4:$M$669,4,FALSE),"")</f>
        <v/>
      </c>
      <c r="X4570" s="100"/>
      <c r="Y4570" s="118"/>
      <c r="Z4570" s="102"/>
      <c r="AB4570" s="59" t="str">
        <f t="shared" si="794"/>
        <v/>
      </c>
      <c r="AC4570" s="59" t="str">
        <f t="shared" si="795"/>
        <v/>
      </c>
      <c r="AD4570" s="59" t="str">
        <f>IFERROR(VLOOKUP('Capacidad_&amp;_Regulación'!H4570,Regulaciones!$L$3:$M$7,2,FALSE),"")</f>
        <v/>
      </c>
      <c r="AE4570" s="74" t="str">
        <f t="shared" si="796"/>
        <v/>
      </c>
      <c r="AF4570" s="74" t="str">
        <f t="shared" si="797"/>
        <v/>
      </c>
      <c r="AG4570" s="74" t="str">
        <f t="shared" si="798"/>
        <v/>
      </c>
      <c r="AH4570" s="74">
        <f>IF(AD4570&lt;&gt;"",VLOOKUP($K$1,'Fact. Corr.'!$B$5:$G$7,HLOOKUP(H4570,'Fact. Corr.'!$C$4:$G$8,5,FALSE),FALSE),0)</f>
        <v>0</v>
      </c>
    </row>
    <row r="4571" spans="1:34" ht="20.100000000000001" hidden="1" customHeight="1" x14ac:dyDescent="0.2">
      <c r="A4571" s="109"/>
      <c r="B4571" s="119"/>
      <c r="C4571" s="111"/>
      <c r="D4571" s="112"/>
      <c r="E4571" s="107">
        <f t="shared" si="789"/>
        <v>0</v>
      </c>
      <c r="F4571" s="108">
        <f t="shared" si="790"/>
        <v>0</v>
      </c>
      <c r="G4571" s="114"/>
      <c r="H4571" s="113"/>
      <c r="I4571" s="114"/>
      <c r="J4571" s="115"/>
      <c r="K4571" s="89"/>
      <c r="L4571" s="116"/>
      <c r="M4571" s="117"/>
      <c r="N4571" s="94" t="str">
        <f t="shared" si="799"/>
        <v/>
      </c>
      <c r="O4571" s="87" t="str">
        <f>IF(N4571&lt;&gt;"",IF(J4571="CR",VLOOKUP(ROUND(N4571,0),'Cap. Corr. &amp; Prot.'!$J$4:$L$669,3,FALSE),VLOOKUP(ROUND(N4571,0),'Cap. Corr. &amp; Prot.'!$J$4:$K$669,2,FALSE)),"")</f>
        <v/>
      </c>
      <c r="P4571" s="95">
        <f t="shared" si="791"/>
        <v>0</v>
      </c>
      <c r="Q4571" s="96" t="str">
        <f>IFERROR(VLOOKUP(Y4571,'Constantes KG'!$B$7:$G$22,HLOOKUP(I4571,'Constantes KG'!$C$5:$G$6,2,FALSE),FALSE),"")</f>
        <v/>
      </c>
      <c r="R4571" s="97">
        <f t="shared" si="792"/>
        <v>0</v>
      </c>
      <c r="S4571" s="149">
        <f>IFERROR(VLOOKUP(J4571,Regulaciones!$B$3:$C$9,2,FALSE),0)</f>
        <v>0</v>
      </c>
      <c r="T4571" s="149">
        <f>S4571+IFERROR(VLOOKUP(A4571,$B$5:$T4570,19,FALSE),0)</f>
        <v>0</v>
      </c>
      <c r="U4571" s="94">
        <f t="shared" si="793"/>
        <v>0</v>
      </c>
      <c r="V4571" s="98">
        <f>U4571+IFERROR(VLOOKUP(A4571,$B$5:$V4570,21,FALSE),0)</f>
        <v>0</v>
      </c>
      <c r="W4571" s="99" t="str">
        <f>IF(Y4571&lt;&gt;"",AD4571&amp;"X"&amp;VLOOKUP(INT(N4571),'Cap. Corr. &amp; Prot.'!$J$4:$M$669,4,FALSE),"")</f>
        <v/>
      </c>
      <c r="X4571" s="100"/>
      <c r="Y4571" s="118"/>
      <c r="Z4571" s="102"/>
      <c r="AB4571" s="59" t="str">
        <f t="shared" si="794"/>
        <v/>
      </c>
      <c r="AC4571" s="59" t="str">
        <f t="shared" si="795"/>
        <v/>
      </c>
      <c r="AD4571" s="59" t="str">
        <f>IFERROR(VLOOKUP('Capacidad_&amp;_Regulación'!H4571,Regulaciones!$L$3:$M$7,2,FALSE),"")</f>
        <v/>
      </c>
      <c r="AE4571" s="74" t="str">
        <f t="shared" si="796"/>
        <v/>
      </c>
      <c r="AF4571" s="74" t="str">
        <f t="shared" si="797"/>
        <v/>
      </c>
      <c r="AG4571" s="74" t="str">
        <f t="shared" si="798"/>
        <v/>
      </c>
      <c r="AH4571" s="74">
        <f>IF(AD4571&lt;&gt;"",VLOOKUP($K$1,'Fact. Corr.'!$B$5:$G$7,HLOOKUP(H4571,'Fact. Corr.'!$C$4:$G$8,5,FALSE),FALSE),0)</f>
        <v>0</v>
      </c>
    </row>
    <row r="4572" spans="1:34" ht="20.100000000000001" hidden="1" customHeight="1" x14ac:dyDescent="0.2">
      <c r="A4572" s="109"/>
      <c r="B4572" s="119"/>
      <c r="C4572" s="111"/>
      <c r="D4572" s="112"/>
      <c r="E4572" s="107">
        <f t="shared" si="789"/>
        <v>0</v>
      </c>
      <c r="F4572" s="108">
        <f t="shared" si="790"/>
        <v>0</v>
      </c>
      <c r="G4572" s="114"/>
      <c r="H4572" s="113"/>
      <c r="I4572" s="114"/>
      <c r="J4572" s="115"/>
      <c r="K4572" s="89"/>
      <c r="L4572" s="116"/>
      <c r="M4572" s="117"/>
      <c r="N4572" s="94" t="str">
        <f t="shared" si="799"/>
        <v/>
      </c>
      <c r="O4572" s="87" t="str">
        <f>IF(N4572&lt;&gt;"",IF(J4572="CR",VLOOKUP(ROUND(N4572,0),'Cap. Corr. &amp; Prot.'!$J$4:$L$669,3,FALSE),VLOOKUP(ROUND(N4572,0),'Cap. Corr. &amp; Prot.'!$J$4:$K$669,2,FALSE)),"")</f>
        <v/>
      </c>
      <c r="P4572" s="95">
        <f t="shared" si="791"/>
        <v>0</v>
      </c>
      <c r="Q4572" s="96" t="str">
        <f>IFERROR(VLOOKUP(Y4572,'Constantes KG'!$B$7:$G$22,HLOOKUP(I4572,'Constantes KG'!$C$5:$G$6,2,FALSE),FALSE),"")</f>
        <v/>
      </c>
      <c r="R4572" s="97">
        <f t="shared" si="792"/>
        <v>0</v>
      </c>
      <c r="S4572" s="149">
        <f>IFERROR(VLOOKUP(J4572,Regulaciones!$B$3:$C$9,2,FALSE),0)</f>
        <v>0</v>
      </c>
      <c r="T4572" s="149">
        <f>S4572+IFERROR(VLOOKUP(A4572,$B$5:$T4571,19,FALSE),0)</f>
        <v>0</v>
      </c>
      <c r="U4572" s="94">
        <f t="shared" si="793"/>
        <v>0</v>
      </c>
      <c r="V4572" s="98">
        <f>U4572+IFERROR(VLOOKUP(A4572,$B$5:$V4571,21,FALSE),0)</f>
        <v>0</v>
      </c>
      <c r="W4572" s="99" t="str">
        <f>IF(Y4572&lt;&gt;"",AD4572&amp;"X"&amp;VLOOKUP(INT(N4572),'Cap. Corr. &amp; Prot.'!$J$4:$M$669,4,FALSE),"")</f>
        <v/>
      </c>
      <c r="X4572" s="100"/>
      <c r="Y4572" s="118"/>
      <c r="Z4572" s="102"/>
      <c r="AB4572" s="59" t="str">
        <f t="shared" si="794"/>
        <v/>
      </c>
      <c r="AC4572" s="59" t="str">
        <f t="shared" si="795"/>
        <v/>
      </c>
      <c r="AD4572" s="59" t="str">
        <f>IFERROR(VLOOKUP('Capacidad_&amp;_Regulación'!H4572,Regulaciones!$L$3:$M$7,2,FALSE),"")</f>
        <v/>
      </c>
      <c r="AE4572" s="74" t="str">
        <f t="shared" si="796"/>
        <v/>
      </c>
      <c r="AF4572" s="74" t="str">
        <f t="shared" si="797"/>
        <v/>
      </c>
      <c r="AG4572" s="74" t="str">
        <f t="shared" si="798"/>
        <v/>
      </c>
      <c r="AH4572" s="74">
        <f>IF(AD4572&lt;&gt;"",VLOOKUP($K$1,'Fact. Corr.'!$B$5:$G$7,HLOOKUP(H4572,'Fact. Corr.'!$C$4:$G$8,5,FALSE),FALSE),0)</f>
        <v>0</v>
      </c>
    </row>
    <row r="4573" spans="1:34" ht="20.100000000000001" hidden="1" customHeight="1" x14ac:dyDescent="0.2">
      <c r="A4573" s="109"/>
      <c r="B4573" s="119"/>
      <c r="C4573" s="111"/>
      <c r="D4573" s="112"/>
      <c r="E4573" s="107">
        <f t="shared" si="789"/>
        <v>0</v>
      </c>
      <c r="F4573" s="108">
        <f t="shared" si="790"/>
        <v>0</v>
      </c>
      <c r="G4573" s="114"/>
      <c r="H4573" s="113"/>
      <c r="I4573" s="114"/>
      <c r="J4573" s="115"/>
      <c r="K4573" s="89"/>
      <c r="L4573" s="116"/>
      <c r="M4573" s="117"/>
      <c r="N4573" s="94" t="str">
        <f t="shared" si="799"/>
        <v/>
      </c>
      <c r="O4573" s="87" t="str">
        <f>IF(N4573&lt;&gt;"",IF(J4573="CR",VLOOKUP(ROUND(N4573,0),'Cap. Corr. &amp; Prot.'!$J$4:$L$669,3,FALSE),VLOOKUP(ROUND(N4573,0),'Cap. Corr. &amp; Prot.'!$J$4:$K$669,2,FALSE)),"")</f>
        <v/>
      </c>
      <c r="P4573" s="95">
        <f t="shared" si="791"/>
        <v>0</v>
      </c>
      <c r="Q4573" s="96" t="str">
        <f>IFERROR(VLOOKUP(Y4573,'Constantes KG'!$B$7:$G$22,HLOOKUP(I4573,'Constantes KG'!$C$5:$G$6,2,FALSE),FALSE),"")</f>
        <v/>
      </c>
      <c r="R4573" s="97">
        <f t="shared" si="792"/>
        <v>0</v>
      </c>
      <c r="S4573" s="149">
        <f>IFERROR(VLOOKUP(J4573,Regulaciones!$B$3:$C$9,2,FALSE),0)</f>
        <v>0</v>
      </c>
      <c r="T4573" s="149">
        <f>S4573+IFERROR(VLOOKUP(A4573,$B$5:$T4572,19,FALSE),0)</f>
        <v>0</v>
      </c>
      <c r="U4573" s="94">
        <f t="shared" si="793"/>
        <v>0</v>
      </c>
      <c r="V4573" s="98">
        <f>U4573+IFERROR(VLOOKUP(A4573,$B$5:$V4572,21,FALSE),0)</f>
        <v>0</v>
      </c>
      <c r="W4573" s="99" t="str">
        <f>IF(Y4573&lt;&gt;"",AD4573&amp;"X"&amp;VLOOKUP(INT(N4573),'Cap. Corr. &amp; Prot.'!$J$4:$M$669,4,FALSE),"")</f>
        <v/>
      </c>
      <c r="X4573" s="100"/>
      <c r="Y4573" s="118"/>
      <c r="Z4573" s="102"/>
      <c r="AB4573" s="59" t="str">
        <f t="shared" si="794"/>
        <v/>
      </c>
      <c r="AC4573" s="59" t="str">
        <f t="shared" si="795"/>
        <v/>
      </c>
      <c r="AD4573" s="59" t="str">
        <f>IFERROR(VLOOKUP('Capacidad_&amp;_Regulación'!H4573,Regulaciones!$L$3:$M$7,2,FALSE),"")</f>
        <v/>
      </c>
      <c r="AE4573" s="74" t="str">
        <f t="shared" si="796"/>
        <v/>
      </c>
      <c r="AF4573" s="74" t="str">
        <f t="shared" si="797"/>
        <v/>
      </c>
      <c r="AG4573" s="74" t="str">
        <f t="shared" si="798"/>
        <v/>
      </c>
      <c r="AH4573" s="74">
        <f>IF(AD4573&lt;&gt;"",VLOOKUP($K$1,'Fact. Corr.'!$B$5:$G$7,HLOOKUP(H4573,'Fact. Corr.'!$C$4:$G$8,5,FALSE),FALSE),0)</f>
        <v>0</v>
      </c>
    </row>
    <row r="4574" spans="1:34" ht="20.100000000000001" hidden="1" customHeight="1" x14ac:dyDescent="0.2">
      <c r="A4574" s="109"/>
      <c r="B4574" s="119"/>
      <c r="C4574" s="111"/>
      <c r="D4574" s="112"/>
      <c r="E4574" s="107">
        <f t="shared" si="789"/>
        <v>0</v>
      </c>
      <c r="F4574" s="108">
        <f t="shared" si="790"/>
        <v>0</v>
      </c>
      <c r="G4574" s="114"/>
      <c r="H4574" s="113"/>
      <c r="I4574" s="114"/>
      <c r="J4574" s="115"/>
      <c r="K4574" s="89"/>
      <c r="L4574" s="116"/>
      <c r="M4574" s="117"/>
      <c r="N4574" s="94" t="str">
        <f t="shared" si="799"/>
        <v/>
      </c>
      <c r="O4574" s="87" t="str">
        <f>IF(N4574&lt;&gt;"",IF(J4574="CR",VLOOKUP(ROUND(N4574,0),'Cap. Corr. &amp; Prot.'!$J$4:$L$669,3,FALSE),VLOOKUP(ROUND(N4574,0),'Cap. Corr. &amp; Prot.'!$J$4:$K$669,2,FALSE)),"")</f>
        <v/>
      </c>
      <c r="P4574" s="95">
        <f t="shared" si="791"/>
        <v>0</v>
      </c>
      <c r="Q4574" s="96" t="str">
        <f>IFERROR(VLOOKUP(Y4574,'Constantes KG'!$B$7:$G$22,HLOOKUP(I4574,'Constantes KG'!$C$5:$G$6,2,FALSE),FALSE),"")</f>
        <v/>
      </c>
      <c r="R4574" s="97">
        <f t="shared" si="792"/>
        <v>0</v>
      </c>
      <c r="S4574" s="149">
        <f>IFERROR(VLOOKUP(J4574,Regulaciones!$B$3:$C$9,2,FALSE),0)</f>
        <v>0</v>
      </c>
      <c r="T4574" s="149">
        <f>S4574+IFERROR(VLOOKUP(A4574,$B$5:$T4573,19,FALSE),0)</f>
        <v>0</v>
      </c>
      <c r="U4574" s="94">
        <f t="shared" si="793"/>
        <v>0</v>
      </c>
      <c r="V4574" s="98">
        <f>U4574+IFERROR(VLOOKUP(A4574,$B$5:$V4573,21,FALSE),0)</f>
        <v>0</v>
      </c>
      <c r="W4574" s="99" t="str">
        <f>IF(Y4574&lt;&gt;"",AD4574&amp;"X"&amp;VLOOKUP(INT(N4574),'Cap. Corr. &amp; Prot.'!$J$4:$M$669,4,FALSE),"")</f>
        <v/>
      </c>
      <c r="X4574" s="100"/>
      <c r="Y4574" s="118"/>
      <c r="Z4574" s="102"/>
      <c r="AB4574" s="59" t="str">
        <f t="shared" si="794"/>
        <v/>
      </c>
      <c r="AC4574" s="59" t="str">
        <f t="shared" si="795"/>
        <v/>
      </c>
      <c r="AD4574" s="59" t="str">
        <f>IFERROR(VLOOKUP('Capacidad_&amp;_Regulación'!H4574,Regulaciones!$L$3:$M$7,2,FALSE),"")</f>
        <v/>
      </c>
      <c r="AE4574" s="74" t="str">
        <f t="shared" si="796"/>
        <v/>
      </c>
      <c r="AF4574" s="74" t="str">
        <f t="shared" si="797"/>
        <v/>
      </c>
      <c r="AG4574" s="74" t="str">
        <f t="shared" si="798"/>
        <v/>
      </c>
      <c r="AH4574" s="74">
        <f>IF(AD4574&lt;&gt;"",VLOOKUP($K$1,'Fact. Corr.'!$B$5:$G$7,HLOOKUP(H4574,'Fact. Corr.'!$C$4:$G$8,5,FALSE),FALSE),0)</f>
        <v>0</v>
      </c>
    </row>
    <row r="4575" spans="1:34" ht="20.100000000000001" hidden="1" customHeight="1" x14ac:dyDescent="0.2">
      <c r="A4575" s="109"/>
      <c r="B4575" s="119"/>
      <c r="C4575" s="111"/>
      <c r="D4575" s="112"/>
      <c r="E4575" s="107">
        <f t="shared" si="789"/>
        <v>0</v>
      </c>
      <c r="F4575" s="108">
        <f t="shared" si="790"/>
        <v>0</v>
      </c>
      <c r="G4575" s="114"/>
      <c r="H4575" s="113"/>
      <c r="I4575" s="114"/>
      <c r="J4575" s="115"/>
      <c r="K4575" s="89"/>
      <c r="L4575" s="116"/>
      <c r="M4575" s="117"/>
      <c r="N4575" s="94" t="str">
        <f t="shared" si="799"/>
        <v/>
      </c>
      <c r="O4575" s="87" t="str">
        <f>IF(N4575&lt;&gt;"",IF(J4575="CR",VLOOKUP(ROUND(N4575,0),'Cap. Corr. &amp; Prot.'!$J$4:$L$669,3,FALSE),VLOOKUP(ROUND(N4575,0),'Cap. Corr. &amp; Prot.'!$J$4:$K$669,2,FALSE)),"")</f>
        <v/>
      </c>
      <c r="P4575" s="95">
        <f t="shared" si="791"/>
        <v>0</v>
      </c>
      <c r="Q4575" s="96" t="str">
        <f>IFERROR(VLOOKUP(Y4575,'Constantes KG'!$B$7:$G$22,HLOOKUP(I4575,'Constantes KG'!$C$5:$G$6,2,FALSE),FALSE),"")</f>
        <v/>
      </c>
      <c r="R4575" s="97">
        <f t="shared" si="792"/>
        <v>0</v>
      </c>
      <c r="S4575" s="149">
        <f>IFERROR(VLOOKUP(J4575,Regulaciones!$B$3:$C$9,2,FALSE),0)</f>
        <v>0</v>
      </c>
      <c r="T4575" s="149">
        <f>S4575+IFERROR(VLOOKUP(A4575,$B$5:$T4574,19,FALSE),0)</f>
        <v>0</v>
      </c>
      <c r="U4575" s="94">
        <f t="shared" si="793"/>
        <v>0</v>
      </c>
      <c r="V4575" s="98">
        <f>U4575+IFERROR(VLOOKUP(A4575,$B$5:$V4574,21,FALSE),0)</f>
        <v>0</v>
      </c>
      <c r="W4575" s="99" t="str">
        <f>IF(Y4575&lt;&gt;"",AD4575&amp;"X"&amp;VLOOKUP(INT(N4575),'Cap. Corr. &amp; Prot.'!$J$4:$M$669,4,FALSE),"")</f>
        <v/>
      </c>
      <c r="X4575" s="100"/>
      <c r="Y4575" s="118"/>
      <c r="Z4575" s="102"/>
      <c r="AB4575" s="59" t="str">
        <f t="shared" si="794"/>
        <v/>
      </c>
      <c r="AC4575" s="59" t="str">
        <f t="shared" si="795"/>
        <v/>
      </c>
      <c r="AD4575" s="59" t="str">
        <f>IFERROR(VLOOKUP('Capacidad_&amp;_Regulación'!H4575,Regulaciones!$L$3:$M$7,2,FALSE),"")</f>
        <v/>
      </c>
      <c r="AE4575" s="74" t="str">
        <f t="shared" si="796"/>
        <v/>
      </c>
      <c r="AF4575" s="74" t="str">
        <f t="shared" si="797"/>
        <v/>
      </c>
      <c r="AG4575" s="74" t="str">
        <f t="shared" si="798"/>
        <v/>
      </c>
      <c r="AH4575" s="74">
        <f>IF(AD4575&lt;&gt;"",VLOOKUP($K$1,'Fact. Corr.'!$B$5:$G$7,HLOOKUP(H4575,'Fact. Corr.'!$C$4:$G$8,5,FALSE),FALSE),0)</f>
        <v>0</v>
      </c>
    </row>
    <row r="4576" spans="1:34" ht="20.100000000000001" hidden="1" customHeight="1" x14ac:dyDescent="0.2">
      <c r="A4576" s="109"/>
      <c r="B4576" s="119"/>
      <c r="C4576" s="111"/>
      <c r="D4576" s="112"/>
      <c r="E4576" s="107">
        <f t="shared" si="789"/>
        <v>0</v>
      </c>
      <c r="F4576" s="108">
        <f t="shared" si="790"/>
        <v>0</v>
      </c>
      <c r="G4576" s="114"/>
      <c r="H4576" s="113"/>
      <c r="I4576" s="114"/>
      <c r="J4576" s="115"/>
      <c r="K4576" s="89"/>
      <c r="L4576" s="116"/>
      <c r="M4576" s="117"/>
      <c r="N4576" s="94" t="str">
        <f t="shared" si="799"/>
        <v/>
      </c>
      <c r="O4576" s="87" t="str">
        <f>IF(N4576&lt;&gt;"",IF(J4576="CR",VLOOKUP(ROUND(N4576,0),'Cap. Corr. &amp; Prot.'!$J$4:$L$669,3,FALSE),VLOOKUP(ROUND(N4576,0),'Cap. Corr. &amp; Prot.'!$J$4:$K$669,2,FALSE)),"")</f>
        <v/>
      </c>
      <c r="P4576" s="95">
        <f t="shared" si="791"/>
        <v>0</v>
      </c>
      <c r="Q4576" s="96" t="str">
        <f>IFERROR(VLOOKUP(Y4576,'Constantes KG'!$B$7:$G$22,HLOOKUP(I4576,'Constantes KG'!$C$5:$G$6,2,FALSE),FALSE),"")</f>
        <v/>
      </c>
      <c r="R4576" s="97">
        <f t="shared" si="792"/>
        <v>0</v>
      </c>
      <c r="S4576" s="149">
        <f>IFERROR(VLOOKUP(J4576,Regulaciones!$B$3:$C$9,2,FALSE),0)</f>
        <v>0</v>
      </c>
      <c r="T4576" s="149">
        <f>S4576+IFERROR(VLOOKUP(A4576,$B$5:$T4575,19,FALSE),0)</f>
        <v>0</v>
      </c>
      <c r="U4576" s="94">
        <f t="shared" si="793"/>
        <v>0</v>
      </c>
      <c r="V4576" s="98">
        <f>U4576+IFERROR(VLOOKUP(A4576,$B$5:$V4575,21,FALSE),0)</f>
        <v>0</v>
      </c>
      <c r="W4576" s="99" t="str">
        <f>IF(Y4576&lt;&gt;"",AD4576&amp;"X"&amp;VLOOKUP(INT(N4576),'Cap. Corr. &amp; Prot.'!$J$4:$M$669,4,FALSE),"")</f>
        <v/>
      </c>
      <c r="X4576" s="100"/>
      <c r="Y4576" s="118"/>
      <c r="Z4576" s="102"/>
      <c r="AB4576" s="59" t="str">
        <f t="shared" si="794"/>
        <v/>
      </c>
      <c r="AC4576" s="59" t="str">
        <f t="shared" si="795"/>
        <v/>
      </c>
      <c r="AD4576" s="59" t="str">
        <f>IFERROR(VLOOKUP('Capacidad_&amp;_Regulación'!H4576,Regulaciones!$L$3:$M$7,2,FALSE),"")</f>
        <v/>
      </c>
      <c r="AE4576" s="74" t="str">
        <f t="shared" si="796"/>
        <v/>
      </c>
      <c r="AF4576" s="74" t="str">
        <f t="shared" si="797"/>
        <v/>
      </c>
      <c r="AG4576" s="74" t="str">
        <f t="shared" si="798"/>
        <v/>
      </c>
      <c r="AH4576" s="74">
        <f>IF(AD4576&lt;&gt;"",VLOOKUP($K$1,'Fact. Corr.'!$B$5:$G$7,HLOOKUP(H4576,'Fact. Corr.'!$C$4:$G$8,5,FALSE),FALSE),0)</f>
        <v>0</v>
      </c>
    </row>
    <row r="4577" spans="1:34" ht="20.100000000000001" hidden="1" customHeight="1" x14ac:dyDescent="0.2">
      <c r="A4577" s="109"/>
      <c r="B4577" s="119"/>
      <c r="C4577" s="111"/>
      <c r="D4577" s="112"/>
      <c r="E4577" s="107">
        <f t="shared" si="789"/>
        <v>0</v>
      </c>
      <c r="F4577" s="108">
        <f t="shared" si="790"/>
        <v>0</v>
      </c>
      <c r="G4577" s="114"/>
      <c r="H4577" s="113"/>
      <c r="I4577" s="114"/>
      <c r="J4577" s="115"/>
      <c r="K4577" s="89"/>
      <c r="L4577" s="116"/>
      <c r="M4577" s="117"/>
      <c r="N4577" s="94" t="str">
        <f t="shared" si="799"/>
        <v/>
      </c>
      <c r="O4577" s="87" t="str">
        <f>IF(N4577&lt;&gt;"",IF(J4577="CR",VLOOKUP(ROUND(N4577,0),'Cap. Corr. &amp; Prot.'!$J$4:$L$669,3,FALSE),VLOOKUP(ROUND(N4577,0),'Cap. Corr. &amp; Prot.'!$J$4:$K$669,2,FALSE)),"")</f>
        <v/>
      </c>
      <c r="P4577" s="95">
        <f t="shared" si="791"/>
        <v>0</v>
      </c>
      <c r="Q4577" s="96" t="str">
        <f>IFERROR(VLOOKUP(Y4577,'Constantes KG'!$B$7:$G$22,HLOOKUP(I4577,'Constantes KG'!$C$5:$G$6,2,FALSE),FALSE),"")</f>
        <v/>
      </c>
      <c r="R4577" s="97">
        <f t="shared" si="792"/>
        <v>0</v>
      </c>
      <c r="S4577" s="149">
        <f>IFERROR(VLOOKUP(J4577,Regulaciones!$B$3:$C$9,2,FALSE),0)</f>
        <v>0</v>
      </c>
      <c r="T4577" s="149">
        <f>S4577+IFERROR(VLOOKUP(A4577,$B$5:$T4576,19,FALSE),0)</f>
        <v>0</v>
      </c>
      <c r="U4577" s="94">
        <f t="shared" si="793"/>
        <v>0</v>
      </c>
      <c r="V4577" s="98">
        <f>U4577+IFERROR(VLOOKUP(A4577,$B$5:$V4576,21,FALSE),0)</f>
        <v>0</v>
      </c>
      <c r="W4577" s="99" t="str">
        <f>IF(Y4577&lt;&gt;"",AD4577&amp;"X"&amp;VLOOKUP(INT(N4577),'Cap. Corr. &amp; Prot.'!$J$4:$M$669,4,FALSE),"")</f>
        <v/>
      </c>
      <c r="X4577" s="100"/>
      <c r="Y4577" s="118"/>
      <c r="Z4577" s="102"/>
      <c r="AB4577" s="59" t="str">
        <f t="shared" si="794"/>
        <v/>
      </c>
      <c r="AC4577" s="59" t="str">
        <f t="shared" si="795"/>
        <v/>
      </c>
      <c r="AD4577" s="59" t="str">
        <f>IFERROR(VLOOKUP('Capacidad_&amp;_Regulación'!H4577,Regulaciones!$L$3:$M$7,2,FALSE),"")</f>
        <v/>
      </c>
      <c r="AE4577" s="74" t="str">
        <f t="shared" si="796"/>
        <v/>
      </c>
      <c r="AF4577" s="74" t="str">
        <f t="shared" si="797"/>
        <v/>
      </c>
      <c r="AG4577" s="74" t="str">
        <f t="shared" si="798"/>
        <v/>
      </c>
      <c r="AH4577" s="74">
        <f>IF(AD4577&lt;&gt;"",VLOOKUP($K$1,'Fact. Corr.'!$B$5:$G$7,HLOOKUP(H4577,'Fact. Corr.'!$C$4:$G$8,5,FALSE),FALSE),0)</f>
        <v>0</v>
      </c>
    </row>
    <row r="4578" spans="1:34" ht="20.100000000000001" hidden="1" customHeight="1" x14ac:dyDescent="0.2">
      <c r="A4578" s="109"/>
      <c r="B4578" s="119"/>
      <c r="C4578" s="111"/>
      <c r="D4578" s="112"/>
      <c r="E4578" s="107">
        <f t="shared" si="789"/>
        <v>0</v>
      </c>
      <c r="F4578" s="108">
        <f t="shared" si="790"/>
        <v>0</v>
      </c>
      <c r="G4578" s="114"/>
      <c r="H4578" s="113"/>
      <c r="I4578" s="114"/>
      <c r="J4578" s="115"/>
      <c r="K4578" s="89"/>
      <c r="L4578" s="116"/>
      <c r="M4578" s="117"/>
      <c r="N4578" s="94" t="str">
        <f t="shared" si="799"/>
        <v/>
      </c>
      <c r="O4578" s="87" t="str">
        <f>IF(N4578&lt;&gt;"",IF(J4578="CR",VLOOKUP(ROUND(N4578,0),'Cap. Corr. &amp; Prot.'!$J$4:$L$669,3,FALSE),VLOOKUP(ROUND(N4578,0),'Cap. Corr. &amp; Prot.'!$J$4:$K$669,2,FALSE)),"")</f>
        <v/>
      </c>
      <c r="P4578" s="95">
        <f t="shared" si="791"/>
        <v>0</v>
      </c>
      <c r="Q4578" s="96" t="str">
        <f>IFERROR(VLOOKUP(Y4578,'Constantes KG'!$B$7:$G$22,HLOOKUP(I4578,'Constantes KG'!$C$5:$G$6,2,FALSE),FALSE),"")</f>
        <v/>
      </c>
      <c r="R4578" s="97">
        <f t="shared" si="792"/>
        <v>0</v>
      </c>
      <c r="S4578" s="149">
        <f>IFERROR(VLOOKUP(J4578,Regulaciones!$B$3:$C$9,2,FALSE),0)</f>
        <v>0</v>
      </c>
      <c r="T4578" s="149">
        <f>S4578+IFERROR(VLOOKUP(A4578,$B$5:$T4577,19,FALSE),0)</f>
        <v>0</v>
      </c>
      <c r="U4578" s="94">
        <f t="shared" si="793"/>
        <v>0</v>
      </c>
      <c r="V4578" s="98">
        <f>U4578+IFERROR(VLOOKUP(A4578,$B$5:$V4577,21,FALSE),0)</f>
        <v>0</v>
      </c>
      <c r="W4578" s="99" t="str">
        <f>IF(Y4578&lt;&gt;"",AD4578&amp;"X"&amp;VLOOKUP(INT(N4578),'Cap. Corr. &amp; Prot.'!$J$4:$M$669,4,FALSE),"")</f>
        <v/>
      </c>
      <c r="X4578" s="100"/>
      <c r="Y4578" s="118"/>
      <c r="Z4578" s="102"/>
      <c r="AB4578" s="59" t="str">
        <f t="shared" si="794"/>
        <v/>
      </c>
      <c r="AC4578" s="59" t="str">
        <f t="shared" si="795"/>
        <v/>
      </c>
      <c r="AD4578" s="59" t="str">
        <f>IFERROR(VLOOKUP('Capacidad_&amp;_Regulación'!H4578,Regulaciones!$L$3:$M$7,2,FALSE),"")</f>
        <v/>
      </c>
      <c r="AE4578" s="74" t="str">
        <f t="shared" si="796"/>
        <v/>
      </c>
      <c r="AF4578" s="74" t="str">
        <f t="shared" si="797"/>
        <v/>
      </c>
      <c r="AG4578" s="74" t="str">
        <f t="shared" si="798"/>
        <v/>
      </c>
      <c r="AH4578" s="74">
        <f>IF(AD4578&lt;&gt;"",VLOOKUP($K$1,'Fact. Corr.'!$B$5:$G$7,HLOOKUP(H4578,'Fact. Corr.'!$C$4:$G$8,5,FALSE),FALSE),0)</f>
        <v>0</v>
      </c>
    </row>
    <row r="4579" spans="1:34" ht="20.100000000000001" hidden="1" customHeight="1" x14ac:dyDescent="0.2">
      <c r="A4579" s="109"/>
      <c r="B4579" s="119"/>
      <c r="C4579" s="111"/>
      <c r="D4579" s="112"/>
      <c r="E4579" s="107">
        <f t="shared" si="789"/>
        <v>0</v>
      </c>
      <c r="F4579" s="108">
        <f t="shared" si="790"/>
        <v>0</v>
      </c>
      <c r="G4579" s="114"/>
      <c r="H4579" s="113"/>
      <c r="I4579" s="114"/>
      <c r="J4579" s="115"/>
      <c r="K4579" s="89"/>
      <c r="L4579" s="116"/>
      <c r="M4579" s="117"/>
      <c r="N4579" s="94" t="str">
        <f t="shared" si="799"/>
        <v/>
      </c>
      <c r="O4579" s="87" t="str">
        <f>IF(N4579&lt;&gt;"",IF(J4579="CR",VLOOKUP(ROUND(N4579,0),'Cap. Corr. &amp; Prot.'!$J$4:$L$669,3,FALSE),VLOOKUP(ROUND(N4579,0),'Cap. Corr. &amp; Prot.'!$J$4:$K$669,2,FALSE)),"")</f>
        <v/>
      </c>
      <c r="P4579" s="95">
        <f t="shared" si="791"/>
        <v>0</v>
      </c>
      <c r="Q4579" s="96" t="str">
        <f>IFERROR(VLOOKUP(Y4579,'Constantes KG'!$B$7:$G$22,HLOOKUP(I4579,'Constantes KG'!$C$5:$G$6,2,FALSE),FALSE),"")</f>
        <v/>
      </c>
      <c r="R4579" s="97">
        <f t="shared" si="792"/>
        <v>0</v>
      </c>
      <c r="S4579" s="149">
        <f>IFERROR(VLOOKUP(J4579,Regulaciones!$B$3:$C$9,2,FALSE),0)</f>
        <v>0</v>
      </c>
      <c r="T4579" s="149">
        <f>S4579+IFERROR(VLOOKUP(A4579,$B$5:$T4578,19,FALSE),0)</f>
        <v>0</v>
      </c>
      <c r="U4579" s="94">
        <f t="shared" si="793"/>
        <v>0</v>
      </c>
      <c r="V4579" s="98">
        <f>U4579+IFERROR(VLOOKUP(A4579,$B$5:$V4578,21,FALSE),0)</f>
        <v>0</v>
      </c>
      <c r="W4579" s="99" t="str">
        <f>IF(Y4579&lt;&gt;"",AD4579&amp;"X"&amp;VLOOKUP(INT(N4579),'Cap. Corr. &amp; Prot.'!$J$4:$M$669,4,FALSE),"")</f>
        <v/>
      </c>
      <c r="X4579" s="100"/>
      <c r="Y4579" s="118"/>
      <c r="Z4579" s="102"/>
      <c r="AB4579" s="59" t="str">
        <f t="shared" si="794"/>
        <v/>
      </c>
      <c r="AC4579" s="59" t="str">
        <f t="shared" si="795"/>
        <v/>
      </c>
      <c r="AD4579" s="59" t="str">
        <f>IFERROR(VLOOKUP('Capacidad_&amp;_Regulación'!H4579,Regulaciones!$L$3:$M$7,2,FALSE),"")</f>
        <v/>
      </c>
      <c r="AE4579" s="74" t="str">
        <f t="shared" si="796"/>
        <v/>
      </c>
      <c r="AF4579" s="74" t="str">
        <f t="shared" si="797"/>
        <v/>
      </c>
      <c r="AG4579" s="74" t="str">
        <f t="shared" si="798"/>
        <v/>
      </c>
      <c r="AH4579" s="74">
        <f>IF(AD4579&lt;&gt;"",VLOOKUP($K$1,'Fact. Corr.'!$B$5:$G$7,HLOOKUP(H4579,'Fact. Corr.'!$C$4:$G$8,5,FALSE),FALSE),0)</f>
        <v>0</v>
      </c>
    </row>
    <row r="4580" spans="1:34" ht="20.100000000000001" hidden="1" customHeight="1" x14ac:dyDescent="0.2">
      <c r="A4580" s="109"/>
      <c r="B4580" s="119"/>
      <c r="C4580" s="111"/>
      <c r="D4580" s="112"/>
      <c r="E4580" s="107">
        <f t="shared" si="789"/>
        <v>0</v>
      </c>
      <c r="F4580" s="108">
        <f t="shared" si="790"/>
        <v>0</v>
      </c>
      <c r="G4580" s="114"/>
      <c r="H4580" s="113"/>
      <c r="I4580" s="114"/>
      <c r="J4580" s="115"/>
      <c r="K4580" s="89"/>
      <c r="L4580" s="116"/>
      <c r="M4580" s="117"/>
      <c r="N4580" s="94" t="str">
        <f t="shared" si="799"/>
        <v/>
      </c>
      <c r="O4580" s="87" t="str">
        <f>IF(N4580&lt;&gt;"",IF(J4580="CR",VLOOKUP(ROUND(N4580,0),'Cap. Corr. &amp; Prot.'!$J$4:$L$669,3,FALSE),VLOOKUP(ROUND(N4580,0),'Cap. Corr. &amp; Prot.'!$J$4:$K$669,2,FALSE)),"")</f>
        <v/>
      </c>
      <c r="P4580" s="95">
        <f t="shared" si="791"/>
        <v>0</v>
      </c>
      <c r="Q4580" s="96" t="str">
        <f>IFERROR(VLOOKUP(Y4580,'Constantes KG'!$B$7:$G$22,HLOOKUP(I4580,'Constantes KG'!$C$5:$G$6,2,FALSE),FALSE),"")</f>
        <v/>
      </c>
      <c r="R4580" s="97">
        <f t="shared" si="792"/>
        <v>0</v>
      </c>
      <c r="S4580" s="149">
        <f>IFERROR(VLOOKUP(J4580,Regulaciones!$B$3:$C$9,2,FALSE),0)</f>
        <v>0</v>
      </c>
      <c r="T4580" s="149">
        <f>S4580+IFERROR(VLOOKUP(A4580,$B$5:$T4579,19,FALSE),0)</f>
        <v>0</v>
      </c>
      <c r="U4580" s="94">
        <f t="shared" si="793"/>
        <v>0</v>
      </c>
      <c r="V4580" s="98">
        <f>U4580+IFERROR(VLOOKUP(A4580,$B$5:$V4579,21,FALSE),0)</f>
        <v>0</v>
      </c>
      <c r="W4580" s="99" t="str">
        <f>IF(Y4580&lt;&gt;"",AD4580&amp;"X"&amp;VLOOKUP(INT(N4580),'Cap. Corr. &amp; Prot.'!$J$4:$M$669,4,FALSE),"")</f>
        <v/>
      </c>
      <c r="X4580" s="100"/>
      <c r="Y4580" s="118"/>
      <c r="Z4580" s="102"/>
      <c r="AB4580" s="59" t="str">
        <f t="shared" si="794"/>
        <v/>
      </c>
      <c r="AC4580" s="59" t="str">
        <f t="shared" si="795"/>
        <v/>
      </c>
      <c r="AD4580" s="59" t="str">
        <f>IFERROR(VLOOKUP('Capacidad_&amp;_Regulación'!H4580,Regulaciones!$L$3:$M$7,2,FALSE),"")</f>
        <v/>
      </c>
      <c r="AE4580" s="74" t="str">
        <f t="shared" si="796"/>
        <v/>
      </c>
      <c r="AF4580" s="74" t="str">
        <f t="shared" si="797"/>
        <v/>
      </c>
      <c r="AG4580" s="74" t="str">
        <f t="shared" si="798"/>
        <v/>
      </c>
      <c r="AH4580" s="74">
        <f>IF(AD4580&lt;&gt;"",VLOOKUP($K$1,'Fact. Corr.'!$B$5:$G$7,HLOOKUP(H4580,'Fact. Corr.'!$C$4:$G$8,5,FALSE),FALSE),0)</f>
        <v>0</v>
      </c>
    </row>
    <row r="4581" spans="1:34" ht="20.100000000000001" hidden="1" customHeight="1" x14ac:dyDescent="0.2">
      <c r="A4581" s="109"/>
      <c r="B4581" s="119"/>
      <c r="C4581" s="111"/>
      <c r="D4581" s="112"/>
      <c r="E4581" s="107">
        <f t="shared" si="789"/>
        <v>0</v>
      </c>
      <c r="F4581" s="108">
        <f t="shared" si="790"/>
        <v>0</v>
      </c>
      <c r="G4581" s="114"/>
      <c r="H4581" s="113"/>
      <c r="I4581" s="114"/>
      <c r="J4581" s="115"/>
      <c r="K4581" s="89"/>
      <c r="L4581" s="116"/>
      <c r="M4581" s="117"/>
      <c r="N4581" s="94" t="str">
        <f t="shared" si="799"/>
        <v/>
      </c>
      <c r="O4581" s="87" t="str">
        <f>IF(N4581&lt;&gt;"",IF(J4581="CR",VLOOKUP(ROUND(N4581,0),'Cap. Corr. &amp; Prot.'!$J$4:$L$669,3,FALSE),VLOOKUP(ROUND(N4581,0),'Cap. Corr. &amp; Prot.'!$J$4:$K$669,2,FALSE)),"")</f>
        <v/>
      </c>
      <c r="P4581" s="95">
        <f t="shared" si="791"/>
        <v>0</v>
      </c>
      <c r="Q4581" s="96" t="str">
        <f>IFERROR(VLOOKUP(Y4581,'Constantes KG'!$B$7:$G$22,HLOOKUP(I4581,'Constantes KG'!$C$5:$G$6,2,FALSE),FALSE),"")</f>
        <v/>
      </c>
      <c r="R4581" s="97">
        <f t="shared" si="792"/>
        <v>0</v>
      </c>
      <c r="S4581" s="149">
        <f>IFERROR(VLOOKUP(J4581,Regulaciones!$B$3:$C$9,2,FALSE),0)</f>
        <v>0</v>
      </c>
      <c r="T4581" s="149">
        <f>S4581+IFERROR(VLOOKUP(A4581,$B$5:$T4580,19,FALSE),0)</f>
        <v>0</v>
      </c>
      <c r="U4581" s="94">
        <f t="shared" si="793"/>
        <v>0</v>
      </c>
      <c r="V4581" s="98">
        <f>U4581+IFERROR(VLOOKUP(A4581,$B$5:$V4580,21,FALSE),0)</f>
        <v>0</v>
      </c>
      <c r="W4581" s="99" t="str">
        <f>IF(Y4581&lt;&gt;"",AD4581&amp;"X"&amp;VLOOKUP(INT(N4581),'Cap. Corr. &amp; Prot.'!$J$4:$M$669,4,FALSE),"")</f>
        <v/>
      </c>
      <c r="X4581" s="100"/>
      <c r="Y4581" s="118"/>
      <c r="Z4581" s="102"/>
      <c r="AB4581" s="59" t="str">
        <f t="shared" si="794"/>
        <v/>
      </c>
      <c r="AC4581" s="59" t="str">
        <f t="shared" si="795"/>
        <v/>
      </c>
      <c r="AD4581" s="59" t="str">
        <f>IFERROR(VLOOKUP('Capacidad_&amp;_Regulación'!H4581,Regulaciones!$L$3:$M$7,2,FALSE),"")</f>
        <v/>
      </c>
      <c r="AE4581" s="74" t="str">
        <f t="shared" si="796"/>
        <v/>
      </c>
      <c r="AF4581" s="74" t="str">
        <f t="shared" si="797"/>
        <v/>
      </c>
      <c r="AG4581" s="74" t="str">
        <f t="shared" si="798"/>
        <v/>
      </c>
      <c r="AH4581" s="74">
        <f>IF(AD4581&lt;&gt;"",VLOOKUP($K$1,'Fact. Corr.'!$B$5:$G$7,HLOOKUP(H4581,'Fact. Corr.'!$C$4:$G$8,5,FALSE),FALSE),0)</f>
        <v>0</v>
      </c>
    </row>
    <row r="4582" spans="1:34" ht="20.100000000000001" hidden="1" customHeight="1" x14ac:dyDescent="0.2">
      <c r="A4582" s="109"/>
      <c r="B4582" s="119"/>
      <c r="C4582" s="111"/>
      <c r="D4582" s="112"/>
      <c r="E4582" s="107">
        <f t="shared" si="789"/>
        <v>0</v>
      </c>
      <c r="F4582" s="108">
        <f t="shared" si="790"/>
        <v>0</v>
      </c>
      <c r="G4582" s="114"/>
      <c r="H4582" s="113"/>
      <c r="I4582" s="114"/>
      <c r="J4582" s="115"/>
      <c r="K4582" s="89"/>
      <c r="L4582" s="116"/>
      <c r="M4582" s="117"/>
      <c r="N4582" s="94" t="str">
        <f t="shared" si="799"/>
        <v/>
      </c>
      <c r="O4582" s="87" t="str">
        <f>IF(N4582&lt;&gt;"",IF(J4582="CR",VLOOKUP(ROUND(N4582,0),'Cap. Corr. &amp; Prot.'!$J$4:$L$669,3,FALSE),VLOOKUP(ROUND(N4582,0),'Cap. Corr. &amp; Prot.'!$J$4:$K$669,2,FALSE)),"")</f>
        <v/>
      </c>
      <c r="P4582" s="95">
        <f t="shared" si="791"/>
        <v>0</v>
      </c>
      <c r="Q4582" s="96" t="str">
        <f>IFERROR(VLOOKUP(Y4582,'Constantes KG'!$B$7:$G$22,HLOOKUP(I4582,'Constantes KG'!$C$5:$G$6,2,FALSE),FALSE),"")</f>
        <v/>
      </c>
      <c r="R4582" s="97">
        <f t="shared" si="792"/>
        <v>0</v>
      </c>
      <c r="S4582" s="149">
        <f>IFERROR(VLOOKUP(J4582,Regulaciones!$B$3:$C$9,2,FALSE),0)</f>
        <v>0</v>
      </c>
      <c r="T4582" s="149">
        <f>S4582+IFERROR(VLOOKUP(A4582,$B$5:$T4581,19,FALSE),0)</f>
        <v>0</v>
      </c>
      <c r="U4582" s="94">
        <f t="shared" si="793"/>
        <v>0</v>
      </c>
      <c r="V4582" s="98">
        <f>U4582+IFERROR(VLOOKUP(A4582,$B$5:$V4581,21,FALSE),0)</f>
        <v>0</v>
      </c>
      <c r="W4582" s="99" t="str">
        <f>IF(Y4582&lt;&gt;"",AD4582&amp;"X"&amp;VLOOKUP(INT(N4582),'Cap. Corr. &amp; Prot.'!$J$4:$M$669,4,FALSE),"")</f>
        <v/>
      </c>
      <c r="X4582" s="100"/>
      <c r="Y4582" s="118"/>
      <c r="Z4582" s="102"/>
      <c r="AB4582" s="59" t="str">
        <f t="shared" si="794"/>
        <v/>
      </c>
      <c r="AC4582" s="59" t="str">
        <f t="shared" si="795"/>
        <v/>
      </c>
      <c r="AD4582" s="59" t="str">
        <f>IFERROR(VLOOKUP('Capacidad_&amp;_Regulación'!H4582,Regulaciones!$L$3:$M$7,2,FALSE),"")</f>
        <v/>
      </c>
      <c r="AE4582" s="74" t="str">
        <f t="shared" si="796"/>
        <v/>
      </c>
      <c r="AF4582" s="74" t="str">
        <f t="shared" si="797"/>
        <v/>
      </c>
      <c r="AG4582" s="74" t="str">
        <f t="shared" si="798"/>
        <v/>
      </c>
      <c r="AH4582" s="74">
        <f>IF(AD4582&lt;&gt;"",VLOOKUP($K$1,'Fact. Corr.'!$B$5:$G$7,HLOOKUP(H4582,'Fact. Corr.'!$C$4:$G$8,5,FALSE),FALSE),0)</f>
        <v>0</v>
      </c>
    </row>
    <row r="4583" spans="1:34" ht="20.100000000000001" hidden="1" customHeight="1" x14ac:dyDescent="0.2">
      <c r="A4583" s="109"/>
      <c r="B4583" s="119"/>
      <c r="C4583" s="111"/>
      <c r="D4583" s="112"/>
      <c r="E4583" s="107">
        <f t="shared" si="789"/>
        <v>0</v>
      </c>
      <c r="F4583" s="108">
        <f t="shared" si="790"/>
        <v>0</v>
      </c>
      <c r="G4583" s="114"/>
      <c r="H4583" s="113"/>
      <c r="I4583" s="114"/>
      <c r="J4583" s="115"/>
      <c r="K4583" s="89"/>
      <c r="L4583" s="116"/>
      <c r="M4583" s="117"/>
      <c r="N4583" s="94" t="str">
        <f t="shared" si="799"/>
        <v/>
      </c>
      <c r="O4583" s="87" t="str">
        <f>IF(N4583&lt;&gt;"",IF(J4583="CR",VLOOKUP(ROUND(N4583,0),'Cap. Corr. &amp; Prot.'!$J$4:$L$669,3,FALSE),VLOOKUP(ROUND(N4583,0),'Cap. Corr. &amp; Prot.'!$J$4:$K$669,2,FALSE)),"")</f>
        <v/>
      </c>
      <c r="P4583" s="95">
        <f t="shared" si="791"/>
        <v>0</v>
      </c>
      <c r="Q4583" s="96" t="str">
        <f>IFERROR(VLOOKUP(Y4583,'Constantes KG'!$B$7:$G$22,HLOOKUP(I4583,'Constantes KG'!$C$5:$G$6,2,FALSE),FALSE),"")</f>
        <v/>
      </c>
      <c r="R4583" s="97">
        <f t="shared" si="792"/>
        <v>0</v>
      </c>
      <c r="S4583" s="149">
        <f>IFERROR(VLOOKUP(J4583,Regulaciones!$B$3:$C$9,2,FALSE),0)</f>
        <v>0</v>
      </c>
      <c r="T4583" s="149">
        <f>S4583+IFERROR(VLOOKUP(A4583,$B$5:$T4582,19,FALSE),0)</f>
        <v>0</v>
      </c>
      <c r="U4583" s="94">
        <f t="shared" si="793"/>
        <v>0</v>
      </c>
      <c r="V4583" s="98">
        <f>U4583+IFERROR(VLOOKUP(A4583,$B$5:$V4582,21,FALSE),0)</f>
        <v>0</v>
      </c>
      <c r="W4583" s="99" t="str">
        <f>IF(Y4583&lt;&gt;"",AD4583&amp;"X"&amp;VLOOKUP(INT(N4583),'Cap. Corr. &amp; Prot.'!$J$4:$M$669,4,FALSE),"")</f>
        <v/>
      </c>
      <c r="X4583" s="100"/>
      <c r="Y4583" s="118"/>
      <c r="Z4583" s="102"/>
      <c r="AB4583" s="59" t="str">
        <f t="shared" si="794"/>
        <v/>
      </c>
      <c r="AC4583" s="59" t="str">
        <f t="shared" si="795"/>
        <v/>
      </c>
      <c r="AD4583" s="59" t="str">
        <f>IFERROR(VLOOKUP('Capacidad_&amp;_Regulación'!H4583,Regulaciones!$L$3:$M$7,2,FALSE),"")</f>
        <v/>
      </c>
      <c r="AE4583" s="74" t="str">
        <f t="shared" si="796"/>
        <v/>
      </c>
      <c r="AF4583" s="74" t="str">
        <f t="shared" si="797"/>
        <v/>
      </c>
      <c r="AG4583" s="74" t="str">
        <f t="shared" si="798"/>
        <v/>
      </c>
      <c r="AH4583" s="74">
        <f>IF(AD4583&lt;&gt;"",VLOOKUP($K$1,'Fact. Corr.'!$B$5:$G$7,HLOOKUP(H4583,'Fact. Corr.'!$C$4:$G$8,5,FALSE),FALSE),0)</f>
        <v>0</v>
      </c>
    </row>
    <row r="4584" spans="1:34" ht="20.100000000000001" hidden="1" customHeight="1" x14ac:dyDescent="0.2">
      <c r="A4584" s="109"/>
      <c r="B4584" s="119"/>
      <c r="C4584" s="111"/>
      <c r="D4584" s="112"/>
      <c r="E4584" s="107">
        <f t="shared" si="789"/>
        <v>0</v>
      </c>
      <c r="F4584" s="108">
        <f t="shared" si="790"/>
        <v>0</v>
      </c>
      <c r="G4584" s="114"/>
      <c r="H4584" s="113"/>
      <c r="I4584" s="114"/>
      <c r="J4584" s="115"/>
      <c r="K4584" s="89"/>
      <c r="L4584" s="116"/>
      <c r="M4584" s="117"/>
      <c r="N4584" s="94" t="str">
        <f t="shared" si="799"/>
        <v/>
      </c>
      <c r="O4584" s="87" t="str">
        <f>IF(N4584&lt;&gt;"",IF(J4584="CR",VLOOKUP(ROUND(N4584,0),'Cap. Corr. &amp; Prot.'!$J$4:$L$669,3,FALSE),VLOOKUP(ROUND(N4584,0),'Cap. Corr. &amp; Prot.'!$J$4:$K$669,2,FALSE)),"")</f>
        <v/>
      </c>
      <c r="P4584" s="95">
        <f t="shared" si="791"/>
        <v>0</v>
      </c>
      <c r="Q4584" s="96" t="str">
        <f>IFERROR(VLOOKUP(Y4584,'Constantes KG'!$B$7:$G$22,HLOOKUP(I4584,'Constantes KG'!$C$5:$G$6,2,FALSE),FALSE),"")</f>
        <v/>
      </c>
      <c r="R4584" s="97">
        <f t="shared" si="792"/>
        <v>0</v>
      </c>
      <c r="S4584" s="149">
        <f>IFERROR(VLOOKUP(J4584,Regulaciones!$B$3:$C$9,2,FALSE),0)</f>
        <v>0</v>
      </c>
      <c r="T4584" s="149">
        <f>S4584+IFERROR(VLOOKUP(A4584,$B$5:$T4583,19,FALSE),0)</f>
        <v>0</v>
      </c>
      <c r="U4584" s="94">
        <f t="shared" si="793"/>
        <v>0</v>
      </c>
      <c r="V4584" s="98">
        <f>U4584+IFERROR(VLOOKUP(A4584,$B$5:$V4583,21,FALSE),0)</f>
        <v>0</v>
      </c>
      <c r="W4584" s="99" t="str">
        <f>IF(Y4584&lt;&gt;"",AD4584&amp;"X"&amp;VLOOKUP(INT(N4584),'Cap. Corr. &amp; Prot.'!$J$4:$M$669,4,FALSE),"")</f>
        <v/>
      </c>
      <c r="X4584" s="100"/>
      <c r="Y4584" s="118"/>
      <c r="Z4584" s="102"/>
      <c r="AB4584" s="59" t="str">
        <f t="shared" si="794"/>
        <v/>
      </c>
      <c r="AC4584" s="59" t="str">
        <f t="shared" si="795"/>
        <v/>
      </c>
      <c r="AD4584" s="59" t="str">
        <f>IFERROR(VLOOKUP('Capacidad_&amp;_Regulación'!H4584,Regulaciones!$L$3:$M$7,2,FALSE),"")</f>
        <v/>
      </c>
      <c r="AE4584" s="74" t="str">
        <f t="shared" si="796"/>
        <v/>
      </c>
      <c r="AF4584" s="74" t="str">
        <f t="shared" si="797"/>
        <v/>
      </c>
      <c r="AG4584" s="74" t="str">
        <f t="shared" si="798"/>
        <v/>
      </c>
      <c r="AH4584" s="74">
        <f>IF(AD4584&lt;&gt;"",VLOOKUP($K$1,'Fact. Corr.'!$B$5:$G$7,HLOOKUP(H4584,'Fact. Corr.'!$C$4:$G$8,5,FALSE),FALSE),0)</f>
        <v>0</v>
      </c>
    </row>
    <row r="4585" spans="1:34" ht="20.100000000000001" hidden="1" customHeight="1" x14ac:dyDescent="0.2">
      <c r="A4585" s="109"/>
      <c r="B4585" s="119"/>
      <c r="C4585" s="111"/>
      <c r="D4585" s="112"/>
      <c r="E4585" s="107">
        <f t="shared" si="789"/>
        <v>0</v>
      </c>
      <c r="F4585" s="108">
        <f t="shared" si="790"/>
        <v>0</v>
      </c>
      <c r="G4585" s="114"/>
      <c r="H4585" s="113"/>
      <c r="I4585" s="114"/>
      <c r="J4585" s="115"/>
      <c r="K4585" s="89"/>
      <c r="L4585" s="116"/>
      <c r="M4585" s="117"/>
      <c r="N4585" s="94" t="str">
        <f t="shared" si="799"/>
        <v/>
      </c>
      <c r="O4585" s="87" t="str">
        <f>IF(N4585&lt;&gt;"",IF(J4585="CR",VLOOKUP(ROUND(N4585,0),'Cap. Corr. &amp; Prot.'!$J$4:$L$669,3,FALSE),VLOOKUP(ROUND(N4585,0),'Cap. Corr. &amp; Prot.'!$J$4:$K$669,2,FALSE)),"")</f>
        <v/>
      </c>
      <c r="P4585" s="95">
        <f t="shared" si="791"/>
        <v>0</v>
      </c>
      <c r="Q4585" s="96" t="str">
        <f>IFERROR(VLOOKUP(Y4585,'Constantes KG'!$B$7:$G$22,HLOOKUP(I4585,'Constantes KG'!$C$5:$G$6,2,FALSE),FALSE),"")</f>
        <v/>
      </c>
      <c r="R4585" s="97">
        <f t="shared" si="792"/>
        <v>0</v>
      </c>
      <c r="S4585" s="149">
        <f>IFERROR(VLOOKUP(J4585,Regulaciones!$B$3:$C$9,2,FALSE),0)</f>
        <v>0</v>
      </c>
      <c r="T4585" s="149">
        <f>S4585+IFERROR(VLOOKUP(A4585,$B$5:$T4584,19,FALSE),0)</f>
        <v>0</v>
      </c>
      <c r="U4585" s="94">
        <f t="shared" si="793"/>
        <v>0</v>
      </c>
      <c r="V4585" s="98">
        <f>U4585+IFERROR(VLOOKUP(A4585,$B$5:$V4584,21,FALSE),0)</f>
        <v>0</v>
      </c>
      <c r="W4585" s="99" t="str">
        <f>IF(Y4585&lt;&gt;"",AD4585&amp;"X"&amp;VLOOKUP(INT(N4585),'Cap. Corr. &amp; Prot.'!$J$4:$M$669,4,FALSE),"")</f>
        <v/>
      </c>
      <c r="X4585" s="100"/>
      <c r="Y4585" s="118"/>
      <c r="Z4585" s="102"/>
      <c r="AB4585" s="59" t="str">
        <f t="shared" si="794"/>
        <v/>
      </c>
      <c r="AC4585" s="59" t="str">
        <f t="shared" si="795"/>
        <v/>
      </c>
      <c r="AD4585" s="59" t="str">
        <f>IFERROR(VLOOKUP('Capacidad_&amp;_Regulación'!H4585,Regulaciones!$L$3:$M$7,2,FALSE),"")</f>
        <v/>
      </c>
      <c r="AE4585" s="74" t="str">
        <f t="shared" si="796"/>
        <v/>
      </c>
      <c r="AF4585" s="74" t="str">
        <f t="shared" si="797"/>
        <v/>
      </c>
      <c r="AG4585" s="74" t="str">
        <f t="shared" si="798"/>
        <v/>
      </c>
      <c r="AH4585" s="74">
        <f>IF(AD4585&lt;&gt;"",VLOOKUP($K$1,'Fact. Corr.'!$B$5:$G$7,HLOOKUP(H4585,'Fact. Corr.'!$C$4:$G$8,5,FALSE),FALSE),0)</f>
        <v>0</v>
      </c>
    </row>
    <row r="4586" spans="1:34" ht="20.100000000000001" hidden="1" customHeight="1" x14ac:dyDescent="0.2">
      <c r="A4586" s="109"/>
      <c r="B4586" s="119"/>
      <c r="C4586" s="111"/>
      <c r="D4586" s="112"/>
      <c r="E4586" s="107">
        <f t="shared" si="789"/>
        <v>0</v>
      </c>
      <c r="F4586" s="108">
        <f t="shared" si="790"/>
        <v>0</v>
      </c>
      <c r="G4586" s="114"/>
      <c r="H4586" s="113"/>
      <c r="I4586" s="114"/>
      <c r="J4586" s="115"/>
      <c r="K4586" s="89"/>
      <c r="L4586" s="116"/>
      <c r="M4586" s="117"/>
      <c r="N4586" s="94" t="str">
        <f t="shared" si="799"/>
        <v/>
      </c>
      <c r="O4586" s="87" t="str">
        <f>IF(N4586&lt;&gt;"",IF(J4586="CR",VLOOKUP(ROUND(N4586,0),'Cap. Corr. &amp; Prot.'!$J$4:$L$669,3,FALSE),VLOOKUP(ROUND(N4586,0),'Cap. Corr. &amp; Prot.'!$J$4:$K$669,2,FALSE)),"")</f>
        <v/>
      </c>
      <c r="P4586" s="95">
        <f t="shared" si="791"/>
        <v>0</v>
      </c>
      <c r="Q4586" s="96" t="str">
        <f>IFERROR(VLOOKUP(Y4586,'Constantes KG'!$B$7:$G$22,HLOOKUP(I4586,'Constantes KG'!$C$5:$G$6,2,FALSE),FALSE),"")</f>
        <v/>
      </c>
      <c r="R4586" s="97">
        <f t="shared" si="792"/>
        <v>0</v>
      </c>
      <c r="S4586" s="149">
        <f>IFERROR(VLOOKUP(J4586,Regulaciones!$B$3:$C$9,2,FALSE),0)</f>
        <v>0</v>
      </c>
      <c r="T4586" s="149">
        <f>S4586+IFERROR(VLOOKUP(A4586,$B$5:$T4585,19,FALSE),0)</f>
        <v>0</v>
      </c>
      <c r="U4586" s="94">
        <f t="shared" si="793"/>
        <v>0</v>
      </c>
      <c r="V4586" s="98">
        <f>U4586+IFERROR(VLOOKUP(A4586,$B$5:$V4585,21,FALSE),0)</f>
        <v>0</v>
      </c>
      <c r="W4586" s="99" t="str">
        <f>IF(Y4586&lt;&gt;"",AD4586&amp;"X"&amp;VLOOKUP(INT(N4586),'Cap. Corr. &amp; Prot.'!$J$4:$M$669,4,FALSE),"")</f>
        <v/>
      </c>
      <c r="X4586" s="100"/>
      <c r="Y4586" s="118"/>
      <c r="Z4586" s="102"/>
      <c r="AB4586" s="59" t="str">
        <f t="shared" si="794"/>
        <v/>
      </c>
      <c r="AC4586" s="59" t="str">
        <f t="shared" si="795"/>
        <v/>
      </c>
      <c r="AD4586" s="59" t="str">
        <f>IFERROR(VLOOKUP('Capacidad_&amp;_Regulación'!H4586,Regulaciones!$L$3:$M$7,2,FALSE),"")</f>
        <v/>
      </c>
      <c r="AE4586" s="74" t="str">
        <f t="shared" si="796"/>
        <v/>
      </c>
      <c r="AF4586" s="74" t="str">
        <f t="shared" si="797"/>
        <v/>
      </c>
      <c r="AG4586" s="74" t="str">
        <f t="shared" si="798"/>
        <v/>
      </c>
      <c r="AH4586" s="74">
        <f>IF(AD4586&lt;&gt;"",VLOOKUP($K$1,'Fact. Corr.'!$B$5:$G$7,HLOOKUP(H4586,'Fact. Corr.'!$C$4:$G$8,5,FALSE),FALSE),0)</f>
        <v>0</v>
      </c>
    </row>
    <row r="4587" spans="1:34" ht="20.100000000000001" hidden="1" customHeight="1" x14ac:dyDescent="0.2">
      <c r="A4587" s="109"/>
      <c r="B4587" s="119"/>
      <c r="C4587" s="111"/>
      <c r="D4587" s="112"/>
      <c r="E4587" s="107">
        <f t="shared" si="789"/>
        <v>0</v>
      </c>
      <c r="F4587" s="108">
        <f t="shared" si="790"/>
        <v>0</v>
      </c>
      <c r="G4587" s="114"/>
      <c r="H4587" s="113"/>
      <c r="I4587" s="114"/>
      <c r="J4587" s="115"/>
      <c r="K4587" s="89"/>
      <c r="L4587" s="116"/>
      <c r="M4587" s="117"/>
      <c r="N4587" s="94" t="str">
        <f t="shared" si="799"/>
        <v/>
      </c>
      <c r="O4587" s="87" t="str">
        <f>IF(N4587&lt;&gt;"",IF(J4587="CR",VLOOKUP(ROUND(N4587,0),'Cap. Corr. &amp; Prot.'!$J$4:$L$669,3,FALSE),VLOOKUP(ROUND(N4587,0),'Cap. Corr. &amp; Prot.'!$J$4:$K$669,2,FALSE)),"")</f>
        <v/>
      </c>
      <c r="P4587" s="95">
        <f t="shared" si="791"/>
        <v>0</v>
      </c>
      <c r="Q4587" s="96" t="str">
        <f>IFERROR(VLOOKUP(Y4587,'Constantes KG'!$B$7:$G$22,HLOOKUP(I4587,'Constantes KG'!$C$5:$G$6,2,FALSE),FALSE),"")</f>
        <v/>
      </c>
      <c r="R4587" s="97">
        <f t="shared" si="792"/>
        <v>0</v>
      </c>
      <c r="S4587" s="149">
        <f>IFERROR(VLOOKUP(J4587,Regulaciones!$B$3:$C$9,2,FALSE),0)</f>
        <v>0</v>
      </c>
      <c r="T4587" s="149">
        <f>S4587+IFERROR(VLOOKUP(A4587,$B$5:$T4586,19,FALSE),0)</f>
        <v>0</v>
      </c>
      <c r="U4587" s="94">
        <f t="shared" si="793"/>
        <v>0</v>
      </c>
      <c r="V4587" s="98">
        <f>U4587+IFERROR(VLOOKUP(A4587,$B$5:$V4586,21,FALSE),0)</f>
        <v>0</v>
      </c>
      <c r="W4587" s="99" t="str">
        <f>IF(Y4587&lt;&gt;"",AD4587&amp;"X"&amp;VLOOKUP(INT(N4587),'Cap. Corr. &amp; Prot.'!$J$4:$M$669,4,FALSE),"")</f>
        <v/>
      </c>
      <c r="X4587" s="100"/>
      <c r="Y4587" s="118"/>
      <c r="Z4587" s="102"/>
      <c r="AB4587" s="59" t="str">
        <f t="shared" si="794"/>
        <v/>
      </c>
      <c r="AC4587" s="59" t="str">
        <f t="shared" si="795"/>
        <v/>
      </c>
      <c r="AD4587" s="59" t="str">
        <f>IFERROR(VLOOKUP('Capacidad_&amp;_Regulación'!H4587,Regulaciones!$L$3:$M$7,2,FALSE),"")</f>
        <v/>
      </c>
      <c r="AE4587" s="74" t="str">
        <f t="shared" si="796"/>
        <v/>
      </c>
      <c r="AF4587" s="74" t="str">
        <f t="shared" si="797"/>
        <v/>
      </c>
      <c r="AG4587" s="74" t="str">
        <f t="shared" si="798"/>
        <v/>
      </c>
      <c r="AH4587" s="74">
        <f>IF(AD4587&lt;&gt;"",VLOOKUP($K$1,'Fact. Corr.'!$B$5:$G$7,HLOOKUP(H4587,'Fact. Corr.'!$C$4:$G$8,5,FALSE),FALSE),0)</f>
        <v>0</v>
      </c>
    </row>
    <row r="4588" spans="1:34" ht="20.100000000000001" hidden="1" customHeight="1" x14ac:dyDescent="0.2">
      <c r="A4588" s="109"/>
      <c r="B4588" s="119"/>
      <c r="C4588" s="111"/>
      <c r="D4588" s="112"/>
      <c r="E4588" s="107">
        <f t="shared" si="789"/>
        <v>0</v>
      </c>
      <c r="F4588" s="108">
        <f t="shared" si="790"/>
        <v>0</v>
      </c>
      <c r="G4588" s="114"/>
      <c r="H4588" s="113"/>
      <c r="I4588" s="114"/>
      <c r="J4588" s="115"/>
      <c r="K4588" s="89"/>
      <c r="L4588" s="116"/>
      <c r="M4588" s="117"/>
      <c r="N4588" s="94" t="str">
        <f t="shared" si="799"/>
        <v/>
      </c>
      <c r="O4588" s="87" t="str">
        <f>IF(N4588&lt;&gt;"",IF(J4588="CR",VLOOKUP(ROUND(N4588,0),'Cap. Corr. &amp; Prot.'!$J$4:$L$669,3,FALSE),VLOOKUP(ROUND(N4588,0),'Cap. Corr. &amp; Prot.'!$J$4:$K$669,2,FALSE)),"")</f>
        <v/>
      </c>
      <c r="P4588" s="95">
        <f t="shared" si="791"/>
        <v>0</v>
      </c>
      <c r="Q4588" s="96" t="str">
        <f>IFERROR(VLOOKUP(Y4588,'Constantes KG'!$B$7:$G$22,HLOOKUP(I4588,'Constantes KG'!$C$5:$G$6,2,FALSE),FALSE),"")</f>
        <v/>
      </c>
      <c r="R4588" s="97">
        <f t="shared" si="792"/>
        <v>0</v>
      </c>
      <c r="S4588" s="149">
        <f>IFERROR(VLOOKUP(J4588,Regulaciones!$B$3:$C$9,2,FALSE),0)</f>
        <v>0</v>
      </c>
      <c r="T4588" s="149">
        <f>S4588+IFERROR(VLOOKUP(A4588,$B$5:$T4587,19,FALSE),0)</f>
        <v>0</v>
      </c>
      <c r="U4588" s="94">
        <f t="shared" si="793"/>
        <v>0</v>
      </c>
      <c r="V4588" s="98">
        <f>U4588+IFERROR(VLOOKUP(A4588,$B$5:$V4587,21,FALSE),0)</f>
        <v>0</v>
      </c>
      <c r="W4588" s="99" t="str">
        <f>IF(Y4588&lt;&gt;"",AD4588&amp;"X"&amp;VLOOKUP(INT(N4588),'Cap. Corr. &amp; Prot.'!$J$4:$M$669,4,FALSE),"")</f>
        <v/>
      </c>
      <c r="X4588" s="100"/>
      <c r="Y4588" s="118"/>
      <c r="Z4588" s="102"/>
      <c r="AB4588" s="59" t="str">
        <f t="shared" si="794"/>
        <v/>
      </c>
      <c r="AC4588" s="59" t="str">
        <f t="shared" si="795"/>
        <v/>
      </c>
      <c r="AD4588" s="59" t="str">
        <f>IFERROR(VLOOKUP('Capacidad_&amp;_Regulación'!H4588,Regulaciones!$L$3:$M$7,2,FALSE),"")</f>
        <v/>
      </c>
      <c r="AE4588" s="74" t="str">
        <f t="shared" si="796"/>
        <v/>
      </c>
      <c r="AF4588" s="74" t="str">
        <f t="shared" si="797"/>
        <v/>
      </c>
      <c r="AG4588" s="74" t="str">
        <f t="shared" si="798"/>
        <v/>
      </c>
      <c r="AH4588" s="74">
        <f>IF(AD4588&lt;&gt;"",VLOOKUP($K$1,'Fact. Corr.'!$B$5:$G$7,HLOOKUP(H4588,'Fact. Corr.'!$C$4:$G$8,5,FALSE),FALSE),0)</f>
        <v>0</v>
      </c>
    </row>
    <row r="4589" spans="1:34" ht="20.100000000000001" hidden="1" customHeight="1" x14ac:dyDescent="0.2">
      <c r="A4589" s="109"/>
      <c r="B4589" s="119"/>
      <c r="C4589" s="111"/>
      <c r="D4589" s="112"/>
      <c r="E4589" s="107">
        <f t="shared" si="789"/>
        <v>0</v>
      </c>
      <c r="F4589" s="108">
        <f t="shared" si="790"/>
        <v>0</v>
      </c>
      <c r="G4589" s="114"/>
      <c r="H4589" s="113"/>
      <c r="I4589" s="114"/>
      <c r="J4589" s="115"/>
      <c r="K4589" s="89"/>
      <c r="L4589" s="116"/>
      <c r="M4589" s="117"/>
      <c r="N4589" s="94" t="str">
        <f t="shared" si="799"/>
        <v/>
      </c>
      <c r="O4589" s="87" t="str">
        <f>IF(N4589&lt;&gt;"",IF(J4589="CR",VLOOKUP(ROUND(N4589,0),'Cap. Corr. &amp; Prot.'!$J$4:$L$669,3,FALSE),VLOOKUP(ROUND(N4589,0),'Cap. Corr. &amp; Prot.'!$J$4:$K$669,2,FALSE)),"")</f>
        <v/>
      </c>
      <c r="P4589" s="95">
        <f t="shared" si="791"/>
        <v>0</v>
      </c>
      <c r="Q4589" s="96" t="str">
        <f>IFERROR(VLOOKUP(Y4589,'Constantes KG'!$B$7:$G$22,HLOOKUP(I4589,'Constantes KG'!$C$5:$G$6,2,FALSE),FALSE),"")</f>
        <v/>
      </c>
      <c r="R4589" s="97">
        <f t="shared" si="792"/>
        <v>0</v>
      </c>
      <c r="S4589" s="149">
        <f>IFERROR(VLOOKUP(J4589,Regulaciones!$B$3:$C$9,2,FALSE),0)</f>
        <v>0</v>
      </c>
      <c r="T4589" s="149">
        <f>S4589+IFERROR(VLOOKUP(A4589,$B$5:$T4588,19,FALSE),0)</f>
        <v>0</v>
      </c>
      <c r="U4589" s="94">
        <f t="shared" si="793"/>
        <v>0</v>
      </c>
      <c r="V4589" s="98">
        <f>U4589+IFERROR(VLOOKUP(A4589,$B$5:$V4588,21,FALSE),0)</f>
        <v>0</v>
      </c>
      <c r="W4589" s="99" t="str">
        <f>IF(Y4589&lt;&gt;"",AD4589&amp;"X"&amp;VLOOKUP(INT(N4589),'Cap. Corr. &amp; Prot.'!$J$4:$M$669,4,FALSE),"")</f>
        <v/>
      </c>
      <c r="X4589" s="100"/>
      <c r="Y4589" s="118"/>
      <c r="Z4589" s="102"/>
      <c r="AB4589" s="59" t="str">
        <f t="shared" si="794"/>
        <v/>
      </c>
      <c r="AC4589" s="59" t="str">
        <f t="shared" si="795"/>
        <v/>
      </c>
      <c r="AD4589" s="59" t="str">
        <f>IFERROR(VLOOKUP('Capacidad_&amp;_Regulación'!H4589,Regulaciones!$L$3:$M$7,2,FALSE),"")</f>
        <v/>
      </c>
      <c r="AE4589" s="74" t="str">
        <f t="shared" si="796"/>
        <v/>
      </c>
      <c r="AF4589" s="74" t="str">
        <f t="shared" si="797"/>
        <v/>
      </c>
      <c r="AG4589" s="74" t="str">
        <f t="shared" si="798"/>
        <v/>
      </c>
      <c r="AH4589" s="74">
        <f>IF(AD4589&lt;&gt;"",VLOOKUP($K$1,'Fact. Corr.'!$B$5:$G$7,HLOOKUP(H4589,'Fact. Corr.'!$C$4:$G$8,5,FALSE),FALSE),0)</f>
        <v>0</v>
      </c>
    </row>
    <row r="4590" spans="1:34" ht="20.100000000000001" hidden="1" customHeight="1" x14ac:dyDescent="0.2">
      <c r="A4590" s="109"/>
      <c r="B4590" s="119"/>
      <c r="C4590" s="111"/>
      <c r="D4590" s="112"/>
      <c r="E4590" s="107">
        <f t="shared" si="789"/>
        <v>0</v>
      </c>
      <c r="F4590" s="108">
        <f t="shared" si="790"/>
        <v>0</v>
      </c>
      <c r="G4590" s="114"/>
      <c r="H4590" s="113"/>
      <c r="I4590" s="114"/>
      <c r="J4590" s="115"/>
      <c r="K4590" s="89"/>
      <c r="L4590" s="116"/>
      <c r="M4590" s="117"/>
      <c r="N4590" s="94" t="str">
        <f t="shared" si="799"/>
        <v/>
      </c>
      <c r="O4590" s="87" t="str">
        <f>IF(N4590&lt;&gt;"",IF(J4590="CR",VLOOKUP(ROUND(N4590,0),'Cap. Corr. &amp; Prot.'!$J$4:$L$669,3,FALSE),VLOOKUP(ROUND(N4590,0),'Cap. Corr. &amp; Prot.'!$J$4:$K$669,2,FALSE)),"")</f>
        <v/>
      </c>
      <c r="P4590" s="95">
        <f t="shared" si="791"/>
        <v>0</v>
      </c>
      <c r="Q4590" s="96" t="str">
        <f>IFERROR(VLOOKUP(Y4590,'Constantes KG'!$B$7:$G$22,HLOOKUP(I4590,'Constantes KG'!$C$5:$G$6,2,FALSE),FALSE),"")</f>
        <v/>
      </c>
      <c r="R4590" s="97">
        <f t="shared" si="792"/>
        <v>0</v>
      </c>
      <c r="S4590" s="149">
        <f>IFERROR(VLOOKUP(J4590,Regulaciones!$B$3:$C$9,2,FALSE),0)</f>
        <v>0</v>
      </c>
      <c r="T4590" s="149">
        <f>S4590+IFERROR(VLOOKUP(A4590,$B$5:$T4589,19,FALSE),0)</f>
        <v>0</v>
      </c>
      <c r="U4590" s="94">
        <f t="shared" si="793"/>
        <v>0</v>
      </c>
      <c r="V4590" s="98">
        <f>U4590+IFERROR(VLOOKUP(A4590,$B$5:$V4589,21,FALSE),0)</f>
        <v>0</v>
      </c>
      <c r="W4590" s="99" t="str">
        <f>IF(Y4590&lt;&gt;"",AD4590&amp;"X"&amp;VLOOKUP(INT(N4590),'Cap. Corr. &amp; Prot.'!$J$4:$M$669,4,FALSE),"")</f>
        <v/>
      </c>
      <c r="X4590" s="100"/>
      <c r="Y4590" s="118"/>
      <c r="Z4590" s="102"/>
      <c r="AB4590" s="59" t="str">
        <f t="shared" si="794"/>
        <v/>
      </c>
      <c r="AC4590" s="59" t="str">
        <f t="shared" si="795"/>
        <v/>
      </c>
      <c r="AD4590" s="59" t="str">
        <f>IFERROR(VLOOKUP('Capacidad_&amp;_Regulación'!H4590,Regulaciones!$L$3:$M$7,2,FALSE),"")</f>
        <v/>
      </c>
      <c r="AE4590" s="74" t="str">
        <f t="shared" si="796"/>
        <v/>
      </c>
      <c r="AF4590" s="74" t="str">
        <f t="shared" si="797"/>
        <v/>
      </c>
      <c r="AG4590" s="74" t="str">
        <f t="shared" si="798"/>
        <v/>
      </c>
      <c r="AH4590" s="74">
        <f>IF(AD4590&lt;&gt;"",VLOOKUP($K$1,'Fact. Corr.'!$B$5:$G$7,HLOOKUP(H4590,'Fact. Corr.'!$C$4:$G$8,5,FALSE),FALSE),0)</f>
        <v>0</v>
      </c>
    </row>
    <row r="4591" spans="1:34" ht="20.100000000000001" hidden="1" customHeight="1" x14ac:dyDescent="0.2">
      <c r="A4591" s="109"/>
      <c r="B4591" s="119"/>
      <c r="C4591" s="111"/>
      <c r="D4591" s="112"/>
      <c r="E4591" s="107">
        <f t="shared" si="789"/>
        <v>0</v>
      </c>
      <c r="F4591" s="108">
        <f t="shared" si="790"/>
        <v>0</v>
      </c>
      <c r="G4591" s="114"/>
      <c r="H4591" s="113"/>
      <c r="I4591" s="114"/>
      <c r="J4591" s="115"/>
      <c r="K4591" s="89"/>
      <c r="L4591" s="116"/>
      <c r="M4591" s="117"/>
      <c r="N4591" s="94" t="str">
        <f t="shared" si="799"/>
        <v/>
      </c>
      <c r="O4591" s="87" t="str">
        <f>IF(N4591&lt;&gt;"",IF(J4591="CR",VLOOKUP(ROUND(N4591,0),'Cap. Corr. &amp; Prot.'!$J$4:$L$669,3,FALSE),VLOOKUP(ROUND(N4591,0),'Cap. Corr. &amp; Prot.'!$J$4:$K$669,2,FALSE)),"")</f>
        <v/>
      </c>
      <c r="P4591" s="95">
        <f t="shared" si="791"/>
        <v>0</v>
      </c>
      <c r="Q4591" s="96" t="str">
        <f>IFERROR(VLOOKUP(Y4591,'Constantes KG'!$B$7:$G$22,HLOOKUP(I4591,'Constantes KG'!$C$5:$G$6,2,FALSE),FALSE),"")</f>
        <v/>
      </c>
      <c r="R4591" s="97">
        <f t="shared" si="792"/>
        <v>0</v>
      </c>
      <c r="S4591" s="149">
        <f>IFERROR(VLOOKUP(J4591,Regulaciones!$B$3:$C$9,2,FALSE),0)</f>
        <v>0</v>
      </c>
      <c r="T4591" s="149">
        <f>S4591+IFERROR(VLOOKUP(A4591,$B$5:$T4590,19,FALSE),0)</f>
        <v>0</v>
      </c>
      <c r="U4591" s="94">
        <f t="shared" si="793"/>
        <v>0</v>
      </c>
      <c r="V4591" s="98">
        <f>U4591+IFERROR(VLOOKUP(A4591,$B$5:$V4590,21,FALSE),0)</f>
        <v>0</v>
      </c>
      <c r="W4591" s="99" t="str">
        <f>IF(Y4591&lt;&gt;"",AD4591&amp;"X"&amp;VLOOKUP(INT(N4591),'Cap. Corr. &amp; Prot.'!$J$4:$M$669,4,FALSE),"")</f>
        <v/>
      </c>
      <c r="X4591" s="100"/>
      <c r="Y4591" s="118"/>
      <c r="Z4591" s="102"/>
      <c r="AB4591" s="59" t="str">
        <f t="shared" si="794"/>
        <v/>
      </c>
      <c r="AC4591" s="59" t="str">
        <f t="shared" si="795"/>
        <v/>
      </c>
      <c r="AD4591" s="59" t="str">
        <f>IFERROR(VLOOKUP('Capacidad_&amp;_Regulación'!H4591,Regulaciones!$L$3:$M$7,2,FALSE),"")</f>
        <v/>
      </c>
      <c r="AE4591" s="74" t="str">
        <f t="shared" si="796"/>
        <v/>
      </c>
      <c r="AF4591" s="74" t="str">
        <f t="shared" si="797"/>
        <v/>
      </c>
      <c r="AG4591" s="74" t="str">
        <f t="shared" si="798"/>
        <v/>
      </c>
      <c r="AH4591" s="74">
        <f>IF(AD4591&lt;&gt;"",VLOOKUP($K$1,'Fact. Corr.'!$B$5:$G$7,HLOOKUP(H4591,'Fact. Corr.'!$C$4:$G$8,5,FALSE),FALSE),0)</f>
        <v>0</v>
      </c>
    </row>
    <row r="4592" spans="1:34" ht="20.100000000000001" hidden="1" customHeight="1" x14ac:dyDescent="0.2">
      <c r="A4592" s="109"/>
      <c r="B4592" s="119"/>
      <c r="C4592" s="111"/>
      <c r="D4592" s="112"/>
      <c r="E4592" s="107">
        <f t="shared" si="789"/>
        <v>0</v>
      </c>
      <c r="F4592" s="108">
        <f t="shared" si="790"/>
        <v>0</v>
      </c>
      <c r="G4592" s="114"/>
      <c r="H4592" s="113"/>
      <c r="I4592" s="114"/>
      <c r="J4592" s="115"/>
      <c r="K4592" s="89"/>
      <c r="L4592" s="116"/>
      <c r="M4592" s="117"/>
      <c r="N4592" s="94" t="str">
        <f t="shared" si="799"/>
        <v/>
      </c>
      <c r="O4592" s="87" t="str">
        <f>IF(N4592&lt;&gt;"",IF(J4592="CR",VLOOKUP(ROUND(N4592,0),'Cap. Corr. &amp; Prot.'!$J$4:$L$669,3,FALSE),VLOOKUP(ROUND(N4592,0),'Cap. Corr. &amp; Prot.'!$J$4:$K$669,2,FALSE)),"")</f>
        <v/>
      </c>
      <c r="P4592" s="95">
        <f t="shared" si="791"/>
        <v>0</v>
      </c>
      <c r="Q4592" s="96" t="str">
        <f>IFERROR(VLOOKUP(Y4592,'Constantes KG'!$B$7:$G$22,HLOOKUP(I4592,'Constantes KG'!$C$5:$G$6,2,FALSE),FALSE),"")</f>
        <v/>
      </c>
      <c r="R4592" s="97">
        <f t="shared" si="792"/>
        <v>0</v>
      </c>
      <c r="S4592" s="149">
        <f>IFERROR(VLOOKUP(J4592,Regulaciones!$B$3:$C$9,2,FALSE),0)</f>
        <v>0</v>
      </c>
      <c r="T4592" s="149">
        <f>S4592+IFERROR(VLOOKUP(A4592,$B$5:$T4591,19,FALSE),0)</f>
        <v>0</v>
      </c>
      <c r="U4592" s="94">
        <f t="shared" si="793"/>
        <v>0</v>
      </c>
      <c r="V4592" s="98">
        <f>U4592+IFERROR(VLOOKUP(A4592,$B$5:$V4591,21,FALSE),0)</f>
        <v>0</v>
      </c>
      <c r="W4592" s="99" t="str">
        <f>IF(Y4592&lt;&gt;"",AD4592&amp;"X"&amp;VLOOKUP(INT(N4592),'Cap. Corr. &amp; Prot.'!$J$4:$M$669,4,FALSE),"")</f>
        <v/>
      </c>
      <c r="X4592" s="100"/>
      <c r="Y4592" s="118"/>
      <c r="Z4592" s="102"/>
      <c r="AB4592" s="59" t="str">
        <f t="shared" si="794"/>
        <v/>
      </c>
      <c r="AC4592" s="59" t="str">
        <f t="shared" si="795"/>
        <v/>
      </c>
      <c r="AD4592" s="59" t="str">
        <f>IFERROR(VLOOKUP('Capacidad_&amp;_Regulación'!H4592,Regulaciones!$L$3:$M$7,2,FALSE),"")</f>
        <v/>
      </c>
      <c r="AE4592" s="74" t="str">
        <f t="shared" si="796"/>
        <v/>
      </c>
      <c r="AF4592" s="74" t="str">
        <f t="shared" si="797"/>
        <v/>
      </c>
      <c r="AG4592" s="74" t="str">
        <f t="shared" si="798"/>
        <v/>
      </c>
      <c r="AH4592" s="74">
        <f>IF(AD4592&lt;&gt;"",VLOOKUP($K$1,'Fact. Corr.'!$B$5:$G$7,HLOOKUP(H4592,'Fact. Corr.'!$C$4:$G$8,5,FALSE),FALSE),0)</f>
        <v>0</v>
      </c>
    </row>
    <row r="4593" spans="1:34" ht="20.100000000000001" hidden="1" customHeight="1" x14ac:dyDescent="0.2">
      <c r="A4593" s="109"/>
      <c r="B4593" s="119"/>
      <c r="C4593" s="111"/>
      <c r="D4593" s="112"/>
      <c r="E4593" s="107">
        <f t="shared" si="789"/>
        <v>0</v>
      </c>
      <c r="F4593" s="108">
        <f t="shared" si="790"/>
        <v>0</v>
      </c>
      <c r="G4593" s="114"/>
      <c r="H4593" s="113"/>
      <c r="I4593" s="114"/>
      <c r="J4593" s="115"/>
      <c r="K4593" s="89"/>
      <c r="L4593" s="116"/>
      <c r="M4593" s="117"/>
      <c r="N4593" s="94" t="str">
        <f t="shared" si="799"/>
        <v/>
      </c>
      <c r="O4593" s="87" t="str">
        <f>IF(N4593&lt;&gt;"",IF(J4593="CR",VLOOKUP(ROUND(N4593,0),'Cap. Corr. &amp; Prot.'!$J$4:$L$669,3,FALSE),VLOOKUP(ROUND(N4593,0),'Cap. Corr. &amp; Prot.'!$J$4:$K$669,2,FALSE)),"")</f>
        <v/>
      </c>
      <c r="P4593" s="95">
        <f t="shared" si="791"/>
        <v>0</v>
      </c>
      <c r="Q4593" s="96" t="str">
        <f>IFERROR(VLOOKUP(Y4593,'Constantes KG'!$B$7:$G$22,HLOOKUP(I4593,'Constantes KG'!$C$5:$G$6,2,FALSE),FALSE),"")</f>
        <v/>
      </c>
      <c r="R4593" s="97">
        <f t="shared" si="792"/>
        <v>0</v>
      </c>
      <c r="S4593" s="149">
        <f>IFERROR(VLOOKUP(J4593,Regulaciones!$B$3:$C$9,2,FALSE),0)</f>
        <v>0</v>
      </c>
      <c r="T4593" s="149">
        <f>S4593+IFERROR(VLOOKUP(A4593,$B$5:$T4592,19,FALSE),0)</f>
        <v>0</v>
      </c>
      <c r="U4593" s="94">
        <f t="shared" si="793"/>
        <v>0</v>
      </c>
      <c r="V4593" s="98">
        <f>U4593+IFERROR(VLOOKUP(A4593,$B$5:$V4592,21,FALSE),0)</f>
        <v>0</v>
      </c>
      <c r="W4593" s="99" t="str">
        <f>IF(Y4593&lt;&gt;"",AD4593&amp;"X"&amp;VLOOKUP(INT(N4593),'Cap. Corr. &amp; Prot.'!$J$4:$M$669,4,FALSE),"")</f>
        <v/>
      </c>
      <c r="X4593" s="100"/>
      <c r="Y4593" s="118"/>
      <c r="Z4593" s="102"/>
      <c r="AB4593" s="59" t="str">
        <f t="shared" si="794"/>
        <v/>
      </c>
      <c r="AC4593" s="59" t="str">
        <f t="shared" si="795"/>
        <v/>
      </c>
      <c r="AD4593" s="59" t="str">
        <f>IFERROR(VLOOKUP('Capacidad_&amp;_Regulación'!H4593,Regulaciones!$L$3:$M$7,2,FALSE),"")</f>
        <v/>
      </c>
      <c r="AE4593" s="74" t="str">
        <f t="shared" si="796"/>
        <v/>
      </c>
      <c r="AF4593" s="74" t="str">
        <f t="shared" si="797"/>
        <v/>
      </c>
      <c r="AG4593" s="74" t="str">
        <f t="shared" si="798"/>
        <v/>
      </c>
      <c r="AH4593" s="74">
        <f>IF(AD4593&lt;&gt;"",VLOOKUP($K$1,'Fact. Corr.'!$B$5:$G$7,HLOOKUP(H4593,'Fact. Corr.'!$C$4:$G$8,5,FALSE),FALSE),0)</f>
        <v>0</v>
      </c>
    </row>
    <row r="4594" spans="1:34" ht="20.100000000000001" hidden="1" customHeight="1" x14ac:dyDescent="0.2">
      <c r="A4594" s="109"/>
      <c r="B4594" s="119"/>
      <c r="C4594" s="111"/>
      <c r="D4594" s="112"/>
      <c r="E4594" s="107">
        <f t="shared" si="789"/>
        <v>0</v>
      </c>
      <c r="F4594" s="108">
        <f t="shared" si="790"/>
        <v>0</v>
      </c>
      <c r="G4594" s="114"/>
      <c r="H4594" s="113"/>
      <c r="I4594" s="114"/>
      <c r="J4594" s="115"/>
      <c r="K4594" s="89"/>
      <c r="L4594" s="116"/>
      <c r="M4594" s="117"/>
      <c r="N4594" s="94" t="str">
        <f t="shared" si="799"/>
        <v/>
      </c>
      <c r="O4594" s="87" t="str">
        <f>IF(N4594&lt;&gt;"",IF(J4594="CR",VLOOKUP(ROUND(N4594,0),'Cap. Corr. &amp; Prot.'!$J$4:$L$669,3,FALSE),VLOOKUP(ROUND(N4594,0),'Cap. Corr. &amp; Prot.'!$J$4:$K$669,2,FALSE)),"")</f>
        <v/>
      </c>
      <c r="P4594" s="95">
        <f t="shared" si="791"/>
        <v>0</v>
      </c>
      <c r="Q4594" s="96" t="str">
        <f>IFERROR(VLOOKUP(Y4594,'Constantes KG'!$B$7:$G$22,HLOOKUP(I4594,'Constantes KG'!$C$5:$G$6,2,FALSE),FALSE),"")</f>
        <v/>
      </c>
      <c r="R4594" s="97">
        <f t="shared" si="792"/>
        <v>0</v>
      </c>
      <c r="S4594" s="149">
        <f>IFERROR(VLOOKUP(J4594,Regulaciones!$B$3:$C$9,2,FALSE),0)</f>
        <v>0</v>
      </c>
      <c r="T4594" s="149">
        <f>S4594+IFERROR(VLOOKUP(A4594,$B$5:$T4593,19,FALSE),0)</f>
        <v>0</v>
      </c>
      <c r="U4594" s="94">
        <f t="shared" si="793"/>
        <v>0</v>
      </c>
      <c r="V4594" s="98">
        <f>U4594+IFERROR(VLOOKUP(A4594,$B$5:$V4593,21,FALSE),0)</f>
        <v>0</v>
      </c>
      <c r="W4594" s="99" t="str">
        <f>IF(Y4594&lt;&gt;"",AD4594&amp;"X"&amp;VLOOKUP(INT(N4594),'Cap. Corr. &amp; Prot.'!$J$4:$M$669,4,FALSE),"")</f>
        <v/>
      </c>
      <c r="X4594" s="100"/>
      <c r="Y4594" s="118"/>
      <c r="Z4594" s="102"/>
      <c r="AB4594" s="59" t="str">
        <f t="shared" si="794"/>
        <v/>
      </c>
      <c r="AC4594" s="59" t="str">
        <f t="shared" si="795"/>
        <v/>
      </c>
      <c r="AD4594" s="59" t="str">
        <f>IFERROR(VLOOKUP('Capacidad_&amp;_Regulación'!H4594,Regulaciones!$L$3:$M$7,2,FALSE),"")</f>
        <v/>
      </c>
      <c r="AE4594" s="74" t="str">
        <f t="shared" si="796"/>
        <v/>
      </c>
      <c r="AF4594" s="74" t="str">
        <f t="shared" si="797"/>
        <v/>
      </c>
      <c r="AG4594" s="74" t="str">
        <f t="shared" si="798"/>
        <v/>
      </c>
      <c r="AH4594" s="74">
        <f>IF(AD4594&lt;&gt;"",VLOOKUP($K$1,'Fact. Corr.'!$B$5:$G$7,HLOOKUP(H4594,'Fact. Corr.'!$C$4:$G$8,5,FALSE),FALSE),0)</f>
        <v>0</v>
      </c>
    </row>
    <row r="4595" spans="1:34" ht="20.100000000000001" hidden="1" customHeight="1" x14ac:dyDescent="0.2">
      <c r="A4595" s="109"/>
      <c r="B4595" s="119"/>
      <c r="C4595" s="111"/>
      <c r="D4595" s="112"/>
      <c r="E4595" s="107">
        <f t="shared" si="789"/>
        <v>0</v>
      </c>
      <c r="F4595" s="108">
        <f t="shared" si="790"/>
        <v>0</v>
      </c>
      <c r="G4595" s="114"/>
      <c r="H4595" s="113"/>
      <c r="I4595" s="114"/>
      <c r="J4595" s="115"/>
      <c r="K4595" s="89"/>
      <c r="L4595" s="116"/>
      <c r="M4595" s="117"/>
      <c r="N4595" s="94" t="str">
        <f t="shared" si="799"/>
        <v/>
      </c>
      <c r="O4595" s="87" t="str">
        <f>IF(N4595&lt;&gt;"",IF(J4595="CR",VLOOKUP(ROUND(N4595,0),'Cap. Corr. &amp; Prot.'!$J$4:$L$669,3,FALSE),VLOOKUP(ROUND(N4595,0),'Cap. Corr. &amp; Prot.'!$J$4:$K$669,2,FALSE)),"")</f>
        <v/>
      </c>
      <c r="P4595" s="95">
        <f t="shared" si="791"/>
        <v>0</v>
      </c>
      <c r="Q4595" s="96" t="str">
        <f>IFERROR(VLOOKUP(Y4595,'Constantes KG'!$B$7:$G$22,HLOOKUP(I4595,'Constantes KG'!$C$5:$G$6,2,FALSE),FALSE),"")</f>
        <v/>
      </c>
      <c r="R4595" s="97">
        <f t="shared" si="792"/>
        <v>0</v>
      </c>
      <c r="S4595" s="149">
        <f>IFERROR(VLOOKUP(J4595,Regulaciones!$B$3:$C$9,2,FALSE),0)</f>
        <v>0</v>
      </c>
      <c r="T4595" s="149">
        <f>S4595+IFERROR(VLOOKUP(A4595,$B$5:$T4594,19,FALSE),0)</f>
        <v>0</v>
      </c>
      <c r="U4595" s="94">
        <f t="shared" si="793"/>
        <v>0</v>
      </c>
      <c r="V4595" s="98">
        <f>U4595+IFERROR(VLOOKUP(A4595,$B$5:$V4594,21,FALSE),0)</f>
        <v>0</v>
      </c>
      <c r="W4595" s="99" t="str">
        <f>IF(Y4595&lt;&gt;"",AD4595&amp;"X"&amp;VLOOKUP(INT(N4595),'Cap. Corr. &amp; Prot.'!$J$4:$M$669,4,FALSE),"")</f>
        <v/>
      </c>
      <c r="X4595" s="100"/>
      <c r="Y4595" s="118"/>
      <c r="Z4595" s="102"/>
      <c r="AB4595" s="59" t="str">
        <f t="shared" si="794"/>
        <v/>
      </c>
      <c r="AC4595" s="59" t="str">
        <f t="shared" si="795"/>
        <v/>
      </c>
      <c r="AD4595" s="59" t="str">
        <f>IFERROR(VLOOKUP('Capacidad_&amp;_Regulación'!H4595,Regulaciones!$L$3:$M$7,2,FALSE),"")</f>
        <v/>
      </c>
      <c r="AE4595" s="74" t="str">
        <f t="shared" si="796"/>
        <v/>
      </c>
      <c r="AF4595" s="74" t="str">
        <f t="shared" si="797"/>
        <v/>
      </c>
      <c r="AG4595" s="74" t="str">
        <f t="shared" si="798"/>
        <v/>
      </c>
      <c r="AH4595" s="74">
        <f>IF(AD4595&lt;&gt;"",VLOOKUP($K$1,'Fact. Corr.'!$B$5:$G$7,HLOOKUP(H4595,'Fact. Corr.'!$C$4:$G$8,5,FALSE),FALSE),0)</f>
        <v>0</v>
      </c>
    </row>
    <row r="4596" spans="1:34" ht="20.100000000000001" hidden="1" customHeight="1" x14ac:dyDescent="0.2">
      <c r="A4596" s="109"/>
      <c r="B4596" s="119"/>
      <c r="C4596" s="111"/>
      <c r="D4596" s="112"/>
      <c r="E4596" s="107">
        <f t="shared" si="789"/>
        <v>0</v>
      </c>
      <c r="F4596" s="108">
        <f t="shared" si="790"/>
        <v>0</v>
      </c>
      <c r="G4596" s="114"/>
      <c r="H4596" s="113"/>
      <c r="I4596" s="114"/>
      <c r="J4596" s="115"/>
      <c r="K4596" s="89"/>
      <c r="L4596" s="116"/>
      <c r="M4596" s="117"/>
      <c r="N4596" s="94" t="str">
        <f t="shared" si="799"/>
        <v/>
      </c>
      <c r="O4596" s="87" t="str">
        <f>IF(N4596&lt;&gt;"",IF(J4596="CR",VLOOKUP(ROUND(N4596,0),'Cap. Corr. &amp; Prot.'!$J$4:$L$669,3,FALSE),VLOOKUP(ROUND(N4596,0),'Cap. Corr. &amp; Prot.'!$J$4:$K$669,2,FALSE)),"")</f>
        <v/>
      </c>
      <c r="P4596" s="95">
        <f t="shared" si="791"/>
        <v>0</v>
      </c>
      <c r="Q4596" s="96" t="str">
        <f>IFERROR(VLOOKUP(Y4596,'Constantes KG'!$B$7:$G$22,HLOOKUP(I4596,'Constantes KG'!$C$5:$G$6,2,FALSE),FALSE),"")</f>
        <v/>
      </c>
      <c r="R4596" s="97">
        <f t="shared" si="792"/>
        <v>0</v>
      </c>
      <c r="S4596" s="149">
        <f>IFERROR(VLOOKUP(J4596,Regulaciones!$B$3:$C$9,2,FALSE),0)</f>
        <v>0</v>
      </c>
      <c r="T4596" s="149">
        <f>S4596+IFERROR(VLOOKUP(A4596,$B$5:$T4595,19,FALSE),0)</f>
        <v>0</v>
      </c>
      <c r="U4596" s="94">
        <f t="shared" si="793"/>
        <v>0</v>
      </c>
      <c r="V4596" s="98">
        <f>U4596+IFERROR(VLOOKUP(A4596,$B$5:$V4595,21,FALSE),0)</f>
        <v>0</v>
      </c>
      <c r="W4596" s="99" t="str">
        <f>IF(Y4596&lt;&gt;"",AD4596&amp;"X"&amp;VLOOKUP(INT(N4596),'Cap. Corr. &amp; Prot.'!$J$4:$M$669,4,FALSE),"")</f>
        <v/>
      </c>
      <c r="X4596" s="100"/>
      <c r="Y4596" s="118"/>
      <c r="Z4596" s="102"/>
      <c r="AB4596" s="59" t="str">
        <f t="shared" si="794"/>
        <v/>
      </c>
      <c r="AC4596" s="59" t="str">
        <f t="shared" si="795"/>
        <v/>
      </c>
      <c r="AD4596" s="59" t="str">
        <f>IFERROR(VLOOKUP('Capacidad_&amp;_Regulación'!H4596,Regulaciones!$L$3:$M$7,2,FALSE),"")</f>
        <v/>
      </c>
      <c r="AE4596" s="74" t="str">
        <f t="shared" si="796"/>
        <v/>
      </c>
      <c r="AF4596" s="74" t="str">
        <f t="shared" si="797"/>
        <v/>
      </c>
      <c r="AG4596" s="74" t="str">
        <f t="shared" si="798"/>
        <v/>
      </c>
      <c r="AH4596" s="74">
        <f>IF(AD4596&lt;&gt;"",VLOOKUP($K$1,'Fact. Corr.'!$B$5:$G$7,HLOOKUP(H4596,'Fact. Corr.'!$C$4:$G$8,5,FALSE),FALSE),0)</f>
        <v>0</v>
      </c>
    </row>
    <row r="4597" spans="1:34" ht="20.100000000000001" hidden="1" customHeight="1" x14ac:dyDescent="0.2">
      <c r="A4597" s="109"/>
      <c r="B4597" s="119"/>
      <c r="C4597" s="111"/>
      <c r="D4597" s="112"/>
      <c r="E4597" s="107">
        <f t="shared" si="789"/>
        <v>0</v>
      </c>
      <c r="F4597" s="108">
        <f t="shared" si="790"/>
        <v>0</v>
      </c>
      <c r="G4597" s="114"/>
      <c r="H4597" s="113"/>
      <c r="I4597" s="114"/>
      <c r="J4597" s="115"/>
      <c r="K4597" s="89"/>
      <c r="L4597" s="116"/>
      <c r="M4597" s="117"/>
      <c r="N4597" s="94" t="str">
        <f t="shared" si="799"/>
        <v/>
      </c>
      <c r="O4597" s="87" t="str">
        <f>IF(N4597&lt;&gt;"",IF(J4597="CR",VLOOKUP(ROUND(N4597,0),'Cap. Corr. &amp; Prot.'!$J$4:$L$669,3,FALSE),VLOOKUP(ROUND(N4597,0),'Cap. Corr. &amp; Prot.'!$J$4:$K$669,2,FALSE)),"")</f>
        <v/>
      </c>
      <c r="P4597" s="95">
        <f t="shared" si="791"/>
        <v>0</v>
      </c>
      <c r="Q4597" s="96" t="str">
        <f>IFERROR(VLOOKUP(Y4597,'Constantes KG'!$B$7:$G$22,HLOOKUP(I4597,'Constantes KG'!$C$5:$G$6,2,FALSE),FALSE),"")</f>
        <v/>
      </c>
      <c r="R4597" s="97">
        <f t="shared" si="792"/>
        <v>0</v>
      </c>
      <c r="S4597" s="149">
        <f>IFERROR(VLOOKUP(J4597,Regulaciones!$B$3:$C$9,2,FALSE),0)</f>
        <v>0</v>
      </c>
      <c r="T4597" s="149">
        <f>S4597+IFERROR(VLOOKUP(A4597,$B$5:$T4596,19,FALSE),0)</f>
        <v>0</v>
      </c>
      <c r="U4597" s="94">
        <f t="shared" si="793"/>
        <v>0</v>
      </c>
      <c r="V4597" s="98">
        <f>U4597+IFERROR(VLOOKUP(A4597,$B$5:$V4596,21,FALSE),0)</f>
        <v>0</v>
      </c>
      <c r="W4597" s="99" t="str">
        <f>IF(Y4597&lt;&gt;"",AD4597&amp;"X"&amp;VLOOKUP(INT(N4597),'Cap. Corr. &amp; Prot.'!$J$4:$M$669,4,FALSE),"")</f>
        <v/>
      </c>
      <c r="X4597" s="100"/>
      <c r="Y4597" s="118"/>
      <c r="Z4597" s="102"/>
      <c r="AB4597" s="59" t="str">
        <f t="shared" si="794"/>
        <v/>
      </c>
      <c r="AC4597" s="59" t="str">
        <f t="shared" si="795"/>
        <v/>
      </c>
      <c r="AD4597" s="59" t="str">
        <f>IFERROR(VLOOKUP('Capacidad_&amp;_Regulación'!H4597,Regulaciones!$L$3:$M$7,2,FALSE),"")</f>
        <v/>
      </c>
      <c r="AE4597" s="74" t="str">
        <f t="shared" si="796"/>
        <v/>
      </c>
      <c r="AF4597" s="74" t="str">
        <f t="shared" si="797"/>
        <v/>
      </c>
      <c r="AG4597" s="74" t="str">
        <f t="shared" si="798"/>
        <v/>
      </c>
      <c r="AH4597" s="74">
        <f>IF(AD4597&lt;&gt;"",VLOOKUP($K$1,'Fact. Corr.'!$B$5:$G$7,HLOOKUP(H4597,'Fact. Corr.'!$C$4:$G$8,5,FALSE),FALSE),0)</f>
        <v>0</v>
      </c>
    </row>
    <row r="4598" spans="1:34" ht="20.100000000000001" hidden="1" customHeight="1" x14ac:dyDescent="0.2">
      <c r="A4598" s="109"/>
      <c r="B4598" s="119"/>
      <c r="C4598" s="111"/>
      <c r="D4598" s="112"/>
      <c r="E4598" s="107">
        <f t="shared" si="789"/>
        <v>0</v>
      </c>
      <c r="F4598" s="108">
        <f t="shared" si="790"/>
        <v>0</v>
      </c>
      <c r="G4598" s="114"/>
      <c r="H4598" s="113"/>
      <c r="I4598" s="114"/>
      <c r="J4598" s="115"/>
      <c r="K4598" s="89"/>
      <c r="L4598" s="116"/>
      <c r="M4598" s="117"/>
      <c r="N4598" s="94" t="str">
        <f t="shared" si="799"/>
        <v/>
      </c>
      <c r="O4598" s="87" t="str">
        <f>IF(N4598&lt;&gt;"",IF(J4598="CR",VLOOKUP(ROUND(N4598,0),'Cap. Corr. &amp; Prot.'!$J$4:$L$669,3,FALSE),VLOOKUP(ROUND(N4598,0),'Cap. Corr. &amp; Prot.'!$J$4:$K$669,2,FALSE)),"")</f>
        <v/>
      </c>
      <c r="P4598" s="95">
        <f t="shared" si="791"/>
        <v>0</v>
      </c>
      <c r="Q4598" s="96" t="str">
        <f>IFERROR(VLOOKUP(Y4598,'Constantes KG'!$B$7:$G$22,HLOOKUP(I4598,'Constantes KG'!$C$5:$G$6,2,FALSE),FALSE),"")</f>
        <v/>
      </c>
      <c r="R4598" s="97">
        <f t="shared" si="792"/>
        <v>0</v>
      </c>
      <c r="S4598" s="149">
        <f>IFERROR(VLOOKUP(J4598,Regulaciones!$B$3:$C$9,2,FALSE),0)</f>
        <v>0</v>
      </c>
      <c r="T4598" s="149">
        <f>S4598+IFERROR(VLOOKUP(A4598,$B$5:$T4597,19,FALSE),0)</f>
        <v>0</v>
      </c>
      <c r="U4598" s="94">
        <f t="shared" si="793"/>
        <v>0</v>
      </c>
      <c r="V4598" s="98">
        <f>U4598+IFERROR(VLOOKUP(A4598,$B$5:$V4597,21,FALSE),0)</f>
        <v>0</v>
      </c>
      <c r="W4598" s="99" t="str">
        <f>IF(Y4598&lt;&gt;"",AD4598&amp;"X"&amp;VLOOKUP(INT(N4598),'Cap. Corr. &amp; Prot.'!$J$4:$M$669,4,FALSE),"")</f>
        <v/>
      </c>
      <c r="X4598" s="100"/>
      <c r="Y4598" s="118"/>
      <c r="Z4598" s="102"/>
      <c r="AB4598" s="59" t="str">
        <f t="shared" si="794"/>
        <v/>
      </c>
      <c r="AC4598" s="59" t="str">
        <f t="shared" si="795"/>
        <v/>
      </c>
      <c r="AD4598" s="59" t="str">
        <f>IFERROR(VLOOKUP('Capacidad_&amp;_Regulación'!H4598,Regulaciones!$L$3:$M$7,2,FALSE),"")</f>
        <v/>
      </c>
      <c r="AE4598" s="74" t="str">
        <f t="shared" si="796"/>
        <v/>
      </c>
      <c r="AF4598" s="74" t="str">
        <f t="shared" si="797"/>
        <v/>
      </c>
      <c r="AG4598" s="74" t="str">
        <f t="shared" si="798"/>
        <v/>
      </c>
      <c r="AH4598" s="74">
        <f>IF(AD4598&lt;&gt;"",VLOOKUP($K$1,'Fact. Corr.'!$B$5:$G$7,HLOOKUP(H4598,'Fact. Corr.'!$C$4:$G$8,5,FALSE),FALSE),0)</f>
        <v>0</v>
      </c>
    </row>
    <row r="4599" spans="1:34" ht="20.100000000000001" hidden="1" customHeight="1" x14ac:dyDescent="0.2">
      <c r="A4599" s="109"/>
      <c r="B4599" s="119"/>
      <c r="C4599" s="111"/>
      <c r="D4599" s="112"/>
      <c r="E4599" s="107">
        <f t="shared" si="789"/>
        <v>0</v>
      </c>
      <c r="F4599" s="108">
        <f t="shared" si="790"/>
        <v>0</v>
      </c>
      <c r="G4599" s="114"/>
      <c r="H4599" s="113"/>
      <c r="I4599" s="114"/>
      <c r="J4599" s="115"/>
      <c r="K4599" s="89"/>
      <c r="L4599" s="116"/>
      <c r="M4599" s="117"/>
      <c r="N4599" s="94" t="str">
        <f t="shared" si="799"/>
        <v/>
      </c>
      <c r="O4599" s="87" t="str">
        <f>IF(N4599&lt;&gt;"",IF(J4599="CR",VLOOKUP(ROUND(N4599,0),'Cap. Corr. &amp; Prot.'!$J$4:$L$669,3,FALSE),VLOOKUP(ROUND(N4599,0),'Cap. Corr. &amp; Prot.'!$J$4:$K$669,2,FALSE)),"")</f>
        <v/>
      </c>
      <c r="P4599" s="95">
        <f t="shared" si="791"/>
        <v>0</v>
      </c>
      <c r="Q4599" s="96" t="str">
        <f>IFERROR(VLOOKUP(Y4599,'Constantes KG'!$B$7:$G$22,HLOOKUP(I4599,'Constantes KG'!$C$5:$G$6,2,FALSE),FALSE),"")</f>
        <v/>
      </c>
      <c r="R4599" s="97">
        <f t="shared" si="792"/>
        <v>0</v>
      </c>
      <c r="S4599" s="149">
        <f>IFERROR(VLOOKUP(J4599,Regulaciones!$B$3:$C$9,2,FALSE),0)</f>
        <v>0</v>
      </c>
      <c r="T4599" s="149">
        <f>S4599+IFERROR(VLOOKUP(A4599,$B$5:$T4598,19,FALSE),0)</f>
        <v>0</v>
      </c>
      <c r="U4599" s="94">
        <f t="shared" si="793"/>
        <v>0</v>
      </c>
      <c r="V4599" s="98">
        <f>U4599+IFERROR(VLOOKUP(A4599,$B$5:$V4598,21,FALSE),0)</f>
        <v>0</v>
      </c>
      <c r="W4599" s="99" t="str">
        <f>IF(Y4599&lt;&gt;"",AD4599&amp;"X"&amp;VLOOKUP(INT(N4599),'Cap. Corr. &amp; Prot.'!$J$4:$M$669,4,FALSE),"")</f>
        <v/>
      </c>
      <c r="X4599" s="100"/>
      <c r="Y4599" s="118"/>
      <c r="Z4599" s="102"/>
      <c r="AB4599" s="59" t="str">
        <f t="shared" si="794"/>
        <v/>
      </c>
      <c r="AC4599" s="59" t="str">
        <f t="shared" si="795"/>
        <v/>
      </c>
      <c r="AD4599" s="59" t="str">
        <f>IFERROR(VLOOKUP('Capacidad_&amp;_Regulación'!H4599,Regulaciones!$L$3:$M$7,2,FALSE),"")</f>
        <v/>
      </c>
      <c r="AE4599" s="74" t="str">
        <f t="shared" si="796"/>
        <v/>
      </c>
      <c r="AF4599" s="74" t="str">
        <f t="shared" si="797"/>
        <v/>
      </c>
      <c r="AG4599" s="74" t="str">
        <f t="shared" si="798"/>
        <v/>
      </c>
      <c r="AH4599" s="74">
        <f>IF(AD4599&lt;&gt;"",VLOOKUP($K$1,'Fact. Corr.'!$B$5:$G$7,HLOOKUP(H4599,'Fact. Corr.'!$C$4:$G$8,5,FALSE),FALSE),0)</f>
        <v>0</v>
      </c>
    </row>
    <row r="4600" spans="1:34" ht="20.100000000000001" hidden="1" customHeight="1" x14ac:dyDescent="0.2">
      <c r="A4600" s="109"/>
      <c r="B4600" s="119"/>
      <c r="C4600" s="111"/>
      <c r="D4600" s="112"/>
      <c r="E4600" s="107">
        <f t="shared" si="789"/>
        <v>0</v>
      </c>
      <c r="F4600" s="108">
        <f t="shared" si="790"/>
        <v>0</v>
      </c>
      <c r="G4600" s="114"/>
      <c r="H4600" s="113"/>
      <c r="I4600" s="114"/>
      <c r="J4600" s="115"/>
      <c r="K4600" s="89"/>
      <c r="L4600" s="116"/>
      <c r="M4600" s="117"/>
      <c r="N4600" s="94" t="str">
        <f t="shared" si="799"/>
        <v/>
      </c>
      <c r="O4600" s="87" t="str">
        <f>IF(N4600&lt;&gt;"",IF(J4600="CR",VLOOKUP(ROUND(N4600,0),'Cap. Corr. &amp; Prot.'!$J$4:$L$669,3,FALSE),VLOOKUP(ROUND(N4600,0),'Cap. Corr. &amp; Prot.'!$J$4:$K$669,2,FALSE)),"")</f>
        <v/>
      </c>
      <c r="P4600" s="95">
        <f t="shared" si="791"/>
        <v>0</v>
      </c>
      <c r="Q4600" s="96" t="str">
        <f>IFERROR(VLOOKUP(Y4600,'Constantes KG'!$B$7:$G$22,HLOOKUP(I4600,'Constantes KG'!$C$5:$G$6,2,FALSE),FALSE),"")</f>
        <v/>
      </c>
      <c r="R4600" s="97">
        <f t="shared" si="792"/>
        <v>0</v>
      </c>
      <c r="S4600" s="149">
        <f>IFERROR(VLOOKUP(J4600,Regulaciones!$B$3:$C$9,2,FALSE),0)</f>
        <v>0</v>
      </c>
      <c r="T4600" s="149">
        <f>S4600+IFERROR(VLOOKUP(A4600,$B$5:$T4599,19,FALSE),0)</f>
        <v>0</v>
      </c>
      <c r="U4600" s="94">
        <f t="shared" si="793"/>
        <v>0</v>
      </c>
      <c r="V4600" s="98">
        <f>U4600+IFERROR(VLOOKUP(A4600,$B$5:$V4599,21,FALSE),0)</f>
        <v>0</v>
      </c>
      <c r="W4600" s="99" t="str">
        <f>IF(Y4600&lt;&gt;"",AD4600&amp;"X"&amp;VLOOKUP(INT(N4600),'Cap. Corr. &amp; Prot.'!$J$4:$M$669,4,FALSE),"")</f>
        <v/>
      </c>
      <c r="X4600" s="100"/>
      <c r="Y4600" s="118"/>
      <c r="Z4600" s="102"/>
      <c r="AB4600" s="59" t="str">
        <f t="shared" si="794"/>
        <v/>
      </c>
      <c r="AC4600" s="59" t="str">
        <f t="shared" si="795"/>
        <v/>
      </c>
      <c r="AD4600" s="59" t="str">
        <f>IFERROR(VLOOKUP('Capacidad_&amp;_Regulación'!H4600,Regulaciones!$L$3:$M$7,2,FALSE),"")</f>
        <v/>
      </c>
      <c r="AE4600" s="74" t="str">
        <f t="shared" si="796"/>
        <v/>
      </c>
      <c r="AF4600" s="74" t="str">
        <f t="shared" si="797"/>
        <v/>
      </c>
      <c r="AG4600" s="74" t="str">
        <f t="shared" si="798"/>
        <v/>
      </c>
      <c r="AH4600" s="74">
        <f>IF(AD4600&lt;&gt;"",VLOOKUP($K$1,'Fact. Corr.'!$B$5:$G$7,HLOOKUP(H4600,'Fact. Corr.'!$C$4:$G$8,5,FALSE),FALSE),0)</f>
        <v>0</v>
      </c>
    </row>
    <row r="4601" spans="1:34" ht="20.100000000000001" hidden="1" customHeight="1" x14ac:dyDescent="0.2">
      <c r="A4601" s="109"/>
      <c r="B4601" s="119"/>
      <c r="C4601" s="111"/>
      <c r="D4601" s="112"/>
      <c r="E4601" s="107">
        <f t="shared" si="789"/>
        <v>0</v>
      </c>
      <c r="F4601" s="108">
        <f t="shared" si="790"/>
        <v>0</v>
      </c>
      <c r="G4601" s="114"/>
      <c r="H4601" s="113"/>
      <c r="I4601" s="114"/>
      <c r="J4601" s="115"/>
      <c r="K4601" s="89"/>
      <c r="L4601" s="116"/>
      <c r="M4601" s="117"/>
      <c r="N4601" s="94" t="str">
        <f t="shared" si="799"/>
        <v/>
      </c>
      <c r="O4601" s="87" t="str">
        <f>IF(N4601&lt;&gt;"",IF(J4601="CR",VLOOKUP(ROUND(N4601,0),'Cap. Corr. &amp; Prot.'!$J$4:$L$669,3,FALSE),VLOOKUP(ROUND(N4601,0),'Cap. Corr. &amp; Prot.'!$J$4:$K$669,2,FALSE)),"")</f>
        <v/>
      </c>
      <c r="P4601" s="95">
        <f t="shared" si="791"/>
        <v>0</v>
      </c>
      <c r="Q4601" s="96" t="str">
        <f>IFERROR(VLOOKUP(Y4601,'Constantes KG'!$B$7:$G$22,HLOOKUP(I4601,'Constantes KG'!$C$5:$G$6,2,FALSE),FALSE),"")</f>
        <v/>
      </c>
      <c r="R4601" s="97">
        <f t="shared" si="792"/>
        <v>0</v>
      </c>
      <c r="S4601" s="149">
        <f>IFERROR(VLOOKUP(J4601,Regulaciones!$B$3:$C$9,2,FALSE),0)</f>
        <v>0</v>
      </c>
      <c r="T4601" s="149">
        <f>S4601+IFERROR(VLOOKUP(A4601,$B$5:$T4600,19,FALSE),0)</f>
        <v>0</v>
      </c>
      <c r="U4601" s="94">
        <f t="shared" si="793"/>
        <v>0</v>
      </c>
      <c r="V4601" s="98">
        <f>U4601+IFERROR(VLOOKUP(A4601,$B$5:$V4600,21,FALSE),0)</f>
        <v>0</v>
      </c>
      <c r="W4601" s="99" t="str">
        <f>IF(Y4601&lt;&gt;"",AD4601&amp;"X"&amp;VLOOKUP(INT(N4601),'Cap. Corr. &amp; Prot.'!$J$4:$M$669,4,FALSE),"")</f>
        <v/>
      </c>
      <c r="X4601" s="100"/>
      <c r="Y4601" s="118"/>
      <c r="Z4601" s="102"/>
      <c r="AB4601" s="59" t="str">
        <f t="shared" si="794"/>
        <v/>
      </c>
      <c r="AC4601" s="59" t="str">
        <f t="shared" si="795"/>
        <v/>
      </c>
      <c r="AD4601" s="59" t="str">
        <f>IFERROR(VLOOKUP('Capacidad_&amp;_Regulación'!H4601,Regulaciones!$L$3:$M$7,2,FALSE),"")</f>
        <v/>
      </c>
      <c r="AE4601" s="74" t="str">
        <f t="shared" si="796"/>
        <v/>
      </c>
      <c r="AF4601" s="74" t="str">
        <f t="shared" si="797"/>
        <v/>
      </c>
      <c r="AG4601" s="74" t="str">
        <f t="shared" si="798"/>
        <v/>
      </c>
      <c r="AH4601" s="74">
        <f>IF(AD4601&lt;&gt;"",VLOOKUP($K$1,'Fact. Corr.'!$B$5:$G$7,HLOOKUP(H4601,'Fact. Corr.'!$C$4:$G$8,5,FALSE),FALSE),0)</f>
        <v>0</v>
      </c>
    </row>
    <row r="4602" spans="1:34" ht="20.100000000000001" hidden="1" customHeight="1" x14ac:dyDescent="0.2">
      <c r="A4602" s="109"/>
      <c r="B4602" s="119"/>
      <c r="C4602" s="111"/>
      <c r="D4602" s="112"/>
      <c r="E4602" s="107">
        <f t="shared" si="789"/>
        <v>0</v>
      </c>
      <c r="F4602" s="108">
        <f t="shared" si="790"/>
        <v>0</v>
      </c>
      <c r="G4602" s="114"/>
      <c r="H4602" s="113"/>
      <c r="I4602" s="114"/>
      <c r="J4602" s="115"/>
      <c r="K4602" s="89"/>
      <c r="L4602" s="116"/>
      <c r="M4602" s="117"/>
      <c r="N4602" s="94" t="str">
        <f t="shared" si="799"/>
        <v/>
      </c>
      <c r="O4602" s="87" t="str">
        <f>IF(N4602&lt;&gt;"",IF(J4602="CR",VLOOKUP(ROUND(N4602,0),'Cap. Corr. &amp; Prot.'!$J$4:$L$669,3,FALSE),VLOOKUP(ROUND(N4602,0),'Cap. Corr. &amp; Prot.'!$J$4:$K$669,2,FALSE)),"")</f>
        <v/>
      </c>
      <c r="P4602" s="95">
        <f t="shared" si="791"/>
        <v>0</v>
      </c>
      <c r="Q4602" s="96" t="str">
        <f>IFERROR(VLOOKUP(Y4602,'Constantes KG'!$B$7:$G$22,HLOOKUP(I4602,'Constantes KG'!$C$5:$G$6,2,FALSE),FALSE),"")</f>
        <v/>
      </c>
      <c r="R4602" s="97">
        <f t="shared" si="792"/>
        <v>0</v>
      </c>
      <c r="S4602" s="149">
        <f>IFERROR(VLOOKUP(J4602,Regulaciones!$B$3:$C$9,2,FALSE),0)</f>
        <v>0</v>
      </c>
      <c r="T4602" s="149">
        <f>S4602+IFERROR(VLOOKUP(A4602,$B$5:$T4601,19,FALSE),0)</f>
        <v>0</v>
      </c>
      <c r="U4602" s="94">
        <f t="shared" si="793"/>
        <v>0</v>
      </c>
      <c r="V4602" s="98">
        <f>U4602+IFERROR(VLOOKUP(A4602,$B$5:$V4601,21,FALSE),0)</f>
        <v>0</v>
      </c>
      <c r="W4602" s="99" t="str">
        <f>IF(Y4602&lt;&gt;"",AD4602&amp;"X"&amp;VLOOKUP(INT(N4602),'Cap. Corr. &amp; Prot.'!$J$4:$M$669,4,FALSE),"")</f>
        <v/>
      </c>
      <c r="X4602" s="100"/>
      <c r="Y4602" s="118"/>
      <c r="Z4602" s="102"/>
      <c r="AB4602" s="59" t="str">
        <f t="shared" si="794"/>
        <v/>
      </c>
      <c r="AC4602" s="59" t="str">
        <f t="shared" si="795"/>
        <v/>
      </c>
      <c r="AD4602" s="59" t="str">
        <f>IFERROR(VLOOKUP('Capacidad_&amp;_Regulación'!H4602,Regulaciones!$L$3:$M$7,2,FALSE),"")</f>
        <v/>
      </c>
      <c r="AE4602" s="74" t="str">
        <f t="shared" si="796"/>
        <v/>
      </c>
      <c r="AF4602" s="74" t="str">
        <f t="shared" si="797"/>
        <v/>
      </c>
      <c r="AG4602" s="74" t="str">
        <f t="shared" si="798"/>
        <v/>
      </c>
      <c r="AH4602" s="74">
        <f>IF(AD4602&lt;&gt;"",VLOOKUP($K$1,'Fact. Corr.'!$B$5:$G$7,HLOOKUP(H4602,'Fact. Corr.'!$C$4:$G$8,5,FALSE),FALSE),0)</f>
        <v>0</v>
      </c>
    </row>
    <row r="4603" spans="1:34" ht="20.100000000000001" hidden="1" customHeight="1" x14ac:dyDescent="0.2">
      <c r="A4603" s="109"/>
      <c r="B4603" s="119"/>
      <c r="C4603" s="111"/>
      <c r="D4603" s="112"/>
      <c r="E4603" s="107">
        <f t="shared" si="789"/>
        <v>0</v>
      </c>
      <c r="F4603" s="108">
        <f t="shared" si="790"/>
        <v>0</v>
      </c>
      <c r="G4603" s="114"/>
      <c r="H4603" s="113"/>
      <c r="I4603" s="114"/>
      <c r="J4603" s="115"/>
      <c r="K4603" s="89"/>
      <c r="L4603" s="116"/>
      <c r="M4603" s="117"/>
      <c r="N4603" s="94" t="str">
        <f t="shared" si="799"/>
        <v/>
      </c>
      <c r="O4603" s="87" t="str">
        <f>IF(N4603&lt;&gt;"",IF(J4603="CR",VLOOKUP(ROUND(N4603,0),'Cap. Corr. &amp; Prot.'!$J$4:$L$669,3,FALSE),VLOOKUP(ROUND(N4603,0),'Cap. Corr. &amp; Prot.'!$J$4:$K$669,2,FALSE)),"")</f>
        <v/>
      </c>
      <c r="P4603" s="95">
        <f t="shared" si="791"/>
        <v>0</v>
      </c>
      <c r="Q4603" s="96" t="str">
        <f>IFERROR(VLOOKUP(Y4603,'Constantes KG'!$B$7:$G$22,HLOOKUP(I4603,'Constantes KG'!$C$5:$G$6,2,FALSE),FALSE),"")</f>
        <v/>
      </c>
      <c r="R4603" s="97">
        <f t="shared" si="792"/>
        <v>0</v>
      </c>
      <c r="S4603" s="149">
        <f>IFERROR(VLOOKUP(J4603,Regulaciones!$B$3:$C$9,2,FALSE),0)</f>
        <v>0</v>
      </c>
      <c r="T4603" s="149">
        <f>S4603+IFERROR(VLOOKUP(A4603,$B$5:$T4602,19,FALSE),0)</f>
        <v>0</v>
      </c>
      <c r="U4603" s="94">
        <f t="shared" si="793"/>
        <v>0</v>
      </c>
      <c r="V4603" s="98">
        <f>U4603+IFERROR(VLOOKUP(A4603,$B$5:$V4602,21,FALSE),0)</f>
        <v>0</v>
      </c>
      <c r="W4603" s="99" t="str">
        <f>IF(Y4603&lt;&gt;"",AD4603&amp;"X"&amp;VLOOKUP(INT(N4603),'Cap. Corr. &amp; Prot.'!$J$4:$M$669,4,FALSE),"")</f>
        <v/>
      </c>
      <c r="X4603" s="100"/>
      <c r="Y4603" s="118"/>
      <c r="Z4603" s="102"/>
      <c r="AB4603" s="59" t="str">
        <f t="shared" si="794"/>
        <v/>
      </c>
      <c r="AC4603" s="59" t="str">
        <f t="shared" si="795"/>
        <v/>
      </c>
      <c r="AD4603" s="59" t="str">
        <f>IFERROR(VLOOKUP('Capacidad_&amp;_Regulación'!H4603,Regulaciones!$L$3:$M$7,2,FALSE),"")</f>
        <v/>
      </c>
      <c r="AE4603" s="74" t="str">
        <f t="shared" si="796"/>
        <v/>
      </c>
      <c r="AF4603" s="74" t="str">
        <f t="shared" si="797"/>
        <v/>
      </c>
      <c r="AG4603" s="74" t="str">
        <f t="shared" si="798"/>
        <v/>
      </c>
      <c r="AH4603" s="74">
        <f>IF(AD4603&lt;&gt;"",VLOOKUP($K$1,'Fact. Corr.'!$B$5:$G$7,HLOOKUP(H4603,'Fact. Corr.'!$C$4:$G$8,5,FALSE),FALSE),0)</f>
        <v>0</v>
      </c>
    </row>
    <row r="4604" spans="1:34" ht="20.100000000000001" hidden="1" customHeight="1" x14ac:dyDescent="0.2">
      <c r="A4604" s="109"/>
      <c r="B4604" s="119"/>
      <c r="C4604" s="111"/>
      <c r="D4604" s="112"/>
      <c r="E4604" s="107">
        <f t="shared" si="789"/>
        <v>0</v>
      </c>
      <c r="F4604" s="108">
        <f t="shared" si="790"/>
        <v>0</v>
      </c>
      <c r="G4604" s="114"/>
      <c r="H4604" s="113"/>
      <c r="I4604" s="114"/>
      <c r="J4604" s="115"/>
      <c r="K4604" s="89"/>
      <c r="L4604" s="116"/>
      <c r="M4604" s="117"/>
      <c r="N4604" s="94" t="str">
        <f t="shared" si="799"/>
        <v/>
      </c>
      <c r="O4604" s="87" t="str">
        <f>IF(N4604&lt;&gt;"",IF(J4604="CR",VLOOKUP(ROUND(N4604,0),'Cap. Corr. &amp; Prot.'!$J$4:$L$669,3,FALSE),VLOOKUP(ROUND(N4604,0),'Cap. Corr. &amp; Prot.'!$J$4:$K$669,2,FALSE)),"")</f>
        <v/>
      </c>
      <c r="P4604" s="95">
        <f t="shared" si="791"/>
        <v>0</v>
      </c>
      <c r="Q4604" s="96" t="str">
        <f>IFERROR(VLOOKUP(Y4604,'Constantes KG'!$B$7:$G$22,HLOOKUP(I4604,'Constantes KG'!$C$5:$G$6,2,FALSE),FALSE),"")</f>
        <v/>
      </c>
      <c r="R4604" s="97">
        <f t="shared" si="792"/>
        <v>0</v>
      </c>
      <c r="S4604" s="149">
        <f>IFERROR(VLOOKUP(J4604,Regulaciones!$B$3:$C$9,2,FALSE),0)</f>
        <v>0</v>
      </c>
      <c r="T4604" s="149">
        <f>S4604+IFERROR(VLOOKUP(A4604,$B$5:$T4603,19,FALSE),0)</f>
        <v>0</v>
      </c>
      <c r="U4604" s="94">
        <f t="shared" si="793"/>
        <v>0</v>
      </c>
      <c r="V4604" s="98">
        <f>U4604+IFERROR(VLOOKUP(A4604,$B$5:$V4603,21,FALSE),0)</f>
        <v>0</v>
      </c>
      <c r="W4604" s="99" t="str">
        <f>IF(Y4604&lt;&gt;"",AD4604&amp;"X"&amp;VLOOKUP(INT(N4604),'Cap. Corr. &amp; Prot.'!$J$4:$M$669,4,FALSE),"")</f>
        <v/>
      </c>
      <c r="X4604" s="100"/>
      <c r="Y4604" s="118"/>
      <c r="Z4604" s="102"/>
      <c r="AB4604" s="59" t="str">
        <f t="shared" si="794"/>
        <v/>
      </c>
      <c r="AC4604" s="59" t="str">
        <f t="shared" si="795"/>
        <v/>
      </c>
      <c r="AD4604" s="59" t="str">
        <f>IFERROR(VLOOKUP('Capacidad_&amp;_Regulación'!H4604,Regulaciones!$L$3:$M$7,2,FALSE),"")</f>
        <v/>
      </c>
      <c r="AE4604" s="74" t="str">
        <f t="shared" si="796"/>
        <v/>
      </c>
      <c r="AF4604" s="74" t="str">
        <f t="shared" si="797"/>
        <v/>
      </c>
      <c r="AG4604" s="74" t="str">
        <f t="shared" si="798"/>
        <v/>
      </c>
      <c r="AH4604" s="74">
        <f>IF(AD4604&lt;&gt;"",VLOOKUP($K$1,'Fact. Corr.'!$B$5:$G$7,HLOOKUP(H4604,'Fact. Corr.'!$C$4:$G$8,5,FALSE),FALSE),0)</f>
        <v>0</v>
      </c>
    </row>
    <row r="4605" spans="1:34" ht="20.100000000000001" hidden="1" customHeight="1" x14ac:dyDescent="0.2">
      <c r="A4605" s="109"/>
      <c r="B4605" s="119"/>
      <c r="C4605" s="111"/>
      <c r="D4605" s="112"/>
      <c r="E4605" s="107">
        <f t="shared" si="789"/>
        <v>0</v>
      </c>
      <c r="F4605" s="108">
        <f t="shared" si="790"/>
        <v>0</v>
      </c>
      <c r="G4605" s="114"/>
      <c r="H4605" s="113"/>
      <c r="I4605" s="114"/>
      <c r="J4605" s="115"/>
      <c r="K4605" s="89"/>
      <c r="L4605" s="116"/>
      <c r="M4605" s="117"/>
      <c r="N4605" s="94" t="str">
        <f t="shared" si="799"/>
        <v/>
      </c>
      <c r="O4605" s="87" t="str">
        <f>IF(N4605&lt;&gt;"",IF(J4605="CR",VLOOKUP(ROUND(N4605,0),'Cap. Corr. &amp; Prot.'!$J$4:$L$669,3,FALSE),VLOOKUP(ROUND(N4605,0),'Cap. Corr. &amp; Prot.'!$J$4:$K$669,2,FALSE)),"")</f>
        <v/>
      </c>
      <c r="P4605" s="95">
        <f t="shared" si="791"/>
        <v>0</v>
      </c>
      <c r="Q4605" s="96" t="str">
        <f>IFERROR(VLOOKUP(Y4605,'Constantes KG'!$B$7:$G$22,HLOOKUP(I4605,'Constantes KG'!$C$5:$G$6,2,FALSE),FALSE),"")</f>
        <v/>
      </c>
      <c r="R4605" s="97">
        <f t="shared" si="792"/>
        <v>0</v>
      </c>
      <c r="S4605" s="149">
        <f>IFERROR(VLOOKUP(J4605,Regulaciones!$B$3:$C$9,2,FALSE),0)</f>
        <v>0</v>
      </c>
      <c r="T4605" s="149">
        <f>S4605+IFERROR(VLOOKUP(A4605,$B$5:$T4604,19,FALSE),0)</f>
        <v>0</v>
      </c>
      <c r="U4605" s="94">
        <f t="shared" si="793"/>
        <v>0</v>
      </c>
      <c r="V4605" s="98">
        <f>U4605+IFERROR(VLOOKUP(A4605,$B$5:$V4604,21,FALSE),0)</f>
        <v>0</v>
      </c>
      <c r="W4605" s="99" t="str">
        <f>IF(Y4605&lt;&gt;"",AD4605&amp;"X"&amp;VLOOKUP(INT(N4605),'Cap. Corr. &amp; Prot.'!$J$4:$M$669,4,FALSE),"")</f>
        <v/>
      </c>
      <c r="X4605" s="100"/>
      <c r="Y4605" s="118"/>
      <c r="Z4605" s="102"/>
      <c r="AB4605" s="59" t="str">
        <f t="shared" si="794"/>
        <v/>
      </c>
      <c r="AC4605" s="59" t="str">
        <f t="shared" si="795"/>
        <v/>
      </c>
      <c r="AD4605" s="59" t="str">
        <f>IFERROR(VLOOKUP('Capacidad_&amp;_Regulación'!H4605,Regulaciones!$L$3:$M$7,2,FALSE),"")</f>
        <v/>
      </c>
      <c r="AE4605" s="74" t="str">
        <f t="shared" si="796"/>
        <v/>
      </c>
      <c r="AF4605" s="74" t="str">
        <f t="shared" si="797"/>
        <v/>
      </c>
      <c r="AG4605" s="74" t="str">
        <f t="shared" si="798"/>
        <v/>
      </c>
      <c r="AH4605" s="74">
        <f>IF(AD4605&lt;&gt;"",VLOOKUP($K$1,'Fact. Corr.'!$B$5:$G$7,HLOOKUP(H4605,'Fact. Corr.'!$C$4:$G$8,5,FALSE),FALSE),0)</f>
        <v>0</v>
      </c>
    </row>
    <row r="4606" spans="1:34" ht="20.100000000000001" hidden="1" customHeight="1" x14ac:dyDescent="0.2">
      <c r="A4606" s="109"/>
      <c r="B4606" s="119"/>
      <c r="C4606" s="111"/>
      <c r="D4606" s="112"/>
      <c r="E4606" s="107">
        <f t="shared" si="789"/>
        <v>0</v>
      </c>
      <c r="F4606" s="108">
        <f t="shared" si="790"/>
        <v>0</v>
      </c>
      <c r="G4606" s="114"/>
      <c r="H4606" s="113"/>
      <c r="I4606" s="114"/>
      <c r="J4606" s="115"/>
      <c r="K4606" s="89"/>
      <c r="L4606" s="116"/>
      <c r="M4606" s="117"/>
      <c r="N4606" s="94" t="str">
        <f t="shared" si="799"/>
        <v/>
      </c>
      <c r="O4606" s="87" t="str">
        <f>IF(N4606&lt;&gt;"",IF(J4606="CR",VLOOKUP(ROUND(N4606,0),'Cap. Corr. &amp; Prot.'!$J$4:$L$669,3,FALSE),VLOOKUP(ROUND(N4606,0),'Cap. Corr. &amp; Prot.'!$J$4:$K$669,2,FALSE)),"")</f>
        <v/>
      </c>
      <c r="P4606" s="95">
        <f t="shared" si="791"/>
        <v>0</v>
      </c>
      <c r="Q4606" s="96" t="str">
        <f>IFERROR(VLOOKUP(Y4606,'Constantes KG'!$B$7:$G$22,HLOOKUP(I4606,'Constantes KG'!$C$5:$G$6,2,FALSE),FALSE),"")</f>
        <v/>
      </c>
      <c r="R4606" s="97">
        <f t="shared" si="792"/>
        <v>0</v>
      </c>
      <c r="S4606" s="149">
        <f>IFERROR(VLOOKUP(J4606,Regulaciones!$B$3:$C$9,2,FALSE),0)</f>
        <v>0</v>
      </c>
      <c r="T4606" s="149">
        <f>S4606+IFERROR(VLOOKUP(A4606,$B$5:$T4605,19,FALSE),0)</f>
        <v>0</v>
      </c>
      <c r="U4606" s="94">
        <f t="shared" si="793"/>
        <v>0</v>
      </c>
      <c r="V4606" s="98">
        <f>U4606+IFERROR(VLOOKUP(A4606,$B$5:$V4605,21,FALSE),0)</f>
        <v>0</v>
      </c>
      <c r="W4606" s="99" t="str">
        <f>IF(Y4606&lt;&gt;"",AD4606&amp;"X"&amp;VLOOKUP(INT(N4606),'Cap. Corr. &amp; Prot.'!$J$4:$M$669,4,FALSE),"")</f>
        <v/>
      </c>
      <c r="X4606" s="100"/>
      <c r="Y4606" s="118"/>
      <c r="Z4606" s="102"/>
      <c r="AB4606" s="59" t="str">
        <f t="shared" si="794"/>
        <v/>
      </c>
      <c r="AC4606" s="59" t="str">
        <f t="shared" si="795"/>
        <v/>
      </c>
      <c r="AD4606" s="59" t="str">
        <f>IFERROR(VLOOKUP('Capacidad_&amp;_Regulación'!H4606,Regulaciones!$L$3:$M$7,2,FALSE),"")</f>
        <v/>
      </c>
      <c r="AE4606" s="74" t="str">
        <f t="shared" si="796"/>
        <v/>
      </c>
      <c r="AF4606" s="74" t="str">
        <f t="shared" si="797"/>
        <v/>
      </c>
      <c r="AG4606" s="74" t="str">
        <f t="shared" si="798"/>
        <v/>
      </c>
      <c r="AH4606" s="74">
        <f>IF(AD4606&lt;&gt;"",VLOOKUP($K$1,'Fact. Corr.'!$B$5:$G$7,HLOOKUP(H4606,'Fact. Corr.'!$C$4:$G$8,5,FALSE),FALSE),0)</f>
        <v>0</v>
      </c>
    </row>
    <row r="4607" spans="1:34" ht="20.100000000000001" hidden="1" customHeight="1" x14ac:dyDescent="0.2">
      <c r="A4607" s="109"/>
      <c r="B4607" s="119"/>
      <c r="C4607" s="111"/>
      <c r="D4607" s="112"/>
      <c r="E4607" s="107">
        <f t="shared" si="789"/>
        <v>0</v>
      </c>
      <c r="F4607" s="108">
        <f t="shared" si="790"/>
        <v>0</v>
      </c>
      <c r="G4607" s="114"/>
      <c r="H4607" s="113"/>
      <c r="I4607" s="114"/>
      <c r="J4607" s="115"/>
      <c r="K4607" s="89"/>
      <c r="L4607" s="116"/>
      <c r="M4607" s="117"/>
      <c r="N4607" s="94" t="str">
        <f t="shared" si="799"/>
        <v/>
      </c>
      <c r="O4607" s="87" t="str">
        <f>IF(N4607&lt;&gt;"",IF(J4607="CR",VLOOKUP(ROUND(N4607,0),'Cap. Corr. &amp; Prot.'!$J$4:$L$669,3,FALSE),VLOOKUP(ROUND(N4607,0),'Cap. Corr. &amp; Prot.'!$J$4:$K$669,2,FALSE)),"")</f>
        <v/>
      </c>
      <c r="P4607" s="95">
        <f t="shared" si="791"/>
        <v>0</v>
      </c>
      <c r="Q4607" s="96" t="str">
        <f>IFERROR(VLOOKUP(Y4607,'Constantes KG'!$B$7:$G$22,HLOOKUP(I4607,'Constantes KG'!$C$5:$G$6,2,FALSE),FALSE),"")</f>
        <v/>
      </c>
      <c r="R4607" s="97">
        <f t="shared" si="792"/>
        <v>0</v>
      </c>
      <c r="S4607" s="149">
        <f>IFERROR(VLOOKUP(J4607,Regulaciones!$B$3:$C$9,2,FALSE),0)</f>
        <v>0</v>
      </c>
      <c r="T4607" s="149">
        <f>S4607+IFERROR(VLOOKUP(A4607,$B$5:$T4606,19,FALSE),0)</f>
        <v>0</v>
      </c>
      <c r="U4607" s="94">
        <f t="shared" si="793"/>
        <v>0</v>
      </c>
      <c r="V4607" s="98">
        <f>U4607+IFERROR(VLOOKUP(A4607,$B$5:$V4606,21,FALSE),0)</f>
        <v>0</v>
      </c>
      <c r="W4607" s="99" t="str">
        <f>IF(Y4607&lt;&gt;"",AD4607&amp;"X"&amp;VLOOKUP(INT(N4607),'Cap. Corr. &amp; Prot.'!$J$4:$M$669,4,FALSE),"")</f>
        <v/>
      </c>
      <c r="X4607" s="100"/>
      <c r="Y4607" s="118"/>
      <c r="Z4607" s="102"/>
      <c r="AB4607" s="59" t="str">
        <f t="shared" si="794"/>
        <v/>
      </c>
      <c r="AC4607" s="59" t="str">
        <f t="shared" si="795"/>
        <v/>
      </c>
      <c r="AD4607" s="59" t="str">
        <f>IFERROR(VLOOKUP('Capacidad_&amp;_Regulación'!H4607,Regulaciones!$L$3:$M$7,2,FALSE),"")</f>
        <v/>
      </c>
      <c r="AE4607" s="74" t="str">
        <f t="shared" si="796"/>
        <v/>
      </c>
      <c r="AF4607" s="74" t="str">
        <f t="shared" si="797"/>
        <v/>
      </c>
      <c r="AG4607" s="74" t="str">
        <f t="shared" si="798"/>
        <v/>
      </c>
      <c r="AH4607" s="74">
        <f>IF(AD4607&lt;&gt;"",VLOOKUP($K$1,'Fact. Corr.'!$B$5:$G$7,HLOOKUP(H4607,'Fact. Corr.'!$C$4:$G$8,5,FALSE),FALSE),0)</f>
        <v>0</v>
      </c>
    </row>
    <row r="4608" spans="1:34" ht="20.100000000000001" hidden="1" customHeight="1" x14ac:dyDescent="0.2">
      <c r="A4608" s="109"/>
      <c r="B4608" s="119"/>
      <c r="C4608" s="111"/>
      <c r="D4608" s="112"/>
      <c r="E4608" s="107">
        <f t="shared" si="789"/>
        <v>0</v>
      </c>
      <c r="F4608" s="108">
        <f t="shared" si="790"/>
        <v>0</v>
      </c>
      <c r="G4608" s="114"/>
      <c r="H4608" s="113"/>
      <c r="I4608" s="114"/>
      <c r="J4608" s="115"/>
      <c r="K4608" s="89"/>
      <c r="L4608" s="116"/>
      <c r="M4608" s="117"/>
      <c r="N4608" s="94" t="str">
        <f t="shared" si="799"/>
        <v/>
      </c>
      <c r="O4608" s="87" t="str">
        <f>IF(N4608&lt;&gt;"",IF(J4608="CR",VLOOKUP(ROUND(N4608,0),'Cap. Corr. &amp; Prot.'!$J$4:$L$669,3,FALSE),VLOOKUP(ROUND(N4608,0),'Cap. Corr. &amp; Prot.'!$J$4:$K$669,2,FALSE)),"")</f>
        <v/>
      </c>
      <c r="P4608" s="95">
        <f t="shared" si="791"/>
        <v>0</v>
      </c>
      <c r="Q4608" s="96" t="str">
        <f>IFERROR(VLOOKUP(Y4608,'Constantes KG'!$B$7:$G$22,HLOOKUP(I4608,'Constantes KG'!$C$5:$G$6,2,FALSE),FALSE),"")</f>
        <v/>
      </c>
      <c r="R4608" s="97">
        <f t="shared" si="792"/>
        <v>0</v>
      </c>
      <c r="S4608" s="149">
        <f>IFERROR(VLOOKUP(J4608,Regulaciones!$B$3:$C$9,2,FALSE),0)</f>
        <v>0</v>
      </c>
      <c r="T4608" s="149">
        <f>S4608+IFERROR(VLOOKUP(A4608,$B$5:$T4607,19,FALSE),0)</f>
        <v>0</v>
      </c>
      <c r="U4608" s="94">
        <f t="shared" si="793"/>
        <v>0</v>
      </c>
      <c r="V4608" s="98">
        <f>U4608+IFERROR(VLOOKUP(A4608,$B$5:$V4607,21,FALSE),0)</f>
        <v>0</v>
      </c>
      <c r="W4608" s="99" t="str">
        <f>IF(Y4608&lt;&gt;"",AD4608&amp;"X"&amp;VLOOKUP(INT(N4608),'Cap. Corr. &amp; Prot.'!$J$4:$M$669,4,FALSE),"")</f>
        <v/>
      </c>
      <c r="X4608" s="100"/>
      <c r="Y4608" s="118"/>
      <c r="Z4608" s="102"/>
      <c r="AB4608" s="59" t="str">
        <f t="shared" si="794"/>
        <v/>
      </c>
      <c r="AC4608" s="59" t="str">
        <f t="shared" si="795"/>
        <v/>
      </c>
      <c r="AD4608" s="59" t="str">
        <f>IFERROR(VLOOKUP('Capacidad_&amp;_Regulación'!H4608,Regulaciones!$L$3:$M$7,2,FALSE),"")</f>
        <v/>
      </c>
      <c r="AE4608" s="74" t="str">
        <f t="shared" si="796"/>
        <v/>
      </c>
      <c r="AF4608" s="74" t="str">
        <f t="shared" si="797"/>
        <v/>
      </c>
      <c r="AG4608" s="74" t="str">
        <f t="shared" si="798"/>
        <v/>
      </c>
      <c r="AH4608" s="74">
        <f>IF(AD4608&lt;&gt;"",VLOOKUP($K$1,'Fact. Corr.'!$B$5:$G$7,HLOOKUP(H4608,'Fact. Corr.'!$C$4:$G$8,5,FALSE),FALSE),0)</f>
        <v>0</v>
      </c>
    </row>
    <row r="4609" spans="1:34" ht="20.100000000000001" hidden="1" customHeight="1" x14ac:dyDescent="0.2">
      <c r="A4609" s="109"/>
      <c r="B4609" s="119"/>
      <c r="C4609" s="111"/>
      <c r="D4609" s="112"/>
      <c r="E4609" s="107">
        <f t="shared" si="789"/>
        <v>0</v>
      </c>
      <c r="F4609" s="108">
        <f t="shared" si="790"/>
        <v>0</v>
      </c>
      <c r="G4609" s="114"/>
      <c r="H4609" s="113"/>
      <c r="I4609" s="114"/>
      <c r="J4609" s="115"/>
      <c r="K4609" s="89"/>
      <c r="L4609" s="116"/>
      <c r="M4609" s="117"/>
      <c r="N4609" s="94" t="str">
        <f t="shared" si="799"/>
        <v/>
      </c>
      <c r="O4609" s="87" t="str">
        <f>IF(N4609&lt;&gt;"",IF(J4609="CR",VLOOKUP(ROUND(N4609,0),'Cap. Corr. &amp; Prot.'!$J$4:$L$669,3,FALSE),VLOOKUP(ROUND(N4609,0),'Cap. Corr. &amp; Prot.'!$J$4:$K$669,2,FALSE)),"")</f>
        <v/>
      </c>
      <c r="P4609" s="95">
        <f t="shared" si="791"/>
        <v>0</v>
      </c>
      <c r="Q4609" s="96" t="str">
        <f>IFERROR(VLOOKUP(Y4609,'Constantes KG'!$B$7:$G$22,HLOOKUP(I4609,'Constantes KG'!$C$5:$G$6,2,FALSE),FALSE),"")</f>
        <v/>
      </c>
      <c r="R4609" s="97">
        <f t="shared" si="792"/>
        <v>0</v>
      </c>
      <c r="S4609" s="149">
        <f>IFERROR(VLOOKUP(J4609,Regulaciones!$B$3:$C$9,2,FALSE),0)</f>
        <v>0</v>
      </c>
      <c r="T4609" s="149">
        <f>S4609+IFERROR(VLOOKUP(A4609,$B$5:$T4608,19,FALSE),0)</f>
        <v>0</v>
      </c>
      <c r="U4609" s="94">
        <f t="shared" si="793"/>
        <v>0</v>
      </c>
      <c r="V4609" s="98">
        <f>U4609+IFERROR(VLOOKUP(A4609,$B$5:$V4608,21,FALSE),0)</f>
        <v>0</v>
      </c>
      <c r="W4609" s="99" t="str">
        <f>IF(Y4609&lt;&gt;"",AD4609&amp;"X"&amp;VLOOKUP(INT(N4609),'Cap. Corr. &amp; Prot.'!$J$4:$M$669,4,FALSE),"")</f>
        <v/>
      </c>
      <c r="X4609" s="100"/>
      <c r="Y4609" s="118"/>
      <c r="Z4609" s="102"/>
      <c r="AB4609" s="59" t="str">
        <f t="shared" si="794"/>
        <v/>
      </c>
      <c r="AC4609" s="59" t="str">
        <f t="shared" si="795"/>
        <v/>
      </c>
      <c r="AD4609" s="59" t="str">
        <f>IFERROR(VLOOKUP('Capacidad_&amp;_Regulación'!H4609,Regulaciones!$L$3:$M$7,2,FALSE),"")</f>
        <v/>
      </c>
      <c r="AE4609" s="74" t="str">
        <f t="shared" si="796"/>
        <v/>
      </c>
      <c r="AF4609" s="74" t="str">
        <f t="shared" si="797"/>
        <v/>
      </c>
      <c r="AG4609" s="74" t="str">
        <f t="shared" si="798"/>
        <v/>
      </c>
      <c r="AH4609" s="74">
        <f>IF(AD4609&lt;&gt;"",VLOOKUP($K$1,'Fact. Corr.'!$B$5:$G$7,HLOOKUP(H4609,'Fact. Corr.'!$C$4:$G$8,5,FALSE),FALSE),0)</f>
        <v>0</v>
      </c>
    </row>
    <row r="4610" spans="1:34" ht="20.100000000000001" hidden="1" customHeight="1" x14ac:dyDescent="0.2">
      <c r="A4610" s="109"/>
      <c r="B4610" s="119"/>
      <c r="C4610" s="111"/>
      <c r="D4610" s="112"/>
      <c r="E4610" s="107">
        <f t="shared" si="789"/>
        <v>0</v>
      </c>
      <c r="F4610" s="108">
        <f t="shared" si="790"/>
        <v>0</v>
      </c>
      <c r="G4610" s="114"/>
      <c r="H4610" s="113"/>
      <c r="I4610" s="114"/>
      <c r="J4610" s="115"/>
      <c r="K4610" s="89"/>
      <c r="L4610" s="116"/>
      <c r="M4610" s="117"/>
      <c r="N4610" s="94" t="str">
        <f t="shared" si="799"/>
        <v/>
      </c>
      <c r="O4610" s="87" t="str">
        <f>IF(N4610&lt;&gt;"",IF(J4610="CR",VLOOKUP(ROUND(N4610,0),'Cap. Corr. &amp; Prot.'!$J$4:$L$669,3,FALSE),VLOOKUP(ROUND(N4610,0),'Cap. Corr. &amp; Prot.'!$J$4:$K$669,2,FALSE)),"")</f>
        <v/>
      </c>
      <c r="P4610" s="95">
        <f t="shared" si="791"/>
        <v>0</v>
      </c>
      <c r="Q4610" s="96" t="str">
        <f>IFERROR(VLOOKUP(Y4610,'Constantes KG'!$B$7:$G$22,HLOOKUP(I4610,'Constantes KG'!$C$5:$G$6,2,FALSE),FALSE),"")</f>
        <v/>
      </c>
      <c r="R4610" s="97">
        <f t="shared" si="792"/>
        <v>0</v>
      </c>
      <c r="S4610" s="149">
        <f>IFERROR(VLOOKUP(J4610,Regulaciones!$B$3:$C$9,2,FALSE),0)</f>
        <v>0</v>
      </c>
      <c r="T4610" s="149">
        <f>S4610+IFERROR(VLOOKUP(A4610,$B$5:$T4609,19,FALSE),0)</f>
        <v>0</v>
      </c>
      <c r="U4610" s="94">
        <f t="shared" si="793"/>
        <v>0</v>
      </c>
      <c r="V4610" s="98">
        <f>U4610+IFERROR(VLOOKUP(A4610,$B$5:$V4609,21,FALSE),0)</f>
        <v>0</v>
      </c>
      <c r="W4610" s="99" t="str">
        <f>IF(Y4610&lt;&gt;"",AD4610&amp;"X"&amp;VLOOKUP(INT(N4610),'Cap. Corr. &amp; Prot.'!$J$4:$M$669,4,FALSE),"")</f>
        <v/>
      </c>
      <c r="X4610" s="100"/>
      <c r="Y4610" s="118"/>
      <c r="Z4610" s="102"/>
      <c r="AB4610" s="59" t="str">
        <f t="shared" si="794"/>
        <v/>
      </c>
      <c r="AC4610" s="59" t="str">
        <f t="shared" si="795"/>
        <v/>
      </c>
      <c r="AD4610" s="59" t="str">
        <f>IFERROR(VLOOKUP('Capacidad_&amp;_Regulación'!H4610,Regulaciones!$L$3:$M$7,2,FALSE),"")</f>
        <v/>
      </c>
      <c r="AE4610" s="74" t="str">
        <f t="shared" si="796"/>
        <v/>
      </c>
      <c r="AF4610" s="74" t="str">
        <f t="shared" si="797"/>
        <v/>
      </c>
      <c r="AG4610" s="74" t="str">
        <f t="shared" si="798"/>
        <v/>
      </c>
      <c r="AH4610" s="74">
        <f>IF(AD4610&lt;&gt;"",VLOOKUP($K$1,'Fact. Corr.'!$B$5:$G$7,HLOOKUP(H4610,'Fact. Corr.'!$C$4:$G$8,5,FALSE),FALSE),0)</f>
        <v>0</v>
      </c>
    </row>
    <row r="4611" spans="1:34" ht="20.100000000000001" hidden="1" customHeight="1" x14ac:dyDescent="0.2">
      <c r="A4611" s="109"/>
      <c r="B4611" s="119"/>
      <c r="C4611" s="111"/>
      <c r="D4611" s="112"/>
      <c r="E4611" s="107">
        <f t="shared" si="789"/>
        <v>0</v>
      </c>
      <c r="F4611" s="108">
        <f t="shared" si="790"/>
        <v>0</v>
      </c>
      <c r="G4611" s="114"/>
      <c r="H4611" s="113"/>
      <c r="I4611" s="114"/>
      <c r="J4611" s="115"/>
      <c r="K4611" s="89"/>
      <c r="L4611" s="116"/>
      <c r="M4611" s="117"/>
      <c r="N4611" s="94" t="str">
        <f t="shared" si="799"/>
        <v/>
      </c>
      <c r="O4611" s="87" t="str">
        <f>IF(N4611&lt;&gt;"",IF(J4611="CR",VLOOKUP(ROUND(N4611,0),'Cap. Corr. &amp; Prot.'!$J$4:$L$669,3,FALSE),VLOOKUP(ROUND(N4611,0),'Cap. Corr. &amp; Prot.'!$J$4:$K$669,2,FALSE)),"")</f>
        <v/>
      </c>
      <c r="P4611" s="95">
        <f t="shared" si="791"/>
        <v>0</v>
      </c>
      <c r="Q4611" s="96" t="str">
        <f>IFERROR(VLOOKUP(Y4611,'Constantes KG'!$B$7:$G$22,HLOOKUP(I4611,'Constantes KG'!$C$5:$G$6,2,FALSE),FALSE),"")</f>
        <v/>
      </c>
      <c r="R4611" s="97">
        <f t="shared" si="792"/>
        <v>0</v>
      </c>
      <c r="S4611" s="149">
        <f>IFERROR(VLOOKUP(J4611,Regulaciones!$B$3:$C$9,2,FALSE),0)</f>
        <v>0</v>
      </c>
      <c r="T4611" s="149">
        <f>S4611+IFERROR(VLOOKUP(A4611,$B$5:$T4610,19,FALSE),0)</f>
        <v>0</v>
      </c>
      <c r="U4611" s="94">
        <f t="shared" si="793"/>
        <v>0</v>
      </c>
      <c r="V4611" s="98">
        <f>U4611+IFERROR(VLOOKUP(A4611,$B$5:$V4610,21,FALSE),0)</f>
        <v>0</v>
      </c>
      <c r="W4611" s="99" t="str">
        <f>IF(Y4611&lt;&gt;"",AD4611&amp;"X"&amp;VLOOKUP(INT(N4611),'Cap. Corr. &amp; Prot.'!$J$4:$M$669,4,FALSE),"")</f>
        <v/>
      </c>
      <c r="X4611" s="100"/>
      <c r="Y4611" s="118"/>
      <c r="Z4611" s="102"/>
      <c r="AB4611" s="59" t="str">
        <f t="shared" si="794"/>
        <v/>
      </c>
      <c r="AC4611" s="59" t="str">
        <f t="shared" si="795"/>
        <v/>
      </c>
      <c r="AD4611" s="59" t="str">
        <f>IFERROR(VLOOKUP('Capacidad_&amp;_Regulación'!H4611,Regulaciones!$L$3:$M$7,2,FALSE),"")</f>
        <v/>
      </c>
      <c r="AE4611" s="74" t="str">
        <f t="shared" si="796"/>
        <v/>
      </c>
      <c r="AF4611" s="74" t="str">
        <f t="shared" si="797"/>
        <v/>
      </c>
      <c r="AG4611" s="74" t="str">
        <f t="shared" si="798"/>
        <v/>
      </c>
      <c r="AH4611" s="74">
        <f>IF(AD4611&lt;&gt;"",VLOOKUP($K$1,'Fact. Corr.'!$B$5:$G$7,HLOOKUP(H4611,'Fact. Corr.'!$C$4:$G$8,5,FALSE),FALSE),0)</f>
        <v>0</v>
      </c>
    </row>
    <row r="4612" spans="1:34" ht="20.100000000000001" hidden="1" customHeight="1" x14ac:dyDescent="0.2">
      <c r="A4612" s="109"/>
      <c r="B4612" s="119"/>
      <c r="C4612" s="111"/>
      <c r="D4612" s="112"/>
      <c r="E4612" s="107">
        <f t="shared" ref="E4612:E4675" si="800">SUM(C4612:D4612)</f>
        <v>0</v>
      </c>
      <c r="F4612" s="108">
        <f t="shared" ref="F4612:F4675" si="801">G4612*I4612*1000</f>
        <v>0</v>
      </c>
      <c r="G4612" s="114"/>
      <c r="H4612" s="113"/>
      <c r="I4612" s="114"/>
      <c r="J4612" s="115"/>
      <c r="K4612" s="89"/>
      <c r="L4612" s="116"/>
      <c r="M4612" s="117"/>
      <c r="N4612" s="94" t="str">
        <f t="shared" si="799"/>
        <v/>
      </c>
      <c r="O4612" s="87" t="str">
        <f>IF(N4612&lt;&gt;"",IF(J4612="CR",VLOOKUP(ROUND(N4612,0),'Cap. Corr. &amp; Prot.'!$J$4:$L$669,3,FALSE),VLOOKUP(ROUND(N4612,0),'Cap. Corr. &amp; Prot.'!$J$4:$K$669,2,FALSE)),"")</f>
        <v/>
      </c>
      <c r="P4612" s="95">
        <f t="shared" ref="P4612:P4675" si="802">G4612*E4612</f>
        <v>0</v>
      </c>
      <c r="Q4612" s="96" t="str">
        <f>IFERROR(VLOOKUP(Y4612,'Constantes KG'!$B$7:$G$22,HLOOKUP(I4612,'Constantes KG'!$C$5:$G$6,2,FALSE),FALSE),"")</f>
        <v/>
      </c>
      <c r="R4612" s="97">
        <f t="shared" ref="R4612:R4675" si="803">IFERROR(Q4612/RIGHT(M4612,3)^2,0)</f>
        <v>0</v>
      </c>
      <c r="S4612" s="149">
        <f>IFERROR(VLOOKUP(J4612,Regulaciones!$B$3:$C$9,2,FALSE),0)</f>
        <v>0</v>
      </c>
      <c r="T4612" s="149">
        <f>S4612+IFERROR(VLOOKUP(A4612,$B$5:$T4611,19,FALSE),0)</f>
        <v>0</v>
      </c>
      <c r="U4612" s="94">
        <f t="shared" ref="U4612:U4675" si="804">P4612*R4612*AH4612</f>
        <v>0</v>
      </c>
      <c r="V4612" s="98">
        <f>U4612+IFERROR(VLOOKUP(A4612,$B$5:$V4611,21,FALSE),0)</f>
        <v>0</v>
      </c>
      <c r="W4612" s="99" t="str">
        <f>IF(Y4612&lt;&gt;"",AD4612&amp;"X"&amp;VLOOKUP(INT(N4612),'Cap. Corr. &amp; Prot.'!$J$4:$M$669,4,FALSE),"")</f>
        <v/>
      </c>
      <c r="X4612" s="100"/>
      <c r="Y4612" s="118"/>
      <c r="Z4612" s="102"/>
      <c r="AB4612" s="59" t="str">
        <f t="shared" ref="AB4612:AB4675" si="805">IFERROR(VALUE(LEFT(M4612,3)),"")</f>
        <v/>
      </c>
      <c r="AC4612" s="59" t="str">
        <f t="shared" ref="AC4612:AC4675" si="806">IFERROR(VALUE(RIGHT(M4612,3)),"")</f>
        <v/>
      </c>
      <c r="AD4612" s="59" t="str">
        <f>IFERROR(VLOOKUP('Capacidad_&amp;_Regulación'!H4612,Regulaciones!$L$3:$M$7,2,FALSE),"")</f>
        <v/>
      </c>
      <c r="AE4612" s="74" t="str">
        <f t="shared" ref="AE4612:AE4675" si="807">IFERROR(L4612*((1000*G4612)/(AB4612)),"")</f>
        <v/>
      </c>
      <c r="AF4612" s="74" t="str">
        <f t="shared" ref="AF4612:AF4675" si="808">IFERROR(L4612*((1000*G4612)/(AC4612)),"")</f>
        <v/>
      </c>
      <c r="AG4612" s="74" t="str">
        <f t="shared" ref="AG4612:AG4675" si="809">IFERROR(L4612*((1000*G4612)/(SQRT(3)*AC4612)),"")</f>
        <v/>
      </c>
      <c r="AH4612" s="74">
        <f>IF(AD4612&lt;&gt;"",VLOOKUP($K$1,'Fact. Corr.'!$B$5:$G$7,HLOOKUP(H4612,'Fact. Corr.'!$C$4:$G$8,5,FALSE),FALSE),0)</f>
        <v>0</v>
      </c>
    </row>
    <row r="4613" spans="1:34" ht="20.100000000000001" hidden="1" customHeight="1" x14ac:dyDescent="0.2">
      <c r="A4613" s="109"/>
      <c r="B4613" s="119"/>
      <c r="C4613" s="111"/>
      <c r="D4613" s="112"/>
      <c r="E4613" s="107">
        <f t="shared" si="800"/>
        <v>0</v>
      </c>
      <c r="F4613" s="108">
        <f t="shared" si="801"/>
        <v>0</v>
      </c>
      <c r="G4613" s="114"/>
      <c r="H4613" s="113"/>
      <c r="I4613" s="114"/>
      <c r="J4613" s="115"/>
      <c r="K4613" s="89"/>
      <c r="L4613" s="116"/>
      <c r="M4613" s="117"/>
      <c r="N4613" s="94" t="str">
        <f t="shared" si="799"/>
        <v/>
      </c>
      <c r="O4613" s="87" t="str">
        <f>IF(N4613&lt;&gt;"",IF(J4613="CR",VLOOKUP(ROUND(N4613,0),'Cap. Corr. &amp; Prot.'!$J$4:$L$669,3,FALSE),VLOOKUP(ROUND(N4613,0),'Cap. Corr. &amp; Prot.'!$J$4:$K$669,2,FALSE)),"")</f>
        <v/>
      </c>
      <c r="P4613" s="95">
        <f t="shared" si="802"/>
        <v>0</v>
      </c>
      <c r="Q4613" s="96" t="str">
        <f>IFERROR(VLOOKUP(Y4613,'Constantes KG'!$B$7:$G$22,HLOOKUP(I4613,'Constantes KG'!$C$5:$G$6,2,FALSE),FALSE),"")</f>
        <v/>
      </c>
      <c r="R4613" s="97">
        <f t="shared" si="803"/>
        <v>0</v>
      </c>
      <c r="S4613" s="149">
        <f>IFERROR(VLOOKUP(J4613,Regulaciones!$B$3:$C$9,2,FALSE),0)</f>
        <v>0</v>
      </c>
      <c r="T4613" s="149">
        <f>S4613+IFERROR(VLOOKUP(A4613,$B$5:$T4612,19,FALSE),0)</f>
        <v>0</v>
      </c>
      <c r="U4613" s="94">
        <f t="shared" si="804"/>
        <v>0</v>
      </c>
      <c r="V4613" s="98">
        <f>U4613+IFERROR(VLOOKUP(A4613,$B$5:$V4612,21,FALSE),0)</f>
        <v>0</v>
      </c>
      <c r="W4613" s="99" t="str">
        <f>IF(Y4613&lt;&gt;"",AD4613&amp;"X"&amp;VLOOKUP(INT(N4613),'Cap. Corr. &amp; Prot.'!$J$4:$M$669,4,FALSE),"")</f>
        <v/>
      </c>
      <c r="X4613" s="100"/>
      <c r="Y4613" s="118"/>
      <c r="Z4613" s="102"/>
      <c r="AB4613" s="59" t="str">
        <f t="shared" si="805"/>
        <v/>
      </c>
      <c r="AC4613" s="59" t="str">
        <f t="shared" si="806"/>
        <v/>
      </c>
      <c r="AD4613" s="59" t="str">
        <f>IFERROR(VLOOKUP('Capacidad_&amp;_Regulación'!H4613,Regulaciones!$L$3:$M$7,2,FALSE),"")</f>
        <v/>
      </c>
      <c r="AE4613" s="74" t="str">
        <f t="shared" si="807"/>
        <v/>
      </c>
      <c r="AF4613" s="74" t="str">
        <f t="shared" si="808"/>
        <v/>
      </c>
      <c r="AG4613" s="74" t="str">
        <f t="shared" si="809"/>
        <v/>
      </c>
      <c r="AH4613" s="74">
        <f>IF(AD4613&lt;&gt;"",VLOOKUP($K$1,'Fact. Corr.'!$B$5:$G$7,HLOOKUP(H4613,'Fact. Corr.'!$C$4:$G$8,5,FALSE),FALSE),0)</f>
        <v>0</v>
      </c>
    </row>
    <row r="4614" spans="1:34" ht="20.100000000000001" hidden="1" customHeight="1" x14ac:dyDescent="0.2">
      <c r="A4614" s="109"/>
      <c r="B4614" s="119"/>
      <c r="C4614" s="111"/>
      <c r="D4614" s="112"/>
      <c r="E4614" s="107">
        <f t="shared" si="800"/>
        <v>0</v>
      </c>
      <c r="F4614" s="108">
        <f t="shared" si="801"/>
        <v>0</v>
      </c>
      <c r="G4614" s="114"/>
      <c r="H4614" s="113"/>
      <c r="I4614" s="114"/>
      <c r="J4614" s="115"/>
      <c r="K4614" s="89"/>
      <c r="L4614" s="116"/>
      <c r="M4614" s="117"/>
      <c r="N4614" s="94" t="str">
        <f t="shared" si="799"/>
        <v/>
      </c>
      <c r="O4614" s="87" t="str">
        <f>IF(N4614&lt;&gt;"",IF(J4614="CR",VLOOKUP(ROUND(N4614,0),'Cap. Corr. &amp; Prot.'!$J$4:$L$669,3,FALSE),VLOOKUP(ROUND(N4614,0),'Cap. Corr. &amp; Prot.'!$J$4:$K$669,2,FALSE)),"")</f>
        <v/>
      </c>
      <c r="P4614" s="95">
        <f t="shared" si="802"/>
        <v>0</v>
      </c>
      <c r="Q4614" s="96" t="str">
        <f>IFERROR(VLOOKUP(Y4614,'Constantes KG'!$B$7:$G$22,HLOOKUP(I4614,'Constantes KG'!$C$5:$G$6,2,FALSE),FALSE),"")</f>
        <v/>
      </c>
      <c r="R4614" s="97">
        <f t="shared" si="803"/>
        <v>0</v>
      </c>
      <c r="S4614" s="149">
        <f>IFERROR(VLOOKUP(J4614,Regulaciones!$B$3:$C$9,2,FALSE),0)</f>
        <v>0</v>
      </c>
      <c r="T4614" s="149">
        <f>S4614+IFERROR(VLOOKUP(A4614,$B$5:$T4613,19,FALSE),0)</f>
        <v>0</v>
      </c>
      <c r="U4614" s="94">
        <f t="shared" si="804"/>
        <v>0</v>
      </c>
      <c r="V4614" s="98">
        <f>U4614+IFERROR(VLOOKUP(A4614,$B$5:$V4613,21,FALSE),0)</f>
        <v>0</v>
      </c>
      <c r="W4614" s="99" t="str">
        <f>IF(Y4614&lt;&gt;"",AD4614&amp;"X"&amp;VLOOKUP(INT(N4614),'Cap. Corr. &amp; Prot.'!$J$4:$M$669,4,FALSE),"")</f>
        <v/>
      </c>
      <c r="X4614" s="100"/>
      <c r="Y4614" s="118"/>
      <c r="Z4614" s="102"/>
      <c r="AB4614" s="59" t="str">
        <f t="shared" si="805"/>
        <v/>
      </c>
      <c r="AC4614" s="59" t="str">
        <f t="shared" si="806"/>
        <v/>
      </c>
      <c r="AD4614" s="59" t="str">
        <f>IFERROR(VLOOKUP('Capacidad_&amp;_Regulación'!H4614,Regulaciones!$L$3:$M$7,2,FALSE),"")</f>
        <v/>
      </c>
      <c r="AE4614" s="74" t="str">
        <f t="shared" si="807"/>
        <v/>
      </c>
      <c r="AF4614" s="74" t="str">
        <f t="shared" si="808"/>
        <v/>
      </c>
      <c r="AG4614" s="74" t="str">
        <f t="shared" si="809"/>
        <v/>
      </c>
      <c r="AH4614" s="74">
        <f>IF(AD4614&lt;&gt;"",VLOOKUP($K$1,'Fact. Corr.'!$B$5:$G$7,HLOOKUP(H4614,'Fact. Corr.'!$C$4:$G$8,5,FALSE),FALSE),0)</f>
        <v>0</v>
      </c>
    </row>
    <row r="4615" spans="1:34" ht="20.100000000000001" hidden="1" customHeight="1" x14ac:dyDescent="0.2">
      <c r="A4615" s="109"/>
      <c r="B4615" s="119"/>
      <c r="C4615" s="111"/>
      <c r="D4615" s="112"/>
      <c r="E4615" s="107">
        <f t="shared" si="800"/>
        <v>0</v>
      </c>
      <c r="F4615" s="108">
        <f t="shared" si="801"/>
        <v>0</v>
      </c>
      <c r="G4615" s="114"/>
      <c r="H4615" s="113"/>
      <c r="I4615" s="114"/>
      <c r="J4615" s="115"/>
      <c r="K4615" s="89"/>
      <c r="L4615" s="116"/>
      <c r="M4615" s="117"/>
      <c r="N4615" s="94" t="str">
        <f t="shared" ref="N4615:N4678" si="810">IF(AND(G4615&lt;&gt;0,M4615&lt;&gt;""),((G4615*1000)/(SQRT(3)*RIGHT(M4615,3)))*L4615,"")</f>
        <v/>
      </c>
      <c r="O4615" s="87" t="str">
        <f>IF(N4615&lt;&gt;"",IF(J4615="CR",VLOOKUP(ROUND(N4615,0),'Cap. Corr. &amp; Prot.'!$J$4:$L$669,3,FALSE),VLOOKUP(ROUND(N4615,0),'Cap. Corr. &amp; Prot.'!$J$4:$K$669,2,FALSE)),"")</f>
        <v/>
      </c>
      <c r="P4615" s="95">
        <f t="shared" si="802"/>
        <v>0</v>
      </c>
      <c r="Q4615" s="96" t="str">
        <f>IFERROR(VLOOKUP(Y4615,'Constantes KG'!$B$7:$G$22,HLOOKUP(I4615,'Constantes KG'!$C$5:$G$6,2,FALSE),FALSE),"")</f>
        <v/>
      </c>
      <c r="R4615" s="97">
        <f t="shared" si="803"/>
        <v>0</v>
      </c>
      <c r="S4615" s="149">
        <f>IFERROR(VLOOKUP(J4615,Regulaciones!$B$3:$C$9,2,FALSE),0)</f>
        <v>0</v>
      </c>
      <c r="T4615" s="149">
        <f>S4615+IFERROR(VLOOKUP(A4615,$B$5:$T4614,19,FALSE),0)</f>
        <v>0</v>
      </c>
      <c r="U4615" s="94">
        <f t="shared" si="804"/>
        <v>0</v>
      </c>
      <c r="V4615" s="98">
        <f>U4615+IFERROR(VLOOKUP(A4615,$B$5:$V4614,21,FALSE),0)</f>
        <v>0</v>
      </c>
      <c r="W4615" s="99" t="str">
        <f>IF(Y4615&lt;&gt;"",AD4615&amp;"X"&amp;VLOOKUP(INT(N4615),'Cap. Corr. &amp; Prot.'!$J$4:$M$669,4,FALSE),"")</f>
        <v/>
      </c>
      <c r="X4615" s="100"/>
      <c r="Y4615" s="118"/>
      <c r="Z4615" s="102"/>
      <c r="AB4615" s="59" t="str">
        <f t="shared" si="805"/>
        <v/>
      </c>
      <c r="AC4615" s="59" t="str">
        <f t="shared" si="806"/>
        <v/>
      </c>
      <c r="AD4615" s="59" t="str">
        <f>IFERROR(VLOOKUP('Capacidad_&amp;_Regulación'!H4615,Regulaciones!$L$3:$M$7,2,FALSE),"")</f>
        <v/>
      </c>
      <c r="AE4615" s="74" t="str">
        <f t="shared" si="807"/>
        <v/>
      </c>
      <c r="AF4615" s="74" t="str">
        <f t="shared" si="808"/>
        <v/>
      </c>
      <c r="AG4615" s="74" t="str">
        <f t="shared" si="809"/>
        <v/>
      </c>
      <c r="AH4615" s="74">
        <f>IF(AD4615&lt;&gt;"",VLOOKUP($K$1,'Fact. Corr.'!$B$5:$G$7,HLOOKUP(H4615,'Fact. Corr.'!$C$4:$G$8,5,FALSE),FALSE),0)</f>
        <v>0</v>
      </c>
    </row>
    <row r="4616" spans="1:34" ht="20.100000000000001" hidden="1" customHeight="1" x14ac:dyDescent="0.2">
      <c r="A4616" s="109"/>
      <c r="B4616" s="119"/>
      <c r="C4616" s="111"/>
      <c r="D4616" s="112"/>
      <c r="E4616" s="107">
        <f t="shared" si="800"/>
        <v>0</v>
      </c>
      <c r="F4616" s="108">
        <f t="shared" si="801"/>
        <v>0</v>
      </c>
      <c r="G4616" s="114"/>
      <c r="H4616" s="113"/>
      <c r="I4616" s="114"/>
      <c r="J4616" s="115"/>
      <c r="K4616" s="89"/>
      <c r="L4616" s="116"/>
      <c r="M4616" s="117"/>
      <c r="N4616" s="94" t="str">
        <f t="shared" si="810"/>
        <v/>
      </c>
      <c r="O4616" s="87" t="str">
        <f>IF(N4616&lt;&gt;"",IF(J4616="CR",VLOOKUP(ROUND(N4616,0),'Cap. Corr. &amp; Prot.'!$J$4:$L$669,3,FALSE),VLOOKUP(ROUND(N4616,0),'Cap. Corr. &amp; Prot.'!$J$4:$K$669,2,FALSE)),"")</f>
        <v/>
      </c>
      <c r="P4616" s="95">
        <f t="shared" si="802"/>
        <v>0</v>
      </c>
      <c r="Q4616" s="96" t="str">
        <f>IFERROR(VLOOKUP(Y4616,'Constantes KG'!$B$7:$G$22,HLOOKUP(I4616,'Constantes KG'!$C$5:$G$6,2,FALSE),FALSE),"")</f>
        <v/>
      </c>
      <c r="R4616" s="97">
        <f t="shared" si="803"/>
        <v>0</v>
      </c>
      <c r="S4616" s="149">
        <f>IFERROR(VLOOKUP(J4616,Regulaciones!$B$3:$C$9,2,FALSE),0)</f>
        <v>0</v>
      </c>
      <c r="T4616" s="149">
        <f>S4616+IFERROR(VLOOKUP(A4616,$B$5:$T4615,19,FALSE),0)</f>
        <v>0</v>
      </c>
      <c r="U4616" s="94">
        <f t="shared" si="804"/>
        <v>0</v>
      </c>
      <c r="V4616" s="98">
        <f>U4616+IFERROR(VLOOKUP(A4616,$B$5:$V4615,21,FALSE),0)</f>
        <v>0</v>
      </c>
      <c r="W4616" s="99" t="str">
        <f>IF(Y4616&lt;&gt;"",AD4616&amp;"X"&amp;VLOOKUP(INT(N4616),'Cap. Corr. &amp; Prot.'!$J$4:$M$669,4,FALSE),"")</f>
        <v/>
      </c>
      <c r="X4616" s="100"/>
      <c r="Y4616" s="118"/>
      <c r="Z4616" s="102"/>
      <c r="AB4616" s="59" t="str">
        <f t="shared" si="805"/>
        <v/>
      </c>
      <c r="AC4616" s="59" t="str">
        <f t="shared" si="806"/>
        <v/>
      </c>
      <c r="AD4616" s="59" t="str">
        <f>IFERROR(VLOOKUP('Capacidad_&amp;_Regulación'!H4616,Regulaciones!$L$3:$M$7,2,FALSE),"")</f>
        <v/>
      </c>
      <c r="AE4616" s="74" t="str">
        <f t="shared" si="807"/>
        <v/>
      </c>
      <c r="AF4616" s="74" t="str">
        <f t="shared" si="808"/>
        <v/>
      </c>
      <c r="AG4616" s="74" t="str">
        <f t="shared" si="809"/>
        <v/>
      </c>
      <c r="AH4616" s="74">
        <f>IF(AD4616&lt;&gt;"",VLOOKUP($K$1,'Fact. Corr.'!$B$5:$G$7,HLOOKUP(H4616,'Fact. Corr.'!$C$4:$G$8,5,FALSE),FALSE),0)</f>
        <v>0</v>
      </c>
    </row>
    <row r="4617" spans="1:34" ht="20.100000000000001" hidden="1" customHeight="1" x14ac:dyDescent="0.2">
      <c r="A4617" s="109"/>
      <c r="B4617" s="119"/>
      <c r="C4617" s="111"/>
      <c r="D4617" s="112"/>
      <c r="E4617" s="107">
        <f t="shared" si="800"/>
        <v>0</v>
      </c>
      <c r="F4617" s="108">
        <f t="shared" si="801"/>
        <v>0</v>
      </c>
      <c r="G4617" s="114"/>
      <c r="H4617" s="113"/>
      <c r="I4617" s="114"/>
      <c r="J4617" s="115"/>
      <c r="K4617" s="89"/>
      <c r="L4617" s="116"/>
      <c r="M4617" s="117"/>
      <c r="N4617" s="94" t="str">
        <f t="shared" si="810"/>
        <v/>
      </c>
      <c r="O4617" s="87" t="str">
        <f>IF(N4617&lt;&gt;"",IF(J4617="CR",VLOOKUP(ROUND(N4617,0),'Cap. Corr. &amp; Prot.'!$J$4:$L$669,3,FALSE),VLOOKUP(ROUND(N4617,0),'Cap. Corr. &amp; Prot.'!$J$4:$K$669,2,FALSE)),"")</f>
        <v/>
      </c>
      <c r="P4617" s="95">
        <f t="shared" si="802"/>
        <v>0</v>
      </c>
      <c r="Q4617" s="96" t="str">
        <f>IFERROR(VLOOKUP(Y4617,'Constantes KG'!$B$7:$G$22,HLOOKUP(I4617,'Constantes KG'!$C$5:$G$6,2,FALSE),FALSE),"")</f>
        <v/>
      </c>
      <c r="R4617" s="97">
        <f t="shared" si="803"/>
        <v>0</v>
      </c>
      <c r="S4617" s="149">
        <f>IFERROR(VLOOKUP(J4617,Regulaciones!$B$3:$C$9,2,FALSE),0)</f>
        <v>0</v>
      </c>
      <c r="T4617" s="149">
        <f>S4617+IFERROR(VLOOKUP(A4617,$B$5:$T4616,19,FALSE),0)</f>
        <v>0</v>
      </c>
      <c r="U4617" s="94">
        <f t="shared" si="804"/>
        <v>0</v>
      </c>
      <c r="V4617" s="98">
        <f>U4617+IFERROR(VLOOKUP(A4617,$B$5:$V4616,21,FALSE),0)</f>
        <v>0</v>
      </c>
      <c r="W4617" s="99" t="str">
        <f>IF(Y4617&lt;&gt;"",AD4617&amp;"X"&amp;VLOOKUP(INT(N4617),'Cap. Corr. &amp; Prot.'!$J$4:$M$669,4,FALSE),"")</f>
        <v/>
      </c>
      <c r="X4617" s="100"/>
      <c r="Y4617" s="118"/>
      <c r="Z4617" s="102"/>
      <c r="AB4617" s="59" t="str">
        <f t="shared" si="805"/>
        <v/>
      </c>
      <c r="AC4617" s="59" t="str">
        <f t="shared" si="806"/>
        <v/>
      </c>
      <c r="AD4617" s="59" t="str">
        <f>IFERROR(VLOOKUP('Capacidad_&amp;_Regulación'!H4617,Regulaciones!$L$3:$M$7,2,FALSE),"")</f>
        <v/>
      </c>
      <c r="AE4617" s="74" t="str">
        <f t="shared" si="807"/>
        <v/>
      </c>
      <c r="AF4617" s="74" t="str">
        <f t="shared" si="808"/>
        <v/>
      </c>
      <c r="AG4617" s="74" t="str">
        <f t="shared" si="809"/>
        <v/>
      </c>
      <c r="AH4617" s="74">
        <f>IF(AD4617&lt;&gt;"",VLOOKUP($K$1,'Fact. Corr.'!$B$5:$G$7,HLOOKUP(H4617,'Fact. Corr.'!$C$4:$G$8,5,FALSE),FALSE),0)</f>
        <v>0</v>
      </c>
    </row>
    <row r="4618" spans="1:34" ht="20.100000000000001" hidden="1" customHeight="1" x14ac:dyDescent="0.2">
      <c r="A4618" s="109"/>
      <c r="B4618" s="119"/>
      <c r="C4618" s="111"/>
      <c r="D4618" s="112"/>
      <c r="E4618" s="107">
        <f t="shared" si="800"/>
        <v>0</v>
      </c>
      <c r="F4618" s="108">
        <f t="shared" si="801"/>
        <v>0</v>
      </c>
      <c r="G4618" s="114"/>
      <c r="H4618" s="113"/>
      <c r="I4618" s="114"/>
      <c r="J4618" s="115"/>
      <c r="K4618" s="89"/>
      <c r="L4618" s="116"/>
      <c r="M4618" s="117"/>
      <c r="N4618" s="94" t="str">
        <f t="shared" si="810"/>
        <v/>
      </c>
      <c r="O4618" s="87" t="str">
        <f>IF(N4618&lt;&gt;"",IF(J4618="CR",VLOOKUP(ROUND(N4618,0),'Cap. Corr. &amp; Prot.'!$J$4:$L$669,3,FALSE),VLOOKUP(ROUND(N4618,0),'Cap. Corr. &amp; Prot.'!$J$4:$K$669,2,FALSE)),"")</f>
        <v/>
      </c>
      <c r="P4618" s="95">
        <f t="shared" si="802"/>
        <v>0</v>
      </c>
      <c r="Q4618" s="96" t="str">
        <f>IFERROR(VLOOKUP(Y4618,'Constantes KG'!$B$7:$G$22,HLOOKUP(I4618,'Constantes KG'!$C$5:$G$6,2,FALSE),FALSE),"")</f>
        <v/>
      </c>
      <c r="R4618" s="97">
        <f t="shared" si="803"/>
        <v>0</v>
      </c>
      <c r="S4618" s="149">
        <f>IFERROR(VLOOKUP(J4618,Regulaciones!$B$3:$C$9,2,FALSE),0)</f>
        <v>0</v>
      </c>
      <c r="T4618" s="149">
        <f>S4618+IFERROR(VLOOKUP(A4618,$B$5:$T4617,19,FALSE),0)</f>
        <v>0</v>
      </c>
      <c r="U4618" s="94">
        <f t="shared" si="804"/>
        <v>0</v>
      </c>
      <c r="V4618" s="98">
        <f>U4618+IFERROR(VLOOKUP(A4618,$B$5:$V4617,21,FALSE),0)</f>
        <v>0</v>
      </c>
      <c r="W4618" s="99" t="str">
        <f>IF(Y4618&lt;&gt;"",AD4618&amp;"X"&amp;VLOOKUP(INT(N4618),'Cap. Corr. &amp; Prot.'!$J$4:$M$669,4,FALSE),"")</f>
        <v/>
      </c>
      <c r="X4618" s="100"/>
      <c r="Y4618" s="118"/>
      <c r="Z4618" s="102"/>
      <c r="AB4618" s="59" t="str">
        <f t="shared" si="805"/>
        <v/>
      </c>
      <c r="AC4618" s="59" t="str">
        <f t="shared" si="806"/>
        <v/>
      </c>
      <c r="AD4618" s="59" t="str">
        <f>IFERROR(VLOOKUP('Capacidad_&amp;_Regulación'!H4618,Regulaciones!$L$3:$M$7,2,FALSE),"")</f>
        <v/>
      </c>
      <c r="AE4618" s="74" t="str">
        <f t="shared" si="807"/>
        <v/>
      </c>
      <c r="AF4618" s="74" t="str">
        <f t="shared" si="808"/>
        <v/>
      </c>
      <c r="AG4618" s="74" t="str">
        <f t="shared" si="809"/>
        <v/>
      </c>
      <c r="AH4618" s="74">
        <f>IF(AD4618&lt;&gt;"",VLOOKUP($K$1,'Fact. Corr.'!$B$5:$G$7,HLOOKUP(H4618,'Fact. Corr.'!$C$4:$G$8,5,FALSE),FALSE),0)</f>
        <v>0</v>
      </c>
    </row>
    <row r="4619" spans="1:34" ht="20.100000000000001" hidden="1" customHeight="1" x14ac:dyDescent="0.2">
      <c r="A4619" s="109"/>
      <c r="B4619" s="119"/>
      <c r="C4619" s="111"/>
      <c r="D4619" s="112"/>
      <c r="E4619" s="107">
        <f t="shared" si="800"/>
        <v>0</v>
      </c>
      <c r="F4619" s="108">
        <f t="shared" si="801"/>
        <v>0</v>
      </c>
      <c r="G4619" s="114"/>
      <c r="H4619" s="113"/>
      <c r="I4619" s="114"/>
      <c r="J4619" s="115"/>
      <c r="K4619" s="89"/>
      <c r="L4619" s="116"/>
      <c r="M4619" s="117"/>
      <c r="N4619" s="94" t="str">
        <f t="shared" si="810"/>
        <v/>
      </c>
      <c r="O4619" s="87" t="str">
        <f>IF(N4619&lt;&gt;"",IF(J4619="CR",VLOOKUP(ROUND(N4619,0),'Cap. Corr. &amp; Prot.'!$J$4:$L$669,3,FALSE),VLOOKUP(ROUND(N4619,0),'Cap. Corr. &amp; Prot.'!$J$4:$K$669,2,FALSE)),"")</f>
        <v/>
      </c>
      <c r="P4619" s="95">
        <f t="shared" si="802"/>
        <v>0</v>
      </c>
      <c r="Q4619" s="96" t="str">
        <f>IFERROR(VLOOKUP(Y4619,'Constantes KG'!$B$7:$G$22,HLOOKUP(I4619,'Constantes KG'!$C$5:$G$6,2,FALSE),FALSE),"")</f>
        <v/>
      </c>
      <c r="R4619" s="97">
        <f t="shared" si="803"/>
        <v>0</v>
      </c>
      <c r="S4619" s="149">
        <f>IFERROR(VLOOKUP(J4619,Regulaciones!$B$3:$C$9,2,FALSE),0)</f>
        <v>0</v>
      </c>
      <c r="T4619" s="149">
        <f>S4619+IFERROR(VLOOKUP(A4619,$B$5:$T4618,19,FALSE),0)</f>
        <v>0</v>
      </c>
      <c r="U4619" s="94">
        <f t="shared" si="804"/>
        <v>0</v>
      </c>
      <c r="V4619" s="98">
        <f>U4619+IFERROR(VLOOKUP(A4619,$B$5:$V4618,21,FALSE),0)</f>
        <v>0</v>
      </c>
      <c r="W4619" s="99" t="str">
        <f>IF(Y4619&lt;&gt;"",AD4619&amp;"X"&amp;VLOOKUP(INT(N4619),'Cap. Corr. &amp; Prot.'!$J$4:$M$669,4,FALSE),"")</f>
        <v/>
      </c>
      <c r="X4619" s="100"/>
      <c r="Y4619" s="118"/>
      <c r="Z4619" s="102"/>
      <c r="AB4619" s="59" t="str">
        <f t="shared" si="805"/>
        <v/>
      </c>
      <c r="AC4619" s="59" t="str">
        <f t="shared" si="806"/>
        <v/>
      </c>
      <c r="AD4619" s="59" t="str">
        <f>IFERROR(VLOOKUP('Capacidad_&amp;_Regulación'!H4619,Regulaciones!$L$3:$M$7,2,FALSE),"")</f>
        <v/>
      </c>
      <c r="AE4619" s="74" t="str">
        <f t="shared" si="807"/>
        <v/>
      </c>
      <c r="AF4619" s="74" t="str">
        <f t="shared" si="808"/>
        <v/>
      </c>
      <c r="AG4619" s="74" t="str">
        <f t="shared" si="809"/>
        <v/>
      </c>
      <c r="AH4619" s="74">
        <f>IF(AD4619&lt;&gt;"",VLOOKUP($K$1,'Fact. Corr.'!$B$5:$G$7,HLOOKUP(H4619,'Fact. Corr.'!$C$4:$G$8,5,FALSE),FALSE),0)</f>
        <v>0</v>
      </c>
    </row>
    <row r="4620" spans="1:34" ht="20.100000000000001" hidden="1" customHeight="1" x14ac:dyDescent="0.2">
      <c r="A4620" s="109"/>
      <c r="B4620" s="119"/>
      <c r="C4620" s="111"/>
      <c r="D4620" s="112"/>
      <c r="E4620" s="107">
        <f t="shared" si="800"/>
        <v>0</v>
      </c>
      <c r="F4620" s="108">
        <f t="shared" si="801"/>
        <v>0</v>
      </c>
      <c r="G4620" s="114"/>
      <c r="H4620" s="113"/>
      <c r="I4620" s="114"/>
      <c r="J4620" s="115"/>
      <c r="K4620" s="89"/>
      <c r="L4620" s="116"/>
      <c r="M4620" s="117"/>
      <c r="N4620" s="94" t="str">
        <f t="shared" si="810"/>
        <v/>
      </c>
      <c r="O4620" s="87" t="str">
        <f>IF(N4620&lt;&gt;"",IF(J4620="CR",VLOOKUP(ROUND(N4620,0),'Cap. Corr. &amp; Prot.'!$J$4:$L$669,3,FALSE),VLOOKUP(ROUND(N4620,0),'Cap. Corr. &amp; Prot.'!$J$4:$K$669,2,FALSE)),"")</f>
        <v/>
      </c>
      <c r="P4620" s="95">
        <f t="shared" si="802"/>
        <v>0</v>
      </c>
      <c r="Q4620" s="96" t="str">
        <f>IFERROR(VLOOKUP(Y4620,'Constantes KG'!$B$7:$G$22,HLOOKUP(I4620,'Constantes KG'!$C$5:$G$6,2,FALSE),FALSE),"")</f>
        <v/>
      </c>
      <c r="R4620" s="97">
        <f t="shared" si="803"/>
        <v>0</v>
      </c>
      <c r="S4620" s="149">
        <f>IFERROR(VLOOKUP(J4620,Regulaciones!$B$3:$C$9,2,FALSE),0)</f>
        <v>0</v>
      </c>
      <c r="T4620" s="149">
        <f>S4620+IFERROR(VLOOKUP(A4620,$B$5:$T4619,19,FALSE),0)</f>
        <v>0</v>
      </c>
      <c r="U4620" s="94">
        <f t="shared" si="804"/>
        <v>0</v>
      </c>
      <c r="V4620" s="98">
        <f>U4620+IFERROR(VLOOKUP(A4620,$B$5:$V4619,21,FALSE),0)</f>
        <v>0</v>
      </c>
      <c r="W4620" s="99" t="str">
        <f>IF(Y4620&lt;&gt;"",AD4620&amp;"X"&amp;VLOOKUP(INT(N4620),'Cap. Corr. &amp; Prot.'!$J$4:$M$669,4,FALSE),"")</f>
        <v/>
      </c>
      <c r="X4620" s="100"/>
      <c r="Y4620" s="118"/>
      <c r="Z4620" s="102"/>
      <c r="AB4620" s="59" t="str">
        <f t="shared" si="805"/>
        <v/>
      </c>
      <c r="AC4620" s="59" t="str">
        <f t="shared" si="806"/>
        <v/>
      </c>
      <c r="AD4620" s="59" t="str">
        <f>IFERROR(VLOOKUP('Capacidad_&amp;_Regulación'!H4620,Regulaciones!$L$3:$M$7,2,FALSE),"")</f>
        <v/>
      </c>
      <c r="AE4620" s="74" t="str">
        <f t="shared" si="807"/>
        <v/>
      </c>
      <c r="AF4620" s="74" t="str">
        <f t="shared" si="808"/>
        <v/>
      </c>
      <c r="AG4620" s="74" t="str">
        <f t="shared" si="809"/>
        <v/>
      </c>
      <c r="AH4620" s="74">
        <f>IF(AD4620&lt;&gt;"",VLOOKUP($K$1,'Fact. Corr.'!$B$5:$G$7,HLOOKUP(H4620,'Fact. Corr.'!$C$4:$G$8,5,FALSE),FALSE),0)</f>
        <v>0</v>
      </c>
    </row>
    <row r="4621" spans="1:34" ht="20.100000000000001" hidden="1" customHeight="1" x14ac:dyDescent="0.2">
      <c r="A4621" s="109"/>
      <c r="B4621" s="119"/>
      <c r="C4621" s="111"/>
      <c r="D4621" s="112"/>
      <c r="E4621" s="107">
        <f t="shared" si="800"/>
        <v>0</v>
      </c>
      <c r="F4621" s="108">
        <f t="shared" si="801"/>
        <v>0</v>
      </c>
      <c r="G4621" s="114"/>
      <c r="H4621" s="113"/>
      <c r="I4621" s="114"/>
      <c r="J4621" s="115"/>
      <c r="K4621" s="89"/>
      <c r="L4621" s="116"/>
      <c r="M4621" s="117"/>
      <c r="N4621" s="94" t="str">
        <f t="shared" si="810"/>
        <v/>
      </c>
      <c r="O4621" s="87" t="str">
        <f>IF(N4621&lt;&gt;"",IF(J4621="CR",VLOOKUP(ROUND(N4621,0),'Cap. Corr. &amp; Prot.'!$J$4:$L$669,3,FALSE),VLOOKUP(ROUND(N4621,0),'Cap. Corr. &amp; Prot.'!$J$4:$K$669,2,FALSE)),"")</f>
        <v/>
      </c>
      <c r="P4621" s="95">
        <f t="shared" si="802"/>
        <v>0</v>
      </c>
      <c r="Q4621" s="96" t="str">
        <f>IFERROR(VLOOKUP(Y4621,'Constantes KG'!$B$7:$G$22,HLOOKUP(I4621,'Constantes KG'!$C$5:$G$6,2,FALSE),FALSE),"")</f>
        <v/>
      </c>
      <c r="R4621" s="97">
        <f t="shared" si="803"/>
        <v>0</v>
      </c>
      <c r="S4621" s="149">
        <f>IFERROR(VLOOKUP(J4621,Regulaciones!$B$3:$C$9,2,FALSE),0)</f>
        <v>0</v>
      </c>
      <c r="T4621" s="149">
        <f>S4621+IFERROR(VLOOKUP(A4621,$B$5:$T4620,19,FALSE),0)</f>
        <v>0</v>
      </c>
      <c r="U4621" s="94">
        <f t="shared" si="804"/>
        <v>0</v>
      </c>
      <c r="V4621" s="98">
        <f>U4621+IFERROR(VLOOKUP(A4621,$B$5:$V4620,21,FALSE),0)</f>
        <v>0</v>
      </c>
      <c r="W4621" s="99" t="str">
        <f>IF(Y4621&lt;&gt;"",AD4621&amp;"X"&amp;VLOOKUP(INT(N4621),'Cap. Corr. &amp; Prot.'!$J$4:$M$669,4,FALSE),"")</f>
        <v/>
      </c>
      <c r="X4621" s="100"/>
      <c r="Y4621" s="118"/>
      <c r="Z4621" s="102"/>
      <c r="AB4621" s="59" t="str">
        <f t="shared" si="805"/>
        <v/>
      </c>
      <c r="AC4621" s="59" t="str">
        <f t="shared" si="806"/>
        <v/>
      </c>
      <c r="AD4621" s="59" t="str">
        <f>IFERROR(VLOOKUP('Capacidad_&amp;_Regulación'!H4621,Regulaciones!$L$3:$M$7,2,FALSE),"")</f>
        <v/>
      </c>
      <c r="AE4621" s="74" t="str">
        <f t="shared" si="807"/>
        <v/>
      </c>
      <c r="AF4621" s="74" t="str">
        <f t="shared" si="808"/>
        <v/>
      </c>
      <c r="AG4621" s="74" t="str">
        <f t="shared" si="809"/>
        <v/>
      </c>
      <c r="AH4621" s="74">
        <f>IF(AD4621&lt;&gt;"",VLOOKUP($K$1,'Fact. Corr.'!$B$5:$G$7,HLOOKUP(H4621,'Fact. Corr.'!$C$4:$G$8,5,FALSE),FALSE),0)</f>
        <v>0</v>
      </c>
    </row>
    <row r="4622" spans="1:34" ht="20.100000000000001" hidden="1" customHeight="1" x14ac:dyDescent="0.2">
      <c r="A4622" s="109"/>
      <c r="B4622" s="119"/>
      <c r="C4622" s="111"/>
      <c r="D4622" s="112"/>
      <c r="E4622" s="107">
        <f t="shared" si="800"/>
        <v>0</v>
      </c>
      <c r="F4622" s="108">
        <f t="shared" si="801"/>
        <v>0</v>
      </c>
      <c r="G4622" s="114"/>
      <c r="H4622" s="113"/>
      <c r="I4622" s="114"/>
      <c r="J4622" s="115"/>
      <c r="K4622" s="89"/>
      <c r="L4622" s="116"/>
      <c r="M4622" s="117"/>
      <c r="N4622" s="94" t="str">
        <f t="shared" si="810"/>
        <v/>
      </c>
      <c r="O4622" s="87" t="str">
        <f>IF(N4622&lt;&gt;"",IF(J4622="CR",VLOOKUP(ROUND(N4622,0),'Cap. Corr. &amp; Prot.'!$J$4:$L$669,3,FALSE),VLOOKUP(ROUND(N4622,0),'Cap. Corr. &amp; Prot.'!$J$4:$K$669,2,FALSE)),"")</f>
        <v/>
      </c>
      <c r="P4622" s="95">
        <f t="shared" si="802"/>
        <v>0</v>
      </c>
      <c r="Q4622" s="96" t="str">
        <f>IFERROR(VLOOKUP(Y4622,'Constantes KG'!$B$7:$G$22,HLOOKUP(I4622,'Constantes KG'!$C$5:$G$6,2,FALSE),FALSE),"")</f>
        <v/>
      </c>
      <c r="R4622" s="97">
        <f t="shared" si="803"/>
        <v>0</v>
      </c>
      <c r="S4622" s="149">
        <f>IFERROR(VLOOKUP(J4622,Regulaciones!$B$3:$C$9,2,FALSE),0)</f>
        <v>0</v>
      </c>
      <c r="T4622" s="149">
        <f>S4622+IFERROR(VLOOKUP(A4622,$B$5:$T4621,19,FALSE),0)</f>
        <v>0</v>
      </c>
      <c r="U4622" s="94">
        <f t="shared" si="804"/>
        <v>0</v>
      </c>
      <c r="V4622" s="98">
        <f>U4622+IFERROR(VLOOKUP(A4622,$B$5:$V4621,21,FALSE),0)</f>
        <v>0</v>
      </c>
      <c r="W4622" s="99" t="str">
        <f>IF(Y4622&lt;&gt;"",AD4622&amp;"X"&amp;VLOOKUP(INT(N4622),'Cap. Corr. &amp; Prot.'!$J$4:$M$669,4,FALSE),"")</f>
        <v/>
      </c>
      <c r="X4622" s="100"/>
      <c r="Y4622" s="118"/>
      <c r="Z4622" s="102"/>
      <c r="AB4622" s="59" t="str">
        <f t="shared" si="805"/>
        <v/>
      </c>
      <c r="AC4622" s="59" t="str">
        <f t="shared" si="806"/>
        <v/>
      </c>
      <c r="AD4622" s="59" t="str">
        <f>IFERROR(VLOOKUP('Capacidad_&amp;_Regulación'!H4622,Regulaciones!$L$3:$M$7,2,FALSE),"")</f>
        <v/>
      </c>
      <c r="AE4622" s="74" t="str">
        <f t="shared" si="807"/>
        <v/>
      </c>
      <c r="AF4622" s="74" t="str">
        <f t="shared" si="808"/>
        <v/>
      </c>
      <c r="AG4622" s="74" t="str">
        <f t="shared" si="809"/>
        <v/>
      </c>
      <c r="AH4622" s="74">
        <f>IF(AD4622&lt;&gt;"",VLOOKUP($K$1,'Fact. Corr.'!$B$5:$G$7,HLOOKUP(H4622,'Fact. Corr.'!$C$4:$G$8,5,FALSE),FALSE),0)</f>
        <v>0</v>
      </c>
    </row>
    <row r="4623" spans="1:34" ht="20.100000000000001" hidden="1" customHeight="1" x14ac:dyDescent="0.2">
      <c r="A4623" s="109"/>
      <c r="B4623" s="119"/>
      <c r="C4623" s="111"/>
      <c r="D4623" s="112"/>
      <c r="E4623" s="107">
        <f t="shared" si="800"/>
        <v>0</v>
      </c>
      <c r="F4623" s="108">
        <f t="shared" si="801"/>
        <v>0</v>
      </c>
      <c r="G4623" s="114"/>
      <c r="H4623" s="113"/>
      <c r="I4623" s="114"/>
      <c r="J4623" s="115"/>
      <c r="K4623" s="89"/>
      <c r="L4623" s="116"/>
      <c r="M4623" s="117"/>
      <c r="N4623" s="94" t="str">
        <f t="shared" si="810"/>
        <v/>
      </c>
      <c r="O4623" s="87" t="str">
        <f>IF(N4623&lt;&gt;"",IF(J4623="CR",VLOOKUP(ROUND(N4623,0),'Cap. Corr. &amp; Prot.'!$J$4:$L$669,3,FALSE),VLOOKUP(ROUND(N4623,0),'Cap. Corr. &amp; Prot.'!$J$4:$K$669,2,FALSE)),"")</f>
        <v/>
      </c>
      <c r="P4623" s="95">
        <f t="shared" si="802"/>
        <v>0</v>
      </c>
      <c r="Q4623" s="96" t="str">
        <f>IFERROR(VLOOKUP(Y4623,'Constantes KG'!$B$7:$G$22,HLOOKUP(I4623,'Constantes KG'!$C$5:$G$6,2,FALSE),FALSE),"")</f>
        <v/>
      </c>
      <c r="R4623" s="97">
        <f t="shared" si="803"/>
        <v>0</v>
      </c>
      <c r="S4623" s="149">
        <f>IFERROR(VLOOKUP(J4623,Regulaciones!$B$3:$C$9,2,FALSE),0)</f>
        <v>0</v>
      </c>
      <c r="T4623" s="149">
        <f>S4623+IFERROR(VLOOKUP(A4623,$B$5:$T4622,19,FALSE),0)</f>
        <v>0</v>
      </c>
      <c r="U4623" s="94">
        <f t="shared" si="804"/>
        <v>0</v>
      </c>
      <c r="V4623" s="98">
        <f>U4623+IFERROR(VLOOKUP(A4623,$B$5:$V4622,21,FALSE),0)</f>
        <v>0</v>
      </c>
      <c r="W4623" s="99" t="str">
        <f>IF(Y4623&lt;&gt;"",AD4623&amp;"X"&amp;VLOOKUP(INT(N4623),'Cap. Corr. &amp; Prot.'!$J$4:$M$669,4,FALSE),"")</f>
        <v/>
      </c>
      <c r="X4623" s="100"/>
      <c r="Y4623" s="118"/>
      <c r="Z4623" s="102"/>
      <c r="AB4623" s="59" t="str">
        <f t="shared" si="805"/>
        <v/>
      </c>
      <c r="AC4623" s="59" t="str">
        <f t="shared" si="806"/>
        <v/>
      </c>
      <c r="AD4623" s="59" t="str">
        <f>IFERROR(VLOOKUP('Capacidad_&amp;_Regulación'!H4623,Regulaciones!$L$3:$M$7,2,FALSE),"")</f>
        <v/>
      </c>
      <c r="AE4623" s="74" t="str">
        <f t="shared" si="807"/>
        <v/>
      </c>
      <c r="AF4623" s="74" t="str">
        <f t="shared" si="808"/>
        <v/>
      </c>
      <c r="AG4623" s="74" t="str">
        <f t="shared" si="809"/>
        <v/>
      </c>
      <c r="AH4623" s="74">
        <f>IF(AD4623&lt;&gt;"",VLOOKUP($K$1,'Fact. Corr.'!$B$5:$G$7,HLOOKUP(H4623,'Fact. Corr.'!$C$4:$G$8,5,FALSE),FALSE),0)</f>
        <v>0</v>
      </c>
    </row>
    <row r="4624" spans="1:34" ht="20.100000000000001" hidden="1" customHeight="1" x14ac:dyDescent="0.2">
      <c r="A4624" s="109"/>
      <c r="B4624" s="119"/>
      <c r="C4624" s="111"/>
      <c r="D4624" s="112"/>
      <c r="E4624" s="107">
        <f t="shared" si="800"/>
        <v>0</v>
      </c>
      <c r="F4624" s="108">
        <f t="shared" si="801"/>
        <v>0</v>
      </c>
      <c r="G4624" s="114"/>
      <c r="H4624" s="113"/>
      <c r="I4624" s="114"/>
      <c r="J4624" s="115"/>
      <c r="K4624" s="89"/>
      <c r="L4624" s="116"/>
      <c r="M4624" s="117"/>
      <c r="N4624" s="94" t="str">
        <f t="shared" si="810"/>
        <v/>
      </c>
      <c r="O4624" s="87" t="str">
        <f>IF(N4624&lt;&gt;"",IF(J4624="CR",VLOOKUP(ROUND(N4624,0),'Cap. Corr. &amp; Prot.'!$J$4:$L$669,3,FALSE),VLOOKUP(ROUND(N4624,0),'Cap. Corr. &amp; Prot.'!$J$4:$K$669,2,FALSE)),"")</f>
        <v/>
      </c>
      <c r="P4624" s="95">
        <f t="shared" si="802"/>
        <v>0</v>
      </c>
      <c r="Q4624" s="96" t="str">
        <f>IFERROR(VLOOKUP(Y4624,'Constantes KG'!$B$7:$G$22,HLOOKUP(I4624,'Constantes KG'!$C$5:$G$6,2,FALSE),FALSE),"")</f>
        <v/>
      </c>
      <c r="R4624" s="97">
        <f t="shared" si="803"/>
        <v>0</v>
      </c>
      <c r="S4624" s="149">
        <f>IFERROR(VLOOKUP(J4624,Regulaciones!$B$3:$C$9,2,FALSE),0)</f>
        <v>0</v>
      </c>
      <c r="T4624" s="149">
        <f>S4624+IFERROR(VLOOKUP(A4624,$B$5:$T4623,19,FALSE),0)</f>
        <v>0</v>
      </c>
      <c r="U4624" s="94">
        <f t="shared" si="804"/>
        <v>0</v>
      </c>
      <c r="V4624" s="98">
        <f>U4624+IFERROR(VLOOKUP(A4624,$B$5:$V4623,21,FALSE),0)</f>
        <v>0</v>
      </c>
      <c r="W4624" s="99" t="str">
        <f>IF(Y4624&lt;&gt;"",AD4624&amp;"X"&amp;VLOOKUP(INT(N4624),'Cap. Corr. &amp; Prot.'!$J$4:$M$669,4,FALSE),"")</f>
        <v/>
      </c>
      <c r="X4624" s="100"/>
      <c r="Y4624" s="118"/>
      <c r="Z4624" s="102"/>
      <c r="AB4624" s="59" t="str">
        <f t="shared" si="805"/>
        <v/>
      </c>
      <c r="AC4624" s="59" t="str">
        <f t="shared" si="806"/>
        <v/>
      </c>
      <c r="AD4624" s="59" t="str">
        <f>IFERROR(VLOOKUP('Capacidad_&amp;_Regulación'!H4624,Regulaciones!$L$3:$M$7,2,FALSE),"")</f>
        <v/>
      </c>
      <c r="AE4624" s="74" t="str">
        <f t="shared" si="807"/>
        <v/>
      </c>
      <c r="AF4624" s="74" t="str">
        <f t="shared" si="808"/>
        <v/>
      </c>
      <c r="AG4624" s="74" t="str">
        <f t="shared" si="809"/>
        <v/>
      </c>
      <c r="AH4624" s="74">
        <f>IF(AD4624&lt;&gt;"",VLOOKUP($K$1,'Fact. Corr.'!$B$5:$G$7,HLOOKUP(H4624,'Fact. Corr.'!$C$4:$G$8,5,FALSE),FALSE),0)</f>
        <v>0</v>
      </c>
    </row>
    <row r="4625" spans="1:34" ht="20.100000000000001" hidden="1" customHeight="1" x14ac:dyDescent="0.2">
      <c r="A4625" s="109"/>
      <c r="B4625" s="119"/>
      <c r="C4625" s="111"/>
      <c r="D4625" s="112"/>
      <c r="E4625" s="107">
        <f t="shared" si="800"/>
        <v>0</v>
      </c>
      <c r="F4625" s="108">
        <f t="shared" si="801"/>
        <v>0</v>
      </c>
      <c r="G4625" s="114"/>
      <c r="H4625" s="113"/>
      <c r="I4625" s="114"/>
      <c r="J4625" s="115"/>
      <c r="K4625" s="89"/>
      <c r="L4625" s="116"/>
      <c r="M4625" s="117"/>
      <c r="N4625" s="94" t="str">
        <f t="shared" si="810"/>
        <v/>
      </c>
      <c r="O4625" s="87" t="str">
        <f>IF(N4625&lt;&gt;"",IF(J4625="CR",VLOOKUP(ROUND(N4625,0),'Cap. Corr. &amp; Prot.'!$J$4:$L$669,3,FALSE),VLOOKUP(ROUND(N4625,0),'Cap. Corr. &amp; Prot.'!$J$4:$K$669,2,FALSE)),"")</f>
        <v/>
      </c>
      <c r="P4625" s="95">
        <f t="shared" si="802"/>
        <v>0</v>
      </c>
      <c r="Q4625" s="96" t="str">
        <f>IFERROR(VLOOKUP(Y4625,'Constantes KG'!$B$7:$G$22,HLOOKUP(I4625,'Constantes KG'!$C$5:$G$6,2,FALSE),FALSE),"")</f>
        <v/>
      </c>
      <c r="R4625" s="97">
        <f t="shared" si="803"/>
        <v>0</v>
      </c>
      <c r="S4625" s="149">
        <f>IFERROR(VLOOKUP(J4625,Regulaciones!$B$3:$C$9,2,FALSE),0)</f>
        <v>0</v>
      </c>
      <c r="T4625" s="149">
        <f>S4625+IFERROR(VLOOKUP(A4625,$B$5:$T4624,19,FALSE),0)</f>
        <v>0</v>
      </c>
      <c r="U4625" s="94">
        <f t="shared" si="804"/>
        <v>0</v>
      </c>
      <c r="V4625" s="98">
        <f>U4625+IFERROR(VLOOKUP(A4625,$B$5:$V4624,21,FALSE),0)</f>
        <v>0</v>
      </c>
      <c r="W4625" s="99" t="str">
        <f>IF(Y4625&lt;&gt;"",AD4625&amp;"X"&amp;VLOOKUP(INT(N4625),'Cap. Corr. &amp; Prot.'!$J$4:$M$669,4,FALSE),"")</f>
        <v/>
      </c>
      <c r="X4625" s="100"/>
      <c r="Y4625" s="118"/>
      <c r="Z4625" s="102"/>
      <c r="AB4625" s="59" t="str">
        <f t="shared" si="805"/>
        <v/>
      </c>
      <c r="AC4625" s="59" t="str">
        <f t="shared" si="806"/>
        <v/>
      </c>
      <c r="AD4625" s="59" t="str">
        <f>IFERROR(VLOOKUP('Capacidad_&amp;_Regulación'!H4625,Regulaciones!$L$3:$M$7,2,FALSE),"")</f>
        <v/>
      </c>
      <c r="AE4625" s="74" t="str">
        <f t="shared" si="807"/>
        <v/>
      </c>
      <c r="AF4625" s="74" t="str">
        <f t="shared" si="808"/>
        <v/>
      </c>
      <c r="AG4625" s="74" t="str">
        <f t="shared" si="809"/>
        <v/>
      </c>
      <c r="AH4625" s="74">
        <f>IF(AD4625&lt;&gt;"",VLOOKUP($K$1,'Fact. Corr.'!$B$5:$G$7,HLOOKUP(H4625,'Fact. Corr.'!$C$4:$G$8,5,FALSE),FALSE),0)</f>
        <v>0</v>
      </c>
    </row>
    <row r="4626" spans="1:34" ht="20.100000000000001" hidden="1" customHeight="1" x14ac:dyDescent="0.2">
      <c r="A4626" s="109"/>
      <c r="B4626" s="119"/>
      <c r="C4626" s="111"/>
      <c r="D4626" s="112"/>
      <c r="E4626" s="107">
        <f t="shared" si="800"/>
        <v>0</v>
      </c>
      <c r="F4626" s="108">
        <f t="shared" si="801"/>
        <v>0</v>
      </c>
      <c r="G4626" s="114"/>
      <c r="H4626" s="113"/>
      <c r="I4626" s="114"/>
      <c r="J4626" s="115"/>
      <c r="K4626" s="89"/>
      <c r="L4626" s="116"/>
      <c r="M4626" s="117"/>
      <c r="N4626" s="94" t="str">
        <f t="shared" si="810"/>
        <v/>
      </c>
      <c r="O4626" s="87" t="str">
        <f>IF(N4626&lt;&gt;"",IF(J4626="CR",VLOOKUP(ROUND(N4626,0),'Cap. Corr. &amp; Prot.'!$J$4:$L$669,3,FALSE),VLOOKUP(ROUND(N4626,0),'Cap. Corr. &amp; Prot.'!$J$4:$K$669,2,FALSE)),"")</f>
        <v/>
      </c>
      <c r="P4626" s="95">
        <f t="shared" si="802"/>
        <v>0</v>
      </c>
      <c r="Q4626" s="96" t="str">
        <f>IFERROR(VLOOKUP(Y4626,'Constantes KG'!$B$7:$G$22,HLOOKUP(I4626,'Constantes KG'!$C$5:$G$6,2,FALSE),FALSE),"")</f>
        <v/>
      </c>
      <c r="R4626" s="97">
        <f t="shared" si="803"/>
        <v>0</v>
      </c>
      <c r="S4626" s="149">
        <f>IFERROR(VLOOKUP(J4626,Regulaciones!$B$3:$C$9,2,FALSE),0)</f>
        <v>0</v>
      </c>
      <c r="T4626" s="149">
        <f>S4626+IFERROR(VLOOKUP(A4626,$B$5:$T4625,19,FALSE),0)</f>
        <v>0</v>
      </c>
      <c r="U4626" s="94">
        <f t="shared" si="804"/>
        <v>0</v>
      </c>
      <c r="V4626" s="98">
        <f>U4626+IFERROR(VLOOKUP(A4626,$B$5:$V4625,21,FALSE),0)</f>
        <v>0</v>
      </c>
      <c r="W4626" s="99" t="str">
        <f>IF(Y4626&lt;&gt;"",AD4626&amp;"X"&amp;VLOOKUP(INT(N4626),'Cap. Corr. &amp; Prot.'!$J$4:$M$669,4,FALSE),"")</f>
        <v/>
      </c>
      <c r="X4626" s="100"/>
      <c r="Y4626" s="118"/>
      <c r="Z4626" s="102"/>
      <c r="AB4626" s="59" t="str">
        <f t="shared" si="805"/>
        <v/>
      </c>
      <c r="AC4626" s="59" t="str">
        <f t="shared" si="806"/>
        <v/>
      </c>
      <c r="AD4626" s="59" t="str">
        <f>IFERROR(VLOOKUP('Capacidad_&amp;_Regulación'!H4626,Regulaciones!$L$3:$M$7,2,FALSE),"")</f>
        <v/>
      </c>
      <c r="AE4626" s="74" t="str">
        <f t="shared" si="807"/>
        <v/>
      </c>
      <c r="AF4626" s="74" t="str">
        <f t="shared" si="808"/>
        <v/>
      </c>
      <c r="AG4626" s="74" t="str">
        <f t="shared" si="809"/>
        <v/>
      </c>
      <c r="AH4626" s="74">
        <f>IF(AD4626&lt;&gt;"",VLOOKUP($K$1,'Fact. Corr.'!$B$5:$G$7,HLOOKUP(H4626,'Fact. Corr.'!$C$4:$G$8,5,FALSE),FALSE),0)</f>
        <v>0</v>
      </c>
    </row>
    <row r="4627" spans="1:34" ht="20.100000000000001" hidden="1" customHeight="1" x14ac:dyDescent="0.2">
      <c r="A4627" s="109"/>
      <c r="B4627" s="119"/>
      <c r="C4627" s="111"/>
      <c r="D4627" s="112"/>
      <c r="E4627" s="107">
        <f t="shared" si="800"/>
        <v>0</v>
      </c>
      <c r="F4627" s="108">
        <f t="shared" si="801"/>
        <v>0</v>
      </c>
      <c r="G4627" s="114"/>
      <c r="H4627" s="113"/>
      <c r="I4627" s="114"/>
      <c r="J4627" s="115"/>
      <c r="K4627" s="89"/>
      <c r="L4627" s="116"/>
      <c r="M4627" s="117"/>
      <c r="N4627" s="94" t="str">
        <f t="shared" si="810"/>
        <v/>
      </c>
      <c r="O4627" s="87" t="str">
        <f>IF(N4627&lt;&gt;"",IF(J4627="CR",VLOOKUP(ROUND(N4627,0),'Cap. Corr. &amp; Prot.'!$J$4:$L$669,3,FALSE),VLOOKUP(ROUND(N4627,0),'Cap. Corr. &amp; Prot.'!$J$4:$K$669,2,FALSE)),"")</f>
        <v/>
      </c>
      <c r="P4627" s="95">
        <f t="shared" si="802"/>
        <v>0</v>
      </c>
      <c r="Q4627" s="96" t="str">
        <f>IFERROR(VLOOKUP(Y4627,'Constantes KG'!$B$7:$G$22,HLOOKUP(I4627,'Constantes KG'!$C$5:$G$6,2,FALSE),FALSE),"")</f>
        <v/>
      </c>
      <c r="R4627" s="97">
        <f t="shared" si="803"/>
        <v>0</v>
      </c>
      <c r="S4627" s="149">
        <f>IFERROR(VLOOKUP(J4627,Regulaciones!$B$3:$C$9,2,FALSE),0)</f>
        <v>0</v>
      </c>
      <c r="T4627" s="149">
        <f>S4627+IFERROR(VLOOKUP(A4627,$B$5:$T4626,19,FALSE),0)</f>
        <v>0</v>
      </c>
      <c r="U4627" s="94">
        <f t="shared" si="804"/>
        <v>0</v>
      </c>
      <c r="V4627" s="98">
        <f>U4627+IFERROR(VLOOKUP(A4627,$B$5:$V4626,21,FALSE),0)</f>
        <v>0</v>
      </c>
      <c r="W4627" s="99" t="str">
        <f>IF(Y4627&lt;&gt;"",AD4627&amp;"X"&amp;VLOOKUP(INT(N4627),'Cap. Corr. &amp; Prot.'!$J$4:$M$669,4,FALSE),"")</f>
        <v/>
      </c>
      <c r="X4627" s="100"/>
      <c r="Y4627" s="118"/>
      <c r="Z4627" s="102"/>
      <c r="AB4627" s="59" t="str">
        <f t="shared" si="805"/>
        <v/>
      </c>
      <c r="AC4627" s="59" t="str">
        <f t="shared" si="806"/>
        <v/>
      </c>
      <c r="AD4627" s="59" t="str">
        <f>IFERROR(VLOOKUP('Capacidad_&amp;_Regulación'!H4627,Regulaciones!$L$3:$M$7,2,FALSE),"")</f>
        <v/>
      </c>
      <c r="AE4627" s="74" t="str">
        <f t="shared" si="807"/>
        <v/>
      </c>
      <c r="AF4627" s="74" t="str">
        <f t="shared" si="808"/>
        <v/>
      </c>
      <c r="AG4627" s="74" t="str">
        <f t="shared" si="809"/>
        <v/>
      </c>
      <c r="AH4627" s="74">
        <f>IF(AD4627&lt;&gt;"",VLOOKUP($K$1,'Fact. Corr.'!$B$5:$G$7,HLOOKUP(H4627,'Fact. Corr.'!$C$4:$G$8,5,FALSE),FALSE),0)</f>
        <v>0</v>
      </c>
    </row>
    <row r="4628" spans="1:34" ht="20.100000000000001" hidden="1" customHeight="1" x14ac:dyDescent="0.2">
      <c r="A4628" s="109"/>
      <c r="B4628" s="119"/>
      <c r="C4628" s="111"/>
      <c r="D4628" s="112"/>
      <c r="E4628" s="107">
        <f t="shared" si="800"/>
        <v>0</v>
      </c>
      <c r="F4628" s="108">
        <f t="shared" si="801"/>
        <v>0</v>
      </c>
      <c r="G4628" s="114"/>
      <c r="H4628" s="113"/>
      <c r="I4628" s="114"/>
      <c r="J4628" s="115"/>
      <c r="K4628" s="89"/>
      <c r="L4628" s="116"/>
      <c r="M4628" s="117"/>
      <c r="N4628" s="94" t="str">
        <f t="shared" si="810"/>
        <v/>
      </c>
      <c r="O4628" s="87" t="str">
        <f>IF(N4628&lt;&gt;"",IF(J4628="CR",VLOOKUP(ROUND(N4628,0),'Cap. Corr. &amp; Prot.'!$J$4:$L$669,3,FALSE),VLOOKUP(ROUND(N4628,0),'Cap. Corr. &amp; Prot.'!$J$4:$K$669,2,FALSE)),"")</f>
        <v/>
      </c>
      <c r="P4628" s="95">
        <f t="shared" si="802"/>
        <v>0</v>
      </c>
      <c r="Q4628" s="96" t="str">
        <f>IFERROR(VLOOKUP(Y4628,'Constantes KG'!$B$7:$G$22,HLOOKUP(I4628,'Constantes KG'!$C$5:$G$6,2,FALSE),FALSE),"")</f>
        <v/>
      </c>
      <c r="R4628" s="97">
        <f t="shared" si="803"/>
        <v>0</v>
      </c>
      <c r="S4628" s="149">
        <f>IFERROR(VLOOKUP(J4628,Regulaciones!$B$3:$C$9,2,FALSE),0)</f>
        <v>0</v>
      </c>
      <c r="T4628" s="149">
        <f>S4628+IFERROR(VLOOKUP(A4628,$B$5:$T4627,19,FALSE),0)</f>
        <v>0</v>
      </c>
      <c r="U4628" s="94">
        <f t="shared" si="804"/>
        <v>0</v>
      </c>
      <c r="V4628" s="98">
        <f>U4628+IFERROR(VLOOKUP(A4628,$B$5:$V4627,21,FALSE),0)</f>
        <v>0</v>
      </c>
      <c r="W4628" s="99" t="str">
        <f>IF(Y4628&lt;&gt;"",AD4628&amp;"X"&amp;VLOOKUP(INT(N4628),'Cap. Corr. &amp; Prot.'!$J$4:$M$669,4,FALSE),"")</f>
        <v/>
      </c>
      <c r="X4628" s="100"/>
      <c r="Y4628" s="118"/>
      <c r="Z4628" s="102"/>
      <c r="AB4628" s="59" t="str">
        <f t="shared" si="805"/>
        <v/>
      </c>
      <c r="AC4628" s="59" t="str">
        <f t="shared" si="806"/>
        <v/>
      </c>
      <c r="AD4628" s="59" t="str">
        <f>IFERROR(VLOOKUP('Capacidad_&amp;_Regulación'!H4628,Regulaciones!$L$3:$M$7,2,FALSE),"")</f>
        <v/>
      </c>
      <c r="AE4628" s="74" t="str">
        <f t="shared" si="807"/>
        <v/>
      </c>
      <c r="AF4628" s="74" t="str">
        <f t="shared" si="808"/>
        <v/>
      </c>
      <c r="AG4628" s="74" t="str">
        <f t="shared" si="809"/>
        <v/>
      </c>
      <c r="AH4628" s="74">
        <f>IF(AD4628&lt;&gt;"",VLOOKUP($K$1,'Fact. Corr.'!$B$5:$G$7,HLOOKUP(H4628,'Fact. Corr.'!$C$4:$G$8,5,FALSE),FALSE),0)</f>
        <v>0</v>
      </c>
    </row>
    <row r="4629" spans="1:34" ht="20.100000000000001" hidden="1" customHeight="1" x14ac:dyDescent="0.2">
      <c r="A4629" s="109"/>
      <c r="B4629" s="119"/>
      <c r="C4629" s="111"/>
      <c r="D4629" s="112"/>
      <c r="E4629" s="107">
        <f t="shared" si="800"/>
        <v>0</v>
      </c>
      <c r="F4629" s="108">
        <f t="shared" si="801"/>
        <v>0</v>
      </c>
      <c r="G4629" s="114"/>
      <c r="H4629" s="113"/>
      <c r="I4629" s="114"/>
      <c r="J4629" s="115"/>
      <c r="K4629" s="89"/>
      <c r="L4629" s="116"/>
      <c r="M4629" s="117"/>
      <c r="N4629" s="94" t="str">
        <f t="shared" si="810"/>
        <v/>
      </c>
      <c r="O4629" s="87" t="str">
        <f>IF(N4629&lt;&gt;"",IF(J4629="CR",VLOOKUP(ROUND(N4629,0),'Cap. Corr. &amp; Prot.'!$J$4:$L$669,3,FALSE),VLOOKUP(ROUND(N4629,0),'Cap. Corr. &amp; Prot.'!$J$4:$K$669,2,FALSE)),"")</f>
        <v/>
      </c>
      <c r="P4629" s="95">
        <f t="shared" si="802"/>
        <v>0</v>
      </c>
      <c r="Q4629" s="96" t="str">
        <f>IFERROR(VLOOKUP(Y4629,'Constantes KG'!$B$7:$G$22,HLOOKUP(I4629,'Constantes KG'!$C$5:$G$6,2,FALSE),FALSE),"")</f>
        <v/>
      </c>
      <c r="R4629" s="97">
        <f t="shared" si="803"/>
        <v>0</v>
      </c>
      <c r="S4629" s="149">
        <f>IFERROR(VLOOKUP(J4629,Regulaciones!$B$3:$C$9,2,FALSE),0)</f>
        <v>0</v>
      </c>
      <c r="T4629" s="149">
        <f>S4629+IFERROR(VLOOKUP(A4629,$B$5:$T4628,19,FALSE),0)</f>
        <v>0</v>
      </c>
      <c r="U4629" s="94">
        <f t="shared" si="804"/>
        <v>0</v>
      </c>
      <c r="V4629" s="98">
        <f>U4629+IFERROR(VLOOKUP(A4629,$B$5:$V4628,21,FALSE),0)</f>
        <v>0</v>
      </c>
      <c r="W4629" s="99" t="str">
        <f>IF(Y4629&lt;&gt;"",AD4629&amp;"X"&amp;VLOOKUP(INT(N4629),'Cap. Corr. &amp; Prot.'!$J$4:$M$669,4,FALSE),"")</f>
        <v/>
      </c>
      <c r="X4629" s="100"/>
      <c r="Y4629" s="118"/>
      <c r="Z4629" s="102"/>
      <c r="AB4629" s="59" t="str">
        <f t="shared" si="805"/>
        <v/>
      </c>
      <c r="AC4629" s="59" t="str">
        <f t="shared" si="806"/>
        <v/>
      </c>
      <c r="AD4629" s="59" t="str">
        <f>IFERROR(VLOOKUP('Capacidad_&amp;_Regulación'!H4629,Regulaciones!$L$3:$M$7,2,FALSE),"")</f>
        <v/>
      </c>
      <c r="AE4629" s="74" t="str">
        <f t="shared" si="807"/>
        <v/>
      </c>
      <c r="AF4629" s="74" t="str">
        <f t="shared" si="808"/>
        <v/>
      </c>
      <c r="AG4629" s="74" t="str">
        <f t="shared" si="809"/>
        <v/>
      </c>
      <c r="AH4629" s="74">
        <f>IF(AD4629&lt;&gt;"",VLOOKUP($K$1,'Fact. Corr.'!$B$5:$G$7,HLOOKUP(H4629,'Fact. Corr.'!$C$4:$G$8,5,FALSE),FALSE),0)</f>
        <v>0</v>
      </c>
    </row>
    <row r="4630" spans="1:34" ht="20.100000000000001" hidden="1" customHeight="1" x14ac:dyDescent="0.2">
      <c r="A4630" s="109"/>
      <c r="B4630" s="119"/>
      <c r="C4630" s="111"/>
      <c r="D4630" s="112"/>
      <c r="E4630" s="107">
        <f t="shared" si="800"/>
        <v>0</v>
      </c>
      <c r="F4630" s="108">
        <f t="shared" si="801"/>
        <v>0</v>
      </c>
      <c r="G4630" s="114"/>
      <c r="H4630" s="113"/>
      <c r="I4630" s="114"/>
      <c r="J4630" s="115"/>
      <c r="K4630" s="89"/>
      <c r="L4630" s="116"/>
      <c r="M4630" s="117"/>
      <c r="N4630" s="94" t="str">
        <f t="shared" si="810"/>
        <v/>
      </c>
      <c r="O4630" s="87" t="str">
        <f>IF(N4630&lt;&gt;"",IF(J4630="CR",VLOOKUP(ROUND(N4630,0),'Cap. Corr. &amp; Prot.'!$J$4:$L$669,3,FALSE),VLOOKUP(ROUND(N4630,0),'Cap. Corr. &amp; Prot.'!$J$4:$K$669,2,FALSE)),"")</f>
        <v/>
      </c>
      <c r="P4630" s="95">
        <f t="shared" si="802"/>
        <v>0</v>
      </c>
      <c r="Q4630" s="96" t="str">
        <f>IFERROR(VLOOKUP(Y4630,'Constantes KG'!$B$7:$G$22,HLOOKUP(I4630,'Constantes KG'!$C$5:$G$6,2,FALSE),FALSE),"")</f>
        <v/>
      </c>
      <c r="R4630" s="97">
        <f t="shared" si="803"/>
        <v>0</v>
      </c>
      <c r="S4630" s="149">
        <f>IFERROR(VLOOKUP(J4630,Regulaciones!$B$3:$C$9,2,FALSE),0)</f>
        <v>0</v>
      </c>
      <c r="T4630" s="149">
        <f>S4630+IFERROR(VLOOKUP(A4630,$B$5:$T4629,19,FALSE),0)</f>
        <v>0</v>
      </c>
      <c r="U4630" s="94">
        <f t="shared" si="804"/>
        <v>0</v>
      </c>
      <c r="V4630" s="98">
        <f>U4630+IFERROR(VLOOKUP(A4630,$B$5:$V4629,21,FALSE),0)</f>
        <v>0</v>
      </c>
      <c r="W4630" s="99" t="str">
        <f>IF(Y4630&lt;&gt;"",AD4630&amp;"X"&amp;VLOOKUP(INT(N4630),'Cap. Corr. &amp; Prot.'!$J$4:$M$669,4,FALSE),"")</f>
        <v/>
      </c>
      <c r="X4630" s="100"/>
      <c r="Y4630" s="118"/>
      <c r="Z4630" s="102"/>
      <c r="AB4630" s="59" t="str">
        <f t="shared" si="805"/>
        <v/>
      </c>
      <c r="AC4630" s="59" t="str">
        <f t="shared" si="806"/>
        <v/>
      </c>
      <c r="AD4630" s="59" t="str">
        <f>IFERROR(VLOOKUP('Capacidad_&amp;_Regulación'!H4630,Regulaciones!$L$3:$M$7,2,FALSE),"")</f>
        <v/>
      </c>
      <c r="AE4630" s="74" t="str">
        <f t="shared" si="807"/>
        <v/>
      </c>
      <c r="AF4630" s="74" t="str">
        <f t="shared" si="808"/>
        <v/>
      </c>
      <c r="AG4630" s="74" t="str">
        <f t="shared" si="809"/>
        <v/>
      </c>
      <c r="AH4630" s="74">
        <f>IF(AD4630&lt;&gt;"",VLOOKUP($K$1,'Fact. Corr.'!$B$5:$G$7,HLOOKUP(H4630,'Fact. Corr.'!$C$4:$G$8,5,FALSE),FALSE),0)</f>
        <v>0</v>
      </c>
    </row>
    <row r="4631" spans="1:34" ht="20.100000000000001" hidden="1" customHeight="1" x14ac:dyDescent="0.2">
      <c r="A4631" s="109"/>
      <c r="B4631" s="119"/>
      <c r="C4631" s="111"/>
      <c r="D4631" s="112"/>
      <c r="E4631" s="107">
        <f t="shared" si="800"/>
        <v>0</v>
      </c>
      <c r="F4631" s="108">
        <f t="shared" si="801"/>
        <v>0</v>
      </c>
      <c r="G4631" s="114"/>
      <c r="H4631" s="113"/>
      <c r="I4631" s="114"/>
      <c r="J4631" s="115"/>
      <c r="K4631" s="89"/>
      <c r="L4631" s="116"/>
      <c r="M4631" s="117"/>
      <c r="N4631" s="94" t="str">
        <f t="shared" si="810"/>
        <v/>
      </c>
      <c r="O4631" s="87" t="str">
        <f>IF(N4631&lt;&gt;"",IF(J4631="CR",VLOOKUP(ROUND(N4631,0),'Cap. Corr. &amp; Prot.'!$J$4:$L$669,3,FALSE),VLOOKUP(ROUND(N4631,0),'Cap. Corr. &amp; Prot.'!$J$4:$K$669,2,FALSE)),"")</f>
        <v/>
      </c>
      <c r="P4631" s="95">
        <f t="shared" si="802"/>
        <v>0</v>
      </c>
      <c r="Q4631" s="96" t="str">
        <f>IFERROR(VLOOKUP(Y4631,'Constantes KG'!$B$7:$G$22,HLOOKUP(I4631,'Constantes KG'!$C$5:$G$6,2,FALSE),FALSE),"")</f>
        <v/>
      </c>
      <c r="R4631" s="97">
        <f t="shared" si="803"/>
        <v>0</v>
      </c>
      <c r="S4631" s="149">
        <f>IFERROR(VLOOKUP(J4631,Regulaciones!$B$3:$C$9,2,FALSE),0)</f>
        <v>0</v>
      </c>
      <c r="T4631" s="149">
        <f>S4631+IFERROR(VLOOKUP(A4631,$B$5:$T4630,19,FALSE),0)</f>
        <v>0</v>
      </c>
      <c r="U4631" s="94">
        <f t="shared" si="804"/>
        <v>0</v>
      </c>
      <c r="V4631" s="98">
        <f>U4631+IFERROR(VLOOKUP(A4631,$B$5:$V4630,21,FALSE),0)</f>
        <v>0</v>
      </c>
      <c r="W4631" s="99" t="str">
        <f>IF(Y4631&lt;&gt;"",AD4631&amp;"X"&amp;VLOOKUP(INT(N4631),'Cap. Corr. &amp; Prot.'!$J$4:$M$669,4,FALSE),"")</f>
        <v/>
      </c>
      <c r="X4631" s="100"/>
      <c r="Y4631" s="118"/>
      <c r="Z4631" s="102"/>
      <c r="AB4631" s="59" t="str">
        <f t="shared" si="805"/>
        <v/>
      </c>
      <c r="AC4631" s="59" t="str">
        <f t="shared" si="806"/>
        <v/>
      </c>
      <c r="AD4631" s="59" t="str">
        <f>IFERROR(VLOOKUP('Capacidad_&amp;_Regulación'!H4631,Regulaciones!$L$3:$M$7,2,FALSE),"")</f>
        <v/>
      </c>
      <c r="AE4631" s="74" t="str">
        <f t="shared" si="807"/>
        <v/>
      </c>
      <c r="AF4631" s="74" t="str">
        <f t="shared" si="808"/>
        <v/>
      </c>
      <c r="AG4631" s="74" t="str">
        <f t="shared" si="809"/>
        <v/>
      </c>
      <c r="AH4631" s="74">
        <f>IF(AD4631&lt;&gt;"",VLOOKUP($K$1,'Fact. Corr.'!$B$5:$G$7,HLOOKUP(H4631,'Fact. Corr.'!$C$4:$G$8,5,FALSE),FALSE),0)</f>
        <v>0</v>
      </c>
    </row>
    <row r="4632" spans="1:34" ht="20.100000000000001" hidden="1" customHeight="1" x14ac:dyDescent="0.2">
      <c r="A4632" s="109"/>
      <c r="B4632" s="119"/>
      <c r="C4632" s="111"/>
      <c r="D4632" s="112"/>
      <c r="E4632" s="107">
        <f t="shared" si="800"/>
        <v>0</v>
      </c>
      <c r="F4632" s="108">
        <f t="shared" si="801"/>
        <v>0</v>
      </c>
      <c r="G4632" s="114"/>
      <c r="H4632" s="113"/>
      <c r="I4632" s="114"/>
      <c r="J4632" s="115"/>
      <c r="K4632" s="89"/>
      <c r="L4632" s="116"/>
      <c r="M4632" s="117"/>
      <c r="N4632" s="94" t="str">
        <f t="shared" si="810"/>
        <v/>
      </c>
      <c r="O4632" s="87" t="str">
        <f>IF(N4632&lt;&gt;"",IF(J4632="CR",VLOOKUP(ROUND(N4632,0),'Cap. Corr. &amp; Prot.'!$J$4:$L$669,3,FALSE),VLOOKUP(ROUND(N4632,0),'Cap. Corr. &amp; Prot.'!$J$4:$K$669,2,FALSE)),"")</f>
        <v/>
      </c>
      <c r="P4632" s="95">
        <f t="shared" si="802"/>
        <v>0</v>
      </c>
      <c r="Q4632" s="96" t="str">
        <f>IFERROR(VLOOKUP(Y4632,'Constantes KG'!$B$7:$G$22,HLOOKUP(I4632,'Constantes KG'!$C$5:$G$6,2,FALSE),FALSE),"")</f>
        <v/>
      </c>
      <c r="R4632" s="97">
        <f t="shared" si="803"/>
        <v>0</v>
      </c>
      <c r="S4632" s="149">
        <f>IFERROR(VLOOKUP(J4632,Regulaciones!$B$3:$C$9,2,FALSE),0)</f>
        <v>0</v>
      </c>
      <c r="T4632" s="149">
        <f>S4632+IFERROR(VLOOKUP(A4632,$B$5:$T4631,19,FALSE),0)</f>
        <v>0</v>
      </c>
      <c r="U4632" s="94">
        <f t="shared" si="804"/>
        <v>0</v>
      </c>
      <c r="V4632" s="98">
        <f>U4632+IFERROR(VLOOKUP(A4632,$B$5:$V4631,21,FALSE),0)</f>
        <v>0</v>
      </c>
      <c r="W4632" s="99" t="str">
        <f>IF(Y4632&lt;&gt;"",AD4632&amp;"X"&amp;VLOOKUP(INT(N4632),'Cap. Corr. &amp; Prot.'!$J$4:$M$669,4,FALSE),"")</f>
        <v/>
      </c>
      <c r="X4632" s="100"/>
      <c r="Y4632" s="118"/>
      <c r="Z4632" s="102"/>
      <c r="AB4632" s="59" t="str">
        <f t="shared" si="805"/>
        <v/>
      </c>
      <c r="AC4632" s="59" t="str">
        <f t="shared" si="806"/>
        <v/>
      </c>
      <c r="AD4632" s="59" t="str">
        <f>IFERROR(VLOOKUP('Capacidad_&amp;_Regulación'!H4632,Regulaciones!$L$3:$M$7,2,FALSE),"")</f>
        <v/>
      </c>
      <c r="AE4632" s="74" t="str">
        <f t="shared" si="807"/>
        <v/>
      </c>
      <c r="AF4632" s="74" t="str">
        <f t="shared" si="808"/>
        <v/>
      </c>
      <c r="AG4632" s="74" t="str">
        <f t="shared" si="809"/>
        <v/>
      </c>
      <c r="AH4632" s="74">
        <f>IF(AD4632&lt;&gt;"",VLOOKUP($K$1,'Fact. Corr.'!$B$5:$G$7,HLOOKUP(H4632,'Fact. Corr.'!$C$4:$G$8,5,FALSE),FALSE),0)</f>
        <v>0</v>
      </c>
    </row>
    <row r="4633" spans="1:34" ht="20.100000000000001" hidden="1" customHeight="1" x14ac:dyDescent="0.2">
      <c r="A4633" s="109"/>
      <c r="B4633" s="119"/>
      <c r="C4633" s="111"/>
      <c r="D4633" s="112"/>
      <c r="E4633" s="107">
        <f t="shared" si="800"/>
        <v>0</v>
      </c>
      <c r="F4633" s="108">
        <f t="shared" si="801"/>
        <v>0</v>
      </c>
      <c r="G4633" s="114"/>
      <c r="H4633" s="113"/>
      <c r="I4633" s="114"/>
      <c r="J4633" s="115"/>
      <c r="K4633" s="89"/>
      <c r="L4633" s="116"/>
      <c r="M4633" s="117"/>
      <c r="N4633" s="94" t="str">
        <f t="shared" si="810"/>
        <v/>
      </c>
      <c r="O4633" s="87" t="str">
        <f>IF(N4633&lt;&gt;"",IF(J4633="CR",VLOOKUP(ROUND(N4633,0),'Cap. Corr. &amp; Prot.'!$J$4:$L$669,3,FALSE),VLOOKUP(ROUND(N4633,0),'Cap. Corr. &amp; Prot.'!$J$4:$K$669,2,FALSE)),"")</f>
        <v/>
      </c>
      <c r="P4633" s="95">
        <f t="shared" si="802"/>
        <v>0</v>
      </c>
      <c r="Q4633" s="96" t="str">
        <f>IFERROR(VLOOKUP(Y4633,'Constantes KG'!$B$7:$G$22,HLOOKUP(I4633,'Constantes KG'!$C$5:$G$6,2,FALSE),FALSE),"")</f>
        <v/>
      </c>
      <c r="R4633" s="97">
        <f t="shared" si="803"/>
        <v>0</v>
      </c>
      <c r="S4633" s="149">
        <f>IFERROR(VLOOKUP(J4633,Regulaciones!$B$3:$C$9,2,FALSE),0)</f>
        <v>0</v>
      </c>
      <c r="T4633" s="149">
        <f>S4633+IFERROR(VLOOKUP(A4633,$B$5:$T4632,19,FALSE),0)</f>
        <v>0</v>
      </c>
      <c r="U4633" s="94">
        <f t="shared" si="804"/>
        <v>0</v>
      </c>
      <c r="V4633" s="98">
        <f>U4633+IFERROR(VLOOKUP(A4633,$B$5:$V4632,21,FALSE),0)</f>
        <v>0</v>
      </c>
      <c r="W4633" s="99" t="str">
        <f>IF(Y4633&lt;&gt;"",AD4633&amp;"X"&amp;VLOOKUP(INT(N4633),'Cap. Corr. &amp; Prot.'!$J$4:$M$669,4,FALSE),"")</f>
        <v/>
      </c>
      <c r="X4633" s="100"/>
      <c r="Y4633" s="118"/>
      <c r="Z4633" s="102"/>
      <c r="AB4633" s="59" t="str">
        <f t="shared" si="805"/>
        <v/>
      </c>
      <c r="AC4633" s="59" t="str">
        <f t="shared" si="806"/>
        <v/>
      </c>
      <c r="AD4633" s="59" t="str">
        <f>IFERROR(VLOOKUP('Capacidad_&amp;_Regulación'!H4633,Regulaciones!$L$3:$M$7,2,FALSE),"")</f>
        <v/>
      </c>
      <c r="AE4633" s="74" t="str">
        <f t="shared" si="807"/>
        <v/>
      </c>
      <c r="AF4633" s="74" t="str">
        <f t="shared" si="808"/>
        <v/>
      </c>
      <c r="AG4633" s="74" t="str">
        <f t="shared" si="809"/>
        <v/>
      </c>
      <c r="AH4633" s="74">
        <f>IF(AD4633&lt;&gt;"",VLOOKUP($K$1,'Fact. Corr.'!$B$5:$G$7,HLOOKUP(H4633,'Fact. Corr.'!$C$4:$G$8,5,FALSE),FALSE),0)</f>
        <v>0</v>
      </c>
    </row>
    <row r="4634" spans="1:34" ht="20.100000000000001" hidden="1" customHeight="1" x14ac:dyDescent="0.2">
      <c r="A4634" s="109"/>
      <c r="B4634" s="119"/>
      <c r="C4634" s="111"/>
      <c r="D4634" s="112"/>
      <c r="E4634" s="107">
        <f t="shared" si="800"/>
        <v>0</v>
      </c>
      <c r="F4634" s="108">
        <f t="shared" si="801"/>
        <v>0</v>
      </c>
      <c r="G4634" s="114"/>
      <c r="H4634" s="113"/>
      <c r="I4634" s="114"/>
      <c r="J4634" s="115"/>
      <c r="K4634" s="89"/>
      <c r="L4634" s="116"/>
      <c r="M4634" s="117"/>
      <c r="N4634" s="94" t="str">
        <f t="shared" si="810"/>
        <v/>
      </c>
      <c r="O4634" s="87" t="str">
        <f>IF(N4634&lt;&gt;"",IF(J4634="CR",VLOOKUP(ROUND(N4634,0),'Cap. Corr. &amp; Prot.'!$J$4:$L$669,3,FALSE),VLOOKUP(ROUND(N4634,0),'Cap. Corr. &amp; Prot.'!$J$4:$K$669,2,FALSE)),"")</f>
        <v/>
      </c>
      <c r="P4634" s="95">
        <f t="shared" si="802"/>
        <v>0</v>
      </c>
      <c r="Q4634" s="96" t="str">
        <f>IFERROR(VLOOKUP(Y4634,'Constantes KG'!$B$7:$G$22,HLOOKUP(I4634,'Constantes KG'!$C$5:$G$6,2,FALSE),FALSE),"")</f>
        <v/>
      </c>
      <c r="R4634" s="97">
        <f t="shared" si="803"/>
        <v>0</v>
      </c>
      <c r="S4634" s="149">
        <f>IFERROR(VLOOKUP(J4634,Regulaciones!$B$3:$C$9,2,FALSE),0)</f>
        <v>0</v>
      </c>
      <c r="T4634" s="149">
        <f>S4634+IFERROR(VLOOKUP(A4634,$B$5:$T4633,19,FALSE),0)</f>
        <v>0</v>
      </c>
      <c r="U4634" s="94">
        <f t="shared" si="804"/>
        <v>0</v>
      </c>
      <c r="V4634" s="98">
        <f>U4634+IFERROR(VLOOKUP(A4634,$B$5:$V4633,21,FALSE),0)</f>
        <v>0</v>
      </c>
      <c r="W4634" s="99" t="str">
        <f>IF(Y4634&lt;&gt;"",AD4634&amp;"X"&amp;VLOOKUP(INT(N4634),'Cap. Corr. &amp; Prot.'!$J$4:$M$669,4,FALSE),"")</f>
        <v/>
      </c>
      <c r="X4634" s="100"/>
      <c r="Y4634" s="118"/>
      <c r="Z4634" s="102"/>
      <c r="AB4634" s="59" t="str">
        <f t="shared" si="805"/>
        <v/>
      </c>
      <c r="AC4634" s="59" t="str">
        <f t="shared" si="806"/>
        <v/>
      </c>
      <c r="AD4634" s="59" t="str">
        <f>IFERROR(VLOOKUP('Capacidad_&amp;_Regulación'!H4634,Regulaciones!$L$3:$M$7,2,FALSE),"")</f>
        <v/>
      </c>
      <c r="AE4634" s="74" t="str">
        <f t="shared" si="807"/>
        <v/>
      </c>
      <c r="AF4634" s="74" t="str">
        <f t="shared" si="808"/>
        <v/>
      </c>
      <c r="AG4634" s="74" t="str">
        <f t="shared" si="809"/>
        <v/>
      </c>
      <c r="AH4634" s="74">
        <f>IF(AD4634&lt;&gt;"",VLOOKUP($K$1,'Fact. Corr.'!$B$5:$G$7,HLOOKUP(H4634,'Fact. Corr.'!$C$4:$G$8,5,FALSE),FALSE),0)</f>
        <v>0</v>
      </c>
    </row>
    <row r="4635" spans="1:34" ht="20.100000000000001" hidden="1" customHeight="1" x14ac:dyDescent="0.2">
      <c r="A4635" s="109"/>
      <c r="B4635" s="119"/>
      <c r="C4635" s="111"/>
      <c r="D4635" s="112"/>
      <c r="E4635" s="107">
        <f t="shared" si="800"/>
        <v>0</v>
      </c>
      <c r="F4635" s="108">
        <f t="shared" si="801"/>
        <v>0</v>
      </c>
      <c r="G4635" s="114"/>
      <c r="H4635" s="113"/>
      <c r="I4635" s="114"/>
      <c r="J4635" s="115"/>
      <c r="K4635" s="89"/>
      <c r="L4635" s="116"/>
      <c r="M4635" s="117"/>
      <c r="N4635" s="94" t="str">
        <f t="shared" si="810"/>
        <v/>
      </c>
      <c r="O4635" s="87" t="str">
        <f>IF(N4635&lt;&gt;"",IF(J4635="CR",VLOOKUP(ROUND(N4635,0),'Cap. Corr. &amp; Prot.'!$J$4:$L$669,3,FALSE),VLOOKUP(ROUND(N4635,0),'Cap. Corr. &amp; Prot.'!$J$4:$K$669,2,FALSE)),"")</f>
        <v/>
      </c>
      <c r="P4635" s="95">
        <f t="shared" si="802"/>
        <v>0</v>
      </c>
      <c r="Q4635" s="96" t="str">
        <f>IFERROR(VLOOKUP(Y4635,'Constantes KG'!$B$7:$G$22,HLOOKUP(I4635,'Constantes KG'!$C$5:$G$6,2,FALSE),FALSE),"")</f>
        <v/>
      </c>
      <c r="R4635" s="97">
        <f t="shared" si="803"/>
        <v>0</v>
      </c>
      <c r="S4635" s="149">
        <f>IFERROR(VLOOKUP(J4635,Regulaciones!$B$3:$C$9,2,FALSE),0)</f>
        <v>0</v>
      </c>
      <c r="T4635" s="149">
        <f>S4635+IFERROR(VLOOKUP(A4635,$B$5:$T4634,19,FALSE),0)</f>
        <v>0</v>
      </c>
      <c r="U4635" s="94">
        <f t="shared" si="804"/>
        <v>0</v>
      </c>
      <c r="V4635" s="98">
        <f>U4635+IFERROR(VLOOKUP(A4635,$B$5:$V4634,21,FALSE),0)</f>
        <v>0</v>
      </c>
      <c r="W4635" s="99" t="str">
        <f>IF(Y4635&lt;&gt;"",AD4635&amp;"X"&amp;VLOOKUP(INT(N4635),'Cap. Corr. &amp; Prot.'!$J$4:$M$669,4,FALSE),"")</f>
        <v/>
      </c>
      <c r="X4635" s="100"/>
      <c r="Y4635" s="118"/>
      <c r="Z4635" s="102"/>
      <c r="AB4635" s="59" t="str">
        <f t="shared" si="805"/>
        <v/>
      </c>
      <c r="AC4635" s="59" t="str">
        <f t="shared" si="806"/>
        <v/>
      </c>
      <c r="AD4635" s="59" t="str">
        <f>IFERROR(VLOOKUP('Capacidad_&amp;_Regulación'!H4635,Regulaciones!$L$3:$M$7,2,FALSE),"")</f>
        <v/>
      </c>
      <c r="AE4635" s="74" t="str">
        <f t="shared" si="807"/>
        <v/>
      </c>
      <c r="AF4635" s="74" t="str">
        <f t="shared" si="808"/>
        <v/>
      </c>
      <c r="AG4635" s="74" t="str">
        <f t="shared" si="809"/>
        <v/>
      </c>
      <c r="AH4635" s="74">
        <f>IF(AD4635&lt;&gt;"",VLOOKUP($K$1,'Fact. Corr.'!$B$5:$G$7,HLOOKUP(H4635,'Fact. Corr.'!$C$4:$G$8,5,FALSE),FALSE),0)</f>
        <v>0</v>
      </c>
    </row>
    <row r="4636" spans="1:34" ht="20.100000000000001" hidden="1" customHeight="1" x14ac:dyDescent="0.2">
      <c r="A4636" s="109"/>
      <c r="B4636" s="119"/>
      <c r="C4636" s="111"/>
      <c r="D4636" s="112"/>
      <c r="E4636" s="107">
        <f t="shared" si="800"/>
        <v>0</v>
      </c>
      <c r="F4636" s="108">
        <f t="shared" si="801"/>
        <v>0</v>
      </c>
      <c r="G4636" s="114"/>
      <c r="H4636" s="113"/>
      <c r="I4636" s="114"/>
      <c r="J4636" s="115"/>
      <c r="K4636" s="89"/>
      <c r="L4636" s="116"/>
      <c r="M4636" s="117"/>
      <c r="N4636" s="94" t="str">
        <f t="shared" si="810"/>
        <v/>
      </c>
      <c r="O4636" s="87" t="str">
        <f>IF(N4636&lt;&gt;"",IF(J4636="CR",VLOOKUP(ROUND(N4636,0),'Cap. Corr. &amp; Prot.'!$J$4:$L$669,3,FALSE),VLOOKUP(ROUND(N4636,0),'Cap. Corr. &amp; Prot.'!$J$4:$K$669,2,FALSE)),"")</f>
        <v/>
      </c>
      <c r="P4636" s="95">
        <f t="shared" si="802"/>
        <v>0</v>
      </c>
      <c r="Q4636" s="96" t="str">
        <f>IFERROR(VLOOKUP(Y4636,'Constantes KG'!$B$7:$G$22,HLOOKUP(I4636,'Constantes KG'!$C$5:$G$6,2,FALSE),FALSE),"")</f>
        <v/>
      </c>
      <c r="R4636" s="97">
        <f t="shared" si="803"/>
        <v>0</v>
      </c>
      <c r="S4636" s="149">
        <f>IFERROR(VLOOKUP(J4636,Regulaciones!$B$3:$C$9,2,FALSE),0)</f>
        <v>0</v>
      </c>
      <c r="T4636" s="149">
        <f>S4636+IFERROR(VLOOKUP(A4636,$B$5:$T4635,19,FALSE),0)</f>
        <v>0</v>
      </c>
      <c r="U4636" s="94">
        <f t="shared" si="804"/>
        <v>0</v>
      </c>
      <c r="V4636" s="98">
        <f>U4636+IFERROR(VLOOKUP(A4636,$B$5:$V4635,21,FALSE),0)</f>
        <v>0</v>
      </c>
      <c r="W4636" s="99" t="str">
        <f>IF(Y4636&lt;&gt;"",AD4636&amp;"X"&amp;VLOOKUP(INT(N4636),'Cap. Corr. &amp; Prot.'!$J$4:$M$669,4,FALSE),"")</f>
        <v/>
      </c>
      <c r="X4636" s="100"/>
      <c r="Y4636" s="118"/>
      <c r="Z4636" s="102"/>
      <c r="AB4636" s="59" t="str">
        <f t="shared" si="805"/>
        <v/>
      </c>
      <c r="AC4636" s="59" t="str">
        <f t="shared" si="806"/>
        <v/>
      </c>
      <c r="AD4636" s="59" t="str">
        <f>IFERROR(VLOOKUP('Capacidad_&amp;_Regulación'!H4636,Regulaciones!$L$3:$M$7,2,FALSE),"")</f>
        <v/>
      </c>
      <c r="AE4636" s="74" t="str">
        <f t="shared" si="807"/>
        <v/>
      </c>
      <c r="AF4636" s="74" t="str">
        <f t="shared" si="808"/>
        <v/>
      </c>
      <c r="AG4636" s="74" t="str">
        <f t="shared" si="809"/>
        <v/>
      </c>
      <c r="AH4636" s="74">
        <f>IF(AD4636&lt;&gt;"",VLOOKUP($K$1,'Fact. Corr.'!$B$5:$G$7,HLOOKUP(H4636,'Fact. Corr.'!$C$4:$G$8,5,FALSE),FALSE),0)</f>
        <v>0</v>
      </c>
    </row>
    <row r="4637" spans="1:34" ht="20.100000000000001" hidden="1" customHeight="1" x14ac:dyDescent="0.2">
      <c r="A4637" s="109"/>
      <c r="B4637" s="119"/>
      <c r="C4637" s="111"/>
      <c r="D4637" s="112"/>
      <c r="E4637" s="107">
        <f t="shared" si="800"/>
        <v>0</v>
      </c>
      <c r="F4637" s="108">
        <f t="shared" si="801"/>
        <v>0</v>
      </c>
      <c r="G4637" s="114"/>
      <c r="H4637" s="113"/>
      <c r="I4637" s="114"/>
      <c r="J4637" s="115"/>
      <c r="K4637" s="89"/>
      <c r="L4637" s="116"/>
      <c r="M4637" s="117"/>
      <c r="N4637" s="94" t="str">
        <f t="shared" si="810"/>
        <v/>
      </c>
      <c r="O4637" s="87" t="str">
        <f>IF(N4637&lt;&gt;"",IF(J4637="CR",VLOOKUP(ROUND(N4637,0),'Cap. Corr. &amp; Prot.'!$J$4:$L$669,3,FALSE),VLOOKUP(ROUND(N4637,0),'Cap. Corr. &amp; Prot.'!$J$4:$K$669,2,FALSE)),"")</f>
        <v/>
      </c>
      <c r="P4637" s="95">
        <f t="shared" si="802"/>
        <v>0</v>
      </c>
      <c r="Q4637" s="96" t="str">
        <f>IFERROR(VLOOKUP(Y4637,'Constantes KG'!$B$7:$G$22,HLOOKUP(I4637,'Constantes KG'!$C$5:$G$6,2,FALSE),FALSE),"")</f>
        <v/>
      </c>
      <c r="R4637" s="97">
        <f t="shared" si="803"/>
        <v>0</v>
      </c>
      <c r="S4637" s="149">
        <f>IFERROR(VLOOKUP(J4637,Regulaciones!$B$3:$C$9,2,FALSE),0)</f>
        <v>0</v>
      </c>
      <c r="T4637" s="149">
        <f>S4637+IFERROR(VLOOKUP(A4637,$B$5:$T4636,19,FALSE),0)</f>
        <v>0</v>
      </c>
      <c r="U4637" s="94">
        <f t="shared" si="804"/>
        <v>0</v>
      </c>
      <c r="V4637" s="98">
        <f>U4637+IFERROR(VLOOKUP(A4637,$B$5:$V4636,21,FALSE),0)</f>
        <v>0</v>
      </c>
      <c r="W4637" s="99" t="str">
        <f>IF(Y4637&lt;&gt;"",AD4637&amp;"X"&amp;VLOOKUP(INT(N4637),'Cap. Corr. &amp; Prot.'!$J$4:$M$669,4,FALSE),"")</f>
        <v/>
      </c>
      <c r="X4637" s="100"/>
      <c r="Y4637" s="118"/>
      <c r="Z4637" s="102"/>
      <c r="AB4637" s="59" t="str">
        <f t="shared" si="805"/>
        <v/>
      </c>
      <c r="AC4637" s="59" t="str">
        <f t="shared" si="806"/>
        <v/>
      </c>
      <c r="AD4637" s="59" t="str">
        <f>IFERROR(VLOOKUP('Capacidad_&amp;_Regulación'!H4637,Regulaciones!$L$3:$M$7,2,FALSE),"")</f>
        <v/>
      </c>
      <c r="AE4637" s="74" t="str">
        <f t="shared" si="807"/>
        <v/>
      </c>
      <c r="AF4637" s="74" t="str">
        <f t="shared" si="808"/>
        <v/>
      </c>
      <c r="AG4637" s="74" t="str">
        <f t="shared" si="809"/>
        <v/>
      </c>
      <c r="AH4637" s="74">
        <f>IF(AD4637&lt;&gt;"",VLOOKUP($K$1,'Fact. Corr.'!$B$5:$G$7,HLOOKUP(H4637,'Fact. Corr.'!$C$4:$G$8,5,FALSE),FALSE),0)</f>
        <v>0</v>
      </c>
    </row>
    <row r="4638" spans="1:34" ht="20.100000000000001" hidden="1" customHeight="1" x14ac:dyDescent="0.2">
      <c r="A4638" s="109"/>
      <c r="B4638" s="119"/>
      <c r="C4638" s="111"/>
      <c r="D4638" s="112"/>
      <c r="E4638" s="107">
        <f t="shared" si="800"/>
        <v>0</v>
      </c>
      <c r="F4638" s="108">
        <f t="shared" si="801"/>
        <v>0</v>
      </c>
      <c r="G4638" s="114"/>
      <c r="H4638" s="113"/>
      <c r="I4638" s="114"/>
      <c r="J4638" s="115"/>
      <c r="K4638" s="89"/>
      <c r="L4638" s="116"/>
      <c r="M4638" s="117"/>
      <c r="N4638" s="94" t="str">
        <f t="shared" si="810"/>
        <v/>
      </c>
      <c r="O4638" s="87" t="str">
        <f>IF(N4638&lt;&gt;"",IF(J4638="CR",VLOOKUP(ROUND(N4638,0),'Cap. Corr. &amp; Prot.'!$J$4:$L$669,3,FALSE),VLOOKUP(ROUND(N4638,0),'Cap. Corr. &amp; Prot.'!$J$4:$K$669,2,FALSE)),"")</f>
        <v/>
      </c>
      <c r="P4638" s="95">
        <f t="shared" si="802"/>
        <v>0</v>
      </c>
      <c r="Q4638" s="96" t="str">
        <f>IFERROR(VLOOKUP(Y4638,'Constantes KG'!$B$7:$G$22,HLOOKUP(I4638,'Constantes KG'!$C$5:$G$6,2,FALSE),FALSE),"")</f>
        <v/>
      </c>
      <c r="R4638" s="97">
        <f t="shared" si="803"/>
        <v>0</v>
      </c>
      <c r="S4638" s="149">
        <f>IFERROR(VLOOKUP(J4638,Regulaciones!$B$3:$C$9,2,FALSE),0)</f>
        <v>0</v>
      </c>
      <c r="T4638" s="149">
        <f>S4638+IFERROR(VLOOKUP(A4638,$B$5:$T4637,19,FALSE),0)</f>
        <v>0</v>
      </c>
      <c r="U4638" s="94">
        <f t="shared" si="804"/>
        <v>0</v>
      </c>
      <c r="V4638" s="98">
        <f>U4638+IFERROR(VLOOKUP(A4638,$B$5:$V4637,21,FALSE),0)</f>
        <v>0</v>
      </c>
      <c r="W4638" s="99" t="str">
        <f>IF(Y4638&lt;&gt;"",AD4638&amp;"X"&amp;VLOOKUP(INT(N4638),'Cap. Corr. &amp; Prot.'!$J$4:$M$669,4,FALSE),"")</f>
        <v/>
      </c>
      <c r="X4638" s="100"/>
      <c r="Y4638" s="118"/>
      <c r="Z4638" s="102"/>
      <c r="AB4638" s="59" t="str">
        <f t="shared" si="805"/>
        <v/>
      </c>
      <c r="AC4638" s="59" t="str">
        <f t="shared" si="806"/>
        <v/>
      </c>
      <c r="AD4638" s="59" t="str">
        <f>IFERROR(VLOOKUP('Capacidad_&amp;_Regulación'!H4638,Regulaciones!$L$3:$M$7,2,FALSE),"")</f>
        <v/>
      </c>
      <c r="AE4638" s="74" t="str">
        <f t="shared" si="807"/>
        <v/>
      </c>
      <c r="AF4638" s="74" t="str">
        <f t="shared" si="808"/>
        <v/>
      </c>
      <c r="AG4638" s="74" t="str">
        <f t="shared" si="809"/>
        <v/>
      </c>
      <c r="AH4638" s="74">
        <f>IF(AD4638&lt;&gt;"",VLOOKUP($K$1,'Fact. Corr.'!$B$5:$G$7,HLOOKUP(H4638,'Fact. Corr.'!$C$4:$G$8,5,FALSE),FALSE),0)</f>
        <v>0</v>
      </c>
    </row>
    <row r="4639" spans="1:34" ht="20.100000000000001" hidden="1" customHeight="1" x14ac:dyDescent="0.2">
      <c r="A4639" s="109"/>
      <c r="B4639" s="119"/>
      <c r="C4639" s="111"/>
      <c r="D4639" s="112"/>
      <c r="E4639" s="107">
        <f t="shared" si="800"/>
        <v>0</v>
      </c>
      <c r="F4639" s="108">
        <f t="shared" si="801"/>
        <v>0</v>
      </c>
      <c r="G4639" s="114"/>
      <c r="H4639" s="113"/>
      <c r="I4639" s="114"/>
      <c r="J4639" s="115"/>
      <c r="K4639" s="89"/>
      <c r="L4639" s="116"/>
      <c r="M4639" s="117"/>
      <c r="N4639" s="94" t="str">
        <f t="shared" si="810"/>
        <v/>
      </c>
      <c r="O4639" s="87" t="str">
        <f>IF(N4639&lt;&gt;"",IF(J4639="CR",VLOOKUP(ROUND(N4639,0),'Cap. Corr. &amp; Prot.'!$J$4:$L$669,3,FALSE),VLOOKUP(ROUND(N4639,0),'Cap. Corr. &amp; Prot.'!$J$4:$K$669,2,FALSE)),"")</f>
        <v/>
      </c>
      <c r="P4639" s="95">
        <f t="shared" si="802"/>
        <v>0</v>
      </c>
      <c r="Q4639" s="96" t="str">
        <f>IFERROR(VLOOKUP(Y4639,'Constantes KG'!$B$7:$G$22,HLOOKUP(I4639,'Constantes KG'!$C$5:$G$6,2,FALSE),FALSE),"")</f>
        <v/>
      </c>
      <c r="R4639" s="97">
        <f t="shared" si="803"/>
        <v>0</v>
      </c>
      <c r="S4639" s="149">
        <f>IFERROR(VLOOKUP(J4639,Regulaciones!$B$3:$C$9,2,FALSE),0)</f>
        <v>0</v>
      </c>
      <c r="T4639" s="149">
        <f>S4639+IFERROR(VLOOKUP(A4639,$B$5:$T4638,19,FALSE),0)</f>
        <v>0</v>
      </c>
      <c r="U4639" s="94">
        <f t="shared" si="804"/>
        <v>0</v>
      </c>
      <c r="V4639" s="98">
        <f>U4639+IFERROR(VLOOKUP(A4639,$B$5:$V4638,21,FALSE),0)</f>
        <v>0</v>
      </c>
      <c r="W4639" s="99" t="str">
        <f>IF(Y4639&lt;&gt;"",AD4639&amp;"X"&amp;VLOOKUP(INT(N4639),'Cap. Corr. &amp; Prot.'!$J$4:$M$669,4,FALSE),"")</f>
        <v/>
      </c>
      <c r="X4639" s="100"/>
      <c r="Y4639" s="118"/>
      <c r="Z4639" s="102"/>
      <c r="AB4639" s="59" t="str">
        <f t="shared" si="805"/>
        <v/>
      </c>
      <c r="AC4639" s="59" t="str">
        <f t="shared" si="806"/>
        <v/>
      </c>
      <c r="AD4639" s="59" t="str">
        <f>IFERROR(VLOOKUP('Capacidad_&amp;_Regulación'!H4639,Regulaciones!$L$3:$M$7,2,FALSE),"")</f>
        <v/>
      </c>
      <c r="AE4639" s="74" t="str">
        <f t="shared" si="807"/>
        <v/>
      </c>
      <c r="AF4639" s="74" t="str">
        <f t="shared" si="808"/>
        <v/>
      </c>
      <c r="AG4639" s="74" t="str">
        <f t="shared" si="809"/>
        <v/>
      </c>
      <c r="AH4639" s="74">
        <f>IF(AD4639&lt;&gt;"",VLOOKUP($K$1,'Fact. Corr.'!$B$5:$G$7,HLOOKUP(H4639,'Fact. Corr.'!$C$4:$G$8,5,FALSE),FALSE),0)</f>
        <v>0</v>
      </c>
    </row>
    <row r="4640" spans="1:34" ht="20.100000000000001" hidden="1" customHeight="1" x14ac:dyDescent="0.2">
      <c r="A4640" s="109"/>
      <c r="B4640" s="119"/>
      <c r="C4640" s="111"/>
      <c r="D4640" s="112"/>
      <c r="E4640" s="107">
        <f t="shared" si="800"/>
        <v>0</v>
      </c>
      <c r="F4640" s="108">
        <f t="shared" si="801"/>
        <v>0</v>
      </c>
      <c r="G4640" s="114"/>
      <c r="H4640" s="113"/>
      <c r="I4640" s="114"/>
      <c r="J4640" s="115"/>
      <c r="K4640" s="89"/>
      <c r="L4640" s="116"/>
      <c r="M4640" s="117"/>
      <c r="N4640" s="94" t="str">
        <f t="shared" si="810"/>
        <v/>
      </c>
      <c r="O4640" s="87" t="str">
        <f>IF(N4640&lt;&gt;"",IF(J4640="CR",VLOOKUP(ROUND(N4640,0),'Cap. Corr. &amp; Prot.'!$J$4:$L$669,3,FALSE),VLOOKUP(ROUND(N4640,0),'Cap. Corr. &amp; Prot.'!$J$4:$K$669,2,FALSE)),"")</f>
        <v/>
      </c>
      <c r="P4640" s="95">
        <f t="shared" si="802"/>
        <v>0</v>
      </c>
      <c r="Q4640" s="96" t="str">
        <f>IFERROR(VLOOKUP(Y4640,'Constantes KG'!$B$7:$G$22,HLOOKUP(I4640,'Constantes KG'!$C$5:$G$6,2,FALSE),FALSE),"")</f>
        <v/>
      </c>
      <c r="R4640" s="97">
        <f t="shared" si="803"/>
        <v>0</v>
      </c>
      <c r="S4640" s="149">
        <f>IFERROR(VLOOKUP(J4640,Regulaciones!$B$3:$C$9,2,FALSE),0)</f>
        <v>0</v>
      </c>
      <c r="T4640" s="149">
        <f>S4640+IFERROR(VLOOKUP(A4640,$B$5:$T4639,19,FALSE),0)</f>
        <v>0</v>
      </c>
      <c r="U4640" s="94">
        <f t="shared" si="804"/>
        <v>0</v>
      </c>
      <c r="V4640" s="98">
        <f>U4640+IFERROR(VLOOKUP(A4640,$B$5:$V4639,21,FALSE),0)</f>
        <v>0</v>
      </c>
      <c r="W4640" s="99" t="str">
        <f>IF(Y4640&lt;&gt;"",AD4640&amp;"X"&amp;VLOOKUP(INT(N4640),'Cap. Corr. &amp; Prot.'!$J$4:$M$669,4,FALSE),"")</f>
        <v/>
      </c>
      <c r="X4640" s="100"/>
      <c r="Y4640" s="118"/>
      <c r="Z4640" s="102"/>
      <c r="AB4640" s="59" t="str">
        <f t="shared" si="805"/>
        <v/>
      </c>
      <c r="AC4640" s="59" t="str">
        <f t="shared" si="806"/>
        <v/>
      </c>
      <c r="AD4640" s="59" t="str">
        <f>IFERROR(VLOOKUP('Capacidad_&amp;_Regulación'!H4640,Regulaciones!$L$3:$M$7,2,FALSE),"")</f>
        <v/>
      </c>
      <c r="AE4640" s="74" t="str">
        <f t="shared" si="807"/>
        <v/>
      </c>
      <c r="AF4640" s="74" t="str">
        <f t="shared" si="808"/>
        <v/>
      </c>
      <c r="AG4640" s="74" t="str">
        <f t="shared" si="809"/>
        <v/>
      </c>
      <c r="AH4640" s="74">
        <f>IF(AD4640&lt;&gt;"",VLOOKUP($K$1,'Fact. Corr.'!$B$5:$G$7,HLOOKUP(H4640,'Fact. Corr.'!$C$4:$G$8,5,FALSE),FALSE),0)</f>
        <v>0</v>
      </c>
    </row>
    <row r="4641" spans="1:34" ht="20.100000000000001" hidden="1" customHeight="1" x14ac:dyDescent="0.2">
      <c r="A4641" s="109"/>
      <c r="B4641" s="119"/>
      <c r="C4641" s="111"/>
      <c r="D4641" s="112"/>
      <c r="E4641" s="107">
        <f t="shared" si="800"/>
        <v>0</v>
      </c>
      <c r="F4641" s="108">
        <f t="shared" si="801"/>
        <v>0</v>
      </c>
      <c r="G4641" s="114"/>
      <c r="H4641" s="113"/>
      <c r="I4641" s="114"/>
      <c r="J4641" s="115"/>
      <c r="K4641" s="89"/>
      <c r="L4641" s="116"/>
      <c r="M4641" s="117"/>
      <c r="N4641" s="94" t="str">
        <f t="shared" si="810"/>
        <v/>
      </c>
      <c r="O4641" s="87" t="str">
        <f>IF(N4641&lt;&gt;"",IF(J4641="CR",VLOOKUP(ROUND(N4641,0),'Cap. Corr. &amp; Prot.'!$J$4:$L$669,3,FALSE),VLOOKUP(ROUND(N4641,0),'Cap. Corr. &amp; Prot.'!$J$4:$K$669,2,FALSE)),"")</f>
        <v/>
      </c>
      <c r="P4641" s="95">
        <f t="shared" si="802"/>
        <v>0</v>
      </c>
      <c r="Q4641" s="96" t="str">
        <f>IFERROR(VLOOKUP(Y4641,'Constantes KG'!$B$7:$G$22,HLOOKUP(I4641,'Constantes KG'!$C$5:$G$6,2,FALSE),FALSE),"")</f>
        <v/>
      </c>
      <c r="R4641" s="97">
        <f t="shared" si="803"/>
        <v>0</v>
      </c>
      <c r="S4641" s="149">
        <f>IFERROR(VLOOKUP(J4641,Regulaciones!$B$3:$C$9,2,FALSE),0)</f>
        <v>0</v>
      </c>
      <c r="T4641" s="149">
        <f>S4641+IFERROR(VLOOKUP(A4641,$B$5:$T4640,19,FALSE),0)</f>
        <v>0</v>
      </c>
      <c r="U4641" s="94">
        <f t="shared" si="804"/>
        <v>0</v>
      </c>
      <c r="V4641" s="98">
        <f>U4641+IFERROR(VLOOKUP(A4641,$B$5:$V4640,21,FALSE),0)</f>
        <v>0</v>
      </c>
      <c r="W4641" s="99" t="str">
        <f>IF(Y4641&lt;&gt;"",AD4641&amp;"X"&amp;VLOOKUP(INT(N4641),'Cap. Corr. &amp; Prot.'!$J$4:$M$669,4,FALSE),"")</f>
        <v/>
      </c>
      <c r="X4641" s="100"/>
      <c r="Y4641" s="118"/>
      <c r="Z4641" s="102"/>
      <c r="AB4641" s="59" t="str">
        <f t="shared" si="805"/>
        <v/>
      </c>
      <c r="AC4641" s="59" t="str">
        <f t="shared" si="806"/>
        <v/>
      </c>
      <c r="AD4641" s="59" t="str">
        <f>IFERROR(VLOOKUP('Capacidad_&amp;_Regulación'!H4641,Regulaciones!$L$3:$M$7,2,FALSE),"")</f>
        <v/>
      </c>
      <c r="AE4641" s="74" t="str">
        <f t="shared" si="807"/>
        <v/>
      </c>
      <c r="AF4641" s="74" t="str">
        <f t="shared" si="808"/>
        <v/>
      </c>
      <c r="AG4641" s="74" t="str">
        <f t="shared" si="809"/>
        <v/>
      </c>
      <c r="AH4641" s="74">
        <f>IF(AD4641&lt;&gt;"",VLOOKUP($K$1,'Fact. Corr.'!$B$5:$G$7,HLOOKUP(H4641,'Fact. Corr.'!$C$4:$G$8,5,FALSE),FALSE),0)</f>
        <v>0</v>
      </c>
    </row>
    <row r="4642" spans="1:34" ht="20.100000000000001" hidden="1" customHeight="1" x14ac:dyDescent="0.2">
      <c r="A4642" s="109"/>
      <c r="B4642" s="119"/>
      <c r="C4642" s="111"/>
      <c r="D4642" s="112"/>
      <c r="E4642" s="107">
        <f t="shared" si="800"/>
        <v>0</v>
      </c>
      <c r="F4642" s="108">
        <f t="shared" si="801"/>
        <v>0</v>
      </c>
      <c r="G4642" s="114"/>
      <c r="H4642" s="113"/>
      <c r="I4642" s="114"/>
      <c r="J4642" s="115"/>
      <c r="K4642" s="89"/>
      <c r="L4642" s="116"/>
      <c r="M4642" s="117"/>
      <c r="N4642" s="94" t="str">
        <f t="shared" si="810"/>
        <v/>
      </c>
      <c r="O4642" s="87" t="str">
        <f>IF(N4642&lt;&gt;"",IF(J4642="CR",VLOOKUP(ROUND(N4642,0),'Cap. Corr. &amp; Prot.'!$J$4:$L$669,3,FALSE),VLOOKUP(ROUND(N4642,0),'Cap. Corr. &amp; Prot.'!$J$4:$K$669,2,FALSE)),"")</f>
        <v/>
      </c>
      <c r="P4642" s="95">
        <f t="shared" si="802"/>
        <v>0</v>
      </c>
      <c r="Q4642" s="96" t="str">
        <f>IFERROR(VLOOKUP(Y4642,'Constantes KG'!$B$7:$G$22,HLOOKUP(I4642,'Constantes KG'!$C$5:$G$6,2,FALSE),FALSE),"")</f>
        <v/>
      </c>
      <c r="R4642" s="97">
        <f t="shared" si="803"/>
        <v>0</v>
      </c>
      <c r="S4642" s="149">
        <f>IFERROR(VLOOKUP(J4642,Regulaciones!$B$3:$C$9,2,FALSE),0)</f>
        <v>0</v>
      </c>
      <c r="T4642" s="149">
        <f>S4642+IFERROR(VLOOKUP(A4642,$B$5:$T4641,19,FALSE),0)</f>
        <v>0</v>
      </c>
      <c r="U4642" s="94">
        <f t="shared" si="804"/>
        <v>0</v>
      </c>
      <c r="V4642" s="98">
        <f>U4642+IFERROR(VLOOKUP(A4642,$B$5:$V4641,21,FALSE),0)</f>
        <v>0</v>
      </c>
      <c r="W4642" s="99" t="str">
        <f>IF(Y4642&lt;&gt;"",AD4642&amp;"X"&amp;VLOOKUP(INT(N4642),'Cap. Corr. &amp; Prot.'!$J$4:$M$669,4,FALSE),"")</f>
        <v/>
      </c>
      <c r="X4642" s="100"/>
      <c r="Y4642" s="118"/>
      <c r="Z4642" s="102"/>
      <c r="AB4642" s="59" t="str">
        <f t="shared" si="805"/>
        <v/>
      </c>
      <c r="AC4642" s="59" t="str">
        <f t="shared" si="806"/>
        <v/>
      </c>
      <c r="AD4642" s="59" t="str">
        <f>IFERROR(VLOOKUP('Capacidad_&amp;_Regulación'!H4642,Regulaciones!$L$3:$M$7,2,FALSE),"")</f>
        <v/>
      </c>
      <c r="AE4642" s="74" t="str">
        <f t="shared" si="807"/>
        <v/>
      </c>
      <c r="AF4642" s="74" t="str">
        <f t="shared" si="808"/>
        <v/>
      </c>
      <c r="AG4642" s="74" t="str">
        <f t="shared" si="809"/>
        <v/>
      </c>
      <c r="AH4642" s="74">
        <f>IF(AD4642&lt;&gt;"",VLOOKUP($K$1,'Fact. Corr.'!$B$5:$G$7,HLOOKUP(H4642,'Fact. Corr.'!$C$4:$G$8,5,FALSE),FALSE),0)</f>
        <v>0</v>
      </c>
    </row>
    <row r="4643" spans="1:34" ht="20.100000000000001" hidden="1" customHeight="1" x14ac:dyDescent="0.2">
      <c r="A4643" s="109"/>
      <c r="B4643" s="119"/>
      <c r="C4643" s="111"/>
      <c r="D4643" s="112"/>
      <c r="E4643" s="107">
        <f t="shared" si="800"/>
        <v>0</v>
      </c>
      <c r="F4643" s="108">
        <f t="shared" si="801"/>
        <v>0</v>
      </c>
      <c r="G4643" s="114"/>
      <c r="H4643" s="113"/>
      <c r="I4643" s="114"/>
      <c r="J4643" s="115"/>
      <c r="K4643" s="89"/>
      <c r="L4643" s="116"/>
      <c r="M4643" s="117"/>
      <c r="N4643" s="94" t="str">
        <f t="shared" si="810"/>
        <v/>
      </c>
      <c r="O4643" s="87" t="str">
        <f>IF(N4643&lt;&gt;"",IF(J4643="CR",VLOOKUP(ROUND(N4643,0),'Cap. Corr. &amp; Prot.'!$J$4:$L$669,3,FALSE),VLOOKUP(ROUND(N4643,0),'Cap. Corr. &amp; Prot.'!$J$4:$K$669,2,FALSE)),"")</f>
        <v/>
      </c>
      <c r="P4643" s="95">
        <f t="shared" si="802"/>
        <v>0</v>
      </c>
      <c r="Q4643" s="96" t="str">
        <f>IFERROR(VLOOKUP(Y4643,'Constantes KG'!$B$7:$G$22,HLOOKUP(I4643,'Constantes KG'!$C$5:$G$6,2,FALSE),FALSE),"")</f>
        <v/>
      </c>
      <c r="R4643" s="97">
        <f t="shared" si="803"/>
        <v>0</v>
      </c>
      <c r="S4643" s="149">
        <f>IFERROR(VLOOKUP(J4643,Regulaciones!$B$3:$C$9,2,FALSE),0)</f>
        <v>0</v>
      </c>
      <c r="T4643" s="149">
        <f>S4643+IFERROR(VLOOKUP(A4643,$B$5:$T4642,19,FALSE),0)</f>
        <v>0</v>
      </c>
      <c r="U4643" s="94">
        <f t="shared" si="804"/>
        <v>0</v>
      </c>
      <c r="V4643" s="98">
        <f>U4643+IFERROR(VLOOKUP(A4643,$B$5:$V4642,21,FALSE),0)</f>
        <v>0</v>
      </c>
      <c r="W4643" s="99" t="str">
        <f>IF(Y4643&lt;&gt;"",AD4643&amp;"X"&amp;VLOOKUP(INT(N4643),'Cap. Corr. &amp; Prot.'!$J$4:$M$669,4,FALSE),"")</f>
        <v/>
      </c>
      <c r="X4643" s="100"/>
      <c r="Y4643" s="118"/>
      <c r="Z4643" s="102"/>
      <c r="AB4643" s="59" t="str">
        <f t="shared" si="805"/>
        <v/>
      </c>
      <c r="AC4643" s="59" t="str">
        <f t="shared" si="806"/>
        <v/>
      </c>
      <c r="AD4643" s="59" t="str">
        <f>IFERROR(VLOOKUP('Capacidad_&amp;_Regulación'!H4643,Regulaciones!$L$3:$M$7,2,FALSE),"")</f>
        <v/>
      </c>
      <c r="AE4643" s="74" t="str">
        <f t="shared" si="807"/>
        <v/>
      </c>
      <c r="AF4643" s="74" t="str">
        <f t="shared" si="808"/>
        <v/>
      </c>
      <c r="AG4643" s="74" t="str">
        <f t="shared" si="809"/>
        <v/>
      </c>
      <c r="AH4643" s="74">
        <f>IF(AD4643&lt;&gt;"",VLOOKUP($K$1,'Fact. Corr.'!$B$5:$G$7,HLOOKUP(H4643,'Fact. Corr.'!$C$4:$G$8,5,FALSE),FALSE),0)</f>
        <v>0</v>
      </c>
    </row>
    <row r="4644" spans="1:34" ht="20.100000000000001" hidden="1" customHeight="1" x14ac:dyDescent="0.2">
      <c r="A4644" s="109"/>
      <c r="B4644" s="119"/>
      <c r="C4644" s="111"/>
      <c r="D4644" s="112"/>
      <c r="E4644" s="107">
        <f t="shared" si="800"/>
        <v>0</v>
      </c>
      <c r="F4644" s="108">
        <f t="shared" si="801"/>
        <v>0</v>
      </c>
      <c r="G4644" s="114"/>
      <c r="H4644" s="113"/>
      <c r="I4644" s="114"/>
      <c r="J4644" s="115"/>
      <c r="K4644" s="89"/>
      <c r="L4644" s="116"/>
      <c r="M4644" s="117"/>
      <c r="N4644" s="94" t="str">
        <f t="shared" si="810"/>
        <v/>
      </c>
      <c r="O4644" s="87" t="str">
        <f>IF(N4644&lt;&gt;"",IF(J4644="CR",VLOOKUP(ROUND(N4644,0),'Cap. Corr. &amp; Prot.'!$J$4:$L$669,3,FALSE),VLOOKUP(ROUND(N4644,0),'Cap. Corr. &amp; Prot.'!$J$4:$K$669,2,FALSE)),"")</f>
        <v/>
      </c>
      <c r="P4644" s="95">
        <f t="shared" si="802"/>
        <v>0</v>
      </c>
      <c r="Q4644" s="96" t="str">
        <f>IFERROR(VLOOKUP(Y4644,'Constantes KG'!$B$7:$G$22,HLOOKUP(I4644,'Constantes KG'!$C$5:$G$6,2,FALSE),FALSE),"")</f>
        <v/>
      </c>
      <c r="R4644" s="97">
        <f t="shared" si="803"/>
        <v>0</v>
      </c>
      <c r="S4644" s="149">
        <f>IFERROR(VLOOKUP(J4644,Regulaciones!$B$3:$C$9,2,FALSE),0)</f>
        <v>0</v>
      </c>
      <c r="T4644" s="149">
        <f>S4644+IFERROR(VLOOKUP(A4644,$B$5:$T4643,19,FALSE),0)</f>
        <v>0</v>
      </c>
      <c r="U4644" s="94">
        <f t="shared" si="804"/>
        <v>0</v>
      </c>
      <c r="V4644" s="98">
        <f>U4644+IFERROR(VLOOKUP(A4644,$B$5:$V4643,21,FALSE),0)</f>
        <v>0</v>
      </c>
      <c r="W4644" s="99" t="str">
        <f>IF(Y4644&lt;&gt;"",AD4644&amp;"X"&amp;VLOOKUP(INT(N4644),'Cap. Corr. &amp; Prot.'!$J$4:$M$669,4,FALSE),"")</f>
        <v/>
      </c>
      <c r="X4644" s="100"/>
      <c r="Y4644" s="118"/>
      <c r="Z4644" s="102"/>
      <c r="AB4644" s="59" t="str">
        <f t="shared" si="805"/>
        <v/>
      </c>
      <c r="AC4644" s="59" t="str">
        <f t="shared" si="806"/>
        <v/>
      </c>
      <c r="AD4644" s="59" t="str">
        <f>IFERROR(VLOOKUP('Capacidad_&amp;_Regulación'!H4644,Regulaciones!$L$3:$M$7,2,FALSE),"")</f>
        <v/>
      </c>
      <c r="AE4644" s="74" t="str">
        <f t="shared" si="807"/>
        <v/>
      </c>
      <c r="AF4644" s="74" t="str">
        <f t="shared" si="808"/>
        <v/>
      </c>
      <c r="AG4644" s="74" t="str">
        <f t="shared" si="809"/>
        <v/>
      </c>
      <c r="AH4644" s="74">
        <f>IF(AD4644&lt;&gt;"",VLOOKUP($K$1,'Fact. Corr.'!$B$5:$G$7,HLOOKUP(H4644,'Fact. Corr.'!$C$4:$G$8,5,FALSE),FALSE),0)</f>
        <v>0</v>
      </c>
    </row>
    <row r="4645" spans="1:34" ht="20.100000000000001" hidden="1" customHeight="1" x14ac:dyDescent="0.2">
      <c r="A4645" s="109"/>
      <c r="B4645" s="119"/>
      <c r="C4645" s="111"/>
      <c r="D4645" s="112"/>
      <c r="E4645" s="107">
        <f t="shared" si="800"/>
        <v>0</v>
      </c>
      <c r="F4645" s="108">
        <f t="shared" si="801"/>
        <v>0</v>
      </c>
      <c r="G4645" s="114"/>
      <c r="H4645" s="113"/>
      <c r="I4645" s="114"/>
      <c r="J4645" s="115"/>
      <c r="K4645" s="89"/>
      <c r="L4645" s="116"/>
      <c r="M4645" s="117"/>
      <c r="N4645" s="94" t="str">
        <f t="shared" si="810"/>
        <v/>
      </c>
      <c r="O4645" s="87" t="str">
        <f>IF(N4645&lt;&gt;"",IF(J4645="CR",VLOOKUP(ROUND(N4645,0),'Cap. Corr. &amp; Prot.'!$J$4:$L$669,3,FALSE),VLOOKUP(ROUND(N4645,0),'Cap. Corr. &amp; Prot.'!$J$4:$K$669,2,FALSE)),"")</f>
        <v/>
      </c>
      <c r="P4645" s="95">
        <f t="shared" si="802"/>
        <v>0</v>
      </c>
      <c r="Q4645" s="96" t="str">
        <f>IFERROR(VLOOKUP(Y4645,'Constantes KG'!$B$7:$G$22,HLOOKUP(I4645,'Constantes KG'!$C$5:$G$6,2,FALSE),FALSE),"")</f>
        <v/>
      </c>
      <c r="R4645" s="97">
        <f t="shared" si="803"/>
        <v>0</v>
      </c>
      <c r="S4645" s="149">
        <f>IFERROR(VLOOKUP(J4645,Regulaciones!$B$3:$C$9,2,FALSE),0)</f>
        <v>0</v>
      </c>
      <c r="T4645" s="149">
        <f>S4645+IFERROR(VLOOKUP(A4645,$B$5:$T4644,19,FALSE),0)</f>
        <v>0</v>
      </c>
      <c r="U4645" s="94">
        <f t="shared" si="804"/>
        <v>0</v>
      </c>
      <c r="V4645" s="98">
        <f>U4645+IFERROR(VLOOKUP(A4645,$B$5:$V4644,21,FALSE),0)</f>
        <v>0</v>
      </c>
      <c r="W4645" s="99" t="str">
        <f>IF(Y4645&lt;&gt;"",AD4645&amp;"X"&amp;VLOOKUP(INT(N4645),'Cap. Corr. &amp; Prot.'!$J$4:$M$669,4,FALSE),"")</f>
        <v/>
      </c>
      <c r="X4645" s="100"/>
      <c r="Y4645" s="118"/>
      <c r="Z4645" s="102"/>
      <c r="AB4645" s="59" t="str">
        <f t="shared" si="805"/>
        <v/>
      </c>
      <c r="AC4645" s="59" t="str">
        <f t="shared" si="806"/>
        <v/>
      </c>
      <c r="AD4645" s="59" t="str">
        <f>IFERROR(VLOOKUP('Capacidad_&amp;_Regulación'!H4645,Regulaciones!$L$3:$M$7,2,FALSE),"")</f>
        <v/>
      </c>
      <c r="AE4645" s="74" t="str">
        <f t="shared" si="807"/>
        <v/>
      </c>
      <c r="AF4645" s="74" t="str">
        <f t="shared" si="808"/>
        <v/>
      </c>
      <c r="AG4645" s="74" t="str">
        <f t="shared" si="809"/>
        <v/>
      </c>
      <c r="AH4645" s="74">
        <f>IF(AD4645&lt;&gt;"",VLOOKUP($K$1,'Fact. Corr.'!$B$5:$G$7,HLOOKUP(H4645,'Fact. Corr.'!$C$4:$G$8,5,FALSE),FALSE),0)</f>
        <v>0</v>
      </c>
    </row>
    <row r="4646" spans="1:34" ht="20.100000000000001" hidden="1" customHeight="1" x14ac:dyDescent="0.2">
      <c r="A4646" s="109"/>
      <c r="B4646" s="119"/>
      <c r="C4646" s="111"/>
      <c r="D4646" s="112"/>
      <c r="E4646" s="107">
        <f t="shared" si="800"/>
        <v>0</v>
      </c>
      <c r="F4646" s="108">
        <f t="shared" si="801"/>
        <v>0</v>
      </c>
      <c r="G4646" s="114"/>
      <c r="H4646" s="113"/>
      <c r="I4646" s="114"/>
      <c r="J4646" s="115"/>
      <c r="K4646" s="89"/>
      <c r="L4646" s="116"/>
      <c r="M4646" s="117"/>
      <c r="N4646" s="94" t="str">
        <f t="shared" si="810"/>
        <v/>
      </c>
      <c r="O4646" s="87" t="str">
        <f>IF(N4646&lt;&gt;"",IF(J4646="CR",VLOOKUP(ROUND(N4646,0),'Cap. Corr. &amp; Prot.'!$J$4:$L$669,3,FALSE),VLOOKUP(ROUND(N4646,0),'Cap. Corr. &amp; Prot.'!$J$4:$K$669,2,FALSE)),"")</f>
        <v/>
      </c>
      <c r="P4646" s="95">
        <f t="shared" si="802"/>
        <v>0</v>
      </c>
      <c r="Q4646" s="96" t="str">
        <f>IFERROR(VLOOKUP(Y4646,'Constantes KG'!$B$7:$G$22,HLOOKUP(I4646,'Constantes KG'!$C$5:$G$6,2,FALSE),FALSE),"")</f>
        <v/>
      </c>
      <c r="R4646" s="97">
        <f t="shared" si="803"/>
        <v>0</v>
      </c>
      <c r="S4646" s="149">
        <f>IFERROR(VLOOKUP(J4646,Regulaciones!$B$3:$C$9,2,FALSE),0)</f>
        <v>0</v>
      </c>
      <c r="T4646" s="149">
        <f>S4646+IFERROR(VLOOKUP(A4646,$B$5:$T4645,19,FALSE),0)</f>
        <v>0</v>
      </c>
      <c r="U4646" s="94">
        <f t="shared" si="804"/>
        <v>0</v>
      </c>
      <c r="V4646" s="98">
        <f>U4646+IFERROR(VLOOKUP(A4646,$B$5:$V4645,21,FALSE),0)</f>
        <v>0</v>
      </c>
      <c r="W4646" s="99" t="str">
        <f>IF(Y4646&lt;&gt;"",AD4646&amp;"X"&amp;VLOOKUP(INT(N4646),'Cap. Corr. &amp; Prot.'!$J$4:$M$669,4,FALSE),"")</f>
        <v/>
      </c>
      <c r="X4646" s="100"/>
      <c r="Y4646" s="118"/>
      <c r="Z4646" s="102"/>
      <c r="AB4646" s="59" t="str">
        <f t="shared" si="805"/>
        <v/>
      </c>
      <c r="AC4646" s="59" t="str">
        <f t="shared" si="806"/>
        <v/>
      </c>
      <c r="AD4646" s="59" t="str">
        <f>IFERROR(VLOOKUP('Capacidad_&amp;_Regulación'!H4646,Regulaciones!$L$3:$M$7,2,FALSE),"")</f>
        <v/>
      </c>
      <c r="AE4646" s="74" t="str">
        <f t="shared" si="807"/>
        <v/>
      </c>
      <c r="AF4646" s="74" t="str">
        <f t="shared" si="808"/>
        <v/>
      </c>
      <c r="AG4646" s="74" t="str">
        <f t="shared" si="809"/>
        <v/>
      </c>
      <c r="AH4646" s="74">
        <f>IF(AD4646&lt;&gt;"",VLOOKUP($K$1,'Fact. Corr.'!$B$5:$G$7,HLOOKUP(H4646,'Fact. Corr.'!$C$4:$G$8,5,FALSE),FALSE),0)</f>
        <v>0</v>
      </c>
    </row>
    <row r="4647" spans="1:34" ht="20.100000000000001" hidden="1" customHeight="1" x14ac:dyDescent="0.2">
      <c r="A4647" s="109"/>
      <c r="B4647" s="119"/>
      <c r="C4647" s="111"/>
      <c r="D4647" s="112"/>
      <c r="E4647" s="107">
        <f t="shared" si="800"/>
        <v>0</v>
      </c>
      <c r="F4647" s="108">
        <f t="shared" si="801"/>
        <v>0</v>
      </c>
      <c r="G4647" s="114"/>
      <c r="H4647" s="113"/>
      <c r="I4647" s="114"/>
      <c r="J4647" s="115"/>
      <c r="K4647" s="89"/>
      <c r="L4647" s="116"/>
      <c r="M4647" s="117"/>
      <c r="N4647" s="94" t="str">
        <f t="shared" si="810"/>
        <v/>
      </c>
      <c r="O4647" s="87" t="str">
        <f>IF(N4647&lt;&gt;"",IF(J4647="CR",VLOOKUP(ROUND(N4647,0),'Cap. Corr. &amp; Prot.'!$J$4:$L$669,3,FALSE),VLOOKUP(ROUND(N4647,0),'Cap. Corr. &amp; Prot.'!$J$4:$K$669,2,FALSE)),"")</f>
        <v/>
      </c>
      <c r="P4647" s="95">
        <f t="shared" si="802"/>
        <v>0</v>
      </c>
      <c r="Q4647" s="96" t="str">
        <f>IFERROR(VLOOKUP(Y4647,'Constantes KG'!$B$7:$G$22,HLOOKUP(I4647,'Constantes KG'!$C$5:$G$6,2,FALSE),FALSE),"")</f>
        <v/>
      </c>
      <c r="R4647" s="97">
        <f t="shared" si="803"/>
        <v>0</v>
      </c>
      <c r="S4647" s="149">
        <f>IFERROR(VLOOKUP(J4647,Regulaciones!$B$3:$C$9,2,FALSE),0)</f>
        <v>0</v>
      </c>
      <c r="T4647" s="149">
        <f>S4647+IFERROR(VLOOKUP(A4647,$B$5:$T4646,19,FALSE),0)</f>
        <v>0</v>
      </c>
      <c r="U4647" s="94">
        <f t="shared" si="804"/>
        <v>0</v>
      </c>
      <c r="V4647" s="98">
        <f>U4647+IFERROR(VLOOKUP(A4647,$B$5:$V4646,21,FALSE),0)</f>
        <v>0</v>
      </c>
      <c r="W4647" s="99" t="str">
        <f>IF(Y4647&lt;&gt;"",AD4647&amp;"X"&amp;VLOOKUP(INT(N4647),'Cap. Corr. &amp; Prot.'!$J$4:$M$669,4,FALSE),"")</f>
        <v/>
      </c>
      <c r="X4647" s="100"/>
      <c r="Y4647" s="118"/>
      <c r="Z4647" s="102"/>
      <c r="AB4647" s="59" t="str">
        <f t="shared" si="805"/>
        <v/>
      </c>
      <c r="AC4647" s="59" t="str">
        <f t="shared" si="806"/>
        <v/>
      </c>
      <c r="AD4647" s="59" t="str">
        <f>IFERROR(VLOOKUP('Capacidad_&amp;_Regulación'!H4647,Regulaciones!$L$3:$M$7,2,FALSE),"")</f>
        <v/>
      </c>
      <c r="AE4647" s="74" t="str">
        <f t="shared" si="807"/>
        <v/>
      </c>
      <c r="AF4647" s="74" t="str">
        <f t="shared" si="808"/>
        <v/>
      </c>
      <c r="AG4647" s="74" t="str">
        <f t="shared" si="809"/>
        <v/>
      </c>
      <c r="AH4647" s="74">
        <f>IF(AD4647&lt;&gt;"",VLOOKUP($K$1,'Fact. Corr.'!$B$5:$G$7,HLOOKUP(H4647,'Fact. Corr.'!$C$4:$G$8,5,FALSE),FALSE),0)</f>
        <v>0</v>
      </c>
    </row>
    <row r="4648" spans="1:34" ht="20.100000000000001" hidden="1" customHeight="1" x14ac:dyDescent="0.2">
      <c r="A4648" s="109"/>
      <c r="B4648" s="119"/>
      <c r="C4648" s="111"/>
      <c r="D4648" s="112"/>
      <c r="E4648" s="107">
        <f t="shared" si="800"/>
        <v>0</v>
      </c>
      <c r="F4648" s="108">
        <f t="shared" si="801"/>
        <v>0</v>
      </c>
      <c r="G4648" s="114"/>
      <c r="H4648" s="113"/>
      <c r="I4648" s="114"/>
      <c r="J4648" s="115"/>
      <c r="K4648" s="89"/>
      <c r="L4648" s="116"/>
      <c r="M4648" s="117"/>
      <c r="N4648" s="94" t="str">
        <f t="shared" si="810"/>
        <v/>
      </c>
      <c r="O4648" s="87" t="str">
        <f>IF(N4648&lt;&gt;"",IF(J4648="CR",VLOOKUP(ROUND(N4648,0),'Cap. Corr. &amp; Prot.'!$J$4:$L$669,3,FALSE),VLOOKUP(ROUND(N4648,0),'Cap. Corr. &amp; Prot.'!$J$4:$K$669,2,FALSE)),"")</f>
        <v/>
      </c>
      <c r="P4648" s="95">
        <f t="shared" si="802"/>
        <v>0</v>
      </c>
      <c r="Q4648" s="96" t="str">
        <f>IFERROR(VLOOKUP(Y4648,'Constantes KG'!$B$7:$G$22,HLOOKUP(I4648,'Constantes KG'!$C$5:$G$6,2,FALSE),FALSE),"")</f>
        <v/>
      </c>
      <c r="R4648" s="97">
        <f t="shared" si="803"/>
        <v>0</v>
      </c>
      <c r="S4648" s="149">
        <f>IFERROR(VLOOKUP(J4648,Regulaciones!$B$3:$C$9,2,FALSE),0)</f>
        <v>0</v>
      </c>
      <c r="T4648" s="149">
        <f>S4648+IFERROR(VLOOKUP(A4648,$B$5:$T4647,19,FALSE),0)</f>
        <v>0</v>
      </c>
      <c r="U4648" s="94">
        <f t="shared" si="804"/>
        <v>0</v>
      </c>
      <c r="V4648" s="98">
        <f>U4648+IFERROR(VLOOKUP(A4648,$B$5:$V4647,21,FALSE),0)</f>
        <v>0</v>
      </c>
      <c r="W4648" s="99" t="str">
        <f>IF(Y4648&lt;&gt;"",AD4648&amp;"X"&amp;VLOOKUP(INT(N4648),'Cap. Corr. &amp; Prot.'!$J$4:$M$669,4,FALSE),"")</f>
        <v/>
      </c>
      <c r="X4648" s="100"/>
      <c r="Y4648" s="118"/>
      <c r="Z4648" s="102"/>
      <c r="AB4648" s="59" t="str">
        <f t="shared" si="805"/>
        <v/>
      </c>
      <c r="AC4648" s="59" t="str">
        <f t="shared" si="806"/>
        <v/>
      </c>
      <c r="AD4648" s="59" t="str">
        <f>IFERROR(VLOOKUP('Capacidad_&amp;_Regulación'!H4648,Regulaciones!$L$3:$M$7,2,FALSE),"")</f>
        <v/>
      </c>
      <c r="AE4648" s="74" t="str">
        <f t="shared" si="807"/>
        <v/>
      </c>
      <c r="AF4648" s="74" t="str">
        <f t="shared" si="808"/>
        <v/>
      </c>
      <c r="AG4648" s="74" t="str">
        <f t="shared" si="809"/>
        <v/>
      </c>
      <c r="AH4648" s="74">
        <f>IF(AD4648&lt;&gt;"",VLOOKUP($K$1,'Fact. Corr.'!$B$5:$G$7,HLOOKUP(H4648,'Fact. Corr.'!$C$4:$G$8,5,FALSE),FALSE),0)</f>
        <v>0</v>
      </c>
    </row>
    <row r="4649" spans="1:34" ht="20.100000000000001" hidden="1" customHeight="1" x14ac:dyDescent="0.2">
      <c r="A4649" s="109"/>
      <c r="B4649" s="119"/>
      <c r="C4649" s="111"/>
      <c r="D4649" s="112"/>
      <c r="E4649" s="107">
        <f t="shared" si="800"/>
        <v>0</v>
      </c>
      <c r="F4649" s="108">
        <f t="shared" si="801"/>
        <v>0</v>
      </c>
      <c r="G4649" s="114"/>
      <c r="H4649" s="113"/>
      <c r="I4649" s="114"/>
      <c r="J4649" s="115"/>
      <c r="K4649" s="89"/>
      <c r="L4649" s="116"/>
      <c r="M4649" s="117"/>
      <c r="N4649" s="94" t="str">
        <f t="shared" si="810"/>
        <v/>
      </c>
      <c r="O4649" s="87" t="str">
        <f>IF(N4649&lt;&gt;"",IF(J4649="CR",VLOOKUP(ROUND(N4649,0),'Cap. Corr. &amp; Prot.'!$J$4:$L$669,3,FALSE),VLOOKUP(ROUND(N4649,0),'Cap. Corr. &amp; Prot.'!$J$4:$K$669,2,FALSE)),"")</f>
        <v/>
      </c>
      <c r="P4649" s="95">
        <f t="shared" si="802"/>
        <v>0</v>
      </c>
      <c r="Q4649" s="96" t="str">
        <f>IFERROR(VLOOKUP(Y4649,'Constantes KG'!$B$7:$G$22,HLOOKUP(I4649,'Constantes KG'!$C$5:$G$6,2,FALSE),FALSE),"")</f>
        <v/>
      </c>
      <c r="R4649" s="97">
        <f t="shared" si="803"/>
        <v>0</v>
      </c>
      <c r="S4649" s="149">
        <f>IFERROR(VLOOKUP(J4649,Regulaciones!$B$3:$C$9,2,FALSE),0)</f>
        <v>0</v>
      </c>
      <c r="T4649" s="149">
        <f>S4649+IFERROR(VLOOKUP(A4649,$B$5:$T4648,19,FALSE),0)</f>
        <v>0</v>
      </c>
      <c r="U4649" s="94">
        <f t="shared" si="804"/>
        <v>0</v>
      </c>
      <c r="V4649" s="98">
        <f>U4649+IFERROR(VLOOKUP(A4649,$B$5:$V4648,21,FALSE),0)</f>
        <v>0</v>
      </c>
      <c r="W4649" s="99" t="str">
        <f>IF(Y4649&lt;&gt;"",AD4649&amp;"X"&amp;VLOOKUP(INT(N4649),'Cap. Corr. &amp; Prot.'!$J$4:$M$669,4,FALSE),"")</f>
        <v/>
      </c>
      <c r="X4649" s="100"/>
      <c r="Y4649" s="118"/>
      <c r="Z4649" s="102"/>
      <c r="AB4649" s="59" t="str">
        <f t="shared" si="805"/>
        <v/>
      </c>
      <c r="AC4649" s="59" t="str">
        <f t="shared" si="806"/>
        <v/>
      </c>
      <c r="AD4649" s="59" t="str">
        <f>IFERROR(VLOOKUP('Capacidad_&amp;_Regulación'!H4649,Regulaciones!$L$3:$M$7,2,FALSE),"")</f>
        <v/>
      </c>
      <c r="AE4649" s="74" t="str">
        <f t="shared" si="807"/>
        <v/>
      </c>
      <c r="AF4649" s="74" t="str">
        <f t="shared" si="808"/>
        <v/>
      </c>
      <c r="AG4649" s="74" t="str">
        <f t="shared" si="809"/>
        <v/>
      </c>
      <c r="AH4649" s="74">
        <f>IF(AD4649&lt;&gt;"",VLOOKUP($K$1,'Fact. Corr.'!$B$5:$G$7,HLOOKUP(H4649,'Fact. Corr.'!$C$4:$G$8,5,FALSE),FALSE),0)</f>
        <v>0</v>
      </c>
    </row>
    <row r="4650" spans="1:34" ht="20.100000000000001" hidden="1" customHeight="1" x14ac:dyDescent="0.2">
      <c r="A4650" s="109"/>
      <c r="B4650" s="119"/>
      <c r="C4650" s="111"/>
      <c r="D4650" s="112"/>
      <c r="E4650" s="107">
        <f t="shared" si="800"/>
        <v>0</v>
      </c>
      <c r="F4650" s="108">
        <f t="shared" si="801"/>
        <v>0</v>
      </c>
      <c r="G4650" s="114"/>
      <c r="H4650" s="113"/>
      <c r="I4650" s="114"/>
      <c r="J4650" s="115"/>
      <c r="K4650" s="89"/>
      <c r="L4650" s="116"/>
      <c r="M4650" s="117"/>
      <c r="N4650" s="94" t="str">
        <f t="shared" si="810"/>
        <v/>
      </c>
      <c r="O4650" s="87" t="str">
        <f>IF(N4650&lt;&gt;"",IF(J4650="CR",VLOOKUP(ROUND(N4650,0),'Cap. Corr. &amp; Prot.'!$J$4:$L$669,3,FALSE),VLOOKUP(ROUND(N4650,0),'Cap. Corr. &amp; Prot.'!$J$4:$K$669,2,FALSE)),"")</f>
        <v/>
      </c>
      <c r="P4650" s="95">
        <f t="shared" si="802"/>
        <v>0</v>
      </c>
      <c r="Q4650" s="96" t="str">
        <f>IFERROR(VLOOKUP(Y4650,'Constantes KG'!$B$7:$G$22,HLOOKUP(I4650,'Constantes KG'!$C$5:$G$6,2,FALSE),FALSE),"")</f>
        <v/>
      </c>
      <c r="R4650" s="97">
        <f t="shared" si="803"/>
        <v>0</v>
      </c>
      <c r="S4650" s="149">
        <f>IFERROR(VLOOKUP(J4650,Regulaciones!$B$3:$C$9,2,FALSE),0)</f>
        <v>0</v>
      </c>
      <c r="T4650" s="149">
        <f>S4650+IFERROR(VLOOKUP(A4650,$B$5:$T4649,19,FALSE),0)</f>
        <v>0</v>
      </c>
      <c r="U4650" s="94">
        <f t="shared" si="804"/>
        <v>0</v>
      </c>
      <c r="V4650" s="98">
        <f>U4650+IFERROR(VLOOKUP(A4650,$B$5:$V4649,21,FALSE),0)</f>
        <v>0</v>
      </c>
      <c r="W4650" s="99" t="str">
        <f>IF(Y4650&lt;&gt;"",AD4650&amp;"X"&amp;VLOOKUP(INT(N4650),'Cap. Corr. &amp; Prot.'!$J$4:$M$669,4,FALSE),"")</f>
        <v/>
      </c>
      <c r="X4650" s="100"/>
      <c r="Y4650" s="118"/>
      <c r="Z4650" s="102"/>
      <c r="AB4650" s="59" t="str">
        <f t="shared" si="805"/>
        <v/>
      </c>
      <c r="AC4650" s="59" t="str">
        <f t="shared" si="806"/>
        <v/>
      </c>
      <c r="AD4650" s="59" t="str">
        <f>IFERROR(VLOOKUP('Capacidad_&amp;_Regulación'!H4650,Regulaciones!$L$3:$M$7,2,FALSE),"")</f>
        <v/>
      </c>
      <c r="AE4650" s="74" t="str">
        <f t="shared" si="807"/>
        <v/>
      </c>
      <c r="AF4650" s="74" t="str">
        <f t="shared" si="808"/>
        <v/>
      </c>
      <c r="AG4650" s="74" t="str">
        <f t="shared" si="809"/>
        <v/>
      </c>
      <c r="AH4650" s="74">
        <f>IF(AD4650&lt;&gt;"",VLOOKUP($K$1,'Fact. Corr.'!$B$5:$G$7,HLOOKUP(H4650,'Fact. Corr.'!$C$4:$G$8,5,FALSE),FALSE),0)</f>
        <v>0</v>
      </c>
    </row>
    <row r="4651" spans="1:34" ht="20.100000000000001" hidden="1" customHeight="1" x14ac:dyDescent="0.2">
      <c r="A4651" s="109"/>
      <c r="B4651" s="119"/>
      <c r="C4651" s="111"/>
      <c r="D4651" s="112"/>
      <c r="E4651" s="107">
        <f t="shared" si="800"/>
        <v>0</v>
      </c>
      <c r="F4651" s="108">
        <f t="shared" si="801"/>
        <v>0</v>
      </c>
      <c r="G4651" s="114"/>
      <c r="H4651" s="113"/>
      <c r="I4651" s="114"/>
      <c r="J4651" s="115"/>
      <c r="K4651" s="89"/>
      <c r="L4651" s="116"/>
      <c r="M4651" s="117"/>
      <c r="N4651" s="94" t="str">
        <f t="shared" si="810"/>
        <v/>
      </c>
      <c r="O4651" s="87" t="str">
        <f>IF(N4651&lt;&gt;"",IF(J4651="CR",VLOOKUP(ROUND(N4651,0),'Cap. Corr. &amp; Prot.'!$J$4:$L$669,3,FALSE),VLOOKUP(ROUND(N4651,0),'Cap. Corr. &amp; Prot.'!$J$4:$K$669,2,FALSE)),"")</f>
        <v/>
      </c>
      <c r="P4651" s="95">
        <f t="shared" si="802"/>
        <v>0</v>
      </c>
      <c r="Q4651" s="96" t="str">
        <f>IFERROR(VLOOKUP(Y4651,'Constantes KG'!$B$7:$G$22,HLOOKUP(I4651,'Constantes KG'!$C$5:$G$6,2,FALSE),FALSE),"")</f>
        <v/>
      </c>
      <c r="R4651" s="97">
        <f t="shared" si="803"/>
        <v>0</v>
      </c>
      <c r="S4651" s="149">
        <f>IFERROR(VLOOKUP(J4651,Regulaciones!$B$3:$C$9,2,FALSE),0)</f>
        <v>0</v>
      </c>
      <c r="T4651" s="149">
        <f>S4651+IFERROR(VLOOKUP(A4651,$B$5:$T4650,19,FALSE),0)</f>
        <v>0</v>
      </c>
      <c r="U4651" s="94">
        <f t="shared" si="804"/>
        <v>0</v>
      </c>
      <c r="V4651" s="98">
        <f>U4651+IFERROR(VLOOKUP(A4651,$B$5:$V4650,21,FALSE),0)</f>
        <v>0</v>
      </c>
      <c r="W4651" s="99" t="str">
        <f>IF(Y4651&lt;&gt;"",AD4651&amp;"X"&amp;VLOOKUP(INT(N4651),'Cap. Corr. &amp; Prot.'!$J$4:$M$669,4,FALSE),"")</f>
        <v/>
      </c>
      <c r="X4651" s="100"/>
      <c r="Y4651" s="118"/>
      <c r="Z4651" s="102"/>
      <c r="AB4651" s="59" t="str">
        <f t="shared" si="805"/>
        <v/>
      </c>
      <c r="AC4651" s="59" t="str">
        <f t="shared" si="806"/>
        <v/>
      </c>
      <c r="AD4651" s="59" t="str">
        <f>IFERROR(VLOOKUP('Capacidad_&amp;_Regulación'!H4651,Regulaciones!$L$3:$M$7,2,FALSE),"")</f>
        <v/>
      </c>
      <c r="AE4651" s="74" t="str">
        <f t="shared" si="807"/>
        <v/>
      </c>
      <c r="AF4651" s="74" t="str">
        <f t="shared" si="808"/>
        <v/>
      </c>
      <c r="AG4651" s="74" t="str">
        <f t="shared" si="809"/>
        <v/>
      </c>
      <c r="AH4651" s="74">
        <f>IF(AD4651&lt;&gt;"",VLOOKUP($K$1,'Fact. Corr.'!$B$5:$G$7,HLOOKUP(H4651,'Fact. Corr.'!$C$4:$G$8,5,FALSE),FALSE),0)</f>
        <v>0</v>
      </c>
    </row>
    <row r="4652" spans="1:34" ht="20.100000000000001" hidden="1" customHeight="1" x14ac:dyDescent="0.2">
      <c r="A4652" s="109"/>
      <c r="B4652" s="119"/>
      <c r="C4652" s="111"/>
      <c r="D4652" s="112"/>
      <c r="E4652" s="107">
        <f t="shared" si="800"/>
        <v>0</v>
      </c>
      <c r="F4652" s="108">
        <f t="shared" si="801"/>
        <v>0</v>
      </c>
      <c r="G4652" s="114"/>
      <c r="H4652" s="113"/>
      <c r="I4652" s="114"/>
      <c r="J4652" s="115"/>
      <c r="K4652" s="89"/>
      <c r="L4652" s="116"/>
      <c r="M4652" s="117"/>
      <c r="N4652" s="94" t="str">
        <f t="shared" si="810"/>
        <v/>
      </c>
      <c r="O4652" s="87" t="str">
        <f>IF(N4652&lt;&gt;"",IF(J4652="CR",VLOOKUP(ROUND(N4652,0),'Cap. Corr. &amp; Prot.'!$J$4:$L$669,3,FALSE),VLOOKUP(ROUND(N4652,0),'Cap. Corr. &amp; Prot.'!$J$4:$K$669,2,FALSE)),"")</f>
        <v/>
      </c>
      <c r="P4652" s="95">
        <f t="shared" si="802"/>
        <v>0</v>
      </c>
      <c r="Q4652" s="96" t="str">
        <f>IFERROR(VLOOKUP(Y4652,'Constantes KG'!$B$7:$G$22,HLOOKUP(I4652,'Constantes KG'!$C$5:$G$6,2,FALSE),FALSE),"")</f>
        <v/>
      </c>
      <c r="R4652" s="97">
        <f t="shared" si="803"/>
        <v>0</v>
      </c>
      <c r="S4652" s="149">
        <f>IFERROR(VLOOKUP(J4652,Regulaciones!$B$3:$C$9,2,FALSE),0)</f>
        <v>0</v>
      </c>
      <c r="T4652" s="149">
        <f>S4652+IFERROR(VLOOKUP(A4652,$B$5:$T4651,19,FALSE),0)</f>
        <v>0</v>
      </c>
      <c r="U4652" s="94">
        <f t="shared" si="804"/>
        <v>0</v>
      </c>
      <c r="V4652" s="98">
        <f>U4652+IFERROR(VLOOKUP(A4652,$B$5:$V4651,21,FALSE),0)</f>
        <v>0</v>
      </c>
      <c r="W4652" s="99" t="str">
        <f>IF(Y4652&lt;&gt;"",AD4652&amp;"X"&amp;VLOOKUP(INT(N4652),'Cap. Corr. &amp; Prot.'!$J$4:$M$669,4,FALSE),"")</f>
        <v/>
      </c>
      <c r="X4652" s="100"/>
      <c r="Y4652" s="118"/>
      <c r="Z4652" s="102"/>
      <c r="AB4652" s="59" t="str">
        <f t="shared" si="805"/>
        <v/>
      </c>
      <c r="AC4652" s="59" t="str">
        <f t="shared" si="806"/>
        <v/>
      </c>
      <c r="AD4652" s="59" t="str">
        <f>IFERROR(VLOOKUP('Capacidad_&amp;_Regulación'!H4652,Regulaciones!$L$3:$M$7,2,FALSE),"")</f>
        <v/>
      </c>
      <c r="AE4652" s="74" t="str">
        <f t="shared" si="807"/>
        <v/>
      </c>
      <c r="AF4652" s="74" t="str">
        <f t="shared" si="808"/>
        <v/>
      </c>
      <c r="AG4652" s="74" t="str">
        <f t="shared" si="809"/>
        <v/>
      </c>
      <c r="AH4652" s="74">
        <f>IF(AD4652&lt;&gt;"",VLOOKUP($K$1,'Fact. Corr.'!$B$5:$G$7,HLOOKUP(H4652,'Fact. Corr.'!$C$4:$G$8,5,FALSE),FALSE),0)</f>
        <v>0</v>
      </c>
    </row>
    <row r="4653" spans="1:34" ht="20.100000000000001" hidden="1" customHeight="1" x14ac:dyDescent="0.2">
      <c r="A4653" s="109"/>
      <c r="B4653" s="119"/>
      <c r="C4653" s="111"/>
      <c r="D4653" s="112"/>
      <c r="E4653" s="107">
        <f t="shared" si="800"/>
        <v>0</v>
      </c>
      <c r="F4653" s="108">
        <f t="shared" si="801"/>
        <v>0</v>
      </c>
      <c r="G4653" s="114"/>
      <c r="H4653" s="113"/>
      <c r="I4653" s="114"/>
      <c r="J4653" s="115"/>
      <c r="K4653" s="89"/>
      <c r="L4653" s="116"/>
      <c r="M4653" s="117"/>
      <c r="N4653" s="94" t="str">
        <f t="shared" si="810"/>
        <v/>
      </c>
      <c r="O4653" s="87" t="str">
        <f>IF(N4653&lt;&gt;"",IF(J4653="CR",VLOOKUP(ROUND(N4653,0),'Cap. Corr. &amp; Prot.'!$J$4:$L$669,3,FALSE),VLOOKUP(ROUND(N4653,0),'Cap. Corr. &amp; Prot.'!$J$4:$K$669,2,FALSE)),"")</f>
        <v/>
      </c>
      <c r="P4653" s="95">
        <f t="shared" si="802"/>
        <v>0</v>
      </c>
      <c r="Q4653" s="96" t="str">
        <f>IFERROR(VLOOKUP(Y4653,'Constantes KG'!$B$7:$G$22,HLOOKUP(I4653,'Constantes KG'!$C$5:$G$6,2,FALSE),FALSE),"")</f>
        <v/>
      </c>
      <c r="R4653" s="97">
        <f t="shared" si="803"/>
        <v>0</v>
      </c>
      <c r="S4653" s="149">
        <f>IFERROR(VLOOKUP(J4653,Regulaciones!$B$3:$C$9,2,FALSE),0)</f>
        <v>0</v>
      </c>
      <c r="T4653" s="149">
        <f>S4653+IFERROR(VLOOKUP(A4653,$B$5:$T4652,19,FALSE),0)</f>
        <v>0</v>
      </c>
      <c r="U4653" s="94">
        <f t="shared" si="804"/>
        <v>0</v>
      </c>
      <c r="V4653" s="98">
        <f>U4653+IFERROR(VLOOKUP(A4653,$B$5:$V4652,21,FALSE),0)</f>
        <v>0</v>
      </c>
      <c r="W4653" s="99" t="str">
        <f>IF(Y4653&lt;&gt;"",AD4653&amp;"X"&amp;VLOOKUP(INT(N4653),'Cap. Corr. &amp; Prot.'!$J$4:$M$669,4,FALSE),"")</f>
        <v/>
      </c>
      <c r="X4653" s="100"/>
      <c r="Y4653" s="118"/>
      <c r="Z4653" s="102"/>
      <c r="AB4653" s="59" t="str">
        <f t="shared" si="805"/>
        <v/>
      </c>
      <c r="AC4653" s="59" t="str">
        <f t="shared" si="806"/>
        <v/>
      </c>
      <c r="AD4653" s="59" t="str">
        <f>IFERROR(VLOOKUP('Capacidad_&amp;_Regulación'!H4653,Regulaciones!$L$3:$M$7,2,FALSE),"")</f>
        <v/>
      </c>
      <c r="AE4653" s="74" t="str">
        <f t="shared" si="807"/>
        <v/>
      </c>
      <c r="AF4653" s="74" t="str">
        <f t="shared" si="808"/>
        <v/>
      </c>
      <c r="AG4653" s="74" t="str">
        <f t="shared" si="809"/>
        <v/>
      </c>
      <c r="AH4653" s="74">
        <f>IF(AD4653&lt;&gt;"",VLOOKUP($K$1,'Fact. Corr.'!$B$5:$G$7,HLOOKUP(H4653,'Fact. Corr.'!$C$4:$G$8,5,FALSE),FALSE),0)</f>
        <v>0</v>
      </c>
    </row>
    <row r="4654" spans="1:34" ht="20.100000000000001" hidden="1" customHeight="1" x14ac:dyDescent="0.2">
      <c r="A4654" s="109"/>
      <c r="B4654" s="119"/>
      <c r="C4654" s="111"/>
      <c r="D4654" s="112"/>
      <c r="E4654" s="107">
        <f t="shared" si="800"/>
        <v>0</v>
      </c>
      <c r="F4654" s="108">
        <f t="shared" si="801"/>
        <v>0</v>
      </c>
      <c r="G4654" s="114"/>
      <c r="H4654" s="113"/>
      <c r="I4654" s="114"/>
      <c r="J4654" s="115"/>
      <c r="K4654" s="89"/>
      <c r="L4654" s="116"/>
      <c r="M4654" s="117"/>
      <c r="N4654" s="94" t="str">
        <f t="shared" si="810"/>
        <v/>
      </c>
      <c r="O4654" s="87" t="str">
        <f>IF(N4654&lt;&gt;"",IF(J4654="CR",VLOOKUP(ROUND(N4654,0),'Cap. Corr. &amp; Prot.'!$J$4:$L$669,3,FALSE),VLOOKUP(ROUND(N4654,0),'Cap. Corr. &amp; Prot.'!$J$4:$K$669,2,FALSE)),"")</f>
        <v/>
      </c>
      <c r="P4654" s="95">
        <f t="shared" si="802"/>
        <v>0</v>
      </c>
      <c r="Q4654" s="96" t="str">
        <f>IFERROR(VLOOKUP(Y4654,'Constantes KG'!$B$7:$G$22,HLOOKUP(I4654,'Constantes KG'!$C$5:$G$6,2,FALSE),FALSE),"")</f>
        <v/>
      </c>
      <c r="R4654" s="97">
        <f t="shared" si="803"/>
        <v>0</v>
      </c>
      <c r="S4654" s="149">
        <f>IFERROR(VLOOKUP(J4654,Regulaciones!$B$3:$C$9,2,FALSE),0)</f>
        <v>0</v>
      </c>
      <c r="T4654" s="149">
        <f>S4654+IFERROR(VLOOKUP(A4654,$B$5:$T4653,19,FALSE),0)</f>
        <v>0</v>
      </c>
      <c r="U4654" s="94">
        <f t="shared" si="804"/>
        <v>0</v>
      </c>
      <c r="V4654" s="98">
        <f>U4654+IFERROR(VLOOKUP(A4654,$B$5:$V4653,21,FALSE),0)</f>
        <v>0</v>
      </c>
      <c r="W4654" s="99" t="str">
        <f>IF(Y4654&lt;&gt;"",AD4654&amp;"X"&amp;VLOOKUP(INT(N4654),'Cap. Corr. &amp; Prot.'!$J$4:$M$669,4,FALSE),"")</f>
        <v/>
      </c>
      <c r="X4654" s="100"/>
      <c r="Y4654" s="118"/>
      <c r="Z4654" s="102"/>
      <c r="AB4654" s="59" t="str">
        <f t="shared" si="805"/>
        <v/>
      </c>
      <c r="AC4654" s="59" t="str">
        <f t="shared" si="806"/>
        <v/>
      </c>
      <c r="AD4654" s="59" t="str">
        <f>IFERROR(VLOOKUP('Capacidad_&amp;_Regulación'!H4654,Regulaciones!$L$3:$M$7,2,FALSE),"")</f>
        <v/>
      </c>
      <c r="AE4654" s="74" t="str">
        <f t="shared" si="807"/>
        <v/>
      </c>
      <c r="AF4654" s="74" t="str">
        <f t="shared" si="808"/>
        <v/>
      </c>
      <c r="AG4654" s="74" t="str">
        <f t="shared" si="809"/>
        <v/>
      </c>
      <c r="AH4654" s="74">
        <f>IF(AD4654&lt;&gt;"",VLOOKUP($K$1,'Fact. Corr.'!$B$5:$G$7,HLOOKUP(H4654,'Fact. Corr.'!$C$4:$G$8,5,FALSE),FALSE),0)</f>
        <v>0</v>
      </c>
    </row>
    <row r="4655" spans="1:34" ht="20.100000000000001" hidden="1" customHeight="1" x14ac:dyDescent="0.2">
      <c r="A4655" s="109"/>
      <c r="B4655" s="119"/>
      <c r="C4655" s="111"/>
      <c r="D4655" s="112"/>
      <c r="E4655" s="107">
        <f t="shared" si="800"/>
        <v>0</v>
      </c>
      <c r="F4655" s="108">
        <f t="shared" si="801"/>
        <v>0</v>
      </c>
      <c r="G4655" s="114"/>
      <c r="H4655" s="113"/>
      <c r="I4655" s="114"/>
      <c r="J4655" s="115"/>
      <c r="K4655" s="89"/>
      <c r="L4655" s="116"/>
      <c r="M4655" s="117"/>
      <c r="N4655" s="94" t="str">
        <f t="shared" si="810"/>
        <v/>
      </c>
      <c r="O4655" s="87" t="str">
        <f>IF(N4655&lt;&gt;"",IF(J4655="CR",VLOOKUP(ROUND(N4655,0),'Cap. Corr. &amp; Prot.'!$J$4:$L$669,3,FALSE),VLOOKUP(ROUND(N4655,0),'Cap. Corr. &amp; Prot.'!$J$4:$K$669,2,FALSE)),"")</f>
        <v/>
      </c>
      <c r="P4655" s="95">
        <f t="shared" si="802"/>
        <v>0</v>
      </c>
      <c r="Q4655" s="96" t="str">
        <f>IFERROR(VLOOKUP(Y4655,'Constantes KG'!$B$7:$G$22,HLOOKUP(I4655,'Constantes KG'!$C$5:$G$6,2,FALSE),FALSE),"")</f>
        <v/>
      </c>
      <c r="R4655" s="97">
        <f t="shared" si="803"/>
        <v>0</v>
      </c>
      <c r="S4655" s="149">
        <f>IFERROR(VLOOKUP(J4655,Regulaciones!$B$3:$C$9,2,FALSE),0)</f>
        <v>0</v>
      </c>
      <c r="T4655" s="149">
        <f>S4655+IFERROR(VLOOKUP(A4655,$B$5:$T4654,19,FALSE),0)</f>
        <v>0</v>
      </c>
      <c r="U4655" s="94">
        <f t="shared" si="804"/>
        <v>0</v>
      </c>
      <c r="V4655" s="98">
        <f>U4655+IFERROR(VLOOKUP(A4655,$B$5:$V4654,21,FALSE),0)</f>
        <v>0</v>
      </c>
      <c r="W4655" s="99" t="str">
        <f>IF(Y4655&lt;&gt;"",AD4655&amp;"X"&amp;VLOOKUP(INT(N4655),'Cap. Corr. &amp; Prot.'!$J$4:$M$669,4,FALSE),"")</f>
        <v/>
      </c>
      <c r="X4655" s="100"/>
      <c r="Y4655" s="118"/>
      <c r="Z4655" s="102"/>
      <c r="AB4655" s="59" t="str">
        <f t="shared" si="805"/>
        <v/>
      </c>
      <c r="AC4655" s="59" t="str">
        <f t="shared" si="806"/>
        <v/>
      </c>
      <c r="AD4655" s="59" t="str">
        <f>IFERROR(VLOOKUP('Capacidad_&amp;_Regulación'!H4655,Regulaciones!$L$3:$M$7,2,FALSE),"")</f>
        <v/>
      </c>
      <c r="AE4655" s="74" t="str">
        <f t="shared" si="807"/>
        <v/>
      </c>
      <c r="AF4655" s="74" t="str">
        <f t="shared" si="808"/>
        <v/>
      </c>
      <c r="AG4655" s="74" t="str">
        <f t="shared" si="809"/>
        <v/>
      </c>
      <c r="AH4655" s="74">
        <f>IF(AD4655&lt;&gt;"",VLOOKUP($K$1,'Fact. Corr.'!$B$5:$G$7,HLOOKUP(H4655,'Fact. Corr.'!$C$4:$G$8,5,FALSE),FALSE),0)</f>
        <v>0</v>
      </c>
    </row>
    <row r="4656" spans="1:34" ht="20.100000000000001" hidden="1" customHeight="1" x14ac:dyDescent="0.2">
      <c r="A4656" s="109"/>
      <c r="B4656" s="119"/>
      <c r="C4656" s="111"/>
      <c r="D4656" s="112"/>
      <c r="E4656" s="107">
        <f t="shared" si="800"/>
        <v>0</v>
      </c>
      <c r="F4656" s="108">
        <f t="shared" si="801"/>
        <v>0</v>
      </c>
      <c r="G4656" s="114"/>
      <c r="H4656" s="113"/>
      <c r="I4656" s="114"/>
      <c r="J4656" s="115"/>
      <c r="K4656" s="89"/>
      <c r="L4656" s="116"/>
      <c r="M4656" s="117"/>
      <c r="N4656" s="94" t="str">
        <f t="shared" si="810"/>
        <v/>
      </c>
      <c r="O4656" s="87" t="str">
        <f>IF(N4656&lt;&gt;"",IF(J4656="CR",VLOOKUP(ROUND(N4656,0),'Cap. Corr. &amp; Prot.'!$J$4:$L$669,3,FALSE),VLOOKUP(ROUND(N4656,0),'Cap. Corr. &amp; Prot.'!$J$4:$K$669,2,FALSE)),"")</f>
        <v/>
      </c>
      <c r="P4656" s="95">
        <f t="shared" si="802"/>
        <v>0</v>
      </c>
      <c r="Q4656" s="96" t="str">
        <f>IFERROR(VLOOKUP(Y4656,'Constantes KG'!$B$7:$G$22,HLOOKUP(I4656,'Constantes KG'!$C$5:$G$6,2,FALSE),FALSE),"")</f>
        <v/>
      </c>
      <c r="R4656" s="97">
        <f t="shared" si="803"/>
        <v>0</v>
      </c>
      <c r="S4656" s="149">
        <f>IFERROR(VLOOKUP(J4656,Regulaciones!$B$3:$C$9,2,FALSE),0)</f>
        <v>0</v>
      </c>
      <c r="T4656" s="149">
        <f>S4656+IFERROR(VLOOKUP(A4656,$B$5:$T4655,19,FALSE),0)</f>
        <v>0</v>
      </c>
      <c r="U4656" s="94">
        <f t="shared" si="804"/>
        <v>0</v>
      </c>
      <c r="V4656" s="98">
        <f>U4656+IFERROR(VLOOKUP(A4656,$B$5:$V4655,21,FALSE),0)</f>
        <v>0</v>
      </c>
      <c r="W4656" s="99" t="str">
        <f>IF(Y4656&lt;&gt;"",AD4656&amp;"X"&amp;VLOOKUP(INT(N4656),'Cap. Corr. &amp; Prot.'!$J$4:$M$669,4,FALSE),"")</f>
        <v/>
      </c>
      <c r="X4656" s="100"/>
      <c r="Y4656" s="118"/>
      <c r="Z4656" s="102"/>
      <c r="AB4656" s="59" t="str">
        <f t="shared" si="805"/>
        <v/>
      </c>
      <c r="AC4656" s="59" t="str">
        <f t="shared" si="806"/>
        <v/>
      </c>
      <c r="AD4656" s="59" t="str">
        <f>IFERROR(VLOOKUP('Capacidad_&amp;_Regulación'!H4656,Regulaciones!$L$3:$M$7,2,FALSE),"")</f>
        <v/>
      </c>
      <c r="AE4656" s="74" t="str">
        <f t="shared" si="807"/>
        <v/>
      </c>
      <c r="AF4656" s="74" t="str">
        <f t="shared" si="808"/>
        <v/>
      </c>
      <c r="AG4656" s="74" t="str">
        <f t="shared" si="809"/>
        <v/>
      </c>
      <c r="AH4656" s="74">
        <f>IF(AD4656&lt;&gt;"",VLOOKUP($K$1,'Fact. Corr.'!$B$5:$G$7,HLOOKUP(H4656,'Fact. Corr.'!$C$4:$G$8,5,FALSE),FALSE),0)</f>
        <v>0</v>
      </c>
    </row>
    <row r="4657" spans="1:34" ht="20.100000000000001" hidden="1" customHeight="1" x14ac:dyDescent="0.2">
      <c r="A4657" s="109"/>
      <c r="B4657" s="119"/>
      <c r="C4657" s="111"/>
      <c r="D4657" s="112"/>
      <c r="E4657" s="107">
        <f t="shared" si="800"/>
        <v>0</v>
      </c>
      <c r="F4657" s="108">
        <f t="shared" si="801"/>
        <v>0</v>
      </c>
      <c r="G4657" s="114"/>
      <c r="H4657" s="113"/>
      <c r="I4657" s="114"/>
      <c r="J4657" s="115"/>
      <c r="K4657" s="89"/>
      <c r="L4657" s="116"/>
      <c r="M4657" s="117"/>
      <c r="N4657" s="94" t="str">
        <f t="shared" si="810"/>
        <v/>
      </c>
      <c r="O4657" s="87" t="str">
        <f>IF(N4657&lt;&gt;"",IF(J4657="CR",VLOOKUP(ROUND(N4657,0),'Cap. Corr. &amp; Prot.'!$J$4:$L$669,3,FALSE),VLOOKUP(ROUND(N4657,0),'Cap. Corr. &amp; Prot.'!$J$4:$K$669,2,FALSE)),"")</f>
        <v/>
      </c>
      <c r="P4657" s="95">
        <f t="shared" si="802"/>
        <v>0</v>
      </c>
      <c r="Q4657" s="96" t="str">
        <f>IFERROR(VLOOKUP(Y4657,'Constantes KG'!$B$7:$G$22,HLOOKUP(I4657,'Constantes KG'!$C$5:$G$6,2,FALSE),FALSE),"")</f>
        <v/>
      </c>
      <c r="R4657" s="97">
        <f t="shared" si="803"/>
        <v>0</v>
      </c>
      <c r="S4657" s="149">
        <f>IFERROR(VLOOKUP(J4657,Regulaciones!$B$3:$C$9,2,FALSE),0)</f>
        <v>0</v>
      </c>
      <c r="T4657" s="149">
        <f>S4657+IFERROR(VLOOKUP(A4657,$B$5:$T4656,19,FALSE),0)</f>
        <v>0</v>
      </c>
      <c r="U4657" s="94">
        <f t="shared" si="804"/>
        <v>0</v>
      </c>
      <c r="V4657" s="98">
        <f>U4657+IFERROR(VLOOKUP(A4657,$B$5:$V4656,21,FALSE),0)</f>
        <v>0</v>
      </c>
      <c r="W4657" s="99" t="str">
        <f>IF(Y4657&lt;&gt;"",AD4657&amp;"X"&amp;VLOOKUP(INT(N4657),'Cap. Corr. &amp; Prot.'!$J$4:$M$669,4,FALSE),"")</f>
        <v/>
      </c>
      <c r="X4657" s="100"/>
      <c r="Y4657" s="118"/>
      <c r="Z4657" s="102"/>
      <c r="AB4657" s="59" t="str">
        <f t="shared" si="805"/>
        <v/>
      </c>
      <c r="AC4657" s="59" t="str">
        <f t="shared" si="806"/>
        <v/>
      </c>
      <c r="AD4657" s="59" t="str">
        <f>IFERROR(VLOOKUP('Capacidad_&amp;_Regulación'!H4657,Regulaciones!$L$3:$M$7,2,FALSE),"")</f>
        <v/>
      </c>
      <c r="AE4657" s="74" t="str">
        <f t="shared" si="807"/>
        <v/>
      </c>
      <c r="AF4657" s="74" t="str">
        <f t="shared" si="808"/>
        <v/>
      </c>
      <c r="AG4657" s="74" t="str">
        <f t="shared" si="809"/>
        <v/>
      </c>
      <c r="AH4657" s="74">
        <f>IF(AD4657&lt;&gt;"",VLOOKUP($K$1,'Fact. Corr.'!$B$5:$G$7,HLOOKUP(H4657,'Fact. Corr.'!$C$4:$G$8,5,FALSE),FALSE),0)</f>
        <v>0</v>
      </c>
    </row>
    <row r="4658" spans="1:34" ht="20.100000000000001" hidden="1" customHeight="1" x14ac:dyDescent="0.2">
      <c r="A4658" s="109"/>
      <c r="B4658" s="119"/>
      <c r="C4658" s="111"/>
      <c r="D4658" s="112"/>
      <c r="E4658" s="107">
        <f t="shared" si="800"/>
        <v>0</v>
      </c>
      <c r="F4658" s="108">
        <f t="shared" si="801"/>
        <v>0</v>
      </c>
      <c r="G4658" s="114"/>
      <c r="H4658" s="113"/>
      <c r="I4658" s="114"/>
      <c r="J4658" s="115"/>
      <c r="K4658" s="89"/>
      <c r="L4658" s="116"/>
      <c r="M4658" s="117"/>
      <c r="N4658" s="94" t="str">
        <f t="shared" si="810"/>
        <v/>
      </c>
      <c r="O4658" s="87" t="str">
        <f>IF(N4658&lt;&gt;"",IF(J4658="CR",VLOOKUP(ROUND(N4658,0),'Cap. Corr. &amp; Prot.'!$J$4:$L$669,3,FALSE),VLOOKUP(ROUND(N4658,0),'Cap. Corr. &amp; Prot.'!$J$4:$K$669,2,FALSE)),"")</f>
        <v/>
      </c>
      <c r="P4658" s="95">
        <f t="shared" si="802"/>
        <v>0</v>
      </c>
      <c r="Q4658" s="96" t="str">
        <f>IFERROR(VLOOKUP(Y4658,'Constantes KG'!$B$7:$G$22,HLOOKUP(I4658,'Constantes KG'!$C$5:$G$6,2,FALSE),FALSE),"")</f>
        <v/>
      </c>
      <c r="R4658" s="97">
        <f t="shared" si="803"/>
        <v>0</v>
      </c>
      <c r="S4658" s="149">
        <f>IFERROR(VLOOKUP(J4658,Regulaciones!$B$3:$C$9,2,FALSE),0)</f>
        <v>0</v>
      </c>
      <c r="T4658" s="149">
        <f>S4658+IFERROR(VLOOKUP(A4658,$B$5:$T4657,19,FALSE),0)</f>
        <v>0</v>
      </c>
      <c r="U4658" s="94">
        <f t="shared" si="804"/>
        <v>0</v>
      </c>
      <c r="V4658" s="98">
        <f>U4658+IFERROR(VLOOKUP(A4658,$B$5:$V4657,21,FALSE),0)</f>
        <v>0</v>
      </c>
      <c r="W4658" s="99" t="str">
        <f>IF(Y4658&lt;&gt;"",AD4658&amp;"X"&amp;VLOOKUP(INT(N4658),'Cap. Corr. &amp; Prot.'!$J$4:$M$669,4,FALSE),"")</f>
        <v/>
      </c>
      <c r="X4658" s="100"/>
      <c r="Y4658" s="118"/>
      <c r="Z4658" s="102"/>
      <c r="AB4658" s="59" t="str">
        <f t="shared" si="805"/>
        <v/>
      </c>
      <c r="AC4658" s="59" t="str">
        <f t="shared" si="806"/>
        <v/>
      </c>
      <c r="AD4658" s="59" t="str">
        <f>IFERROR(VLOOKUP('Capacidad_&amp;_Regulación'!H4658,Regulaciones!$L$3:$M$7,2,FALSE),"")</f>
        <v/>
      </c>
      <c r="AE4658" s="74" t="str">
        <f t="shared" si="807"/>
        <v/>
      </c>
      <c r="AF4658" s="74" t="str">
        <f t="shared" si="808"/>
        <v/>
      </c>
      <c r="AG4658" s="74" t="str">
        <f t="shared" si="809"/>
        <v/>
      </c>
      <c r="AH4658" s="74">
        <f>IF(AD4658&lt;&gt;"",VLOOKUP($K$1,'Fact. Corr.'!$B$5:$G$7,HLOOKUP(H4658,'Fact. Corr.'!$C$4:$G$8,5,FALSE),FALSE),0)</f>
        <v>0</v>
      </c>
    </row>
    <row r="4659" spans="1:34" ht="20.100000000000001" hidden="1" customHeight="1" x14ac:dyDescent="0.2">
      <c r="A4659" s="109"/>
      <c r="B4659" s="119"/>
      <c r="C4659" s="111"/>
      <c r="D4659" s="112"/>
      <c r="E4659" s="107">
        <f t="shared" si="800"/>
        <v>0</v>
      </c>
      <c r="F4659" s="108">
        <f t="shared" si="801"/>
        <v>0</v>
      </c>
      <c r="G4659" s="114"/>
      <c r="H4659" s="113"/>
      <c r="I4659" s="114"/>
      <c r="J4659" s="115"/>
      <c r="K4659" s="89"/>
      <c r="L4659" s="116"/>
      <c r="M4659" s="117"/>
      <c r="N4659" s="94" t="str">
        <f t="shared" si="810"/>
        <v/>
      </c>
      <c r="O4659" s="87" t="str">
        <f>IF(N4659&lt;&gt;"",IF(J4659="CR",VLOOKUP(ROUND(N4659,0),'Cap. Corr. &amp; Prot.'!$J$4:$L$669,3,FALSE),VLOOKUP(ROUND(N4659,0),'Cap. Corr. &amp; Prot.'!$J$4:$K$669,2,FALSE)),"")</f>
        <v/>
      </c>
      <c r="P4659" s="95">
        <f t="shared" si="802"/>
        <v>0</v>
      </c>
      <c r="Q4659" s="96" t="str">
        <f>IFERROR(VLOOKUP(Y4659,'Constantes KG'!$B$7:$G$22,HLOOKUP(I4659,'Constantes KG'!$C$5:$G$6,2,FALSE),FALSE),"")</f>
        <v/>
      </c>
      <c r="R4659" s="97">
        <f t="shared" si="803"/>
        <v>0</v>
      </c>
      <c r="S4659" s="149">
        <f>IFERROR(VLOOKUP(J4659,Regulaciones!$B$3:$C$9,2,FALSE),0)</f>
        <v>0</v>
      </c>
      <c r="T4659" s="149">
        <f>S4659+IFERROR(VLOOKUP(A4659,$B$5:$T4658,19,FALSE),0)</f>
        <v>0</v>
      </c>
      <c r="U4659" s="94">
        <f t="shared" si="804"/>
        <v>0</v>
      </c>
      <c r="V4659" s="98">
        <f>U4659+IFERROR(VLOOKUP(A4659,$B$5:$V4658,21,FALSE),0)</f>
        <v>0</v>
      </c>
      <c r="W4659" s="99" t="str">
        <f>IF(Y4659&lt;&gt;"",AD4659&amp;"X"&amp;VLOOKUP(INT(N4659),'Cap. Corr. &amp; Prot.'!$J$4:$M$669,4,FALSE),"")</f>
        <v/>
      </c>
      <c r="X4659" s="100"/>
      <c r="Y4659" s="118"/>
      <c r="Z4659" s="102"/>
      <c r="AB4659" s="59" t="str">
        <f t="shared" si="805"/>
        <v/>
      </c>
      <c r="AC4659" s="59" t="str">
        <f t="shared" si="806"/>
        <v/>
      </c>
      <c r="AD4659" s="59" t="str">
        <f>IFERROR(VLOOKUP('Capacidad_&amp;_Regulación'!H4659,Regulaciones!$L$3:$M$7,2,FALSE),"")</f>
        <v/>
      </c>
      <c r="AE4659" s="74" t="str">
        <f t="shared" si="807"/>
        <v/>
      </c>
      <c r="AF4659" s="74" t="str">
        <f t="shared" si="808"/>
        <v/>
      </c>
      <c r="AG4659" s="74" t="str">
        <f t="shared" si="809"/>
        <v/>
      </c>
      <c r="AH4659" s="74">
        <f>IF(AD4659&lt;&gt;"",VLOOKUP($K$1,'Fact. Corr.'!$B$5:$G$7,HLOOKUP(H4659,'Fact. Corr.'!$C$4:$G$8,5,FALSE),FALSE),0)</f>
        <v>0</v>
      </c>
    </row>
    <row r="4660" spans="1:34" ht="20.100000000000001" hidden="1" customHeight="1" x14ac:dyDescent="0.2">
      <c r="A4660" s="109"/>
      <c r="B4660" s="119"/>
      <c r="C4660" s="111"/>
      <c r="D4660" s="112"/>
      <c r="E4660" s="107">
        <f t="shared" si="800"/>
        <v>0</v>
      </c>
      <c r="F4660" s="108">
        <f t="shared" si="801"/>
        <v>0</v>
      </c>
      <c r="G4660" s="114"/>
      <c r="H4660" s="113"/>
      <c r="I4660" s="114"/>
      <c r="J4660" s="115"/>
      <c r="K4660" s="89"/>
      <c r="L4660" s="116"/>
      <c r="M4660" s="117"/>
      <c r="N4660" s="94" t="str">
        <f t="shared" si="810"/>
        <v/>
      </c>
      <c r="O4660" s="87" t="str">
        <f>IF(N4660&lt;&gt;"",IF(J4660="CR",VLOOKUP(ROUND(N4660,0),'Cap. Corr. &amp; Prot.'!$J$4:$L$669,3,FALSE),VLOOKUP(ROUND(N4660,0),'Cap. Corr. &amp; Prot.'!$J$4:$K$669,2,FALSE)),"")</f>
        <v/>
      </c>
      <c r="P4660" s="95">
        <f t="shared" si="802"/>
        <v>0</v>
      </c>
      <c r="Q4660" s="96" t="str">
        <f>IFERROR(VLOOKUP(Y4660,'Constantes KG'!$B$7:$G$22,HLOOKUP(I4660,'Constantes KG'!$C$5:$G$6,2,FALSE),FALSE),"")</f>
        <v/>
      </c>
      <c r="R4660" s="97">
        <f t="shared" si="803"/>
        <v>0</v>
      </c>
      <c r="S4660" s="149">
        <f>IFERROR(VLOOKUP(J4660,Regulaciones!$B$3:$C$9,2,FALSE),0)</f>
        <v>0</v>
      </c>
      <c r="T4660" s="149">
        <f>S4660+IFERROR(VLOOKUP(A4660,$B$5:$T4659,19,FALSE),0)</f>
        <v>0</v>
      </c>
      <c r="U4660" s="94">
        <f t="shared" si="804"/>
        <v>0</v>
      </c>
      <c r="V4660" s="98">
        <f>U4660+IFERROR(VLOOKUP(A4660,$B$5:$V4659,21,FALSE),0)</f>
        <v>0</v>
      </c>
      <c r="W4660" s="99" t="str">
        <f>IF(Y4660&lt;&gt;"",AD4660&amp;"X"&amp;VLOOKUP(INT(N4660),'Cap. Corr. &amp; Prot.'!$J$4:$M$669,4,FALSE),"")</f>
        <v/>
      </c>
      <c r="X4660" s="100"/>
      <c r="Y4660" s="118"/>
      <c r="Z4660" s="102"/>
      <c r="AB4660" s="59" t="str">
        <f t="shared" si="805"/>
        <v/>
      </c>
      <c r="AC4660" s="59" t="str">
        <f t="shared" si="806"/>
        <v/>
      </c>
      <c r="AD4660" s="59" t="str">
        <f>IFERROR(VLOOKUP('Capacidad_&amp;_Regulación'!H4660,Regulaciones!$L$3:$M$7,2,FALSE),"")</f>
        <v/>
      </c>
      <c r="AE4660" s="74" t="str">
        <f t="shared" si="807"/>
        <v/>
      </c>
      <c r="AF4660" s="74" t="str">
        <f t="shared" si="808"/>
        <v/>
      </c>
      <c r="AG4660" s="74" t="str">
        <f t="shared" si="809"/>
        <v/>
      </c>
      <c r="AH4660" s="74">
        <f>IF(AD4660&lt;&gt;"",VLOOKUP($K$1,'Fact. Corr.'!$B$5:$G$7,HLOOKUP(H4660,'Fact. Corr.'!$C$4:$G$8,5,FALSE),FALSE),0)</f>
        <v>0</v>
      </c>
    </row>
    <row r="4661" spans="1:34" ht="20.100000000000001" hidden="1" customHeight="1" x14ac:dyDescent="0.2">
      <c r="A4661" s="109"/>
      <c r="B4661" s="119"/>
      <c r="C4661" s="111"/>
      <c r="D4661" s="112"/>
      <c r="E4661" s="107">
        <f t="shared" si="800"/>
        <v>0</v>
      </c>
      <c r="F4661" s="108">
        <f t="shared" si="801"/>
        <v>0</v>
      </c>
      <c r="G4661" s="114"/>
      <c r="H4661" s="113"/>
      <c r="I4661" s="114"/>
      <c r="J4661" s="115"/>
      <c r="K4661" s="89"/>
      <c r="L4661" s="116"/>
      <c r="M4661" s="117"/>
      <c r="N4661" s="94" t="str">
        <f t="shared" si="810"/>
        <v/>
      </c>
      <c r="O4661" s="87" t="str">
        <f>IF(N4661&lt;&gt;"",IF(J4661="CR",VLOOKUP(ROUND(N4661,0),'Cap. Corr. &amp; Prot.'!$J$4:$L$669,3,FALSE),VLOOKUP(ROUND(N4661,0),'Cap. Corr. &amp; Prot.'!$J$4:$K$669,2,FALSE)),"")</f>
        <v/>
      </c>
      <c r="P4661" s="95">
        <f t="shared" si="802"/>
        <v>0</v>
      </c>
      <c r="Q4661" s="96" t="str">
        <f>IFERROR(VLOOKUP(Y4661,'Constantes KG'!$B$7:$G$22,HLOOKUP(I4661,'Constantes KG'!$C$5:$G$6,2,FALSE),FALSE),"")</f>
        <v/>
      </c>
      <c r="R4661" s="97">
        <f t="shared" si="803"/>
        <v>0</v>
      </c>
      <c r="S4661" s="149">
        <f>IFERROR(VLOOKUP(J4661,Regulaciones!$B$3:$C$9,2,FALSE),0)</f>
        <v>0</v>
      </c>
      <c r="T4661" s="149">
        <f>S4661+IFERROR(VLOOKUP(A4661,$B$5:$T4660,19,FALSE),0)</f>
        <v>0</v>
      </c>
      <c r="U4661" s="94">
        <f t="shared" si="804"/>
        <v>0</v>
      </c>
      <c r="V4661" s="98">
        <f>U4661+IFERROR(VLOOKUP(A4661,$B$5:$V4660,21,FALSE),0)</f>
        <v>0</v>
      </c>
      <c r="W4661" s="99" t="str">
        <f>IF(Y4661&lt;&gt;"",AD4661&amp;"X"&amp;VLOOKUP(INT(N4661),'Cap. Corr. &amp; Prot.'!$J$4:$M$669,4,FALSE),"")</f>
        <v/>
      </c>
      <c r="X4661" s="100"/>
      <c r="Y4661" s="118"/>
      <c r="Z4661" s="102"/>
      <c r="AB4661" s="59" t="str">
        <f t="shared" si="805"/>
        <v/>
      </c>
      <c r="AC4661" s="59" t="str">
        <f t="shared" si="806"/>
        <v/>
      </c>
      <c r="AD4661" s="59" t="str">
        <f>IFERROR(VLOOKUP('Capacidad_&amp;_Regulación'!H4661,Regulaciones!$L$3:$M$7,2,FALSE),"")</f>
        <v/>
      </c>
      <c r="AE4661" s="74" t="str">
        <f t="shared" si="807"/>
        <v/>
      </c>
      <c r="AF4661" s="74" t="str">
        <f t="shared" si="808"/>
        <v/>
      </c>
      <c r="AG4661" s="74" t="str">
        <f t="shared" si="809"/>
        <v/>
      </c>
      <c r="AH4661" s="74">
        <f>IF(AD4661&lt;&gt;"",VLOOKUP($K$1,'Fact. Corr.'!$B$5:$G$7,HLOOKUP(H4661,'Fact. Corr.'!$C$4:$G$8,5,FALSE),FALSE),0)</f>
        <v>0</v>
      </c>
    </row>
    <row r="4662" spans="1:34" ht="20.100000000000001" hidden="1" customHeight="1" x14ac:dyDescent="0.2">
      <c r="A4662" s="109"/>
      <c r="B4662" s="119"/>
      <c r="C4662" s="111"/>
      <c r="D4662" s="112"/>
      <c r="E4662" s="107">
        <f t="shared" si="800"/>
        <v>0</v>
      </c>
      <c r="F4662" s="108">
        <f t="shared" si="801"/>
        <v>0</v>
      </c>
      <c r="G4662" s="114"/>
      <c r="H4662" s="113"/>
      <c r="I4662" s="114"/>
      <c r="J4662" s="115"/>
      <c r="K4662" s="89"/>
      <c r="L4662" s="116"/>
      <c r="M4662" s="117"/>
      <c r="N4662" s="94" t="str">
        <f t="shared" si="810"/>
        <v/>
      </c>
      <c r="O4662" s="87" t="str">
        <f>IF(N4662&lt;&gt;"",IF(J4662="CR",VLOOKUP(ROUND(N4662,0),'Cap. Corr. &amp; Prot.'!$J$4:$L$669,3,FALSE),VLOOKUP(ROUND(N4662,0),'Cap. Corr. &amp; Prot.'!$J$4:$K$669,2,FALSE)),"")</f>
        <v/>
      </c>
      <c r="P4662" s="95">
        <f t="shared" si="802"/>
        <v>0</v>
      </c>
      <c r="Q4662" s="96" t="str">
        <f>IFERROR(VLOOKUP(Y4662,'Constantes KG'!$B$7:$G$22,HLOOKUP(I4662,'Constantes KG'!$C$5:$G$6,2,FALSE),FALSE),"")</f>
        <v/>
      </c>
      <c r="R4662" s="97">
        <f t="shared" si="803"/>
        <v>0</v>
      </c>
      <c r="S4662" s="149">
        <f>IFERROR(VLOOKUP(J4662,Regulaciones!$B$3:$C$9,2,FALSE),0)</f>
        <v>0</v>
      </c>
      <c r="T4662" s="149">
        <f>S4662+IFERROR(VLOOKUP(A4662,$B$5:$T4661,19,FALSE),0)</f>
        <v>0</v>
      </c>
      <c r="U4662" s="94">
        <f t="shared" si="804"/>
        <v>0</v>
      </c>
      <c r="V4662" s="98">
        <f>U4662+IFERROR(VLOOKUP(A4662,$B$5:$V4661,21,FALSE),0)</f>
        <v>0</v>
      </c>
      <c r="W4662" s="99" t="str">
        <f>IF(Y4662&lt;&gt;"",AD4662&amp;"X"&amp;VLOOKUP(INT(N4662),'Cap. Corr. &amp; Prot.'!$J$4:$M$669,4,FALSE),"")</f>
        <v/>
      </c>
      <c r="X4662" s="100"/>
      <c r="Y4662" s="118"/>
      <c r="Z4662" s="102"/>
      <c r="AB4662" s="59" t="str">
        <f t="shared" si="805"/>
        <v/>
      </c>
      <c r="AC4662" s="59" t="str">
        <f t="shared" si="806"/>
        <v/>
      </c>
      <c r="AD4662" s="59" t="str">
        <f>IFERROR(VLOOKUP('Capacidad_&amp;_Regulación'!H4662,Regulaciones!$L$3:$M$7,2,FALSE),"")</f>
        <v/>
      </c>
      <c r="AE4662" s="74" t="str">
        <f t="shared" si="807"/>
        <v/>
      </c>
      <c r="AF4662" s="74" t="str">
        <f t="shared" si="808"/>
        <v/>
      </c>
      <c r="AG4662" s="74" t="str">
        <f t="shared" si="809"/>
        <v/>
      </c>
      <c r="AH4662" s="74">
        <f>IF(AD4662&lt;&gt;"",VLOOKUP($K$1,'Fact. Corr.'!$B$5:$G$7,HLOOKUP(H4662,'Fact. Corr.'!$C$4:$G$8,5,FALSE),FALSE),0)</f>
        <v>0</v>
      </c>
    </row>
    <row r="4663" spans="1:34" ht="20.100000000000001" hidden="1" customHeight="1" x14ac:dyDescent="0.2">
      <c r="A4663" s="109"/>
      <c r="B4663" s="119"/>
      <c r="C4663" s="111"/>
      <c r="D4663" s="112"/>
      <c r="E4663" s="107">
        <f t="shared" si="800"/>
        <v>0</v>
      </c>
      <c r="F4663" s="108">
        <f t="shared" si="801"/>
        <v>0</v>
      </c>
      <c r="G4663" s="114"/>
      <c r="H4663" s="113"/>
      <c r="I4663" s="114"/>
      <c r="J4663" s="115"/>
      <c r="K4663" s="89"/>
      <c r="L4663" s="116"/>
      <c r="M4663" s="117"/>
      <c r="N4663" s="94" t="str">
        <f t="shared" si="810"/>
        <v/>
      </c>
      <c r="O4663" s="87" t="str">
        <f>IF(N4663&lt;&gt;"",IF(J4663="CR",VLOOKUP(ROUND(N4663,0),'Cap. Corr. &amp; Prot.'!$J$4:$L$669,3,FALSE),VLOOKUP(ROUND(N4663,0),'Cap. Corr. &amp; Prot.'!$J$4:$K$669,2,FALSE)),"")</f>
        <v/>
      </c>
      <c r="P4663" s="95">
        <f t="shared" si="802"/>
        <v>0</v>
      </c>
      <c r="Q4663" s="96" t="str">
        <f>IFERROR(VLOOKUP(Y4663,'Constantes KG'!$B$7:$G$22,HLOOKUP(I4663,'Constantes KG'!$C$5:$G$6,2,FALSE),FALSE),"")</f>
        <v/>
      </c>
      <c r="R4663" s="97">
        <f t="shared" si="803"/>
        <v>0</v>
      </c>
      <c r="S4663" s="149">
        <f>IFERROR(VLOOKUP(J4663,Regulaciones!$B$3:$C$9,2,FALSE),0)</f>
        <v>0</v>
      </c>
      <c r="T4663" s="149">
        <f>S4663+IFERROR(VLOOKUP(A4663,$B$5:$T4662,19,FALSE),0)</f>
        <v>0</v>
      </c>
      <c r="U4663" s="94">
        <f t="shared" si="804"/>
        <v>0</v>
      </c>
      <c r="V4663" s="98">
        <f>U4663+IFERROR(VLOOKUP(A4663,$B$5:$V4662,21,FALSE),0)</f>
        <v>0</v>
      </c>
      <c r="W4663" s="99" t="str">
        <f>IF(Y4663&lt;&gt;"",AD4663&amp;"X"&amp;VLOOKUP(INT(N4663),'Cap. Corr. &amp; Prot.'!$J$4:$M$669,4,FALSE),"")</f>
        <v/>
      </c>
      <c r="X4663" s="100"/>
      <c r="Y4663" s="118"/>
      <c r="Z4663" s="102"/>
      <c r="AB4663" s="59" t="str">
        <f t="shared" si="805"/>
        <v/>
      </c>
      <c r="AC4663" s="59" t="str">
        <f t="shared" si="806"/>
        <v/>
      </c>
      <c r="AD4663" s="59" t="str">
        <f>IFERROR(VLOOKUP('Capacidad_&amp;_Regulación'!H4663,Regulaciones!$L$3:$M$7,2,FALSE),"")</f>
        <v/>
      </c>
      <c r="AE4663" s="74" t="str">
        <f t="shared" si="807"/>
        <v/>
      </c>
      <c r="AF4663" s="74" t="str">
        <f t="shared" si="808"/>
        <v/>
      </c>
      <c r="AG4663" s="74" t="str">
        <f t="shared" si="809"/>
        <v/>
      </c>
      <c r="AH4663" s="74">
        <f>IF(AD4663&lt;&gt;"",VLOOKUP($K$1,'Fact. Corr.'!$B$5:$G$7,HLOOKUP(H4663,'Fact. Corr.'!$C$4:$G$8,5,FALSE),FALSE),0)</f>
        <v>0</v>
      </c>
    </row>
    <row r="4664" spans="1:34" ht="20.100000000000001" hidden="1" customHeight="1" x14ac:dyDescent="0.2">
      <c r="A4664" s="109"/>
      <c r="B4664" s="119"/>
      <c r="C4664" s="111"/>
      <c r="D4664" s="112"/>
      <c r="E4664" s="107">
        <f t="shared" si="800"/>
        <v>0</v>
      </c>
      <c r="F4664" s="108">
        <f t="shared" si="801"/>
        <v>0</v>
      </c>
      <c r="G4664" s="114"/>
      <c r="H4664" s="113"/>
      <c r="I4664" s="114"/>
      <c r="J4664" s="115"/>
      <c r="K4664" s="89"/>
      <c r="L4664" s="116"/>
      <c r="M4664" s="117"/>
      <c r="N4664" s="94" t="str">
        <f t="shared" si="810"/>
        <v/>
      </c>
      <c r="O4664" s="87" t="str">
        <f>IF(N4664&lt;&gt;"",IF(J4664="CR",VLOOKUP(ROUND(N4664,0),'Cap. Corr. &amp; Prot.'!$J$4:$L$669,3,FALSE),VLOOKUP(ROUND(N4664,0),'Cap. Corr. &amp; Prot.'!$J$4:$K$669,2,FALSE)),"")</f>
        <v/>
      </c>
      <c r="P4664" s="95">
        <f t="shared" si="802"/>
        <v>0</v>
      </c>
      <c r="Q4664" s="96" t="str">
        <f>IFERROR(VLOOKUP(Y4664,'Constantes KG'!$B$7:$G$22,HLOOKUP(I4664,'Constantes KG'!$C$5:$G$6,2,FALSE),FALSE),"")</f>
        <v/>
      </c>
      <c r="R4664" s="97">
        <f t="shared" si="803"/>
        <v>0</v>
      </c>
      <c r="S4664" s="149">
        <f>IFERROR(VLOOKUP(J4664,Regulaciones!$B$3:$C$9,2,FALSE),0)</f>
        <v>0</v>
      </c>
      <c r="T4664" s="149">
        <f>S4664+IFERROR(VLOOKUP(A4664,$B$5:$T4663,19,FALSE),0)</f>
        <v>0</v>
      </c>
      <c r="U4664" s="94">
        <f t="shared" si="804"/>
        <v>0</v>
      </c>
      <c r="V4664" s="98">
        <f>U4664+IFERROR(VLOOKUP(A4664,$B$5:$V4663,21,FALSE),0)</f>
        <v>0</v>
      </c>
      <c r="W4664" s="99" t="str">
        <f>IF(Y4664&lt;&gt;"",AD4664&amp;"X"&amp;VLOOKUP(INT(N4664),'Cap. Corr. &amp; Prot.'!$J$4:$M$669,4,FALSE),"")</f>
        <v/>
      </c>
      <c r="X4664" s="100"/>
      <c r="Y4664" s="118"/>
      <c r="Z4664" s="102"/>
      <c r="AB4664" s="59" t="str">
        <f t="shared" si="805"/>
        <v/>
      </c>
      <c r="AC4664" s="59" t="str">
        <f t="shared" si="806"/>
        <v/>
      </c>
      <c r="AD4664" s="59" t="str">
        <f>IFERROR(VLOOKUP('Capacidad_&amp;_Regulación'!H4664,Regulaciones!$L$3:$M$7,2,FALSE),"")</f>
        <v/>
      </c>
      <c r="AE4664" s="74" t="str">
        <f t="shared" si="807"/>
        <v/>
      </c>
      <c r="AF4664" s="74" t="str">
        <f t="shared" si="808"/>
        <v/>
      </c>
      <c r="AG4664" s="74" t="str">
        <f t="shared" si="809"/>
        <v/>
      </c>
      <c r="AH4664" s="74">
        <f>IF(AD4664&lt;&gt;"",VLOOKUP($K$1,'Fact. Corr.'!$B$5:$G$7,HLOOKUP(H4664,'Fact. Corr.'!$C$4:$G$8,5,FALSE),FALSE),0)</f>
        <v>0</v>
      </c>
    </row>
    <row r="4665" spans="1:34" ht="20.100000000000001" hidden="1" customHeight="1" x14ac:dyDescent="0.2">
      <c r="A4665" s="109"/>
      <c r="B4665" s="119"/>
      <c r="C4665" s="111"/>
      <c r="D4665" s="112"/>
      <c r="E4665" s="107">
        <f t="shared" si="800"/>
        <v>0</v>
      </c>
      <c r="F4665" s="108">
        <f t="shared" si="801"/>
        <v>0</v>
      </c>
      <c r="G4665" s="114"/>
      <c r="H4665" s="113"/>
      <c r="I4665" s="114"/>
      <c r="J4665" s="115"/>
      <c r="K4665" s="89"/>
      <c r="L4665" s="116"/>
      <c r="M4665" s="117"/>
      <c r="N4665" s="94" t="str">
        <f t="shared" si="810"/>
        <v/>
      </c>
      <c r="O4665" s="87" t="str">
        <f>IF(N4665&lt;&gt;"",IF(J4665="CR",VLOOKUP(ROUND(N4665,0),'Cap. Corr. &amp; Prot.'!$J$4:$L$669,3,FALSE),VLOOKUP(ROUND(N4665,0),'Cap. Corr. &amp; Prot.'!$J$4:$K$669,2,FALSE)),"")</f>
        <v/>
      </c>
      <c r="P4665" s="95">
        <f t="shared" si="802"/>
        <v>0</v>
      </c>
      <c r="Q4665" s="96" t="str">
        <f>IFERROR(VLOOKUP(Y4665,'Constantes KG'!$B$7:$G$22,HLOOKUP(I4665,'Constantes KG'!$C$5:$G$6,2,FALSE),FALSE),"")</f>
        <v/>
      </c>
      <c r="R4665" s="97">
        <f t="shared" si="803"/>
        <v>0</v>
      </c>
      <c r="S4665" s="149">
        <f>IFERROR(VLOOKUP(J4665,Regulaciones!$B$3:$C$9,2,FALSE),0)</f>
        <v>0</v>
      </c>
      <c r="T4665" s="149">
        <f>S4665+IFERROR(VLOOKUP(A4665,$B$5:$T4664,19,FALSE),0)</f>
        <v>0</v>
      </c>
      <c r="U4665" s="94">
        <f t="shared" si="804"/>
        <v>0</v>
      </c>
      <c r="V4665" s="98">
        <f>U4665+IFERROR(VLOOKUP(A4665,$B$5:$V4664,21,FALSE),0)</f>
        <v>0</v>
      </c>
      <c r="W4665" s="99" t="str">
        <f>IF(Y4665&lt;&gt;"",AD4665&amp;"X"&amp;VLOOKUP(INT(N4665),'Cap. Corr. &amp; Prot.'!$J$4:$M$669,4,FALSE),"")</f>
        <v/>
      </c>
      <c r="X4665" s="100"/>
      <c r="Y4665" s="118"/>
      <c r="Z4665" s="102"/>
      <c r="AB4665" s="59" t="str">
        <f t="shared" si="805"/>
        <v/>
      </c>
      <c r="AC4665" s="59" t="str">
        <f t="shared" si="806"/>
        <v/>
      </c>
      <c r="AD4665" s="59" t="str">
        <f>IFERROR(VLOOKUP('Capacidad_&amp;_Regulación'!H4665,Regulaciones!$L$3:$M$7,2,FALSE),"")</f>
        <v/>
      </c>
      <c r="AE4665" s="74" t="str">
        <f t="shared" si="807"/>
        <v/>
      </c>
      <c r="AF4665" s="74" t="str">
        <f t="shared" si="808"/>
        <v/>
      </c>
      <c r="AG4665" s="74" t="str">
        <f t="shared" si="809"/>
        <v/>
      </c>
      <c r="AH4665" s="74">
        <f>IF(AD4665&lt;&gt;"",VLOOKUP($K$1,'Fact. Corr.'!$B$5:$G$7,HLOOKUP(H4665,'Fact. Corr.'!$C$4:$G$8,5,FALSE),FALSE),0)</f>
        <v>0</v>
      </c>
    </row>
    <row r="4666" spans="1:34" ht="20.100000000000001" hidden="1" customHeight="1" x14ac:dyDescent="0.2">
      <c r="A4666" s="109"/>
      <c r="B4666" s="119"/>
      <c r="C4666" s="111"/>
      <c r="D4666" s="112"/>
      <c r="E4666" s="107">
        <f t="shared" si="800"/>
        <v>0</v>
      </c>
      <c r="F4666" s="108">
        <f t="shared" si="801"/>
        <v>0</v>
      </c>
      <c r="G4666" s="114"/>
      <c r="H4666" s="113"/>
      <c r="I4666" s="114"/>
      <c r="J4666" s="115"/>
      <c r="K4666" s="89"/>
      <c r="L4666" s="116"/>
      <c r="M4666" s="117"/>
      <c r="N4666" s="94" t="str">
        <f t="shared" si="810"/>
        <v/>
      </c>
      <c r="O4666" s="87" t="str">
        <f>IF(N4666&lt;&gt;"",IF(J4666="CR",VLOOKUP(ROUND(N4666,0),'Cap. Corr. &amp; Prot.'!$J$4:$L$669,3,FALSE),VLOOKUP(ROUND(N4666,0),'Cap. Corr. &amp; Prot.'!$J$4:$K$669,2,FALSE)),"")</f>
        <v/>
      </c>
      <c r="P4666" s="95">
        <f t="shared" si="802"/>
        <v>0</v>
      </c>
      <c r="Q4666" s="96" t="str">
        <f>IFERROR(VLOOKUP(Y4666,'Constantes KG'!$B$7:$G$22,HLOOKUP(I4666,'Constantes KG'!$C$5:$G$6,2,FALSE),FALSE),"")</f>
        <v/>
      </c>
      <c r="R4666" s="97">
        <f t="shared" si="803"/>
        <v>0</v>
      </c>
      <c r="S4666" s="149">
        <f>IFERROR(VLOOKUP(J4666,Regulaciones!$B$3:$C$9,2,FALSE),0)</f>
        <v>0</v>
      </c>
      <c r="T4666" s="149">
        <f>S4666+IFERROR(VLOOKUP(A4666,$B$5:$T4665,19,FALSE),0)</f>
        <v>0</v>
      </c>
      <c r="U4666" s="94">
        <f t="shared" si="804"/>
        <v>0</v>
      </c>
      <c r="V4666" s="98">
        <f>U4666+IFERROR(VLOOKUP(A4666,$B$5:$V4665,21,FALSE),0)</f>
        <v>0</v>
      </c>
      <c r="W4666" s="99" t="str">
        <f>IF(Y4666&lt;&gt;"",AD4666&amp;"X"&amp;VLOOKUP(INT(N4666),'Cap. Corr. &amp; Prot.'!$J$4:$M$669,4,FALSE),"")</f>
        <v/>
      </c>
      <c r="X4666" s="100"/>
      <c r="Y4666" s="118"/>
      <c r="Z4666" s="102"/>
      <c r="AB4666" s="59" t="str">
        <f t="shared" si="805"/>
        <v/>
      </c>
      <c r="AC4666" s="59" t="str">
        <f t="shared" si="806"/>
        <v/>
      </c>
      <c r="AD4666" s="59" t="str">
        <f>IFERROR(VLOOKUP('Capacidad_&amp;_Regulación'!H4666,Regulaciones!$L$3:$M$7,2,FALSE),"")</f>
        <v/>
      </c>
      <c r="AE4666" s="74" t="str">
        <f t="shared" si="807"/>
        <v/>
      </c>
      <c r="AF4666" s="74" t="str">
        <f t="shared" si="808"/>
        <v/>
      </c>
      <c r="AG4666" s="74" t="str">
        <f t="shared" si="809"/>
        <v/>
      </c>
      <c r="AH4666" s="74">
        <f>IF(AD4666&lt;&gt;"",VLOOKUP($K$1,'Fact. Corr.'!$B$5:$G$7,HLOOKUP(H4666,'Fact. Corr.'!$C$4:$G$8,5,FALSE),FALSE),0)</f>
        <v>0</v>
      </c>
    </row>
    <row r="4667" spans="1:34" ht="20.100000000000001" hidden="1" customHeight="1" x14ac:dyDescent="0.2">
      <c r="A4667" s="109"/>
      <c r="B4667" s="119"/>
      <c r="C4667" s="111"/>
      <c r="D4667" s="112"/>
      <c r="E4667" s="107">
        <f t="shared" si="800"/>
        <v>0</v>
      </c>
      <c r="F4667" s="108">
        <f t="shared" si="801"/>
        <v>0</v>
      </c>
      <c r="G4667" s="114"/>
      <c r="H4667" s="113"/>
      <c r="I4667" s="114"/>
      <c r="J4667" s="115"/>
      <c r="K4667" s="89"/>
      <c r="L4667" s="116"/>
      <c r="M4667" s="117"/>
      <c r="N4667" s="94" t="str">
        <f t="shared" si="810"/>
        <v/>
      </c>
      <c r="O4667" s="87" t="str">
        <f>IF(N4667&lt;&gt;"",IF(J4667="CR",VLOOKUP(ROUND(N4667,0),'Cap. Corr. &amp; Prot.'!$J$4:$L$669,3,FALSE),VLOOKUP(ROUND(N4667,0),'Cap. Corr. &amp; Prot.'!$J$4:$K$669,2,FALSE)),"")</f>
        <v/>
      </c>
      <c r="P4667" s="95">
        <f t="shared" si="802"/>
        <v>0</v>
      </c>
      <c r="Q4667" s="96" t="str">
        <f>IFERROR(VLOOKUP(Y4667,'Constantes KG'!$B$7:$G$22,HLOOKUP(I4667,'Constantes KG'!$C$5:$G$6,2,FALSE),FALSE),"")</f>
        <v/>
      </c>
      <c r="R4667" s="97">
        <f t="shared" si="803"/>
        <v>0</v>
      </c>
      <c r="S4667" s="149">
        <f>IFERROR(VLOOKUP(J4667,Regulaciones!$B$3:$C$9,2,FALSE),0)</f>
        <v>0</v>
      </c>
      <c r="T4667" s="149">
        <f>S4667+IFERROR(VLOOKUP(A4667,$B$5:$T4666,19,FALSE),0)</f>
        <v>0</v>
      </c>
      <c r="U4667" s="94">
        <f t="shared" si="804"/>
        <v>0</v>
      </c>
      <c r="V4667" s="98">
        <f>U4667+IFERROR(VLOOKUP(A4667,$B$5:$V4666,21,FALSE),0)</f>
        <v>0</v>
      </c>
      <c r="W4667" s="99" t="str">
        <f>IF(Y4667&lt;&gt;"",AD4667&amp;"X"&amp;VLOOKUP(INT(N4667),'Cap. Corr. &amp; Prot.'!$J$4:$M$669,4,FALSE),"")</f>
        <v/>
      </c>
      <c r="X4667" s="100"/>
      <c r="Y4667" s="118"/>
      <c r="Z4667" s="102"/>
      <c r="AB4667" s="59" t="str">
        <f t="shared" si="805"/>
        <v/>
      </c>
      <c r="AC4667" s="59" t="str">
        <f t="shared" si="806"/>
        <v/>
      </c>
      <c r="AD4667" s="59" t="str">
        <f>IFERROR(VLOOKUP('Capacidad_&amp;_Regulación'!H4667,Regulaciones!$L$3:$M$7,2,FALSE),"")</f>
        <v/>
      </c>
      <c r="AE4667" s="74" t="str">
        <f t="shared" si="807"/>
        <v/>
      </c>
      <c r="AF4667" s="74" t="str">
        <f t="shared" si="808"/>
        <v/>
      </c>
      <c r="AG4667" s="74" t="str">
        <f t="shared" si="809"/>
        <v/>
      </c>
      <c r="AH4667" s="74">
        <f>IF(AD4667&lt;&gt;"",VLOOKUP($K$1,'Fact. Corr.'!$B$5:$G$7,HLOOKUP(H4667,'Fact. Corr.'!$C$4:$G$8,5,FALSE),FALSE),0)</f>
        <v>0</v>
      </c>
    </row>
    <row r="4668" spans="1:34" ht="20.100000000000001" hidden="1" customHeight="1" x14ac:dyDescent="0.2">
      <c r="A4668" s="109"/>
      <c r="B4668" s="119"/>
      <c r="C4668" s="111"/>
      <c r="D4668" s="112"/>
      <c r="E4668" s="107">
        <f t="shared" si="800"/>
        <v>0</v>
      </c>
      <c r="F4668" s="108">
        <f t="shared" si="801"/>
        <v>0</v>
      </c>
      <c r="G4668" s="114"/>
      <c r="H4668" s="113"/>
      <c r="I4668" s="114"/>
      <c r="J4668" s="115"/>
      <c r="K4668" s="89"/>
      <c r="L4668" s="116"/>
      <c r="M4668" s="117"/>
      <c r="N4668" s="94" t="str">
        <f t="shared" si="810"/>
        <v/>
      </c>
      <c r="O4668" s="87" t="str">
        <f>IF(N4668&lt;&gt;"",IF(J4668="CR",VLOOKUP(ROUND(N4668,0),'Cap. Corr. &amp; Prot.'!$J$4:$L$669,3,FALSE),VLOOKUP(ROUND(N4668,0),'Cap. Corr. &amp; Prot.'!$J$4:$K$669,2,FALSE)),"")</f>
        <v/>
      </c>
      <c r="P4668" s="95">
        <f t="shared" si="802"/>
        <v>0</v>
      </c>
      <c r="Q4668" s="96" t="str">
        <f>IFERROR(VLOOKUP(Y4668,'Constantes KG'!$B$7:$G$22,HLOOKUP(I4668,'Constantes KG'!$C$5:$G$6,2,FALSE),FALSE),"")</f>
        <v/>
      </c>
      <c r="R4668" s="97">
        <f t="shared" si="803"/>
        <v>0</v>
      </c>
      <c r="S4668" s="149">
        <f>IFERROR(VLOOKUP(J4668,Regulaciones!$B$3:$C$9,2,FALSE),0)</f>
        <v>0</v>
      </c>
      <c r="T4668" s="149">
        <f>S4668+IFERROR(VLOOKUP(A4668,$B$5:$T4667,19,FALSE),0)</f>
        <v>0</v>
      </c>
      <c r="U4668" s="94">
        <f t="shared" si="804"/>
        <v>0</v>
      </c>
      <c r="V4668" s="98">
        <f>U4668+IFERROR(VLOOKUP(A4668,$B$5:$V4667,21,FALSE),0)</f>
        <v>0</v>
      </c>
      <c r="W4668" s="99" t="str">
        <f>IF(Y4668&lt;&gt;"",AD4668&amp;"X"&amp;VLOOKUP(INT(N4668),'Cap. Corr. &amp; Prot.'!$J$4:$M$669,4,FALSE),"")</f>
        <v/>
      </c>
      <c r="X4668" s="100"/>
      <c r="Y4668" s="118"/>
      <c r="Z4668" s="102"/>
      <c r="AB4668" s="59" t="str">
        <f t="shared" si="805"/>
        <v/>
      </c>
      <c r="AC4668" s="59" t="str">
        <f t="shared" si="806"/>
        <v/>
      </c>
      <c r="AD4668" s="59" t="str">
        <f>IFERROR(VLOOKUP('Capacidad_&amp;_Regulación'!H4668,Regulaciones!$L$3:$M$7,2,FALSE),"")</f>
        <v/>
      </c>
      <c r="AE4668" s="74" t="str">
        <f t="shared" si="807"/>
        <v/>
      </c>
      <c r="AF4668" s="74" t="str">
        <f t="shared" si="808"/>
        <v/>
      </c>
      <c r="AG4668" s="74" t="str">
        <f t="shared" si="809"/>
        <v/>
      </c>
      <c r="AH4668" s="74">
        <f>IF(AD4668&lt;&gt;"",VLOOKUP($K$1,'Fact. Corr.'!$B$5:$G$7,HLOOKUP(H4668,'Fact. Corr.'!$C$4:$G$8,5,FALSE),FALSE),0)</f>
        <v>0</v>
      </c>
    </row>
    <row r="4669" spans="1:34" ht="20.100000000000001" hidden="1" customHeight="1" x14ac:dyDescent="0.2">
      <c r="A4669" s="109"/>
      <c r="B4669" s="119"/>
      <c r="C4669" s="111"/>
      <c r="D4669" s="112"/>
      <c r="E4669" s="107">
        <f t="shared" si="800"/>
        <v>0</v>
      </c>
      <c r="F4669" s="108">
        <f t="shared" si="801"/>
        <v>0</v>
      </c>
      <c r="G4669" s="114"/>
      <c r="H4669" s="113"/>
      <c r="I4669" s="114"/>
      <c r="J4669" s="115"/>
      <c r="K4669" s="89"/>
      <c r="L4669" s="116"/>
      <c r="M4669" s="117"/>
      <c r="N4669" s="94" t="str">
        <f t="shared" si="810"/>
        <v/>
      </c>
      <c r="O4669" s="87" t="str">
        <f>IF(N4669&lt;&gt;"",IF(J4669="CR",VLOOKUP(ROUND(N4669,0),'Cap. Corr. &amp; Prot.'!$J$4:$L$669,3,FALSE),VLOOKUP(ROUND(N4669,0),'Cap. Corr. &amp; Prot.'!$J$4:$K$669,2,FALSE)),"")</f>
        <v/>
      </c>
      <c r="P4669" s="95">
        <f t="shared" si="802"/>
        <v>0</v>
      </c>
      <c r="Q4669" s="96" t="str">
        <f>IFERROR(VLOOKUP(Y4669,'Constantes KG'!$B$7:$G$22,HLOOKUP(I4669,'Constantes KG'!$C$5:$G$6,2,FALSE),FALSE),"")</f>
        <v/>
      </c>
      <c r="R4669" s="97">
        <f t="shared" si="803"/>
        <v>0</v>
      </c>
      <c r="S4669" s="149">
        <f>IFERROR(VLOOKUP(J4669,Regulaciones!$B$3:$C$9,2,FALSE),0)</f>
        <v>0</v>
      </c>
      <c r="T4669" s="149">
        <f>S4669+IFERROR(VLOOKUP(A4669,$B$5:$T4668,19,FALSE),0)</f>
        <v>0</v>
      </c>
      <c r="U4669" s="94">
        <f t="shared" si="804"/>
        <v>0</v>
      </c>
      <c r="V4669" s="98">
        <f>U4669+IFERROR(VLOOKUP(A4669,$B$5:$V4668,21,FALSE),0)</f>
        <v>0</v>
      </c>
      <c r="W4669" s="99" t="str">
        <f>IF(Y4669&lt;&gt;"",AD4669&amp;"X"&amp;VLOOKUP(INT(N4669),'Cap. Corr. &amp; Prot.'!$J$4:$M$669,4,FALSE),"")</f>
        <v/>
      </c>
      <c r="X4669" s="100"/>
      <c r="Y4669" s="118"/>
      <c r="Z4669" s="102"/>
      <c r="AB4669" s="59" t="str">
        <f t="shared" si="805"/>
        <v/>
      </c>
      <c r="AC4669" s="59" t="str">
        <f t="shared" si="806"/>
        <v/>
      </c>
      <c r="AD4669" s="59" t="str">
        <f>IFERROR(VLOOKUP('Capacidad_&amp;_Regulación'!H4669,Regulaciones!$L$3:$M$7,2,FALSE),"")</f>
        <v/>
      </c>
      <c r="AE4669" s="74" t="str">
        <f t="shared" si="807"/>
        <v/>
      </c>
      <c r="AF4669" s="74" t="str">
        <f t="shared" si="808"/>
        <v/>
      </c>
      <c r="AG4669" s="74" t="str">
        <f t="shared" si="809"/>
        <v/>
      </c>
      <c r="AH4669" s="74">
        <f>IF(AD4669&lt;&gt;"",VLOOKUP($K$1,'Fact. Corr.'!$B$5:$G$7,HLOOKUP(H4669,'Fact. Corr.'!$C$4:$G$8,5,FALSE),FALSE),0)</f>
        <v>0</v>
      </c>
    </row>
    <row r="4670" spans="1:34" ht="20.100000000000001" hidden="1" customHeight="1" x14ac:dyDescent="0.2">
      <c r="A4670" s="109"/>
      <c r="B4670" s="119"/>
      <c r="C4670" s="111"/>
      <c r="D4670" s="112"/>
      <c r="E4670" s="107">
        <f t="shared" si="800"/>
        <v>0</v>
      </c>
      <c r="F4670" s="108">
        <f t="shared" si="801"/>
        <v>0</v>
      </c>
      <c r="G4670" s="114"/>
      <c r="H4670" s="113"/>
      <c r="I4670" s="114"/>
      <c r="J4670" s="115"/>
      <c r="K4670" s="89"/>
      <c r="L4670" s="116"/>
      <c r="M4670" s="117"/>
      <c r="N4670" s="94" t="str">
        <f t="shared" si="810"/>
        <v/>
      </c>
      <c r="O4670" s="87" t="str">
        <f>IF(N4670&lt;&gt;"",IF(J4670="CR",VLOOKUP(ROUND(N4670,0),'Cap. Corr. &amp; Prot.'!$J$4:$L$669,3,FALSE),VLOOKUP(ROUND(N4670,0),'Cap. Corr. &amp; Prot.'!$J$4:$K$669,2,FALSE)),"")</f>
        <v/>
      </c>
      <c r="P4670" s="95">
        <f t="shared" si="802"/>
        <v>0</v>
      </c>
      <c r="Q4670" s="96" t="str">
        <f>IFERROR(VLOOKUP(Y4670,'Constantes KG'!$B$7:$G$22,HLOOKUP(I4670,'Constantes KG'!$C$5:$G$6,2,FALSE),FALSE),"")</f>
        <v/>
      </c>
      <c r="R4670" s="97">
        <f t="shared" si="803"/>
        <v>0</v>
      </c>
      <c r="S4670" s="149">
        <f>IFERROR(VLOOKUP(J4670,Regulaciones!$B$3:$C$9,2,FALSE),0)</f>
        <v>0</v>
      </c>
      <c r="T4670" s="149">
        <f>S4670+IFERROR(VLOOKUP(A4670,$B$5:$T4669,19,FALSE),0)</f>
        <v>0</v>
      </c>
      <c r="U4670" s="94">
        <f t="shared" si="804"/>
        <v>0</v>
      </c>
      <c r="V4670" s="98">
        <f>U4670+IFERROR(VLOOKUP(A4670,$B$5:$V4669,21,FALSE),0)</f>
        <v>0</v>
      </c>
      <c r="W4670" s="99" t="str">
        <f>IF(Y4670&lt;&gt;"",AD4670&amp;"X"&amp;VLOOKUP(INT(N4670),'Cap. Corr. &amp; Prot.'!$J$4:$M$669,4,FALSE),"")</f>
        <v/>
      </c>
      <c r="X4670" s="100"/>
      <c r="Y4670" s="118"/>
      <c r="Z4670" s="102"/>
      <c r="AB4670" s="59" t="str">
        <f t="shared" si="805"/>
        <v/>
      </c>
      <c r="AC4670" s="59" t="str">
        <f t="shared" si="806"/>
        <v/>
      </c>
      <c r="AD4670" s="59" t="str">
        <f>IFERROR(VLOOKUP('Capacidad_&amp;_Regulación'!H4670,Regulaciones!$L$3:$M$7,2,FALSE),"")</f>
        <v/>
      </c>
      <c r="AE4670" s="74" t="str">
        <f t="shared" si="807"/>
        <v/>
      </c>
      <c r="AF4670" s="74" t="str">
        <f t="shared" si="808"/>
        <v/>
      </c>
      <c r="AG4670" s="74" t="str">
        <f t="shared" si="809"/>
        <v/>
      </c>
      <c r="AH4670" s="74">
        <f>IF(AD4670&lt;&gt;"",VLOOKUP($K$1,'Fact. Corr.'!$B$5:$G$7,HLOOKUP(H4670,'Fact. Corr.'!$C$4:$G$8,5,FALSE),FALSE),0)</f>
        <v>0</v>
      </c>
    </row>
    <row r="4671" spans="1:34" ht="20.100000000000001" hidden="1" customHeight="1" x14ac:dyDescent="0.2">
      <c r="A4671" s="109"/>
      <c r="B4671" s="119"/>
      <c r="C4671" s="111"/>
      <c r="D4671" s="112"/>
      <c r="E4671" s="107">
        <f t="shared" si="800"/>
        <v>0</v>
      </c>
      <c r="F4671" s="108">
        <f t="shared" si="801"/>
        <v>0</v>
      </c>
      <c r="G4671" s="114"/>
      <c r="H4671" s="113"/>
      <c r="I4671" s="114"/>
      <c r="J4671" s="115"/>
      <c r="K4671" s="89"/>
      <c r="L4671" s="116"/>
      <c r="M4671" s="117"/>
      <c r="N4671" s="94" t="str">
        <f t="shared" si="810"/>
        <v/>
      </c>
      <c r="O4671" s="87" t="str">
        <f>IF(N4671&lt;&gt;"",IF(J4671="CR",VLOOKUP(ROUND(N4671,0),'Cap. Corr. &amp; Prot.'!$J$4:$L$669,3,FALSE),VLOOKUP(ROUND(N4671,0),'Cap. Corr. &amp; Prot.'!$J$4:$K$669,2,FALSE)),"")</f>
        <v/>
      </c>
      <c r="P4671" s="95">
        <f t="shared" si="802"/>
        <v>0</v>
      </c>
      <c r="Q4671" s="96" t="str">
        <f>IFERROR(VLOOKUP(Y4671,'Constantes KG'!$B$7:$G$22,HLOOKUP(I4671,'Constantes KG'!$C$5:$G$6,2,FALSE),FALSE),"")</f>
        <v/>
      </c>
      <c r="R4671" s="97">
        <f t="shared" si="803"/>
        <v>0</v>
      </c>
      <c r="S4671" s="149">
        <f>IFERROR(VLOOKUP(J4671,Regulaciones!$B$3:$C$9,2,FALSE),0)</f>
        <v>0</v>
      </c>
      <c r="T4671" s="149">
        <f>S4671+IFERROR(VLOOKUP(A4671,$B$5:$T4670,19,FALSE),0)</f>
        <v>0</v>
      </c>
      <c r="U4671" s="94">
        <f t="shared" si="804"/>
        <v>0</v>
      </c>
      <c r="V4671" s="98">
        <f>U4671+IFERROR(VLOOKUP(A4671,$B$5:$V4670,21,FALSE),0)</f>
        <v>0</v>
      </c>
      <c r="W4671" s="99" t="str">
        <f>IF(Y4671&lt;&gt;"",AD4671&amp;"X"&amp;VLOOKUP(INT(N4671),'Cap. Corr. &amp; Prot.'!$J$4:$M$669,4,FALSE),"")</f>
        <v/>
      </c>
      <c r="X4671" s="100"/>
      <c r="Y4671" s="118"/>
      <c r="Z4671" s="102"/>
      <c r="AB4671" s="59" t="str">
        <f t="shared" si="805"/>
        <v/>
      </c>
      <c r="AC4671" s="59" t="str">
        <f t="shared" si="806"/>
        <v/>
      </c>
      <c r="AD4671" s="59" t="str">
        <f>IFERROR(VLOOKUP('Capacidad_&amp;_Regulación'!H4671,Regulaciones!$L$3:$M$7,2,FALSE),"")</f>
        <v/>
      </c>
      <c r="AE4671" s="74" t="str">
        <f t="shared" si="807"/>
        <v/>
      </c>
      <c r="AF4671" s="74" t="str">
        <f t="shared" si="808"/>
        <v/>
      </c>
      <c r="AG4671" s="74" t="str">
        <f t="shared" si="809"/>
        <v/>
      </c>
      <c r="AH4671" s="74">
        <f>IF(AD4671&lt;&gt;"",VLOOKUP($K$1,'Fact. Corr.'!$B$5:$G$7,HLOOKUP(H4671,'Fact. Corr.'!$C$4:$G$8,5,FALSE),FALSE),0)</f>
        <v>0</v>
      </c>
    </row>
    <row r="4672" spans="1:34" ht="20.100000000000001" hidden="1" customHeight="1" x14ac:dyDescent="0.2">
      <c r="A4672" s="109"/>
      <c r="B4672" s="119"/>
      <c r="C4672" s="111"/>
      <c r="D4672" s="112"/>
      <c r="E4672" s="107">
        <f t="shared" si="800"/>
        <v>0</v>
      </c>
      <c r="F4672" s="108">
        <f t="shared" si="801"/>
        <v>0</v>
      </c>
      <c r="G4672" s="114"/>
      <c r="H4672" s="113"/>
      <c r="I4672" s="114"/>
      <c r="J4672" s="115"/>
      <c r="K4672" s="89"/>
      <c r="L4672" s="116"/>
      <c r="M4672" s="117"/>
      <c r="N4672" s="94" t="str">
        <f t="shared" si="810"/>
        <v/>
      </c>
      <c r="O4672" s="87" t="str">
        <f>IF(N4672&lt;&gt;"",IF(J4672="CR",VLOOKUP(ROUND(N4672,0),'Cap. Corr. &amp; Prot.'!$J$4:$L$669,3,FALSE),VLOOKUP(ROUND(N4672,0),'Cap. Corr. &amp; Prot.'!$J$4:$K$669,2,FALSE)),"")</f>
        <v/>
      </c>
      <c r="P4672" s="95">
        <f t="shared" si="802"/>
        <v>0</v>
      </c>
      <c r="Q4672" s="96" t="str">
        <f>IFERROR(VLOOKUP(Y4672,'Constantes KG'!$B$7:$G$22,HLOOKUP(I4672,'Constantes KG'!$C$5:$G$6,2,FALSE),FALSE),"")</f>
        <v/>
      </c>
      <c r="R4672" s="97">
        <f t="shared" si="803"/>
        <v>0</v>
      </c>
      <c r="S4672" s="149">
        <f>IFERROR(VLOOKUP(J4672,Regulaciones!$B$3:$C$9,2,FALSE),0)</f>
        <v>0</v>
      </c>
      <c r="T4672" s="149">
        <f>S4672+IFERROR(VLOOKUP(A4672,$B$5:$T4671,19,FALSE),0)</f>
        <v>0</v>
      </c>
      <c r="U4672" s="94">
        <f t="shared" si="804"/>
        <v>0</v>
      </c>
      <c r="V4672" s="98">
        <f>U4672+IFERROR(VLOOKUP(A4672,$B$5:$V4671,21,FALSE),0)</f>
        <v>0</v>
      </c>
      <c r="W4672" s="99" t="str">
        <f>IF(Y4672&lt;&gt;"",AD4672&amp;"X"&amp;VLOOKUP(INT(N4672),'Cap. Corr. &amp; Prot.'!$J$4:$M$669,4,FALSE),"")</f>
        <v/>
      </c>
      <c r="X4672" s="100"/>
      <c r="Y4672" s="118"/>
      <c r="Z4672" s="102"/>
      <c r="AB4672" s="59" t="str">
        <f t="shared" si="805"/>
        <v/>
      </c>
      <c r="AC4672" s="59" t="str">
        <f t="shared" si="806"/>
        <v/>
      </c>
      <c r="AD4672" s="59" t="str">
        <f>IFERROR(VLOOKUP('Capacidad_&amp;_Regulación'!H4672,Regulaciones!$L$3:$M$7,2,FALSE),"")</f>
        <v/>
      </c>
      <c r="AE4672" s="74" t="str">
        <f t="shared" si="807"/>
        <v/>
      </c>
      <c r="AF4672" s="74" t="str">
        <f t="shared" si="808"/>
        <v/>
      </c>
      <c r="AG4672" s="74" t="str">
        <f t="shared" si="809"/>
        <v/>
      </c>
      <c r="AH4672" s="74">
        <f>IF(AD4672&lt;&gt;"",VLOOKUP($K$1,'Fact. Corr.'!$B$5:$G$7,HLOOKUP(H4672,'Fact. Corr.'!$C$4:$G$8,5,FALSE),FALSE),0)</f>
        <v>0</v>
      </c>
    </row>
    <row r="4673" spans="1:34" ht="20.100000000000001" hidden="1" customHeight="1" x14ac:dyDescent="0.2">
      <c r="A4673" s="109"/>
      <c r="B4673" s="119"/>
      <c r="C4673" s="111"/>
      <c r="D4673" s="112"/>
      <c r="E4673" s="107">
        <f t="shared" si="800"/>
        <v>0</v>
      </c>
      <c r="F4673" s="108">
        <f t="shared" si="801"/>
        <v>0</v>
      </c>
      <c r="G4673" s="114"/>
      <c r="H4673" s="113"/>
      <c r="I4673" s="114"/>
      <c r="J4673" s="115"/>
      <c r="K4673" s="89"/>
      <c r="L4673" s="116"/>
      <c r="M4673" s="117"/>
      <c r="N4673" s="94" t="str">
        <f t="shared" si="810"/>
        <v/>
      </c>
      <c r="O4673" s="87" t="str">
        <f>IF(N4673&lt;&gt;"",IF(J4673="CR",VLOOKUP(ROUND(N4673,0),'Cap. Corr. &amp; Prot.'!$J$4:$L$669,3,FALSE),VLOOKUP(ROUND(N4673,0),'Cap. Corr. &amp; Prot.'!$J$4:$K$669,2,FALSE)),"")</f>
        <v/>
      </c>
      <c r="P4673" s="95">
        <f t="shared" si="802"/>
        <v>0</v>
      </c>
      <c r="Q4673" s="96" t="str">
        <f>IFERROR(VLOOKUP(Y4673,'Constantes KG'!$B$7:$G$22,HLOOKUP(I4673,'Constantes KG'!$C$5:$G$6,2,FALSE),FALSE),"")</f>
        <v/>
      </c>
      <c r="R4673" s="97">
        <f t="shared" si="803"/>
        <v>0</v>
      </c>
      <c r="S4673" s="149">
        <f>IFERROR(VLOOKUP(J4673,Regulaciones!$B$3:$C$9,2,FALSE),0)</f>
        <v>0</v>
      </c>
      <c r="T4673" s="149">
        <f>S4673+IFERROR(VLOOKUP(A4673,$B$5:$T4672,19,FALSE),0)</f>
        <v>0</v>
      </c>
      <c r="U4673" s="94">
        <f t="shared" si="804"/>
        <v>0</v>
      </c>
      <c r="V4673" s="98">
        <f>U4673+IFERROR(VLOOKUP(A4673,$B$5:$V4672,21,FALSE),0)</f>
        <v>0</v>
      </c>
      <c r="W4673" s="99" t="str">
        <f>IF(Y4673&lt;&gt;"",AD4673&amp;"X"&amp;VLOOKUP(INT(N4673),'Cap. Corr. &amp; Prot.'!$J$4:$M$669,4,FALSE),"")</f>
        <v/>
      </c>
      <c r="X4673" s="100"/>
      <c r="Y4673" s="118"/>
      <c r="Z4673" s="102"/>
      <c r="AB4673" s="59" t="str">
        <f t="shared" si="805"/>
        <v/>
      </c>
      <c r="AC4673" s="59" t="str">
        <f t="shared" si="806"/>
        <v/>
      </c>
      <c r="AD4673" s="59" t="str">
        <f>IFERROR(VLOOKUP('Capacidad_&amp;_Regulación'!H4673,Regulaciones!$L$3:$M$7,2,FALSE),"")</f>
        <v/>
      </c>
      <c r="AE4673" s="74" t="str">
        <f t="shared" si="807"/>
        <v/>
      </c>
      <c r="AF4673" s="74" t="str">
        <f t="shared" si="808"/>
        <v/>
      </c>
      <c r="AG4673" s="74" t="str">
        <f t="shared" si="809"/>
        <v/>
      </c>
      <c r="AH4673" s="74">
        <f>IF(AD4673&lt;&gt;"",VLOOKUP($K$1,'Fact. Corr.'!$B$5:$G$7,HLOOKUP(H4673,'Fact. Corr.'!$C$4:$G$8,5,FALSE),FALSE),0)</f>
        <v>0</v>
      </c>
    </row>
    <row r="4674" spans="1:34" ht="20.100000000000001" hidden="1" customHeight="1" x14ac:dyDescent="0.2">
      <c r="A4674" s="109"/>
      <c r="B4674" s="119"/>
      <c r="C4674" s="111"/>
      <c r="D4674" s="112"/>
      <c r="E4674" s="107">
        <f t="shared" si="800"/>
        <v>0</v>
      </c>
      <c r="F4674" s="108">
        <f t="shared" si="801"/>
        <v>0</v>
      </c>
      <c r="G4674" s="114"/>
      <c r="H4674" s="113"/>
      <c r="I4674" s="114"/>
      <c r="J4674" s="115"/>
      <c r="K4674" s="89"/>
      <c r="L4674" s="116"/>
      <c r="M4674" s="117"/>
      <c r="N4674" s="94" t="str">
        <f t="shared" si="810"/>
        <v/>
      </c>
      <c r="O4674" s="87" t="str">
        <f>IF(N4674&lt;&gt;"",IF(J4674="CR",VLOOKUP(ROUND(N4674,0),'Cap. Corr. &amp; Prot.'!$J$4:$L$669,3,FALSE),VLOOKUP(ROUND(N4674,0),'Cap. Corr. &amp; Prot.'!$J$4:$K$669,2,FALSE)),"")</f>
        <v/>
      </c>
      <c r="P4674" s="95">
        <f t="shared" si="802"/>
        <v>0</v>
      </c>
      <c r="Q4674" s="96" t="str">
        <f>IFERROR(VLOOKUP(Y4674,'Constantes KG'!$B$7:$G$22,HLOOKUP(I4674,'Constantes KG'!$C$5:$G$6,2,FALSE),FALSE),"")</f>
        <v/>
      </c>
      <c r="R4674" s="97">
        <f t="shared" si="803"/>
        <v>0</v>
      </c>
      <c r="S4674" s="149">
        <f>IFERROR(VLOOKUP(J4674,Regulaciones!$B$3:$C$9,2,FALSE),0)</f>
        <v>0</v>
      </c>
      <c r="T4674" s="149">
        <f>S4674+IFERROR(VLOOKUP(A4674,$B$5:$T4673,19,FALSE),0)</f>
        <v>0</v>
      </c>
      <c r="U4674" s="94">
        <f t="shared" si="804"/>
        <v>0</v>
      </c>
      <c r="V4674" s="98">
        <f>U4674+IFERROR(VLOOKUP(A4674,$B$5:$V4673,21,FALSE),0)</f>
        <v>0</v>
      </c>
      <c r="W4674" s="99" t="str">
        <f>IF(Y4674&lt;&gt;"",AD4674&amp;"X"&amp;VLOOKUP(INT(N4674),'Cap. Corr. &amp; Prot.'!$J$4:$M$669,4,FALSE),"")</f>
        <v/>
      </c>
      <c r="X4674" s="100"/>
      <c r="Y4674" s="118"/>
      <c r="Z4674" s="102"/>
      <c r="AB4674" s="59" t="str">
        <f t="shared" si="805"/>
        <v/>
      </c>
      <c r="AC4674" s="59" t="str">
        <f t="shared" si="806"/>
        <v/>
      </c>
      <c r="AD4674" s="59" t="str">
        <f>IFERROR(VLOOKUP('Capacidad_&amp;_Regulación'!H4674,Regulaciones!$L$3:$M$7,2,FALSE),"")</f>
        <v/>
      </c>
      <c r="AE4674" s="74" t="str">
        <f t="shared" si="807"/>
        <v/>
      </c>
      <c r="AF4674" s="74" t="str">
        <f t="shared" si="808"/>
        <v/>
      </c>
      <c r="AG4674" s="74" t="str">
        <f t="shared" si="809"/>
        <v/>
      </c>
      <c r="AH4674" s="74">
        <f>IF(AD4674&lt;&gt;"",VLOOKUP($K$1,'Fact. Corr.'!$B$5:$G$7,HLOOKUP(H4674,'Fact. Corr.'!$C$4:$G$8,5,FALSE),FALSE),0)</f>
        <v>0</v>
      </c>
    </row>
    <row r="4675" spans="1:34" ht="20.100000000000001" hidden="1" customHeight="1" x14ac:dyDescent="0.2">
      <c r="A4675" s="109"/>
      <c r="B4675" s="119"/>
      <c r="C4675" s="111"/>
      <c r="D4675" s="112"/>
      <c r="E4675" s="107">
        <f t="shared" si="800"/>
        <v>0</v>
      </c>
      <c r="F4675" s="108">
        <f t="shared" si="801"/>
        <v>0</v>
      </c>
      <c r="G4675" s="114"/>
      <c r="H4675" s="113"/>
      <c r="I4675" s="114"/>
      <c r="J4675" s="115"/>
      <c r="K4675" s="89"/>
      <c r="L4675" s="116"/>
      <c r="M4675" s="117"/>
      <c r="N4675" s="94" t="str">
        <f t="shared" si="810"/>
        <v/>
      </c>
      <c r="O4675" s="87" t="str">
        <f>IF(N4675&lt;&gt;"",IF(J4675="CR",VLOOKUP(ROUND(N4675,0),'Cap. Corr. &amp; Prot.'!$J$4:$L$669,3,FALSE),VLOOKUP(ROUND(N4675,0),'Cap. Corr. &amp; Prot.'!$J$4:$K$669,2,FALSE)),"")</f>
        <v/>
      </c>
      <c r="P4675" s="95">
        <f t="shared" si="802"/>
        <v>0</v>
      </c>
      <c r="Q4675" s="96" t="str">
        <f>IFERROR(VLOOKUP(Y4675,'Constantes KG'!$B$7:$G$22,HLOOKUP(I4675,'Constantes KG'!$C$5:$G$6,2,FALSE),FALSE),"")</f>
        <v/>
      </c>
      <c r="R4675" s="97">
        <f t="shared" si="803"/>
        <v>0</v>
      </c>
      <c r="S4675" s="149">
        <f>IFERROR(VLOOKUP(J4675,Regulaciones!$B$3:$C$9,2,FALSE),0)</f>
        <v>0</v>
      </c>
      <c r="T4675" s="149">
        <f>S4675+IFERROR(VLOOKUP(A4675,$B$5:$T4674,19,FALSE),0)</f>
        <v>0</v>
      </c>
      <c r="U4675" s="94">
        <f t="shared" si="804"/>
        <v>0</v>
      </c>
      <c r="V4675" s="98">
        <f>U4675+IFERROR(VLOOKUP(A4675,$B$5:$V4674,21,FALSE),0)</f>
        <v>0</v>
      </c>
      <c r="W4675" s="99" t="str">
        <f>IF(Y4675&lt;&gt;"",AD4675&amp;"X"&amp;VLOOKUP(INT(N4675),'Cap. Corr. &amp; Prot.'!$J$4:$M$669,4,FALSE),"")</f>
        <v/>
      </c>
      <c r="X4675" s="100"/>
      <c r="Y4675" s="118"/>
      <c r="Z4675" s="102"/>
      <c r="AB4675" s="59" t="str">
        <f t="shared" si="805"/>
        <v/>
      </c>
      <c r="AC4675" s="59" t="str">
        <f t="shared" si="806"/>
        <v/>
      </c>
      <c r="AD4675" s="59" t="str">
        <f>IFERROR(VLOOKUP('Capacidad_&amp;_Regulación'!H4675,Regulaciones!$L$3:$M$7,2,FALSE),"")</f>
        <v/>
      </c>
      <c r="AE4675" s="74" t="str">
        <f t="shared" si="807"/>
        <v/>
      </c>
      <c r="AF4675" s="74" t="str">
        <f t="shared" si="808"/>
        <v/>
      </c>
      <c r="AG4675" s="74" t="str">
        <f t="shared" si="809"/>
        <v/>
      </c>
      <c r="AH4675" s="74">
        <f>IF(AD4675&lt;&gt;"",VLOOKUP($K$1,'Fact. Corr.'!$B$5:$G$7,HLOOKUP(H4675,'Fact. Corr.'!$C$4:$G$8,5,FALSE),FALSE),0)</f>
        <v>0</v>
      </c>
    </row>
    <row r="4676" spans="1:34" ht="20.100000000000001" hidden="1" customHeight="1" x14ac:dyDescent="0.2">
      <c r="A4676" s="109"/>
      <c r="B4676" s="119"/>
      <c r="C4676" s="111"/>
      <c r="D4676" s="112"/>
      <c r="E4676" s="107">
        <f t="shared" ref="E4676:E4739" si="811">SUM(C4676:D4676)</f>
        <v>0</v>
      </c>
      <c r="F4676" s="108">
        <f t="shared" ref="F4676:F4739" si="812">G4676*I4676*1000</f>
        <v>0</v>
      </c>
      <c r="G4676" s="114"/>
      <c r="H4676" s="113"/>
      <c r="I4676" s="114"/>
      <c r="J4676" s="115"/>
      <c r="K4676" s="89"/>
      <c r="L4676" s="116"/>
      <c r="M4676" s="117"/>
      <c r="N4676" s="94" t="str">
        <f t="shared" si="810"/>
        <v/>
      </c>
      <c r="O4676" s="87" t="str">
        <f>IF(N4676&lt;&gt;"",IF(J4676="CR",VLOOKUP(ROUND(N4676,0),'Cap. Corr. &amp; Prot.'!$J$4:$L$669,3,FALSE),VLOOKUP(ROUND(N4676,0),'Cap. Corr. &amp; Prot.'!$J$4:$K$669,2,FALSE)),"")</f>
        <v/>
      </c>
      <c r="P4676" s="95">
        <f t="shared" ref="P4676:P4739" si="813">G4676*E4676</f>
        <v>0</v>
      </c>
      <c r="Q4676" s="96" t="str">
        <f>IFERROR(VLOOKUP(Y4676,'Constantes KG'!$B$7:$G$22,HLOOKUP(I4676,'Constantes KG'!$C$5:$G$6,2,FALSE),FALSE),"")</f>
        <v/>
      </c>
      <c r="R4676" s="97">
        <f t="shared" ref="R4676:R4739" si="814">IFERROR(Q4676/RIGHT(M4676,3)^2,0)</f>
        <v>0</v>
      </c>
      <c r="S4676" s="149">
        <f>IFERROR(VLOOKUP(J4676,Regulaciones!$B$3:$C$9,2,FALSE),0)</f>
        <v>0</v>
      </c>
      <c r="T4676" s="149">
        <f>S4676+IFERROR(VLOOKUP(A4676,$B$5:$T4675,19,FALSE),0)</f>
        <v>0</v>
      </c>
      <c r="U4676" s="94">
        <f t="shared" ref="U4676:U4739" si="815">P4676*R4676*AH4676</f>
        <v>0</v>
      </c>
      <c r="V4676" s="98">
        <f>U4676+IFERROR(VLOOKUP(A4676,$B$5:$V4675,21,FALSE),0)</f>
        <v>0</v>
      </c>
      <c r="W4676" s="99" t="str">
        <f>IF(Y4676&lt;&gt;"",AD4676&amp;"X"&amp;VLOOKUP(INT(N4676),'Cap. Corr. &amp; Prot.'!$J$4:$M$669,4,FALSE),"")</f>
        <v/>
      </c>
      <c r="X4676" s="100"/>
      <c r="Y4676" s="118"/>
      <c r="Z4676" s="102"/>
      <c r="AB4676" s="59" t="str">
        <f t="shared" ref="AB4676:AB4739" si="816">IFERROR(VALUE(LEFT(M4676,3)),"")</f>
        <v/>
      </c>
      <c r="AC4676" s="59" t="str">
        <f t="shared" ref="AC4676:AC4739" si="817">IFERROR(VALUE(RIGHT(M4676,3)),"")</f>
        <v/>
      </c>
      <c r="AD4676" s="59" t="str">
        <f>IFERROR(VLOOKUP('Capacidad_&amp;_Regulación'!H4676,Regulaciones!$L$3:$M$7,2,FALSE),"")</f>
        <v/>
      </c>
      <c r="AE4676" s="74" t="str">
        <f t="shared" ref="AE4676:AE4739" si="818">IFERROR(L4676*((1000*G4676)/(AB4676)),"")</f>
        <v/>
      </c>
      <c r="AF4676" s="74" t="str">
        <f t="shared" ref="AF4676:AF4739" si="819">IFERROR(L4676*((1000*G4676)/(AC4676)),"")</f>
        <v/>
      </c>
      <c r="AG4676" s="74" t="str">
        <f t="shared" ref="AG4676:AG4739" si="820">IFERROR(L4676*((1000*G4676)/(SQRT(3)*AC4676)),"")</f>
        <v/>
      </c>
      <c r="AH4676" s="74">
        <f>IF(AD4676&lt;&gt;"",VLOOKUP($K$1,'Fact. Corr.'!$B$5:$G$7,HLOOKUP(H4676,'Fact. Corr.'!$C$4:$G$8,5,FALSE),FALSE),0)</f>
        <v>0</v>
      </c>
    </row>
    <row r="4677" spans="1:34" ht="20.100000000000001" hidden="1" customHeight="1" x14ac:dyDescent="0.2">
      <c r="A4677" s="109"/>
      <c r="B4677" s="119"/>
      <c r="C4677" s="111"/>
      <c r="D4677" s="112"/>
      <c r="E4677" s="107">
        <f t="shared" si="811"/>
        <v>0</v>
      </c>
      <c r="F4677" s="108">
        <f t="shared" si="812"/>
        <v>0</v>
      </c>
      <c r="G4677" s="114"/>
      <c r="H4677" s="113"/>
      <c r="I4677" s="114"/>
      <c r="J4677" s="115"/>
      <c r="K4677" s="89"/>
      <c r="L4677" s="116"/>
      <c r="M4677" s="117"/>
      <c r="N4677" s="94" t="str">
        <f t="shared" si="810"/>
        <v/>
      </c>
      <c r="O4677" s="87" t="str">
        <f>IF(N4677&lt;&gt;"",IF(J4677="CR",VLOOKUP(ROUND(N4677,0),'Cap. Corr. &amp; Prot.'!$J$4:$L$669,3,FALSE),VLOOKUP(ROUND(N4677,0),'Cap. Corr. &amp; Prot.'!$J$4:$K$669,2,FALSE)),"")</f>
        <v/>
      </c>
      <c r="P4677" s="95">
        <f t="shared" si="813"/>
        <v>0</v>
      </c>
      <c r="Q4677" s="96" t="str">
        <f>IFERROR(VLOOKUP(Y4677,'Constantes KG'!$B$7:$G$22,HLOOKUP(I4677,'Constantes KG'!$C$5:$G$6,2,FALSE),FALSE),"")</f>
        <v/>
      </c>
      <c r="R4677" s="97">
        <f t="shared" si="814"/>
        <v>0</v>
      </c>
      <c r="S4677" s="149">
        <f>IFERROR(VLOOKUP(J4677,Regulaciones!$B$3:$C$9,2,FALSE),0)</f>
        <v>0</v>
      </c>
      <c r="T4677" s="149">
        <f>S4677+IFERROR(VLOOKUP(A4677,$B$5:$T4676,19,FALSE),0)</f>
        <v>0</v>
      </c>
      <c r="U4677" s="94">
        <f t="shared" si="815"/>
        <v>0</v>
      </c>
      <c r="V4677" s="98">
        <f>U4677+IFERROR(VLOOKUP(A4677,$B$5:$V4676,21,FALSE),0)</f>
        <v>0</v>
      </c>
      <c r="W4677" s="99" t="str">
        <f>IF(Y4677&lt;&gt;"",AD4677&amp;"X"&amp;VLOOKUP(INT(N4677),'Cap. Corr. &amp; Prot.'!$J$4:$M$669,4,FALSE),"")</f>
        <v/>
      </c>
      <c r="X4677" s="100"/>
      <c r="Y4677" s="118"/>
      <c r="Z4677" s="102"/>
      <c r="AB4677" s="59" t="str">
        <f t="shared" si="816"/>
        <v/>
      </c>
      <c r="AC4677" s="59" t="str">
        <f t="shared" si="817"/>
        <v/>
      </c>
      <c r="AD4677" s="59" t="str">
        <f>IFERROR(VLOOKUP('Capacidad_&amp;_Regulación'!H4677,Regulaciones!$L$3:$M$7,2,FALSE),"")</f>
        <v/>
      </c>
      <c r="AE4677" s="74" t="str">
        <f t="shared" si="818"/>
        <v/>
      </c>
      <c r="AF4677" s="74" t="str">
        <f t="shared" si="819"/>
        <v/>
      </c>
      <c r="AG4677" s="74" t="str">
        <f t="shared" si="820"/>
        <v/>
      </c>
      <c r="AH4677" s="74">
        <f>IF(AD4677&lt;&gt;"",VLOOKUP($K$1,'Fact. Corr.'!$B$5:$G$7,HLOOKUP(H4677,'Fact. Corr.'!$C$4:$G$8,5,FALSE),FALSE),0)</f>
        <v>0</v>
      </c>
    </row>
    <row r="4678" spans="1:34" ht="20.100000000000001" hidden="1" customHeight="1" x14ac:dyDescent="0.2">
      <c r="A4678" s="109"/>
      <c r="B4678" s="119"/>
      <c r="C4678" s="111"/>
      <c r="D4678" s="112"/>
      <c r="E4678" s="107">
        <f t="shared" si="811"/>
        <v>0</v>
      </c>
      <c r="F4678" s="108">
        <f t="shared" si="812"/>
        <v>0</v>
      </c>
      <c r="G4678" s="114"/>
      <c r="H4678" s="113"/>
      <c r="I4678" s="114"/>
      <c r="J4678" s="115"/>
      <c r="K4678" s="89"/>
      <c r="L4678" s="116"/>
      <c r="M4678" s="117"/>
      <c r="N4678" s="94" t="str">
        <f t="shared" si="810"/>
        <v/>
      </c>
      <c r="O4678" s="87" t="str">
        <f>IF(N4678&lt;&gt;"",IF(J4678="CR",VLOOKUP(ROUND(N4678,0),'Cap. Corr. &amp; Prot.'!$J$4:$L$669,3,FALSE),VLOOKUP(ROUND(N4678,0),'Cap. Corr. &amp; Prot.'!$J$4:$K$669,2,FALSE)),"")</f>
        <v/>
      </c>
      <c r="P4678" s="95">
        <f t="shared" si="813"/>
        <v>0</v>
      </c>
      <c r="Q4678" s="96" t="str">
        <f>IFERROR(VLOOKUP(Y4678,'Constantes KG'!$B$7:$G$22,HLOOKUP(I4678,'Constantes KG'!$C$5:$G$6,2,FALSE),FALSE),"")</f>
        <v/>
      </c>
      <c r="R4678" s="97">
        <f t="shared" si="814"/>
        <v>0</v>
      </c>
      <c r="S4678" s="149">
        <f>IFERROR(VLOOKUP(J4678,Regulaciones!$B$3:$C$9,2,FALSE),0)</f>
        <v>0</v>
      </c>
      <c r="T4678" s="149">
        <f>S4678+IFERROR(VLOOKUP(A4678,$B$5:$T4677,19,FALSE),0)</f>
        <v>0</v>
      </c>
      <c r="U4678" s="94">
        <f t="shared" si="815"/>
        <v>0</v>
      </c>
      <c r="V4678" s="98">
        <f>U4678+IFERROR(VLOOKUP(A4678,$B$5:$V4677,21,FALSE),0)</f>
        <v>0</v>
      </c>
      <c r="W4678" s="99" t="str">
        <f>IF(Y4678&lt;&gt;"",AD4678&amp;"X"&amp;VLOOKUP(INT(N4678),'Cap. Corr. &amp; Prot.'!$J$4:$M$669,4,FALSE),"")</f>
        <v/>
      </c>
      <c r="X4678" s="100"/>
      <c r="Y4678" s="118"/>
      <c r="Z4678" s="102"/>
      <c r="AB4678" s="59" t="str">
        <f t="shared" si="816"/>
        <v/>
      </c>
      <c r="AC4678" s="59" t="str">
        <f t="shared" si="817"/>
        <v/>
      </c>
      <c r="AD4678" s="59" t="str">
        <f>IFERROR(VLOOKUP('Capacidad_&amp;_Regulación'!H4678,Regulaciones!$L$3:$M$7,2,FALSE),"")</f>
        <v/>
      </c>
      <c r="AE4678" s="74" t="str">
        <f t="shared" si="818"/>
        <v/>
      </c>
      <c r="AF4678" s="74" t="str">
        <f t="shared" si="819"/>
        <v/>
      </c>
      <c r="AG4678" s="74" t="str">
        <f t="shared" si="820"/>
        <v/>
      </c>
      <c r="AH4678" s="74">
        <f>IF(AD4678&lt;&gt;"",VLOOKUP($K$1,'Fact. Corr.'!$B$5:$G$7,HLOOKUP(H4678,'Fact. Corr.'!$C$4:$G$8,5,FALSE),FALSE),0)</f>
        <v>0</v>
      </c>
    </row>
    <row r="4679" spans="1:34" ht="20.100000000000001" hidden="1" customHeight="1" x14ac:dyDescent="0.2">
      <c r="A4679" s="109"/>
      <c r="B4679" s="119"/>
      <c r="C4679" s="111"/>
      <c r="D4679" s="112"/>
      <c r="E4679" s="107">
        <f t="shared" si="811"/>
        <v>0</v>
      </c>
      <c r="F4679" s="108">
        <f t="shared" si="812"/>
        <v>0</v>
      </c>
      <c r="G4679" s="114"/>
      <c r="H4679" s="113"/>
      <c r="I4679" s="114"/>
      <c r="J4679" s="115"/>
      <c r="K4679" s="89"/>
      <c r="L4679" s="116"/>
      <c r="M4679" s="117"/>
      <c r="N4679" s="94" t="str">
        <f t="shared" ref="N4679:N4742" si="821">IF(AND(G4679&lt;&gt;0,M4679&lt;&gt;""),((G4679*1000)/(SQRT(3)*RIGHT(M4679,3)))*L4679,"")</f>
        <v/>
      </c>
      <c r="O4679" s="87" t="str">
        <f>IF(N4679&lt;&gt;"",IF(J4679="CR",VLOOKUP(ROUND(N4679,0),'Cap. Corr. &amp; Prot.'!$J$4:$L$669,3,FALSE),VLOOKUP(ROUND(N4679,0),'Cap. Corr. &amp; Prot.'!$J$4:$K$669,2,FALSE)),"")</f>
        <v/>
      </c>
      <c r="P4679" s="95">
        <f t="shared" si="813"/>
        <v>0</v>
      </c>
      <c r="Q4679" s="96" t="str">
        <f>IFERROR(VLOOKUP(Y4679,'Constantes KG'!$B$7:$G$22,HLOOKUP(I4679,'Constantes KG'!$C$5:$G$6,2,FALSE),FALSE),"")</f>
        <v/>
      </c>
      <c r="R4679" s="97">
        <f t="shared" si="814"/>
        <v>0</v>
      </c>
      <c r="S4679" s="149">
        <f>IFERROR(VLOOKUP(J4679,Regulaciones!$B$3:$C$9,2,FALSE),0)</f>
        <v>0</v>
      </c>
      <c r="T4679" s="149">
        <f>S4679+IFERROR(VLOOKUP(A4679,$B$5:$T4678,19,FALSE),0)</f>
        <v>0</v>
      </c>
      <c r="U4679" s="94">
        <f t="shared" si="815"/>
        <v>0</v>
      </c>
      <c r="V4679" s="98">
        <f>U4679+IFERROR(VLOOKUP(A4679,$B$5:$V4678,21,FALSE),0)</f>
        <v>0</v>
      </c>
      <c r="W4679" s="99" t="str">
        <f>IF(Y4679&lt;&gt;"",AD4679&amp;"X"&amp;VLOOKUP(INT(N4679),'Cap. Corr. &amp; Prot.'!$J$4:$M$669,4,FALSE),"")</f>
        <v/>
      </c>
      <c r="X4679" s="100"/>
      <c r="Y4679" s="118"/>
      <c r="Z4679" s="102"/>
      <c r="AB4679" s="59" t="str">
        <f t="shared" si="816"/>
        <v/>
      </c>
      <c r="AC4679" s="59" t="str">
        <f t="shared" si="817"/>
        <v/>
      </c>
      <c r="AD4679" s="59" t="str">
        <f>IFERROR(VLOOKUP('Capacidad_&amp;_Regulación'!H4679,Regulaciones!$L$3:$M$7,2,FALSE),"")</f>
        <v/>
      </c>
      <c r="AE4679" s="74" t="str">
        <f t="shared" si="818"/>
        <v/>
      </c>
      <c r="AF4679" s="74" t="str">
        <f t="shared" si="819"/>
        <v/>
      </c>
      <c r="AG4679" s="74" t="str">
        <f t="shared" si="820"/>
        <v/>
      </c>
      <c r="AH4679" s="74">
        <f>IF(AD4679&lt;&gt;"",VLOOKUP($K$1,'Fact. Corr.'!$B$5:$G$7,HLOOKUP(H4679,'Fact. Corr.'!$C$4:$G$8,5,FALSE),FALSE),0)</f>
        <v>0</v>
      </c>
    </row>
    <row r="4680" spans="1:34" ht="20.100000000000001" hidden="1" customHeight="1" x14ac:dyDescent="0.2">
      <c r="A4680" s="109"/>
      <c r="B4680" s="119"/>
      <c r="C4680" s="111"/>
      <c r="D4680" s="112"/>
      <c r="E4680" s="107">
        <f t="shared" si="811"/>
        <v>0</v>
      </c>
      <c r="F4680" s="108">
        <f t="shared" si="812"/>
        <v>0</v>
      </c>
      <c r="G4680" s="114"/>
      <c r="H4680" s="113"/>
      <c r="I4680" s="114"/>
      <c r="J4680" s="115"/>
      <c r="K4680" s="89"/>
      <c r="L4680" s="116"/>
      <c r="M4680" s="117"/>
      <c r="N4680" s="94" t="str">
        <f t="shared" si="821"/>
        <v/>
      </c>
      <c r="O4680" s="87" t="str">
        <f>IF(N4680&lt;&gt;"",IF(J4680="CR",VLOOKUP(ROUND(N4680,0),'Cap. Corr. &amp; Prot.'!$J$4:$L$669,3,FALSE),VLOOKUP(ROUND(N4680,0),'Cap. Corr. &amp; Prot.'!$J$4:$K$669,2,FALSE)),"")</f>
        <v/>
      </c>
      <c r="P4680" s="95">
        <f t="shared" si="813"/>
        <v>0</v>
      </c>
      <c r="Q4680" s="96" t="str">
        <f>IFERROR(VLOOKUP(Y4680,'Constantes KG'!$B$7:$G$22,HLOOKUP(I4680,'Constantes KG'!$C$5:$G$6,2,FALSE),FALSE),"")</f>
        <v/>
      </c>
      <c r="R4680" s="97">
        <f t="shared" si="814"/>
        <v>0</v>
      </c>
      <c r="S4680" s="149">
        <f>IFERROR(VLOOKUP(J4680,Regulaciones!$B$3:$C$9,2,FALSE),0)</f>
        <v>0</v>
      </c>
      <c r="T4680" s="149">
        <f>S4680+IFERROR(VLOOKUP(A4680,$B$5:$T4679,19,FALSE),0)</f>
        <v>0</v>
      </c>
      <c r="U4680" s="94">
        <f t="shared" si="815"/>
        <v>0</v>
      </c>
      <c r="V4680" s="98">
        <f>U4680+IFERROR(VLOOKUP(A4680,$B$5:$V4679,21,FALSE),0)</f>
        <v>0</v>
      </c>
      <c r="W4680" s="99" t="str">
        <f>IF(Y4680&lt;&gt;"",AD4680&amp;"X"&amp;VLOOKUP(INT(N4680),'Cap. Corr. &amp; Prot.'!$J$4:$M$669,4,FALSE),"")</f>
        <v/>
      </c>
      <c r="X4680" s="100"/>
      <c r="Y4680" s="118"/>
      <c r="Z4680" s="102"/>
      <c r="AB4680" s="59" t="str">
        <f t="shared" si="816"/>
        <v/>
      </c>
      <c r="AC4680" s="59" t="str">
        <f t="shared" si="817"/>
        <v/>
      </c>
      <c r="AD4680" s="59" t="str">
        <f>IFERROR(VLOOKUP('Capacidad_&amp;_Regulación'!H4680,Regulaciones!$L$3:$M$7,2,FALSE),"")</f>
        <v/>
      </c>
      <c r="AE4680" s="74" t="str">
        <f t="shared" si="818"/>
        <v/>
      </c>
      <c r="AF4680" s="74" t="str">
        <f t="shared" si="819"/>
        <v/>
      </c>
      <c r="AG4680" s="74" t="str">
        <f t="shared" si="820"/>
        <v/>
      </c>
      <c r="AH4680" s="74">
        <f>IF(AD4680&lt;&gt;"",VLOOKUP($K$1,'Fact. Corr.'!$B$5:$G$7,HLOOKUP(H4680,'Fact. Corr.'!$C$4:$G$8,5,FALSE),FALSE),0)</f>
        <v>0</v>
      </c>
    </row>
    <row r="4681" spans="1:34" ht="20.100000000000001" hidden="1" customHeight="1" x14ac:dyDescent="0.2">
      <c r="A4681" s="109"/>
      <c r="B4681" s="119"/>
      <c r="C4681" s="111"/>
      <c r="D4681" s="112"/>
      <c r="E4681" s="107">
        <f t="shared" si="811"/>
        <v>0</v>
      </c>
      <c r="F4681" s="108">
        <f t="shared" si="812"/>
        <v>0</v>
      </c>
      <c r="G4681" s="114"/>
      <c r="H4681" s="113"/>
      <c r="I4681" s="114"/>
      <c r="J4681" s="115"/>
      <c r="K4681" s="89"/>
      <c r="L4681" s="116"/>
      <c r="M4681" s="117"/>
      <c r="N4681" s="94" t="str">
        <f t="shared" si="821"/>
        <v/>
      </c>
      <c r="O4681" s="87" t="str">
        <f>IF(N4681&lt;&gt;"",IF(J4681="CR",VLOOKUP(ROUND(N4681,0),'Cap. Corr. &amp; Prot.'!$J$4:$L$669,3,FALSE),VLOOKUP(ROUND(N4681,0),'Cap. Corr. &amp; Prot.'!$J$4:$K$669,2,FALSE)),"")</f>
        <v/>
      </c>
      <c r="P4681" s="95">
        <f t="shared" si="813"/>
        <v>0</v>
      </c>
      <c r="Q4681" s="96" t="str">
        <f>IFERROR(VLOOKUP(Y4681,'Constantes KG'!$B$7:$G$22,HLOOKUP(I4681,'Constantes KG'!$C$5:$G$6,2,FALSE),FALSE),"")</f>
        <v/>
      </c>
      <c r="R4681" s="97">
        <f t="shared" si="814"/>
        <v>0</v>
      </c>
      <c r="S4681" s="149">
        <f>IFERROR(VLOOKUP(J4681,Regulaciones!$B$3:$C$9,2,FALSE),0)</f>
        <v>0</v>
      </c>
      <c r="T4681" s="149">
        <f>S4681+IFERROR(VLOOKUP(A4681,$B$5:$T4680,19,FALSE),0)</f>
        <v>0</v>
      </c>
      <c r="U4681" s="94">
        <f t="shared" si="815"/>
        <v>0</v>
      </c>
      <c r="V4681" s="98">
        <f>U4681+IFERROR(VLOOKUP(A4681,$B$5:$V4680,21,FALSE),0)</f>
        <v>0</v>
      </c>
      <c r="W4681" s="99" t="str">
        <f>IF(Y4681&lt;&gt;"",AD4681&amp;"X"&amp;VLOOKUP(INT(N4681),'Cap. Corr. &amp; Prot.'!$J$4:$M$669,4,FALSE),"")</f>
        <v/>
      </c>
      <c r="X4681" s="100"/>
      <c r="Y4681" s="118"/>
      <c r="Z4681" s="102"/>
      <c r="AB4681" s="59" t="str">
        <f t="shared" si="816"/>
        <v/>
      </c>
      <c r="AC4681" s="59" t="str">
        <f t="shared" si="817"/>
        <v/>
      </c>
      <c r="AD4681" s="59" t="str">
        <f>IFERROR(VLOOKUP('Capacidad_&amp;_Regulación'!H4681,Regulaciones!$L$3:$M$7,2,FALSE),"")</f>
        <v/>
      </c>
      <c r="AE4681" s="74" t="str">
        <f t="shared" si="818"/>
        <v/>
      </c>
      <c r="AF4681" s="74" t="str">
        <f t="shared" si="819"/>
        <v/>
      </c>
      <c r="AG4681" s="74" t="str">
        <f t="shared" si="820"/>
        <v/>
      </c>
      <c r="AH4681" s="74">
        <f>IF(AD4681&lt;&gt;"",VLOOKUP($K$1,'Fact. Corr.'!$B$5:$G$7,HLOOKUP(H4681,'Fact. Corr.'!$C$4:$G$8,5,FALSE),FALSE),0)</f>
        <v>0</v>
      </c>
    </row>
    <row r="4682" spans="1:34" ht="20.100000000000001" hidden="1" customHeight="1" x14ac:dyDescent="0.2">
      <c r="A4682" s="109"/>
      <c r="B4682" s="119"/>
      <c r="C4682" s="111"/>
      <c r="D4682" s="112"/>
      <c r="E4682" s="107">
        <f t="shared" si="811"/>
        <v>0</v>
      </c>
      <c r="F4682" s="108">
        <f t="shared" si="812"/>
        <v>0</v>
      </c>
      <c r="G4682" s="114"/>
      <c r="H4682" s="113"/>
      <c r="I4682" s="114"/>
      <c r="J4682" s="115"/>
      <c r="K4682" s="89"/>
      <c r="L4682" s="116"/>
      <c r="M4682" s="117"/>
      <c r="N4682" s="94" t="str">
        <f t="shared" si="821"/>
        <v/>
      </c>
      <c r="O4682" s="87" t="str">
        <f>IF(N4682&lt;&gt;"",IF(J4682="CR",VLOOKUP(ROUND(N4682,0),'Cap. Corr. &amp; Prot.'!$J$4:$L$669,3,FALSE),VLOOKUP(ROUND(N4682,0),'Cap. Corr. &amp; Prot.'!$J$4:$K$669,2,FALSE)),"")</f>
        <v/>
      </c>
      <c r="P4682" s="95">
        <f t="shared" si="813"/>
        <v>0</v>
      </c>
      <c r="Q4682" s="96" t="str">
        <f>IFERROR(VLOOKUP(Y4682,'Constantes KG'!$B$7:$G$22,HLOOKUP(I4682,'Constantes KG'!$C$5:$G$6,2,FALSE),FALSE),"")</f>
        <v/>
      </c>
      <c r="R4682" s="97">
        <f t="shared" si="814"/>
        <v>0</v>
      </c>
      <c r="S4682" s="149">
        <f>IFERROR(VLOOKUP(J4682,Regulaciones!$B$3:$C$9,2,FALSE),0)</f>
        <v>0</v>
      </c>
      <c r="T4682" s="149">
        <f>S4682+IFERROR(VLOOKUP(A4682,$B$5:$T4681,19,FALSE),0)</f>
        <v>0</v>
      </c>
      <c r="U4682" s="94">
        <f t="shared" si="815"/>
        <v>0</v>
      </c>
      <c r="V4682" s="98">
        <f>U4682+IFERROR(VLOOKUP(A4682,$B$5:$V4681,21,FALSE),0)</f>
        <v>0</v>
      </c>
      <c r="W4682" s="99" t="str">
        <f>IF(Y4682&lt;&gt;"",AD4682&amp;"X"&amp;VLOOKUP(INT(N4682),'Cap. Corr. &amp; Prot.'!$J$4:$M$669,4,FALSE),"")</f>
        <v/>
      </c>
      <c r="X4682" s="100"/>
      <c r="Y4682" s="118"/>
      <c r="Z4682" s="102"/>
      <c r="AB4682" s="59" t="str">
        <f t="shared" si="816"/>
        <v/>
      </c>
      <c r="AC4682" s="59" t="str">
        <f t="shared" si="817"/>
        <v/>
      </c>
      <c r="AD4682" s="59" t="str">
        <f>IFERROR(VLOOKUP('Capacidad_&amp;_Regulación'!H4682,Regulaciones!$L$3:$M$7,2,FALSE),"")</f>
        <v/>
      </c>
      <c r="AE4682" s="74" t="str">
        <f t="shared" si="818"/>
        <v/>
      </c>
      <c r="AF4682" s="74" t="str">
        <f t="shared" si="819"/>
        <v/>
      </c>
      <c r="AG4682" s="74" t="str">
        <f t="shared" si="820"/>
        <v/>
      </c>
      <c r="AH4682" s="74">
        <f>IF(AD4682&lt;&gt;"",VLOOKUP($K$1,'Fact. Corr.'!$B$5:$G$7,HLOOKUP(H4682,'Fact. Corr.'!$C$4:$G$8,5,FALSE),FALSE),0)</f>
        <v>0</v>
      </c>
    </row>
    <row r="4683" spans="1:34" ht="20.100000000000001" hidden="1" customHeight="1" x14ac:dyDescent="0.2">
      <c r="A4683" s="109"/>
      <c r="B4683" s="119"/>
      <c r="C4683" s="111"/>
      <c r="D4683" s="112"/>
      <c r="E4683" s="107">
        <f t="shared" si="811"/>
        <v>0</v>
      </c>
      <c r="F4683" s="108">
        <f t="shared" si="812"/>
        <v>0</v>
      </c>
      <c r="G4683" s="114"/>
      <c r="H4683" s="113"/>
      <c r="I4683" s="114"/>
      <c r="J4683" s="115"/>
      <c r="K4683" s="89"/>
      <c r="L4683" s="116"/>
      <c r="M4683" s="117"/>
      <c r="N4683" s="94" t="str">
        <f t="shared" si="821"/>
        <v/>
      </c>
      <c r="O4683" s="87" t="str">
        <f>IF(N4683&lt;&gt;"",IF(J4683="CR",VLOOKUP(ROUND(N4683,0),'Cap. Corr. &amp; Prot.'!$J$4:$L$669,3,FALSE),VLOOKUP(ROUND(N4683,0),'Cap. Corr. &amp; Prot.'!$J$4:$K$669,2,FALSE)),"")</f>
        <v/>
      </c>
      <c r="P4683" s="95">
        <f t="shared" si="813"/>
        <v>0</v>
      </c>
      <c r="Q4683" s="96" t="str">
        <f>IFERROR(VLOOKUP(Y4683,'Constantes KG'!$B$7:$G$22,HLOOKUP(I4683,'Constantes KG'!$C$5:$G$6,2,FALSE),FALSE),"")</f>
        <v/>
      </c>
      <c r="R4683" s="97">
        <f t="shared" si="814"/>
        <v>0</v>
      </c>
      <c r="S4683" s="149">
        <f>IFERROR(VLOOKUP(J4683,Regulaciones!$B$3:$C$9,2,FALSE),0)</f>
        <v>0</v>
      </c>
      <c r="T4683" s="149">
        <f>S4683+IFERROR(VLOOKUP(A4683,$B$5:$T4682,19,FALSE),0)</f>
        <v>0</v>
      </c>
      <c r="U4683" s="94">
        <f t="shared" si="815"/>
        <v>0</v>
      </c>
      <c r="V4683" s="98">
        <f>U4683+IFERROR(VLOOKUP(A4683,$B$5:$V4682,21,FALSE),0)</f>
        <v>0</v>
      </c>
      <c r="W4683" s="99" t="str">
        <f>IF(Y4683&lt;&gt;"",AD4683&amp;"X"&amp;VLOOKUP(INT(N4683),'Cap. Corr. &amp; Prot.'!$J$4:$M$669,4,FALSE),"")</f>
        <v/>
      </c>
      <c r="X4683" s="100"/>
      <c r="Y4683" s="118"/>
      <c r="Z4683" s="102"/>
      <c r="AB4683" s="59" t="str">
        <f t="shared" si="816"/>
        <v/>
      </c>
      <c r="AC4683" s="59" t="str">
        <f t="shared" si="817"/>
        <v/>
      </c>
      <c r="AD4683" s="59" t="str">
        <f>IFERROR(VLOOKUP('Capacidad_&amp;_Regulación'!H4683,Regulaciones!$L$3:$M$7,2,FALSE),"")</f>
        <v/>
      </c>
      <c r="AE4683" s="74" t="str">
        <f t="shared" si="818"/>
        <v/>
      </c>
      <c r="AF4683" s="74" t="str">
        <f t="shared" si="819"/>
        <v/>
      </c>
      <c r="AG4683" s="74" t="str">
        <f t="shared" si="820"/>
        <v/>
      </c>
      <c r="AH4683" s="74">
        <f>IF(AD4683&lt;&gt;"",VLOOKUP($K$1,'Fact. Corr.'!$B$5:$G$7,HLOOKUP(H4683,'Fact. Corr.'!$C$4:$G$8,5,FALSE),FALSE),0)</f>
        <v>0</v>
      </c>
    </row>
    <row r="4684" spans="1:34" ht="20.100000000000001" hidden="1" customHeight="1" x14ac:dyDescent="0.2">
      <c r="A4684" s="109"/>
      <c r="B4684" s="119"/>
      <c r="C4684" s="111"/>
      <c r="D4684" s="112"/>
      <c r="E4684" s="107">
        <f t="shared" si="811"/>
        <v>0</v>
      </c>
      <c r="F4684" s="108">
        <f t="shared" si="812"/>
        <v>0</v>
      </c>
      <c r="G4684" s="114"/>
      <c r="H4684" s="113"/>
      <c r="I4684" s="114"/>
      <c r="J4684" s="115"/>
      <c r="K4684" s="89"/>
      <c r="L4684" s="116"/>
      <c r="M4684" s="117"/>
      <c r="N4684" s="94" t="str">
        <f t="shared" si="821"/>
        <v/>
      </c>
      <c r="O4684" s="87" t="str">
        <f>IF(N4684&lt;&gt;"",IF(J4684="CR",VLOOKUP(ROUND(N4684,0),'Cap. Corr. &amp; Prot.'!$J$4:$L$669,3,FALSE),VLOOKUP(ROUND(N4684,0),'Cap. Corr. &amp; Prot.'!$J$4:$K$669,2,FALSE)),"")</f>
        <v/>
      </c>
      <c r="P4684" s="95">
        <f t="shared" si="813"/>
        <v>0</v>
      </c>
      <c r="Q4684" s="96" t="str">
        <f>IFERROR(VLOOKUP(Y4684,'Constantes KG'!$B$7:$G$22,HLOOKUP(I4684,'Constantes KG'!$C$5:$G$6,2,FALSE),FALSE),"")</f>
        <v/>
      </c>
      <c r="R4684" s="97">
        <f t="shared" si="814"/>
        <v>0</v>
      </c>
      <c r="S4684" s="149">
        <f>IFERROR(VLOOKUP(J4684,Regulaciones!$B$3:$C$9,2,FALSE),0)</f>
        <v>0</v>
      </c>
      <c r="T4684" s="149">
        <f>S4684+IFERROR(VLOOKUP(A4684,$B$5:$T4683,19,FALSE),0)</f>
        <v>0</v>
      </c>
      <c r="U4684" s="94">
        <f t="shared" si="815"/>
        <v>0</v>
      </c>
      <c r="V4684" s="98">
        <f>U4684+IFERROR(VLOOKUP(A4684,$B$5:$V4683,21,FALSE),0)</f>
        <v>0</v>
      </c>
      <c r="W4684" s="99" t="str">
        <f>IF(Y4684&lt;&gt;"",AD4684&amp;"X"&amp;VLOOKUP(INT(N4684),'Cap. Corr. &amp; Prot.'!$J$4:$M$669,4,FALSE),"")</f>
        <v/>
      </c>
      <c r="X4684" s="100"/>
      <c r="Y4684" s="118"/>
      <c r="Z4684" s="102"/>
      <c r="AB4684" s="59" t="str">
        <f t="shared" si="816"/>
        <v/>
      </c>
      <c r="AC4684" s="59" t="str">
        <f t="shared" si="817"/>
        <v/>
      </c>
      <c r="AD4684" s="59" t="str">
        <f>IFERROR(VLOOKUP('Capacidad_&amp;_Regulación'!H4684,Regulaciones!$L$3:$M$7,2,FALSE),"")</f>
        <v/>
      </c>
      <c r="AE4684" s="74" t="str">
        <f t="shared" si="818"/>
        <v/>
      </c>
      <c r="AF4684" s="74" t="str">
        <f t="shared" si="819"/>
        <v/>
      </c>
      <c r="AG4684" s="74" t="str">
        <f t="shared" si="820"/>
        <v/>
      </c>
      <c r="AH4684" s="74">
        <f>IF(AD4684&lt;&gt;"",VLOOKUP($K$1,'Fact. Corr.'!$B$5:$G$7,HLOOKUP(H4684,'Fact. Corr.'!$C$4:$G$8,5,FALSE),FALSE),0)</f>
        <v>0</v>
      </c>
    </row>
    <row r="4685" spans="1:34" ht="20.100000000000001" hidden="1" customHeight="1" x14ac:dyDescent="0.2">
      <c r="A4685" s="109"/>
      <c r="B4685" s="119"/>
      <c r="C4685" s="111"/>
      <c r="D4685" s="112"/>
      <c r="E4685" s="107">
        <f t="shared" si="811"/>
        <v>0</v>
      </c>
      <c r="F4685" s="108">
        <f t="shared" si="812"/>
        <v>0</v>
      </c>
      <c r="G4685" s="114"/>
      <c r="H4685" s="113"/>
      <c r="I4685" s="114"/>
      <c r="J4685" s="115"/>
      <c r="K4685" s="89"/>
      <c r="L4685" s="116"/>
      <c r="M4685" s="117"/>
      <c r="N4685" s="94" t="str">
        <f t="shared" si="821"/>
        <v/>
      </c>
      <c r="O4685" s="87" t="str">
        <f>IF(N4685&lt;&gt;"",IF(J4685="CR",VLOOKUP(ROUND(N4685,0),'Cap. Corr. &amp; Prot.'!$J$4:$L$669,3,FALSE),VLOOKUP(ROUND(N4685,0),'Cap. Corr. &amp; Prot.'!$J$4:$K$669,2,FALSE)),"")</f>
        <v/>
      </c>
      <c r="P4685" s="95">
        <f t="shared" si="813"/>
        <v>0</v>
      </c>
      <c r="Q4685" s="96" t="str">
        <f>IFERROR(VLOOKUP(Y4685,'Constantes KG'!$B$7:$G$22,HLOOKUP(I4685,'Constantes KG'!$C$5:$G$6,2,FALSE),FALSE),"")</f>
        <v/>
      </c>
      <c r="R4685" s="97">
        <f t="shared" si="814"/>
        <v>0</v>
      </c>
      <c r="S4685" s="149">
        <f>IFERROR(VLOOKUP(J4685,Regulaciones!$B$3:$C$9,2,FALSE),0)</f>
        <v>0</v>
      </c>
      <c r="T4685" s="149">
        <f>S4685+IFERROR(VLOOKUP(A4685,$B$5:$T4684,19,FALSE),0)</f>
        <v>0</v>
      </c>
      <c r="U4685" s="94">
        <f t="shared" si="815"/>
        <v>0</v>
      </c>
      <c r="V4685" s="98">
        <f>U4685+IFERROR(VLOOKUP(A4685,$B$5:$V4684,21,FALSE),0)</f>
        <v>0</v>
      </c>
      <c r="W4685" s="99" t="str">
        <f>IF(Y4685&lt;&gt;"",AD4685&amp;"X"&amp;VLOOKUP(INT(N4685),'Cap. Corr. &amp; Prot.'!$J$4:$M$669,4,FALSE),"")</f>
        <v/>
      </c>
      <c r="X4685" s="100"/>
      <c r="Y4685" s="118"/>
      <c r="Z4685" s="102"/>
      <c r="AB4685" s="59" t="str">
        <f t="shared" si="816"/>
        <v/>
      </c>
      <c r="AC4685" s="59" t="str">
        <f t="shared" si="817"/>
        <v/>
      </c>
      <c r="AD4685" s="59" t="str">
        <f>IFERROR(VLOOKUP('Capacidad_&amp;_Regulación'!H4685,Regulaciones!$L$3:$M$7,2,FALSE),"")</f>
        <v/>
      </c>
      <c r="AE4685" s="74" t="str">
        <f t="shared" si="818"/>
        <v/>
      </c>
      <c r="AF4685" s="74" t="str">
        <f t="shared" si="819"/>
        <v/>
      </c>
      <c r="AG4685" s="74" t="str">
        <f t="shared" si="820"/>
        <v/>
      </c>
      <c r="AH4685" s="74">
        <f>IF(AD4685&lt;&gt;"",VLOOKUP($K$1,'Fact. Corr.'!$B$5:$G$7,HLOOKUP(H4685,'Fact. Corr.'!$C$4:$G$8,5,FALSE),FALSE),0)</f>
        <v>0</v>
      </c>
    </row>
    <row r="4686" spans="1:34" ht="20.100000000000001" hidden="1" customHeight="1" x14ac:dyDescent="0.2">
      <c r="A4686" s="109"/>
      <c r="B4686" s="119"/>
      <c r="C4686" s="111"/>
      <c r="D4686" s="112"/>
      <c r="E4686" s="107">
        <f t="shared" si="811"/>
        <v>0</v>
      </c>
      <c r="F4686" s="108">
        <f t="shared" si="812"/>
        <v>0</v>
      </c>
      <c r="G4686" s="114"/>
      <c r="H4686" s="113"/>
      <c r="I4686" s="114"/>
      <c r="J4686" s="115"/>
      <c r="K4686" s="89"/>
      <c r="L4686" s="116"/>
      <c r="M4686" s="117"/>
      <c r="N4686" s="94" t="str">
        <f t="shared" si="821"/>
        <v/>
      </c>
      <c r="O4686" s="87" t="str">
        <f>IF(N4686&lt;&gt;"",IF(J4686="CR",VLOOKUP(ROUND(N4686,0),'Cap. Corr. &amp; Prot.'!$J$4:$L$669,3,FALSE),VLOOKUP(ROUND(N4686,0),'Cap. Corr. &amp; Prot.'!$J$4:$K$669,2,FALSE)),"")</f>
        <v/>
      </c>
      <c r="P4686" s="95">
        <f t="shared" si="813"/>
        <v>0</v>
      </c>
      <c r="Q4686" s="96" t="str">
        <f>IFERROR(VLOOKUP(Y4686,'Constantes KG'!$B$7:$G$22,HLOOKUP(I4686,'Constantes KG'!$C$5:$G$6,2,FALSE),FALSE),"")</f>
        <v/>
      </c>
      <c r="R4686" s="97">
        <f t="shared" si="814"/>
        <v>0</v>
      </c>
      <c r="S4686" s="149">
        <f>IFERROR(VLOOKUP(J4686,Regulaciones!$B$3:$C$9,2,FALSE),0)</f>
        <v>0</v>
      </c>
      <c r="T4686" s="149">
        <f>S4686+IFERROR(VLOOKUP(A4686,$B$5:$T4685,19,FALSE),0)</f>
        <v>0</v>
      </c>
      <c r="U4686" s="94">
        <f t="shared" si="815"/>
        <v>0</v>
      </c>
      <c r="V4686" s="98">
        <f>U4686+IFERROR(VLOOKUP(A4686,$B$5:$V4685,21,FALSE),0)</f>
        <v>0</v>
      </c>
      <c r="W4686" s="99" t="str">
        <f>IF(Y4686&lt;&gt;"",AD4686&amp;"X"&amp;VLOOKUP(INT(N4686),'Cap. Corr. &amp; Prot.'!$J$4:$M$669,4,FALSE),"")</f>
        <v/>
      </c>
      <c r="X4686" s="100"/>
      <c r="Y4686" s="118"/>
      <c r="Z4686" s="102"/>
      <c r="AB4686" s="59" t="str">
        <f t="shared" si="816"/>
        <v/>
      </c>
      <c r="AC4686" s="59" t="str">
        <f t="shared" si="817"/>
        <v/>
      </c>
      <c r="AD4686" s="59" t="str">
        <f>IFERROR(VLOOKUP('Capacidad_&amp;_Regulación'!H4686,Regulaciones!$L$3:$M$7,2,FALSE),"")</f>
        <v/>
      </c>
      <c r="AE4686" s="74" t="str">
        <f t="shared" si="818"/>
        <v/>
      </c>
      <c r="AF4686" s="74" t="str">
        <f t="shared" si="819"/>
        <v/>
      </c>
      <c r="AG4686" s="74" t="str">
        <f t="shared" si="820"/>
        <v/>
      </c>
      <c r="AH4686" s="74">
        <f>IF(AD4686&lt;&gt;"",VLOOKUP($K$1,'Fact. Corr.'!$B$5:$G$7,HLOOKUP(H4686,'Fact. Corr.'!$C$4:$G$8,5,FALSE),FALSE),0)</f>
        <v>0</v>
      </c>
    </row>
    <row r="4687" spans="1:34" ht="20.100000000000001" hidden="1" customHeight="1" x14ac:dyDescent="0.2">
      <c r="A4687" s="109"/>
      <c r="B4687" s="119"/>
      <c r="C4687" s="111"/>
      <c r="D4687" s="112"/>
      <c r="E4687" s="107">
        <f t="shared" si="811"/>
        <v>0</v>
      </c>
      <c r="F4687" s="108">
        <f t="shared" si="812"/>
        <v>0</v>
      </c>
      <c r="G4687" s="114"/>
      <c r="H4687" s="113"/>
      <c r="I4687" s="114"/>
      <c r="J4687" s="115"/>
      <c r="K4687" s="89"/>
      <c r="L4687" s="116"/>
      <c r="M4687" s="117"/>
      <c r="N4687" s="94" t="str">
        <f t="shared" si="821"/>
        <v/>
      </c>
      <c r="O4687" s="87" t="str">
        <f>IF(N4687&lt;&gt;"",IF(J4687="CR",VLOOKUP(ROUND(N4687,0),'Cap. Corr. &amp; Prot.'!$J$4:$L$669,3,FALSE),VLOOKUP(ROUND(N4687,0),'Cap. Corr. &amp; Prot.'!$J$4:$K$669,2,FALSE)),"")</f>
        <v/>
      </c>
      <c r="P4687" s="95">
        <f t="shared" si="813"/>
        <v>0</v>
      </c>
      <c r="Q4687" s="96" t="str">
        <f>IFERROR(VLOOKUP(Y4687,'Constantes KG'!$B$7:$G$22,HLOOKUP(I4687,'Constantes KG'!$C$5:$G$6,2,FALSE),FALSE),"")</f>
        <v/>
      </c>
      <c r="R4687" s="97">
        <f t="shared" si="814"/>
        <v>0</v>
      </c>
      <c r="S4687" s="149">
        <f>IFERROR(VLOOKUP(J4687,Regulaciones!$B$3:$C$9,2,FALSE),0)</f>
        <v>0</v>
      </c>
      <c r="T4687" s="149">
        <f>S4687+IFERROR(VLOOKUP(A4687,$B$5:$T4686,19,FALSE),0)</f>
        <v>0</v>
      </c>
      <c r="U4687" s="94">
        <f t="shared" si="815"/>
        <v>0</v>
      </c>
      <c r="V4687" s="98">
        <f>U4687+IFERROR(VLOOKUP(A4687,$B$5:$V4686,21,FALSE),0)</f>
        <v>0</v>
      </c>
      <c r="W4687" s="99" t="str">
        <f>IF(Y4687&lt;&gt;"",AD4687&amp;"X"&amp;VLOOKUP(INT(N4687),'Cap. Corr. &amp; Prot.'!$J$4:$M$669,4,FALSE),"")</f>
        <v/>
      </c>
      <c r="X4687" s="100"/>
      <c r="Y4687" s="118"/>
      <c r="Z4687" s="102"/>
      <c r="AB4687" s="59" t="str">
        <f t="shared" si="816"/>
        <v/>
      </c>
      <c r="AC4687" s="59" t="str">
        <f t="shared" si="817"/>
        <v/>
      </c>
      <c r="AD4687" s="59" t="str">
        <f>IFERROR(VLOOKUP('Capacidad_&amp;_Regulación'!H4687,Regulaciones!$L$3:$M$7,2,FALSE),"")</f>
        <v/>
      </c>
      <c r="AE4687" s="74" t="str">
        <f t="shared" si="818"/>
        <v/>
      </c>
      <c r="AF4687" s="74" t="str">
        <f t="shared" si="819"/>
        <v/>
      </c>
      <c r="AG4687" s="74" t="str">
        <f t="shared" si="820"/>
        <v/>
      </c>
      <c r="AH4687" s="74">
        <f>IF(AD4687&lt;&gt;"",VLOOKUP($K$1,'Fact. Corr.'!$B$5:$G$7,HLOOKUP(H4687,'Fact. Corr.'!$C$4:$G$8,5,FALSE),FALSE),0)</f>
        <v>0</v>
      </c>
    </row>
    <row r="4688" spans="1:34" ht="20.100000000000001" hidden="1" customHeight="1" x14ac:dyDescent="0.2">
      <c r="A4688" s="109"/>
      <c r="B4688" s="119"/>
      <c r="C4688" s="111"/>
      <c r="D4688" s="112"/>
      <c r="E4688" s="107">
        <f t="shared" si="811"/>
        <v>0</v>
      </c>
      <c r="F4688" s="108">
        <f t="shared" si="812"/>
        <v>0</v>
      </c>
      <c r="G4688" s="114"/>
      <c r="H4688" s="113"/>
      <c r="I4688" s="114"/>
      <c r="J4688" s="115"/>
      <c r="K4688" s="89"/>
      <c r="L4688" s="116"/>
      <c r="M4688" s="117"/>
      <c r="N4688" s="94" t="str">
        <f t="shared" si="821"/>
        <v/>
      </c>
      <c r="O4688" s="87" t="str">
        <f>IF(N4688&lt;&gt;"",IF(J4688="CR",VLOOKUP(ROUND(N4688,0),'Cap. Corr. &amp; Prot.'!$J$4:$L$669,3,FALSE),VLOOKUP(ROUND(N4688,0),'Cap. Corr. &amp; Prot.'!$J$4:$K$669,2,FALSE)),"")</f>
        <v/>
      </c>
      <c r="P4688" s="95">
        <f t="shared" si="813"/>
        <v>0</v>
      </c>
      <c r="Q4688" s="96" t="str">
        <f>IFERROR(VLOOKUP(Y4688,'Constantes KG'!$B$7:$G$22,HLOOKUP(I4688,'Constantes KG'!$C$5:$G$6,2,FALSE),FALSE),"")</f>
        <v/>
      </c>
      <c r="R4688" s="97">
        <f t="shared" si="814"/>
        <v>0</v>
      </c>
      <c r="S4688" s="149">
        <f>IFERROR(VLOOKUP(J4688,Regulaciones!$B$3:$C$9,2,FALSE),0)</f>
        <v>0</v>
      </c>
      <c r="T4688" s="149">
        <f>S4688+IFERROR(VLOOKUP(A4688,$B$5:$T4687,19,FALSE),0)</f>
        <v>0</v>
      </c>
      <c r="U4688" s="94">
        <f t="shared" si="815"/>
        <v>0</v>
      </c>
      <c r="V4688" s="98">
        <f>U4688+IFERROR(VLOOKUP(A4688,$B$5:$V4687,21,FALSE),0)</f>
        <v>0</v>
      </c>
      <c r="W4688" s="99" t="str">
        <f>IF(Y4688&lt;&gt;"",AD4688&amp;"X"&amp;VLOOKUP(INT(N4688),'Cap. Corr. &amp; Prot.'!$J$4:$M$669,4,FALSE),"")</f>
        <v/>
      </c>
      <c r="X4688" s="100"/>
      <c r="Y4688" s="118"/>
      <c r="Z4688" s="102"/>
      <c r="AB4688" s="59" t="str">
        <f t="shared" si="816"/>
        <v/>
      </c>
      <c r="AC4688" s="59" t="str">
        <f t="shared" si="817"/>
        <v/>
      </c>
      <c r="AD4688" s="59" t="str">
        <f>IFERROR(VLOOKUP('Capacidad_&amp;_Regulación'!H4688,Regulaciones!$L$3:$M$7,2,FALSE),"")</f>
        <v/>
      </c>
      <c r="AE4688" s="74" t="str">
        <f t="shared" si="818"/>
        <v/>
      </c>
      <c r="AF4688" s="74" t="str">
        <f t="shared" si="819"/>
        <v/>
      </c>
      <c r="AG4688" s="74" t="str">
        <f t="shared" si="820"/>
        <v/>
      </c>
      <c r="AH4688" s="74">
        <f>IF(AD4688&lt;&gt;"",VLOOKUP($K$1,'Fact. Corr.'!$B$5:$G$7,HLOOKUP(H4688,'Fact. Corr.'!$C$4:$G$8,5,FALSE),FALSE),0)</f>
        <v>0</v>
      </c>
    </row>
    <row r="4689" spans="1:34" ht="20.100000000000001" hidden="1" customHeight="1" x14ac:dyDescent="0.2">
      <c r="A4689" s="109"/>
      <c r="B4689" s="119"/>
      <c r="C4689" s="111"/>
      <c r="D4689" s="112"/>
      <c r="E4689" s="107">
        <f t="shared" si="811"/>
        <v>0</v>
      </c>
      <c r="F4689" s="108">
        <f t="shared" si="812"/>
        <v>0</v>
      </c>
      <c r="G4689" s="114"/>
      <c r="H4689" s="113"/>
      <c r="I4689" s="114"/>
      <c r="J4689" s="115"/>
      <c r="K4689" s="89"/>
      <c r="L4689" s="116"/>
      <c r="M4689" s="117"/>
      <c r="N4689" s="94" t="str">
        <f t="shared" si="821"/>
        <v/>
      </c>
      <c r="O4689" s="87" t="str">
        <f>IF(N4689&lt;&gt;"",IF(J4689="CR",VLOOKUP(ROUND(N4689,0),'Cap. Corr. &amp; Prot.'!$J$4:$L$669,3,FALSE),VLOOKUP(ROUND(N4689,0),'Cap. Corr. &amp; Prot.'!$J$4:$K$669,2,FALSE)),"")</f>
        <v/>
      </c>
      <c r="P4689" s="95">
        <f t="shared" si="813"/>
        <v>0</v>
      </c>
      <c r="Q4689" s="96" t="str">
        <f>IFERROR(VLOOKUP(Y4689,'Constantes KG'!$B$7:$G$22,HLOOKUP(I4689,'Constantes KG'!$C$5:$G$6,2,FALSE),FALSE),"")</f>
        <v/>
      </c>
      <c r="R4689" s="97">
        <f t="shared" si="814"/>
        <v>0</v>
      </c>
      <c r="S4689" s="149">
        <f>IFERROR(VLOOKUP(J4689,Regulaciones!$B$3:$C$9,2,FALSE),0)</f>
        <v>0</v>
      </c>
      <c r="T4689" s="149">
        <f>S4689+IFERROR(VLOOKUP(A4689,$B$5:$T4688,19,FALSE),0)</f>
        <v>0</v>
      </c>
      <c r="U4689" s="94">
        <f t="shared" si="815"/>
        <v>0</v>
      </c>
      <c r="V4689" s="98">
        <f>U4689+IFERROR(VLOOKUP(A4689,$B$5:$V4688,21,FALSE),0)</f>
        <v>0</v>
      </c>
      <c r="W4689" s="99" t="str">
        <f>IF(Y4689&lt;&gt;"",AD4689&amp;"X"&amp;VLOOKUP(INT(N4689),'Cap. Corr. &amp; Prot.'!$J$4:$M$669,4,FALSE),"")</f>
        <v/>
      </c>
      <c r="X4689" s="100"/>
      <c r="Y4689" s="118"/>
      <c r="Z4689" s="102"/>
      <c r="AB4689" s="59" t="str">
        <f t="shared" si="816"/>
        <v/>
      </c>
      <c r="AC4689" s="59" t="str">
        <f t="shared" si="817"/>
        <v/>
      </c>
      <c r="AD4689" s="59" t="str">
        <f>IFERROR(VLOOKUP('Capacidad_&amp;_Regulación'!H4689,Regulaciones!$L$3:$M$7,2,FALSE),"")</f>
        <v/>
      </c>
      <c r="AE4689" s="74" t="str">
        <f t="shared" si="818"/>
        <v/>
      </c>
      <c r="AF4689" s="74" t="str">
        <f t="shared" si="819"/>
        <v/>
      </c>
      <c r="AG4689" s="74" t="str">
        <f t="shared" si="820"/>
        <v/>
      </c>
      <c r="AH4689" s="74">
        <f>IF(AD4689&lt;&gt;"",VLOOKUP($K$1,'Fact. Corr.'!$B$5:$G$7,HLOOKUP(H4689,'Fact. Corr.'!$C$4:$G$8,5,FALSE),FALSE),0)</f>
        <v>0</v>
      </c>
    </row>
    <row r="4690" spans="1:34" ht="20.100000000000001" hidden="1" customHeight="1" x14ac:dyDescent="0.2">
      <c r="A4690" s="109"/>
      <c r="B4690" s="119"/>
      <c r="C4690" s="111"/>
      <c r="D4690" s="112"/>
      <c r="E4690" s="107">
        <f t="shared" si="811"/>
        <v>0</v>
      </c>
      <c r="F4690" s="108">
        <f t="shared" si="812"/>
        <v>0</v>
      </c>
      <c r="G4690" s="114"/>
      <c r="H4690" s="113"/>
      <c r="I4690" s="114"/>
      <c r="J4690" s="115"/>
      <c r="K4690" s="89"/>
      <c r="L4690" s="116"/>
      <c r="M4690" s="117"/>
      <c r="N4690" s="94" t="str">
        <f t="shared" si="821"/>
        <v/>
      </c>
      <c r="O4690" s="87" t="str">
        <f>IF(N4690&lt;&gt;"",IF(J4690="CR",VLOOKUP(ROUND(N4690,0),'Cap. Corr. &amp; Prot.'!$J$4:$L$669,3,FALSE),VLOOKUP(ROUND(N4690,0),'Cap. Corr. &amp; Prot.'!$J$4:$K$669,2,FALSE)),"")</f>
        <v/>
      </c>
      <c r="P4690" s="95">
        <f t="shared" si="813"/>
        <v>0</v>
      </c>
      <c r="Q4690" s="96" t="str">
        <f>IFERROR(VLOOKUP(Y4690,'Constantes KG'!$B$7:$G$22,HLOOKUP(I4690,'Constantes KG'!$C$5:$G$6,2,FALSE),FALSE),"")</f>
        <v/>
      </c>
      <c r="R4690" s="97">
        <f t="shared" si="814"/>
        <v>0</v>
      </c>
      <c r="S4690" s="149">
        <f>IFERROR(VLOOKUP(J4690,Regulaciones!$B$3:$C$9,2,FALSE),0)</f>
        <v>0</v>
      </c>
      <c r="T4690" s="149">
        <f>S4690+IFERROR(VLOOKUP(A4690,$B$5:$T4689,19,FALSE),0)</f>
        <v>0</v>
      </c>
      <c r="U4690" s="94">
        <f t="shared" si="815"/>
        <v>0</v>
      </c>
      <c r="V4690" s="98">
        <f>U4690+IFERROR(VLOOKUP(A4690,$B$5:$V4689,21,FALSE),0)</f>
        <v>0</v>
      </c>
      <c r="W4690" s="99" t="str">
        <f>IF(Y4690&lt;&gt;"",AD4690&amp;"X"&amp;VLOOKUP(INT(N4690),'Cap. Corr. &amp; Prot.'!$J$4:$M$669,4,FALSE),"")</f>
        <v/>
      </c>
      <c r="X4690" s="100"/>
      <c r="Y4690" s="118"/>
      <c r="Z4690" s="102"/>
      <c r="AB4690" s="59" t="str">
        <f t="shared" si="816"/>
        <v/>
      </c>
      <c r="AC4690" s="59" t="str">
        <f t="shared" si="817"/>
        <v/>
      </c>
      <c r="AD4690" s="59" t="str">
        <f>IFERROR(VLOOKUP('Capacidad_&amp;_Regulación'!H4690,Regulaciones!$L$3:$M$7,2,FALSE),"")</f>
        <v/>
      </c>
      <c r="AE4690" s="74" t="str">
        <f t="shared" si="818"/>
        <v/>
      </c>
      <c r="AF4690" s="74" t="str">
        <f t="shared" si="819"/>
        <v/>
      </c>
      <c r="AG4690" s="74" t="str">
        <f t="shared" si="820"/>
        <v/>
      </c>
      <c r="AH4690" s="74">
        <f>IF(AD4690&lt;&gt;"",VLOOKUP($K$1,'Fact. Corr.'!$B$5:$G$7,HLOOKUP(H4690,'Fact. Corr.'!$C$4:$G$8,5,FALSE),FALSE),0)</f>
        <v>0</v>
      </c>
    </row>
    <row r="4691" spans="1:34" ht="20.100000000000001" hidden="1" customHeight="1" x14ac:dyDescent="0.2">
      <c r="A4691" s="109"/>
      <c r="B4691" s="119"/>
      <c r="C4691" s="111"/>
      <c r="D4691" s="112"/>
      <c r="E4691" s="107">
        <f t="shared" si="811"/>
        <v>0</v>
      </c>
      <c r="F4691" s="108">
        <f t="shared" si="812"/>
        <v>0</v>
      </c>
      <c r="G4691" s="114"/>
      <c r="H4691" s="113"/>
      <c r="I4691" s="114"/>
      <c r="J4691" s="115"/>
      <c r="K4691" s="89"/>
      <c r="L4691" s="116"/>
      <c r="M4691" s="117"/>
      <c r="N4691" s="94" t="str">
        <f t="shared" si="821"/>
        <v/>
      </c>
      <c r="O4691" s="87" t="str">
        <f>IF(N4691&lt;&gt;"",IF(J4691="CR",VLOOKUP(ROUND(N4691,0),'Cap. Corr. &amp; Prot.'!$J$4:$L$669,3,FALSE),VLOOKUP(ROUND(N4691,0),'Cap. Corr. &amp; Prot.'!$J$4:$K$669,2,FALSE)),"")</f>
        <v/>
      </c>
      <c r="P4691" s="95">
        <f t="shared" si="813"/>
        <v>0</v>
      </c>
      <c r="Q4691" s="96" t="str">
        <f>IFERROR(VLOOKUP(Y4691,'Constantes KG'!$B$7:$G$22,HLOOKUP(I4691,'Constantes KG'!$C$5:$G$6,2,FALSE),FALSE),"")</f>
        <v/>
      </c>
      <c r="R4691" s="97">
        <f t="shared" si="814"/>
        <v>0</v>
      </c>
      <c r="S4691" s="149">
        <f>IFERROR(VLOOKUP(J4691,Regulaciones!$B$3:$C$9,2,FALSE),0)</f>
        <v>0</v>
      </c>
      <c r="T4691" s="149">
        <f>S4691+IFERROR(VLOOKUP(A4691,$B$5:$T4690,19,FALSE),0)</f>
        <v>0</v>
      </c>
      <c r="U4691" s="94">
        <f t="shared" si="815"/>
        <v>0</v>
      </c>
      <c r="V4691" s="98">
        <f>U4691+IFERROR(VLOOKUP(A4691,$B$5:$V4690,21,FALSE),0)</f>
        <v>0</v>
      </c>
      <c r="W4691" s="99" t="str">
        <f>IF(Y4691&lt;&gt;"",AD4691&amp;"X"&amp;VLOOKUP(INT(N4691),'Cap. Corr. &amp; Prot.'!$J$4:$M$669,4,FALSE),"")</f>
        <v/>
      </c>
      <c r="X4691" s="100"/>
      <c r="Y4691" s="118"/>
      <c r="Z4691" s="102"/>
      <c r="AB4691" s="59" t="str">
        <f t="shared" si="816"/>
        <v/>
      </c>
      <c r="AC4691" s="59" t="str">
        <f t="shared" si="817"/>
        <v/>
      </c>
      <c r="AD4691" s="59" t="str">
        <f>IFERROR(VLOOKUP('Capacidad_&amp;_Regulación'!H4691,Regulaciones!$L$3:$M$7,2,FALSE),"")</f>
        <v/>
      </c>
      <c r="AE4691" s="74" t="str">
        <f t="shared" si="818"/>
        <v/>
      </c>
      <c r="AF4691" s="74" t="str">
        <f t="shared" si="819"/>
        <v/>
      </c>
      <c r="AG4691" s="74" t="str">
        <f t="shared" si="820"/>
        <v/>
      </c>
      <c r="AH4691" s="74">
        <f>IF(AD4691&lt;&gt;"",VLOOKUP($K$1,'Fact. Corr.'!$B$5:$G$7,HLOOKUP(H4691,'Fact. Corr.'!$C$4:$G$8,5,FALSE),FALSE),0)</f>
        <v>0</v>
      </c>
    </row>
    <row r="4692" spans="1:34" ht="20.100000000000001" hidden="1" customHeight="1" x14ac:dyDescent="0.2">
      <c r="A4692" s="109"/>
      <c r="B4692" s="119"/>
      <c r="C4692" s="111"/>
      <c r="D4692" s="112"/>
      <c r="E4692" s="107">
        <f t="shared" si="811"/>
        <v>0</v>
      </c>
      <c r="F4692" s="108">
        <f t="shared" si="812"/>
        <v>0</v>
      </c>
      <c r="G4692" s="114"/>
      <c r="H4692" s="113"/>
      <c r="I4692" s="114"/>
      <c r="J4692" s="115"/>
      <c r="K4692" s="89"/>
      <c r="L4692" s="116"/>
      <c r="M4692" s="117"/>
      <c r="N4692" s="94" t="str">
        <f t="shared" si="821"/>
        <v/>
      </c>
      <c r="O4692" s="87" t="str">
        <f>IF(N4692&lt;&gt;"",IF(J4692="CR",VLOOKUP(ROUND(N4692,0),'Cap. Corr. &amp; Prot.'!$J$4:$L$669,3,FALSE),VLOOKUP(ROUND(N4692,0),'Cap. Corr. &amp; Prot.'!$J$4:$K$669,2,FALSE)),"")</f>
        <v/>
      </c>
      <c r="P4692" s="95">
        <f t="shared" si="813"/>
        <v>0</v>
      </c>
      <c r="Q4692" s="96" t="str">
        <f>IFERROR(VLOOKUP(Y4692,'Constantes KG'!$B$7:$G$22,HLOOKUP(I4692,'Constantes KG'!$C$5:$G$6,2,FALSE),FALSE),"")</f>
        <v/>
      </c>
      <c r="R4692" s="97">
        <f t="shared" si="814"/>
        <v>0</v>
      </c>
      <c r="S4692" s="149">
        <f>IFERROR(VLOOKUP(J4692,Regulaciones!$B$3:$C$9,2,FALSE),0)</f>
        <v>0</v>
      </c>
      <c r="T4692" s="149">
        <f>S4692+IFERROR(VLOOKUP(A4692,$B$5:$T4691,19,FALSE),0)</f>
        <v>0</v>
      </c>
      <c r="U4692" s="94">
        <f t="shared" si="815"/>
        <v>0</v>
      </c>
      <c r="V4692" s="98">
        <f>U4692+IFERROR(VLOOKUP(A4692,$B$5:$V4691,21,FALSE),0)</f>
        <v>0</v>
      </c>
      <c r="W4692" s="99" t="str">
        <f>IF(Y4692&lt;&gt;"",AD4692&amp;"X"&amp;VLOOKUP(INT(N4692),'Cap. Corr. &amp; Prot.'!$J$4:$M$669,4,FALSE),"")</f>
        <v/>
      </c>
      <c r="X4692" s="100"/>
      <c r="Y4692" s="118"/>
      <c r="Z4692" s="102"/>
      <c r="AB4692" s="59" t="str">
        <f t="shared" si="816"/>
        <v/>
      </c>
      <c r="AC4692" s="59" t="str">
        <f t="shared" si="817"/>
        <v/>
      </c>
      <c r="AD4692" s="59" t="str">
        <f>IFERROR(VLOOKUP('Capacidad_&amp;_Regulación'!H4692,Regulaciones!$L$3:$M$7,2,FALSE),"")</f>
        <v/>
      </c>
      <c r="AE4692" s="74" t="str">
        <f t="shared" si="818"/>
        <v/>
      </c>
      <c r="AF4692" s="74" t="str">
        <f t="shared" si="819"/>
        <v/>
      </c>
      <c r="AG4692" s="74" t="str">
        <f t="shared" si="820"/>
        <v/>
      </c>
      <c r="AH4692" s="74">
        <f>IF(AD4692&lt;&gt;"",VLOOKUP($K$1,'Fact. Corr.'!$B$5:$G$7,HLOOKUP(H4692,'Fact. Corr.'!$C$4:$G$8,5,FALSE),FALSE),0)</f>
        <v>0</v>
      </c>
    </row>
    <row r="4693" spans="1:34" ht="20.100000000000001" hidden="1" customHeight="1" x14ac:dyDescent="0.2">
      <c r="A4693" s="109"/>
      <c r="B4693" s="119"/>
      <c r="C4693" s="111"/>
      <c r="D4693" s="112"/>
      <c r="E4693" s="107">
        <f t="shared" si="811"/>
        <v>0</v>
      </c>
      <c r="F4693" s="108">
        <f t="shared" si="812"/>
        <v>0</v>
      </c>
      <c r="G4693" s="114"/>
      <c r="H4693" s="113"/>
      <c r="I4693" s="114"/>
      <c r="J4693" s="115"/>
      <c r="K4693" s="89"/>
      <c r="L4693" s="116"/>
      <c r="M4693" s="117"/>
      <c r="N4693" s="94" t="str">
        <f t="shared" si="821"/>
        <v/>
      </c>
      <c r="O4693" s="87" t="str">
        <f>IF(N4693&lt;&gt;"",IF(J4693="CR",VLOOKUP(ROUND(N4693,0),'Cap. Corr. &amp; Prot.'!$J$4:$L$669,3,FALSE),VLOOKUP(ROUND(N4693,0),'Cap. Corr. &amp; Prot.'!$J$4:$K$669,2,FALSE)),"")</f>
        <v/>
      </c>
      <c r="P4693" s="95">
        <f t="shared" si="813"/>
        <v>0</v>
      </c>
      <c r="Q4693" s="96" t="str">
        <f>IFERROR(VLOOKUP(Y4693,'Constantes KG'!$B$7:$G$22,HLOOKUP(I4693,'Constantes KG'!$C$5:$G$6,2,FALSE),FALSE),"")</f>
        <v/>
      </c>
      <c r="R4693" s="97">
        <f t="shared" si="814"/>
        <v>0</v>
      </c>
      <c r="S4693" s="149">
        <f>IFERROR(VLOOKUP(J4693,Regulaciones!$B$3:$C$9,2,FALSE),0)</f>
        <v>0</v>
      </c>
      <c r="T4693" s="149">
        <f>S4693+IFERROR(VLOOKUP(A4693,$B$5:$T4692,19,FALSE),0)</f>
        <v>0</v>
      </c>
      <c r="U4693" s="94">
        <f t="shared" si="815"/>
        <v>0</v>
      </c>
      <c r="V4693" s="98">
        <f>U4693+IFERROR(VLOOKUP(A4693,$B$5:$V4692,21,FALSE),0)</f>
        <v>0</v>
      </c>
      <c r="W4693" s="99" t="str">
        <f>IF(Y4693&lt;&gt;"",AD4693&amp;"X"&amp;VLOOKUP(INT(N4693),'Cap. Corr. &amp; Prot.'!$J$4:$M$669,4,FALSE),"")</f>
        <v/>
      </c>
      <c r="X4693" s="100"/>
      <c r="Y4693" s="118"/>
      <c r="Z4693" s="102"/>
      <c r="AB4693" s="59" t="str">
        <f t="shared" si="816"/>
        <v/>
      </c>
      <c r="AC4693" s="59" t="str">
        <f t="shared" si="817"/>
        <v/>
      </c>
      <c r="AD4693" s="59" t="str">
        <f>IFERROR(VLOOKUP('Capacidad_&amp;_Regulación'!H4693,Regulaciones!$L$3:$M$7,2,FALSE),"")</f>
        <v/>
      </c>
      <c r="AE4693" s="74" t="str">
        <f t="shared" si="818"/>
        <v/>
      </c>
      <c r="AF4693" s="74" t="str">
        <f t="shared" si="819"/>
        <v/>
      </c>
      <c r="AG4693" s="74" t="str">
        <f t="shared" si="820"/>
        <v/>
      </c>
      <c r="AH4693" s="74">
        <f>IF(AD4693&lt;&gt;"",VLOOKUP($K$1,'Fact. Corr.'!$B$5:$G$7,HLOOKUP(H4693,'Fact. Corr.'!$C$4:$G$8,5,FALSE),FALSE),0)</f>
        <v>0</v>
      </c>
    </row>
    <row r="4694" spans="1:34" ht="20.100000000000001" hidden="1" customHeight="1" x14ac:dyDescent="0.2">
      <c r="A4694" s="109"/>
      <c r="B4694" s="119"/>
      <c r="C4694" s="111"/>
      <c r="D4694" s="112"/>
      <c r="E4694" s="107">
        <f t="shared" si="811"/>
        <v>0</v>
      </c>
      <c r="F4694" s="108">
        <f t="shared" si="812"/>
        <v>0</v>
      </c>
      <c r="G4694" s="114"/>
      <c r="H4694" s="113"/>
      <c r="I4694" s="114"/>
      <c r="J4694" s="115"/>
      <c r="K4694" s="89"/>
      <c r="L4694" s="116"/>
      <c r="M4694" s="117"/>
      <c r="N4694" s="94" t="str">
        <f t="shared" si="821"/>
        <v/>
      </c>
      <c r="O4694" s="87" t="str">
        <f>IF(N4694&lt;&gt;"",IF(J4694="CR",VLOOKUP(ROUND(N4694,0),'Cap. Corr. &amp; Prot.'!$J$4:$L$669,3,FALSE),VLOOKUP(ROUND(N4694,0),'Cap. Corr. &amp; Prot.'!$J$4:$K$669,2,FALSE)),"")</f>
        <v/>
      </c>
      <c r="P4694" s="95">
        <f t="shared" si="813"/>
        <v>0</v>
      </c>
      <c r="Q4694" s="96" t="str">
        <f>IFERROR(VLOOKUP(Y4694,'Constantes KG'!$B$7:$G$22,HLOOKUP(I4694,'Constantes KG'!$C$5:$G$6,2,FALSE),FALSE),"")</f>
        <v/>
      </c>
      <c r="R4694" s="97">
        <f t="shared" si="814"/>
        <v>0</v>
      </c>
      <c r="S4694" s="149">
        <f>IFERROR(VLOOKUP(J4694,Regulaciones!$B$3:$C$9,2,FALSE),0)</f>
        <v>0</v>
      </c>
      <c r="T4694" s="149">
        <f>S4694+IFERROR(VLOOKUP(A4694,$B$5:$T4693,19,FALSE),0)</f>
        <v>0</v>
      </c>
      <c r="U4694" s="94">
        <f t="shared" si="815"/>
        <v>0</v>
      </c>
      <c r="V4694" s="98">
        <f>U4694+IFERROR(VLOOKUP(A4694,$B$5:$V4693,21,FALSE),0)</f>
        <v>0</v>
      </c>
      <c r="W4694" s="99" t="str">
        <f>IF(Y4694&lt;&gt;"",AD4694&amp;"X"&amp;VLOOKUP(INT(N4694),'Cap. Corr. &amp; Prot.'!$J$4:$M$669,4,FALSE),"")</f>
        <v/>
      </c>
      <c r="X4694" s="100"/>
      <c r="Y4694" s="118"/>
      <c r="Z4694" s="102"/>
      <c r="AB4694" s="59" t="str">
        <f t="shared" si="816"/>
        <v/>
      </c>
      <c r="AC4694" s="59" t="str">
        <f t="shared" si="817"/>
        <v/>
      </c>
      <c r="AD4694" s="59" t="str">
        <f>IFERROR(VLOOKUP('Capacidad_&amp;_Regulación'!H4694,Regulaciones!$L$3:$M$7,2,FALSE),"")</f>
        <v/>
      </c>
      <c r="AE4694" s="74" t="str">
        <f t="shared" si="818"/>
        <v/>
      </c>
      <c r="AF4694" s="74" t="str">
        <f t="shared" si="819"/>
        <v/>
      </c>
      <c r="AG4694" s="74" t="str">
        <f t="shared" si="820"/>
        <v/>
      </c>
      <c r="AH4694" s="74">
        <f>IF(AD4694&lt;&gt;"",VLOOKUP($K$1,'Fact. Corr.'!$B$5:$G$7,HLOOKUP(H4694,'Fact. Corr.'!$C$4:$G$8,5,FALSE),FALSE),0)</f>
        <v>0</v>
      </c>
    </row>
    <row r="4695" spans="1:34" ht="20.100000000000001" hidden="1" customHeight="1" x14ac:dyDescent="0.2">
      <c r="A4695" s="109"/>
      <c r="B4695" s="119"/>
      <c r="C4695" s="111"/>
      <c r="D4695" s="112"/>
      <c r="E4695" s="107">
        <f t="shared" si="811"/>
        <v>0</v>
      </c>
      <c r="F4695" s="108">
        <f t="shared" si="812"/>
        <v>0</v>
      </c>
      <c r="G4695" s="114"/>
      <c r="H4695" s="113"/>
      <c r="I4695" s="114"/>
      <c r="J4695" s="115"/>
      <c r="K4695" s="89"/>
      <c r="L4695" s="116"/>
      <c r="M4695" s="117"/>
      <c r="N4695" s="94" t="str">
        <f t="shared" si="821"/>
        <v/>
      </c>
      <c r="O4695" s="87" t="str">
        <f>IF(N4695&lt;&gt;"",IF(J4695="CR",VLOOKUP(ROUND(N4695,0),'Cap. Corr. &amp; Prot.'!$J$4:$L$669,3,FALSE),VLOOKUP(ROUND(N4695,0),'Cap. Corr. &amp; Prot.'!$J$4:$K$669,2,FALSE)),"")</f>
        <v/>
      </c>
      <c r="P4695" s="95">
        <f t="shared" si="813"/>
        <v>0</v>
      </c>
      <c r="Q4695" s="96" t="str">
        <f>IFERROR(VLOOKUP(Y4695,'Constantes KG'!$B$7:$G$22,HLOOKUP(I4695,'Constantes KG'!$C$5:$G$6,2,FALSE),FALSE),"")</f>
        <v/>
      </c>
      <c r="R4695" s="97">
        <f t="shared" si="814"/>
        <v>0</v>
      </c>
      <c r="S4695" s="149">
        <f>IFERROR(VLOOKUP(J4695,Regulaciones!$B$3:$C$9,2,FALSE),0)</f>
        <v>0</v>
      </c>
      <c r="T4695" s="149">
        <f>S4695+IFERROR(VLOOKUP(A4695,$B$5:$T4694,19,FALSE),0)</f>
        <v>0</v>
      </c>
      <c r="U4695" s="94">
        <f t="shared" si="815"/>
        <v>0</v>
      </c>
      <c r="V4695" s="98">
        <f>U4695+IFERROR(VLOOKUP(A4695,$B$5:$V4694,21,FALSE),0)</f>
        <v>0</v>
      </c>
      <c r="W4695" s="99" t="str">
        <f>IF(Y4695&lt;&gt;"",AD4695&amp;"X"&amp;VLOOKUP(INT(N4695),'Cap. Corr. &amp; Prot.'!$J$4:$M$669,4,FALSE),"")</f>
        <v/>
      </c>
      <c r="X4695" s="100"/>
      <c r="Y4695" s="118"/>
      <c r="Z4695" s="102"/>
      <c r="AB4695" s="59" t="str">
        <f t="shared" si="816"/>
        <v/>
      </c>
      <c r="AC4695" s="59" t="str">
        <f t="shared" si="817"/>
        <v/>
      </c>
      <c r="AD4695" s="59" t="str">
        <f>IFERROR(VLOOKUP('Capacidad_&amp;_Regulación'!H4695,Regulaciones!$L$3:$M$7,2,FALSE),"")</f>
        <v/>
      </c>
      <c r="AE4695" s="74" t="str">
        <f t="shared" si="818"/>
        <v/>
      </c>
      <c r="AF4695" s="74" t="str">
        <f t="shared" si="819"/>
        <v/>
      </c>
      <c r="AG4695" s="74" t="str">
        <f t="shared" si="820"/>
        <v/>
      </c>
      <c r="AH4695" s="74">
        <f>IF(AD4695&lt;&gt;"",VLOOKUP($K$1,'Fact. Corr.'!$B$5:$G$7,HLOOKUP(H4695,'Fact. Corr.'!$C$4:$G$8,5,FALSE),FALSE),0)</f>
        <v>0</v>
      </c>
    </row>
    <row r="4696" spans="1:34" ht="20.100000000000001" hidden="1" customHeight="1" x14ac:dyDescent="0.2">
      <c r="A4696" s="109"/>
      <c r="B4696" s="119"/>
      <c r="C4696" s="111"/>
      <c r="D4696" s="112"/>
      <c r="E4696" s="107">
        <f t="shared" si="811"/>
        <v>0</v>
      </c>
      <c r="F4696" s="108">
        <f t="shared" si="812"/>
        <v>0</v>
      </c>
      <c r="G4696" s="114"/>
      <c r="H4696" s="113"/>
      <c r="I4696" s="114"/>
      <c r="J4696" s="115"/>
      <c r="K4696" s="89"/>
      <c r="L4696" s="116"/>
      <c r="M4696" s="117"/>
      <c r="N4696" s="94" t="str">
        <f t="shared" si="821"/>
        <v/>
      </c>
      <c r="O4696" s="87" t="str">
        <f>IF(N4696&lt;&gt;"",IF(J4696="CR",VLOOKUP(ROUND(N4696,0),'Cap. Corr. &amp; Prot.'!$J$4:$L$669,3,FALSE),VLOOKUP(ROUND(N4696,0),'Cap. Corr. &amp; Prot.'!$J$4:$K$669,2,FALSE)),"")</f>
        <v/>
      </c>
      <c r="P4696" s="95">
        <f t="shared" si="813"/>
        <v>0</v>
      </c>
      <c r="Q4696" s="96" t="str">
        <f>IFERROR(VLOOKUP(Y4696,'Constantes KG'!$B$7:$G$22,HLOOKUP(I4696,'Constantes KG'!$C$5:$G$6,2,FALSE),FALSE),"")</f>
        <v/>
      </c>
      <c r="R4696" s="97">
        <f t="shared" si="814"/>
        <v>0</v>
      </c>
      <c r="S4696" s="149">
        <f>IFERROR(VLOOKUP(J4696,Regulaciones!$B$3:$C$9,2,FALSE),0)</f>
        <v>0</v>
      </c>
      <c r="T4696" s="149">
        <f>S4696+IFERROR(VLOOKUP(A4696,$B$5:$T4695,19,FALSE),0)</f>
        <v>0</v>
      </c>
      <c r="U4696" s="94">
        <f t="shared" si="815"/>
        <v>0</v>
      </c>
      <c r="V4696" s="98">
        <f>U4696+IFERROR(VLOOKUP(A4696,$B$5:$V4695,21,FALSE),0)</f>
        <v>0</v>
      </c>
      <c r="W4696" s="99" t="str">
        <f>IF(Y4696&lt;&gt;"",AD4696&amp;"X"&amp;VLOOKUP(INT(N4696),'Cap. Corr. &amp; Prot.'!$J$4:$M$669,4,FALSE),"")</f>
        <v/>
      </c>
      <c r="X4696" s="100"/>
      <c r="Y4696" s="118"/>
      <c r="Z4696" s="102"/>
      <c r="AB4696" s="59" t="str">
        <f t="shared" si="816"/>
        <v/>
      </c>
      <c r="AC4696" s="59" t="str">
        <f t="shared" si="817"/>
        <v/>
      </c>
      <c r="AD4696" s="59" t="str">
        <f>IFERROR(VLOOKUP('Capacidad_&amp;_Regulación'!H4696,Regulaciones!$L$3:$M$7,2,FALSE),"")</f>
        <v/>
      </c>
      <c r="AE4696" s="74" t="str">
        <f t="shared" si="818"/>
        <v/>
      </c>
      <c r="AF4696" s="74" t="str">
        <f t="shared" si="819"/>
        <v/>
      </c>
      <c r="AG4696" s="74" t="str">
        <f t="shared" si="820"/>
        <v/>
      </c>
      <c r="AH4696" s="74">
        <f>IF(AD4696&lt;&gt;"",VLOOKUP($K$1,'Fact. Corr.'!$B$5:$G$7,HLOOKUP(H4696,'Fact. Corr.'!$C$4:$G$8,5,FALSE),FALSE),0)</f>
        <v>0</v>
      </c>
    </row>
    <row r="4697" spans="1:34" ht="20.100000000000001" hidden="1" customHeight="1" x14ac:dyDescent="0.2">
      <c r="A4697" s="109"/>
      <c r="B4697" s="119"/>
      <c r="C4697" s="111"/>
      <c r="D4697" s="112"/>
      <c r="E4697" s="107">
        <f t="shared" si="811"/>
        <v>0</v>
      </c>
      <c r="F4697" s="108">
        <f t="shared" si="812"/>
        <v>0</v>
      </c>
      <c r="G4697" s="114"/>
      <c r="H4697" s="113"/>
      <c r="I4697" s="114"/>
      <c r="J4697" s="115"/>
      <c r="K4697" s="89"/>
      <c r="L4697" s="116"/>
      <c r="M4697" s="117"/>
      <c r="N4697" s="94" t="str">
        <f t="shared" si="821"/>
        <v/>
      </c>
      <c r="O4697" s="87" t="str">
        <f>IF(N4697&lt;&gt;"",IF(J4697="CR",VLOOKUP(ROUND(N4697,0),'Cap. Corr. &amp; Prot.'!$J$4:$L$669,3,FALSE),VLOOKUP(ROUND(N4697,0),'Cap. Corr. &amp; Prot.'!$J$4:$K$669,2,FALSE)),"")</f>
        <v/>
      </c>
      <c r="P4697" s="95">
        <f t="shared" si="813"/>
        <v>0</v>
      </c>
      <c r="Q4697" s="96" t="str">
        <f>IFERROR(VLOOKUP(Y4697,'Constantes KG'!$B$7:$G$22,HLOOKUP(I4697,'Constantes KG'!$C$5:$G$6,2,FALSE),FALSE),"")</f>
        <v/>
      </c>
      <c r="R4697" s="97">
        <f t="shared" si="814"/>
        <v>0</v>
      </c>
      <c r="S4697" s="149">
        <f>IFERROR(VLOOKUP(J4697,Regulaciones!$B$3:$C$9,2,FALSE),0)</f>
        <v>0</v>
      </c>
      <c r="T4697" s="149">
        <f>S4697+IFERROR(VLOOKUP(A4697,$B$5:$T4696,19,FALSE),0)</f>
        <v>0</v>
      </c>
      <c r="U4697" s="94">
        <f t="shared" si="815"/>
        <v>0</v>
      </c>
      <c r="V4697" s="98">
        <f>U4697+IFERROR(VLOOKUP(A4697,$B$5:$V4696,21,FALSE),0)</f>
        <v>0</v>
      </c>
      <c r="W4697" s="99" t="str">
        <f>IF(Y4697&lt;&gt;"",AD4697&amp;"X"&amp;VLOOKUP(INT(N4697),'Cap. Corr. &amp; Prot.'!$J$4:$M$669,4,FALSE),"")</f>
        <v/>
      </c>
      <c r="X4697" s="100"/>
      <c r="Y4697" s="118"/>
      <c r="Z4697" s="102"/>
      <c r="AB4697" s="59" t="str">
        <f t="shared" si="816"/>
        <v/>
      </c>
      <c r="AC4697" s="59" t="str">
        <f t="shared" si="817"/>
        <v/>
      </c>
      <c r="AD4697" s="59" t="str">
        <f>IFERROR(VLOOKUP('Capacidad_&amp;_Regulación'!H4697,Regulaciones!$L$3:$M$7,2,FALSE),"")</f>
        <v/>
      </c>
      <c r="AE4697" s="74" t="str">
        <f t="shared" si="818"/>
        <v/>
      </c>
      <c r="AF4697" s="74" t="str">
        <f t="shared" si="819"/>
        <v/>
      </c>
      <c r="AG4697" s="74" t="str">
        <f t="shared" si="820"/>
        <v/>
      </c>
      <c r="AH4697" s="74">
        <f>IF(AD4697&lt;&gt;"",VLOOKUP($K$1,'Fact. Corr.'!$B$5:$G$7,HLOOKUP(H4697,'Fact. Corr.'!$C$4:$G$8,5,FALSE),FALSE),0)</f>
        <v>0</v>
      </c>
    </row>
    <row r="4698" spans="1:34" ht="20.100000000000001" hidden="1" customHeight="1" x14ac:dyDescent="0.2">
      <c r="A4698" s="109"/>
      <c r="B4698" s="119"/>
      <c r="C4698" s="111"/>
      <c r="D4698" s="112"/>
      <c r="E4698" s="107">
        <f t="shared" si="811"/>
        <v>0</v>
      </c>
      <c r="F4698" s="108">
        <f t="shared" si="812"/>
        <v>0</v>
      </c>
      <c r="G4698" s="114"/>
      <c r="H4698" s="113"/>
      <c r="I4698" s="114"/>
      <c r="J4698" s="115"/>
      <c r="K4698" s="89"/>
      <c r="L4698" s="116"/>
      <c r="M4698" s="117"/>
      <c r="N4698" s="94" t="str">
        <f t="shared" si="821"/>
        <v/>
      </c>
      <c r="O4698" s="87" t="str">
        <f>IF(N4698&lt;&gt;"",IF(J4698="CR",VLOOKUP(ROUND(N4698,0),'Cap. Corr. &amp; Prot.'!$J$4:$L$669,3,FALSE),VLOOKUP(ROUND(N4698,0),'Cap. Corr. &amp; Prot.'!$J$4:$K$669,2,FALSE)),"")</f>
        <v/>
      </c>
      <c r="P4698" s="95">
        <f t="shared" si="813"/>
        <v>0</v>
      </c>
      <c r="Q4698" s="96" t="str">
        <f>IFERROR(VLOOKUP(Y4698,'Constantes KG'!$B$7:$G$22,HLOOKUP(I4698,'Constantes KG'!$C$5:$G$6,2,FALSE),FALSE),"")</f>
        <v/>
      </c>
      <c r="R4698" s="97">
        <f t="shared" si="814"/>
        <v>0</v>
      </c>
      <c r="S4698" s="149">
        <f>IFERROR(VLOOKUP(J4698,Regulaciones!$B$3:$C$9,2,FALSE),0)</f>
        <v>0</v>
      </c>
      <c r="T4698" s="149">
        <f>S4698+IFERROR(VLOOKUP(A4698,$B$5:$T4697,19,FALSE),0)</f>
        <v>0</v>
      </c>
      <c r="U4698" s="94">
        <f t="shared" si="815"/>
        <v>0</v>
      </c>
      <c r="V4698" s="98">
        <f>U4698+IFERROR(VLOOKUP(A4698,$B$5:$V4697,21,FALSE),0)</f>
        <v>0</v>
      </c>
      <c r="W4698" s="99" t="str">
        <f>IF(Y4698&lt;&gt;"",AD4698&amp;"X"&amp;VLOOKUP(INT(N4698),'Cap. Corr. &amp; Prot.'!$J$4:$M$669,4,FALSE),"")</f>
        <v/>
      </c>
      <c r="X4698" s="100"/>
      <c r="Y4698" s="118"/>
      <c r="Z4698" s="102"/>
      <c r="AB4698" s="59" t="str">
        <f t="shared" si="816"/>
        <v/>
      </c>
      <c r="AC4698" s="59" t="str">
        <f t="shared" si="817"/>
        <v/>
      </c>
      <c r="AD4698" s="59" t="str">
        <f>IFERROR(VLOOKUP('Capacidad_&amp;_Regulación'!H4698,Regulaciones!$L$3:$M$7,2,FALSE),"")</f>
        <v/>
      </c>
      <c r="AE4698" s="74" t="str">
        <f t="shared" si="818"/>
        <v/>
      </c>
      <c r="AF4698" s="74" t="str">
        <f t="shared" si="819"/>
        <v/>
      </c>
      <c r="AG4698" s="74" t="str">
        <f t="shared" si="820"/>
        <v/>
      </c>
      <c r="AH4698" s="74">
        <f>IF(AD4698&lt;&gt;"",VLOOKUP($K$1,'Fact. Corr.'!$B$5:$G$7,HLOOKUP(H4698,'Fact. Corr.'!$C$4:$G$8,5,FALSE),FALSE),0)</f>
        <v>0</v>
      </c>
    </row>
    <row r="4699" spans="1:34" ht="20.100000000000001" hidden="1" customHeight="1" x14ac:dyDescent="0.2">
      <c r="A4699" s="109"/>
      <c r="B4699" s="119"/>
      <c r="C4699" s="111"/>
      <c r="D4699" s="112"/>
      <c r="E4699" s="107">
        <f t="shared" si="811"/>
        <v>0</v>
      </c>
      <c r="F4699" s="108">
        <f t="shared" si="812"/>
        <v>0</v>
      </c>
      <c r="G4699" s="114"/>
      <c r="H4699" s="113"/>
      <c r="I4699" s="114"/>
      <c r="J4699" s="115"/>
      <c r="K4699" s="89"/>
      <c r="L4699" s="116"/>
      <c r="M4699" s="117"/>
      <c r="N4699" s="94" t="str">
        <f t="shared" si="821"/>
        <v/>
      </c>
      <c r="O4699" s="87" t="str">
        <f>IF(N4699&lt;&gt;"",IF(J4699="CR",VLOOKUP(ROUND(N4699,0),'Cap. Corr. &amp; Prot.'!$J$4:$L$669,3,FALSE),VLOOKUP(ROUND(N4699,0),'Cap. Corr. &amp; Prot.'!$J$4:$K$669,2,FALSE)),"")</f>
        <v/>
      </c>
      <c r="P4699" s="95">
        <f t="shared" si="813"/>
        <v>0</v>
      </c>
      <c r="Q4699" s="96" t="str">
        <f>IFERROR(VLOOKUP(Y4699,'Constantes KG'!$B$7:$G$22,HLOOKUP(I4699,'Constantes KG'!$C$5:$G$6,2,FALSE),FALSE),"")</f>
        <v/>
      </c>
      <c r="R4699" s="97">
        <f t="shared" si="814"/>
        <v>0</v>
      </c>
      <c r="S4699" s="149">
        <f>IFERROR(VLOOKUP(J4699,Regulaciones!$B$3:$C$9,2,FALSE),0)</f>
        <v>0</v>
      </c>
      <c r="T4699" s="149">
        <f>S4699+IFERROR(VLOOKUP(A4699,$B$5:$T4698,19,FALSE),0)</f>
        <v>0</v>
      </c>
      <c r="U4699" s="94">
        <f t="shared" si="815"/>
        <v>0</v>
      </c>
      <c r="V4699" s="98">
        <f>U4699+IFERROR(VLOOKUP(A4699,$B$5:$V4698,21,FALSE),0)</f>
        <v>0</v>
      </c>
      <c r="W4699" s="99" t="str">
        <f>IF(Y4699&lt;&gt;"",AD4699&amp;"X"&amp;VLOOKUP(INT(N4699),'Cap. Corr. &amp; Prot.'!$J$4:$M$669,4,FALSE),"")</f>
        <v/>
      </c>
      <c r="X4699" s="100"/>
      <c r="Y4699" s="118"/>
      <c r="Z4699" s="102"/>
      <c r="AB4699" s="59" t="str">
        <f t="shared" si="816"/>
        <v/>
      </c>
      <c r="AC4699" s="59" t="str">
        <f t="shared" si="817"/>
        <v/>
      </c>
      <c r="AD4699" s="59" t="str">
        <f>IFERROR(VLOOKUP('Capacidad_&amp;_Regulación'!H4699,Regulaciones!$L$3:$M$7,2,FALSE),"")</f>
        <v/>
      </c>
      <c r="AE4699" s="74" t="str">
        <f t="shared" si="818"/>
        <v/>
      </c>
      <c r="AF4699" s="74" t="str">
        <f t="shared" si="819"/>
        <v/>
      </c>
      <c r="AG4699" s="74" t="str">
        <f t="shared" si="820"/>
        <v/>
      </c>
      <c r="AH4699" s="74">
        <f>IF(AD4699&lt;&gt;"",VLOOKUP($K$1,'Fact. Corr.'!$B$5:$G$7,HLOOKUP(H4699,'Fact. Corr.'!$C$4:$G$8,5,FALSE),FALSE),0)</f>
        <v>0</v>
      </c>
    </row>
    <row r="4700" spans="1:34" ht="20.100000000000001" hidden="1" customHeight="1" x14ac:dyDescent="0.2">
      <c r="A4700" s="109"/>
      <c r="B4700" s="119"/>
      <c r="C4700" s="111"/>
      <c r="D4700" s="112"/>
      <c r="E4700" s="107">
        <f t="shared" si="811"/>
        <v>0</v>
      </c>
      <c r="F4700" s="108">
        <f t="shared" si="812"/>
        <v>0</v>
      </c>
      <c r="G4700" s="114"/>
      <c r="H4700" s="113"/>
      <c r="I4700" s="114"/>
      <c r="J4700" s="115"/>
      <c r="K4700" s="89"/>
      <c r="L4700" s="116"/>
      <c r="M4700" s="117"/>
      <c r="N4700" s="94" t="str">
        <f t="shared" si="821"/>
        <v/>
      </c>
      <c r="O4700" s="87" t="str">
        <f>IF(N4700&lt;&gt;"",IF(J4700="CR",VLOOKUP(ROUND(N4700,0),'Cap. Corr. &amp; Prot.'!$J$4:$L$669,3,FALSE),VLOOKUP(ROUND(N4700,0),'Cap. Corr. &amp; Prot.'!$J$4:$K$669,2,FALSE)),"")</f>
        <v/>
      </c>
      <c r="P4700" s="95">
        <f t="shared" si="813"/>
        <v>0</v>
      </c>
      <c r="Q4700" s="96" t="str">
        <f>IFERROR(VLOOKUP(Y4700,'Constantes KG'!$B$7:$G$22,HLOOKUP(I4700,'Constantes KG'!$C$5:$G$6,2,FALSE),FALSE),"")</f>
        <v/>
      </c>
      <c r="R4700" s="97">
        <f t="shared" si="814"/>
        <v>0</v>
      </c>
      <c r="S4700" s="149">
        <f>IFERROR(VLOOKUP(J4700,Regulaciones!$B$3:$C$9,2,FALSE),0)</f>
        <v>0</v>
      </c>
      <c r="T4700" s="149">
        <f>S4700+IFERROR(VLOOKUP(A4700,$B$5:$T4699,19,FALSE),0)</f>
        <v>0</v>
      </c>
      <c r="U4700" s="94">
        <f t="shared" si="815"/>
        <v>0</v>
      </c>
      <c r="V4700" s="98">
        <f>U4700+IFERROR(VLOOKUP(A4700,$B$5:$V4699,21,FALSE),0)</f>
        <v>0</v>
      </c>
      <c r="W4700" s="99" t="str">
        <f>IF(Y4700&lt;&gt;"",AD4700&amp;"X"&amp;VLOOKUP(INT(N4700),'Cap. Corr. &amp; Prot.'!$J$4:$M$669,4,FALSE),"")</f>
        <v/>
      </c>
      <c r="X4700" s="100"/>
      <c r="Y4700" s="118"/>
      <c r="Z4700" s="102"/>
      <c r="AB4700" s="59" t="str">
        <f t="shared" si="816"/>
        <v/>
      </c>
      <c r="AC4700" s="59" t="str">
        <f t="shared" si="817"/>
        <v/>
      </c>
      <c r="AD4700" s="59" t="str">
        <f>IFERROR(VLOOKUP('Capacidad_&amp;_Regulación'!H4700,Regulaciones!$L$3:$M$7,2,FALSE),"")</f>
        <v/>
      </c>
      <c r="AE4700" s="74" t="str">
        <f t="shared" si="818"/>
        <v/>
      </c>
      <c r="AF4700" s="74" t="str">
        <f t="shared" si="819"/>
        <v/>
      </c>
      <c r="AG4700" s="74" t="str">
        <f t="shared" si="820"/>
        <v/>
      </c>
      <c r="AH4700" s="74">
        <f>IF(AD4700&lt;&gt;"",VLOOKUP($K$1,'Fact. Corr.'!$B$5:$G$7,HLOOKUP(H4700,'Fact. Corr.'!$C$4:$G$8,5,FALSE),FALSE),0)</f>
        <v>0</v>
      </c>
    </row>
    <row r="4701" spans="1:34" ht="20.100000000000001" hidden="1" customHeight="1" x14ac:dyDescent="0.2">
      <c r="A4701" s="109"/>
      <c r="B4701" s="119"/>
      <c r="C4701" s="111"/>
      <c r="D4701" s="112"/>
      <c r="E4701" s="107">
        <f t="shared" si="811"/>
        <v>0</v>
      </c>
      <c r="F4701" s="108">
        <f t="shared" si="812"/>
        <v>0</v>
      </c>
      <c r="G4701" s="114"/>
      <c r="H4701" s="113"/>
      <c r="I4701" s="114"/>
      <c r="J4701" s="115"/>
      <c r="K4701" s="89"/>
      <c r="L4701" s="116"/>
      <c r="M4701" s="117"/>
      <c r="N4701" s="94" t="str">
        <f t="shared" si="821"/>
        <v/>
      </c>
      <c r="O4701" s="87" t="str">
        <f>IF(N4701&lt;&gt;"",IF(J4701="CR",VLOOKUP(ROUND(N4701,0),'Cap. Corr. &amp; Prot.'!$J$4:$L$669,3,FALSE),VLOOKUP(ROUND(N4701,0),'Cap. Corr. &amp; Prot.'!$J$4:$K$669,2,FALSE)),"")</f>
        <v/>
      </c>
      <c r="P4701" s="95">
        <f t="shared" si="813"/>
        <v>0</v>
      </c>
      <c r="Q4701" s="96" t="str">
        <f>IFERROR(VLOOKUP(Y4701,'Constantes KG'!$B$7:$G$22,HLOOKUP(I4701,'Constantes KG'!$C$5:$G$6,2,FALSE),FALSE),"")</f>
        <v/>
      </c>
      <c r="R4701" s="97">
        <f t="shared" si="814"/>
        <v>0</v>
      </c>
      <c r="S4701" s="149">
        <f>IFERROR(VLOOKUP(J4701,Regulaciones!$B$3:$C$9,2,FALSE),0)</f>
        <v>0</v>
      </c>
      <c r="T4701" s="149">
        <f>S4701+IFERROR(VLOOKUP(A4701,$B$5:$T4700,19,FALSE),0)</f>
        <v>0</v>
      </c>
      <c r="U4701" s="94">
        <f t="shared" si="815"/>
        <v>0</v>
      </c>
      <c r="V4701" s="98">
        <f>U4701+IFERROR(VLOOKUP(A4701,$B$5:$V4700,21,FALSE),0)</f>
        <v>0</v>
      </c>
      <c r="W4701" s="99" t="str">
        <f>IF(Y4701&lt;&gt;"",AD4701&amp;"X"&amp;VLOOKUP(INT(N4701),'Cap. Corr. &amp; Prot.'!$J$4:$M$669,4,FALSE),"")</f>
        <v/>
      </c>
      <c r="X4701" s="100"/>
      <c r="Y4701" s="118"/>
      <c r="Z4701" s="102"/>
      <c r="AB4701" s="59" t="str">
        <f t="shared" si="816"/>
        <v/>
      </c>
      <c r="AC4701" s="59" t="str">
        <f t="shared" si="817"/>
        <v/>
      </c>
      <c r="AD4701" s="59" t="str">
        <f>IFERROR(VLOOKUP('Capacidad_&amp;_Regulación'!H4701,Regulaciones!$L$3:$M$7,2,FALSE),"")</f>
        <v/>
      </c>
      <c r="AE4701" s="74" t="str">
        <f t="shared" si="818"/>
        <v/>
      </c>
      <c r="AF4701" s="74" t="str">
        <f t="shared" si="819"/>
        <v/>
      </c>
      <c r="AG4701" s="74" t="str">
        <f t="shared" si="820"/>
        <v/>
      </c>
      <c r="AH4701" s="74">
        <f>IF(AD4701&lt;&gt;"",VLOOKUP($K$1,'Fact. Corr.'!$B$5:$G$7,HLOOKUP(H4701,'Fact. Corr.'!$C$4:$G$8,5,FALSE),FALSE),0)</f>
        <v>0</v>
      </c>
    </row>
    <row r="4702" spans="1:34" ht="20.100000000000001" hidden="1" customHeight="1" x14ac:dyDescent="0.2">
      <c r="A4702" s="109"/>
      <c r="B4702" s="119"/>
      <c r="C4702" s="111"/>
      <c r="D4702" s="112"/>
      <c r="E4702" s="107">
        <f t="shared" si="811"/>
        <v>0</v>
      </c>
      <c r="F4702" s="108">
        <f t="shared" si="812"/>
        <v>0</v>
      </c>
      <c r="G4702" s="114"/>
      <c r="H4702" s="113"/>
      <c r="I4702" s="114"/>
      <c r="J4702" s="115"/>
      <c r="K4702" s="89"/>
      <c r="L4702" s="116"/>
      <c r="M4702" s="117"/>
      <c r="N4702" s="94" t="str">
        <f t="shared" si="821"/>
        <v/>
      </c>
      <c r="O4702" s="87" t="str">
        <f>IF(N4702&lt;&gt;"",IF(J4702="CR",VLOOKUP(ROUND(N4702,0),'Cap. Corr. &amp; Prot.'!$J$4:$L$669,3,FALSE),VLOOKUP(ROUND(N4702,0),'Cap. Corr. &amp; Prot.'!$J$4:$K$669,2,FALSE)),"")</f>
        <v/>
      </c>
      <c r="P4702" s="95">
        <f t="shared" si="813"/>
        <v>0</v>
      </c>
      <c r="Q4702" s="96" t="str">
        <f>IFERROR(VLOOKUP(Y4702,'Constantes KG'!$B$7:$G$22,HLOOKUP(I4702,'Constantes KG'!$C$5:$G$6,2,FALSE),FALSE),"")</f>
        <v/>
      </c>
      <c r="R4702" s="97">
        <f t="shared" si="814"/>
        <v>0</v>
      </c>
      <c r="S4702" s="149">
        <f>IFERROR(VLOOKUP(J4702,Regulaciones!$B$3:$C$9,2,FALSE),0)</f>
        <v>0</v>
      </c>
      <c r="T4702" s="149">
        <f>S4702+IFERROR(VLOOKUP(A4702,$B$5:$T4701,19,FALSE),0)</f>
        <v>0</v>
      </c>
      <c r="U4702" s="94">
        <f t="shared" si="815"/>
        <v>0</v>
      </c>
      <c r="V4702" s="98">
        <f>U4702+IFERROR(VLOOKUP(A4702,$B$5:$V4701,21,FALSE),0)</f>
        <v>0</v>
      </c>
      <c r="W4702" s="99" t="str">
        <f>IF(Y4702&lt;&gt;"",AD4702&amp;"X"&amp;VLOOKUP(INT(N4702),'Cap. Corr. &amp; Prot.'!$J$4:$M$669,4,FALSE),"")</f>
        <v/>
      </c>
      <c r="X4702" s="100"/>
      <c r="Y4702" s="118"/>
      <c r="Z4702" s="102"/>
      <c r="AB4702" s="59" t="str">
        <f t="shared" si="816"/>
        <v/>
      </c>
      <c r="AC4702" s="59" t="str">
        <f t="shared" si="817"/>
        <v/>
      </c>
      <c r="AD4702" s="59" t="str">
        <f>IFERROR(VLOOKUP('Capacidad_&amp;_Regulación'!H4702,Regulaciones!$L$3:$M$7,2,FALSE),"")</f>
        <v/>
      </c>
      <c r="AE4702" s="74" t="str">
        <f t="shared" si="818"/>
        <v/>
      </c>
      <c r="AF4702" s="74" t="str">
        <f t="shared" si="819"/>
        <v/>
      </c>
      <c r="AG4702" s="74" t="str">
        <f t="shared" si="820"/>
        <v/>
      </c>
      <c r="AH4702" s="74">
        <f>IF(AD4702&lt;&gt;"",VLOOKUP($K$1,'Fact. Corr.'!$B$5:$G$7,HLOOKUP(H4702,'Fact. Corr.'!$C$4:$G$8,5,FALSE),FALSE),0)</f>
        <v>0</v>
      </c>
    </row>
    <row r="4703" spans="1:34" ht="20.100000000000001" hidden="1" customHeight="1" x14ac:dyDescent="0.2">
      <c r="A4703" s="109"/>
      <c r="B4703" s="119"/>
      <c r="C4703" s="111"/>
      <c r="D4703" s="112"/>
      <c r="E4703" s="107">
        <f t="shared" si="811"/>
        <v>0</v>
      </c>
      <c r="F4703" s="108">
        <f t="shared" si="812"/>
        <v>0</v>
      </c>
      <c r="G4703" s="114"/>
      <c r="H4703" s="113"/>
      <c r="I4703" s="114"/>
      <c r="J4703" s="115"/>
      <c r="K4703" s="89"/>
      <c r="L4703" s="116"/>
      <c r="M4703" s="117"/>
      <c r="N4703" s="94" t="str">
        <f t="shared" si="821"/>
        <v/>
      </c>
      <c r="O4703" s="87" t="str">
        <f>IF(N4703&lt;&gt;"",IF(J4703="CR",VLOOKUP(ROUND(N4703,0),'Cap. Corr. &amp; Prot.'!$J$4:$L$669,3,FALSE),VLOOKUP(ROUND(N4703,0),'Cap. Corr. &amp; Prot.'!$J$4:$K$669,2,FALSE)),"")</f>
        <v/>
      </c>
      <c r="P4703" s="95">
        <f t="shared" si="813"/>
        <v>0</v>
      </c>
      <c r="Q4703" s="96" t="str">
        <f>IFERROR(VLOOKUP(Y4703,'Constantes KG'!$B$7:$G$22,HLOOKUP(I4703,'Constantes KG'!$C$5:$G$6,2,FALSE),FALSE),"")</f>
        <v/>
      </c>
      <c r="R4703" s="97">
        <f t="shared" si="814"/>
        <v>0</v>
      </c>
      <c r="S4703" s="149">
        <f>IFERROR(VLOOKUP(J4703,Regulaciones!$B$3:$C$9,2,FALSE),0)</f>
        <v>0</v>
      </c>
      <c r="T4703" s="149">
        <f>S4703+IFERROR(VLOOKUP(A4703,$B$5:$T4702,19,FALSE),0)</f>
        <v>0</v>
      </c>
      <c r="U4703" s="94">
        <f t="shared" si="815"/>
        <v>0</v>
      </c>
      <c r="V4703" s="98">
        <f>U4703+IFERROR(VLOOKUP(A4703,$B$5:$V4702,21,FALSE),0)</f>
        <v>0</v>
      </c>
      <c r="W4703" s="99" t="str">
        <f>IF(Y4703&lt;&gt;"",AD4703&amp;"X"&amp;VLOOKUP(INT(N4703),'Cap. Corr. &amp; Prot.'!$J$4:$M$669,4,FALSE),"")</f>
        <v/>
      </c>
      <c r="X4703" s="100"/>
      <c r="Y4703" s="118"/>
      <c r="Z4703" s="102"/>
      <c r="AB4703" s="59" t="str">
        <f t="shared" si="816"/>
        <v/>
      </c>
      <c r="AC4703" s="59" t="str">
        <f t="shared" si="817"/>
        <v/>
      </c>
      <c r="AD4703" s="59" t="str">
        <f>IFERROR(VLOOKUP('Capacidad_&amp;_Regulación'!H4703,Regulaciones!$L$3:$M$7,2,FALSE),"")</f>
        <v/>
      </c>
      <c r="AE4703" s="74" t="str">
        <f t="shared" si="818"/>
        <v/>
      </c>
      <c r="AF4703" s="74" t="str">
        <f t="shared" si="819"/>
        <v/>
      </c>
      <c r="AG4703" s="74" t="str">
        <f t="shared" si="820"/>
        <v/>
      </c>
      <c r="AH4703" s="74">
        <f>IF(AD4703&lt;&gt;"",VLOOKUP($K$1,'Fact. Corr.'!$B$5:$G$7,HLOOKUP(H4703,'Fact. Corr.'!$C$4:$G$8,5,FALSE),FALSE),0)</f>
        <v>0</v>
      </c>
    </row>
    <row r="4704" spans="1:34" ht="20.100000000000001" hidden="1" customHeight="1" x14ac:dyDescent="0.2">
      <c r="A4704" s="109"/>
      <c r="B4704" s="119"/>
      <c r="C4704" s="111"/>
      <c r="D4704" s="112"/>
      <c r="E4704" s="107">
        <f t="shared" si="811"/>
        <v>0</v>
      </c>
      <c r="F4704" s="108">
        <f t="shared" si="812"/>
        <v>0</v>
      </c>
      <c r="G4704" s="114"/>
      <c r="H4704" s="113"/>
      <c r="I4704" s="114"/>
      <c r="J4704" s="115"/>
      <c r="K4704" s="89"/>
      <c r="L4704" s="116"/>
      <c r="M4704" s="117"/>
      <c r="N4704" s="94" t="str">
        <f t="shared" si="821"/>
        <v/>
      </c>
      <c r="O4704" s="87" t="str">
        <f>IF(N4704&lt;&gt;"",IF(J4704="CR",VLOOKUP(ROUND(N4704,0),'Cap. Corr. &amp; Prot.'!$J$4:$L$669,3,FALSE),VLOOKUP(ROUND(N4704,0),'Cap. Corr. &amp; Prot.'!$J$4:$K$669,2,FALSE)),"")</f>
        <v/>
      </c>
      <c r="P4704" s="95">
        <f t="shared" si="813"/>
        <v>0</v>
      </c>
      <c r="Q4704" s="96" t="str">
        <f>IFERROR(VLOOKUP(Y4704,'Constantes KG'!$B$7:$G$22,HLOOKUP(I4704,'Constantes KG'!$C$5:$G$6,2,FALSE),FALSE),"")</f>
        <v/>
      </c>
      <c r="R4704" s="97">
        <f t="shared" si="814"/>
        <v>0</v>
      </c>
      <c r="S4704" s="149">
        <f>IFERROR(VLOOKUP(J4704,Regulaciones!$B$3:$C$9,2,FALSE),0)</f>
        <v>0</v>
      </c>
      <c r="T4704" s="149">
        <f>S4704+IFERROR(VLOOKUP(A4704,$B$5:$T4703,19,FALSE),0)</f>
        <v>0</v>
      </c>
      <c r="U4704" s="94">
        <f t="shared" si="815"/>
        <v>0</v>
      </c>
      <c r="V4704" s="98">
        <f>U4704+IFERROR(VLOOKUP(A4704,$B$5:$V4703,21,FALSE),0)</f>
        <v>0</v>
      </c>
      <c r="W4704" s="99" t="str">
        <f>IF(Y4704&lt;&gt;"",AD4704&amp;"X"&amp;VLOOKUP(INT(N4704),'Cap. Corr. &amp; Prot.'!$J$4:$M$669,4,FALSE),"")</f>
        <v/>
      </c>
      <c r="X4704" s="100"/>
      <c r="Y4704" s="118"/>
      <c r="Z4704" s="102"/>
      <c r="AB4704" s="59" t="str">
        <f t="shared" si="816"/>
        <v/>
      </c>
      <c r="AC4704" s="59" t="str">
        <f t="shared" si="817"/>
        <v/>
      </c>
      <c r="AD4704" s="59" t="str">
        <f>IFERROR(VLOOKUP('Capacidad_&amp;_Regulación'!H4704,Regulaciones!$L$3:$M$7,2,FALSE),"")</f>
        <v/>
      </c>
      <c r="AE4704" s="74" t="str">
        <f t="shared" si="818"/>
        <v/>
      </c>
      <c r="AF4704" s="74" t="str">
        <f t="shared" si="819"/>
        <v/>
      </c>
      <c r="AG4704" s="74" t="str">
        <f t="shared" si="820"/>
        <v/>
      </c>
      <c r="AH4704" s="74">
        <f>IF(AD4704&lt;&gt;"",VLOOKUP($K$1,'Fact. Corr.'!$B$5:$G$7,HLOOKUP(H4704,'Fact. Corr.'!$C$4:$G$8,5,FALSE),FALSE),0)</f>
        <v>0</v>
      </c>
    </row>
    <row r="4705" spans="1:34" ht="20.100000000000001" hidden="1" customHeight="1" x14ac:dyDescent="0.2">
      <c r="A4705" s="109"/>
      <c r="B4705" s="119"/>
      <c r="C4705" s="111"/>
      <c r="D4705" s="112"/>
      <c r="E4705" s="107">
        <f t="shared" si="811"/>
        <v>0</v>
      </c>
      <c r="F4705" s="108">
        <f t="shared" si="812"/>
        <v>0</v>
      </c>
      <c r="G4705" s="114"/>
      <c r="H4705" s="113"/>
      <c r="I4705" s="114"/>
      <c r="J4705" s="115"/>
      <c r="K4705" s="89"/>
      <c r="L4705" s="116"/>
      <c r="M4705" s="117"/>
      <c r="N4705" s="94" t="str">
        <f t="shared" si="821"/>
        <v/>
      </c>
      <c r="O4705" s="87" t="str">
        <f>IF(N4705&lt;&gt;"",IF(J4705="CR",VLOOKUP(ROUND(N4705,0),'Cap. Corr. &amp; Prot.'!$J$4:$L$669,3,FALSE),VLOOKUP(ROUND(N4705,0),'Cap. Corr. &amp; Prot.'!$J$4:$K$669,2,FALSE)),"")</f>
        <v/>
      </c>
      <c r="P4705" s="95">
        <f t="shared" si="813"/>
        <v>0</v>
      </c>
      <c r="Q4705" s="96" t="str">
        <f>IFERROR(VLOOKUP(Y4705,'Constantes KG'!$B$7:$G$22,HLOOKUP(I4705,'Constantes KG'!$C$5:$G$6,2,FALSE),FALSE),"")</f>
        <v/>
      </c>
      <c r="R4705" s="97">
        <f t="shared" si="814"/>
        <v>0</v>
      </c>
      <c r="S4705" s="149">
        <f>IFERROR(VLOOKUP(J4705,Regulaciones!$B$3:$C$9,2,FALSE),0)</f>
        <v>0</v>
      </c>
      <c r="T4705" s="149">
        <f>S4705+IFERROR(VLOOKUP(A4705,$B$5:$T4704,19,FALSE),0)</f>
        <v>0</v>
      </c>
      <c r="U4705" s="94">
        <f t="shared" si="815"/>
        <v>0</v>
      </c>
      <c r="V4705" s="98">
        <f>U4705+IFERROR(VLOOKUP(A4705,$B$5:$V4704,21,FALSE),0)</f>
        <v>0</v>
      </c>
      <c r="W4705" s="99" t="str">
        <f>IF(Y4705&lt;&gt;"",AD4705&amp;"X"&amp;VLOOKUP(INT(N4705),'Cap. Corr. &amp; Prot.'!$J$4:$M$669,4,FALSE),"")</f>
        <v/>
      </c>
      <c r="X4705" s="100"/>
      <c r="Y4705" s="118"/>
      <c r="Z4705" s="102"/>
      <c r="AB4705" s="59" t="str">
        <f t="shared" si="816"/>
        <v/>
      </c>
      <c r="AC4705" s="59" t="str">
        <f t="shared" si="817"/>
        <v/>
      </c>
      <c r="AD4705" s="59" t="str">
        <f>IFERROR(VLOOKUP('Capacidad_&amp;_Regulación'!H4705,Regulaciones!$L$3:$M$7,2,FALSE),"")</f>
        <v/>
      </c>
      <c r="AE4705" s="74" t="str">
        <f t="shared" si="818"/>
        <v/>
      </c>
      <c r="AF4705" s="74" t="str">
        <f t="shared" si="819"/>
        <v/>
      </c>
      <c r="AG4705" s="74" t="str">
        <f t="shared" si="820"/>
        <v/>
      </c>
      <c r="AH4705" s="74">
        <f>IF(AD4705&lt;&gt;"",VLOOKUP($K$1,'Fact. Corr.'!$B$5:$G$7,HLOOKUP(H4705,'Fact. Corr.'!$C$4:$G$8,5,FALSE),FALSE),0)</f>
        <v>0</v>
      </c>
    </row>
    <row r="4706" spans="1:34" ht="20.100000000000001" hidden="1" customHeight="1" x14ac:dyDescent="0.2">
      <c r="A4706" s="109"/>
      <c r="B4706" s="119"/>
      <c r="C4706" s="111"/>
      <c r="D4706" s="112"/>
      <c r="E4706" s="107">
        <f t="shared" si="811"/>
        <v>0</v>
      </c>
      <c r="F4706" s="108">
        <f t="shared" si="812"/>
        <v>0</v>
      </c>
      <c r="G4706" s="114"/>
      <c r="H4706" s="113"/>
      <c r="I4706" s="114"/>
      <c r="J4706" s="115"/>
      <c r="K4706" s="89"/>
      <c r="L4706" s="116"/>
      <c r="M4706" s="117"/>
      <c r="N4706" s="94" t="str">
        <f t="shared" si="821"/>
        <v/>
      </c>
      <c r="O4706" s="87" t="str">
        <f>IF(N4706&lt;&gt;"",IF(J4706="CR",VLOOKUP(ROUND(N4706,0),'Cap. Corr. &amp; Prot.'!$J$4:$L$669,3,FALSE),VLOOKUP(ROUND(N4706,0),'Cap. Corr. &amp; Prot.'!$J$4:$K$669,2,FALSE)),"")</f>
        <v/>
      </c>
      <c r="P4706" s="95">
        <f t="shared" si="813"/>
        <v>0</v>
      </c>
      <c r="Q4706" s="96" t="str">
        <f>IFERROR(VLOOKUP(Y4706,'Constantes KG'!$B$7:$G$22,HLOOKUP(I4706,'Constantes KG'!$C$5:$G$6,2,FALSE),FALSE),"")</f>
        <v/>
      </c>
      <c r="R4706" s="97">
        <f t="shared" si="814"/>
        <v>0</v>
      </c>
      <c r="S4706" s="149">
        <f>IFERROR(VLOOKUP(J4706,Regulaciones!$B$3:$C$9,2,FALSE),0)</f>
        <v>0</v>
      </c>
      <c r="T4706" s="149">
        <f>S4706+IFERROR(VLOOKUP(A4706,$B$5:$T4705,19,FALSE),0)</f>
        <v>0</v>
      </c>
      <c r="U4706" s="94">
        <f t="shared" si="815"/>
        <v>0</v>
      </c>
      <c r="V4706" s="98">
        <f>U4706+IFERROR(VLOOKUP(A4706,$B$5:$V4705,21,FALSE),0)</f>
        <v>0</v>
      </c>
      <c r="W4706" s="99" t="str">
        <f>IF(Y4706&lt;&gt;"",AD4706&amp;"X"&amp;VLOOKUP(INT(N4706),'Cap. Corr. &amp; Prot.'!$J$4:$M$669,4,FALSE),"")</f>
        <v/>
      </c>
      <c r="X4706" s="100"/>
      <c r="Y4706" s="118"/>
      <c r="Z4706" s="102"/>
      <c r="AB4706" s="59" t="str">
        <f t="shared" si="816"/>
        <v/>
      </c>
      <c r="AC4706" s="59" t="str">
        <f t="shared" si="817"/>
        <v/>
      </c>
      <c r="AD4706" s="59" t="str">
        <f>IFERROR(VLOOKUP('Capacidad_&amp;_Regulación'!H4706,Regulaciones!$L$3:$M$7,2,FALSE),"")</f>
        <v/>
      </c>
      <c r="AE4706" s="74" t="str">
        <f t="shared" si="818"/>
        <v/>
      </c>
      <c r="AF4706" s="74" t="str">
        <f t="shared" si="819"/>
        <v/>
      </c>
      <c r="AG4706" s="74" t="str">
        <f t="shared" si="820"/>
        <v/>
      </c>
      <c r="AH4706" s="74">
        <f>IF(AD4706&lt;&gt;"",VLOOKUP($K$1,'Fact. Corr.'!$B$5:$G$7,HLOOKUP(H4706,'Fact. Corr.'!$C$4:$G$8,5,FALSE),FALSE),0)</f>
        <v>0</v>
      </c>
    </row>
    <row r="4707" spans="1:34" ht="20.100000000000001" hidden="1" customHeight="1" x14ac:dyDescent="0.2">
      <c r="A4707" s="109"/>
      <c r="B4707" s="119"/>
      <c r="C4707" s="111"/>
      <c r="D4707" s="112"/>
      <c r="E4707" s="107">
        <f t="shared" si="811"/>
        <v>0</v>
      </c>
      <c r="F4707" s="108">
        <f t="shared" si="812"/>
        <v>0</v>
      </c>
      <c r="G4707" s="114"/>
      <c r="H4707" s="113"/>
      <c r="I4707" s="114"/>
      <c r="J4707" s="115"/>
      <c r="K4707" s="89"/>
      <c r="L4707" s="116"/>
      <c r="M4707" s="117"/>
      <c r="N4707" s="94" t="str">
        <f t="shared" si="821"/>
        <v/>
      </c>
      <c r="O4707" s="87" t="str">
        <f>IF(N4707&lt;&gt;"",IF(J4707="CR",VLOOKUP(ROUND(N4707,0),'Cap. Corr. &amp; Prot.'!$J$4:$L$669,3,FALSE),VLOOKUP(ROUND(N4707,0),'Cap. Corr. &amp; Prot.'!$J$4:$K$669,2,FALSE)),"")</f>
        <v/>
      </c>
      <c r="P4707" s="95">
        <f t="shared" si="813"/>
        <v>0</v>
      </c>
      <c r="Q4707" s="96" t="str">
        <f>IFERROR(VLOOKUP(Y4707,'Constantes KG'!$B$7:$G$22,HLOOKUP(I4707,'Constantes KG'!$C$5:$G$6,2,FALSE),FALSE),"")</f>
        <v/>
      </c>
      <c r="R4707" s="97">
        <f t="shared" si="814"/>
        <v>0</v>
      </c>
      <c r="S4707" s="149">
        <f>IFERROR(VLOOKUP(J4707,Regulaciones!$B$3:$C$9,2,FALSE),0)</f>
        <v>0</v>
      </c>
      <c r="T4707" s="149">
        <f>S4707+IFERROR(VLOOKUP(A4707,$B$5:$T4706,19,FALSE),0)</f>
        <v>0</v>
      </c>
      <c r="U4707" s="94">
        <f t="shared" si="815"/>
        <v>0</v>
      </c>
      <c r="V4707" s="98">
        <f>U4707+IFERROR(VLOOKUP(A4707,$B$5:$V4706,21,FALSE),0)</f>
        <v>0</v>
      </c>
      <c r="W4707" s="99" t="str">
        <f>IF(Y4707&lt;&gt;"",AD4707&amp;"X"&amp;VLOOKUP(INT(N4707),'Cap. Corr. &amp; Prot.'!$J$4:$M$669,4,FALSE),"")</f>
        <v/>
      </c>
      <c r="X4707" s="100"/>
      <c r="Y4707" s="118"/>
      <c r="Z4707" s="102"/>
      <c r="AB4707" s="59" t="str">
        <f t="shared" si="816"/>
        <v/>
      </c>
      <c r="AC4707" s="59" t="str">
        <f t="shared" si="817"/>
        <v/>
      </c>
      <c r="AD4707" s="59" t="str">
        <f>IFERROR(VLOOKUP('Capacidad_&amp;_Regulación'!H4707,Regulaciones!$L$3:$M$7,2,FALSE),"")</f>
        <v/>
      </c>
      <c r="AE4707" s="74" t="str">
        <f t="shared" si="818"/>
        <v/>
      </c>
      <c r="AF4707" s="74" t="str">
        <f t="shared" si="819"/>
        <v/>
      </c>
      <c r="AG4707" s="74" t="str">
        <f t="shared" si="820"/>
        <v/>
      </c>
      <c r="AH4707" s="74">
        <f>IF(AD4707&lt;&gt;"",VLOOKUP($K$1,'Fact. Corr.'!$B$5:$G$7,HLOOKUP(H4707,'Fact. Corr.'!$C$4:$G$8,5,FALSE),FALSE),0)</f>
        <v>0</v>
      </c>
    </row>
    <row r="4708" spans="1:34" ht="20.100000000000001" hidden="1" customHeight="1" x14ac:dyDescent="0.2">
      <c r="A4708" s="109"/>
      <c r="B4708" s="119"/>
      <c r="C4708" s="111"/>
      <c r="D4708" s="112"/>
      <c r="E4708" s="107">
        <f t="shared" si="811"/>
        <v>0</v>
      </c>
      <c r="F4708" s="108">
        <f t="shared" si="812"/>
        <v>0</v>
      </c>
      <c r="G4708" s="114"/>
      <c r="H4708" s="113"/>
      <c r="I4708" s="114"/>
      <c r="J4708" s="115"/>
      <c r="K4708" s="89"/>
      <c r="L4708" s="116"/>
      <c r="M4708" s="117"/>
      <c r="N4708" s="94" t="str">
        <f t="shared" si="821"/>
        <v/>
      </c>
      <c r="O4708" s="87" t="str">
        <f>IF(N4708&lt;&gt;"",IF(J4708="CR",VLOOKUP(ROUND(N4708,0),'Cap. Corr. &amp; Prot.'!$J$4:$L$669,3,FALSE),VLOOKUP(ROUND(N4708,0),'Cap. Corr. &amp; Prot.'!$J$4:$K$669,2,FALSE)),"")</f>
        <v/>
      </c>
      <c r="P4708" s="95">
        <f t="shared" si="813"/>
        <v>0</v>
      </c>
      <c r="Q4708" s="96" t="str">
        <f>IFERROR(VLOOKUP(Y4708,'Constantes KG'!$B$7:$G$22,HLOOKUP(I4708,'Constantes KG'!$C$5:$G$6,2,FALSE),FALSE),"")</f>
        <v/>
      </c>
      <c r="R4708" s="97">
        <f t="shared" si="814"/>
        <v>0</v>
      </c>
      <c r="S4708" s="149">
        <f>IFERROR(VLOOKUP(J4708,Regulaciones!$B$3:$C$9,2,FALSE),0)</f>
        <v>0</v>
      </c>
      <c r="T4708" s="149">
        <f>S4708+IFERROR(VLOOKUP(A4708,$B$5:$T4707,19,FALSE),0)</f>
        <v>0</v>
      </c>
      <c r="U4708" s="94">
        <f t="shared" si="815"/>
        <v>0</v>
      </c>
      <c r="V4708" s="98">
        <f>U4708+IFERROR(VLOOKUP(A4708,$B$5:$V4707,21,FALSE),0)</f>
        <v>0</v>
      </c>
      <c r="W4708" s="99" t="str">
        <f>IF(Y4708&lt;&gt;"",AD4708&amp;"X"&amp;VLOOKUP(INT(N4708),'Cap. Corr. &amp; Prot.'!$J$4:$M$669,4,FALSE),"")</f>
        <v/>
      </c>
      <c r="X4708" s="100"/>
      <c r="Y4708" s="118"/>
      <c r="Z4708" s="102"/>
      <c r="AB4708" s="59" t="str">
        <f t="shared" si="816"/>
        <v/>
      </c>
      <c r="AC4708" s="59" t="str">
        <f t="shared" si="817"/>
        <v/>
      </c>
      <c r="AD4708" s="59" t="str">
        <f>IFERROR(VLOOKUP('Capacidad_&amp;_Regulación'!H4708,Regulaciones!$L$3:$M$7,2,FALSE),"")</f>
        <v/>
      </c>
      <c r="AE4708" s="74" t="str">
        <f t="shared" si="818"/>
        <v/>
      </c>
      <c r="AF4708" s="74" t="str">
        <f t="shared" si="819"/>
        <v/>
      </c>
      <c r="AG4708" s="74" t="str">
        <f t="shared" si="820"/>
        <v/>
      </c>
      <c r="AH4708" s="74">
        <f>IF(AD4708&lt;&gt;"",VLOOKUP($K$1,'Fact. Corr.'!$B$5:$G$7,HLOOKUP(H4708,'Fact. Corr.'!$C$4:$G$8,5,FALSE),FALSE),0)</f>
        <v>0</v>
      </c>
    </row>
    <row r="4709" spans="1:34" ht="20.100000000000001" hidden="1" customHeight="1" x14ac:dyDescent="0.2">
      <c r="A4709" s="109"/>
      <c r="B4709" s="119"/>
      <c r="C4709" s="111"/>
      <c r="D4709" s="112"/>
      <c r="E4709" s="107">
        <f t="shared" si="811"/>
        <v>0</v>
      </c>
      <c r="F4709" s="108">
        <f t="shared" si="812"/>
        <v>0</v>
      </c>
      <c r="G4709" s="114"/>
      <c r="H4709" s="113"/>
      <c r="I4709" s="114"/>
      <c r="J4709" s="115"/>
      <c r="K4709" s="89"/>
      <c r="L4709" s="116"/>
      <c r="M4709" s="117"/>
      <c r="N4709" s="94" t="str">
        <f t="shared" si="821"/>
        <v/>
      </c>
      <c r="O4709" s="87" t="str">
        <f>IF(N4709&lt;&gt;"",IF(J4709="CR",VLOOKUP(ROUND(N4709,0),'Cap. Corr. &amp; Prot.'!$J$4:$L$669,3,FALSE),VLOOKUP(ROUND(N4709,0),'Cap. Corr. &amp; Prot.'!$J$4:$K$669,2,FALSE)),"")</f>
        <v/>
      </c>
      <c r="P4709" s="95">
        <f t="shared" si="813"/>
        <v>0</v>
      </c>
      <c r="Q4709" s="96" t="str">
        <f>IFERROR(VLOOKUP(Y4709,'Constantes KG'!$B$7:$G$22,HLOOKUP(I4709,'Constantes KG'!$C$5:$G$6,2,FALSE),FALSE),"")</f>
        <v/>
      </c>
      <c r="R4709" s="97">
        <f t="shared" si="814"/>
        <v>0</v>
      </c>
      <c r="S4709" s="149">
        <f>IFERROR(VLOOKUP(J4709,Regulaciones!$B$3:$C$9,2,FALSE),0)</f>
        <v>0</v>
      </c>
      <c r="T4709" s="149">
        <f>S4709+IFERROR(VLOOKUP(A4709,$B$5:$T4708,19,FALSE),0)</f>
        <v>0</v>
      </c>
      <c r="U4709" s="94">
        <f t="shared" si="815"/>
        <v>0</v>
      </c>
      <c r="V4709" s="98">
        <f>U4709+IFERROR(VLOOKUP(A4709,$B$5:$V4708,21,FALSE),0)</f>
        <v>0</v>
      </c>
      <c r="W4709" s="99" t="str">
        <f>IF(Y4709&lt;&gt;"",AD4709&amp;"X"&amp;VLOOKUP(INT(N4709),'Cap. Corr. &amp; Prot.'!$J$4:$M$669,4,FALSE),"")</f>
        <v/>
      </c>
      <c r="X4709" s="100"/>
      <c r="Y4709" s="118"/>
      <c r="Z4709" s="102"/>
      <c r="AB4709" s="59" t="str">
        <f t="shared" si="816"/>
        <v/>
      </c>
      <c r="AC4709" s="59" t="str">
        <f t="shared" si="817"/>
        <v/>
      </c>
      <c r="AD4709" s="59" t="str">
        <f>IFERROR(VLOOKUP('Capacidad_&amp;_Regulación'!H4709,Regulaciones!$L$3:$M$7,2,FALSE),"")</f>
        <v/>
      </c>
      <c r="AE4709" s="74" t="str">
        <f t="shared" si="818"/>
        <v/>
      </c>
      <c r="AF4709" s="74" t="str">
        <f t="shared" si="819"/>
        <v/>
      </c>
      <c r="AG4709" s="74" t="str">
        <f t="shared" si="820"/>
        <v/>
      </c>
      <c r="AH4709" s="74">
        <f>IF(AD4709&lt;&gt;"",VLOOKUP($K$1,'Fact. Corr.'!$B$5:$G$7,HLOOKUP(H4709,'Fact. Corr.'!$C$4:$G$8,5,FALSE),FALSE),0)</f>
        <v>0</v>
      </c>
    </row>
    <row r="4710" spans="1:34" ht="20.100000000000001" hidden="1" customHeight="1" x14ac:dyDescent="0.2">
      <c r="A4710" s="109"/>
      <c r="B4710" s="119"/>
      <c r="C4710" s="111"/>
      <c r="D4710" s="112"/>
      <c r="E4710" s="107">
        <f t="shared" si="811"/>
        <v>0</v>
      </c>
      <c r="F4710" s="108">
        <f t="shared" si="812"/>
        <v>0</v>
      </c>
      <c r="G4710" s="114"/>
      <c r="H4710" s="113"/>
      <c r="I4710" s="114"/>
      <c r="J4710" s="115"/>
      <c r="K4710" s="89"/>
      <c r="L4710" s="116"/>
      <c r="M4710" s="117"/>
      <c r="N4710" s="94" t="str">
        <f t="shared" si="821"/>
        <v/>
      </c>
      <c r="O4710" s="87" t="str">
        <f>IF(N4710&lt;&gt;"",IF(J4710="CR",VLOOKUP(ROUND(N4710,0),'Cap. Corr. &amp; Prot.'!$J$4:$L$669,3,FALSE),VLOOKUP(ROUND(N4710,0),'Cap. Corr. &amp; Prot.'!$J$4:$K$669,2,FALSE)),"")</f>
        <v/>
      </c>
      <c r="P4710" s="95">
        <f t="shared" si="813"/>
        <v>0</v>
      </c>
      <c r="Q4710" s="96" t="str">
        <f>IFERROR(VLOOKUP(Y4710,'Constantes KG'!$B$7:$G$22,HLOOKUP(I4710,'Constantes KG'!$C$5:$G$6,2,FALSE),FALSE),"")</f>
        <v/>
      </c>
      <c r="R4710" s="97">
        <f t="shared" si="814"/>
        <v>0</v>
      </c>
      <c r="S4710" s="149">
        <f>IFERROR(VLOOKUP(J4710,Regulaciones!$B$3:$C$9,2,FALSE),0)</f>
        <v>0</v>
      </c>
      <c r="T4710" s="149">
        <f>S4710+IFERROR(VLOOKUP(A4710,$B$5:$T4709,19,FALSE),0)</f>
        <v>0</v>
      </c>
      <c r="U4710" s="94">
        <f t="shared" si="815"/>
        <v>0</v>
      </c>
      <c r="V4710" s="98">
        <f>U4710+IFERROR(VLOOKUP(A4710,$B$5:$V4709,21,FALSE),0)</f>
        <v>0</v>
      </c>
      <c r="W4710" s="99" t="str">
        <f>IF(Y4710&lt;&gt;"",AD4710&amp;"X"&amp;VLOOKUP(INT(N4710),'Cap. Corr. &amp; Prot.'!$J$4:$M$669,4,FALSE),"")</f>
        <v/>
      </c>
      <c r="X4710" s="100"/>
      <c r="Y4710" s="118"/>
      <c r="Z4710" s="102"/>
      <c r="AB4710" s="59" t="str">
        <f t="shared" si="816"/>
        <v/>
      </c>
      <c r="AC4710" s="59" t="str">
        <f t="shared" si="817"/>
        <v/>
      </c>
      <c r="AD4710" s="59" t="str">
        <f>IFERROR(VLOOKUP('Capacidad_&amp;_Regulación'!H4710,Regulaciones!$L$3:$M$7,2,FALSE),"")</f>
        <v/>
      </c>
      <c r="AE4710" s="74" t="str">
        <f t="shared" si="818"/>
        <v/>
      </c>
      <c r="AF4710" s="74" t="str">
        <f t="shared" si="819"/>
        <v/>
      </c>
      <c r="AG4710" s="74" t="str">
        <f t="shared" si="820"/>
        <v/>
      </c>
      <c r="AH4710" s="74">
        <f>IF(AD4710&lt;&gt;"",VLOOKUP($K$1,'Fact. Corr.'!$B$5:$G$7,HLOOKUP(H4710,'Fact. Corr.'!$C$4:$G$8,5,FALSE),FALSE),0)</f>
        <v>0</v>
      </c>
    </row>
    <row r="4711" spans="1:34" ht="20.100000000000001" hidden="1" customHeight="1" x14ac:dyDescent="0.2">
      <c r="A4711" s="109"/>
      <c r="B4711" s="119"/>
      <c r="C4711" s="111"/>
      <c r="D4711" s="112"/>
      <c r="E4711" s="107">
        <f t="shared" si="811"/>
        <v>0</v>
      </c>
      <c r="F4711" s="108">
        <f t="shared" si="812"/>
        <v>0</v>
      </c>
      <c r="G4711" s="114"/>
      <c r="H4711" s="113"/>
      <c r="I4711" s="114"/>
      <c r="J4711" s="115"/>
      <c r="K4711" s="89"/>
      <c r="L4711" s="116"/>
      <c r="M4711" s="117"/>
      <c r="N4711" s="94" t="str">
        <f t="shared" si="821"/>
        <v/>
      </c>
      <c r="O4711" s="87" t="str">
        <f>IF(N4711&lt;&gt;"",IF(J4711="CR",VLOOKUP(ROUND(N4711,0),'Cap. Corr. &amp; Prot.'!$J$4:$L$669,3,FALSE),VLOOKUP(ROUND(N4711,0),'Cap. Corr. &amp; Prot.'!$J$4:$K$669,2,FALSE)),"")</f>
        <v/>
      </c>
      <c r="P4711" s="95">
        <f t="shared" si="813"/>
        <v>0</v>
      </c>
      <c r="Q4711" s="96" t="str">
        <f>IFERROR(VLOOKUP(Y4711,'Constantes KG'!$B$7:$G$22,HLOOKUP(I4711,'Constantes KG'!$C$5:$G$6,2,FALSE),FALSE),"")</f>
        <v/>
      </c>
      <c r="R4711" s="97">
        <f t="shared" si="814"/>
        <v>0</v>
      </c>
      <c r="S4711" s="149">
        <f>IFERROR(VLOOKUP(J4711,Regulaciones!$B$3:$C$9,2,FALSE),0)</f>
        <v>0</v>
      </c>
      <c r="T4711" s="149">
        <f>S4711+IFERROR(VLOOKUP(A4711,$B$5:$T4710,19,FALSE),0)</f>
        <v>0</v>
      </c>
      <c r="U4711" s="94">
        <f t="shared" si="815"/>
        <v>0</v>
      </c>
      <c r="V4711" s="98">
        <f>U4711+IFERROR(VLOOKUP(A4711,$B$5:$V4710,21,FALSE),0)</f>
        <v>0</v>
      </c>
      <c r="W4711" s="99" t="str">
        <f>IF(Y4711&lt;&gt;"",AD4711&amp;"X"&amp;VLOOKUP(INT(N4711),'Cap. Corr. &amp; Prot.'!$J$4:$M$669,4,FALSE),"")</f>
        <v/>
      </c>
      <c r="X4711" s="100"/>
      <c r="Y4711" s="118"/>
      <c r="Z4711" s="102"/>
      <c r="AB4711" s="59" t="str">
        <f t="shared" si="816"/>
        <v/>
      </c>
      <c r="AC4711" s="59" t="str">
        <f t="shared" si="817"/>
        <v/>
      </c>
      <c r="AD4711" s="59" t="str">
        <f>IFERROR(VLOOKUP('Capacidad_&amp;_Regulación'!H4711,Regulaciones!$L$3:$M$7,2,FALSE),"")</f>
        <v/>
      </c>
      <c r="AE4711" s="74" t="str">
        <f t="shared" si="818"/>
        <v/>
      </c>
      <c r="AF4711" s="74" t="str">
        <f t="shared" si="819"/>
        <v/>
      </c>
      <c r="AG4711" s="74" t="str">
        <f t="shared" si="820"/>
        <v/>
      </c>
      <c r="AH4711" s="74">
        <f>IF(AD4711&lt;&gt;"",VLOOKUP($K$1,'Fact. Corr.'!$B$5:$G$7,HLOOKUP(H4711,'Fact. Corr.'!$C$4:$G$8,5,FALSE),FALSE),0)</f>
        <v>0</v>
      </c>
    </row>
    <row r="4712" spans="1:34" ht="20.100000000000001" hidden="1" customHeight="1" x14ac:dyDescent="0.2">
      <c r="A4712" s="109"/>
      <c r="B4712" s="119"/>
      <c r="C4712" s="111"/>
      <c r="D4712" s="112"/>
      <c r="E4712" s="107">
        <f t="shared" si="811"/>
        <v>0</v>
      </c>
      <c r="F4712" s="108">
        <f t="shared" si="812"/>
        <v>0</v>
      </c>
      <c r="G4712" s="114"/>
      <c r="H4712" s="113"/>
      <c r="I4712" s="114"/>
      <c r="J4712" s="115"/>
      <c r="K4712" s="89"/>
      <c r="L4712" s="116"/>
      <c r="M4712" s="117"/>
      <c r="N4712" s="94" t="str">
        <f t="shared" si="821"/>
        <v/>
      </c>
      <c r="O4712" s="87" t="str">
        <f>IF(N4712&lt;&gt;"",IF(J4712="CR",VLOOKUP(ROUND(N4712,0),'Cap. Corr. &amp; Prot.'!$J$4:$L$669,3,FALSE),VLOOKUP(ROUND(N4712,0),'Cap. Corr. &amp; Prot.'!$J$4:$K$669,2,FALSE)),"")</f>
        <v/>
      </c>
      <c r="P4712" s="95">
        <f t="shared" si="813"/>
        <v>0</v>
      </c>
      <c r="Q4712" s="96" t="str">
        <f>IFERROR(VLOOKUP(Y4712,'Constantes KG'!$B$7:$G$22,HLOOKUP(I4712,'Constantes KG'!$C$5:$G$6,2,FALSE),FALSE),"")</f>
        <v/>
      </c>
      <c r="R4712" s="97">
        <f t="shared" si="814"/>
        <v>0</v>
      </c>
      <c r="S4712" s="149">
        <f>IFERROR(VLOOKUP(J4712,Regulaciones!$B$3:$C$9,2,FALSE),0)</f>
        <v>0</v>
      </c>
      <c r="T4712" s="149">
        <f>S4712+IFERROR(VLOOKUP(A4712,$B$5:$T4711,19,FALSE),0)</f>
        <v>0</v>
      </c>
      <c r="U4712" s="94">
        <f t="shared" si="815"/>
        <v>0</v>
      </c>
      <c r="V4712" s="98">
        <f>U4712+IFERROR(VLOOKUP(A4712,$B$5:$V4711,21,FALSE),0)</f>
        <v>0</v>
      </c>
      <c r="W4712" s="99" t="str">
        <f>IF(Y4712&lt;&gt;"",AD4712&amp;"X"&amp;VLOOKUP(INT(N4712),'Cap. Corr. &amp; Prot.'!$J$4:$M$669,4,FALSE),"")</f>
        <v/>
      </c>
      <c r="X4712" s="100"/>
      <c r="Y4712" s="118"/>
      <c r="Z4712" s="102"/>
      <c r="AB4712" s="59" t="str">
        <f t="shared" si="816"/>
        <v/>
      </c>
      <c r="AC4712" s="59" t="str">
        <f t="shared" si="817"/>
        <v/>
      </c>
      <c r="AD4712" s="59" t="str">
        <f>IFERROR(VLOOKUP('Capacidad_&amp;_Regulación'!H4712,Regulaciones!$L$3:$M$7,2,FALSE),"")</f>
        <v/>
      </c>
      <c r="AE4712" s="74" t="str">
        <f t="shared" si="818"/>
        <v/>
      </c>
      <c r="AF4712" s="74" t="str">
        <f t="shared" si="819"/>
        <v/>
      </c>
      <c r="AG4712" s="74" t="str">
        <f t="shared" si="820"/>
        <v/>
      </c>
      <c r="AH4712" s="74">
        <f>IF(AD4712&lt;&gt;"",VLOOKUP($K$1,'Fact. Corr.'!$B$5:$G$7,HLOOKUP(H4712,'Fact. Corr.'!$C$4:$G$8,5,FALSE),FALSE),0)</f>
        <v>0</v>
      </c>
    </row>
    <row r="4713" spans="1:34" ht="20.100000000000001" hidden="1" customHeight="1" x14ac:dyDescent="0.2">
      <c r="A4713" s="109"/>
      <c r="B4713" s="119"/>
      <c r="C4713" s="111"/>
      <c r="D4713" s="112"/>
      <c r="E4713" s="107">
        <f t="shared" si="811"/>
        <v>0</v>
      </c>
      <c r="F4713" s="108">
        <f t="shared" si="812"/>
        <v>0</v>
      </c>
      <c r="G4713" s="114"/>
      <c r="H4713" s="113"/>
      <c r="I4713" s="114"/>
      <c r="J4713" s="115"/>
      <c r="K4713" s="89"/>
      <c r="L4713" s="116"/>
      <c r="M4713" s="117"/>
      <c r="N4713" s="94" t="str">
        <f t="shared" si="821"/>
        <v/>
      </c>
      <c r="O4713" s="87" t="str">
        <f>IF(N4713&lt;&gt;"",IF(J4713="CR",VLOOKUP(ROUND(N4713,0),'Cap. Corr. &amp; Prot.'!$J$4:$L$669,3,FALSE),VLOOKUP(ROUND(N4713,0),'Cap. Corr. &amp; Prot.'!$J$4:$K$669,2,FALSE)),"")</f>
        <v/>
      </c>
      <c r="P4713" s="95">
        <f t="shared" si="813"/>
        <v>0</v>
      </c>
      <c r="Q4713" s="96" t="str">
        <f>IFERROR(VLOOKUP(Y4713,'Constantes KG'!$B$7:$G$22,HLOOKUP(I4713,'Constantes KG'!$C$5:$G$6,2,FALSE),FALSE),"")</f>
        <v/>
      </c>
      <c r="R4713" s="97">
        <f t="shared" si="814"/>
        <v>0</v>
      </c>
      <c r="S4713" s="149">
        <f>IFERROR(VLOOKUP(J4713,Regulaciones!$B$3:$C$9,2,FALSE),0)</f>
        <v>0</v>
      </c>
      <c r="T4713" s="149">
        <f>S4713+IFERROR(VLOOKUP(A4713,$B$5:$T4712,19,FALSE),0)</f>
        <v>0</v>
      </c>
      <c r="U4713" s="94">
        <f t="shared" si="815"/>
        <v>0</v>
      </c>
      <c r="V4713" s="98">
        <f>U4713+IFERROR(VLOOKUP(A4713,$B$5:$V4712,21,FALSE),0)</f>
        <v>0</v>
      </c>
      <c r="W4713" s="99" t="str">
        <f>IF(Y4713&lt;&gt;"",AD4713&amp;"X"&amp;VLOOKUP(INT(N4713),'Cap. Corr. &amp; Prot.'!$J$4:$M$669,4,FALSE),"")</f>
        <v/>
      </c>
      <c r="X4713" s="100"/>
      <c r="Y4713" s="118"/>
      <c r="Z4713" s="102"/>
      <c r="AB4713" s="59" t="str">
        <f t="shared" si="816"/>
        <v/>
      </c>
      <c r="AC4713" s="59" t="str">
        <f t="shared" si="817"/>
        <v/>
      </c>
      <c r="AD4713" s="59" t="str">
        <f>IFERROR(VLOOKUP('Capacidad_&amp;_Regulación'!H4713,Regulaciones!$L$3:$M$7,2,FALSE),"")</f>
        <v/>
      </c>
      <c r="AE4713" s="74" t="str">
        <f t="shared" si="818"/>
        <v/>
      </c>
      <c r="AF4713" s="74" t="str">
        <f t="shared" si="819"/>
        <v/>
      </c>
      <c r="AG4713" s="74" t="str">
        <f t="shared" si="820"/>
        <v/>
      </c>
      <c r="AH4713" s="74">
        <f>IF(AD4713&lt;&gt;"",VLOOKUP($K$1,'Fact. Corr.'!$B$5:$G$7,HLOOKUP(H4713,'Fact. Corr.'!$C$4:$G$8,5,FALSE),FALSE),0)</f>
        <v>0</v>
      </c>
    </row>
    <row r="4714" spans="1:34" ht="20.100000000000001" hidden="1" customHeight="1" x14ac:dyDescent="0.2">
      <c r="A4714" s="109"/>
      <c r="B4714" s="119"/>
      <c r="C4714" s="111"/>
      <c r="D4714" s="112"/>
      <c r="E4714" s="107">
        <f t="shared" si="811"/>
        <v>0</v>
      </c>
      <c r="F4714" s="108">
        <f t="shared" si="812"/>
        <v>0</v>
      </c>
      <c r="G4714" s="114"/>
      <c r="H4714" s="113"/>
      <c r="I4714" s="114"/>
      <c r="J4714" s="115"/>
      <c r="K4714" s="89"/>
      <c r="L4714" s="116"/>
      <c r="M4714" s="117"/>
      <c r="N4714" s="94" t="str">
        <f t="shared" si="821"/>
        <v/>
      </c>
      <c r="O4714" s="87" t="str">
        <f>IF(N4714&lt;&gt;"",IF(J4714="CR",VLOOKUP(ROUND(N4714,0),'Cap. Corr. &amp; Prot.'!$J$4:$L$669,3,FALSE),VLOOKUP(ROUND(N4714,0),'Cap. Corr. &amp; Prot.'!$J$4:$K$669,2,FALSE)),"")</f>
        <v/>
      </c>
      <c r="P4714" s="95">
        <f t="shared" si="813"/>
        <v>0</v>
      </c>
      <c r="Q4714" s="96" t="str">
        <f>IFERROR(VLOOKUP(Y4714,'Constantes KG'!$B$7:$G$22,HLOOKUP(I4714,'Constantes KG'!$C$5:$G$6,2,FALSE),FALSE),"")</f>
        <v/>
      </c>
      <c r="R4714" s="97">
        <f t="shared" si="814"/>
        <v>0</v>
      </c>
      <c r="S4714" s="149">
        <f>IFERROR(VLOOKUP(J4714,Regulaciones!$B$3:$C$9,2,FALSE),0)</f>
        <v>0</v>
      </c>
      <c r="T4714" s="149">
        <f>S4714+IFERROR(VLOOKUP(A4714,$B$5:$T4713,19,FALSE),0)</f>
        <v>0</v>
      </c>
      <c r="U4714" s="94">
        <f t="shared" si="815"/>
        <v>0</v>
      </c>
      <c r="V4714" s="98">
        <f>U4714+IFERROR(VLOOKUP(A4714,$B$5:$V4713,21,FALSE),0)</f>
        <v>0</v>
      </c>
      <c r="W4714" s="99" t="str">
        <f>IF(Y4714&lt;&gt;"",AD4714&amp;"X"&amp;VLOOKUP(INT(N4714),'Cap. Corr. &amp; Prot.'!$J$4:$M$669,4,FALSE),"")</f>
        <v/>
      </c>
      <c r="X4714" s="100"/>
      <c r="Y4714" s="118"/>
      <c r="Z4714" s="102"/>
      <c r="AB4714" s="59" t="str">
        <f t="shared" si="816"/>
        <v/>
      </c>
      <c r="AC4714" s="59" t="str">
        <f t="shared" si="817"/>
        <v/>
      </c>
      <c r="AD4714" s="59" t="str">
        <f>IFERROR(VLOOKUP('Capacidad_&amp;_Regulación'!H4714,Regulaciones!$L$3:$M$7,2,FALSE),"")</f>
        <v/>
      </c>
      <c r="AE4714" s="74" t="str">
        <f t="shared" si="818"/>
        <v/>
      </c>
      <c r="AF4714" s="74" t="str">
        <f t="shared" si="819"/>
        <v/>
      </c>
      <c r="AG4714" s="74" t="str">
        <f t="shared" si="820"/>
        <v/>
      </c>
      <c r="AH4714" s="74">
        <f>IF(AD4714&lt;&gt;"",VLOOKUP($K$1,'Fact. Corr.'!$B$5:$G$7,HLOOKUP(H4714,'Fact. Corr.'!$C$4:$G$8,5,FALSE),FALSE),0)</f>
        <v>0</v>
      </c>
    </row>
    <row r="4715" spans="1:34" ht="20.100000000000001" hidden="1" customHeight="1" x14ac:dyDescent="0.2">
      <c r="A4715" s="109"/>
      <c r="B4715" s="119"/>
      <c r="C4715" s="111"/>
      <c r="D4715" s="112"/>
      <c r="E4715" s="107">
        <f t="shared" si="811"/>
        <v>0</v>
      </c>
      <c r="F4715" s="108">
        <f t="shared" si="812"/>
        <v>0</v>
      </c>
      <c r="G4715" s="114"/>
      <c r="H4715" s="113"/>
      <c r="I4715" s="114"/>
      <c r="J4715" s="115"/>
      <c r="K4715" s="89"/>
      <c r="L4715" s="116"/>
      <c r="M4715" s="117"/>
      <c r="N4715" s="94" t="str">
        <f t="shared" si="821"/>
        <v/>
      </c>
      <c r="O4715" s="87" t="str">
        <f>IF(N4715&lt;&gt;"",IF(J4715="CR",VLOOKUP(ROUND(N4715,0),'Cap. Corr. &amp; Prot.'!$J$4:$L$669,3,FALSE),VLOOKUP(ROUND(N4715,0),'Cap. Corr. &amp; Prot.'!$J$4:$K$669,2,FALSE)),"")</f>
        <v/>
      </c>
      <c r="P4715" s="95">
        <f t="shared" si="813"/>
        <v>0</v>
      </c>
      <c r="Q4715" s="96" t="str">
        <f>IFERROR(VLOOKUP(Y4715,'Constantes KG'!$B$7:$G$22,HLOOKUP(I4715,'Constantes KG'!$C$5:$G$6,2,FALSE),FALSE),"")</f>
        <v/>
      </c>
      <c r="R4715" s="97">
        <f t="shared" si="814"/>
        <v>0</v>
      </c>
      <c r="S4715" s="149">
        <f>IFERROR(VLOOKUP(J4715,Regulaciones!$B$3:$C$9,2,FALSE),0)</f>
        <v>0</v>
      </c>
      <c r="T4715" s="149">
        <f>S4715+IFERROR(VLOOKUP(A4715,$B$5:$T4714,19,FALSE),0)</f>
        <v>0</v>
      </c>
      <c r="U4715" s="94">
        <f t="shared" si="815"/>
        <v>0</v>
      </c>
      <c r="V4715" s="98">
        <f>U4715+IFERROR(VLOOKUP(A4715,$B$5:$V4714,21,FALSE),0)</f>
        <v>0</v>
      </c>
      <c r="W4715" s="99" t="str">
        <f>IF(Y4715&lt;&gt;"",AD4715&amp;"X"&amp;VLOOKUP(INT(N4715),'Cap. Corr. &amp; Prot.'!$J$4:$M$669,4,FALSE),"")</f>
        <v/>
      </c>
      <c r="X4715" s="100"/>
      <c r="Y4715" s="118"/>
      <c r="Z4715" s="102"/>
      <c r="AB4715" s="59" t="str">
        <f t="shared" si="816"/>
        <v/>
      </c>
      <c r="AC4715" s="59" t="str">
        <f t="shared" si="817"/>
        <v/>
      </c>
      <c r="AD4715" s="59" t="str">
        <f>IFERROR(VLOOKUP('Capacidad_&amp;_Regulación'!H4715,Regulaciones!$L$3:$M$7,2,FALSE),"")</f>
        <v/>
      </c>
      <c r="AE4715" s="74" t="str">
        <f t="shared" si="818"/>
        <v/>
      </c>
      <c r="AF4715" s="74" t="str">
        <f t="shared" si="819"/>
        <v/>
      </c>
      <c r="AG4715" s="74" t="str">
        <f t="shared" si="820"/>
        <v/>
      </c>
      <c r="AH4715" s="74">
        <f>IF(AD4715&lt;&gt;"",VLOOKUP($K$1,'Fact. Corr.'!$B$5:$G$7,HLOOKUP(H4715,'Fact. Corr.'!$C$4:$G$8,5,FALSE),FALSE),0)</f>
        <v>0</v>
      </c>
    </row>
    <row r="4716" spans="1:34" ht="20.100000000000001" hidden="1" customHeight="1" x14ac:dyDescent="0.2">
      <c r="A4716" s="109"/>
      <c r="B4716" s="119"/>
      <c r="C4716" s="111"/>
      <c r="D4716" s="112"/>
      <c r="E4716" s="107">
        <f t="shared" si="811"/>
        <v>0</v>
      </c>
      <c r="F4716" s="108">
        <f t="shared" si="812"/>
        <v>0</v>
      </c>
      <c r="G4716" s="114"/>
      <c r="H4716" s="113"/>
      <c r="I4716" s="114"/>
      <c r="J4716" s="115"/>
      <c r="K4716" s="89"/>
      <c r="L4716" s="116"/>
      <c r="M4716" s="117"/>
      <c r="N4716" s="94" t="str">
        <f t="shared" si="821"/>
        <v/>
      </c>
      <c r="O4716" s="87" t="str">
        <f>IF(N4716&lt;&gt;"",IF(J4716="CR",VLOOKUP(ROUND(N4716,0),'Cap. Corr. &amp; Prot.'!$J$4:$L$669,3,FALSE),VLOOKUP(ROUND(N4716,0),'Cap. Corr. &amp; Prot.'!$J$4:$K$669,2,FALSE)),"")</f>
        <v/>
      </c>
      <c r="P4716" s="95">
        <f t="shared" si="813"/>
        <v>0</v>
      </c>
      <c r="Q4716" s="96" t="str">
        <f>IFERROR(VLOOKUP(Y4716,'Constantes KG'!$B$7:$G$22,HLOOKUP(I4716,'Constantes KG'!$C$5:$G$6,2,FALSE),FALSE),"")</f>
        <v/>
      </c>
      <c r="R4716" s="97">
        <f t="shared" si="814"/>
        <v>0</v>
      </c>
      <c r="S4716" s="149">
        <f>IFERROR(VLOOKUP(J4716,Regulaciones!$B$3:$C$9,2,FALSE),0)</f>
        <v>0</v>
      </c>
      <c r="T4716" s="149">
        <f>S4716+IFERROR(VLOOKUP(A4716,$B$5:$T4715,19,FALSE),0)</f>
        <v>0</v>
      </c>
      <c r="U4716" s="94">
        <f t="shared" si="815"/>
        <v>0</v>
      </c>
      <c r="V4716" s="98">
        <f>U4716+IFERROR(VLOOKUP(A4716,$B$5:$V4715,21,FALSE),0)</f>
        <v>0</v>
      </c>
      <c r="W4716" s="99" t="str">
        <f>IF(Y4716&lt;&gt;"",AD4716&amp;"X"&amp;VLOOKUP(INT(N4716),'Cap. Corr. &amp; Prot.'!$J$4:$M$669,4,FALSE),"")</f>
        <v/>
      </c>
      <c r="X4716" s="100"/>
      <c r="Y4716" s="118"/>
      <c r="Z4716" s="102"/>
      <c r="AB4716" s="59" t="str">
        <f t="shared" si="816"/>
        <v/>
      </c>
      <c r="AC4716" s="59" t="str">
        <f t="shared" si="817"/>
        <v/>
      </c>
      <c r="AD4716" s="59" t="str">
        <f>IFERROR(VLOOKUP('Capacidad_&amp;_Regulación'!H4716,Regulaciones!$L$3:$M$7,2,FALSE),"")</f>
        <v/>
      </c>
      <c r="AE4716" s="74" t="str">
        <f t="shared" si="818"/>
        <v/>
      </c>
      <c r="AF4716" s="74" t="str">
        <f t="shared" si="819"/>
        <v/>
      </c>
      <c r="AG4716" s="74" t="str">
        <f t="shared" si="820"/>
        <v/>
      </c>
      <c r="AH4716" s="74">
        <f>IF(AD4716&lt;&gt;"",VLOOKUP($K$1,'Fact. Corr.'!$B$5:$G$7,HLOOKUP(H4716,'Fact. Corr.'!$C$4:$G$8,5,FALSE),FALSE),0)</f>
        <v>0</v>
      </c>
    </row>
    <row r="4717" spans="1:34" ht="20.100000000000001" hidden="1" customHeight="1" x14ac:dyDescent="0.2">
      <c r="A4717" s="109"/>
      <c r="B4717" s="119"/>
      <c r="C4717" s="111"/>
      <c r="D4717" s="112"/>
      <c r="E4717" s="107">
        <f t="shared" si="811"/>
        <v>0</v>
      </c>
      <c r="F4717" s="108">
        <f t="shared" si="812"/>
        <v>0</v>
      </c>
      <c r="G4717" s="114"/>
      <c r="H4717" s="113"/>
      <c r="I4717" s="114"/>
      <c r="J4717" s="115"/>
      <c r="K4717" s="89"/>
      <c r="L4717" s="116"/>
      <c r="M4717" s="117"/>
      <c r="N4717" s="94" t="str">
        <f t="shared" si="821"/>
        <v/>
      </c>
      <c r="O4717" s="87" t="str">
        <f>IF(N4717&lt;&gt;"",IF(J4717="CR",VLOOKUP(ROUND(N4717,0),'Cap. Corr. &amp; Prot.'!$J$4:$L$669,3,FALSE),VLOOKUP(ROUND(N4717,0),'Cap. Corr. &amp; Prot.'!$J$4:$K$669,2,FALSE)),"")</f>
        <v/>
      </c>
      <c r="P4717" s="95">
        <f t="shared" si="813"/>
        <v>0</v>
      </c>
      <c r="Q4717" s="96" t="str">
        <f>IFERROR(VLOOKUP(Y4717,'Constantes KG'!$B$7:$G$22,HLOOKUP(I4717,'Constantes KG'!$C$5:$G$6,2,FALSE),FALSE),"")</f>
        <v/>
      </c>
      <c r="R4717" s="97">
        <f t="shared" si="814"/>
        <v>0</v>
      </c>
      <c r="S4717" s="149">
        <f>IFERROR(VLOOKUP(J4717,Regulaciones!$B$3:$C$9,2,FALSE),0)</f>
        <v>0</v>
      </c>
      <c r="T4717" s="149">
        <f>S4717+IFERROR(VLOOKUP(A4717,$B$5:$T4716,19,FALSE),0)</f>
        <v>0</v>
      </c>
      <c r="U4717" s="94">
        <f t="shared" si="815"/>
        <v>0</v>
      </c>
      <c r="V4717" s="98">
        <f>U4717+IFERROR(VLOOKUP(A4717,$B$5:$V4716,21,FALSE),0)</f>
        <v>0</v>
      </c>
      <c r="W4717" s="99" t="str">
        <f>IF(Y4717&lt;&gt;"",AD4717&amp;"X"&amp;VLOOKUP(INT(N4717),'Cap. Corr. &amp; Prot.'!$J$4:$M$669,4,FALSE),"")</f>
        <v/>
      </c>
      <c r="X4717" s="100"/>
      <c r="Y4717" s="118"/>
      <c r="Z4717" s="102"/>
      <c r="AB4717" s="59" t="str">
        <f t="shared" si="816"/>
        <v/>
      </c>
      <c r="AC4717" s="59" t="str">
        <f t="shared" si="817"/>
        <v/>
      </c>
      <c r="AD4717" s="59" t="str">
        <f>IFERROR(VLOOKUP('Capacidad_&amp;_Regulación'!H4717,Regulaciones!$L$3:$M$7,2,FALSE),"")</f>
        <v/>
      </c>
      <c r="AE4717" s="74" t="str">
        <f t="shared" si="818"/>
        <v/>
      </c>
      <c r="AF4717" s="74" t="str">
        <f t="shared" si="819"/>
        <v/>
      </c>
      <c r="AG4717" s="74" t="str">
        <f t="shared" si="820"/>
        <v/>
      </c>
      <c r="AH4717" s="74">
        <f>IF(AD4717&lt;&gt;"",VLOOKUP($K$1,'Fact. Corr.'!$B$5:$G$7,HLOOKUP(H4717,'Fact. Corr.'!$C$4:$G$8,5,FALSE),FALSE),0)</f>
        <v>0</v>
      </c>
    </row>
    <row r="4718" spans="1:34" ht="20.100000000000001" hidden="1" customHeight="1" x14ac:dyDescent="0.2">
      <c r="A4718" s="109"/>
      <c r="B4718" s="119"/>
      <c r="C4718" s="111"/>
      <c r="D4718" s="112"/>
      <c r="E4718" s="107">
        <f t="shared" si="811"/>
        <v>0</v>
      </c>
      <c r="F4718" s="108">
        <f t="shared" si="812"/>
        <v>0</v>
      </c>
      <c r="G4718" s="114"/>
      <c r="H4718" s="113"/>
      <c r="I4718" s="114"/>
      <c r="J4718" s="115"/>
      <c r="K4718" s="89"/>
      <c r="L4718" s="116"/>
      <c r="M4718" s="117"/>
      <c r="N4718" s="94" t="str">
        <f t="shared" si="821"/>
        <v/>
      </c>
      <c r="O4718" s="87" t="str">
        <f>IF(N4718&lt;&gt;"",IF(J4718="CR",VLOOKUP(ROUND(N4718,0),'Cap. Corr. &amp; Prot.'!$J$4:$L$669,3,FALSE),VLOOKUP(ROUND(N4718,0),'Cap. Corr. &amp; Prot.'!$J$4:$K$669,2,FALSE)),"")</f>
        <v/>
      </c>
      <c r="P4718" s="95">
        <f t="shared" si="813"/>
        <v>0</v>
      </c>
      <c r="Q4718" s="96" t="str">
        <f>IFERROR(VLOOKUP(Y4718,'Constantes KG'!$B$7:$G$22,HLOOKUP(I4718,'Constantes KG'!$C$5:$G$6,2,FALSE),FALSE),"")</f>
        <v/>
      </c>
      <c r="R4718" s="97">
        <f t="shared" si="814"/>
        <v>0</v>
      </c>
      <c r="S4718" s="149">
        <f>IFERROR(VLOOKUP(J4718,Regulaciones!$B$3:$C$9,2,FALSE),0)</f>
        <v>0</v>
      </c>
      <c r="T4718" s="149">
        <f>S4718+IFERROR(VLOOKUP(A4718,$B$5:$T4717,19,FALSE),0)</f>
        <v>0</v>
      </c>
      <c r="U4718" s="94">
        <f t="shared" si="815"/>
        <v>0</v>
      </c>
      <c r="V4718" s="98">
        <f>U4718+IFERROR(VLOOKUP(A4718,$B$5:$V4717,21,FALSE),0)</f>
        <v>0</v>
      </c>
      <c r="W4718" s="99" t="str">
        <f>IF(Y4718&lt;&gt;"",AD4718&amp;"X"&amp;VLOOKUP(INT(N4718),'Cap. Corr. &amp; Prot.'!$J$4:$M$669,4,FALSE),"")</f>
        <v/>
      </c>
      <c r="X4718" s="100"/>
      <c r="Y4718" s="118"/>
      <c r="Z4718" s="102"/>
      <c r="AB4718" s="59" t="str">
        <f t="shared" si="816"/>
        <v/>
      </c>
      <c r="AC4718" s="59" t="str">
        <f t="shared" si="817"/>
        <v/>
      </c>
      <c r="AD4718" s="59" t="str">
        <f>IFERROR(VLOOKUP('Capacidad_&amp;_Regulación'!H4718,Regulaciones!$L$3:$M$7,2,FALSE),"")</f>
        <v/>
      </c>
      <c r="AE4718" s="74" t="str">
        <f t="shared" si="818"/>
        <v/>
      </c>
      <c r="AF4718" s="74" t="str">
        <f t="shared" si="819"/>
        <v/>
      </c>
      <c r="AG4718" s="74" t="str">
        <f t="shared" si="820"/>
        <v/>
      </c>
      <c r="AH4718" s="74">
        <f>IF(AD4718&lt;&gt;"",VLOOKUP($K$1,'Fact. Corr.'!$B$5:$G$7,HLOOKUP(H4718,'Fact. Corr.'!$C$4:$G$8,5,FALSE),FALSE),0)</f>
        <v>0</v>
      </c>
    </row>
    <row r="4719" spans="1:34" ht="20.100000000000001" hidden="1" customHeight="1" x14ac:dyDescent="0.2">
      <c r="A4719" s="109"/>
      <c r="B4719" s="119"/>
      <c r="C4719" s="111"/>
      <c r="D4719" s="112"/>
      <c r="E4719" s="107">
        <f t="shared" si="811"/>
        <v>0</v>
      </c>
      <c r="F4719" s="108">
        <f t="shared" si="812"/>
        <v>0</v>
      </c>
      <c r="G4719" s="114"/>
      <c r="H4719" s="113"/>
      <c r="I4719" s="114"/>
      <c r="J4719" s="115"/>
      <c r="K4719" s="89"/>
      <c r="L4719" s="116"/>
      <c r="M4719" s="117"/>
      <c r="N4719" s="94" t="str">
        <f t="shared" si="821"/>
        <v/>
      </c>
      <c r="O4719" s="87" t="str">
        <f>IF(N4719&lt;&gt;"",IF(J4719="CR",VLOOKUP(ROUND(N4719,0),'Cap. Corr. &amp; Prot.'!$J$4:$L$669,3,FALSE),VLOOKUP(ROUND(N4719,0),'Cap. Corr. &amp; Prot.'!$J$4:$K$669,2,FALSE)),"")</f>
        <v/>
      </c>
      <c r="P4719" s="95">
        <f t="shared" si="813"/>
        <v>0</v>
      </c>
      <c r="Q4719" s="96" t="str">
        <f>IFERROR(VLOOKUP(Y4719,'Constantes KG'!$B$7:$G$22,HLOOKUP(I4719,'Constantes KG'!$C$5:$G$6,2,FALSE),FALSE),"")</f>
        <v/>
      </c>
      <c r="R4719" s="97">
        <f t="shared" si="814"/>
        <v>0</v>
      </c>
      <c r="S4719" s="149">
        <f>IFERROR(VLOOKUP(J4719,Regulaciones!$B$3:$C$9,2,FALSE),0)</f>
        <v>0</v>
      </c>
      <c r="T4719" s="149">
        <f>S4719+IFERROR(VLOOKUP(A4719,$B$5:$T4718,19,FALSE),0)</f>
        <v>0</v>
      </c>
      <c r="U4719" s="94">
        <f t="shared" si="815"/>
        <v>0</v>
      </c>
      <c r="V4719" s="98">
        <f>U4719+IFERROR(VLOOKUP(A4719,$B$5:$V4718,21,FALSE),0)</f>
        <v>0</v>
      </c>
      <c r="W4719" s="99" t="str">
        <f>IF(Y4719&lt;&gt;"",AD4719&amp;"X"&amp;VLOOKUP(INT(N4719),'Cap. Corr. &amp; Prot.'!$J$4:$M$669,4,FALSE),"")</f>
        <v/>
      </c>
      <c r="X4719" s="100"/>
      <c r="Y4719" s="118"/>
      <c r="Z4719" s="102"/>
      <c r="AB4719" s="59" t="str">
        <f t="shared" si="816"/>
        <v/>
      </c>
      <c r="AC4719" s="59" t="str">
        <f t="shared" si="817"/>
        <v/>
      </c>
      <c r="AD4719" s="59" t="str">
        <f>IFERROR(VLOOKUP('Capacidad_&amp;_Regulación'!H4719,Regulaciones!$L$3:$M$7,2,FALSE),"")</f>
        <v/>
      </c>
      <c r="AE4719" s="74" t="str">
        <f t="shared" si="818"/>
        <v/>
      </c>
      <c r="AF4719" s="74" t="str">
        <f t="shared" si="819"/>
        <v/>
      </c>
      <c r="AG4719" s="74" t="str">
        <f t="shared" si="820"/>
        <v/>
      </c>
      <c r="AH4719" s="74">
        <f>IF(AD4719&lt;&gt;"",VLOOKUP($K$1,'Fact. Corr.'!$B$5:$G$7,HLOOKUP(H4719,'Fact. Corr.'!$C$4:$G$8,5,FALSE),FALSE),0)</f>
        <v>0</v>
      </c>
    </row>
    <row r="4720" spans="1:34" ht="20.100000000000001" hidden="1" customHeight="1" x14ac:dyDescent="0.2">
      <c r="A4720" s="109"/>
      <c r="B4720" s="119"/>
      <c r="C4720" s="111"/>
      <c r="D4720" s="112"/>
      <c r="E4720" s="107">
        <f t="shared" si="811"/>
        <v>0</v>
      </c>
      <c r="F4720" s="108">
        <f t="shared" si="812"/>
        <v>0</v>
      </c>
      <c r="G4720" s="114"/>
      <c r="H4720" s="113"/>
      <c r="I4720" s="114"/>
      <c r="J4720" s="115"/>
      <c r="K4720" s="89"/>
      <c r="L4720" s="116"/>
      <c r="M4720" s="117"/>
      <c r="N4720" s="94" t="str">
        <f t="shared" si="821"/>
        <v/>
      </c>
      <c r="O4720" s="87" t="str">
        <f>IF(N4720&lt;&gt;"",IF(J4720="CR",VLOOKUP(ROUND(N4720,0),'Cap. Corr. &amp; Prot.'!$J$4:$L$669,3,FALSE),VLOOKUP(ROUND(N4720,0),'Cap. Corr. &amp; Prot.'!$J$4:$K$669,2,FALSE)),"")</f>
        <v/>
      </c>
      <c r="P4720" s="95">
        <f t="shared" si="813"/>
        <v>0</v>
      </c>
      <c r="Q4720" s="96" t="str">
        <f>IFERROR(VLOOKUP(Y4720,'Constantes KG'!$B$7:$G$22,HLOOKUP(I4720,'Constantes KG'!$C$5:$G$6,2,FALSE),FALSE),"")</f>
        <v/>
      </c>
      <c r="R4720" s="97">
        <f t="shared" si="814"/>
        <v>0</v>
      </c>
      <c r="S4720" s="149">
        <f>IFERROR(VLOOKUP(J4720,Regulaciones!$B$3:$C$9,2,FALSE),0)</f>
        <v>0</v>
      </c>
      <c r="T4720" s="149">
        <f>S4720+IFERROR(VLOOKUP(A4720,$B$5:$T4719,19,FALSE),0)</f>
        <v>0</v>
      </c>
      <c r="U4720" s="94">
        <f t="shared" si="815"/>
        <v>0</v>
      </c>
      <c r="V4720" s="98">
        <f>U4720+IFERROR(VLOOKUP(A4720,$B$5:$V4719,21,FALSE),0)</f>
        <v>0</v>
      </c>
      <c r="W4720" s="99" t="str">
        <f>IF(Y4720&lt;&gt;"",AD4720&amp;"X"&amp;VLOOKUP(INT(N4720),'Cap. Corr. &amp; Prot.'!$J$4:$M$669,4,FALSE),"")</f>
        <v/>
      </c>
      <c r="X4720" s="100"/>
      <c r="Y4720" s="118"/>
      <c r="Z4720" s="102"/>
      <c r="AB4720" s="59" t="str">
        <f t="shared" si="816"/>
        <v/>
      </c>
      <c r="AC4720" s="59" t="str">
        <f t="shared" si="817"/>
        <v/>
      </c>
      <c r="AD4720" s="59" t="str">
        <f>IFERROR(VLOOKUP('Capacidad_&amp;_Regulación'!H4720,Regulaciones!$L$3:$M$7,2,FALSE),"")</f>
        <v/>
      </c>
      <c r="AE4720" s="74" t="str">
        <f t="shared" si="818"/>
        <v/>
      </c>
      <c r="AF4720" s="74" t="str">
        <f t="shared" si="819"/>
        <v/>
      </c>
      <c r="AG4720" s="74" t="str">
        <f t="shared" si="820"/>
        <v/>
      </c>
      <c r="AH4720" s="74">
        <f>IF(AD4720&lt;&gt;"",VLOOKUP($K$1,'Fact. Corr.'!$B$5:$G$7,HLOOKUP(H4720,'Fact. Corr.'!$C$4:$G$8,5,FALSE),FALSE),0)</f>
        <v>0</v>
      </c>
    </row>
    <row r="4721" spans="1:34" ht="20.100000000000001" hidden="1" customHeight="1" x14ac:dyDescent="0.2">
      <c r="A4721" s="109"/>
      <c r="B4721" s="119"/>
      <c r="C4721" s="111"/>
      <c r="D4721" s="112"/>
      <c r="E4721" s="107">
        <f t="shared" si="811"/>
        <v>0</v>
      </c>
      <c r="F4721" s="108">
        <f t="shared" si="812"/>
        <v>0</v>
      </c>
      <c r="G4721" s="114"/>
      <c r="H4721" s="113"/>
      <c r="I4721" s="114"/>
      <c r="J4721" s="115"/>
      <c r="K4721" s="89"/>
      <c r="L4721" s="116"/>
      <c r="M4721" s="117"/>
      <c r="N4721" s="94" t="str">
        <f t="shared" si="821"/>
        <v/>
      </c>
      <c r="O4721" s="87" t="str">
        <f>IF(N4721&lt;&gt;"",IF(J4721="CR",VLOOKUP(ROUND(N4721,0),'Cap. Corr. &amp; Prot.'!$J$4:$L$669,3,FALSE),VLOOKUP(ROUND(N4721,0),'Cap. Corr. &amp; Prot.'!$J$4:$K$669,2,FALSE)),"")</f>
        <v/>
      </c>
      <c r="P4721" s="95">
        <f t="shared" si="813"/>
        <v>0</v>
      </c>
      <c r="Q4721" s="96" t="str">
        <f>IFERROR(VLOOKUP(Y4721,'Constantes KG'!$B$7:$G$22,HLOOKUP(I4721,'Constantes KG'!$C$5:$G$6,2,FALSE),FALSE),"")</f>
        <v/>
      </c>
      <c r="R4721" s="97">
        <f t="shared" si="814"/>
        <v>0</v>
      </c>
      <c r="S4721" s="149">
        <f>IFERROR(VLOOKUP(J4721,Regulaciones!$B$3:$C$9,2,FALSE),0)</f>
        <v>0</v>
      </c>
      <c r="T4721" s="149">
        <f>S4721+IFERROR(VLOOKUP(A4721,$B$5:$T4720,19,FALSE),0)</f>
        <v>0</v>
      </c>
      <c r="U4721" s="94">
        <f t="shared" si="815"/>
        <v>0</v>
      </c>
      <c r="V4721" s="98">
        <f>U4721+IFERROR(VLOOKUP(A4721,$B$5:$V4720,21,FALSE),0)</f>
        <v>0</v>
      </c>
      <c r="W4721" s="99" t="str">
        <f>IF(Y4721&lt;&gt;"",AD4721&amp;"X"&amp;VLOOKUP(INT(N4721),'Cap. Corr. &amp; Prot.'!$J$4:$M$669,4,FALSE),"")</f>
        <v/>
      </c>
      <c r="X4721" s="100"/>
      <c r="Y4721" s="118"/>
      <c r="Z4721" s="102"/>
      <c r="AB4721" s="59" t="str">
        <f t="shared" si="816"/>
        <v/>
      </c>
      <c r="AC4721" s="59" t="str">
        <f t="shared" si="817"/>
        <v/>
      </c>
      <c r="AD4721" s="59" t="str">
        <f>IFERROR(VLOOKUP('Capacidad_&amp;_Regulación'!H4721,Regulaciones!$L$3:$M$7,2,FALSE),"")</f>
        <v/>
      </c>
      <c r="AE4721" s="74" t="str">
        <f t="shared" si="818"/>
        <v/>
      </c>
      <c r="AF4721" s="74" t="str">
        <f t="shared" si="819"/>
        <v/>
      </c>
      <c r="AG4721" s="74" t="str">
        <f t="shared" si="820"/>
        <v/>
      </c>
      <c r="AH4721" s="74">
        <f>IF(AD4721&lt;&gt;"",VLOOKUP($K$1,'Fact. Corr.'!$B$5:$G$7,HLOOKUP(H4721,'Fact. Corr.'!$C$4:$G$8,5,FALSE),FALSE),0)</f>
        <v>0</v>
      </c>
    </row>
    <row r="4722" spans="1:34" ht="20.100000000000001" hidden="1" customHeight="1" x14ac:dyDescent="0.2">
      <c r="A4722" s="109"/>
      <c r="B4722" s="119"/>
      <c r="C4722" s="111"/>
      <c r="D4722" s="112"/>
      <c r="E4722" s="107">
        <f t="shared" si="811"/>
        <v>0</v>
      </c>
      <c r="F4722" s="108">
        <f t="shared" si="812"/>
        <v>0</v>
      </c>
      <c r="G4722" s="114"/>
      <c r="H4722" s="113"/>
      <c r="I4722" s="114"/>
      <c r="J4722" s="115"/>
      <c r="K4722" s="89"/>
      <c r="L4722" s="116"/>
      <c r="M4722" s="117"/>
      <c r="N4722" s="94" t="str">
        <f t="shared" si="821"/>
        <v/>
      </c>
      <c r="O4722" s="87" t="str">
        <f>IF(N4722&lt;&gt;"",IF(J4722="CR",VLOOKUP(ROUND(N4722,0),'Cap. Corr. &amp; Prot.'!$J$4:$L$669,3,FALSE),VLOOKUP(ROUND(N4722,0),'Cap. Corr. &amp; Prot.'!$J$4:$K$669,2,FALSE)),"")</f>
        <v/>
      </c>
      <c r="P4722" s="95">
        <f t="shared" si="813"/>
        <v>0</v>
      </c>
      <c r="Q4722" s="96" t="str">
        <f>IFERROR(VLOOKUP(Y4722,'Constantes KG'!$B$7:$G$22,HLOOKUP(I4722,'Constantes KG'!$C$5:$G$6,2,FALSE),FALSE),"")</f>
        <v/>
      </c>
      <c r="R4722" s="97">
        <f t="shared" si="814"/>
        <v>0</v>
      </c>
      <c r="S4722" s="149">
        <f>IFERROR(VLOOKUP(J4722,Regulaciones!$B$3:$C$9,2,FALSE),0)</f>
        <v>0</v>
      </c>
      <c r="T4722" s="149">
        <f>S4722+IFERROR(VLOOKUP(A4722,$B$5:$T4721,19,FALSE),0)</f>
        <v>0</v>
      </c>
      <c r="U4722" s="94">
        <f t="shared" si="815"/>
        <v>0</v>
      </c>
      <c r="V4722" s="98">
        <f>U4722+IFERROR(VLOOKUP(A4722,$B$5:$V4721,21,FALSE),0)</f>
        <v>0</v>
      </c>
      <c r="W4722" s="99" t="str">
        <f>IF(Y4722&lt;&gt;"",AD4722&amp;"X"&amp;VLOOKUP(INT(N4722),'Cap. Corr. &amp; Prot.'!$J$4:$M$669,4,FALSE),"")</f>
        <v/>
      </c>
      <c r="X4722" s="100"/>
      <c r="Y4722" s="118"/>
      <c r="Z4722" s="102"/>
      <c r="AB4722" s="59" t="str">
        <f t="shared" si="816"/>
        <v/>
      </c>
      <c r="AC4722" s="59" t="str">
        <f t="shared" si="817"/>
        <v/>
      </c>
      <c r="AD4722" s="59" t="str">
        <f>IFERROR(VLOOKUP('Capacidad_&amp;_Regulación'!H4722,Regulaciones!$L$3:$M$7,2,FALSE),"")</f>
        <v/>
      </c>
      <c r="AE4722" s="74" t="str">
        <f t="shared" si="818"/>
        <v/>
      </c>
      <c r="AF4722" s="74" t="str">
        <f t="shared" si="819"/>
        <v/>
      </c>
      <c r="AG4722" s="74" t="str">
        <f t="shared" si="820"/>
        <v/>
      </c>
      <c r="AH4722" s="74">
        <f>IF(AD4722&lt;&gt;"",VLOOKUP($K$1,'Fact. Corr.'!$B$5:$G$7,HLOOKUP(H4722,'Fact. Corr.'!$C$4:$G$8,5,FALSE),FALSE),0)</f>
        <v>0</v>
      </c>
    </row>
    <row r="4723" spans="1:34" ht="20.100000000000001" hidden="1" customHeight="1" x14ac:dyDescent="0.2">
      <c r="A4723" s="109"/>
      <c r="B4723" s="119"/>
      <c r="C4723" s="111"/>
      <c r="D4723" s="112"/>
      <c r="E4723" s="107">
        <f t="shared" si="811"/>
        <v>0</v>
      </c>
      <c r="F4723" s="108">
        <f t="shared" si="812"/>
        <v>0</v>
      </c>
      <c r="G4723" s="114"/>
      <c r="H4723" s="113"/>
      <c r="I4723" s="114"/>
      <c r="J4723" s="115"/>
      <c r="K4723" s="89"/>
      <c r="L4723" s="116"/>
      <c r="M4723" s="117"/>
      <c r="N4723" s="94" t="str">
        <f t="shared" si="821"/>
        <v/>
      </c>
      <c r="O4723" s="87" t="str">
        <f>IF(N4723&lt;&gt;"",IF(J4723="CR",VLOOKUP(ROUND(N4723,0),'Cap. Corr. &amp; Prot.'!$J$4:$L$669,3,FALSE),VLOOKUP(ROUND(N4723,0),'Cap. Corr. &amp; Prot.'!$J$4:$K$669,2,FALSE)),"")</f>
        <v/>
      </c>
      <c r="P4723" s="95">
        <f t="shared" si="813"/>
        <v>0</v>
      </c>
      <c r="Q4723" s="96" t="str">
        <f>IFERROR(VLOOKUP(Y4723,'Constantes KG'!$B$7:$G$22,HLOOKUP(I4723,'Constantes KG'!$C$5:$G$6,2,FALSE),FALSE),"")</f>
        <v/>
      </c>
      <c r="R4723" s="97">
        <f t="shared" si="814"/>
        <v>0</v>
      </c>
      <c r="S4723" s="149">
        <f>IFERROR(VLOOKUP(J4723,Regulaciones!$B$3:$C$9,2,FALSE),0)</f>
        <v>0</v>
      </c>
      <c r="T4723" s="149">
        <f>S4723+IFERROR(VLOOKUP(A4723,$B$5:$T4722,19,FALSE),0)</f>
        <v>0</v>
      </c>
      <c r="U4723" s="94">
        <f t="shared" si="815"/>
        <v>0</v>
      </c>
      <c r="V4723" s="98">
        <f>U4723+IFERROR(VLOOKUP(A4723,$B$5:$V4722,21,FALSE),0)</f>
        <v>0</v>
      </c>
      <c r="W4723" s="99" t="str">
        <f>IF(Y4723&lt;&gt;"",AD4723&amp;"X"&amp;VLOOKUP(INT(N4723),'Cap. Corr. &amp; Prot.'!$J$4:$M$669,4,FALSE),"")</f>
        <v/>
      </c>
      <c r="X4723" s="100"/>
      <c r="Y4723" s="118"/>
      <c r="Z4723" s="102"/>
      <c r="AB4723" s="59" t="str">
        <f t="shared" si="816"/>
        <v/>
      </c>
      <c r="AC4723" s="59" t="str">
        <f t="shared" si="817"/>
        <v/>
      </c>
      <c r="AD4723" s="59" t="str">
        <f>IFERROR(VLOOKUP('Capacidad_&amp;_Regulación'!H4723,Regulaciones!$L$3:$M$7,2,FALSE),"")</f>
        <v/>
      </c>
      <c r="AE4723" s="74" t="str">
        <f t="shared" si="818"/>
        <v/>
      </c>
      <c r="AF4723" s="74" t="str">
        <f t="shared" si="819"/>
        <v/>
      </c>
      <c r="AG4723" s="74" t="str">
        <f t="shared" si="820"/>
        <v/>
      </c>
      <c r="AH4723" s="74">
        <f>IF(AD4723&lt;&gt;"",VLOOKUP($K$1,'Fact. Corr.'!$B$5:$G$7,HLOOKUP(H4723,'Fact. Corr.'!$C$4:$G$8,5,FALSE),FALSE),0)</f>
        <v>0</v>
      </c>
    </row>
    <row r="4724" spans="1:34" ht="20.100000000000001" hidden="1" customHeight="1" x14ac:dyDescent="0.2">
      <c r="A4724" s="109"/>
      <c r="B4724" s="119"/>
      <c r="C4724" s="111"/>
      <c r="D4724" s="112"/>
      <c r="E4724" s="107">
        <f t="shared" si="811"/>
        <v>0</v>
      </c>
      <c r="F4724" s="108">
        <f t="shared" si="812"/>
        <v>0</v>
      </c>
      <c r="G4724" s="114"/>
      <c r="H4724" s="113"/>
      <c r="I4724" s="114"/>
      <c r="J4724" s="115"/>
      <c r="K4724" s="89"/>
      <c r="L4724" s="116"/>
      <c r="M4724" s="117"/>
      <c r="N4724" s="94" t="str">
        <f t="shared" si="821"/>
        <v/>
      </c>
      <c r="O4724" s="87" t="str">
        <f>IF(N4724&lt;&gt;"",IF(J4724="CR",VLOOKUP(ROUND(N4724,0),'Cap. Corr. &amp; Prot.'!$J$4:$L$669,3,FALSE),VLOOKUP(ROUND(N4724,0),'Cap. Corr. &amp; Prot.'!$J$4:$K$669,2,FALSE)),"")</f>
        <v/>
      </c>
      <c r="P4724" s="95">
        <f t="shared" si="813"/>
        <v>0</v>
      </c>
      <c r="Q4724" s="96" t="str">
        <f>IFERROR(VLOOKUP(Y4724,'Constantes KG'!$B$7:$G$22,HLOOKUP(I4724,'Constantes KG'!$C$5:$G$6,2,FALSE),FALSE),"")</f>
        <v/>
      </c>
      <c r="R4724" s="97">
        <f t="shared" si="814"/>
        <v>0</v>
      </c>
      <c r="S4724" s="149">
        <f>IFERROR(VLOOKUP(J4724,Regulaciones!$B$3:$C$9,2,FALSE),0)</f>
        <v>0</v>
      </c>
      <c r="T4724" s="149">
        <f>S4724+IFERROR(VLOOKUP(A4724,$B$5:$T4723,19,FALSE),0)</f>
        <v>0</v>
      </c>
      <c r="U4724" s="94">
        <f t="shared" si="815"/>
        <v>0</v>
      </c>
      <c r="V4724" s="98">
        <f>U4724+IFERROR(VLOOKUP(A4724,$B$5:$V4723,21,FALSE),0)</f>
        <v>0</v>
      </c>
      <c r="W4724" s="99" t="str">
        <f>IF(Y4724&lt;&gt;"",AD4724&amp;"X"&amp;VLOOKUP(INT(N4724),'Cap. Corr. &amp; Prot.'!$J$4:$M$669,4,FALSE),"")</f>
        <v/>
      </c>
      <c r="X4724" s="100"/>
      <c r="Y4724" s="118"/>
      <c r="Z4724" s="102"/>
      <c r="AB4724" s="59" t="str">
        <f t="shared" si="816"/>
        <v/>
      </c>
      <c r="AC4724" s="59" t="str">
        <f t="shared" si="817"/>
        <v/>
      </c>
      <c r="AD4724" s="59" t="str">
        <f>IFERROR(VLOOKUP('Capacidad_&amp;_Regulación'!H4724,Regulaciones!$L$3:$M$7,2,FALSE),"")</f>
        <v/>
      </c>
      <c r="AE4724" s="74" t="str">
        <f t="shared" si="818"/>
        <v/>
      </c>
      <c r="AF4724" s="74" t="str">
        <f t="shared" si="819"/>
        <v/>
      </c>
      <c r="AG4724" s="74" t="str">
        <f t="shared" si="820"/>
        <v/>
      </c>
      <c r="AH4724" s="74">
        <f>IF(AD4724&lt;&gt;"",VLOOKUP($K$1,'Fact. Corr.'!$B$5:$G$7,HLOOKUP(H4724,'Fact. Corr.'!$C$4:$G$8,5,FALSE),FALSE),0)</f>
        <v>0</v>
      </c>
    </row>
    <row r="4725" spans="1:34" ht="20.100000000000001" hidden="1" customHeight="1" x14ac:dyDescent="0.2">
      <c r="A4725" s="109"/>
      <c r="B4725" s="119"/>
      <c r="C4725" s="111"/>
      <c r="D4725" s="112"/>
      <c r="E4725" s="107">
        <f t="shared" si="811"/>
        <v>0</v>
      </c>
      <c r="F4725" s="108">
        <f t="shared" si="812"/>
        <v>0</v>
      </c>
      <c r="G4725" s="114"/>
      <c r="H4725" s="113"/>
      <c r="I4725" s="114"/>
      <c r="J4725" s="115"/>
      <c r="K4725" s="89"/>
      <c r="L4725" s="116"/>
      <c r="M4725" s="117"/>
      <c r="N4725" s="94" t="str">
        <f t="shared" si="821"/>
        <v/>
      </c>
      <c r="O4725" s="87" t="str">
        <f>IF(N4725&lt;&gt;"",IF(J4725="CR",VLOOKUP(ROUND(N4725,0),'Cap. Corr. &amp; Prot.'!$J$4:$L$669,3,FALSE),VLOOKUP(ROUND(N4725,0),'Cap. Corr. &amp; Prot.'!$J$4:$K$669,2,FALSE)),"")</f>
        <v/>
      </c>
      <c r="P4725" s="95">
        <f t="shared" si="813"/>
        <v>0</v>
      </c>
      <c r="Q4725" s="96" t="str">
        <f>IFERROR(VLOOKUP(Y4725,'Constantes KG'!$B$7:$G$22,HLOOKUP(I4725,'Constantes KG'!$C$5:$G$6,2,FALSE),FALSE),"")</f>
        <v/>
      </c>
      <c r="R4725" s="97">
        <f t="shared" si="814"/>
        <v>0</v>
      </c>
      <c r="S4725" s="149">
        <f>IFERROR(VLOOKUP(J4725,Regulaciones!$B$3:$C$9,2,FALSE),0)</f>
        <v>0</v>
      </c>
      <c r="T4725" s="149">
        <f>S4725+IFERROR(VLOOKUP(A4725,$B$5:$T4724,19,FALSE),0)</f>
        <v>0</v>
      </c>
      <c r="U4725" s="94">
        <f t="shared" si="815"/>
        <v>0</v>
      </c>
      <c r="V4725" s="98">
        <f>U4725+IFERROR(VLOOKUP(A4725,$B$5:$V4724,21,FALSE),0)</f>
        <v>0</v>
      </c>
      <c r="W4725" s="99" t="str">
        <f>IF(Y4725&lt;&gt;"",AD4725&amp;"X"&amp;VLOOKUP(INT(N4725),'Cap. Corr. &amp; Prot.'!$J$4:$M$669,4,FALSE),"")</f>
        <v/>
      </c>
      <c r="X4725" s="100"/>
      <c r="Y4725" s="118"/>
      <c r="Z4725" s="102"/>
      <c r="AB4725" s="59" t="str">
        <f t="shared" si="816"/>
        <v/>
      </c>
      <c r="AC4725" s="59" t="str">
        <f t="shared" si="817"/>
        <v/>
      </c>
      <c r="AD4725" s="59" t="str">
        <f>IFERROR(VLOOKUP('Capacidad_&amp;_Regulación'!H4725,Regulaciones!$L$3:$M$7,2,FALSE),"")</f>
        <v/>
      </c>
      <c r="AE4725" s="74" t="str">
        <f t="shared" si="818"/>
        <v/>
      </c>
      <c r="AF4725" s="74" t="str">
        <f t="shared" si="819"/>
        <v/>
      </c>
      <c r="AG4725" s="74" t="str">
        <f t="shared" si="820"/>
        <v/>
      </c>
      <c r="AH4725" s="74">
        <f>IF(AD4725&lt;&gt;"",VLOOKUP($K$1,'Fact. Corr.'!$B$5:$G$7,HLOOKUP(H4725,'Fact. Corr.'!$C$4:$G$8,5,FALSE),FALSE),0)</f>
        <v>0</v>
      </c>
    </row>
    <row r="4726" spans="1:34" ht="20.100000000000001" hidden="1" customHeight="1" x14ac:dyDescent="0.2">
      <c r="A4726" s="109"/>
      <c r="B4726" s="119"/>
      <c r="C4726" s="111"/>
      <c r="D4726" s="112"/>
      <c r="E4726" s="107">
        <f t="shared" si="811"/>
        <v>0</v>
      </c>
      <c r="F4726" s="108">
        <f t="shared" si="812"/>
        <v>0</v>
      </c>
      <c r="G4726" s="114"/>
      <c r="H4726" s="113"/>
      <c r="I4726" s="114"/>
      <c r="J4726" s="115"/>
      <c r="K4726" s="89"/>
      <c r="L4726" s="116"/>
      <c r="M4726" s="117"/>
      <c r="N4726" s="94" t="str">
        <f t="shared" si="821"/>
        <v/>
      </c>
      <c r="O4726" s="87" t="str">
        <f>IF(N4726&lt;&gt;"",IF(J4726="CR",VLOOKUP(ROUND(N4726,0),'Cap. Corr. &amp; Prot.'!$J$4:$L$669,3,FALSE),VLOOKUP(ROUND(N4726,0),'Cap. Corr. &amp; Prot.'!$J$4:$K$669,2,FALSE)),"")</f>
        <v/>
      </c>
      <c r="P4726" s="95">
        <f t="shared" si="813"/>
        <v>0</v>
      </c>
      <c r="Q4726" s="96" t="str">
        <f>IFERROR(VLOOKUP(Y4726,'Constantes KG'!$B$7:$G$22,HLOOKUP(I4726,'Constantes KG'!$C$5:$G$6,2,FALSE),FALSE),"")</f>
        <v/>
      </c>
      <c r="R4726" s="97">
        <f t="shared" si="814"/>
        <v>0</v>
      </c>
      <c r="S4726" s="149">
        <f>IFERROR(VLOOKUP(J4726,Regulaciones!$B$3:$C$9,2,FALSE),0)</f>
        <v>0</v>
      </c>
      <c r="T4726" s="149">
        <f>S4726+IFERROR(VLOOKUP(A4726,$B$5:$T4725,19,FALSE),0)</f>
        <v>0</v>
      </c>
      <c r="U4726" s="94">
        <f t="shared" si="815"/>
        <v>0</v>
      </c>
      <c r="V4726" s="98">
        <f>U4726+IFERROR(VLOOKUP(A4726,$B$5:$V4725,21,FALSE),0)</f>
        <v>0</v>
      </c>
      <c r="W4726" s="99" t="str">
        <f>IF(Y4726&lt;&gt;"",AD4726&amp;"X"&amp;VLOOKUP(INT(N4726),'Cap. Corr. &amp; Prot.'!$J$4:$M$669,4,FALSE),"")</f>
        <v/>
      </c>
      <c r="X4726" s="100"/>
      <c r="Y4726" s="118"/>
      <c r="Z4726" s="102"/>
      <c r="AB4726" s="59" t="str">
        <f t="shared" si="816"/>
        <v/>
      </c>
      <c r="AC4726" s="59" t="str">
        <f t="shared" si="817"/>
        <v/>
      </c>
      <c r="AD4726" s="59" t="str">
        <f>IFERROR(VLOOKUP('Capacidad_&amp;_Regulación'!H4726,Regulaciones!$L$3:$M$7,2,FALSE),"")</f>
        <v/>
      </c>
      <c r="AE4726" s="74" t="str">
        <f t="shared" si="818"/>
        <v/>
      </c>
      <c r="AF4726" s="74" t="str">
        <f t="shared" si="819"/>
        <v/>
      </c>
      <c r="AG4726" s="74" t="str">
        <f t="shared" si="820"/>
        <v/>
      </c>
      <c r="AH4726" s="74">
        <f>IF(AD4726&lt;&gt;"",VLOOKUP($K$1,'Fact. Corr.'!$B$5:$G$7,HLOOKUP(H4726,'Fact. Corr.'!$C$4:$G$8,5,FALSE),FALSE),0)</f>
        <v>0</v>
      </c>
    </row>
    <row r="4727" spans="1:34" ht="20.100000000000001" hidden="1" customHeight="1" x14ac:dyDescent="0.2">
      <c r="A4727" s="109"/>
      <c r="B4727" s="119"/>
      <c r="C4727" s="111"/>
      <c r="D4727" s="112"/>
      <c r="E4727" s="107">
        <f t="shared" si="811"/>
        <v>0</v>
      </c>
      <c r="F4727" s="108">
        <f t="shared" si="812"/>
        <v>0</v>
      </c>
      <c r="G4727" s="114"/>
      <c r="H4727" s="113"/>
      <c r="I4727" s="114"/>
      <c r="J4727" s="115"/>
      <c r="K4727" s="89"/>
      <c r="L4727" s="116"/>
      <c r="M4727" s="117"/>
      <c r="N4727" s="94" t="str">
        <f t="shared" si="821"/>
        <v/>
      </c>
      <c r="O4727" s="87" t="str">
        <f>IF(N4727&lt;&gt;"",IF(J4727="CR",VLOOKUP(ROUND(N4727,0),'Cap. Corr. &amp; Prot.'!$J$4:$L$669,3,FALSE),VLOOKUP(ROUND(N4727,0),'Cap. Corr. &amp; Prot.'!$J$4:$K$669,2,FALSE)),"")</f>
        <v/>
      </c>
      <c r="P4727" s="95">
        <f t="shared" si="813"/>
        <v>0</v>
      </c>
      <c r="Q4727" s="96" t="str">
        <f>IFERROR(VLOOKUP(Y4727,'Constantes KG'!$B$7:$G$22,HLOOKUP(I4727,'Constantes KG'!$C$5:$G$6,2,FALSE),FALSE),"")</f>
        <v/>
      </c>
      <c r="R4727" s="97">
        <f t="shared" si="814"/>
        <v>0</v>
      </c>
      <c r="S4727" s="149">
        <f>IFERROR(VLOOKUP(J4727,Regulaciones!$B$3:$C$9,2,FALSE),0)</f>
        <v>0</v>
      </c>
      <c r="T4727" s="149">
        <f>S4727+IFERROR(VLOOKUP(A4727,$B$5:$T4726,19,FALSE),0)</f>
        <v>0</v>
      </c>
      <c r="U4727" s="94">
        <f t="shared" si="815"/>
        <v>0</v>
      </c>
      <c r="V4727" s="98">
        <f>U4727+IFERROR(VLOOKUP(A4727,$B$5:$V4726,21,FALSE),0)</f>
        <v>0</v>
      </c>
      <c r="W4727" s="99" t="str">
        <f>IF(Y4727&lt;&gt;"",AD4727&amp;"X"&amp;VLOOKUP(INT(N4727),'Cap. Corr. &amp; Prot.'!$J$4:$M$669,4,FALSE),"")</f>
        <v/>
      </c>
      <c r="X4727" s="100"/>
      <c r="Y4727" s="118"/>
      <c r="Z4727" s="102"/>
      <c r="AB4727" s="59" t="str">
        <f t="shared" si="816"/>
        <v/>
      </c>
      <c r="AC4727" s="59" t="str">
        <f t="shared" si="817"/>
        <v/>
      </c>
      <c r="AD4727" s="59" t="str">
        <f>IFERROR(VLOOKUP('Capacidad_&amp;_Regulación'!H4727,Regulaciones!$L$3:$M$7,2,FALSE),"")</f>
        <v/>
      </c>
      <c r="AE4727" s="74" t="str">
        <f t="shared" si="818"/>
        <v/>
      </c>
      <c r="AF4727" s="74" t="str">
        <f t="shared" si="819"/>
        <v/>
      </c>
      <c r="AG4727" s="74" t="str">
        <f t="shared" si="820"/>
        <v/>
      </c>
      <c r="AH4727" s="74">
        <f>IF(AD4727&lt;&gt;"",VLOOKUP($K$1,'Fact. Corr.'!$B$5:$G$7,HLOOKUP(H4727,'Fact. Corr.'!$C$4:$G$8,5,FALSE),FALSE),0)</f>
        <v>0</v>
      </c>
    </row>
    <row r="4728" spans="1:34" ht="20.100000000000001" hidden="1" customHeight="1" x14ac:dyDescent="0.2">
      <c r="A4728" s="109"/>
      <c r="B4728" s="119"/>
      <c r="C4728" s="111"/>
      <c r="D4728" s="112"/>
      <c r="E4728" s="107">
        <f t="shared" si="811"/>
        <v>0</v>
      </c>
      <c r="F4728" s="108">
        <f t="shared" si="812"/>
        <v>0</v>
      </c>
      <c r="G4728" s="114"/>
      <c r="H4728" s="113"/>
      <c r="I4728" s="114"/>
      <c r="J4728" s="115"/>
      <c r="K4728" s="89"/>
      <c r="L4728" s="116"/>
      <c r="M4728" s="117"/>
      <c r="N4728" s="94" t="str">
        <f t="shared" si="821"/>
        <v/>
      </c>
      <c r="O4728" s="87" t="str">
        <f>IF(N4728&lt;&gt;"",IF(J4728="CR",VLOOKUP(ROUND(N4728,0),'Cap. Corr. &amp; Prot.'!$J$4:$L$669,3,FALSE),VLOOKUP(ROUND(N4728,0),'Cap. Corr. &amp; Prot.'!$J$4:$K$669,2,FALSE)),"")</f>
        <v/>
      </c>
      <c r="P4728" s="95">
        <f t="shared" si="813"/>
        <v>0</v>
      </c>
      <c r="Q4728" s="96" t="str">
        <f>IFERROR(VLOOKUP(Y4728,'Constantes KG'!$B$7:$G$22,HLOOKUP(I4728,'Constantes KG'!$C$5:$G$6,2,FALSE),FALSE),"")</f>
        <v/>
      </c>
      <c r="R4728" s="97">
        <f t="shared" si="814"/>
        <v>0</v>
      </c>
      <c r="S4728" s="149">
        <f>IFERROR(VLOOKUP(J4728,Regulaciones!$B$3:$C$9,2,FALSE),0)</f>
        <v>0</v>
      </c>
      <c r="T4728" s="149">
        <f>S4728+IFERROR(VLOOKUP(A4728,$B$5:$T4727,19,FALSE),0)</f>
        <v>0</v>
      </c>
      <c r="U4728" s="94">
        <f t="shared" si="815"/>
        <v>0</v>
      </c>
      <c r="V4728" s="98">
        <f>U4728+IFERROR(VLOOKUP(A4728,$B$5:$V4727,21,FALSE),0)</f>
        <v>0</v>
      </c>
      <c r="W4728" s="99" t="str">
        <f>IF(Y4728&lt;&gt;"",AD4728&amp;"X"&amp;VLOOKUP(INT(N4728),'Cap. Corr. &amp; Prot.'!$J$4:$M$669,4,FALSE),"")</f>
        <v/>
      </c>
      <c r="X4728" s="100"/>
      <c r="Y4728" s="118"/>
      <c r="Z4728" s="102"/>
      <c r="AB4728" s="59" t="str">
        <f t="shared" si="816"/>
        <v/>
      </c>
      <c r="AC4728" s="59" t="str">
        <f t="shared" si="817"/>
        <v/>
      </c>
      <c r="AD4728" s="59" t="str">
        <f>IFERROR(VLOOKUP('Capacidad_&amp;_Regulación'!H4728,Regulaciones!$L$3:$M$7,2,FALSE),"")</f>
        <v/>
      </c>
      <c r="AE4728" s="74" t="str">
        <f t="shared" si="818"/>
        <v/>
      </c>
      <c r="AF4728" s="74" t="str">
        <f t="shared" si="819"/>
        <v/>
      </c>
      <c r="AG4728" s="74" t="str">
        <f t="shared" si="820"/>
        <v/>
      </c>
      <c r="AH4728" s="74">
        <f>IF(AD4728&lt;&gt;"",VLOOKUP($K$1,'Fact. Corr.'!$B$5:$G$7,HLOOKUP(H4728,'Fact. Corr.'!$C$4:$G$8,5,FALSE),FALSE),0)</f>
        <v>0</v>
      </c>
    </row>
    <row r="4729" spans="1:34" ht="20.100000000000001" hidden="1" customHeight="1" x14ac:dyDescent="0.2">
      <c r="A4729" s="109"/>
      <c r="B4729" s="119"/>
      <c r="C4729" s="111"/>
      <c r="D4729" s="112"/>
      <c r="E4729" s="107">
        <f t="shared" si="811"/>
        <v>0</v>
      </c>
      <c r="F4729" s="108">
        <f t="shared" si="812"/>
        <v>0</v>
      </c>
      <c r="G4729" s="114"/>
      <c r="H4729" s="113"/>
      <c r="I4729" s="114"/>
      <c r="J4729" s="115"/>
      <c r="K4729" s="89"/>
      <c r="L4729" s="116"/>
      <c r="M4729" s="117"/>
      <c r="N4729" s="94" t="str">
        <f t="shared" si="821"/>
        <v/>
      </c>
      <c r="O4729" s="87" t="str">
        <f>IF(N4729&lt;&gt;"",IF(J4729="CR",VLOOKUP(ROUND(N4729,0),'Cap. Corr. &amp; Prot.'!$J$4:$L$669,3,FALSE),VLOOKUP(ROUND(N4729,0),'Cap. Corr. &amp; Prot.'!$J$4:$K$669,2,FALSE)),"")</f>
        <v/>
      </c>
      <c r="P4729" s="95">
        <f t="shared" si="813"/>
        <v>0</v>
      </c>
      <c r="Q4729" s="96" t="str">
        <f>IFERROR(VLOOKUP(Y4729,'Constantes KG'!$B$7:$G$22,HLOOKUP(I4729,'Constantes KG'!$C$5:$G$6,2,FALSE),FALSE),"")</f>
        <v/>
      </c>
      <c r="R4729" s="97">
        <f t="shared" si="814"/>
        <v>0</v>
      </c>
      <c r="S4729" s="149">
        <f>IFERROR(VLOOKUP(J4729,Regulaciones!$B$3:$C$9,2,FALSE),0)</f>
        <v>0</v>
      </c>
      <c r="T4729" s="149">
        <f>S4729+IFERROR(VLOOKUP(A4729,$B$5:$T4728,19,FALSE),0)</f>
        <v>0</v>
      </c>
      <c r="U4729" s="94">
        <f t="shared" si="815"/>
        <v>0</v>
      </c>
      <c r="V4729" s="98">
        <f>U4729+IFERROR(VLOOKUP(A4729,$B$5:$V4728,21,FALSE),0)</f>
        <v>0</v>
      </c>
      <c r="W4729" s="99" t="str">
        <f>IF(Y4729&lt;&gt;"",AD4729&amp;"X"&amp;VLOOKUP(INT(N4729),'Cap. Corr. &amp; Prot.'!$J$4:$M$669,4,FALSE),"")</f>
        <v/>
      </c>
      <c r="X4729" s="100"/>
      <c r="Y4729" s="118"/>
      <c r="Z4729" s="102"/>
      <c r="AB4729" s="59" t="str">
        <f t="shared" si="816"/>
        <v/>
      </c>
      <c r="AC4729" s="59" t="str">
        <f t="shared" si="817"/>
        <v/>
      </c>
      <c r="AD4729" s="59" t="str">
        <f>IFERROR(VLOOKUP('Capacidad_&amp;_Regulación'!H4729,Regulaciones!$L$3:$M$7,2,FALSE),"")</f>
        <v/>
      </c>
      <c r="AE4729" s="74" t="str">
        <f t="shared" si="818"/>
        <v/>
      </c>
      <c r="AF4729" s="74" t="str">
        <f t="shared" si="819"/>
        <v/>
      </c>
      <c r="AG4729" s="74" t="str">
        <f t="shared" si="820"/>
        <v/>
      </c>
      <c r="AH4729" s="74">
        <f>IF(AD4729&lt;&gt;"",VLOOKUP($K$1,'Fact. Corr.'!$B$5:$G$7,HLOOKUP(H4729,'Fact. Corr.'!$C$4:$G$8,5,FALSE),FALSE),0)</f>
        <v>0</v>
      </c>
    </row>
    <row r="4730" spans="1:34" ht="20.100000000000001" hidden="1" customHeight="1" x14ac:dyDescent="0.2">
      <c r="A4730" s="109"/>
      <c r="B4730" s="119"/>
      <c r="C4730" s="111"/>
      <c r="D4730" s="112"/>
      <c r="E4730" s="107">
        <f t="shared" si="811"/>
        <v>0</v>
      </c>
      <c r="F4730" s="108">
        <f t="shared" si="812"/>
        <v>0</v>
      </c>
      <c r="G4730" s="114"/>
      <c r="H4730" s="113"/>
      <c r="I4730" s="114"/>
      <c r="J4730" s="115"/>
      <c r="K4730" s="89"/>
      <c r="L4730" s="116"/>
      <c r="M4730" s="117"/>
      <c r="N4730" s="94" t="str">
        <f t="shared" si="821"/>
        <v/>
      </c>
      <c r="O4730" s="87" t="str">
        <f>IF(N4730&lt;&gt;"",IF(J4730="CR",VLOOKUP(ROUND(N4730,0),'Cap. Corr. &amp; Prot.'!$J$4:$L$669,3,FALSE),VLOOKUP(ROUND(N4730,0),'Cap. Corr. &amp; Prot.'!$J$4:$K$669,2,FALSE)),"")</f>
        <v/>
      </c>
      <c r="P4730" s="95">
        <f t="shared" si="813"/>
        <v>0</v>
      </c>
      <c r="Q4730" s="96" t="str">
        <f>IFERROR(VLOOKUP(Y4730,'Constantes KG'!$B$7:$G$22,HLOOKUP(I4730,'Constantes KG'!$C$5:$G$6,2,FALSE),FALSE),"")</f>
        <v/>
      </c>
      <c r="R4730" s="97">
        <f t="shared" si="814"/>
        <v>0</v>
      </c>
      <c r="S4730" s="149">
        <f>IFERROR(VLOOKUP(J4730,Regulaciones!$B$3:$C$9,2,FALSE),0)</f>
        <v>0</v>
      </c>
      <c r="T4730" s="149">
        <f>S4730+IFERROR(VLOOKUP(A4730,$B$5:$T4729,19,FALSE),0)</f>
        <v>0</v>
      </c>
      <c r="U4730" s="94">
        <f t="shared" si="815"/>
        <v>0</v>
      </c>
      <c r="V4730" s="98">
        <f>U4730+IFERROR(VLOOKUP(A4730,$B$5:$V4729,21,FALSE),0)</f>
        <v>0</v>
      </c>
      <c r="W4730" s="99" t="str">
        <f>IF(Y4730&lt;&gt;"",AD4730&amp;"X"&amp;VLOOKUP(INT(N4730),'Cap. Corr. &amp; Prot.'!$J$4:$M$669,4,FALSE),"")</f>
        <v/>
      </c>
      <c r="X4730" s="100"/>
      <c r="Y4730" s="118"/>
      <c r="Z4730" s="102"/>
      <c r="AB4730" s="59" t="str">
        <f t="shared" si="816"/>
        <v/>
      </c>
      <c r="AC4730" s="59" t="str">
        <f t="shared" si="817"/>
        <v/>
      </c>
      <c r="AD4730" s="59" t="str">
        <f>IFERROR(VLOOKUP('Capacidad_&amp;_Regulación'!H4730,Regulaciones!$L$3:$M$7,2,FALSE),"")</f>
        <v/>
      </c>
      <c r="AE4730" s="74" t="str">
        <f t="shared" si="818"/>
        <v/>
      </c>
      <c r="AF4730" s="74" t="str">
        <f t="shared" si="819"/>
        <v/>
      </c>
      <c r="AG4730" s="74" t="str">
        <f t="shared" si="820"/>
        <v/>
      </c>
      <c r="AH4730" s="74">
        <f>IF(AD4730&lt;&gt;"",VLOOKUP($K$1,'Fact. Corr.'!$B$5:$G$7,HLOOKUP(H4730,'Fact. Corr.'!$C$4:$G$8,5,FALSE),FALSE),0)</f>
        <v>0</v>
      </c>
    </row>
    <row r="4731" spans="1:34" ht="20.100000000000001" hidden="1" customHeight="1" x14ac:dyDescent="0.2">
      <c r="A4731" s="109"/>
      <c r="B4731" s="119"/>
      <c r="C4731" s="111"/>
      <c r="D4731" s="112"/>
      <c r="E4731" s="107">
        <f t="shared" si="811"/>
        <v>0</v>
      </c>
      <c r="F4731" s="108">
        <f t="shared" si="812"/>
        <v>0</v>
      </c>
      <c r="G4731" s="114"/>
      <c r="H4731" s="113"/>
      <c r="I4731" s="114"/>
      <c r="J4731" s="115"/>
      <c r="K4731" s="89"/>
      <c r="L4731" s="116"/>
      <c r="M4731" s="117"/>
      <c r="N4731" s="94" t="str">
        <f t="shared" si="821"/>
        <v/>
      </c>
      <c r="O4731" s="87" t="str">
        <f>IF(N4731&lt;&gt;"",IF(J4731="CR",VLOOKUP(ROUND(N4731,0),'Cap. Corr. &amp; Prot.'!$J$4:$L$669,3,FALSE),VLOOKUP(ROUND(N4731,0),'Cap. Corr. &amp; Prot.'!$J$4:$K$669,2,FALSE)),"")</f>
        <v/>
      </c>
      <c r="P4731" s="95">
        <f t="shared" si="813"/>
        <v>0</v>
      </c>
      <c r="Q4731" s="96" t="str">
        <f>IFERROR(VLOOKUP(Y4731,'Constantes KG'!$B$7:$G$22,HLOOKUP(I4731,'Constantes KG'!$C$5:$G$6,2,FALSE),FALSE),"")</f>
        <v/>
      </c>
      <c r="R4731" s="97">
        <f t="shared" si="814"/>
        <v>0</v>
      </c>
      <c r="S4731" s="149">
        <f>IFERROR(VLOOKUP(J4731,Regulaciones!$B$3:$C$9,2,FALSE),0)</f>
        <v>0</v>
      </c>
      <c r="T4731" s="149">
        <f>S4731+IFERROR(VLOOKUP(A4731,$B$5:$T4730,19,FALSE),0)</f>
        <v>0</v>
      </c>
      <c r="U4731" s="94">
        <f t="shared" si="815"/>
        <v>0</v>
      </c>
      <c r="V4731" s="98">
        <f>U4731+IFERROR(VLOOKUP(A4731,$B$5:$V4730,21,FALSE),0)</f>
        <v>0</v>
      </c>
      <c r="W4731" s="99" t="str">
        <f>IF(Y4731&lt;&gt;"",AD4731&amp;"X"&amp;VLOOKUP(INT(N4731),'Cap. Corr. &amp; Prot.'!$J$4:$M$669,4,FALSE),"")</f>
        <v/>
      </c>
      <c r="X4731" s="100"/>
      <c r="Y4731" s="118"/>
      <c r="Z4731" s="102"/>
      <c r="AB4731" s="59" t="str">
        <f t="shared" si="816"/>
        <v/>
      </c>
      <c r="AC4731" s="59" t="str">
        <f t="shared" si="817"/>
        <v/>
      </c>
      <c r="AD4731" s="59" t="str">
        <f>IFERROR(VLOOKUP('Capacidad_&amp;_Regulación'!H4731,Regulaciones!$L$3:$M$7,2,FALSE),"")</f>
        <v/>
      </c>
      <c r="AE4731" s="74" t="str">
        <f t="shared" si="818"/>
        <v/>
      </c>
      <c r="AF4731" s="74" t="str">
        <f t="shared" si="819"/>
        <v/>
      </c>
      <c r="AG4731" s="74" t="str">
        <f t="shared" si="820"/>
        <v/>
      </c>
      <c r="AH4731" s="74">
        <f>IF(AD4731&lt;&gt;"",VLOOKUP($K$1,'Fact. Corr.'!$B$5:$G$7,HLOOKUP(H4731,'Fact. Corr.'!$C$4:$G$8,5,FALSE),FALSE),0)</f>
        <v>0</v>
      </c>
    </row>
    <row r="4732" spans="1:34" ht="20.100000000000001" hidden="1" customHeight="1" x14ac:dyDescent="0.2">
      <c r="A4732" s="109"/>
      <c r="B4732" s="119"/>
      <c r="C4732" s="111"/>
      <c r="D4732" s="112"/>
      <c r="E4732" s="107">
        <f t="shared" si="811"/>
        <v>0</v>
      </c>
      <c r="F4732" s="108">
        <f t="shared" si="812"/>
        <v>0</v>
      </c>
      <c r="G4732" s="114"/>
      <c r="H4732" s="113"/>
      <c r="I4732" s="114"/>
      <c r="J4732" s="115"/>
      <c r="K4732" s="89"/>
      <c r="L4732" s="116"/>
      <c r="M4732" s="117"/>
      <c r="N4732" s="94" t="str">
        <f t="shared" si="821"/>
        <v/>
      </c>
      <c r="O4732" s="87" t="str">
        <f>IF(N4732&lt;&gt;"",IF(J4732="CR",VLOOKUP(ROUND(N4732,0),'Cap. Corr. &amp; Prot.'!$J$4:$L$669,3,FALSE),VLOOKUP(ROUND(N4732,0),'Cap. Corr. &amp; Prot.'!$J$4:$K$669,2,FALSE)),"")</f>
        <v/>
      </c>
      <c r="P4732" s="95">
        <f t="shared" si="813"/>
        <v>0</v>
      </c>
      <c r="Q4732" s="96" t="str">
        <f>IFERROR(VLOOKUP(Y4732,'Constantes KG'!$B$7:$G$22,HLOOKUP(I4732,'Constantes KG'!$C$5:$G$6,2,FALSE),FALSE),"")</f>
        <v/>
      </c>
      <c r="R4732" s="97">
        <f t="shared" si="814"/>
        <v>0</v>
      </c>
      <c r="S4732" s="149">
        <f>IFERROR(VLOOKUP(J4732,Regulaciones!$B$3:$C$9,2,FALSE),0)</f>
        <v>0</v>
      </c>
      <c r="T4732" s="149">
        <f>S4732+IFERROR(VLOOKUP(A4732,$B$5:$T4731,19,FALSE),0)</f>
        <v>0</v>
      </c>
      <c r="U4732" s="94">
        <f t="shared" si="815"/>
        <v>0</v>
      </c>
      <c r="V4732" s="98">
        <f>U4732+IFERROR(VLOOKUP(A4732,$B$5:$V4731,21,FALSE),0)</f>
        <v>0</v>
      </c>
      <c r="W4732" s="99" t="str">
        <f>IF(Y4732&lt;&gt;"",AD4732&amp;"X"&amp;VLOOKUP(INT(N4732),'Cap. Corr. &amp; Prot.'!$J$4:$M$669,4,FALSE),"")</f>
        <v/>
      </c>
      <c r="X4732" s="100"/>
      <c r="Y4732" s="118"/>
      <c r="Z4732" s="102"/>
      <c r="AB4732" s="59" t="str">
        <f t="shared" si="816"/>
        <v/>
      </c>
      <c r="AC4732" s="59" t="str">
        <f t="shared" si="817"/>
        <v/>
      </c>
      <c r="AD4732" s="59" t="str">
        <f>IFERROR(VLOOKUP('Capacidad_&amp;_Regulación'!H4732,Regulaciones!$L$3:$M$7,2,FALSE),"")</f>
        <v/>
      </c>
      <c r="AE4732" s="74" t="str">
        <f t="shared" si="818"/>
        <v/>
      </c>
      <c r="AF4732" s="74" t="str">
        <f t="shared" si="819"/>
        <v/>
      </c>
      <c r="AG4732" s="74" t="str">
        <f t="shared" si="820"/>
        <v/>
      </c>
      <c r="AH4732" s="74">
        <f>IF(AD4732&lt;&gt;"",VLOOKUP($K$1,'Fact. Corr.'!$B$5:$G$7,HLOOKUP(H4732,'Fact. Corr.'!$C$4:$G$8,5,FALSE),FALSE),0)</f>
        <v>0</v>
      </c>
    </row>
    <row r="4733" spans="1:34" ht="20.100000000000001" hidden="1" customHeight="1" x14ac:dyDescent="0.2">
      <c r="A4733" s="109"/>
      <c r="B4733" s="119"/>
      <c r="C4733" s="111"/>
      <c r="D4733" s="112"/>
      <c r="E4733" s="107">
        <f t="shared" si="811"/>
        <v>0</v>
      </c>
      <c r="F4733" s="108">
        <f t="shared" si="812"/>
        <v>0</v>
      </c>
      <c r="G4733" s="114"/>
      <c r="H4733" s="113"/>
      <c r="I4733" s="114"/>
      <c r="J4733" s="115"/>
      <c r="K4733" s="89"/>
      <c r="L4733" s="116"/>
      <c r="M4733" s="117"/>
      <c r="N4733" s="94" t="str">
        <f t="shared" si="821"/>
        <v/>
      </c>
      <c r="O4733" s="87" t="str">
        <f>IF(N4733&lt;&gt;"",IF(J4733="CR",VLOOKUP(ROUND(N4733,0),'Cap. Corr. &amp; Prot.'!$J$4:$L$669,3,FALSE),VLOOKUP(ROUND(N4733,0),'Cap. Corr. &amp; Prot.'!$J$4:$K$669,2,FALSE)),"")</f>
        <v/>
      </c>
      <c r="P4733" s="95">
        <f t="shared" si="813"/>
        <v>0</v>
      </c>
      <c r="Q4733" s="96" t="str">
        <f>IFERROR(VLOOKUP(Y4733,'Constantes KG'!$B$7:$G$22,HLOOKUP(I4733,'Constantes KG'!$C$5:$G$6,2,FALSE),FALSE),"")</f>
        <v/>
      </c>
      <c r="R4733" s="97">
        <f t="shared" si="814"/>
        <v>0</v>
      </c>
      <c r="S4733" s="149">
        <f>IFERROR(VLOOKUP(J4733,Regulaciones!$B$3:$C$9,2,FALSE),0)</f>
        <v>0</v>
      </c>
      <c r="T4733" s="149">
        <f>S4733+IFERROR(VLOOKUP(A4733,$B$5:$T4732,19,FALSE),0)</f>
        <v>0</v>
      </c>
      <c r="U4733" s="94">
        <f t="shared" si="815"/>
        <v>0</v>
      </c>
      <c r="V4733" s="98">
        <f>U4733+IFERROR(VLOOKUP(A4733,$B$5:$V4732,21,FALSE),0)</f>
        <v>0</v>
      </c>
      <c r="W4733" s="99" t="str">
        <f>IF(Y4733&lt;&gt;"",AD4733&amp;"X"&amp;VLOOKUP(INT(N4733),'Cap. Corr. &amp; Prot.'!$J$4:$M$669,4,FALSE),"")</f>
        <v/>
      </c>
      <c r="X4733" s="100"/>
      <c r="Y4733" s="118"/>
      <c r="Z4733" s="102"/>
      <c r="AB4733" s="59" t="str">
        <f t="shared" si="816"/>
        <v/>
      </c>
      <c r="AC4733" s="59" t="str">
        <f t="shared" si="817"/>
        <v/>
      </c>
      <c r="AD4733" s="59" t="str">
        <f>IFERROR(VLOOKUP('Capacidad_&amp;_Regulación'!H4733,Regulaciones!$L$3:$M$7,2,FALSE),"")</f>
        <v/>
      </c>
      <c r="AE4733" s="74" t="str">
        <f t="shared" si="818"/>
        <v/>
      </c>
      <c r="AF4733" s="74" t="str">
        <f t="shared" si="819"/>
        <v/>
      </c>
      <c r="AG4733" s="74" t="str">
        <f t="shared" si="820"/>
        <v/>
      </c>
      <c r="AH4733" s="74">
        <f>IF(AD4733&lt;&gt;"",VLOOKUP($K$1,'Fact. Corr.'!$B$5:$G$7,HLOOKUP(H4733,'Fact. Corr.'!$C$4:$G$8,5,FALSE),FALSE),0)</f>
        <v>0</v>
      </c>
    </row>
    <row r="4734" spans="1:34" ht="20.100000000000001" hidden="1" customHeight="1" x14ac:dyDescent="0.2">
      <c r="A4734" s="109"/>
      <c r="B4734" s="119"/>
      <c r="C4734" s="111"/>
      <c r="D4734" s="112"/>
      <c r="E4734" s="107">
        <f t="shared" si="811"/>
        <v>0</v>
      </c>
      <c r="F4734" s="108">
        <f t="shared" si="812"/>
        <v>0</v>
      </c>
      <c r="G4734" s="114"/>
      <c r="H4734" s="113"/>
      <c r="I4734" s="114"/>
      <c r="J4734" s="115"/>
      <c r="K4734" s="89"/>
      <c r="L4734" s="116"/>
      <c r="M4734" s="117"/>
      <c r="N4734" s="94" t="str">
        <f t="shared" si="821"/>
        <v/>
      </c>
      <c r="O4734" s="87" t="str">
        <f>IF(N4734&lt;&gt;"",IF(J4734="CR",VLOOKUP(ROUND(N4734,0),'Cap. Corr. &amp; Prot.'!$J$4:$L$669,3,FALSE),VLOOKUP(ROUND(N4734,0),'Cap. Corr. &amp; Prot.'!$J$4:$K$669,2,FALSE)),"")</f>
        <v/>
      </c>
      <c r="P4734" s="95">
        <f t="shared" si="813"/>
        <v>0</v>
      </c>
      <c r="Q4734" s="96" t="str">
        <f>IFERROR(VLOOKUP(Y4734,'Constantes KG'!$B$7:$G$22,HLOOKUP(I4734,'Constantes KG'!$C$5:$G$6,2,FALSE),FALSE),"")</f>
        <v/>
      </c>
      <c r="R4734" s="97">
        <f t="shared" si="814"/>
        <v>0</v>
      </c>
      <c r="S4734" s="149">
        <f>IFERROR(VLOOKUP(J4734,Regulaciones!$B$3:$C$9,2,FALSE),0)</f>
        <v>0</v>
      </c>
      <c r="T4734" s="149">
        <f>S4734+IFERROR(VLOOKUP(A4734,$B$5:$T4733,19,FALSE),0)</f>
        <v>0</v>
      </c>
      <c r="U4734" s="94">
        <f t="shared" si="815"/>
        <v>0</v>
      </c>
      <c r="V4734" s="98">
        <f>U4734+IFERROR(VLOOKUP(A4734,$B$5:$V4733,21,FALSE),0)</f>
        <v>0</v>
      </c>
      <c r="W4734" s="99" t="str">
        <f>IF(Y4734&lt;&gt;"",AD4734&amp;"X"&amp;VLOOKUP(INT(N4734),'Cap. Corr. &amp; Prot.'!$J$4:$M$669,4,FALSE),"")</f>
        <v/>
      </c>
      <c r="X4734" s="100"/>
      <c r="Y4734" s="118"/>
      <c r="Z4734" s="102"/>
      <c r="AB4734" s="59" t="str">
        <f t="shared" si="816"/>
        <v/>
      </c>
      <c r="AC4734" s="59" t="str">
        <f t="shared" si="817"/>
        <v/>
      </c>
      <c r="AD4734" s="59" t="str">
        <f>IFERROR(VLOOKUP('Capacidad_&amp;_Regulación'!H4734,Regulaciones!$L$3:$M$7,2,FALSE),"")</f>
        <v/>
      </c>
      <c r="AE4734" s="74" t="str">
        <f t="shared" si="818"/>
        <v/>
      </c>
      <c r="AF4734" s="74" t="str">
        <f t="shared" si="819"/>
        <v/>
      </c>
      <c r="AG4734" s="74" t="str">
        <f t="shared" si="820"/>
        <v/>
      </c>
      <c r="AH4734" s="74">
        <f>IF(AD4734&lt;&gt;"",VLOOKUP($K$1,'Fact. Corr.'!$B$5:$G$7,HLOOKUP(H4734,'Fact. Corr.'!$C$4:$G$8,5,FALSE),FALSE),0)</f>
        <v>0</v>
      </c>
    </row>
    <row r="4735" spans="1:34" ht="20.100000000000001" hidden="1" customHeight="1" x14ac:dyDescent="0.2">
      <c r="A4735" s="109"/>
      <c r="B4735" s="119"/>
      <c r="C4735" s="111"/>
      <c r="D4735" s="112"/>
      <c r="E4735" s="107">
        <f t="shared" si="811"/>
        <v>0</v>
      </c>
      <c r="F4735" s="108">
        <f t="shared" si="812"/>
        <v>0</v>
      </c>
      <c r="G4735" s="114"/>
      <c r="H4735" s="113"/>
      <c r="I4735" s="114"/>
      <c r="J4735" s="115"/>
      <c r="K4735" s="89"/>
      <c r="L4735" s="116"/>
      <c r="M4735" s="117"/>
      <c r="N4735" s="94" t="str">
        <f t="shared" si="821"/>
        <v/>
      </c>
      <c r="O4735" s="87" t="str">
        <f>IF(N4735&lt;&gt;"",IF(J4735="CR",VLOOKUP(ROUND(N4735,0),'Cap. Corr. &amp; Prot.'!$J$4:$L$669,3,FALSE),VLOOKUP(ROUND(N4735,0),'Cap. Corr. &amp; Prot.'!$J$4:$K$669,2,FALSE)),"")</f>
        <v/>
      </c>
      <c r="P4735" s="95">
        <f t="shared" si="813"/>
        <v>0</v>
      </c>
      <c r="Q4735" s="96" t="str">
        <f>IFERROR(VLOOKUP(Y4735,'Constantes KG'!$B$7:$G$22,HLOOKUP(I4735,'Constantes KG'!$C$5:$G$6,2,FALSE),FALSE),"")</f>
        <v/>
      </c>
      <c r="R4735" s="97">
        <f t="shared" si="814"/>
        <v>0</v>
      </c>
      <c r="S4735" s="149">
        <f>IFERROR(VLOOKUP(J4735,Regulaciones!$B$3:$C$9,2,FALSE),0)</f>
        <v>0</v>
      </c>
      <c r="T4735" s="149">
        <f>S4735+IFERROR(VLOOKUP(A4735,$B$5:$T4734,19,FALSE),0)</f>
        <v>0</v>
      </c>
      <c r="U4735" s="94">
        <f t="shared" si="815"/>
        <v>0</v>
      </c>
      <c r="V4735" s="98">
        <f>U4735+IFERROR(VLOOKUP(A4735,$B$5:$V4734,21,FALSE),0)</f>
        <v>0</v>
      </c>
      <c r="W4735" s="99" t="str">
        <f>IF(Y4735&lt;&gt;"",AD4735&amp;"X"&amp;VLOOKUP(INT(N4735),'Cap. Corr. &amp; Prot.'!$J$4:$M$669,4,FALSE),"")</f>
        <v/>
      </c>
      <c r="X4735" s="100"/>
      <c r="Y4735" s="118"/>
      <c r="Z4735" s="102"/>
      <c r="AB4735" s="59" t="str">
        <f t="shared" si="816"/>
        <v/>
      </c>
      <c r="AC4735" s="59" t="str">
        <f t="shared" si="817"/>
        <v/>
      </c>
      <c r="AD4735" s="59" t="str">
        <f>IFERROR(VLOOKUP('Capacidad_&amp;_Regulación'!H4735,Regulaciones!$L$3:$M$7,2,FALSE),"")</f>
        <v/>
      </c>
      <c r="AE4735" s="74" t="str">
        <f t="shared" si="818"/>
        <v/>
      </c>
      <c r="AF4735" s="74" t="str">
        <f t="shared" si="819"/>
        <v/>
      </c>
      <c r="AG4735" s="74" t="str">
        <f t="shared" si="820"/>
        <v/>
      </c>
      <c r="AH4735" s="74">
        <f>IF(AD4735&lt;&gt;"",VLOOKUP($K$1,'Fact. Corr.'!$B$5:$G$7,HLOOKUP(H4735,'Fact. Corr.'!$C$4:$G$8,5,FALSE),FALSE),0)</f>
        <v>0</v>
      </c>
    </row>
    <row r="4736" spans="1:34" ht="20.100000000000001" hidden="1" customHeight="1" x14ac:dyDescent="0.2">
      <c r="A4736" s="109"/>
      <c r="B4736" s="119"/>
      <c r="C4736" s="111"/>
      <c r="D4736" s="112"/>
      <c r="E4736" s="107">
        <f t="shared" si="811"/>
        <v>0</v>
      </c>
      <c r="F4736" s="108">
        <f t="shared" si="812"/>
        <v>0</v>
      </c>
      <c r="G4736" s="114"/>
      <c r="H4736" s="113"/>
      <c r="I4736" s="114"/>
      <c r="J4736" s="115"/>
      <c r="K4736" s="89"/>
      <c r="L4736" s="116"/>
      <c r="M4736" s="117"/>
      <c r="N4736" s="94" t="str">
        <f t="shared" si="821"/>
        <v/>
      </c>
      <c r="O4736" s="87" t="str">
        <f>IF(N4736&lt;&gt;"",IF(J4736="CR",VLOOKUP(ROUND(N4736,0),'Cap. Corr. &amp; Prot.'!$J$4:$L$669,3,FALSE),VLOOKUP(ROUND(N4736,0),'Cap. Corr. &amp; Prot.'!$J$4:$K$669,2,FALSE)),"")</f>
        <v/>
      </c>
      <c r="P4736" s="95">
        <f t="shared" si="813"/>
        <v>0</v>
      </c>
      <c r="Q4736" s="96" t="str">
        <f>IFERROR(VLOOKUP(Y4736,'Constantes KG'!$B$7:$G$22,HLOOKUP(I4736,'Constantes KG'!$C$5:$G$6,2,FALSE),FALSE),"")</f>
        <v/>
      </c>
      <c r="R4736" s="97">
        <f t="shared" si="814"/>
        <v>0</v>
      </c>
      <c r="S4736" s="149">
        <f>IFERROR(VLOOKUP(J4736,Regulaciones!$B$3:$C$9,2,FALSE),0)</f>
        <v>0</v>
      </c>
      <c r="T4736" s="149">
        <f>S4736+IFERROR(VLOOKUP(A4736,$B$5:$T4735,19,FALSE),0)</f>
        <v>0</v>
      </c>
      <c r="U4736" s="94">
        <f t="shared" si="815"/>
        <v>0</v>
      </c>
      <c r="V4736" s="98">
        <f>U4736+IFERROR(VLOOKUP(A4736,$B$5:$V4735,21,FALSE),0)</f>
        <v>0</v>
      </c>
      <c r="W4736" s="99" t="str">
        <f>IF(Y4736&lt;&gt;"",AD4736&amp;"X"&amp;VLOOKUP(INT(N4736),'Cap. Corr. &amp; Prot.'!$J$4:$M$669,4,FALSE),"")</f>
        <v/>
      </c>
      <c r="X4736" s="100"/>
      <c r="Y4736" s="118"/>
      <c r="Z4736" s="102"/>
      <c r="AB4736" s="59" t="str">
        <f t="shared" si="816"/>
        <v/>
      </c>
      <c r="AC4736" s="59" t="str">
        <f t="shared" si="817"/>
        <v/>
      </c>
      <c r="AD4736" s="59" t="str">
        <f>IFERROR(VLOOKUP('Capacidad_&amp;_Regulación'!H4736,Regulaciones!$L$3:$M$7,2,FALSE),"")</f>
        <v/>
      </c>
      <c r="AE4736" s="74" t="str">
        <f t="shared" si="818"/>
        <v/>
      </c>
      <c r="AF4736" s="74" t="str">
        <f t="shared" si="819"/>
        <v/>
      </c>
      <c r="AG4736" s="74" t="str">
        <f t="shared" si="820"/>
        <v/>
      </c>
      <c r="AH4736" s="74">
        <f>IF(AD4736&lt;&gt;"",VLOOKUP($K$1,'Fact. Corr.'!$B$5:$G$7,HLOOKUP(H4736,'Fact. Corr.'!$C$4:$G$8,5,FALSE),FALSE),0)</f>
        <v>0</v>
      </c>
    </row>
    <row r="4737" spans="1:34" ht="20.100000000000001" hidden="1" customHeight="1" x14ac:dyDescent="0.2">
      <c r="A4737" s="109"/>
      <c r="B4737" s="119"/>
      <c r="C4737" s="111"/>
      <c r="D4737" s="112"/>
      <c r="E4737" s="107">
        <f t="shared" si="811"/>
        <v>0</v>
      </c>
      <c r="F4737" s="108">
        <f t="shared" si="812"/>
        <v>0</v>
      </c>
      <c r="G4737" s="114"/>
      <c r="H4737" s="113"/>
      <c r="I4737" s="114"/>
      <c r="J4737" s="115"/>
      <c r="K4737" s="89"/>
      <c r="L4737" s="116"/>
      <c r="M4737" s="117"/>
      <c r="N4737" s="94" t="str">
        <f t="shared" si="821"/>
        <v/>
      </c>
      <c r="O4737" s="87" t="str">
        <f>IF(N4737&lt;&gt;"",IF(J4737="CR",VLOOKUP(ROUND(N4737,0),'Cap. Corr. &amp; Prot.'!$J$4:$L$669,3,FALSE),VLOOKUP(ROUND(N4737,0),'Cap. Corr. &amp; Prot.'!$J$4:$K$669,2,FALSE)),"")</f>
        <v/>
      </c>
      <c r="P4737" s="95">
        <f t="shared" si="813"/>
        <v>0</v>
      </c>
      <c r="Q4737" s="96" t="str">
        <f>IFERROR(VLOOKUP(Y4737,'Constantes KG'!$B$7:$G$22,HLOOKUP(I4737,'Constantes KG'!$C$5:$G$6,2,FALSE),FALSE),"")</f>
        <v/>
      </c>
      <c r="R4737" s="97">
        <f t="shared" si="814"/>
        <v>0</v>
      </c>
      <c r="S4737" s="149">
        <f>IFERROR(VLOOKUP(J4737,Regulaciones!$B$3:$C$9,2,FALSE),0)</f>
        <v>0</v>
      </c>
      <c r="T4737" s="149">
        <f>S4737+IFERROR(VLOOKUP(A4737,$B$5:$T4736,19,FALSE),0)</f>
        <v>0</v>
      </c>
      <c r="U4737" s="94">
        <f t="shared" si="815"/>
        <v>0</v>
      </c>
      <c r="V4737" s="98">
        <f>U4737+IFERROR(VLOOKUP(A4737,$B$5:$V4736,21,FALSE),0)</f>
        <v>0</v>
      </c>
      <c r="W4737" s="99" t="str">
        <f>IF(Y4737&lt;&gt;"",AD4737&amp;"X"&amp;VLOOKUP(INT(N4737),'Cap. Corr. &amp; Prot.'!$J$4:$M$669,4,FALSE),"")</f>
        <v/>
      </c>
      <c r="X4737" s="100"/>
      <c r="Y4737" s="118"/>
      <c r="Z4737" s="102"/>
      <c r="AB4737" s="59" t="str">
        <f t="shared" si="816"/>
        <v/>
      </c>
      <c r="AC4737" s="59" t="str">
        <f t="shared" si="817"/>
        <v/>
      </c>
      <c r="AD4737" s="59" t="str">
        <f>IFERROR(VLOOKUP('Capacidad_&amp;_Regulación'!H4737,Regulaciones!$L$3:$M$7,2,FALSE),"")</f>
        <v/>
      </c>
      <c r="AE4737" s="74" t="str">
        <f t="shared" si="818"/>
        <v/>
      </c>
      <c r="AF4737" s="74" t="str">
        <f t="shared" si="819"/>
        <v/>
      </c>
      <c r="AG4737" s="74" t="str">
        <f t="shared" si="820"/>
        <v/>
      </c>
      <c r="AH4737" s="74">
        <f>IF(AD4737&lt;&gt;"",VLOOKUP($K$1,'Fact. Corr.'!$B$5:$G$7,HLOOKUP(H4737,'Fact. Corr.'!$C$4:$G$8,5,FALSE),FALSE),0)</f>
        <v>0</v>
      </c>
    </row>
    <row r="4738" spans="1:34" ht="20.100000000000001" hidden="1" customHeight="1" x14ac:dyDescent="0.2">
      <c r="A4738" s="109"/>
      <c r="B4738" s="119"/>
      <c r="C4738" s="111"/>
      <c r="D4738" s="112"/>
      <c r="E4738" s="107">
        <f t="shared" si="811"/>
        <v>0</v>
      </c>
      <c r="F4738" s="108">
        <f t="shared" si="812"/>
        <v>0</v>
      </c>
      <c r="G4738" s="114"/>
      <c r="H4738" s="113"/>
      <c r="I4738" s="114"/>
      <c r="J4738" s="115"/>
      <c r="K4738" s="89"/>
      <c r="L4738" s="116"/>
      <c r="M4738" s="117"/>
      <c r="N4738" s="94" t="str">
        <f t="shared" si="821"/>
        <v/>
      </c>
      <c r="O4738" s="87" t="str">
        <f>IF(N4738&lt;&gt;"",IF(J4738="CR",VLOOKUP(ROUND(N4738,0),'Cap. Corr. &amp; Prot.'!$J$4:$L$669,3,FALSE),VLOOKUP(ROUND(N4738,0),'Cap. Corr. &amp; Prot.'!$J$4:$K$669,2,FALSE)),"")</f>
        <v/>
      </c>
      <c r="P4738" s="95">
        <f t="shared" si="813"/>
        <v>0</v>
      </c>
      <c r="Q4738" s="96" t="str">
        <f>IFERROR(VLOOKUP(Y4738,'Constantes KG'!$B$7:$G$22,HLOOKUP(I4738,'Constantes KG'!$C$5:$G$6,2,FALSE),FALSE),"")</f>
        <v/>
      </c>
      <c r="R4738" s="97">
        <f t="shared" si="814"/>
        <v>0</v>
      </c>
      <c r="S4738" s="149">
        <f>IFERROR(VLOOKUP(J4738,Regulaciones!$B$3:$C$9,2,FALSE),0)</f>
        <v>0</v>
      </c>
      <c r="T4738" s="149">
        <f>S4738+IFERROR(VLOOKUP(A4738,$B$5:$T4737,19,FALSE),0)</f>
        <v>0</v>
      </c>
      <c r="U4738" s="94">
        <f t="shared" si="815"/>
        <v>0</v>
      </c>
      <c r="V4738" s="98">
        <f>U4738+IFERROR(VLOOKUP(A4738,$B$5:$V4737,21,FALSE),0)</f>
        <v>0</v>
      </c>
      <c r="W4738" s="99" t="str">
        <f>IF(Y4738&lt;&gt;"",AD4738&amp;"X"&amp;VLOOKUP(INT(N4738),'Cap. Corr. &amp; Prot.'!$J$4:$M$669,4,FALSE),"")</f>
        <v/>
      </c>
      <c r="X4738" s="100"/>
      <c r="Y4738" s="118"/>
      <c r="Z4738" s="102"/>
      <c r="AB4738" s="59" t="str">
        <f t="shared" si="816"/>
        <v/>
      </c>
      <c r="AC4738" s="59" t="str">
        <f t="shared" si="817"/>
        <v/>
      </c>
      <c r="AD4738" s="59" t="str">
        <f>IFERROR(VLOOKUP('Capacidad_&amp;_Regulación'!H4738,Regulaciones!$L$3:$M$7,2,FALSE),"")</f>
        <v/>
      </c>
      <c r="AE4738" s="74" t="str">
        <f t="shared" si="818"/>
        <v/>
      </c>
      <c r="AF4738" s="74" t="str">
        <f t="shared" si="819"/>
        <v/>
      </c>
      <c r="AG4738" s="74" t="str">
        <f t="shared" si="820"/>
        <v/>
      </c>
      <c r="AH4738" s="74">
        <f>IF(AD4738&lt;&gt;"",VLOOKUP($K$1,'Fact. Corr.'!$B$5:$G$7,HLOOKUP(H4738,'Fact. Corr.'!$C$4:$G$8,5,FALSE),FALSE),0)</f>
        <v>0</v>
      </c>
    </row>
    <row r="4739" spans="1:34" ht="20.100000000000001" hidden="1" customHeight="1" x14ac:dyDescent="0.2">
      <c r="A4739" s="109"/>
      <c r="B4739" s="119"/>
      <c r="C4739" s="111"/>
      <c r="D4739" s="112"/>
      <c r="E4739" s="107">
        <f t="shared" si="811"/>
        <v>0</v>
      </c>
      <c r="F4739" s="108">
        <f t="shared" si="812"/>
        <v>0</v>
      </c>
      <c r="G4739" s="114"/>
      <c r="H4739" s="113"/>
      <c r="I4739" s="114"/>
      <c r="J4739" s="115"/>
      <c r="K4739" s="89"/>
      <c r="L4739" s="116"/>
      <c r="M4739" s="117"/>
      <c r="N4739" s="94" t="str">
        <f t="shared" si="821"/>
        <v/>
      </c>
      <c r="O4739" s="87" t="str">
        <f>IF(N4739&lt;&gt;"",IF(J4739="CR",VLOOKUP(ROUND(N4739,0),'Cap. Corr. &amp; Prot.'!$J$4:$L$669,3,FALSE),VLOOKUP(ROUND(N4739,0),'Cap. Corr. &amp; Prot.'!$J$4:$K$669,2,FALSE)),"")</f>
        <v/>
      </c>
      <c r="P4739" s="95">
        <f t="shared" si="813"/>
        <v>0</v>
      </c>
      <c r="Q4739" s="96" t="str">
        <f>IFERROR(VLOOKUP(Y4739,'Constantes KG'!$B$7:$G$22,HLOOKUP(I4739,'Constantes KG'!$C$5:$G$6,2,FALSE),FALSE),"")</f>
        <v/>
      </c>
      <c r="R4739" s="97">
        <f t="shared" si="814"/>
        <v>0</v>
      </c>
      <c r="S4739" s="149">
        <f>IFERROR(VLOOKUP(J4739,Regulaciones!$B$3:$C$9,2,FALSE),0)</f>
        <v>0</v>
      </c>
      <c r="T4739" s="149">
        <f>S4739+IFERROR(VLOOKUP(A4739,$B$5:$T4738,19,FALSE),0)</f>
        <v>0</v>
      </c>
      <c r="U4739" s="94">
        <f t="shared" si="815"/>
        <v>0</v>
      </c>
      <c r="V4739" s="98">
        <f>U4739+IFERROR(VLOOKUP(A4739,$B$5:$V4738,21,FALSE),0)</f>
        <v>0</v>
      </c>
      <c r="W4739" s="99" t="str">
        <f>IF(Y4739&lt;&gt;"",AD4739&amp;"X"&amp;VLOOKUP(INT(N4739),'Cap. Corr. &amp; Prot.'!$J$4:$M$669,4,FALSE),"")</f>
        <v/>
      </c>
      <c r="X4739" s="100"/>
      <c r="Y4739" s="118"/>
      <c r="Z4739" s="102"/>
      <c r="AB4739" s="59" t="str">
        <f t="shared" si="816"/>
        <v/>
      </c>
      <c r="AC4739" s="59" t="str">
        <f t="shared" si="817"/>
        <v/>
      </c>
      <c r="AD4739" s="59" t="str">
        <f>IFERROR(VLOOKUP('Capacidad_&amp;_Regulación'!H4739,Regulaciones!$L$3:$M$7,2,FALSE),"")</f>
        <v/>
      </c>
      <c r="AE4739" s="74" t="str">
        <f t="shared" si="818"/>
        <v/>
      </c>
      <c r="AF4739" s="74" t="str">
        <f t="shared" si="819"/>
        <v/>
      </c>
      <c r="AG4739" s="74" t="str">
        <f t="shared" si="820"/>
        <v/>
      </c>
      <c r="AH4739" s="74">
        <f>IF(AD4739&lt;&gt;"",VLOOKUP($K$1,'Fact. Corr.'!$B$5:$G$7,HLOOKUP(H4739,'Fact. Corr.'!$C$4:$G$8,5,FALSE),FALSE),0)</f>
        <v>0</v>
      </c>
    </row>
    <row r="4740" spans="1:34" ht="20.100000000000001" hidden="1" customHeight="1" x14ac:dyDescent="0.2">
      <c r="A4740" s="109"/>
      <c r="B4740" s="119"/>
      <c r="C4740" s="111"/>
      <c r="D4740" s="112"/>
      <c r="E4740" s="107">
        <f t="shared" ref="E4740:E4803" si="822">SUM(C4740:D4740)</f>
        <v>0</v>
      </c>
      <c r="F4740" s="108">
        <f t="shared" ref="F4740:F4803" si="823">G4740*I4740*1000</f>
        <v>0</v>
      </c>
      <c r="G4740" s="114"/>
      <c r="H4740" s="113"/>
      <c r="I4740" s="114"/>
      <c r="J4740" s="115"/>
      <c r="K4740" s="89"/>
      <c r="L4740" s="116"/>
      <c r="M4740" s="117"/>
      <c r="N4740" s="94" t="str">
        <f t="shared" si="821"/>
        <v/>
      </c>
      <c r="O4740" s="87" t="str">
        <f>IF(N4740&lt;&gt;"",IF(J4740="CR",VLOOKUP(ROUND(N4740,0),'Cap. Corr. &amp; Prot.'!$J$4:$L$669,3,FALSE),VLOOKUP(ROUND(N4740,0),'Cap. Corr. &amp; Prot.'!$J$4:$K$669,2,FALSE)),"")</f>
        <v/>
      </c>
      <c r="P4740" s="95">
        <f t="shared" ref="P4740:P4803" si="824">G4740*E4740</f>
        <v>0</v>
      </c>
      <c r="Q4740" s="96" t="str">
        <f>IFERROR(VLOOKUP(Y4740,'Constantes KG'!$B$7:$G$22,HLOOKUP(I4740,'Constantes KG'!$C$5:$G$6,2,FALSE),FALSE),"")</f>
        <v/>
      </c>
      <c r="R4740" s="97">
        <f t="shared" ref="R4740:R4803" si="825">IFERROR(Q4740/RIGHT(M4740,3)^2,0)</f>
        <v>0</v>
      </c>
      <c r="S4740" s="149">
        <f>IFERROR(VLOOKUP(J4740,Regulaciones!$B$3:$C$9,2,FALSE),0)</f>
        <v>0</v>
      </c>
      <c r="T4740" s="149">
        <f>S4740+IFERROR(VLOOKUP(A4740,$B$5:$T4739,19,FALSE),0)</f>
        <v>0</v>
      </c>
      <c r="U4740" s="94">
        <f t="shared" ref="U4740:U4803" si="826">P4740*R4740*AH4740</f>
        <v>0</v>
      </c>
      <c r="V4740" s="98">
        <f>U4740+IFERROR(VLOOKUP(A4740,$B$5:$V4739,21,FALSE),0)</f>
        <v>0</v>
      </c>
      <c r="W4740" s="99" t="str">
        <f>IF(Y4740&lt;&gt;"",AD4740&amp;"X"&amp;VLOOKUP(INT(N4740),'Cap. Corr. &amp; Prot.'!$J$4:$M$669,4,FALSE),"")</f>
        <v/>
      </c>
      <c r="X4740" s="100"/>
      <c r="Y4740" s="118"/>
      <c r="Z4740" s="102"/>
      <c r="AB4740" s="59" t="str">
        <f t="shared" ref="AB4740:AB4803" si="827">IFERROR(VALUE(LEFT(M4740,3)),"")</f>
        <v/>
      </c>
      <c r="AC4740" s="59" t="str">
        <f t="shared" ref="AC4740:AC4803" si="828">IFERROR(VALUE(RIGHT(M4740,3)),"")</f>
        <v/>
      </c>
      <c r="AD4740" s="59" t="str">
        <f>IFERROR(VLOOKUP('Capacidad_&amp;_Regulación'!H4740,Regulaciones!$L$3:$M$7,2,FALSE),"")</f>
        <v/>
      </c>
      <c r="AE4740" s="74" t="str">
        <f t="shared" ref="AE4740:AE4803" si="829">IFERROR(L4740*((1000*G4740)/(AB4740)),"")</f>
        <v/>
      </c>
      <c r="AF4740" s="74" t="str">
        <f t="shared" ref="AF4740:AF4803" si="830">IFERROR(L4740*((1000*G4740)/(AC4740)),"")</f>
        <v/>
      </c>
      <c r="AG4740" s="74" t="str">
        <f t="shared" ref="AG4740:AG4803" si="831">IFERROR(L4740*((1000*G4740)/(SQRT(3)*AC4740)),"")</f>
        <v/>
      </c>
      <c r="AH4740" s="74">
        <f>IF(AD4740&lt;&gt;"",VLOOKUP($K$1,'Fact. Corr.'!$B$5:$G$7,HLOOKUP(H4740,'Fact. Corr.'!$C$4:$G$8,5,FALSE),FALSE),0)</f>
        <v>0</v>
      </c>
    </row>
    <row r="4741" spans="1:34" ht="20.100000000000001" hidden="1" customHeight="1" x14ac:dyDescent="0.2">
      <c r="A4741" s="109"/>
      <c r="B4741" s="119"/>
      <c r="C4741" s="111"/>
      <c r="D4741" s="112"/>
      <c r="E4741" s="107">
        <f t="shared" si="822"/>
        <v>0</v>
      </c>
      <c r="F4741" s="108">
        <f t="shared" si="823"/>
        <v>0</v>
      </c>
      <c r="G4741" s="114"/>
      <c r="H4741" s="113"/>
      <c r="I4741" s="114"/>
      <c r="J4741" s="115"/>
      <c r="K4741" s="89"/>
      <c r="L4741" s="116"/>
      <c r="M4741" s="117"/>
      <c r="N4741" s="94" t="str">
        <f t="shared" si="821"/>
        <v/>
      </c>
      <c r="O4741" s="87" t="str">
        <f>IF(N4741&lt;&gt;"",IF(J4741="CR",VLOOKUP(ROUND(N4741,0),'Cap. Corr. &amp; Prot.'!$J$4:$L$669,3,FALSE),VLOOKUP(ROUND(N4741,0),'Cap. Corr. &amp; Prot.'!$J$4:$K$669,2,FALSE)),"")</f>
        <v/>
      </c>
      <c r="P4741" s="95">
        <f t="shared" si="824"/>
        <v>0</v>
      </c>
      <c r="Q4741" s="96" t="str">
        <f>IFERROR(VLOOKUP(Y4741,'Constantes KG'!$B$7:$G$22,HLOOKUP(I4741,'Constantes KG'!$C$5:$G$6,2,FALSE),FALSE),"")</f>
        <v/>
      </c>
      <c r="R4741" s="97">
        <f t="shared" si="825"/>
        <v>0</v>
      </c>
      <c r="S4741" s="149">
        <f>IFERROR(VLOOKUP(J4741,Regulaciones!$B$3:$C$9,2,FALSE),0)</f>
        <v>0</v>
      </c>
      <c r="T4741" s="149">
        <f>S4741+IFERROR(VLOOKUP(A4741,$B$5:$T4740,19,FALSE),0)</f>
        <v>0</v>
      </c>
      <c r="U4741" s="94">
        <f t="shared" si="826"/>
        <v>0</v>
      </c>
      <c r="V4741" s="98">
        <f>U4741+IFERROR(VLOOKUP(A4741,$B$5:$V4740,21,FALSE),0)</f>
        <v>0</v>
      </c>
      <c r="W4741" s="99" t="str">
        <f>IF(Y4741&lt;&gt;"",AD4741&amp;"X"&amp;VLOOKUP(INT(N4741),'Cap. Corr. &amp; Prot.'!$J$4:$M$669,4,FALSE),"")</f>
        <v/>
      </c>
      <c r="X4741" s="100"/>
      <c r="Y4741" s="118"/>
      <c r="Z4741" s="102"/>
      <c r="AB4741" s="59" t="str">
        <f t="shared" si="827"/>
        <v/>
      </c>
      <c r="AC4741" s="59" t="str">
        <f t="shared" si="828"/>
        <v/>
      </c>
      <c r="AD4741" s="59" t="str">
        <f>IFERROR(VLOOKUP('Capacidad_&amp;_Regulación'!H4741,Regulaciones!$L$3:$M$7,2,FALSE),"")</f>
        <v/>
      </c>
      <c r="AE4741" s="74" t="str">
        <f t="shared" si="829"/>
        <v/>
      </c>
      <c r="AF4741" s="74" t="str">
        <f t="shared" si="830"/>
        <v/>
      </c>
      <c r="AG4741" s="74" t="str">
        <f t="shared" si="831"/>
        <v/>
      </c>
      <c r="AH4741" s="74">
        <f>IF(AD4741&lt;&gt;"",VLOOKUP($K$1,'Fact. Corr.'!$B$5:$G$7,HLOOKUP(H4741,'Fact. Corr.'!$C$4:$G$8,5,FALSE),FALSE),0)</f>
        <v>0</v>
      </c>
    </row>
    <row r="4742" spans="1:34" ht="20.100000000000001" hidden="1" customHeight="1" x14ac:dyDescent="0.2">
      <c r="A4742" s="109"/>
      <c r="B4742" s="119"/>
      <c r="C4742" s="111"/>
      <c r="D4742" s="112"/>
      <c r="E4742" s="107">
        <f t="shared" si="822"/>
        <v>0</v>
      </c>
      <c r="F4742" s="108">
        <f t="shared" si="823"/>
        <v>0</v>
      </c>
      <c r="G4742" s="114"/>
      <c r="H4742" s="113"/>
      <c r="I4742" s="114"/>
      <c r="J4742" s="115"/>
      <c r="K4742" s="89"/>
      <c r="L4742" s="116"/>
      <c r="M4742" s="117"/>
      <c r="N4742" s="94" t="str">
        <f t="shared" si="821"/>
        <v/>
      </c>
      <c r="O4742" s="87" t="str">
        <f>IF(N4742&lt;&gt;"",IF(J4742="CR",VLOOKUP(ROUND(N4742,0),'Cap. Corr. &amp; Prot.'!$J$4:$L$669,3,FALSE),VLOOKUP(ROUND(N4742,0),'Cap. Corr. &amp; Prot.'!$J$4:$K$669,2,FALSE)),"")</f>
        <v/>
      </c>
      <c r="P4742" s="95">
        <f t="shared" si="824"/>
        <v>0</v>
      </c>
      <c r="Q4742" s="96" t="str">
        <f>IFERROR(VLOOKUP(Y4742,'Constantes KG'!$B$7:$G$22,HLOOKUP(I4742,'Constantes KG'!$C$5:$G$6,2,FALSE),FALSE),"")</f>
        <v/>
      </c>
      <c r="R4742" s="97">
        <f t="shared" si="825"/>
        <v>0</v>
      </c>
      <c r="S4742" s="149">
        <f>IFERROR(VLOOKUP(J4742,Regulaciones!$B$3:$C$9,2,FALSE),0)</f>
        <v>0</v>
      </c>
      <c r="T4742" s="149">
        <f>S4742+IFERROR(VLOOKUP(A4742,$B$5:$T4741,19,FALSE),0)</f>
        <v>0</v>
      </c>
      <c r="U4742" s="94">
        <f t="shared" si="826"/>
        <v>0</v>
      </c>
      <c r="V4742" s="98">
        <f>U4742+IFERROR(VLOOKUP(A4742,$B$5:$V4741,21,FALSE),0)</f>
        <v>0</v>
      </c>
      <c r="W4742" s="99" t="str">
        <f>IF(Y4742&lt;&gt;"",AD4742&amp;"X"&amp;VLOOKUP(INT(N4742),'Cap. Corr. &amp; Prot.'!$J$4:$M$669,4,FALSE),"")</f>
        <v/>
      </c>
      <c r="X4742" s="100"/>
      <c r="Y4742" s="118"/>
      <c r="Z4742" s="102"/>
      <c r="AB4742" s="59" t="str">
        <f t="shared" si="827"/>
        <v/>
      </c>
      <c r="AC4742" s="59" t="str">
        <f t="shared" si="828"/>
        <v/>
      </c>
      <c r="AD4742" s="59" t="str">
        <f>IFERROR(VLOOKUP('Capacidad_&amp;_Regulación'!H4742,Regulaciones!$L$3:$M$7,2,FALSE),"")</f>
        <v/>
      </c>
      <c r="AE4742" s="74" t="str">
        <f t="shared" si="829"/>
        <v/>
      </c>
      <c r="AF4742" s="74" t="str">
        <f t="shared" si="830"/>
        <v/>
      </c>
      <c r="AG4742" s="74" t="str">
        <f t="shared" si="831"/>
        <v/>
      </c>
      <c r="AH4742" s="74">
        <f>IF(AD4742&lt;&gt;"",VLOOKUP($K$1,'Fact. Corr.'!$B$5:$G$7,HLOOKUP(H4742,'Fact. Corr.'!$C$4:$G$8,5,FALSE),FALSE),0)</f>
        <v>0</v>
      </c>
    </row>
    <row r="4743" spans="1:34" ht="20.100000000000001" hidden="1" customHeight="1" x14ac:dyDescent="0.2">
      <c r="A4743" s="109"/>
      <c r="B4743" s="119"/>
      <c r="C4743" s="111"/>
      <c r="D4743" s="112"/>
      <c r="E4743" s="107">
        <f t="shared" si="822"/>
        <v>0</v>
      </c>
      <c r="F4743" s="108">
        <f t="shared" si="823"/>
        <v>0</v>
      </c>
      <c r="G4743" s="114"/>
      <c r="H4743" s="113"/>
      <c r="I4743" s="114"/>
      <c r="J4743" s="115"/>
      <c r="K4743" s="89"/>
      <c r="L4743" s="116"/>
      <c r="M4743" s="117"/>
      <c r="N4743" s="94" t="str">
        <f t="shared" ref="N4743:N4806" si="832">IF(AND(G4743&lt;&gt;0,M4743&lt;&gt;""),((G4743*1000)/(SQRT(3)*RIGHT(M4743,3)))*L4743,"")</f>
        <v/>
      </c>
      <c r="O4743" s="87" t="str">
        <f>IF(N4743&lt;&gt;"",IF(J4743="CR",VLOOKUP(ROUND(N4743,0),'Cap. Corr. &amp; Prot.'!$J$4:$L$669,3,FALSE),VLOOKUP(ROUND(N4743,0),'Cap. Corr. &amp; Prot.'!$J$4:$K$669,2,FALSE)),"")</f>
        <v/>
      </c>
      <c r="P4743" s="95">
        <f t="shared" si="824"/>
        <v>0</v>
      </c>
      <c r="Q4743" s="96" t="str">
        <f>IFERROR(VLOOKUP(Y4743,'Constantes KG'!$B$7:$G$22,HLOOKUP(I4743,'Constantes KG'!$C$5:$G$6,2,FALSE),FALSE),"")</f>
        <v/>
      </c>
      <c r="R4743" s="97">
        <f t="shared" si="825"/>
        <v>0</v>
      </c>
      <c r="S4743" s="149">
        <f>IFERROR(VLOOKUP(J4743,Regulaciones!$B$3:$C$9,2,FALSE),0)</f>
        <v>0</v>
      </c>
      <c r="T4743" s="149">
        <f>S4743+IFERROR(VLOOKUP(A4743,$B$5:$T4742,19,FALSE),0)</f>
        <v>0</v>
      </c>
      <c r="U4743" s="94">
        <f t="shared" si="826"/>
        <v>0</v>
      </c>
      <c r="V4743" s="98">
        <f>U4743+IFERROR(VLOOKUP(A4743,$B$5:$V4742,21,FALSE),0)</f>
        <v>0</v>
      </c>
      <c r="W4743" s="99" t="str">
        <f>IF(Y4743&lt;&gt;"",AD4743&amp;"X"&amp;VLOOKUP(INT(N4743),'Cap. Corr. &amp; Prot.'!$J$4:$M$669,4,FALSE),"")</f>
        <v/>
      </c>
      <c r="X4743" s="100"/>
      <c r="Y4743" s="118"/>
      <c r="Z4743" s="102"/>
      <c r="AB4743" s="59" t="str">
        <f t="shared" si="827"/>
        <v/>
      </c>
      <c r="AC4743" s="59" t="str">
        <f t="shared" si="828"/>
        <v/>
      </c>
      <c r="AD4743" s="59" t="str">
        <f>IFERROR(VLOOKUP('Capacidad_&amp;_Regulación'!H4743,Regulaciones!$L$3:$M$7,2,FALSE),"")</f>
        <v/>
      </c>
      <c r="AE4743" s="74" t="str">
        <f t="shared" si="829"/>
        <v/>
      </c>
      <c r="AF4743" s="74" t="str">
        <f t="shared" si="830"/>
        <v/>
      </c>
      <c r="AG4743" s="74" t="str">
        <f t="shared" si="831"/>
        <v/>
      </c>
      <c r="AH4743" s="74">
        <f>IF(AD4743&lt;&gt;"",VLOOKUP($K$1,'Fact. Corr.'!$B$5:$G$7,HLOOKUP(H4743,'Fact. Corr.'!$C$4:$G$8,5,FALSE),FALSE),0)</f>
        <v>0</v>
      </c>
    </row>
    <row r="4744" spans="1:34" ht="20.100000000000001" hidden="1" customHeight="1" x14ac:dyDescent="0.2">
      <c r="A4744" s="109"/>
      <c r="B4744" s="119"/>
      <c r="C4744" s="111"/>
      <c r="D4744" s="112"/>
      <c r="E4744" s="107">
        <f t="shared" si="822"/>
        <v>0</v>
      </c>
      <c r="F4744" s="108">
        <f t="shared" si="823"/>
        <v>0</v>
      </c>
      <c r="G4744" s="114"/>
      <c r="H4744" s="113"/>
      <c r="I4744" s="114"/>
      <c r="J4744" s="115"/>
      <c r="K4744" s="89"/>
      <c r="L4744" s="116"/>
      <c r="M4744" s="117"/>
      <c r="N4744" s="94" t="str">
        <f t="shared" si="832"/>
        <v/>
      </c>
      <c r="O4744" s="87" t="str">
        <f>IF(N4744&lt;&gt;"",IF(J4744="CR",VLOOKUP(ROUND(N4744,0),'Cap. Corr. &amp; Prot.'!$J$4:$L$669,3,FALSE),VLOOKUP(ROUND(N4744,0),'Cap. Corr. &amp; Prot.'!$J$4:$K$669,2,FALSE)),"")</f>
        <v/>
      </c>
      <c r="P4744" s="95">
        <f t="shared" si="824"/>
        <v>0</v>
      </c>
      <c r="Q4744" s="96" t="str">
        <f>IFERROR(VLOOKUP(Y4744,'Constantes KG'!$B$7:$G$22,HLOOKUP(I4744,'Constantes KG'!$C$5:$G$6,2,FALSE),FALSE),"")</f>
        <v/>
      </c>
      <c r="R4744" s="97">
        <f t="shared" si="825"/>
        <v>0</v>
      </c>
      <c r="S4744" s="149">
        <f>IFERROR(VLOOKUP(J4744,Regulaciones!$B$3:$C$9,2,FALSE),0)</f>
        <v>0</v>
      </c>
      <c r="T4744" s="149">
        <f>S4744+IFERROR(VLOOKUP(A4744,$B$5:$T4743,19,FALSE),0)</f>
        <v>0</v>
      </c>
      <c r="U4744" s="94">
        <f t="shared" si="826"/>
        <v>0</v>
      </c>
      <c r="V4744" s="98">
        <f>U4744+IFERROR(VLOOKUP(A4744,$B$5:$V4743,21,FALSE),0)</f>
        <v>0</v>
      </c>
      <c r="W4744" s="99" t="str">
        <f>IF(Y4744&lt;&gt;"",AD4744&amp;"X"&amp;VLOOKUP(INT(N4744),'Cap. Corr. &amp; Prot.'!$J$4:$M$669,4,FALSE),"")</f>
        <v/>
      </c>
      <c r="X4744" s="100"/>
      <c r="Y4744" s="118"/>
      <c r="Z4744" s="102"/>
      <c r="AB4744" s="59" t="str">
        <f t="shared" si="827"/>
        <v/>
      </c>
      <c r="AC4744" s="59" t="str">
        <f t="shared" si="828"/>
        <v/>
      </c>
      <c r="AD4744" s="59" t="str">
        <f>IFERROR(VLOOKUP('Capacidad_&amp;_Regulación'!H4744,Regulaciones!$L$3:$M$7,2,FALSE),"")</f>
        <v/>
      </c>
      <c r="AE4744" s="74" t="str">
        <f t="shared" si="829"/>
        <v/>
      </c>
      <c r="AF4744" s="74" t="str">
        <f t="shared" si="830"/>
        <v/>
      </c>
      <c r="AG4744" s="74" t="str">
        <f t="shared" si="831"/>
        <v/>
      </c>
      <c r="AH4744" s="74">
        <f>IF(AD4744&lt;&gt;"",VLOOKUP($K$1,'Fact. Corr.'!$B$5:$G$7,HLOOKUP(H4744,'Fact. Corr.'!$C$4:$G$8,5,FALSE),FALSE),0)</f>
        <v>0</v>
      </c>
    </row>
    <row r="4745" spans="1:34" ht="20.100000000000001" hidden="1" customHeight="1" x14ac:dyDescent="0.2">
      <c r="A4745" s="109"/>
      <c r="B4745" s="119"/>
      <c r="C4745" s="111"/>
      <c r="D4745" s="112"/>
      <c r="E4745" s="107">
        <f t="shared" si="822"/>
        <v>0</v>
      </c>
      <c r="F4745" s="108">
        <f t="shared" si="823"/>
        <v>0</v>
      </c>
      <c r="G4745" s="114"/>
      <c r="H4745" s="113"/>
      <c r="I4745" s="114"/>
      <c r="J4745" s="115"/>
      <c r="K4745" s="89"/>
      <c r="L4745" s="116"/>
      <c r="M4745" s="117"/>
      <c r="N4745" s="94" t="str">
        <f t="shared" si="832"/>
        <v/>
      </c>
      <c r="O4745" s="87" t="str">
        <f>IF(N4745&lt;&gt;"",IF(J4745="CR",VLOOKUP(ROUND(N4745,0),'Cap. Corr. &amp; Prot.'!$J$4:$L$669,3,FALSE),VLOOKUP(ROUND(N4745,0),'Cap. Corr. &amp; Prot.'!$J$4:$K$669,2,FALSE)),"")</f>
        <v/>
      </c>
      <c r="P4745" s="95">
        <f t="shared" si="824"/>
        <v>0</v>
      </c>
      <c r="Q4745" s="96" t="str">
        <f>IFERROR(VLOOKUP(Y4745,'Constantes KG'!$B$7:$G$22,HLOOKUP(I4745,'Constantes KG'!$C$5:$G$6,2,FALSE),FALSE),"")</f>
        <v/>
      </c>
      <c r="R4745" s="97">
        <f t="shared" si="825"/>
        <v>0</v>
      </c>
      <c r="S4745" s="149">
        <f>IFERROR(VLOOKUP(J4745,Regulaciones!$B$3:$C$9,2,FALSE),0)</f>
        <v>0</v>
      </c>
      <c r="T4745" s="149">
        <f>S4745+IFERROR(VLOOKUP(A4745,$B$5:$T4744,19,FALSE),0)</f>
        <v>0</v>
      </c>
      <c r="U4745" s="94">
        <f t="shared" si="826"/>
        <v>0</v>
      </c>
      <c r="V4745" s="98">
        <f>U4745+IFERROR(VLOOKUP(A4745,$B$5:$V4744,21,FALSE),0)</f>
        <v>0</v>
      </c>
      <c r="W4745" s="99" t="str">
        <f>IF(Y4745&lt;&gt;"",AD4745&amp;"X"&amp;VLOOKUP(INT(N4745),'Cap. Corr. &amp; Prot.'!$J$4:$M$669,4,FALSE),"")</f>
        <v/>
      </c>
      <c r="X4745" s="100"/>
      <c r="Y4745" s="118"/>
      <c r="Z4745" s="102"/>
      <c r="AB4745" s="59" t="str">
        <f t="shared" si="827"/>
        <v/>
      </c>
      <c r="AC4745" s="59" t="str">
        <f t="shared" si="828"/>
        <v/>
      </c>
      <c r="AD4745" s="59" t="str">
        <f>IFERROR(VLOOKUP('Capacidad_&amp;_Regulación'!H4745,Regulaciones!$L$3:$M$7,2,FALSE),"")</f>
        <v/>
      </c>
      <c r="AE4745" s="74" t="str">
        <f t="shared" si="829"/>
        <v/>
      </c>
      <c r="AF4745" s="74" t="str">
        <f t="shared" si="830"/>
        <v/>
      </c>
      <c r="AG4745" s="74" t="str">
        <f t="shared" si="831"/>
        <v/>
      </c>
      <c r="AH4745" s="74">
        <f>IF(AD4745&lt;&gt;"",VLOOKUP($K$1,'Fact. Corr.'!$B$5:$G$7,HLOOKUP(H4745,'Fact. Corr.'!$C$4:$G$8,5,FALSE),FALSE),0)</f>
        <v>0</v>
      </c>
    </row>
    <row r="4746" spans="1:34" ht="20.100000000000001" hidden="1" customHeight="1" x14ac:dyDescent="0.2">
      <c r="A4746" s="109"/>
      <c r="B4746" s="119"/>
      <c r="C4746" s="111"/>
      <c r="D4746" s="112"/>
      <c r="E4746" s="107">
        <f t="shared" si="822"/>
        <v>0</v>
      </c>
      <c r="F4746" s="108">
        <f t="shared" si="823"/>
        <v>0</v>
      </c>
      <c r="G4746" s="114"/>
      <c r="H4746" s="113"/>
      <c r="I4746" s="114"/>
      <c r="J4746" s="115"/>
      <c r="K4746" s="89"/>
      <c r="L4746" s="116"/>
      <c r="M4746" s="117"/>
      <c r="N4746" s="94" t="str">
        <f t="shared" si="832"/>
        <v/>
      </c>
      <c r="O4746" s="87" t="str">
        <f>IF(N4746&lt;&gt;"",IF(J4746="CR",VLOOKUP(ROUND(N4746,0),'Cap. Corr. &amp; Prot.'!$J$4:$L$669,3,FALSE),VLOOKUP(ROUND(N4746,0),'Cap. Corr. &amp; Prot.'!$J$4:$K$669,2,FALSE)),"")</f>
        <v/>
      </c>
      <c r="P4746" s="95">
        <f t="shared" si="824"/>
        <v>0</v>
      </c>
      <c r="Q4746" s="96" t="str">
        <f>IFERROR(VLOOKUP(Y4746,'Constantes KG'!$B$7:$G$22,HLOOKUP(I4746,'Constantes KG'!$C$5:$G$6,2,FALSE),FALSE),"")</f>
        <v/>
      </c>
      <c r="R4746" s="97">
        <f t="shared" si="825"/>
        <v>0</v>
      </c>
      <c r="S4746" s="149">
        <f>IFERROR(VLOOKUP(J4746,Regulaciones!$B$3:$C$9,2,FALSE),0)</f>
        <v>0</v>
      </c>
      <c r="T4746" s="149">
        <f>S4746+IFERROR(VLOOKUP(A4746,$B$5:$T4745,19,FALSE),0)</f>
        <v>0</v>
      </c>
      <c r="U4746" s="94">
        <f t="shared" si="826"/>
        <v>0</v>
      </c>
      <c r="V4746" s="98">
        <f>U4746+IFERROR(VLOOKUP(A4746,$B$5:$V4745,21,FALSE),0)</f>
        <v>0</v>
      </c>
      <c r="W4746" s="99" t="str">
        <f>IF(Y4746&lt;&gt;"",AD4746&amp;"X"&amp;VLOOKUP(INT(N4746),'Cap. Corr. &amp; Prot.'!$J$4:$M$669,4,FALSE),"")</f>
        <v/>
      </c>
      <c r="X4746" s="100"/>
      <c r="Y4746" s="118"/>
      <c r="Z4746" s="102"/>
      <c r="AB4746" s="59" t="str">
        <f t="shared" si="827"/>
        <v/>
      </c>
      <c r="AC4746" s="59" t="str">
        <f t="shared" si="828"/>
        <v/>
      </c>
      <c r="AD4746" s="59" t="str">
        <f>IFERROR(VLOOKUP('Capacidad_&amp;_Regulación'!H4746,Regulaciones!$L$3:$M$7,2,FALSE),"")</f>
        <v/>
      </c>
      <c r="AE4746" s="74" t="str">
        <f t="shared" si="829"/>
        <v/>
      </c>
      <c r="AF4746" s="74" t="str">
        <f t="shared" si="830"/>
        <v/>
      </c>
      <c r="AG4746" s="74" t="str">
        <f t="shared" si="831"/>
        <v/>
      </c>
      <c r="AH4746" s="74">
        <f>IF(AD4746&lt;&gt;"",VLOOKUP($K$1,'Fact. Corr.'!$B$5:$G$7,HLOOKUP(H4746,'Fact. Corr.'!$C$4:$G$8,5,FALSE),FALSE),0)</f>
        <v>0</v>
      </c>
    </row>
    <row r="4747" spans="1:34" ht="20.100000000000001" hidden="1" customHeight="1" x14ac:dyDescent="0.2">
      <c r="A4747" s="109"/>
      <c r="B4747" s="119"/>
      <c r="C4747" s="111"/>
      <c r="D4747" s="112"/>
      <c r="E4747" s="107">
        <f t="shared" si="822"/>
        <v>0</v>
      </c>
      <c r="F4747" s="108">
        <f t="shared" si="823"/>
        <v>0</v>
      </c>
      <c r="G4747" s="114"/>
      <c r="H4747" s="113"/>
      <c r="I4747" s="114"/>
      <c r="J4747" s="115"/>
      <c r="K4747" s="89"/>
      <c r="L4747" s="116"/>
      <c r="M4747" s="117"/>
      <c r="N4747" s="94" t="str">
        <f t="shared" si="832"/>
        <v/>
      </c>
      <c r="O4747" s="87" t="str">
        <f>IF(N4747&lt;&gt;"",IF(J4747="CR",VLOOKUP(ROUND(N4747,0),'Cap. Corr. &amp; Prot.'!$J$4:$L$669,3,FALSE),VLOOKUP(ROUND(N4747,0),'Cap. Corr. &amp; Prot.'!$J$4:$K$669,2,FALSE)),"")</f>
        <v/>
      </c>
      <c r="P4747" s="95">
        <f t="shared" si="824"/>
        <v>0</v>
      </c>
      <c r="Q4747" s="96" t="str">
        <f>IFERROR(VLOOKUP(Y4747,'Constantes KG'!$B$7:$G$22,HLOOKUP(I4747,'Constantes KG'!$C$5:$G$6,2,FALSE),FALSE),"")</f>
        <v/>
      </c>
      <c r="R4747" s="97">
        <f t="shared" si="825"/>
        <v>0</v>
      </c>
      <c r="S4747" s="149">
        <f>IFERROR(VLOOKUP(J4747,Regulaciones!$B$3:$C$9,2,FALSE),0)</f>
        <v>0</v>
      </c>
      <c r="T4747" s="149">
        <f>S4747+IFERROR(VLOOKUP(A4747,$B$5:$T4746,19,FALSE),0)</f>
        <v>0</v>
      </c>
      <c r="U4747" s="94">
        <f t="shared" si="826"/>
        <v>0</v>
      </c>
      <c r="V4747" s="98">
        <f>U4747+IFERROR(VLOOKUP(A4747,$B$5:$V4746,21,FALSE),0)</f>
        <v>0</v>
      </c>
      <c r="W4747" s="99" t="str">
        <f>IF(Y4747&lt;&gt;"",AD4747&amp;"X"&amp;VLOOKUP(INT(N4747),'Cap. Corr. &amp; Prot.'!$J$4:$M$669,4,FALSE),"")</f>
        <v/>
      </c>
      <c r="X4747" s="100"/>
      <c r="Y4747" s="118"/>
      <c r="Z4747" s="102"/>
      <c r="AB4747" s="59" t="str">
        <f t="shared" si="827"/>
        <v/>
      </c>
      <c r="AC4747" s="59" t="str">
        <f t="shared" si="828"/>
        <v/>
      </c>
      <c r="AD4747" s="59" t="str">
        <f>IFERROR(VLOOKUP('Capacidad_&amp;_Regulación'!H4747,Regulaciones!$L$3:$M$7,2,FALSE),"")</f>
        <v/>
      </c>
      <c r="AE4747" s="74" t="str">
        <f t="shared" si="829"/>
        <v/>
      </c>
      <c r="AF4747" s="74" t="str">
        <f t="shared" si="830"/>
        <v/>
      </c>
      <c r="AG4747" s="74" t="str">
        <f t="shared" si="831"/>
        <v/>
      </c>
      <c r="AH4747" s="74">
        <f>IF(AD4747&lt;&gt;"",VLOOKUP($K$1,'Fact. Corr.'!$B$5:$G$7,HLOOKUP(H4747,'Fact. Corr.'!$C$4:$G$8,5,FALSE),FALSE),0)</f>
        <v>0</v>
      </c>
    </row>
    <row r="4748" spans="1:34" ht="20.100000000000001" hidden="1" customHeight="1" x14ac:dyDescent="0.2">
      <c r="A4748" s="109"/>
      <c r="B4748" s="119"/>
      <c r="C4748" s="111"/>
      <c r="D4748" s="112"/>
      <c r="E4748" s="107">
        <f t="shared" si="822"/>
        <v>0</v>
      </c>
      <c r="F4748" s="108">
        <f t="shared" si="823"/>
        <v>0</v>
      </c>
      <c r="G4748" s="114"/>
      <c r="H4748" s="113"/>
      <c r="I4748" s="114"/>
      <c r="J4748" s="115"/>
      <c r="K4748" s="89"/>
      <c r="L4748" s="116"/>
      <c r="M4748" s="117"/>
      <c r="N4748" s="94" t="str">
        <f t="shared" si="832"/>
        <v/>
      </c>
      <c r="O4748" s="87" t="str">
        <f>IF(N4748&lt;&gt;"",IF(J4748="CR",VLOOKUP(ROUND(N4748,0),'Cap. Corr. &amp; Prot.'!$J$4:$L$669,3,FALSE),VLOOKUP(ROUND(N4748,0),'Cap. Corr. &amp; Prot.'!$J$4:$K$669,2,FALSE)),"")</f>
        <v/>
      </c>
      <c r="P4748" s="95">
        <f t="shared" si="824"/>
        <v>0</v>
      </c>
      <c r="Q4748" s="96" t="str">
        <f>IFERROR(VLOOKUP(Y4748,'Constantes KG'!$B$7:$G$22,HLOOKUP(I4748,'Constantes KG'!$C$5:$G$6,2,FALSE),FALSE),"")</f>
        <v/>
      </c>
      <c r="R4748" s="97">
        <f t="shared" si="825"/>
        <v>0</v>
      </c>
      <c r="S4748" s="149">
        <f>IFERROR(VLOOKUP(J4748,Regulaciones!$B$3:$C$9,2,FALSE),0)</f>
        <v>0</v>
      </c>
      <c r="T4748" s="149">
        <f>S4748+IFERROR(VLOOKUP(A4748,$B$5:$T4747,19,FALSE),0)</f>
        <v>0</v>
      </c>
      <c r="U4748" s="94">
        <f t="shared" si="826"/>
        <v>0</v>
      </c>
      <c r="V4748" s="98">
        <f>U4748+IFERROR(VLOOKUP(A4748,$B$5:$V4747,21,FALSE),0)</f>
        <v>0</v>
      </c>
      <c r="W4748" s="99" t="str">
        <f>IF(Y4748&lt;&gt;"",AD4748&amp;"X"&amp;VLOOKUP(INT(N4748),'Cap. Corr. &amp; Prot.'!$J$4:$M$669,4,FALSE),"")</f>
        <v/>
      </c>
      <c r="X4748" s="100"/>
      <c r="Y4748" s="118"/>
      <c r="Z4748" s="102"/>
      <c r="AB4748" s="59" t="str">
        <f t="shared" si="827"/>
        <v/>
      </c>
      <c r="AC4748" s="59" t="str">
        <f t="shared" si="828"/>
        <v/>
      </c>
      <c r="AD4748" s="59" t="str">
        <f>IFERROR(VLOOKUP('Capacidad_&amp;_Regulación'!H4748,Regulaciones!$L$3:$M$7,2,FALSE),"")</f>
        <v/>
      </c>
      <c r="AE4748" s="74" t="str">
        <f t="shared" si="829"/>
        <v/>
      </c>
      <c r="AF4748" s="74" t="str">
        <f t="shared" si="830"/>
        <v/>
      </c>
      <c r="AG4748" s="74" t="str">
        <f t="shared" si="831"/>
        <v/>
      </c>
      <c r="AH4748" s="74">
        <f>IF(AD4748&lt;&gt;"",VLOOKUP($K$1,'Fact. Corr.'!$B$5:$G$7,HLOOKUP(H4748,'Fact. Corr.'!$C$4:$G$8,5,FALSE),FALSE),0)</f>
        <v>0</v>
      </c>
    </row>
    <row r="4749" spans="1:34" ht="20.100000000000001" hidden="1" customHeight="1" x14ac:dyDescent="0.2">
      <c r="A4749" s="109"/>
      <c r="B4749" s="119"/>
      <c r="C4749" s="111"/>
      <c r="D4749" s="112"/>
      <c r="E4749" s="107">
        <f t="shared" si="822"/>
        <v>0</v>
      </c>
      <c r="F4749" s="108">
        <f t="shared" si="823"/>
        <v>0</v>
      </c>
      <c r="G4749" s="114"/>
      <c r="H4749" s="113"/>
      <c r="I4749" s="114"/>
      <c r="J4749" s="115"/>
      <c r="K4749" s="89"/>
      <c r="L4749" s="116"/>
      <c r="M4749" s="117"/>
      <c r="N4749" s="94" t="str">
        <f t="shared" si="832"/>
        <v/>
      </c>
      <c r="O4749" s="87" t="str">
        <f>IF(N4749&lt;&gt;"",IF(J4749="CR",VLOOKUP(ROUND(N4749,0),'Cap. Corr. &amp; Prot.'!$J$4:$L$669,3,FALSE),VLOOKUP(ROUND(N4749,0),'Cap. Corr. &amp; Prot.'!$J$4:$K$669,2,FALSE)),"")</f>
        <v/>
      </c>
      <c r="P4749" s="95">
        <f t="shared" si="824"/>
        <v>0</v>
      </c>
      <c r="Q4749" s="96" t="str">
        <f>IFERROR(VLOOKUP(Y4749,'Constantes KG'!$B$7:$G$22,HLOOKUP(I4749,'Constantes KG'!$C$5:$G$6,2,FALSE),FALSE),"")</f>
        <v/>
      </c>
      <c r="R4749" s="97">
        <f t="shared" si="825"/>
        <v>0</v>
      </c>
      <c r="S4749" s="149">
        <f>IFERROR(VLOOKUP(J4749,Regulaciones!$B$3:$C$9,2,FALSE),0)</f>
        <v>0</v>
      </c>
      <c r="T4749" s="149">
        <f>S4749+IFERROR(VLOOKUP(A4749,$B$5:$T4748,19,FALSE),0)</f>
        <v>0</v>
      </c>
      <c r="U4749" s="94">
        <f t="shared" si="826"/>
        <v>0</v>
      </c>
      <c r="V4749" s="98">
        <f>U4749+IFERROR(VLOOKUP(A4749,$B$5:$V4748,21,FALSE),0)</f>
        <v>0</v>
      </c>
      <c r="W4749" s="99" t="str">
        <f>IF(Y4749&lt;&gt;"",AD4749&amp;"X"&amp;VLOOKUP(INT(N4749),'Cap. Corr. &amp; Prot.'!$J$4:$M$669,4,FALSE),"")</f>
        <v/>
      </c>
      <c r="X4749" s="100"/>
      <c r="Y4749" s="118"/>
      <c r="Z4749" s="102"/>
      <c r="AB4749" s="59" t="str">
        <f t="shared" si="827"/>
        <v/>
      </c>
      <c r="AC4749" s="59" t="str">
        <f t="shared" si="828"/>
        <v/>
      </c>
      <c r="AD4749" s="59" t="str">
        <f>IFERROR(VLOOKUP('Capacidad_&amp;_Regulación'!H4749,Regulaciones!$L$3:$M$7,2,FALSE),"")</f>
        <v/>
      </c>
      <c r="AE4749" s="74" t="str">
        <f t="shared" si="829"/>
        <v/>
      </c>
      <c r="AF4749" s="74" t="str">
        <f t="shared" si="830"/>
        <v/>
      </c>
      <c r="AG4749" s="74" t="str">
        <f t="shared" si="831"/>
        <v/>
      </c>
      <c r="AH4749" s="74">
        <f>IF(AD4749&lt;&gt;"",VLOOKUP($K$1,'Fact. Corr.'!$B$5:$G$7,HLOOKUP(H4749,'Fact. Corr.'!$C$4:$G$8,5,FALSE),FALSE),0)</f>
        <v>0</v>
      </c>
    </row>
    <row r="4750" spans="1:34" ht="20.100000000000001" hidden="1" customHeight="1" x14ac:dyDescent="0.2">
      <c r="A4750" s="109"/>
      <c r="B4750" s="119"/>
      <c r="C4750" s="111"/>
      <c r="D4750" s="112"/>
      <c r="E4750" s="107">
        <f t="shared" si="822"/>
        <v>0</v>
      </c>
      <c r="F4750" s="108">
        <f t="shared" si="823"/>
        <v>0</v>
      </c>
      <c r="G4750" s="114"/>
      <c r="H4750" s="113"/>
      <c r="I4750" s="114"/>
      <c r="J4750" s="115"/>
      <c r="K4750" s="89"/>
      <c r="L4750" s="116"/>
      <c r="M4750" s="117"/>
      <c r="N4750" s="94" t="str">
        <f t="shared" si="832"/>
        <v/>
      </c>
      <c r="O4750" s="87" t="str">
        <f>IF(N4750&lt;&gt;"",IF(J4750="CR",VLOOKUP(ROUND(N4750,0),'Cap. Corr. &amp; Prot.'!$J$4:$L$669,3,FALSE),VLOOKUP(ROUND(N4750,0),'Cap. Corr. &amp; Prot.'!$J$4:$K$669,2,FALSE)),"")</f>
        <v/>
      </c>
      <c r="P4750" s="95">
        <f t="shared" si="824"/>
        <v>0</v>
      </c>
      <c r="Q4750" s="96" t="str">
        <f>IFERROR(VLOOKUP(Y4750,'Constantes KG'!$B$7:$G$22,HLOOKUP(I4750,'Constantes KG'!$C$5:$G$6,2,FALSE),FALSE),"")</f>
        <v/>
      </c>
      <c r="R4750" s="97">
        <f t="shared" si="825"/>
        <v>0</v>
      </c>
      <c r="S4750" s="149">
        <f>IFERROR(VLOOKUP(J4750,Regulaciones!$B$3:$C$9,2,FALSE),0)</f>
        <v>0</v>
      </c>
      <c r="T4750" s="149">
        <f>S4750+IFERROR(VLOOKUP(A4750,$B$5:$T4749,19,FALSE),0)</f>
        <v>0</v>
      </c>
      <c r="U4750" s="94">
        <f t="shared" si="826"/>
        <v>0</v>
      </c>
      <c r="V4750" s="98">
        <f>U4750+IFERROR(VLOOKUP(A4750,$B$5:$V4749,21,FALSE),0)</f>
        <v>0</v>
      </c>
      <c r="W4750" s="99" t="str">
        <f>IF(Y4750&lt;&gt;"",AD4750&amp;"X"&amp;VLOOKUP(INT(N4750),'Cap. Corr. &amp; Prot.'!$J$4:$M$669,4,FALSE),"")</f>
        <v/>
      </c>
      <c r="X4750" s="100"/>
      <c r="Y4750" s="118"/>
      <c r="Z4750" s="102"/>
      <c r="AB4750" s="59" t="str">
        <f t="shared" si="827"/>
        <v/>
      </c>
      <c r="AC4750" s="59" t="str">
        <f t="shared" si="828"/>
        <v/>
      </c>
      <c r="AD4750" s="59" t="str">
        <f>IFERROR(VLOOKUP('Capacidad_&amp;_Regulación'!H4750,Regulaciones!$L$3:$M$7,2,FALSE),"")</f>
        <v/>
      </c>
      <c r="AE4750" s="74" t="str">
        <f t="shared" si="829"/>
        <v/>
      </c>
      <c r="AF4750" s="74" t="str">
        <f t="shared" si="830"/>
        <v/>
      </c>
      <c r="AG4750" s="74" t="str">
        <f t="shared" si="831"/>
        <v/>
      </c>
      <c r="AH4750" s="74">
        <f>IF(AD4750&lt;&gt;"",VLOOKUP($K$1,'Fact. Corr.'!$B$5:$G$7,HLOOKUP(H4750,'Fact. Corr.'!$C$4:$G$8,5,FALSE),FALSE),0)</f>
        <v>0</v>
      </c>
    </row>
    <row r="4751" spans="1:34" ht="20.100000000000001" hidden="1" customHeight="1" x14ac:dyDescent="0.2">
      <c r="A4751" s="109"/>
      <c r="B4751" s="119"/>
      <c r="C4751" s="111"/>
      <c r="D4751" s="112"/>
      <c r="E4751" s="107">
        <f t="shared" si="822"/>
        <v>0</v>
      </c>
      <c r="F4751" s="108">
        <f t="shared" si="823"/>
        <v>0</v>
      </c>
      <c r="G4751" s="114"/>
      <c r="H4751" s="113"/>
      <c r="I4751" s="114"/>
      <c r="J4751" s="115"/>
      <c r="K4751" s="89"/>
      <c r="L4751" s="116"/>
      <c r="M4751" s="117"/>
      <c r="N4751" s="94" t="str">
        <f t="shared" si="832"/>
        <v/>
      </c>
      <c r="O4751" s="87" t="str">
        <f>IF(N4751&lt;&gt;"",IF(J4751="CR",VLOOKUP(ROUND(N4751,0),'Cap. Corr. &amp; Prot.'!$J$4:$L$669,3,FALSE),VLOOKUP(ROUND(N4751,0),'Cap. Corr. &amp; Prot.'!$J$4:$K$669,2,FALSE)),"")</f>
        <v/>
      </c>
      <c r="P4751" s="95">
        <f t="shared" si="824"/>
        <v>0</v>
      </c>
      <c r="Q4751" s="96" t="str">
        <f>IFERROR(VLOOKUP(Y4751,'Constantes KG'!$B$7:$G$22,HLOOKUP(I4751,'Constantes KG'!$C$5:$G$6,2,FALSE),FALSE),"")</f>
        <v/>
      </c>
      <c r="R4751" s="97">
        <f t="shared" si="825"/>
        <v>0</v>
      </c>
      <c r="S4751" s="149">
        <f>IFERROR(VLOOKUP(J4751,Regulaciones!$B$3:$C$9,2,FALSE),0)</f>
        <v>0</v>
      </c>
      <c r="T4751" s="149">
        <f>S4751+IFERROR(VLOOKUP(A4751,$B$5:$T4750,19,FALSE),0)</f>
        <v>0</v>
      </c>
      <c r="U4751" s="94">
        <f t="shared" si="826"/>
        <v>0</v>
      </c>
      <c r="V4751" s="98">
        <f>U4751+IFERROR(VLOOKUP(A4751,$B$5:$V4750,21,FALSE),0)</f>
        <v>0</v>
      </c>
      <c r="W4751" s="99" t="str">
        <f>IF(Y4751&lt;&gt;"",AD4751&amp;"X"&amp;VLOOKUP(INT(N4751),'Cap. Corr. &amp; Prot.'!$J$4:$M$669,4,FALSE),"")</f>
        <v/>
      </c>
      <c r="X4751" s="100"/>
      <c r="Y4751" s="118"/>
      <c r="Z4751" s="102"/>
      <c r="AB4751" s="59" t="str">
        <f t="shared" si="827"/>
        <v/>
      </c>
      <c r="AC4751" s="59" t="str">
        <f t="shared" si="828"/>
        <v/>
      </c>
      <c r="AD4751" s="59" t="str">
        <f>IFERROR(VLOOKUP('Capacidad_&amp;_Regulación'!H4751,Regulaciones!$L$3:$M$7,2,FALSE),"")</f>
        <v/>
      </c>
      <c r="AE4751" s="74" t="str">
        <f t="shared" si="829"/>
        <v/>
      </c>
      <c r="AF4751" s="74" t="str">
        <f t="shared" si="830"/>
        <v/>
      </c>
      <c r="AG4751" s="74" t="str">
        <f t="shared" si="831"/>
        <v/>
      </c>
      <c r="AH4751" s="74">
        <f>IF(AD4751&lt;&gt;"",VLOOKUP($K$1,'Fact. Corr.'!$B$5:$G$7,HLOOKUP(H4751,'Fact. Corr.'!$C$4:$G$8,5,FALSE),FALSE),0)</f>
        <v>0</v>
      </c>
    </row>
    <row r="4752" spans="1:34" ht="20.100000000000001" hidden="1" customHeight="1" x14ac:dyDescent="0.2">
      <c r="A4752" s="109"/>
      <c r="B4752" s="119"/>
      <c r="C4752" s="111"/>
      <c r="D4752" s="112"/>
      <c r="E4752" s="107">
        <f t="shared" si="822"/>
        <v>0</v>
      </c>
      <c r="F4752" s="108">
        <f t="shared" si="823"/>
        <v>0</v>
      </c>
      <c r="G4752" s="114"/>
      <c r="H4752" s="113"/>
      <c r="I4752" s="114"/>
      <c r="J4752" s="115"/>
      <c r="K4752" s="89"/>
      <c r="L4752" s="116"/>
      <c r="M4752" s="117"/>
      <c r="N4752" s="94" t="str">
        <f t="shared" si="832"/>
        <v/>
      </c>
      <c r="O4752" s="87" t="str">
        <f>IF(N4752&lt;&gt;"",IF(J4752="CR",VLOOKUP(ROUND(N4752,0),'Cap. Corr. &amp; Prot.'!$J$4:$L$669,3,FALSE),VLOOKUP(ROUND(N4752,0),'Cap. Corr. &amp; Prot.'!$J$4:$K$669,2,FALSE)),"")</f>
        <v/>
      </c>
      <c r="P4752" s="95">
        <f t="shared" si="824"/>
        <v>0</v>
      </c>
      <c r="Q4752" s="96" t="str">
        <f>IFERROR(VLOOKUP(Y4752,'Constantes KG'!$B$7:$G$22,HLOOKUP(I4752,'Constantes KG'!$C$5:$G$6,2,FALSE),FALSE),"")</f>
        <v/>
      </c>
      <c r="R4752" s="97">
        <f t="shared" si="825"/>
        <v>0</v>
      </c>
      <c r="S4752" s="149">
        <f>IFERROR(VLOOKUP(J4752,Regulaciones!$B$3:$C$9,2,FALSE),0)</f>
        <v>0</v>
      </c>
      <c r="T4752" s="149">
        <f>S4752+IFERROR(VLOOKUP(A4752,$B$5:$T4751,19,FALSE),0)</f>
        <v>0</v>
      </c>
      <c r="U4752" s="94">
        <f t="shared" si="826"/>
        <v>0</v>
      </c>
      <c r="V4752" s="98">
        <f>U4752+IFERROR(VLOOKUP(A4752,$B$5:$V4751,21,FALSE),0)</f>
        <v>0</v>
      </c>
      <c r="W4752" s="99" t="str">
        <f>IF(Y4752&lt;&gt;"",AD4752&amp;"X"&amp;VLOOKUP(INT(N4752),'Cap. Corr. &amp; Prot.'!$J$4:$M$669,4,FALSE),"")</f>
        <v/>
      </c>
      <c r="X4752" s="100"/>
      <c r="Y4752" s="118"/>
      <c r="Z4752" s="102"/>
      <c r="AB4752" s="59" t="str">
        <f t="shared" si="827"/>
        <v/>
      </c>
      <c r="AC4752" s="59" t="str">
        <f t="shared" si="828"/>
        <v/>
      </c>
      <c r="AD4752" s="59" t="str">
        <f>IFERROR(VLOOKUP('Capacidad_&amp;_Regulación'!H4752,Regulaciones!$L$3:$M$7,2,FALSE),"")</f>
        <v/>
      </c>
      <c r="AE4752" s="74" t="str">
        <f t="shared" si="829"/>
        <v/>
      </c>
      <c r="AF4752" s="74" t="str">
        <f t="shared" si="830"/>
        <v/>
      </c>
      <c r="AG4752" s="74" t="str">
        <f t="shared" si="831"/>
        <v/>
      </c>
      <c r="AH4752" s="74">
        <f>IF(AD4752&lt;&gt;"",VLOOKUP($K$1,'Fact. Corr.'!$B$5:$G$7,HLOOKUP(H4752,'Fact. Corr.'!$C$4:$G$8,5,FALSE),FALSE),0)</f>
        <v>0</v>
      </c>
    </row>
    <row r="4753" spans="1:34" ht="20.100000000000001" hidden="1" customHeight="1" x14ac:dyDescent="0.2">
      <c r="A4753" s="109"/>
      <c r="B4753" s="119"/>
      <c r="C4753" s="111"/>
      <c r="D4753" s="112"/>
      <c r="E4753" s="107">
        <f t="shared" si="822"/>
        <v>0</v>
      </c>
      <c r="F4753" s="108">
        <f t="shared" si="823"/>
        <v>0</v>
      </c>
      <c r="G4753" s="114"/>
      <c r="H4753" s="113"/>
      <c r="I4753" s="114"/>
      <c r="J4753" s="115"/>
      <c r="K4753" s="89"/>
      <c r="L4753" s="116"/>
      <c r="M4753" s="117"/>
      <c r="N4753" s="94" t="str">
        <f t="shared" si="832"/>
        <v/>
      </c>
      <c r="O4753" s="87" t="str">
        <f>IF(N4753&lt;&gt;"",IF(J4753="CR",VLOOKUP(ROUND(N4753,0),'Cap. Corr. &amp; Prot.'!$J$4:$L$669,3,FALSE),VLOOKUP(ROUND(N4753,0),'Cap. Corr. &amp; Prot.'!$J$4:$K$669,2,FALSE)),"")</f>
        <v/>
      </c>
      <c r="P4753" s="95">
        <f t="shared" si="824"/>
        <v>0</v>
      </c>
      <c r="Q4753" s="96" t="str">
        <f>IFERROR(VLOOKUP(Y4753,'Constantes KG'!$B$7:$G$22,HLOOKUP(I4753,'Constantes KG'!$C$5:$G$6,2,FALSE),FALSE),"")</f>
        <v/>
      </c>
      <c r="R4753" s="97">
        <f t="shared" si="825"/>
        <v>0</v>
      </c>
      <c r="S4753" s="149">
        <f>IFERROR(VLOOKUP(J4753,Regulaciones!$B$3:$C$9,2,FALSE),0)</f>
        <v>0</v>
      </c>
      <c r="T4753" s="149">
        <f>S4753+IFERROR(VLOOKUP(A4753,$B$5:$T4752,19,FALSE),0)</f>
        <v>0</v>
      </c>
      <c r="U4753" s="94">
        <f t="shared" si="826"/>
        <v>0</v>
      </c>
      <c r="V4753" s="98">
        <f>U4753+IFERROR(VLOOKUP(A4753,$B$5:$V4752,21,FALSE),0)</f>
        <v>0</v>
      </c>
      <c r="W4753" s="99" t="str">
        <f>IF(Y4753&lt;&gt;"",AD4753&amp;"X"&amp;VLOOKUP(INT(N4753),'Cap. Corr. &amp; Prot.'!$J$4:$M$669,4,FALSE),"")</f>
        <v/>
      </c>
      <c r="X4753" s="100"/>
      <c r="Y4753" s="118"/>
      <c r="Z4753" s="102"/>
      <c r="AB4753" s="59" t="str">
        <f t="shared" si="827"/>
        <v/>
      </c>
      <c r="AC4753" s="59" t="str">
        <f t="shared" si="828"/>
        <v/>
      </c>
      <c r="AD4753" s="59" t="str">
        <f>IFERROR(VLOOKUP('Capacidad_&amp;_Regulación'!H4753,Regulaciones!$L$3:$M$7,2,FALSE),"")</f>
        <v/>
      </c>
      <c r="AE4753" s="74" t="str">
        <f t="shared" si="829"/>
        <v/>
      </c>
      <c r="AF4753" s="74" t="str">
        <f t="shared" si="830"/>
        <v/>
      </c>
      <c r="AG4753" s="74" t="str">
        <f t="shared" si="831"/>
        <v/>
      </c>
      <c r="AH4753" s="74">
        <f>IF(AD4753&lt;&gt;"",VLOOKUP($K$1,'Fact. Corr.'!$B$5:$G$7,HLOOKUP(H4753,'Fact. Corr.'!$C$4:$G$8,5,FALSE),FALSE),0)</f>
        <v>0</v>
      </c>
    </row>
    <row r="4754" spans="1:34" ht="20.100000000000001" hidden="1" customHeight="1" x14ac:dyDescent="0.2">
      <c r="A4754" s="109"/>
      <c r="B4754" s="119"/>
      <c r="C4754" s="111"/>
      <c r="D4754" s="112"/>
      <c r="E4754" s="107">
        <f t="shared" si="822"/>
        <v>0</v>
      </c>
      <c r="F4754" s="108">
        <f t="shared" si="823"/>
        <v>0</v>
      </c>
      <c r="G4754" s="114"/>
      <c r="H4754" s="113"/>
      <c r="I4754" s="114"/>
      <c r="J4754" s="115"/>
      <c r="K4754" s="89"/>
      <c r="L4754" s="116"/>
      <c r="M4754" s="117"/>
      <c r="N4754" s="94" t="str">
        <f t="shared" si="832"/>
        <v/>
      </c>
      <c r="O4754" s="87" t="str">
        <f>IF(N4754&lt;&gt;"",IF(J4754="CR",VLOOKUP(ROUND(N4754,0),'Cap. Corr. &amp; Prot.'!$J$4:$L$669,3,FALSE),VLOOKUP(ROUND(N4754,0),'Cap. Corr. &amp; Prot.'!$J$4:$K$669,2,FALSE)),"")</f>
        <v/>
      </c>
      <c r="P4754" s="95">
        <f t="shared" si="824"/>
        <v>0</v>
      </c>
      <c r="Q4754" s="96" t="str">
        <f>IFERROR(VLOOKUP(Y4754,'Constantes KG'!$B$7:$G$22,HLOOKUP(I4754,'Constantes KG'!$C$5:$G$6,2,FALSE),FALSE),"")</f>
        <v/>
      </c>
      <c r="R4754" s="97">
        <f t="shared" si="825"/>
        <v>0</v>
      </c>
      <c r="S4754" s="149">
        <f>IFERROR(VLOOKUP(J4754,Regulaciones!$B$3:$C$9,2,FALSE),0)</f>
        <v>0</v>
      </c>
      <c r="T4754" s="149">
        <f>S4754+IFERROR(VLOOKUP(A4754,$B$5:$T4753,19,FALSE),0)</f>
        <v>0</v>
      </c>
      <c r="U4754" s="94">
        <f t="shared" si="826"/>
        <v>0</v>
      </c>
      <c r="V4754" s="98">
        <f>U4754+IFERROR(VLOOKUP(A4754,$B$5:$V4753,21,FALSE),0)</f>
        <v>0</v>
      </c>
      <c r="W4754" s="99" t="str">
        <f>IF(Y4754&lt;&gt;"",AD4754&amp;"X"&amp;VLOOKUP(INT(N4754),'Cap. Corr. &amp; Prot.'!$J$4:$M$669,4,FALSE),"")</f>
        <v/>
      </c>
      <c r="X4754" s="100"/>
      <c r="Y4754" s="118"/>
      <c r="Z4754" s="102"/>
      <c r="AB4754" s="59" t="str">
        <f t="shared" si="827"/>
        <v/>
      </c>
      <c r="AC4754" s="59" t="str">
        <f t="shared" si="828"/>
        <v/>
      </c>
      <c r="AD4754" s="59" t="str">
        <f>IFERROR(VLOOKUP('Capacidad_&amp;_Regulación'!H4754,Regulaciones!$L$3:$M$7,2,FALSE),"")</f>
        <v/>
      </c>
      <c r="AE4754" s="74" t="str">
        <f t="shared" si="829"/>
        <v/>
      </c>
      <c r="AF4754" s="74" t="str">
        <f t="shared" si="830"/>
        <v/>
      </c>
      <c r="AG4754" s="74" t="str">
        <f t="shared" si="831"/>
        <v/>
      </c>
      <c r="AH4754" s="74">
        <f>IF(AD4754&lt;&gt;"",VLOOKUP($K$1,'Fact. Corr.'!$B$5:$G$7,HLOOKUP(H4754,'Fact. Corr.'!$C$4:$G$8,5,FALSE),FALSE),0)</f>
        <v>0</v>
      </c>
    </row>
    <row r="4755" spans="1:34" ht="20.100000000000001" hidden="1" customHeight="1" x14ac:dyDescent="0.2">
      <c r="A4755" s="109"/>
      <c r="B4755" s="119"/>
      <c r="C4755" s="111"/>
      <c r="D4755" s="112"/>
      <c r="E4755" s="107">
        <f t="shared" si="822"/>
        <v>0</v>
      </c>
      <c r="F4755" s="108">
        <f t="shared" si="823"/>
        <v>0</v>
      </c>
      <c r="G4755" s="114"/>
      <c r="H4755" s="113"/>
      <c r="I4755" s="114"/>
      <c r="J4755" s="115"/>
      <c r="K4755" s="89"/>
      <c r="L4755" s="116"/>
      <c r="M4755" s="117"/>
      <c r="N4755" s="94" t="str">
        <f t="shared" si="832"/>
        <v/>
      </c>
      <c r="O4755" s="87" t="str">
        <f>IF(N4755&lt;&gt;"",IF(J4755="CR",VLOOKUP(ROUND(N4755,0),'Cap. Corr. &amp; Prot.'!$J$4:$L$669,3,FALSE),VLOOKUP(ROUND(N4755,0),'Cap. Corr. &amp; Prot.'!$J$4:$K$669,2,FALSE)),"")</f>
        <v/>
      </c>
      <c r="P4755" s="95">
        <f t="shared" si="824"/>
        <v>0</v>
      </c>
      <c r="Q4755" s="96" t="str">
        <f>IFERROR(VLOOKUP(Y4755,'Constantes KG'!$B$7:$G$22,HLOOKUP(I4755,'Constantes KG'!$C$5:$G$6,2,FALSE),FALSE),"")</f>
        <v/>
      </c>
      <c r="R4755" s="97">
        <f t="shared" si="825"/>
        <v>0</v>
      </c>
      <c r="S4755" s="149">
        <f>IFERROR(VLOOKUP(J4755,Regulaciones!$B$3:$C$9,2,FALSE),0)</f>
        <v>0</v>
      </c>
      <c r="T4755" s="149">
        <f>S4755+IFERROR(VLOOKUP(A4755,$B$5:$T4754,19,FALSE),0)</f>
        <v>0</v>
      </c>
      <c r="U4755" s="94">
        <f t="shared" si="826"/>
        <v>0</v>
      </c>
      <c r="V4755" s="98">
        <f>U4755+IFERROR(VLOOKUP(A4755,$B$5:$V4754,21,FALSE),0)</f>
        <v>0</v>
      </c>
      <c r="W4755" s="99" t="str">
        <f>IF(Y4755&lt;&gt;"",AD4755&amp;"X"&amp;VLOOKUP(INT(N4755),'Cap. Corr. &amp; Prot.'!$J$4:$M$669,4,FALSE),"")</f>
        <v/>
      </c>
      <c r="X4755" s="100"/>
      <c r="Y4755" s="118"/>
      <c r="Z4755" s="102"/>
      <c r="AB4755" s="59" t="str">
        <f t="shared" si="827"/>
        <v/>
      </c>
      <c r="AC4755" s="59" t="str">
        <f t="shared" si="828"/>
        <v/>
      </c>
      <c r="AD4755" s="59" t="str">
        <f>IFERROR(VLOOKUP('Capacidad_&amp;_Regulación'!H4755,Regulaciones!$L$3:$M$7,2,FALSE),"")</f>
        <v/>
      </c>
      <c r="AE4755" s="74" t="str">
        <f t="shared" si="829"/>
        <v/>
      </c>
      <c r="AF4755" s="74" t="str">
        <f t="shared" si="830"/>
        <v/>
      </c>
      <c r="AG4755" s="74" t="str">
        <f t="shared" si="831"/>
        <v/>
      </c>
      <c r="AH4755" s="74">
        <f>IF(AD4755&lt;&gt;"",VLOOKUP($K$1,'Fact. Corr.'!$B$5:$G$7,HLOOKUP(H4755,'Fact. Corr.'!$C$4:$G$8,5,FALSE),FALSE),0)</f>
        <v>0</v>
      </c>
    </row>
    <row r="4756" spans="1:34" ht="20.100000000000001" hidden="1" customHeight="1" x14ac:dyDescent="0.2">
      <c r="A4756" s="109"/>
      <c r="B4756" s="119"/>
      <c r="C4756" s="111"/>
      <c r="D4756" s="112"/>
      <c r="E4756" s="107">
        <f t="shared" si="822"/>
        <v>0</v>
      </c>
      <c r="F4756" s="108">
        <f t="shared" si="823"/>
        <v>0</v>
      </c>
      <c r="G4756" s="114"/>
      <c r="H4756" s="113"/>
      <c r="I4756" s="114"/>
      <c r="J4756" s="115"/>
      <c r="K4756" s="89"/>
      <c r="L4756" s="116"/>
      <c r="M4756" s="117"/>
      <c r="N4756" s="94" t="str">
        <f t="shared" si="832"/>
        <v/>
      </c>
      <c r="O4756" s="87" t="str">
        <f>IF(N4756&lt;&gt;"",IF(J4756="CR",VLOOKUP(ROUND(N4756,0),'Cap. Corr. &amp; Prot.'!$J$4:$L$669,3,FALSE),VLOOKUP(ROUND(N4756,0),'Cap. Corr. &amp; Prot.'!$J$4:$K$669,2,FALSE)),"")</f>
        <v/>
      </c>
      <c r="P4756" s="95">
        <f t="shared" si="824"/>
        <v>0</v>
      </c>
      <c r="Q4756" s="96" t="str">
        <f>IFERROR(VLOOKUP(Y4756,'Constantes KG'!$B$7:$G$22,HLOOKUP(I4756,'Constantes KG'!$C$5:$G$6,2,FALSE),FALSE),"")</f>
        <v/>
      </c>
      <c r="R4756" s="97">
        <f t="shared" si="825"/>
        <v>0</v>
      </c>
      <c r="S4756" s="149">
        <f>IFERROR(VLOOKUP(J4756,Regulaciones!$B$3:$C$9,2,FALSE),0)</f>
        <v>0</v>
      </c>
      <c r="T4756" s="149">
        <f>S4756+IFERROR(VLOOKUP(A4756,$B$5:$T4755,19,FALSE),0)</f>
        <v>0</v>
      </c>
      <c r="U4756" s="94">
        <f t="shared" si="826"/>
        <v>0</v>
      </c>
      <c r="V4756" s="98">
        <f>U4756+IFERROR(VLOOKUP(A4756,$B$5:$V4755,21,FALSE),0)</f>
        <v>0</v>
      </c>
      <c r="W4756" s="99" t="str">
        <f>IF(Y4756&lt;&gt;"",AD4756&amp;"X"&amp;VLOOKUP(INT(N4756),'Cap. Corr. &amp; Prot.'!$J$4:$M$669,4,FALSE),"")</f>
        <v/>
      </c>
      <c r="X4756" s="100"/>
      <c r="Y4756" s="118"/>
      <c r="Z4756" s="102"/>
      <c r="AB4756" s="59" t="str">
        <f t="shared" si="827"/>
        <v/>
      </c>
      <c r="AC4756" s="59" t="str">
        <f t="shared" si="828"/>
        <v/>
      </c>
      <c r="AD4756" s="59" t="str">
        <f>IFERROR(VLOOKUP('Capacidad_&amp;_Regulación'!H4756,Regulaciones!$L$3:$M$7,2,FALSE),"")</f>
        <v/>
      </c>
      <c r="AE4756" s="74" t="str">
        <f t="shared" si="829"/>
        <v/>
      </c>
      <c r="AF4756" s="74" t="str">
        <f t="shared" si="830"/>
        <v/>
      </c>
      <c r="AG4756" s="74" t="str">
        <f t="shared" si="831"/>
        <v/>
      </c>
      <c r="AH4756" s="74">
        <f>IF(AD4756&lt;&gt;"",VLOOKUP($K$1,'Fact. Corr.'!$B$5:$G$7,HLOOKUP(H4756,'Fact. Corr.'!$C$4:$G$8,5,FALSE),FALSE),0)</f>
        <v>0</v>
      </c>
    </row>
    <row r="4757" spans="1:34" ht="20.100000000000001" hidden="1" customHeight="1" x14ac:dyDescent="0.2">
      <c r="A4757" s="109"/>
      <c r="B4757" s="119"/>
      <c r="C4757" s="111"/>
      <c r="D4757" s="112"/>
      <c r="E4757" s="107">
        <f t="shared" si="822"/>
        <v>0</v>
      </c>
      <c r="F4757" s="108">
        <f t="shared" si="823"/>
        <v>0</v>
      </c>
      <c r="G4757" s="114"/>
      <c r="H4757" s="113"/>
      <c r="I4757" s="114"/>
      <c r="J4757" s="115"/>
      <c r="K4757" s="89"/>
      <c r="L4757" s="116"/>
      <c r="M4757" s="117"/>
      <c r="N4757" s="94" t="str">
        <f t="shared" si="832"/>
        <v/>
      </c>
      <c r="O4757" s="87" t="str">
        <f>IF(N4757&lt;&gt;"",IF(J4757="CR",VLOOKUP(ROUND(N4757,0),'Cap. Corr. &amp; Prot.'!$J$4:$L$669,3,FALSE),VLOOKUP(ROUND(N4757,0),'Cap. Corr. &amp; Prot.'!$J$4:$K$669,2,FALSE)),"")</f>
        <v/>
      </c>
      <c r="P4757" s="95">
        <f t="shared" si="824"/>
        <v>0</v>
      </c>
      <c r="Q4757" s="96" t="str">
        <f>IFERROR(VLOOKUP(Y4757,'Constantes KG'!$B$7:$G$22,HLOOKUP(I4757,'Constantes KG'!$C$5:$G$6,2,FALSE),FALSE),"")</f>
        <v/>
      </c>
      <c r="R4757" s="97">
        <f t="shared" si="825"/>
        <v>0</v>
      </c>
      <c r="S4757" s="149">
        <f>IFERROR(VLOOKUP(J4757,Regulaciones!$B$3:$C$9,2,FALSE),0)</f>
        <v>0</v>
      </c>
      <c r="T4757" s="149">
        <f>S4757+IFERROR(VLOOKUP(A4757,$B$5:$T4756,19,FALSE),0)</f>
        <v>0</v>
      </c>
      <c r="U4757" s="94">
        <f t="shared" si="826"/>
        <v>0</v>
      </c>
      <c r="V4757" s="98">
        <f>U4757+IFERROR(VLOOKUP(A4757,$B$5:$V4756,21,FALSE),0)</f>
        <v>0</v>
      </c>
      <c r="W4757" s="99" t="str">
        <f>IF(Y4757&lt;&gt;"",AD4757&amp;"X"&amp;VLOOKUP(INT(N4757),'Cap. Corr. &amp; Prot.'!$J$4:$M$669,4,FALSE),"")</f>
        <v/>
      </c>
      <c r="X4757" s="100"/>
      <c r="Y4757" s="118"/>
      <c r="Z4757" s="102"/>
      <c r="AB4757" s="59" t="str">
        <f t="shared" si="827"/>
        <v/>
      </c>
      <c r="AC4757" s="59" t="str">
        <f t="shared" si="828"/>
        <v/>
      </c>
      <c r="AD4757" s="59" t="str">
        <f>IFERROR(VLOOKUP('Capacidad_&amp;_Regulación'!H4757,Regulaciones!$L$3:$M$7,2,FALSE),"")</f>
        <v/>
      </c>
      <c r="AE4757" s="74" t="str">
        <f t="shared" si="829"/>
        <v/>
      </c>
      <c r="AF4757" s="74" t="str">
        <f t="shared" si="830"/>
        <v/>
      </c>
      <c r="AG4757" s="74" t="str">
        <f t="shared" si="831"/>
        <v/>
      </c>
      <c r="AH4757" s="74">
        <f>IF(AD4757&lt;&gt;"",VLOOKUP($K$1,'Fact. Corr.'!$B$5:$G$7,HLOOKUP(H4757,'Fact. Corr.'!$C$4:$G$8,5,FALSE),FALSE),0)</f>
        <v>0</v>
      </c>
    </row>
    <row r="4758" spans="1:34" ht="20.100000000000001" hidden="1" customHeight="1" x14ac:dyDescent="0.2">
      <c r="A4758" s="109"/>
      <c r="B4758" s="119"/>
      <c r="C4758" s="111"/>
      <c r="D4758" s="112"/>
      <c r="E4758" s="107">
        <f t="shared" si="822"/>
        <v>0</v>
      </c>
      <c r="F4758" s="108">
        <f t="shared" si="823"/>
        <v>0</v>
      </c>
      <c r="G4758" s="114"/>
      <c r="H4758" s="113"/>
      <c r="I4758" s="114"/>
      <c r="J4758" s="115"/>
      <c r="K4758" s="89"/>
      <c r="L4758" s="116"/>
      <c r="M4758" s="117"/>
      <c r="N4758" s="94" t="str">
        <f t="shared" si="832"/>
        <v/>
      </c>
      <c r="O4758" s="87" t="str">
        <f>IF(N4758&lt;&gt;"",IF(J4758="CR",VLOOKUP(ROUND(N4758,0),'Cap. Corr. &amp; Prot.'!$J$4:$L$669,3,FALSE),VLOOKUP(ROUND(N4758,0),'Cap. Corr. &amp; Prot.'!$J$4:$K$669,2,FALSE)),"")</f>
        <v/>
      </c>
      <c r="P4758" s="95">
        <f t="shared" si="824"/>
        <v>0</v>
      </c>
      <c r="Q4758" s="96" t="str">
        <f>IFERROR(VLOOKUP(Y4758,'Constantes KG'!$B$7:$G$22,HLOOKUP(I4758,'Constantes KG'!$C$5:$G$6,2,FALSE),FALSE),"")</f>
        <v/>
      </c>
      <c r="R4758" s="97">
        <f t="shared" si="825"/>
        <v>0</v>
      </c>
      <c r="S4758" s="149">
        <f>IFERROR(VLOOKUP(J4758,Regulaciones!$B$3:$C$9,2,FALSE),0)</f>
        <v>0</v>
      </c>
      <c r="T4758" s="149">
        <f>S4758+IFERROR(VLOOKUP(A4758,$B$5:$T4757,19,FALSE),0)</f>
        <v>0</v>
      </c>
      <c r="U4758" s="94">
        <f t="shared" si="826"/>
        <v>0</v>
      </c>
      <c r="V4758" s="98">
        <f>U4758+IFERROR(VLOOKUP(A4758,$B$5:$V4757,21,FALSE),0)</f>
        <v>0</v>
      </c>
      <c r="W4758" s="99" t="str">
        <f>IF(Y4758&lt;&gt;"",AD4758&amp;"X"&amp;VLOOKUP(INT(N4758),'Cap. Corr. &amp; Prot.'!$J$4:$M$669,4,FALSE),"")</f>
        <v/>
      </c>
      <c r="X4758" s="100"/>
      <c r="Y4758" s="118"/>
      <c r="Z4758" s="102"/>
      <c r="AB4758" s="59" t="str">
        <f t="shared" si="827"/>
        <v/>
      </c>
      <c r="AC4758" s="59" t="str">
        <f t="shared" si="828"/>
        <v/>
      </c>
      <c r="AD4758" s="59" t="str">
        <f>IFERROR(VLOOKUP('Capacidad_&amp;_Regulación'!H4758,Regulaciones!$L$3:$M$7,2,FALSE),"")</f>
        <v/>
      </c>
      <c r="AE4758" s="74" t="str">
        <f t="shared" si="829"/>
        <v/>
      </c>
      <c r="AF4758" s="74" t="str">
        <f t="shared" si="830"/>
        <v/>
      </c>
      <c r="AG4758" s="74" t="str">
        <f t="shared" si="831"/>
        <v/>
      </c>
      <c r="AH4758" s="74">
        <f>IF(AD4758&lt;&gt;"",VLOOKUP($K$1,'Fact. Corr.'!$B$5:$G$7,HLOOKUP(H4758,'Fact. Corr.'!$C$4:$G$8,5,FALSE),FALSE),0)</f>
        <v>0</v>
      </c>
    </row>
    <row r="4759" spans="1:34" ht="20.100000000000001" hidden="1" customHeight="1" x14ac:dyDescent="0.2">
      <c r="A4759" s="109"/>
      <c r="B4759" s="119"/>
      <c r="C4759" s="111"/>
      <c r="D4759" s="112"/>
      <c r="E4759" s="107">
        <f t="shared" si="822"/>
        <v>0</v>
      </c>
      <c r="F4759" s="108">
        <f t="shared" si="823"/>
        <v>0</v>
      </c>
      <c r="G4759" s="114"/>
      <c r="H4759" s="113"/>
      <c r="I4759" s="114"/>
      <c r="J4759" s="115"/>
      <c r="K4759" s="89"/>
      <c r="L4759" s="116"/>
      <c r="M4759" s="117"/>
      <c r="N4759" s="94" t="str">
        <f t="shared" si="832"/>
        <v/>
      </c>
      <c r="O4759" s="87" t="str">
        <f>IF(N4759&lt;&gt;"",IF(J4759="CR",VLOOKUP(ROUND(N4759,0),'Cap. Corr. &amp; Prot.'!$J$4:$L$669,3,FALSE),VLOOKUP(ROUND(N4759,0),'Cap. Corr. &amp; Prot.'!$J$4:$K$669,2,FALSE)),"")</f>
        <v/>
      </c>
      <c r="P4759" s="95">
        <f t="shared" si="824"/>
        <v>0</v>
      </c>
      <c r="Q4759" s="96" t="str">
        <f>IFERROR(VLOOKUP(Y4759,'Constantes KG'!$B$7:$G$22,HLOOKUP(I4759,'Constantes KG'!$C$5:$G$6,2,FALSE),FALSE),"")</f>
        <v/>
      </c>
      <c r="R4759" s="97">
        <f t="shared" si="825"/>
        <v>0</v>
      </c>
      <c r="S4759" s="149">
        <f>IFERROR(VLOOKUP(J4759,Regulaciones!$B$3:$C$9,2,FALSE),0)</f>
        <v>0</v>
      </c>
      <c r="T4759" s="149">
        <f>S4759+IFERROR(VLOOKUP(A4759,$B$5:$T4758,19,FALSE),0)</f>
        <v>0</v>
      </c>
      <c r="U4759" s="94">
        <f t="shared" si="826"/>
        <v>0</v>
      </c>
      <c r="V4759" s="98">
        <f>U4759+IFERROR(VLOOKUP(A4759,$B$5:$V4758,21,FALSE),0)</f>
        <v>0</v>
      </c>
      <c r="W4759" s="99" t="str">
        <f>IF(Y4759&lt;&gt;"",AD4759&amp;"X"&amp;VLOOKUP(INT(N4759),'Cap. Corr. &amp; Prot.'!$J$4:$M$669,4,FALSE),"")</f>
        <v/>
      </c>
      <c r="X4759" s="100"/>
      <c r="Y4759" s="118"/>
      <c r="Z4759" s="102"/>
      <c r="AB4759" s="59" t="str">
        <f t="shared" si="827"/>
        <v/>
      </c>
      <c r="AC4759" s="59" t="str">
        <f t="shared" si="828"/>
        <v/>
      </c>
      <c r="AD4759" s="59" t="str">
        <f>IFERROR(VLOOKUP('Capacidad_&amp;_Regulación'!H4759,Regulaciones!$L$3:$M$7,2,FALSE),"")</f>
        <v/>
      </c>
      <c r="AE4759" s="74" t="str">
        <f t="shared" si="829"/>
        <v/>
      </c>
      <c r="AF4759" s="74" t="str">
        <f t="shared" si="830"/>
        <v/>
      </c>
      <c r="AG4759" s="74" t="str">
        <f t="shared" si="831"/>
        <v/>
      </c>
      <c r="AH4759" s="74">
        <f>IF(AD4759&lt;&gt;"",VLOOKUP($K$1,'Fact. Corr.'!$B$5:$G$7,HLOOKUP(H4759,'Fact. Corr.'!$C$4:$G$8,5,FALSE),FALSE),0)</f>
        <v>0</v>
      </c>
    </row>
    <row r="4760" spans="1:34" ht="20.100000000000001" hidden="1" customHeight="1" x14ac:dyDescent="0.2">
      <c r="A4760" s="109"/>
      <c r="B4760" s="119"/>
      <c r="C4760" s="111"/>
      <c r="D4760" s="112"/>
      <c r="E4760" s="107">
        <f t="shared" si="822"/>
        <v>0</v>
      </c>
      <c r="F4760" s="108">
        <f t="shared" si="823"/>
        <v>0</v>
      </c>
      <c r="G4760" s="114"/>
      <c r="H4760" s="113"/>
      <c r="I4760" s="114"/>
      <c r="J4760" s="115"/>
      <c r="K4760" s="89"/>
      <c r="L4760" s="116"/>
      <c r="M4760" s="117"/>
      <c r="N4760" s="94" t="str">
        <f t="shared" si="832"/>
        <v/>
      </c>
      <c r="O4760" s="87" t="str">
        <f>IF(N4760&lt;&gt;"",IF(J4760="CR",VLOOKUP(ROUND(N4760,0),'Cap. Corr. &amp; Prot.'!$J$4:$L$669,3,FALSE),VLOOKUP(ROUND(N4760,0),'Cap. Corr. &amp; Prot.'!$J$4:$K$669,2,FALSE)),"")</f>
        <v/>
      </c>
      <c r="P4760" s="95">
        <f t="shared" si="824"/>
        <v>0</v>
      </c>
      <c r="Q4760" s="96" t="str">
        <f>IFERROR(VLOOKUP(Y4760,'Constantes KG'!$B$7:$G$22,HLOOKUP(I4760,'Constantes KG'!$C$5:$G$6,2,FALSE),FALSE),"")</f>
        <v/>
      </c>
      <c r="R4760" s="97">
        <f t="shared" si="825"/>
        <v>0</v>
      </c>
      <c r="S4760" s="149">
        <f>IFERROR(VLOOKUP(J4760,Regulaciones!$B$3:$C$9,2,FALSE),0)</f>
        <v>0</v>
      </c>
      <c r="T4760" s="149">
        <f>S4760+IFERROR(VLOOKUP(A4760,$B$5:$T4759,19,FALSE),0)</f>
        <v>0</v>
      </c>
      <c r="U4760" s="94">
        <f t="shared" si="826"/>
        <v>0</v>
      </c>
      <c r="V4760" s="98">
        <f>U4760+IFERROR(VLOOKUP(A4760,$B$5:$V4759,21,FALSE),0)</f>
        <v>0</v>
      </c>
      <c r="W4760" s="99" t="str">
        <f>IF(Y4760&lt;&gt;"",AD4760&amp;"X"&amp;VLOOKUP(INT(N4760),'Cap. Corr. &amp; Prot.'!$J$4:$M$669,4,FALSE),"")</f>
        <v/>
      </c>
      <c r="X4760" s="100"/>
      <c r="Y4760" s="118"/>
      <c r="Z4760" s="102"/>
      <c r="AB4760" s="59" t="str">
        <f t="shared" si="827"/>
        <v/>
      </c>
      <c r="AC4760" s="59" t="str">
        <f t="shared" si="828"/>
        <v/>
      </c>
      <c r="AD4760" s="59" t="str">
        <f>IFERROR(VLOOKUP('Capacidad_&amp;_Regulación'!H4760,Regulaciones!$L$3:$M$7,2,FALSE),"")</f>
        <v/>
      </c>
      <c r="AE4760" s="74" t="str">
        <f t="shared" si="829"/>
        <v/>
      </c>
      <c r="AF4760" s="74" t="str">
        <f t="shared" si="830"/>
        <v/>
      </c>
      <c r="AG4760" s="74" t="str">
        <f t="shared" si="831"/>
        <v/>
      </c>
      <c r="AH4760" s="74">
        <f>IF(AD4760&lt;&gt;"",VLOOKUP($K$1,'Fact. Corr.'!$B$5:$G$7,HLOOKUP(H4760,'Fact. Corr.'!$C$4:$G$8,5,FALSE),FALSE),0)</f>
        <v>0</v>
      </c>
    </row>
    <row r="4761" spans="1:34" ht="20.100000000000001" hidden="1" customHeight="1" x14ac:dyDescent="0.2">
      <c r="A4761" s="109"/>
      <c r="B4761" s="119"/>
      <c r="C4761" s="111"/>
      <c r="D4761" s="112"/>
      <c r="E4761" s="107">
        <f t="shared" si="822"/>
        <v>0</v>
      </c>
      <c r="F4761" s="108">
        <f t="shared" si="823"/>
        <v>0</v>
      </c>
      <c r="G4761" s="114"/>
      <c r="H4761" s="113"/>
      <c r="I4761" s="114"/>
      <c r="J4761" s="115"/>
      <c r="K4761" s="89"/>
      <c r="L4761" s="116"/>
      <c r="M4761" s="117"/>
      <c r="N4761" s="94" t="str">
        <f t="shared" si="832"/>
        <v/>
      </c>
      <c r="O4761" s="87" t="str">
        <f>IF(N4761&lt;&gt;"",IF(J4761="CR",VLOOKUP(ROUND(N4761,0),'Cap. Corr. &amp; Prot.'!$J$4:$L$669,3,FALSE),VLOOKUP(ROUND(N4761,0),'Cap. Corr. &amp; Prot.'!$J$4:$K$669,2,FALSE)),"")</f>
        <v/>
      </c>
      <c r="P4761" s="95">
        <f t="shared" si="824"/>
        <v>0</v>
      </c>
      <c r="Q4761" s="96" t="str">
        <f>IFERROR(VLOOKUP(Y4761,'Constantes KG'!$B$7:$G$22,HLOOKUP(I4761,'Constantes KG'!$C$5:$G$6,2,FALSE),FALSE),"")</f>
        <v/>
      </c>
      <c r="R4761" s="97">
        <f t="shared" si="825"/>
        <v>0</v>
      </c>
      <c r="S4761" s="149">
        <f>IFERROR(VLOOKUP(J4761,Regulaciones!$B$3:$C$9,2,FALSE),0)</f>
        <v>0</v>
      </c>
      <c r="T4761" s="149">
        <f>S4761+IFERROR(VLOOKUP(A4761,$B$5:$T4760,19,FALSE),0)</f>
        <v>0</v>
      </c>
      <c r="U4761" s="94">
        <f t="shared" si="826"/>
        <v>0</v>
      </c>
      <c r="V4761" s="98">
        <f>U4761+IFERROR(VLOOKUP(A4761,$B$5:$V4760,21,FALSE),0)</f>
        <v>0</v>
      </c>
      <c r="W4761" s="99" t="str">
        <f>IF(Y4761&lt;&gt;"",AD4761&amp;"X"&amp;VLOOKUP(INT(N4761),'Cap. Corr. &amp; Prot.'!$J$4:$M$669,4,FALSE),"")</f>
        <v/>
      </c>
      <c r="X4761" s="100"/>
      <c r="Y4761" s="118"/>
      <c r="Z4761" s="102"/>
      <c r="AB4761" s="59" t="str">
        <f t="shared" si="827"/>
        <v/>
      </c>
      <c r="AC4761" s="59" t="str">
        <f t="shared" si="828"/>
        <v/>
      </c>
      <c r="AD4761" s="59" t="str">
        <f>IFERROR(VLOOKUP('Capacidad_&amp;_Regulación'!H4761,Regulaciones!$L$3:$M$7,2,FALSE),"")</f>
        <v/>
      </c>
      <c r="AE4761" s="74" t="str">
        <f t="shared" si="829"/>
        <v/>
      </c>
      <c r="AF4761" s="74" t="str">
        <f t="shared" si="830"/>
        <v/>
      </c>
      <c r="AG4761" s="74" t="str">
        <f t="shared" si="831"/>
        <v/>
      </c>
      <c r="AH4761" s="74">
        <f>IF(AD4761&lt;&gt;"",VLOOKUP($K$1,'Fact. Corr.'!$B$5:$G$7,HLOOKUP(H4761,'Fact. Corr.'!$C$4:$G$8,5,FALSE),FALSE),0)</f>
        <v>0</v>
      </c>
    </row>
    <row r="4762" spans="1:34" ht="20.100000000000001" hidden="1" customHeight="1" x14ac:dyDescent="0.2">
      <c r="A4762" s="109"/>
      <c r="B4762" s="119"/>
      <c r="C4762" s="111"/>
      <c r="D4762" s="112"/>
      <c r="E4762" s="107">
        <f t="shared" si="822"/>
        <v>0</v>
      </c>
      <c r="F4762" s="108">
        <f t="shared" si="823"/>
        <v>0</v>
      </c>
      <c r="G4762" s="114"/>
      <c r="H4762" s="113"/>
      <c r="I4762" s="114"/>
      <c r="J4762" s="115"/>
      <c r="K4762" s="89"/>
      <c r="L4762" s="116"/>
      <c r="M4762" s="117"/>
      <c r="N4762" s="94" t="str">
        <f t="shared" si="832"/>
        <v/>
      </c>
      <c r="O4762" s="87" t="str">
        <f>IF(N4762&lt;&gt;"",IF(J4762="CR",VLOOKUP(ROUND(N4762,0),'Cap. Corr. &amp; Prot.'!$J$4:$L$669,3,FALSE),VLOOKUP(ROUND(N4762,0),'Cap. Corr. &amp; Prot.'!$J$4:$K$669,2,FALSE)),"")</f>
        <v/>
      </c>
      <c r="P4762" s="95">
        <f t="shared" si="824"/>
        <v>0</v>
      </c>
      <c r="Q4762" s="96" t="str">
        <f>IFERROR(VLOOKUP(Y4762,'Constantes KG'!$B$7:$G$22,HLOOKUP(I4762,'Constantes KG'!$C$5:$G$6,2,FALSE),FALSE),"")</f>
        <v/>
      </c>
      <c r="R4762" s="97">
        <f t="shared" si="825"/>
        <v>0</v>
      </c>
      <c r="S4762" s="149">
        <f>IFERROR(VLOOKUP(J4762,Regulaciones!$B$3:$C$9,2,FALSE),0)</f>
        <v>0</v>
      </c>
      <c r="T4762" s="149">
        <f>S4762+IFERROR(VLOOKUP(A4762,$B$5:$T4761,19,FALSE),0)</f>
        <v>0</v>
      </c>
      <c r="U4762" s="94">
        <f t="shared" si="826"/>
        <v>0</v>
      </c>
      <c r="V4762" s="98">
        <f>U4762+IFERROR(VLOOKUP(A4762,$B$5:$V4761,21,FALSE),0)</f>
        <v>0</v>
      </c>
      <c r="W4762" s="99" t="str">
        <f>IF(Y4762&lt;&gt;"",AD4762&amp;"X"&amp;VLOOKUP(INT(N4762),'Cap. Corr. &amp; Prot.'!$J$4:$M$669,4,FALSE),"")</f>
        <v/>
      </c>
      <c r="X4762" s="100"/>
      <c r="Y4762" s="118"/>
      <c r="Z4762" s="102"/>
      <c r="AB4762" s="59" t="str">
        <f t="shared" si="827"/>
        <v/>
      </c>
      <c r="AC4762" s="59" t="str">
        <f t="shared" si="828"/>
        <v/>
      </c>
      <c r="AD4762" s="59" t="str">
        <f>IFERROR(VLOOKUP('Capacidad_&amp;_Regulación'!H4762,Regulaciones!$L$3:$M$7,2,FALSE),"")</f>
        <v/>
      </c>
      <c r="AE4762" s="74" t="str">
        <f t="shared" si="829"/>
        <v/>
      </c>
      <c r="AF4762" s="74" t="str">
        <f t="shared" si="830"/>
        <v/>
      </c>
      <c r="AG4762" s="74" t="str">
        <f t="shared" si="831"/>
        <v/>
      </c>
      <c r="AH4762" s="74">
        <f>IF(AD4762&lt;&gt;"",VLOOKUP($K$1,'Fact. Corr.'!$B$5:$G$7,HLOOKUP(H4762,'Fact. Corr.'!$C$4:$G$8,5,FALSE),FALSE),0)</f>
        <v>0</v>
      </c>
    </row>
    <row r="4763" spans="1:34" ht="20.100000000000001" hidden="1" customHeight="1" x14ac:dyDescent="0.2">
      <c r="A4763" s="109"/>
      <c r="B4763" s="119"/>
      <c r="C4763" s="111"/>
      <c r="D4763" s="112"/>
      <c r="E4763" s="107">
        <f t="shared" si="822"/>
        <v>0</v>
      </c>
      <c r="F4763" s="108">
        <f t="shared" si="823"/>
        <v>0</v>
      </c>
      <c r="G4763" s="114"/>
      <c r="H4763" s="113"/>
      <c r="I4763" s="114"/>
      <c r="J4763" s="115"/>
      <c r="K4763" s="89"/>
      <c r="L4763" s="116"/>
      <c r="M4763" s="117"/>
      <c r="N4763" s="94" t="str">
        <f t="shared" si="832"/>
        <v/>
      </c>
      <c r="O4763" s="87" t="str">
        <f>IF(N4763&lt;&gt;"",IF(J4763="CR",VLOOKUP(ROUND(N4763,0),'Cap. Corr. &amp; Prot.'!$J$4:$L$669,3,FALSE),VLOOKUP(ROUND(N4763,0),'Cap. Corr. &amp; Prot.'!$J$4:$K$669,2,FALSE)),"")</f>
        <v/>
      </c>
      <c r="P4763" s="95">
        <f t="shared" si="824"/>
        <v>0</v>
      </c>
      <c r="Q4763" s="96" t="str">
        <f>IFERROR(VLOOKUP(Y4763,'Constantes KG'!$B$7:$G$22,HLOOKUP(I4763,'Constantes KG'!$C$5:$G$6,2,FALSE),FALSE),"")</f>
        <v/>
      </c>
      <c r="R4763" s="97">
        <f t="shared" si="825"/>
        <v>0</v>
      </c>
      <c r="S4763" s="149">
        <f>IFERROR(VLOOKUP(J4763,Regulaciones!$B$3:$C$9,2,FALSE),0)</f>
        <v>0</v>
      </c>
      <c r="T4763" s="149">
        <f>S4763+IFERROR(VLOOKUP(A4763,$B$5:$T4762,19,FALSE),0)</f>
        <v>0</v>
      </c>
      <c r="U4763" s="94">
        <f t="shared" si="826"/>
        <v>0</v>
      </c>
      <c r="V4763" s="98">
        <f>U4763+IFERROR(VLOOKUP(A4763,$B$5:$V4762,21,FALSE),0)</f>
        <v>0</v>
      </c>
      <c r="W4763" s="99" t="str">
        <f>IF(Y4763&lt;&gt;"",AD4763&amp;"X"&amp;VLOOKUP(INT(N4763),'Cap. Corr. &amp; Prot.'!$J$4:$M$669,4,FALSE),"")</f>
        <v/>
      </c>
      <c r="X4763" s="100"/>
      <c r="Y4763" s="118"/>
      <c r="Z4763" s="102"/>
      <c r="AB4763" s="59" t="str">
        <f t="shared" si="827"/>
        <v/>
      </c>
      <c r="AC4763" s="59" t="str">
        <f t="shared" si="828"/>
        <v/>
      </c>
      <c r="AD4763" s="59" t="str">
        <f>IFERROR(VLOOKUP('Capacidad_&amp;_Regulación'!H4763,Regulaciones!$L$3:$M$7,2,FALSE),"")</f>
        <v/>
      </c>
      <c r="AE4763" s="74" t="str">
        <f t="shared" si="829"/>
        <v/>
      </c>
      <c r="AF4763" s="74" t="str">
        <f t="shared" si="830"/>
        <v/>
      </c>
      <c r="AG4763" s="74" t="str">
        <f t="shared" si="831"/>
        <v/>
      </c>
      <c r="AH4763" s="74">
        <f>IF(AD4763&lt;&gt;"",VLOOKUP($K$1,'Fact. Corr.'!$B$5:$G$7,HLOOKUP(H4763,'Fact. Corr.'!$C$4:$G$8,5,FALSE),FALSE),0)</f>
        <v>0</v>
      </c>
    </row>
    <row r="4764" spans="1:34" ht="20.100000000000001" hidden="1" customHeight="1" x14ac:dyDescent="0.2">
      <c r="A4764" s="109"/>
      <c r="B4764" s="119"/>
      <c r="C4764" s="111"/>
      <c r="D4764" s="112"/>
      <c r="E4764" s="107">
        <f t="shared" si="822"/>
        <v>0</v>
      </c>
      <c r="F4764" s="108">
        <f t="shared" si="823"/>
        <v>0</v>
      </c>
      <c r="G4764" s="114"/>
      <c r="H4764" s="113"/>
      <c r="I4764" s="114"/>
      <c r="J4764" s="115"/>
      <c r="K4764" s="89"/>
      <c r="L4764" s="116"/>
      <c r="M4764" s="117"/>
      <c r="N4764" s="94" t="str">
        <f t="shared" si="832"/>
        <v/>
      </c>
      <c r="O4764" s="87" t="str">
        <f>IF(N4764&lt;&gt;"",IF(J4764="CR",VLOOKUP(ROUND(N4764,0),'Cap. Corr. &amp; Prot.'!$J$4:$L$669,3,FALSE),VLOOKUP(ROUND(N4764,0),'Cap. Corr. &amp; Prot.'!$J$4:$K$669,2,FALSE)),"")</f>
        <v/>
      </c>
      <c r="P4764" s="95">
        <f t="shared" si="824"/>
        <v>0</v>
      </c>
      <c r="Q4764" s="96" t="str">
        <f>IFERROR(VLOOKUP(Y4764,'Constantes KG'!$B$7:$G$22,HLOOKUP(I4764,'Constantes KG'!$C$5:$G$6,2,FALSE),FALSE),"")</f>
        <v/>
      </c>
      <c r="R4764" s="97">
        <f t="shared" si="825"/>
        <v>0</v>
      </c>
      <c r="S4764" s="149">
        <f>IFERROR(VLOOKUP(J4764,Regulaciones!$B$3:$C$9,2,FALSE),0)</f>
        <v>0</v>
      </c>
      <c r="T4764" s="149">
        <f>S4764+IFERROR(VLOOKUP(A4764,$B$5:$T4763,19,FALSE),0)</f>
        <v>0</v>
      </c>
      <c r="U4764" s="94">
        <f t="shared" si="826"/>
        <v>0</v>
      </c>
      <c r="V4764" s="98">
        <f>U4764+IFERROR(VLOOKUP(A4764,$B$5:$V4763,21,FALSE),0)</f>
        <v>0</v>
      </c>
      <c r="W4764" s="99" t="str">
        <f>IF(Y4764&lt;&gt;"",AD4764&amp;"X"&amp;VLOOKUP(INT(N4764),'Cap. Corr. &amp; Prot.'!$J$4:$M$669,4,FALSE),"")</f>
        <v/>
      </c>
      <c r="X4764" s="100"/>
      <c r="Y4764" s="118"/>
      <c r="Z4764" s="102"/>
      <c r="AB4764" s="59" t="str">
        <f t="shared" si="827"/>
        <v/>
      </c>
      <c r="AC4764" s="59" t="str">
        <f t="shared" si="828"/>
        <v/>
      </c>
      <c r="AD4764" s="59" t="str">
        <f>IFERROR(VLOOKUP('Capacidad_&amp;_Regulación'!H4764,Regulaciones!$L$3:$M$7,2,FALSE),"")</f>
        <v/>
      </c>
      <c r="AE4764" s="74" t="str">
        <f t="shared" si="829"/>
        <v/>
      </c>
      <c r="AF4764" s="74" t="str">
        <f t="shared" si="830"/>
        <v/>
      </c>
      <c r="AG4764" s="74" t="str">
        <f t="shared" si="831"/>
        <v/>
      </c>
      <c r="AH4764" s="74">
        <f>IF(AD4764&lt;&gt;"",VLOOKUP($K$1,'Fact. Corr.'!$B$5:$G$7,HLOOKUP(H4764,'Fact. Corr.'!$C$4:$G$8,5,FALSE),FALSE),0)</f>
        <v>0</v>
      </c>
    </row>
    <row r="4765" spans="1:34" ht="20.100000000000001" hidden="1" customHeight="1" x14ac:dyDescent="0.2">
      <c r="A4765" s="109"/>
      <c r="B4765" s="119"/>
      <c r="C4765" s="111"/>
      <c r="D4765" s="112"/>
      <c r="E4765" s="107">
        <f t="shared" si="822"/>
        <v>0</v>
      </c>
      <c r="F4765" s="108">
        <f t="shared" si="823"/>
        <v>0</v>
      </c>
      <c r="G4765" s="114"/>
      <c r="H4765" s="113"/>
      <c r="I4765" s="114"/>
      <c r="J4765" s="115"/>
      <c r="K4765" s="89"/>
      <c r="L4765" s="116"/>
      <c r="M4765" s="117"/>
      <c r="N4765" s="94" t="str">
        <f t="shared" si="832"/>
        <v/>
      </c>
      <c r="O4765" s="87" t="str">
        <f>IF(N4765&lt;&gt;"",IF(J4765="CR",VLOOKUP(ROUND(N4765,0),'Cap. Corr. &amp; Prot.'!$J$4:$L$669,3,FALSE),VLOOKUP(ROUND(N4765,0),'Cap. Corr. &amp; Prot.'!$J$4:$K$669,2,FALSE)),"")</f>
        <v/>
      </c>
      <c r="P4765" s="95">
        <f t="shared" si="824"/>
        <v>0</v>
      </c>
      <c r="Q4765" s="96" t="str">
        <f>IFERROR(VLOOKUP(Y4765,'Constantes KG'!$B$7:$G$22,HLOOKUP(I4765,'Constantes KG'!$C$5:$G$6,2,FALSE),FALSE),"")</f>
        <v/>
      </c>
      <c r="R4765" s="97">
        <f t="shared" si="825"/>
        <v>0</v>
      </c>
      <c r="S4765" s="149">
        <f>IFERROR(VLOOKUP(J4765,Regulaciones!$B$3:$C$9,2,FALSE),0)</f>
        <v>0</v>
      </c>
      <c r="T4765" s="149">
        <f>S4765+IFERROR(VLOOKUP(A4765,$B$5:$T4764,19,FALSE),0)</f>
        <v>0</v>
      </c>
      <c r="U4765" s="94">
        <f t="shared" si="826"/>
        <v>0</v>
      </c>
      <c r="V4765" s="98">
        <f>U4765+IFERROR(VLOOKUP(A4765,$B$5:$V4764,21,FALSE),0)</f>
        <v>0</v>
      </c>
      <c r="W4765" s="99" t="str">
        <f>IF(Y4765&lt;&gt;"",AD4765&amp;"X"&amp;VLOOKUP(INT(N4765),'Cap. Corr. &amp; Prot.'!$J$4:$M$669,4,FALSE),"")</f>
        <v/>
      </c>
      <c r="X4765" s="100"/>
      <c r="Y4765" s="118"/>
      <c r="Z4765" s="102"/>
      <c r="AB4765" s="59" t="str">
        <f t="shared" si="827"/>
        <v/>
      </c>
      <c r="AC4765" s="59" t="str">
        <f t="shared" si="828"/>
        <v/>
      </c>
      <c r="AD4765" s="59" t="str">
        <f>IFERROR(VLOOKUP('Capacidad_&amp;_Regulación'!H4765,Regulaciones!$L$3:$M$7,2,FALSE),"")</f>
        <v/>
      </c>
      <c r="AE4765" s="74" t="str">
        <f t="shared" si="829"/>
        <v/>
      </c>
      <c r="AF4765" s="74" t="str">
        <f t="shared" si="830"/>
        <v/>
      </c>
      <c r="AG4765" s="74" t="str">
        <f t="shared" si="831"/>
        <v/>
      </c>
      <c r="AH4765" s="74">
        <f>IF(AD4765&lt;&gt;"",VLOOKUP($K$1,'Fact. Corr.'!$B$5:$G$7,HLOOKUP(H4765,'Fact. Corr.'!$C$4:$G$8,5,FALSE),FALSE),0)</f>
        <v>0</v>
      </c>
    </row>
    <row r="4766" spans="1:34" ht="20.100000000000001" hidden="1" customHeight="1" x14ac:dyDescent="0.2">
      <c r="A4766" s="109"/>
      <c r="B4766" s="119"/>
      <c r="C4766" s="111"/>
      <c r="D4766" s="112"/>
      <c r="E4766" s="107">
        <f t="shared" si="822"/>
        <v>0</v>
      </c>
      <c r="F4766" s="108">
        <f t="shared" si="823"/>
        <v>0</v>
      </c>
      <c r="G4766" s="114"/>
      <c r="H4766" s="113"/>
      <c r="I4766" s="114"/>
      <c r="J4766" s="115"/>
      <c r="K4766" s="89"/>
      <c r="L4766" s="116"/>
      <c r="M4766" s="117"/>
      <c r="N4766" s="94" t="str">
        <f t="shared" si="832"/>
        <v/>
      </c>
      <c r="O4766" s="87" t="str">
        <f>IF(N4766&lt;&gt;"",IF(J4766="CR",VLOOKUP(ROUND(N4766,0),'Cap. Corr. &amp; Prot.'!$J$4:$L$669,3,FALSE),VLOOKUP(ROUND(N4766,0),'Cap. Corr. &amp; Prot.'!$J$4:$K$669,2,FALSE)),"")</f>
        <v/>
      </c>
      <c r="P4766" s="95">
        <f t="shared" si="824"/>
        <v>0</v>
      </c>
      <c r="Q4766" s="96" t="str">
        <f>IFERROR(VLOOKUP(Y4766,'Constantes KG'!$B$7:$G$22,HLOOKUP(I4766,'Constantes KG'!$C$5:$G$6,2,FALSE),FALSE),"")</f>
        <v/>
      </c>
      <c r="R4766" s="97">
        <f t="shared" si="825"/>
        <v>0</v>
      </c>
      <c r="S4766" s="149">
        <f>IFERROR(VLOOKUP(J4766,Regulaciones!$B$3:$C$9,2,FALSE),0)</f>
        <v>0</v>
      </c>
      <c r="T4766" s="149">
        <f>S4766+IFERROR(VLOOKUP(A4766,$B$5:$T4765,19,FALSE),0)</f>
        <v>0</v>
      </c>
      <c r="U4766" s="94">
        <f t="shared" si="826"/>
        <v>0</v>
      </c>
      <c r="V4766" s="98">
        <f>U4766+IFERROR(VLOOKUP(A4766,$B$5:$V4765,21,FALSE),0)</f>
        <v>0</v>
      </c>
      <c r="W4766" s="99" t="str">
        <f>IF(Y4766&lt;&gt;"",AD4766&amp;"X"&amp;VLOOKUP(INT(N4766),'Cap. Corr. &amp; Prot.'!$J$4:$M$669,4,FALSE),"")</f>
        <v/>
      </c>
      <c r="X4766" s="100"/>
      <c r="Y4766" s="118"/>
      <c r="Z4766" s="102"/>
      <c r="AB4766" s="59" t="str">
        <f t="shared" si="827"/>
        <v/>
      </c>
      <c r="AC4766" s="59" t="str">
        <f t="shared" si="828"/>
        <v/>
      </c>
      <c r="AD4766" s="59" t="str">
        <f>IFERROR(VLOOKUP('Capacidad_&amp;_Regulación'!H4766,Regulaciones!$L$3:$M$7,2,FALSE),"")</f>
        <v/>
      </c>
      <c r="AE4766" s="74" t="str">
        <f t="shared" si="829"/>
        <v/>
      </c>
      <c r="AF4766" s="74" t="str">
        <f t="shared" si="830"/>
        <v/>
      </c>
      <c r="AG4766" s="74" t="str">
        <f t="shared" si="831"/>
        <v/>
      </c>
      <c r="AH4766" s="74">
        <f>IF(AD4766&lt;&gt;"",VLOOKUP($K$1,'Fact. Corr.'!$B$5:$G$7,HLOOKUP(H4766,'Fact. Corr.'!$C$4:$G$8,5,FALSE),FALSE),0)</f>
        <v>0</v>
      </c>
    </row>
    <row r="4767" spans="1:34" ht="20.100000000000001" hidden="1" customHeight="1" x14ac:dyDescent="0.2">
      <c r="A4767" s="109"/>
      <c r="B4767" s="119"/>
      <c r="C4767" s="111"/>
      <c r="D4767" s="112"/>
      <c r="E4767" s="107">
        <f t="shared" si="822"/>
        <v>0</v>
      </c>
      <c r="F4767" s="108">
        <f t="shared" si="823"/>
        <v>0</v>
      </c>
      <c r="G4767" s="114"/>
      <c r="H4767" s="113"/>
      <c r="I4767" s="114"/>
      <c r="J4767" s="115"/>
      <c r="K4767" s="89"/>
      <c r="L4767" s="116"/>
      <c r="M4767" s="117"/>
      <c r="N4767" s="94" t="str">
        <f t="shared" si="832"/>
        <v/>
      </c>
      <c r="O4767" s="87" t="str">
        <f>IF(N4767&lt;&gt;"",IF(J4767="CR",VLOOKUP(ROUND(N4767,0),'Cap. Corr. &amp; Prot.'!$J$4:$L$669,3,FALSE),VLOOKUP(ROUND(N4767,0),'Cap. Corr. &amp; Prot.'!$J$4:$K$669,2,FALSE)),"")</f>
        <v/>
      </c>
      <c r="P4767" s="95">
        <f t="shared" si="824"/>
        <v>0</v>
      </c>
      <c r="Q4767" s="96" t="str">
        <f>IFERROR(VLOOKUP(Y4767,'Constantes KG'!$B$7:$G$22,HLOOKUP(I4767,'Constantes KG'!$C$5:$G$6,2,FALSE),FALSE),"")</f>
        <v/>
      </c>
      <c r="R4767" s="97">
        <f t="shared" si="825"/>
        <v>0</v>
      </c>
      <c r="S4767" s="149">
        <f>IFERROR(VLOOKUP(J4767,Regulaciones!$B$3:$C$9,2,FALSE),0)</f>
        <v>0</v>
      </c>
      <c r="T4767" s="149">
        <f>S4767+IFERROR(VLOOKUP(A4767,$B$5:$T4766,19,FALSE),0)</f>
        <v>0</v>
      </c>
      <c r="U4767" s="94">
        <f t="shared" si="826"/>
        <v>0</v>
      </c>
      <c r="V4767" s="98">
        <f>U4767+IFERROR(VLOOKUP(A4767,$B$5:$V4766,21,FALSE),0)</f>
        <v>0</v>
      </c>
      <c r="W4767" s="99" t="str">
        <f>IF(Y4767&lt;&gt;"",AD4767&amp;"X"&amp;VLOOKUP(INT(N4767),'Cap. Corr. &amp; Prot.'!$J$4:$M$669,4,FALSE),"")</f>
        <v/>
      </c>
      <c r="X4767" s="100"/>
      <c r="Y4767" s="118"/>
      <c r="Z4767" s="102"/>
      <c r="AB4767" s="59" t="str">
        <f t="shared" si="827"/>
        <v/>
      </c>
      <c r="AC4767" s="59" t="str">
        <f t="shared" si="828"/>
        <v/>
      </c>
      <c r="AD4767" s="59" t="str">
        <f>IFERROR(VLOOKUP('Capacidad_&amp;_Regulación'!H4767,Regulaciones!$L$3:$M$7,2,FALSE),"")</f>
        <v/>
      </c>
      <c r="AE4767" s="74" t="str">
        <f t="shared" si="829"/>
        <v/>
      </c>
      <c r="AF4767" s="74" t="str">
        <f t="shared" si="830"/>
        <v/>
      </c>
      <c r="AG4767" s="74" t="str">
        <f t="shared" si="831"/>
        <v/>
      </c>
      <c r="AH4767" s="74">
        <f>IF(AD4767&lt;&gt;"",VLOOKUP($K$1,'Fact. Corr.'!$B$5:$G$7,HLOOKUP(H4767,'Fact. Corr.'!$C$4:$G$8,5,FALSE),FALSE),0)</f>
        <v>0</v>
      </c>
    </row>
    <row r="4768" spans="1:34" ht="20.100000000000001" hidden="1" customHeight="1" x14ac:dyDescent="0.2">
      <c r="A4768" s="109"/>
      <c r="B4768" s="119"/>
      <c r="C4768" s="111"/>
      <c r="D4768" s="112"/>
      <c r="E4768" s="107">
        <f t="shared" si="822"/>
        <v>0</v>
      </c>
      <c r="F4768" s="108">
        <f t="shared" si="823"/>
        <v>0</v>
      </c>
      <c r="G4768" s="114"/>
      <c r="H4768" s="113"/>
      <c r="I4768" s="114"/>
      <c r="J4768" s="115"/>
      <c r="K4768" s="89"/>
      <c r="L4768" s="116"/>
      <c r="M4768" s="117"/>
      <c r="N4768" s="94" t="str">
        <f t="shared" si="832"/>
        <v/>
      </c>
      <c r="O4768" s="87" t="str">
        <f>IF(N4768&lt;&gt;"",IF(J4768="CR",VLOOKUP(ROUND(N4768,0),'Cap. Corr. &amp; Prot.'!$J$4:$L$669,3,FALSE),VLOOKUP(ROUND(N4768,0),'Cap. Corr. &amp; Prot.'!$J$4:$K$669,2,FALSE)),"")</f>
        <v/>
      </c>
      <c r="P4768" s="95">
        <f t="shared" si="824"/>
        <v>0</v>
      </c>
      <c r="Q4768" s="96" t="str">
        <f>IFERROR(VLOOKUP(Y4768,'Constantes KG'!$B$7:$G$22,HLOOKUP(I4768,'Constantes KG'!$C$5:$G$6,2,FALSE),FALSE),"")</f>
        <v/>
      </c>
      <c r="R4768" s="97">
        <f t="shared" si="825"/>
        <v>0</v>
      </c>
      <c r="S4768" s="149">
        <f>IFERROR(VLOOKUP(J4768,Regulaciones!$B$3:$C$9,2,FALSE),0)</f>
        <v>0</v>
      </c>
      <c r="T4768" s="149">
        <f>S4768+IFERROR(VLOOKUP(A4768,$B$5:$T4767,19,FALSE),0)</f>
        <v>0</v>
      </c>
      <c r="U4768" s="94">
        <f t="shared" si="826"/>
        <v>0</v>
      </c>
      <c r="V4768" s="98">
        <f>U4768+IFERROR(VLOOKUP(A4768,$B$5:$V4767,21,FALSE),0)</f>
        <v>0</v>
      </c>
      <c r="W4768" s="99" t="str">
        <f>IF(Y4768&lt;&gt;"",AD4768&amp;"X"&amp;VLOOKUP(INT(N4768),'Cap. Corr. &amp; Prot.'!$J$4:$M$669,4,FALSE),"")</f>
        <v/>
      </c>
      <c r="X4768" s="100"/>
      <c r="Y4768" s="118"/>
      <c r="Z4768" s="102"/>
      <c r="AB4768" s="59" t="str">
        <f t="shared" si="827"/>
        <v/>
      </c>
      <c r="AC4768" s="59" t="str">
        <f t="shared" si="828"/>
        <v/>
      </c>
      <c r="AD4768" s="59" t="str">
        <f>IFERROR(VLOOKUP('Capacidad_&amp;_Regulación'!H4768,Regulaciones!$L$3:$M$7,2,FALSE),"")</f>
        <v/>
      </c>
      <c r="AE4768" s="74" t="str">
        <f t="shared" si="829"/>
        <v/>
      </c>
      <c r="AF4768" s="74" t="str">
        <f t="shared" si="830"/>
        <v/>
      </c>
      <c r="AG4768" s="74" t="str">
        <f t="shared" si="831"/>
        <v/>
      </c>
      <c r="AH4768" s="74">
        <f>IF(AD4768&lt;&gt;"",VLOOKUP($K$1,'Fact. Corr.'!$B$5:$G$7,HLOOKUP(H4768,'Fact. Corr.'!$C$4:$G$8,5,FALSE),FALSE),0)</f>
        <v>0</v>
      </c>
    </row>
    <row r="4769" spans="1:34" ht="20.100000000000001" hidden="1" customHeight="1" x14ac:dyDescent="0.2">
      <c r="A4769" s="109"/>
      <c r="B4769" s="119"/>
      <c r="C4769" s="111"/>
      <c r="D4769" s="112"/>
      <c r="E4769" s="107">
        <f t="shared" si="822"/>
        <v>0</v>
      </c>
      <c r="F4769" s="108">
        <f t="shared" si="823"/>
        <v>0</v>
      </c>
      <c r="G4769" s="114"/>
      <c r="H4769" s="113"/>
      <c r="I4769" s="114"/>
      <c r="J4769" s="115"/>
      <c r="K4769" s="89"/>
      <c r="L4769" s="116"/>
      <c r="M4769" s="117"/>
      <c r="N4769" s="94" t="str">
        <f t="shared" si="832"/>
        <v/>
      </c>
      <c r="O4769" s="87" t="str">
        <f>IF(N4769&lt;&gt;"",IF(J4769="CR",VLOOKUP(ROUND(N4769,0),'Cap. Corr. &amp; Prot.'!$J$4:$L$669,3,FALSE),VLOOKUP(ROUND(N4769,0),'Cap. Corr. &amp; Prot.'!$J$4:$K$669,2,FALSE)),"")</f>
        <v/>
      </c>
      <c r="P4769" s="95">
        <f t="shared" si="824"/>
        <v>0</v>
      </c>
      <c r="Q4769" s="96" t="str">
        <f>IFERROR(VLOOKUP(Y4769,'Constantes KG'!$B$7:$G$22,HLOOKUP(I4769,'Constantes KG'!$C$5:$G$6,2,FALSE),FALSE),"")</f>
        <v/>
      </c>
      <c r="R4769" s="97">
        <f t="shared" si="825"/>
        <v>0</v>
      </c>
      <c r="S4769" s="149">
        <f>IFERROR(VLOOKUP(J4769,Regulaciones!$B$3:$C$9,2,FALSE),0)</f>
        <v>0</v>
      </c>
      <c r="T4769" s="149">
        <f>S4769+IFERROR(VLOOKUP(A4769,$B$5:$T4768,19,FALSE),0)</f>
        <v>0</v>
      </c>
      <c r="U4769" s="94">
        <f t="shared" si="826"/>
        <v>0</v>
      </c>
      <c r="V4769" s="98">
        <f>U4769+IFERROR(VLOOKUP(A4769,$B$5:$V4768,21,FALSE),0)</f>
        <v>0</v>
      </c>
      <c r="W4769" s="99" t="str">
        <f>IF(Y4769&lt;&gt;"",AD4769&amp;"X"&amp;VLOOKUP(INT(N4769),'Cap. Corr. &amp; Prot.'!$J$4:$M$669,4,FALSE),"")</f>
        <v/>
      </c>
      <c r="X4769" s="100"/>
      <c r="Y4769" s="118"/>
      <c r="Z4769" s="102"/>
      <c r="AB4769" s="59" t="str">
        <f t="shared" si="827"/>
        <v/>
      </c>
      <c r="AC4769" s="59" t="str">
        <f t="shared" si="828"/>
        <v/>
      </c>
      <c r="AD4769" s="59" t="str">
        <f>IFERROR(VLOOKUP('Capacidad_&amp;_Regulación'!H4769,Regulaciones!$L$3:$M$7,2,FALSE),"")</f>
        <v/>
      </c>
      <c r="AE4769" s="74" t="str">
        <f t="shared" si="829"/>
        <v/>
      </c>
      <c r="AF4769" s="74" t="str">
        <f t="shared" si="830"/>
        <v/>
      </c>
      <c r="AG4769" s="74" t="str">
        <f t="shared" si="831"/>
        <v/>
      </c>
      <c r="AH4769" s="74">
        <f>IF(AD4769&lt;&gt;"",VLOOKUP($K$1,'Fact. Corr.'!$B$5:$G$7,HLOOKUP(H4769,'Fact. Corr.'!$C$4:$G$8,5,FALSE),FALSE),0)</f>
        <v>0</v>
      </c>
    </row>
    <row r="4770" spans="1:34" ht="20.100000000000001" hidden="1" customHeight="1" x14ac:dyDescent="0.2">
      <c r="A4770" s="109"/>
      <c r="B4770" s="119"/>
      <c r="C4770" s="111"/>
      <c r="D4770" s="112"/>
      <c r="E4770" s="107">
        <f t="shared" si="822"/>
        <v>0</v>
      </c>
      <c r="F4770" s="108">
        <f t="shared" si="823"/>
        <v>0</v>
      </c>
      <c r="G4770" s="114"/>
      <c r="H4770" s="113"/>
      <c r="I4770" s="114"/>
      <c r="J4770" s="115"/>
      <c r="K4770" s="89"/>
      <c r="L4770" s="116"/>
      <c r="M4770" s="117"/>
      <c r="N4770" s="94" t="str">
        <f t="shared" si="832"/>
        <v/>
      </c>
      <c r="O4770" s="87" t="str">
        <f>IF(N4770&lt;&gt;"",IF(J4770="CR",VLOOKUP(ROUND(N4770,0),'Cap. Corr. &amp; Prot.'!$J$4:$L$669,3,FALSE),VLOOKUP(ROUND(N4770,0),'Cap. Corr. &amp; Prot.'!$J$4:$K$669,2,FALSE)),"")</f>
        <v/>
      </c>
      <c r="P4770" s="95">
        <f t="shared" si="824"/>
        <v>0</v>
      </c>
      <c r="Q4770" s="96" t="str">
        <f>IFERROR(VLOOKUP(Y4770,'Constantes KG'!$B$7:$G$22,HLOOKUP(I4770,'Constantes KG'!$C$5:$G$6,2,FALSE),FALSE),"")</f>
        <v/>
      </c>
      <c r="R4770" s="97">
        <f t="shared" si="825"/>
        <v>0</v>
      </c>
      <c r="S4770" s="149">
        <f>IFERROR(VLOOKUP(J4770,Regulaciones!$B$3:$C$9,2,FALSE),0)</f>
        <v>0</v>
      </c>
      <c r="T4770" s="149">
        <f>S4770+IFERROR(VLOOKUP(A4770,$B$5:$T4769,19,FALSE),0)</f>
        <v>0</v>
      </c>
      <c r="U4770" s="94">
        <f t="shared" si="826"/>
        <v>0</v>
      </c>
      <c r="V4770" s="98">
        <f>U4770+IFERROR(VLOOKUP(A4770,$B$5:$V4769,21,FALSE),0)</f>
        <v>0</v>
      </c>
      <c r="W4770" s="99" t="str">
        <f>IF(Y4770&lt;&gt;"",AD4770&amp;"X"&amp;VLOOKUP(INT(N4770),'Cap. Corr. &amp; Prot.'!$J$4:$M$669,4,FALSE),"")</f>
        <v/>
      </c>
      <c r="X4770" s="100"/>
      <c r="Y4770" s="118"/>
      <c r="Z4770" s="102"/>
      <c r="AB4770" s="59" t="str">
        <f t="shared" si="827"/>
        <v/>
      </c>
      <c r="AC4770" s="59" t="str">
        <f t="shared" si="828"/>
        <v/>
      </c>
      <c r="AD4770" s="59" t="str">
        <f>IFERROR(VLOOKUP('Capacidad_&amp;_Regulación'!H4770,Regulaciones!$L$3:$M$7,2,FALSE),"")</f>
        <v/>
      </c>
      <c r="AE4770" s="74" t="str">
        <f t="shared" si="829"/>
        <v/>
      </c>
      <c r="AF4770" s="74" t="str">
        <f t="shared" si="830"/>
        <v/>
      </c>
      <c r="AG4770" s="74" t="str">
        <f t="shared" si="831"/>
        <v/>
      </c>
      <c r="AH4770" s="74">
        <f>IF(AD4770&lt;&gt;"",VLOOKUP($K$1,'Fact. Corr.'!$B$5:$G$7,HLOOKUP(H4770,'Fact. Corr.'!$C$4:$G$8,5,FALSE),FALSE),0)</f>
        <v>0</v>
      </c>
    </row>
    <row r="4771" spans="1:34" ht="20.100000000000001" hidden="1" customHeight="1" x14ac:dyDescent="0.2">
      <c r="A4771" s="109"/>
      <c r="B4771" s="119"/>
      <c r="C4771" s="111"/>
      <c r="D4771" s="112"/>
      <c r="E4771" s="107">
        <f t="shared" si="822"/>
        <v>0</v>
      </c>
      <c r="F4771" s="108">
        <f t="shared" si="823"/>
        <v>0</v>
      </c>
      <c r="G4771" s="114"/>
      <c r="H4771" s="113"/>
      <c r="I4771" s="114"/>
      <c r="J4771" s="115"/>
      <c r="K4771" s="89"/>
      <c r="L4771" s="116"/>
      <c r="M4771" s="117"/>
      <c r="N4771" s="94" t="str">
        <f t="shared" si="832"/>
        <v/>
      </c>
      <c r="O4771" s="87" t="str">
        <f>IF(N4771&lt;&gt;"",IF(J4771="CR",VLOOKUP(ROUND(N4771,0),'Cap. Corr. &amp; Prot.'!$J$4:$L$669,3,FALSE),VLOOKUP(ROUND(N4771,0),'Cap. Corr. &amp; Prot.'!$J$4:$K$669,2,FALSE)),"")</f>
        <v/>
      </c>
      <c r="P4771" s="95">
        <f t="shared" si="824"/>
        <v>0</v>
      </c>
      <c r="Q4771" s="96" t="str">
        <f>IFERROR(VLOOKUP(Y4771,'Constantes KG'!$B$7:$G$22,HLOOKUP(I4771,'Constantes KG'!$C$5:$G$6,2,FALSE),FALSE),"")</f>
        <v/>
      </c>
      <c r="R4771" s="97">
        <f t="shared" si="825"/>
        <v>0</v>
      </c>
      <c r="S4771" s="149">
        <f>IFERROR(VLOOKUP(J4771,Regulaciones!$B$3:$C$9,2,FALSE),0)</f>
        <v>0</v>
      </c>
      <c r="T4771" s="149">
        <f>S4771+IFERROR(VLOOKUP(A4771,$B$5:$T4770,19,FALSE),0)</f>
        <v>0</v>
      </c>
      <c r="U4771" s="94">
        <f t="shared" si="826"/>
        <v>0</v>
      </c>
      <c r="V4771" s="98">
        <f>U4771+IFERROR(VLOOKUP(A4771,$B$5:$V4770,21,FALSE),0)</f>
        <v>0</v>
      </c>
      <c r="W4771" s="99" t="str">
        <f>IF(Y4771&lt;&gt;"",AD4771&amp;"X"&amp;VLOOKUP(INT(N4771),'Cap. Corr. &amp; Prot.'!$J$4:$M$669,4,FALSE),"")</f>
        <v/>
      </c>
      <c r="X4771" s="100"/>
      <c r="Y4771" s="118"/>
      <c r="Z4771" s="102"/>
      <c r="AB4771" s="59" t="str">
        <f t="shared" si="827"/>
        <v/>
      </c>
      <c r="AC4771" s="59" t="str">
        <f t="shared" si="828"/>
        <v/>
      </c>
      <c r="AD4771" s="59" t="str">
        <f>IFERROR(VLOOKUP('Capacidad_&amp;_Regulación'!H4771,Regulaciones!$L$3:$M$7,2,FALSE),"")</f>
        <v/>
      </c>
      <c r="AE4771" s="74" t="str">
        <f t="shared" si="829"/>
        <v/>
      </c>
      <c r="AF4771" s="74" t="str">
        <f t="shared" si="830"/>
        <v/>
      </c>
      <c r="AG4771" s="74" t="str">
        <f t="shared" si="831"/>
        <v/>
      </c>
      <c r="AH4771" s="74">
        <f>IF(AD4771&lt;&gt;"",VLOOKUP($K$1,'Fact. Corr.'!$B$5:$G$7,HLOOKUP(H4771,'Fact. Corr.'!$C$4:$G$8,5,FALSE),FALSE),0)</f>
        <v>0</v>
      </c>
    </row>
    <row r="4772" spans="1:34" ht="20.100000000000001" hidden="1" customHeight="1" x14ac:dyDescent="0.2">
      <c r="A4772" s="109"/>
      <c r="B4772" s="119"/>
      <c r="C4772" s="111"/>
      <c r="D4772" s="112"/>
      <c r="E4772" s="107">
        <f t="shared" si="822"/>
        <v>0</v>
      </c>
      <c r="F4772" s="108">
        <f t="shared" si="823"/>
        <v>0</v>
      </c>
      <c r="G4772" s="114"/>
      <c r="H4772" s="113"/>
      <c r="I4772" s="114"/>
      <c r="J4772" s="115"/>
      <c r="K4772" s="89"/>
      <c r="L4772" s="116"/>
      <c r="M4772" s="117"/>
      <c r="N4772" s="94" t="str">
        <f t="shared" si="832"/>
        <v/>
      </c>
      <c r="O4772" s="87" t="str">
        <f>IF(N4772&lt;&gt;"",IF(J4772="CR",VLOOKUP(ROUND(N4772,0),'Cap. Corr. &amp; Prot.'!$J$4:$L$669,3,FALSE),VLOOKUP(ROUND(N4772,0),'Cap. Corr. &amp; Prot.'!$J$4:$K$669,2,FALSE)),"")</f>
        <v/>
      </c>
      <c r="P4772" s="95">
        <f t="shared" si="824"/>
        <v>0</v>
      </c>
      <c r="Q4772" s="96" t="str">
        <f>IFERROR(VLOOKUP(Y4772,'Constantes KG'!$B$7:$G$22,HLOOKUP(I4772,'Constantes KG'!$C$5:$G$6,2,FALSE),FALSE),"")</f>
        <v/>
      </c>
      <c r="R4772" s="97">
        <f t="shared" si="825"/>
        <v>0</v>
      </c>
      <c r="S4772" s="149">
        <f>IFERROR(VLOOKUP(J4772,Regulaciones!$B$3:$C$9,2,FALSE),0)</f>
        <v>0</v>
      </c>
      <c r="T4772" s="149">
        <f>S4772+IFERROR(VLOOKUP(A4772,$B$5:$T4771,19,FALSE),0)</f>
        <v>0</v>
      </c>
      <c r="U4772" s="94">
        <f t="shared" si="826"/>
        <v>0</v>
      </c>
      <c r="V4772" s="98">
        <f>U4772+IFERROR(VLOOKUP(A4772,$B$5:$V4771,21,FALSE),0)</f>
        <v>0</v>
      </c>
      <c r="W4772" s="99" t="str">
        <f>IF(Y4772&lt;&gt;"",AD4772&amp;"X"&amp;VLOOKUP(INT(N4772),'Cap. Corr. &amp; Prot.'!$J$4:$M$669,4,FALSE),"")</f>
        <v/>
      </c>
      <c r="X4772" s="100"/>
      <c r="Y4772" s="118"/>
      <c r="Z4772" s="102"/>
      <c r="AB4772" s="59" t="str">
        <f t="shared" si="827"/>
        <v/>
      </c>
      <c r="AC4772" s="59" t="str">
        <f t="shared" si="828"/>
        <v/>
      </c>
      <c r="AD4772" s="59" t="str">
        <f>IFERROR(VLOOKUP('Capacidad_&amp;_Regulación'!H4772,Regulaciones!$L$3:$M$7,2,FALSE),"")</f>
        <v/>
      </c>
      <c r="AE4772" s="74" t="str">
        <f t="shared" si="829"/>
        <v/>
      </c>
      <c r="AF4772" s="74" t="str">
        <f t="shared" si="830"/>
        <v/>
      </c>
      <c r="AG4772" s="74" t="str">
        <f t="shared" si="831"/>
        <v/>
      </c>
      <c r="AH4772" s="74">
        <f>IF(AD4772&lt;&gt;"",VLOOKUP($K$1,'Fact. Corr.'!$B$5:$G$7,HLOOKUP(H4772,'Fact. Corr.'!$C$4:$G$8,5,FALSE),FALSE),0)</f>
        <v>0</v>
      </c>
    </row>
    <row r="4773" spans="1:34" ht="20.100000000000001" hidden="1" customHeight="1" x14ac:dyDescent="0.2">
      <c r="A4773" s="109"/>
      <c r="B4773" s="119"/>
      <c r="C4773" s="111"/>
      <c r="D4773" s="112"/>
      <c r="E4773" s="107">
        <f t="shared" si="822"/>
        <v>0</v>
      </c>
      <c r="F4773" s="108">
        <f t="shared" si="823"/>
        <v>0</v>
      </c>
      <c r="G4773" s="114"/>
      <c r="H4773" s="113"/>
      <c r="I4773" s="114"/>
      <c r="J4773" s="115"/>
      <c r="K4773" s="89"/>
      <c r="L4773" s="116"/>
      <c r="M4773" s="117"/>
      <c r="N4773" s="94" t="str">
        <f t="shared" si="832"/>
        <v/>
      </c>
      <c r="O4773" s="87" t="str">
        <f>IF(N4773&lt;&gt;"",IF(J4773="CR",VLOOKUP(ROUND(N4773,0),'Cap. Corr. &amp; Prot.'!$J$4:$L$669,3,FALSE),VLOOKUP(ROUND(N4773,0),'Cap. Corr. &amp; Prot.'!$J$4:$K$669,2,FALSE)),"")</f>
        <v/>
      </c>
      <c r="P4773" s="95">
        <f t="shared" si="824"/>
        <v>0</v>
      </c>
      <c r="Q4773" s="96" t="str">
        <f>IFERROR(VLOOKUP(Y4773,'Constantes KG'!$B$7:$G$22,HLOOKUP(I4773,'Constantes KG'!$C$5:$G$6,2,FALSE),FALSE),"")</f>
        <v/>
      </c>
      <c r="R4773" s="97">
        <f t="shared" si="825"/>
        <v>0</v>
      </c>
      <c r="S4773" s="149">
        <f>IFERROR(VLOOKUP(J4773,Regulaciones!$B$3:$C$9,2,FALSE),0)</f>
        <v>0</v>
      </c>
      <c r="T4773" s="149">
        <f>S4773+IFERROR(VLOOKUP(A4773,$B$5:$T4772,19,FALSE),0)</f>
        <v>0</v>
      </c>
      <c r="U4773" s="94">
        <f t="shared" si="826"/>
        <v>0</v>
      </c>
      <c r="V4773" s="98">
        <f>U4773+IFERROR(VLOOKUP(A4773,$B$5:$V4772,21,FALSE),0)</f>
        <v>0</v>
      </c>
      <c r="W4773" s="99" t="str">
        <f>IF(Y4773&lt;&gt;"",AD4773&amp;"X"&amp;VLOOKUP(INT(N4773),'Cap. Corr. &amp; Prot.'!$J$4:$M$669,4,FALSE),"")</f>
        <v/>
      </c>
      <c r="X4773" s="100"/>
      <c r="Y4773" s="118"/>
      <c r="Z4773" s="102"/>
      <c r="AB4773" s="59" t="str">
        <f t="shared" si="827"/>
        <v/>
      </c>
      <c r="AC4773" s="59" t="str">
        <f t="shared" si="828"/>
        <v/>
      </c>
      <c r="AD4773" s="59" t="str">
        <f>IFERROR(VLOOKUP('Capacidad_&amp;_Regulación'!H4773,Regulaciones!$L$3:$M$7,2,FALSE),"")</f>
        <v/>
      </c>
      <c r="AE4773" s="74" t="str">
        <f t="shared" si="829"/>
        <v/>
      </c>
      <c r="AF4773" s="74" t="str">
        <f t="shared" si="830"/>
        <v/>
      </c>
      <c r="AG4773" s="74" t="str">
        <f t="shared" si="831"/>
        <v/>
      </c>
      <c r="AH4773" s="74">
        <f>IF(AD4773&lt;&gt;"",VLOOKUP($K$1,'Fact. Corr.'!$B$5:$G$7,HLOOKUP(H4773,'Fact. Corr.'!$C$4:$G$8,5,FALSE),FALSE),0)</f>
        <v>0</v>
      </c>
    </row>
    <row r="4774" spans="1:34" ht="20.100000000000001" hidden="1" customHeight="1" x14ac:dyDescent="0.2">
      <c r="A4774" s="109"/>
      <c r="B4774" s="119"/>
      <c r="C4774" s="111"/>
      <c r="D4774" s="112"/>
      <c r="E4774" s="107">
        <f t="shared" si="822"/>
        <v>0</v>
      </c>
      <c r="F4774" s="108">
        <f t="shared" si="823"/>
        <v>0</v>
      </c>
      <c r="G4774" s="114"/>
      <c r="H4774" s="113"/>
      <c r="I4774" s="114"/>
      <c r="J4774" s="115"/>
      <c r="K4774" s="89"/>
      <c r="L4774" s="116"/>
      <c r="M4774" s="117"/>
      <c r="N4774" s="94" t="str">
        <f t="shared" si="832"/>
        <v/>
      </c>
      <c r="O4774" s="87" t="str">
        <f>IF(N4774&lt;&gt;"",IF(J4774="CR",VLOOKUP(ROUND(N4774,0),'Cap. Corr. &amp; Prot.'!$J$4:$L$669,3,FALSE),VLOOKUP(ROUND(N4774,0),'Cap. Corr. &amp; Prot.'!$J$4:$K$669,2,FALSE)),"")</f>
        <v/>
      </c>
      <c r="P4774" s="95">
        <f t="shared" si="824"/>
        <v>0</v>
      </c>
      <c r="Q4774" s="96" t="str">
        <f>IFERROR(VLOOKUP(Y4774,'Constantes KG'!$B$7:$G$22,HLOOKUP(I4774,'Constantes KG'!$C$5:$G$6,2,FALSE),FALSE),"")</f>
        <v/>
      </c>
      <c r="R4774" s="97">
        <f t="shared" si="825"/>
        <v>0</v>
      </c>
      <c r="S4774" s="149">
        <f>IFERROR(VLOOKUP(J4774,Regulaciones!$B$3:$C$9,2,FALSE),0)</f>
        <v>0</v>
      </c>
      <c r="T4774" s="149">
        <f>S4774+IFERROR(VLOOKUP(A4774,$B$5:$T4773,19,FALSE),0)</f>
        <v>0</v>
      </c>
      <c r="U4774" s="94">
        <f t="shared" si="826"/>
        <v>0</v>
      </c>
      <c r="V4774" s="98">
        <f>U4774+IFERROR(VLOOKUP(A4774,$B$5:$V4773,21,FALSE),0)</f>
        <v>0</v>
      </c>
      <c r="W4774" s="99" t="str">
        <f>IF(Y4774&lt;&gt;"",AD4774&amp;"X"&amp;VLOOKUP(INT(N4774),'Cap. Corr. &amp; Prot.'!$J$4:$M$669,4,FALSE),"")</f>
        <v/>
      </c>
      <c r="X4774" s="100"/>
      <c r="Y4774" s="118"/>
      <c r="Z4774" s="102"/>
      <c r="AB4774" s="59" t="str">
        <f t="shared" si="827"/>
        <v/>
      </c>
      <c r="AC4774" s="59" t="str">
        <f t="shared" si="828"/>
        <v/>
      </c>
      <c r="AD4774" s="59" t="str">
        <f>IFERROR(VLOOKUP('Capacidad_&amp;_Regulación'!H4774,Regulaciones!$L$3:$M$7,2,FALSE),"")</f>
        <v/>
      </c>
      <c r="AE4774" s="74" t="str">
        <f t="shared" si="829"/>
        <v/>
      </c>
      <c r="AF4774" s="74" t="str">
        <f t="shared" si="830"/>
        <v/>
      </c>
      <c r="AG4774" s="74" t="str">
        <f t="shared" si="831"/>
        <v/>
      </c>
      <c r="AH4774" s="74">
        <f>IF(AD4774&lt;&gt;"",VLOOKUP($K$1,'Fact. Corr.'!$B$5:$G$7,HLOOKUP(H4774,'Fact. Corr.'!$C$4:$G$8,5,FALSE),FALSE),0)</f>
        <v>0</v>
      </c>
    </row>
    <row r="4775" spans="1:34" ht="20.100000000000001" hidden="1" customHeight="1" x14ac:dyDescent="0.2">
      <c r="A4775" s="109"/>
      <c r="B4775" s="119"/>
      <c r="C4775" s="111"/>
      <c r="D4775" s="112"/>
      <c r="E4775" s="107">
        <f t="shared" si="822"/>
        <v>0</v>
      </c>
      <c r="F4775" s="108">
        <f t="shared" si="823"/>
        <v>0</v>
      </c>
      <c r="G4775" s="114"/>
      <c r="H4775" s="113"/>
      <c r="I4775" s="114"/>
      <c r="J4775" s="115"/>
      <c r="K4775" s="89"/>
      <c r="L4775" s="116"/>
      <c r="M4775" s="117"/>
      <c r="N4775" s="94" t="str">
        <f t="shared" si="832"/>
        <v/>
      </c>
      <c r="O4775" s="87" t="str">
        <f>IF(N4775&lt;&gt;"",IF(J4775="CR",VLOOKUP(ROUND(N4775,0),'Cap. Corr. &amp; Prot.'!$J$4:$L$669,3,FALSE),VLOOKUP(ROUND(N4775,0),'Cap. Corr. &amp; Prot.'!$J$4:$K$669,2,FALSE)),"")</f>
        <v/>
      </c>
      <c r="P4775" s="95">
        <f t="shared" si="824"/>
        <v>0</v>
      </c>
      <c r="Q4775" s="96" t="str">
        <f>IFERROR(VLOOKUP(Y4775,'Constantes KG'!$B$7:$G$22,HLOOKUP(I4775,'Constantes KG'!$C$5:$G$6,2,FALSE),FALSE),"")</f>
        <v/>
      </c>
      <c r="R4775" s="97">
        <f t="shared" si="825"/>
        <v>0</v>
      </c>
      <c r="S4775" s="149">
        <f>IFERROR(VLOOKUP(J4775,Regulaciones!$B$3:$C$9,2,FALSE),0)</f>
        <v>0</v>
      </c>
      <c r="T4775" s="149">
        <f>S4775+IFERROR(VLOOKUP(A4775,$B$5:$T4774,19,FALSE),0)</f>
        <v>0</v>
      </c>
      <c r="U4775" s="94">
        <f t="shared" si="826"/>
        <v>0</v>
      </c>
      <c r="V4775" s="98">
        <f>U4775+IFERROR(VLOOKUP(A4775,$B$5:$V4774,21,FALSE),0)</f>
        <v>0</v>
      </c>
      <c r="W4775" s="99" t="str">
        <f>IF(Y4775&lt;&gt;"",AD4775&amp;"X"&amp;VLOOKUP(INT(N4775),'Cap. Corr. &amp; Prot.'!$J$4:$M$669,4,FALSE),"")</f>
        <v/>
      </c>
      <c r="X4775" s="100"/>
      <c r="Y4775" s="118"/>
      <c r="Z4775" s="102"/>
      <c r="AB4775" s="59" t="str">
        <f t="shared" si="827"/>
        <v/>
      </c>
      <c r="AC4775" s="59" t="str">
        <f t="shared" si="828"/>
        <v/>
      </c>
      <c r="AD4775" s="59" t="str">
        <f>IFERROR(VLOOKUP('Capacidad_&amp;_Regulación'!H4775,Regulaciones!$L$3:$M$7,2,FALSE),"")</f>
        <v/>
      </c>
      <c r="AE4775" s="74" t="str">
        <f t="shared" si="829"/>
        <v/>
      </c>
      <c r="AF4775" s="74" t="str">
        <f t="shared" si="830"/>
        <v/>
      </c>
      <c r="AG4775" s="74" t="str">
        <f t="shared" si="831"/>
        <v/>
      </c>
      <c r="AH4775" s="74">
        <f>IF(AD4775&lt;&gt;"",VLOOKUP($K$1,'Fact. Corr.'!$B$5:$G$7,HLOOKUP(H4775,'Fact. Corr.'!$C$4:$G$8,5,FALSE),FALSE),0)</f>
        <v>0</v>
      </c>
    </row>
    <row r="4776" spans="1:34" ht="20.100000000000001" hidden="1" customHeight="1" x14ac:dyDescent="0.2">
      <c r="A4776" s="109"/>
      <c r="B4776" s="119"/>
      <c r="C4776" s="111"/>
      <c r="D4776" s="112"/>
      <c r="E4776" s="107">
        <f t="shared" si="822"/>
        <v>0</v>
      </c>
      <c r="F4776" s="108">
        <f t="shared" si="823"/>
        <v>0</v>
      </c>
      <c r="G4776" s="114"/>
      <c r="H4776" s="113"/>
      <c r="I4776" s="114"/>
      <c r="J4776" s="115"/>
      <c r="K4776" s="89"/>
      <c r="L4776" s="116"/>
      <c r="M4776" s="117"/>
      <c r="N4776" s="94" t="str">
        <f t="shared" si="832"/>
        <v/>
      </c>
      <c r="O4776" s="87" t="str">
        <f>IF(N4776&lt;&gt;"",IF(J4776="CR",VLOOKUP(ROUND(N4776,0),'Cap. Corr. &amp; Prot.'!$J$4:$L$669,3,FALSE),VLOOKUP(ROUND(N4776,0),'Cap. Corr. &amp; Prot.'!$J$4:$K$669,2,FALSE)),"")</f>
        <v/>
      </c>
      <c r="P4776" s="95">
        <f t="shared" si="824"/>
        <v>0</v>
      </c>
      <c r="Q4776" s="96" t="str">
        <f>IFERROR(VLOOKUP(Y4776,'Constantes KG'!$B$7:$G$22,HLOOKUP(I4776,'Constantes KG'!$C$5:$G$6,2,FALSE),FALSE),"")</f>
        <v/>
      </c>
      <c r="R4776" s="97">
        <f t="shared" si="825"/>
        <v>0</v>
      </c>
      <c r="S4776" s="149">
        <f>IFERROR(VLOOKUP(J4776,Regulaciones!$B$3:$C$9,2,FALSE),0)</f>
        <v>0</v>
      </c>
      <c r="T4776" s="149">
        <f>S4776+IFERROR(VLOOKUP(A4776,$B$5:$T4775,19,FALSE),0)</f>
        <v>0</v>
      </c>
      <c r="U4776" s="94">
        <f t="shared" si="826"/>
        <v>0</v>
      </c>
      <c r="V4776" s="98">
        <f>U4776+IFERROR(VLOOKUP(A4776,$B$5:$V4775,21,FALSE),0)</f>
        <v>0</v>
      </c>
      <c r="W4776" s="99" t="str">
        <f>IF(Y4776&lt;&gt;"",AD4776&amp;"X"&amp;VLOOKUP(INT(N4776),'Cap. Corr. &amp; Prot.'!$J$4:$M$669,4,FALSE),"")</f>
        <v/>
      </c>
      <c r="X4776" s="100"/>
      <c r="Y4776" s="118"/>
      <c r="Z4776" s="102"/>
      <c r="AB4776" s="59" t="str">
        <f t="shared" si="827"/>
        <v/>
      </c>
      <c r="AC4776" s="59" t="str">
        <f t="shared" si="828"/>
        <v/>
      </c>
      <c r="AD4776" s="59" t="str">
        <f>IFERROR(VLOOKUP('Capacidad_&amp;_Regulación'!H4776,Regulaciones!$L$3:$M$7,2,FALSE),"")</f>
        <v/>
      </c>
      <c r="AE4776" s="74" t="str">
        <f t="shared" si="829"/>
        <v/>
      </c>
      <c r="AF4776" s="74" t="str">
        <f t="shared" si="830"/>
        <v/>
      </c>
      <c r="AG4776" s="74" t="str">
        <f t="shared" si="831"/>
        <v/>
      </c>
      <c r="AH4776" s="74">
        <f>IF(AD4776&lt;&gt;"",VLOOKUP($K$1,'Fact. Corr.'!$B$5:$G$7,HLOOKUP(H4776,'Fact. Corr.'!$C$4:$G$8,5,FALSE),FALSE),0)</f>
        <v>0</v>
      </c>
    </row>
    <row r="4777" spans="1:34" ht="20.100000000000001" hidden="1" customHeight="1" x14ac:dyDescent="0.2">
      <c r="A4777" s="109"/>
      <c r="B4777" s="119"/>
      <c r="C4777" s="111"/>
      <c r="D4777" s="112"/>
      <c r="E4777" s="107">
        <f t="shared" si="822"/>
        <v>0</v>
      </c>
      <c r="F4777" s="108">
        <f t="shared" si="823"/>
        <v>0</v>
      </c>
      <c r="G4777" s="114"/>
      <c r="H4777" s="113"/>
      <c r="I4777" s="114"/>
      <c r="J4777" s="115"/>
      <c r="K4777" s="89"/>
      <c r="L4777" s="116"/>
      <c r="M4777" s="117"/>
      <c r="N4777" s="94" t="str">
        <f t="shared" si="832"/>
        <v/>
      </c>
      <c r="O4777" s="87" t="str">
        <f>IF(N4777&lt;&gt;"",IF(J4777="CR",VLOOKUP(ROUND(N4777,0),'Cap. Corr. &amp; Prot.'!$J$4:$L$669,3,FALSE),VLOOKUP(ROUND(N4777,0),'Cap. Corr. &amp; Prot.'!$J$4:$K$669,2,FALSE)),"")</f>
        <v/>
      </c>
      <c r="P4777" s="95">
        <f t="shared" si="824"/>
        <v>0</v>
      </c>
      <c r="Q4777" s="96" t="str">
        <f>IFERROR(VLOOKUP(Y4777,'Constantes KG'!$B$7:$G$22,HLOOKUP(I4777,'Constantes KG'!$C$5:$G$6,2,FALSE),FALSE),"")</f>
        <v/>
      </c>
      <c r="R4777" s="97">
        <f t="shared" si="825"/>
        <v>0</v>
      </c>
      <c r="S4777" s="149">
        <f>IFERROR(VLOOKUP(J4777,Regulaciones!$B$3:$C$9,2,FALSE),0)</f>
        <v>0</v>
      </c>
      <c r="T4777" s="149">
        <f>S4777+IFERROR(VLOOKUP(A4777,$B$5:$T4776,19,FALSE),0)</f>
        <v>0</v>
      </c>
      <c r="U4777" s="94">
        <f t="shared" si="826"/>
        <v>0</v>
      </c>
      <c r="V4777" s="98">
        <f>U4777+IFERROR(VLOOKUP(A4777,$B$5:$V4776,21,FALSE),0)</f>
        <v>0</v>
      </c>
      <c r="W4777" s="99" t="str">
        <f>IF(Y4777&lt;&gt;"",AD4777&amp;"X"&amp;VLOOKUP(INT(N4777),'Cap. Corr. &amp; Prot.'!$J$4:$M$669,4,FALSE),"")</f>
        <v/>
      </c>
      <c r="X4777" s="100"/>
      <c r="Y4777" s="118"/>
      <c r="Z4777" s="102"/>
      <c r="AB4777" s="59" t="str">
        <f t="shared" si="827"/>
        <v/>
      </c>
      <c r="AC4777" s="59" t="str">
        <f t="shared" si="828"/>
        <v/>
      </c>
      <c r="AD4777" s="59" t="str">
        <f>IFERROR(VLOOKUP('Capacidad_&amp;_Regulación'!H4777,Regulaciones!$L$3:$M$7,2,FALSE),"")</f>
        <v/>
      </c>
      <c r="AE4777" s="74" t="str">
        <f t="shared" si="829"/>
        <v/>
      </c>
      <c r="AF4777" s="74" t="str">
        <f t="shared" si="830"/>
        <v/>
      </c>
      <c r="AG4777" s="74" t="str">
        <f t="shared" si="831"/>
        <v/>
      </c>
      <c r="AH4777" s="74">
        <f>IF(AD4777&lt;&gt;"",VLOOKUP($K$1,'Fact. Corr.'!$B$5:$G$7,HLOOKUP(H4777,'Fact. Corr.'!$C$4:$G$8,5,FALSE),FALSE),0)</f>
        <v>0</v>
      </c>
    </row>
    <row r="4778" spans="1:34" ht="20.100000000000001" hidden="1" customHeight="1" x14ac:dyDescent="0.2">
      <c r="A4778" s="109"/>
      <c r="B4778" s="119"/>
      <c r="C4778" s="111"/>
      <c r="D4778" s="112"/>
      <c r="E4778" s="107">
        <f t="shared" si="822"/>
        <v>0</v>
      </c>
      <c r="F4778" s="108">
        <f t="shared" si="823"/>
        <v>0</v>
      </c>
      <c r="G4778" s="114"/>
      <c r="H4778" s="113"/>
      <c r="I4778" s="114"/>
      <c r="J4778" s="115"/>
      <c r="K4778" s="89"/>
      <c r="L4778" s="116"/>
      <c r="M4778" s="117"/>
      <c r="N4778" s="94" t="str">
        <f t="shared" si="832"/>
        <v/>
      </c>
      <c r="O4778" s="87" t="str">
        <f>IF(N4778&lt;&gt;"",IF(J4778="CR",VLOOKUP(ROUND(N4778,0),'Cap. Corr. &amp; Prot.'!$J$4:$L$669,3,FALSE),VLOOKUP(ROUND(N4778,0),'Cap. Corr. &amp; Prot.'!$J$4:$K$669,2,FALSE)),"")</f>
        <v/>
      </c>
      <c r="P4778" s="95">
        <f t="shared" si="824"/>
        <v>0</v>
      </c>
      <c r="Q4778" s="96" t="str">
        <f>IFERROR(VLOOKUP(Y4778,'Constantes KG'!$B$7:$G$22,HLOOKUP(I4778,'Constantes KG'!$C$5:$G$6,2,FALSE),FALSE),"")</f>
        <v/>
      </c>
      <c r="R4778" s="97">
        <f t="shared" si="825"/>
        <v>0</v>
      </c>
      <c r="S4778" s="149">
        <f>IFERROR(VLOOKUP(J4778,Regulaciones!$B$3:$C$9,2,FALSE),0)</f>
        <v>0</v>
      </c>
      <c r="T4778" s="149">
        <f>S4778+IFERROR(VLOOKUP(A4778,$B$5:$T4777,19,FALSE),0)</f>
        <v>0</v>
      </c>
      <c r="U4778" s="94">
        <f t="shared" si="826"/>
        <v>0</v>
      </c>
      <c r="V4778" s="98">
        <f>U4778+IFERROR(VLOOKUP(A4778,$B$5:$V4777,21,FALSE),0)</f>
        <v>0</v>
      </c>
      <c r="W4778" s="99" t="str">
        <f>IF(Y4778&lt;&gt;"",AD4778&amp;"X"&amp;VLOOKUP(INT(N4778),'Cap. Corr. &amp; Prot.'!$J$4:$M$669,4,FALSE),"")</f>
        <v/>
      </c>
      <c r="X4778" s="100"/>
      <c r="Y4778" s="118"/>
      <c r="Z4778" s="102"/>
      <c r="AB4778" s="59" t="str">
        <f t="shared" si="827"/>
        <v/>
      </c>
      <c r="AC4778" s="59" t="str">
        <f t="shared" si="828"/>
        <v/>
      </c>
      <c r="AD4778" s="59" t="str">
        <f>IFERROR(VLOOKUP('Capacidad_&amp;_Regulación'!H4778,Regulaciones!$L$3:$M$7,2,FALSE),"")</f>
        <v/>
      </c>
      <c r="AE4778" s="74" t="str">
        <f t="shared" si="829"/>
        <v/>
      </c>
      <c r="AF4778" s="74" t="str">
        <f t="shared" si="830"/>
        <v/>
      </c>
      <c r="AG4778" s="74" t="str">
        <f t="shared" si="831"/>
        <v/>
      </c>
      <c r="AH4778" s="74">
        <f>IF(AD4778&lt;&gt;"",VLOOKUP($K$1,'Fact. Corr.'!$B$5:$G$7,HLOOKUP(H4778,'Fact. Corr.'!$C$4:$G$8,5,FALSE),FALSE),0)</f>
        <v>0</v>
      </c>
    </row>
    <row r="4779" spans="1:34" ht="20.100000000000001" hidden="1" customHeight="1" x14ac:dyDescent="0.2">
      <c r="A4779" s="109"/>
      <c r="B4779" s="119"/>
      <c r="C4779" s="111"/>
      <c r="D4779" s="112"/>
      <c r="E4779" s="107">
        <f t="shared" si="822"/>
        <v>0</v>
      </c>
      <c r="F4779" s="108">
        <f t="shared" si="823"/>
        <v>0</v>
      </c>
      <c r="G4779" s="114"/>
      <c r="H4779" s="113"/>
      <c r="I4779" s="114"/>
      <c r="J4779" s="115"/>
      <c r="K4779" s="89"/>
      <c r="L4779" s="116"/>
      <c r="M4779" s="117"/>
      <c r="N4779" s="94" t="str">
        <f t="shared" si="832"/>
        <v/>
      </c>
      <c r="O4779" s="87" t="str">
        <f>IF(N4779&lt;&gt;"",IF(J4779="CR",VLOOKUP(ROUND(N4779,0),'Cap. Corr. &amp; Prot.'!$J$4:$L$669,3,FALSE),VLOOKUP(ROUND(N4779,0),'Cap. Corr. &amp; Prot.'!$J$4:$K$669,2,FALSE)),"")</f>
        <v/>
      </c>
      <c r="P4779" s="95">
        <f t="shared" si="824"/>
        <v>0</v>
      </c>
      <c r="Q4779" s="96" t="str">
        <f>IFERROR(VLOOKUP(Y4779,'Constantes KG'!$B$7:$G$22,HLOOKUP(I4779,'Constantes KG'!$C$5:$G$6,2,FALSE),FALSE),"")</f>
        <v/>
      </c>
      <c r="R4779" s="97">
        <f t="shared" si="825"/>
        <v>0</v>
      </c>
      <c r="S4779" s="149">
        <f>IFERROR(VLOOKUP(J4779,Regulaciones!$B$3:$C$9,2,FALSE),0)</f>
        <v>0</v>
      </c>
      <c r="T4779" s="149">
        <f>S4779+IFERROR(VLOOKUP(A4779,$B$5:$T4778,19,FALSE),0)</f>
        <v>0</v>
      </c>
      <c r="U4779" s="94">
        <f t="shared" si="826"/>
        <v>0</v>
      </c>
      <c r="V4779" s="98">
        <f>U4779+IFERROR(VLOOKUP(A4779,$B$5:$V4778,21,FALSE),0)</f>
        <v>0</v>
      </c>
      <c r="W4779" s="99" t="str">
        <f>IF(Y4779&lt;&gt;"",AD4779&amp;"X"&amp;VLOOKUP(INT(N4779),'Cap. Corr. &amp; Prot.'!$J$4:$M$669,4,FALSE),"")</f>
        <v/>
      </c>
      <c r="X4779" s="100"/>
      <c r="Y4779" s="118"/>
      <c r="Z4779" s="102"/>
      <c r="AB4779" s="59" t="str">
        <f t="shared" si="827"/>
        <v/>
      </c>
      <c r="AC4779" s="59" t="str">
        <f t="shared" si="828"/>
        <v/>
      </c>
      <c r="AD4779" s="59" t="str">
        <f>IFERROR(VLOOKUP('Capacidad_&amp;_Regulación'!H4779,Regulaciones!$L$3:$M$7,2,FALSE),"")</f>
        <v/>
      </c>
      <c r="AE4779" s="74" t="str">
        <f t="shared" si="829"/>
        <v/>
      </c>
      <c r="AF4779" s="74" t="str">
        <f t="shared" si="830"/>
        <v/>
      </c>
      <c r="AG4779" s="74" t="str">
        <f t="shared" si="831"/>
        <v/>
      </c>
      <c r="AH4779" s="74">
        <f>IF(AD4779&lt;&gt;"",VLOOKUP($K$1,'Fact. Corr.'!$B$5:$G$7,HLOOKUP(H4779,'Fact. Corr.'!$C$4:$G$8,5,FALSE),FALSE),0)</f>
        <v>0</v>
      </c>
    </row>
    <row r="4780" spans="1:34" ht="20.100000000000001" hidden="1" customHeight="1" x14ac:dyDescent="0.2">
      <c r="A4780" s="109"/>
      <c r="B4780" s="119"/>
      <c r="C4780" s="111"/>
      <c r="D4780" s="112"/>
      <c r="E4780" s="107">
        <f t="shared" si="822"/>
        <v>0</v>
      </c>
      <c r="F4780" s="108">
        <f t="shared" si="823"/>
        <v>0</v>
      </c>
      <c r="G4780" s="114"/>
      <c r="H4780" s="113"/>
      <c r="I4780" s="114"/>
      <c r="J4780" s="115"/>
      <c r="K4780" s="89"/>
      <c r="L4780" s="116"/>
      <c r="M4780" s="117"/>
      <c r="N4780" s="94" t="str">
        <f t="shared" si="832"/>
        <v/>
      </c>
      <c r="O4780" s="87" t="str">
        <f>IF(N4780&lt;&gt;"",IF(J4780="CR",VLOOKUP(ROUND(N4780,0),'Cap. Corr. &amp; Prot.'!$J$4:$L$669,3,FALSE),VLOOKUP(ROUND(N4780,0),'Cap. Corr. &amp; Prot.'!$J$4:$K$669,2,FALSE)),"")</f>
        <v/>
      </c>
      <c r="P4780" s="95">
        <f t="shared" si="824"/>
        <v>0</v>
      </c>
      <c r="Q4780" s="96" t="str">
        <f>IFERROR(VLOOKUP(Y4780,'Constantes KG'!$B$7:$G$22,HLOOKUP(I4780,'Constantes KG'!$C$5:$G$6,2,FALSE),FALSE),"")</f>
        <v/>
      </c>
      <c r="R4780" s="97">
        <f t="shared" si="825"/>
        <v>0</v>
      </c>
      <c r="S4780" s="149">
        <f>IFERROR(VLOOKUP(J4780,Regulaciones!$B$3:$C$9,2,FALSE),0)</f>
        <v>0</v>
      </c>
      <c r="T4780" s="149">
        <f>S4780+IFERROR(VLOOKUP(A4780,$B$5:$T4779,19,FALSE),0)</f>
        <v>0</v>
      </c>
      <c r="U4780" s="94">
        <f t="shared" si="826"/>
        <v>0</v>
      </c>
      <c r="V4780" s="98">
        <f>U4780+IFERROR(VLOOKUP(A4780,$B$5:$V4779,21,FALSE),0)</f>
        <v>0</v>
      </c>
      <c r="W4780" s="99" t="str">
        <f>IF(Y4780&lt;&gt;"",AD4780&amp;"X"&amp;VLOOKUP(INT(N4780),'Cap. Corr. &amp; Prot.'!$J$4:$M$669,4,FALSE),"")</f>
        <v/>
      </c>
      <c r="X4780" s="100"/>
      <c r="Y4780" s="118"/>
      <c r="Z4780" s="102"/>
      <c r="AB4780" s="59" t="str">
        <f t="shared" si="827"/>
        <v/>
      </c>
      <c r="AC4780" s="59" t="str">
        <f t="shared" si="828"/>
        <v/>
      </c>
      <c r="AD4780" s="59" t="str">
        <f>IFERROR(VLOOKUP('Capacidad_&amp;_Regulación'!H4780,Regulaciones!$L$3:$M$7,2,FALSE),"")</f>
        <v/>
      </c>
      <c r="AE4780" s="74" t="str">
        <f t="shared" si="829"/>
        <v/>
      </c>
      <c r="AF4780" s="74" t="str">
        <f t="shared" si="830"/>
        <v/>
      </c>
      <c r="AG4780" s="74" t="str">
        <f t="shared" si="831"/>
        <v/>
      </c>
      <c r="AH4780" s="74">
        <f>IF(AD4780&lt;&gt;"",VLOOKUP($K$1,'Fact. Corr.'!$B$5:$G$7,HLOOKUP(H4780,'Fact. Corr.'!$C$4:$G$8,5,FALSE),FALSE),0)</f>
        <v>0</v>
      </c>
    </row>
    <row r="4781" spans="1:34" ht="20.100000000000001" hidden="1" customHeight="1" x14ac:dyDescent="0.2">
      <c r="A4781" s="109"/>
      <c r="B4781" s="119"/>
      <c r="C4781" s="111"/>
      <c r="D4781" s="112"/>
      <c r="E4781" s="107">
        <f t="shared" si="822"/>
        <v>0</v>
      </c>
      <c r="F4781" s="108">
        <f t="shared" si="823"/>
        <v>0</v>
      </c>
      <c r="G4781" s="114"/>
      <c r="H4781" s="113"/>
      <c r="I4781" s="114"/>
      <c r="J4781" s="115"/>
      <c r="K4781" s="89"/>
      <c r="L4781" s="116"/>
      <c r="M4781" s="117"/>
      <c r="N4781" s="94" t="str">
        <f t="shared" si="832"/>
        <v/>
      </c>
      <c r="O4781" s="87" t="str">
        <f>IF(N4781&lt;&gt;"",IF(J4781="CR",VLOOKUP(ROUND(N4781,0),'Cap. Corr. &amp; Prot.'!$J$4:$L$669,3,FALSE),VLOOKUP(ROUND(N4781,0),'Cap. Corr. &amp; Prot.'!$J$4:$K$669,2,FALSE)),"")</f>
        <v/>
      </c>
      <c r="P4781" s="95">
        <f t="shared" si="824"/>
        <v>0</v>
      </c>
      <c r="Q4781" s="96" t="str">
        <f>IFERROR(VLOOKUP(Y4781,'Constantes KG'!$B$7:$G$22,HLOOKUP(I4781,'Constantes KG'!$C$5:$G$6,2,FALSE),FALSE),"")</f>
        <v/>
      </c>
      <c r="R4781" s="97">
        <f t="shared" si="825"/>
        <v>0</v>
      </c>
      <c r="S4781" s="149">
        <f>IFERROR(VLOOKUP(J4781,Regulaciones!$B$3:$C$9,2,FALSE),0)</f>
        <v>0</v>
      </c>
      <c r="T4781" s="149">
        <f>S4781+IFERROR(VLOOKUP(A4781,$B$5:$T4780,19,FALSE),0)</f>
        <v>0</v>
      </c>
      <c r="U4781" s="94">
        <f t="shared" si="826"/>
        <v>0</v>
      </c>
      <c r="V4781" s="98">
        <f>U4781+IFERROR(VLOOKUP(A4781,$B$5:$V4780,21,FALSE),0)</f>
        <v>0</v>
      </c>
      <c r="W4781" s="99" t="str">
        <f>IF(Y4781&lt;&gt;"",AD4781&amp;"X"&amp;VLOOKUP(INT(N4781),'Cap. Corr. &amp; Prot.'!$J$4:$M$669,4,FALSE),"")</f>
        <v/>
      </c>
      <c r="X4781" s="100"/>
      <c r="Y4781" s="118"/>
      <c r="Z4781" s="102"/>
      <c r="AB4781" s="59" t="str">
        <f t="shared" si="827"/>
        <v/>
      </c>
      <c r="AC4781" s="59" t="str">
        <f t="shared" si="828"/>
        <v/>
      </c>
      <c r="AD4781" s="59" t="str">
        <f>IFERROR(VLOOKUP('Capacidad_&amp;_Regulación'!H4781,Regulaciones!$L$3:$M$7,2,FALSE),"")</f>
        <v/>
      </c>
      <c r="AE4781" s="74" t="str">
        <f t="shared" si="829"/>
        <v/>
      </c>
      <c r="AF4781" s="74" t="str">
        <f t="shared" si="830"/>
        <v/>
      </c>
      <c r="AG4781" s="74" t="str">
        <f t="shared" si="831"/>
        <v/>
      </c>
      <c r="AH4781" s="74">
        <f>IF(AD4781&lt;&gt;"",VLOOKUP($K$1,'Fact. Corr.'!$B$5:$G$7,HLOOKUP(H4781,'Fact. Corr.'!$C$4:$G$8,5,FALSE),FALSE),0)</f>
        <v>0</v>
      </c>
    </row>
    <row r="4782" spans="1:34" ht="20.100000000000001" hidden="1" customHeight="1" x14ac:dyDescent="0.2">
      <c r="A4782" s="109"/>
      <c r="B4782" s="119"/>
      <c r="C4782" s="111"/>
      <c r="D4782" s="112"/>
      <c r="E4782" s="107">
        <f t="shared" si="822"/>
        <v>0</v>
      </c>
      <c r="F4782" s="108">
        <f t="shared" si="823"/>
        <v>0</v>
      </c>
      <c r="G4782" s="114"/>
      <c r="H4782" s="113"/>
      <c r="I4782" s="114"/>
      <c r="J4782" s="115"/>
      <c r="K4782" s="89"/>
      <c r="L4782" s="116"/>
      <c r="M4782" s="117"/>
      <c r="N4782" s="94" t="str">
        <f t="shared" si="832"/>
        <v/>
      </c>
      <c r="O4782" s="87" t="str">
        <f>IF(N4782&lt;&gt;"",IF(J4782="CR",VLOOKUP(ROUND(N4782,0),'Cap. Corr. &amp; Prot.'!$J$4:$L$669,3,FALSE),VLOOKUP(ROUND(N4782,0),'Cap. Corr. &amp; Prot.'!$J$4:$K$669,2,FALSE)),"")</f>
        <v/>
      </c>
      <c r="P4782" s="95">
        <f t="shared" si="824"/>
        <v>0</v>
      </c>
      <c r="Q4782" s="96" t="str">
        <f>IFERROR(VLOOKUP(Y4782,'Constantes KG'!$B$7:$G$22,HLOOKUP(I4782,'Constantes KG'!$C$5:$G$6,2,FALSE),FALSE),"")</f>
        <v/>
      </c>
      <c r="R4782" s="97">
        <f t="shared" si="825"/>
        <v>0</v>
      </c>
      <c r="S4782" s="149">
        <f>IFERROR(VLOOKUP(J4782,Regulaciones!$B$3:$C$9,2,FALSE),0)</f>
        <v>0</v>
      </c>
      <c r="T4782" s="149">
        <f>S4782+IFERROR(VLOOKUP(A4782,$B$5:$T4781,19,FALSE),0)</f>
        <v>0</v>
      </c>
      <c r="U4782" s="94">
        <f t="shared" si="826"/>
        <v>0</v>
      </c>
      <c r="V4782" s="98">
        <f>U4782+IFERROR(VLOOKUP(A4782,$B$5:$V4781,21,FALSE),0)</f>
        <v>0</v>
      </c>
      <c r="W4782" s="99" t="str">
        <f>IF(Y4782&lt;&gt;"",AD4782&amp;"X"&amp;VLOOKUP(INT(N4782),'Cap. Corr. &amp; Prot.'!$J$4:$M$669,4,FALSE),"")</f>
        <v/>
      </c>
      <c r="X4782" s="100"/>
      <c r="Y4782" s="118"/>
      <c r="Z4782" s="102"/>
      <c r="AB4782" s="59" t="str">
        <f t="shared" si="827"/>
        <v/>
      </c>
      <c r="AC4782" s="59" t="str">
        <f t="shared" si="828"/>
        <v/>
      </c>
      <c r="AD4782" s="59" t="str">
        <f>IFERROR(VLOOKUP('Capacidad_&amp;_Regulación'!H4782,Regulaciones!$L$3:$M$7,2,FALSE),"")</f>
        <v/>
      </c>
      <c r="AE4782" s="74" t="str">
        <f t="shared" si="829"/>
        <v/>
      </c>
      <c r="AF4782" s="74" t="str">
        <f t="shared" si="830"/>
        <v/>
      </c>
      <c r="AG4782" s="74" t="str">
        <f t="shared" si="831"/>
        <v/>
      </c>
      <c r="AH4782" s="74">
        <f>IF(AD4782&lt;&gt;"",VLOOKUP($K$1,'Fact. Corr.'!$B$5:$G$7,HLOOKUP(H4782,'Fact. Corr.'!$C$4:$G$8,5,FALSE),FALSE),0)</f>
        <v>0</v>
      </c>
    </row>
    <row r="4783" spans="1:34" ht="20.100000000000001" hidden="1" customHeight="1" x14ac:dyDescent="0.2">
      <c r="A4783" s="109"/>
      <c r="B4783" s="119"/>
      <c r="C4783" s="111"/>
      <c r="D4783" s="112"/>
      <c r="E4783" s="107">
        <f t="shared" si="822"/>
        <v>0</v>
      </c>
      <c r="F4783" s="108">
        <f t="shared" si="823"/>
        <v>0</v>
      </c>
      <c r="G4783" s="114"/>
      <c r="H4783" s="113"/>
      <c r="I4783" s="114"/>
      <c r="J4783" s="115"/>
      <c r="K4783" s="89"/>
      <c r="L4783" s="116"/>
      <c r="M4783" s="117"/>
      <c r="N4783" s="94" t="str">
        <f t="shared" si="832"/>
        <v/>
      </c>
      <c r="O4783" s="87" t="str">
        <f>IF(N4783&lt;&gt;"",IF(J4783="CR",VLOOKUP(ROUND(N4783,0),'Cap. Corr. &amp; Prot.'!$J$4:$L$669,3,FALSE),VLOOKUP(ROUND(N4783,0),'Cap. Corr. &amp; Prot.'!$J$4:$K$669,2,FALSE)),"")</f>
        <v/>
      </c>
      <c r="P4783" s="95">
        <f t="shared" si="824"/>
        <v>0</v>
      </c>
      <c r="Q4783" s="96" t="str">
        <f>IFERROR(VLOOKUP(Y4783,'Constantes KG'!$B$7:$G$22,HLOOKUP(I4783,'Constantes KG'!$C$5:$G$6,2,FALSE),FALSE),"")</f>
        <v/>
      </c>
      <c r="R4783" s="97">
        <f t="shared" si="825"/>
        <v>0</v>
      </c>
      <c r="S4783" s="149">
        <f>IFERROR(VLOOKUP(J4783,Regulaciones!$B$3:$C$9,2,FALSE),0)</f>
        <v>0</v>
      </c>
      <c r="T4783" s="149">
        <f>S4783+IFERROR(VLOOKUP(A4783,$B$5:$T4782,19,FALSE),0)</f>
        <v>0</v>
      </c>
      <c r="U4783" s="94">
        <f t="shared" si="826"/>
        <v>0</v>
      </c>
      <c r="V4783" s="98">
        <f>U4783+IFERROR(VLOOKUP(A4783,$B$5:$V4782,21,FALSE),0)</f>
        <v>0</v>
      </c>
      <c r="W4783" s="99" t="str">
        <f>IF(Y4783&lt;&gt;"",AD4783&amp;"X"&amp;VLOOKUP(INT(N4783),'Cap. Corr. &amp; Prot.'!$J$4:$M$669,4,FALSE),"")</f>
        <v/>
      </c>
      <c r="X4783" s="100"/>
      <c r="Y4783" s="118"/>
      <c r="Z4783" s="102"/>
      <c r="AB4783" s="59" t="str">
        <f t="shared" si="827"/>
        <v/>
      </c>
      <c r="AC4783" s="59" t="str">
        <f t="shared" si="828"/>
        <v/>
      </c>
      <c r="AD4783" s="59" t="str">
        <f>IFERROR(VLOOKUP('Capacidad_&amp;_Regulación'!H4783,Regulaciones!$L$3:$M$7,2,FALSE),"")</f>
        <v/>
      </c>
      <c r="AE4783" s="74" t="str">
        <f t="shared" si="829"/>
        <v/>
      </c>
      <c r="AF4783" s="74" t="str">
        <f t="shared" si="830"/>
        <v/>
      </c>
      <c r="AG4783" s="74" t="str">
        <f t="shared" si="831"/>
        <v/>
      </c>
      <c r="AH4783" s="74">
        <f>IF(AD4783&lt;&gt;"",VLOOKUP($K$1,'Fact. Corr.'!$B$5:$G$7,HLOOKUP(H4783,'Fact. Corr.'!$C$4:$G$8,5,FALSE),FALSE),0)</f>
        <v>0</v>
      </c>
    </row>
    <row r="4784" spans="1:34" ht="20.100000000000001" hidden="1" customHeight="1" x14ac:dyDescent="0.2">
      <c r="A4784" s="109"/>
      <c r="B4784" s="119"/>
      <c r="C4784" s="111"/>
      <c r="D4784" s="112"/>
      <c r="E4784" s="107">
        <f t="shared" si="822"/>
        <v>0</v>
      </c>
      <c r="F4784" s="108">
        <f t="shared" si="823"/>
        <v>0</v>
      </c>
      <c r="G4784" s="114"/>
      <c r="H4784" s="113"/>
      <c r="I4784" s="114"/>
      <c r="J4784" s="115"/>
      <c r="K4784" s="89"/>
      <c r="L4784" s="116"/>
      <c r="M4784" s="117"/>
      <c r="N4784" s="94" t="str">
        <f t="shared" si="832"/>
        <v/>
      </c>
      <c r="O4784" s="87" t="str">
        <f>IF(N4784&lt;&gt;"",IF(J4784="CR",VLOOKUP(ROUND(N4784,0),'Cap. Corr. &amp; Prot.'!$J$4:$L$669,3,FALSE),VLOOKUP(ROUND(N4784,0),'Cap. Corr. &amp; Prot.'!$J$4:$K$669,2,FALSE)),"")</f>
        <v/>
      </c>
      <c r="P4784" s="95">
        <f t="shared" si="824"/>
        <v>0</v>
      </c>
      <c r="Q4784" s="96" t="str">
        <f>IFERROR(VLOOKUP(Y4784,'Constantes KG'!$B$7:$G$22,HLOOKUP(I4784,'Constantes KG'!$C$5:$G$6,2,FALSE),FALSE),"")</f>
        <v/>
      </c>
      <c r="R4784" s="97">
        <f t="shared" si="825"/>
        <v>0</v>
      </c>
      <c r="S4784" s="149">
        <f>IFERROR(VLOOKUP(J4784,Regulaciones!$B$3:$C$9,2,FALSE),0)</f>
        <v>0</v>
      </c>
      <c r="T4784" s="149">
        <f>S4784+IFERROR(VLOOKUP(A4784,$B$5:$T4783,19,FALSE),0)</f>
        <v>0</v>
      </c>
      <c r="U4784" s="94">
        <f t="shared" si="826"/>
        <v>0</v>
      </c>
      <c r="V4784" s="98">
        <f>U4784+IFERROR(VLOOKUP(A4784,$B$5:$V4783,21,FALSE),0)</f>
        <v>0</v>
      </c>
      <c r="W4784" s="99" t="str">
        <f>IF(Y4784&lt;&gt;"",AD4784&amp;"X"&amp;VLOOKUP(INT(N4784),'Cap. Corr. &amp; Prot.'!$J$4:$M$669,4,FALSE),"")</f>
        <v/>
      </c>
      <c r="X4784" s="100"/>
      <c r="Y4784" s="118"/>
      <c r="Z4784" s="102"/>
      <c r="AB4784" s="59" t="str">
        <f t="shared" si="827"/>
        <v/>
      </c>
      <c r="AC4784" s="59" t="str">
        <f t="shared" si="828"/>
        <v/>
      </c>
      <c r="AD4784" s="59" t="str">
        <f>IFERROR(VLOOKUP('Capacidad_&amp;_Regulación'!H4784,Regulaciones!$L$3:$M$7,2,FALSE),"")</f>
        <v/>
      </c>
      <c r="AE4784" s="74" t="str">
        <f t="shared" si="829"/>
        <v/>
      </c>
      <c r="AF4784" s="74" t="str">
        <f t="shared" si="830"/>
        <v/>
      </c>
      <c r="AG4784" s="74" t="str">
        <f t="shared" si="831"/>
        <v/>
      </c>
      <c r="AH4784" s="74">
        <f>IF(AD4784&lt;&gt;"",VLOOKUP($K$1,'Fact. Corr.'!$B$5:$G$7,HLOOKUP(H4784,'Fact. Corr.'!$C$4:$G$8,5,FALSE),FALSE),0)</f>
        <v>0</v>
      </c>
    </row>
    <row r="4785" spans="1:34" ht="20.100000000000001" hidden="1" customHeight="1" x14ac:dyDescent="0.2">
      <c r="A4785" s="109"/>
      <c r="B4785" s="119"/>
      <c r="C4785" s="111"/>
      <c r="D4785" s="112"/>
      <c r="E4785" s="107">
        <f t="shared" si="822"/>
        <v>0</v>
      </c>
      <c r="F4785" s="108">
        <f t="shared" si="823"/>
        <v>0</v>
      </c>
      <c r="G4785" s="114"/>
      <c r="H4785" s="113"/>
      <c r="I4785" s="114"/>
      <c r="J4785" s="115"/>
      <c r="K4785" s="89"/>
      <c r="L4785" s="116"/>
      <c r="M4785" s="117"/>
      <c r="N4785" s="94" t="str">
        <f t="shared" si="832"/>
        <v/>
      </c>
      <c r="O4785" s="87" t="str">
        <f>IF(N4785&lt;&gt;"",IF(J4785="CR",VLOOKUP(ROUND(N4785,0),'Cap. Corr. &amp; Prot.'!$J$4:$L$669,3,FALSE),VLOOKUP(ROUND(N4785,0),'Cap. Corr. &amp; Prot.'!$J$4:$K$669,2,FALSE)),"")</f>
        <v/>
      </c>
      <c r="P4785" s="95">
        <f t="shared" si="824"/>
        <v>0</v>
      </c>
      <c r="Q4785" s="96" t="str">
        <f>IFERROR(VLOOKUP(Y4785,'Constantes KG'!$B$7:$G$22,HLOOKUP(I4785,'Constantes KG'!$C$5:$G$6,2,FALSE),FALSE),"")</f>
        <v/>
      </c>
      <c r="R4785" s="97">
        <f t="shared" si="825"/>
        <v>0</v>
      </c>
      <c r="S4785" s="149">
        <f>IFERROR(VLOOKUP(J4785,Regulaciones!$B$3:$C$9,2,FALSE),0)</f>
        <v>0</v>
      </c>
      <c r="T4785" s="149">
        <f>S4785+IFERROR(VLOOKUP(A4785,$B$5:$T4784,19,FALSE),0)</f>
        <v>0</v>
      </c>
      <c r="U4785" s="94">
        <f t="shared" si="826"/>
        <v>0</v>
      </c>
      <c r="V4785" s="98">
        <f>U4785+IFERROR(VLOOKUP(A4785,$B$5:$V4784,21,FALSE),0)</f>
        <v>0</v>
      </c>
      <c r="W4785" s="99" t="str">
        <f>IF(Y4785&lt;&gt;"",AD4785&amp;"X"&amp;VLOOKUP(INT(N4785),'Cap. Corr. &amp; Prot.'!$J$4:$M$669,4,FALSE),"")</f>
        <v/>
      </c>
      <c r="X4785" s="100"/>
      <c r="Y4785" s="118"/>
      <c r="Z4785" s="102"/>
      <c r="AB4785" s="59" t="str">
        <f t="shared" si="827"/>
        <v/>
      </c>
      <c r="AC4785" s="59" t="str">
        <f t="shared" si="828"/>
        <v/>
      </c>
      <c r="AD4785" s="59" t="str">
        <f>IFERROR(VLOOKUP('Capacidad_&amp;_Regulación'!H4785,Regulaciones!$L$3:$M$7,2,FALSE),"")</f>
        <v/>
      </c>
      <c r="AE4785" s="74" t="str">
        <f t="shared" si="829"/>
        <v/>
      </c>
      <c r="AF4785" s="74" t="str">
        <f t="shared" si="830"/>
        <v/>
      </c>
      <c r="AG4785" s="74" t="str">
        <f t="shared" si="831"/>
        <v/>
      </c>
      <c r="AH4785" s="74">
        <f>IF(AD4785&lt;&gt;"",VLOOKUP($K$1,'Fact. Corr.'!$B$5:$G$7,HLOOKUP(H4785,'Fact. Corr.'!$C$4:$G$8,5,FALSE),FALSE),0)</f>
        <v>0</v>
      </c>
    </row>
    <row r="4786" spans="1:34" ht="20.100000000000001" hidden="1" customHeight="1" x14ac:dyDescent="0.2">
      <c r="A4786" s="109"/>
      <c r="B4786" s="119"/>
      <c r="C4786" s="111"/>
      <c r="D4786" s="112"/>
      <c r="E4786" s="107">
        <f t="shared" si="822"/>
        <v>0</v>
      </c>
      <c r="F4786" s="108">
        <f t="shared" si="823"/>
        <v>0</v>
      </c>
      <c r="G4786" s="114"/>
      <c r="H4786" s="113"/>
      <c r="I4786" s="114"/>
      <c r="J4786" s="115"/>
      <c r="K4786" s="89"/>
      <c r="L4786" s="116"/>
      <c r="M4786" s="117"/>
      <c r="N4786" s="94" t="str">
        <f t="shared" si="832"/>
        <v/>
      </c>
      <c r="O4786" s="87" t="str">
        <f>IF(N4786&lt;&gt;"",IF(J4786="CR",VLOOKUP(ROUND(N4786,0),'Cap. Corr. &amp; Prot.'!$J$4:$L$669,3,FALSE),VLOOKUP(ROUND(N4786,0),'Cap. Corr. &amp; Prot.'!$J$4:$K$669,2,FALSE)),"")</f>
        <v/>
      </c>
      <c r="P4786" s="95">
        <f t="shared" si="824"/>
        <v>0</v>
      </c>
      <c r="Q4786" s="96" t="str">
        <f>IFERROR(VLOOKUP(Y4786,'Constantes KG'!$B$7:$G$22,HLOOKUP(I4786,'Constantes KG'!$C$5:$G$6,2,FALSE),FALSE),"")</f>
        <v/>
      </c>
      <c r="R4786" s="97">
        <f t="shared" si="825"/>
        <v>0</v>
      </c>
      <c r="S4786" s="149">
        <f>IFERROR(VLOOKUP(J4786,Regulaciones!$B$3:$C$9,2,FALSE),0)</f>
        <v>0</v>
      </c>
      <c r="T4786" s="149">
        <f>S4786+IFERROR(VLOOKUP(A4786,$B$5:$T4785,19,FALSE),0)</f>
        <v>0</v>
      </c>
      <c r="U4786" s="94">
        <f t="shared" si="826"/>
        <v>0</v>
      </c>
      <c r="V4786" s="98">
        <f>U4786+IFERROR(VLOOKUP(A4786,$B$5:$V4785,21,FALSE),0)</f>
        <v>0</v>
      </c>
      <c r="W4786" s="99" t="str">
        <f>IF(Y4786&lt;&gt;"",AD4786&amp;"X"&amp;VLOOKUP(INT(N4786),'Cap. Corr. &amp; Prot.'!$J$4:$M$669,4,FALSE),"")</f>
        <v/>
      </c>
      <c r="X4786" s="100"/>
      <c r="Y4786" s="118"/>
      <c r="Z4786" s="102"/>
      <c r="AB4786" s="59" t="str">
        <f t="shared" si="827"/>
        <v/>
      </c>
      <c r="AC4786" s="59" t="str">
        <f t="shared" si="828"/>
        <v/>
      </c>
      <c r="AD4786" s="59" t="str">
        <f>IFERROR(VLOOKUP('Capacidad_&amp;_Regulación'!H4786,Regulaciones!$L$3:$M$7,2,FALSE),"")</f>
        <v/>
      </c>
      <c r="AE4786" s="74" t="str">
        <f t="shared" si="829"/>
        <v/>
      </c>
      <c r="AF4786" s="74" t="str">
        <f t="shared" si="830"/>
        <v/>
      </c>
      <c r="AG4786" s="74" t="str">
        <f t="shared" si="831"/>
        <v/>
      </c>
      <c r="AH4786" s="74">
        <f>IF(AD4786&lt;&gt;"",VLOOKUP($K$1,'Fact. Corr.'!$B$5:$G$7,HLOOKUP(H4786,'Fact. Corr.'!$C$4:$G$8,5,FALSE),FALSE),0)</f>
        <v>0</v>
      </c>
    </row>
    <row r="4787" spans="1:34" ht="20.100000000000001" hidden="1" customHeight="1" x14ac:dyDescent="0.2">
      <c r="A4787" s="109"/>
      <c r="B4787" s="119"/>
      <c r="C4787" s="111"/>
      <c r="D4787" s="112"/>
      <c r="E4787" s="107">
        <f t="shared" si="822"/>
        <v>0</v>
      </c>
      <c r="F4787" s="108">
        <f t="shared" si="823"/>
        <v>0</v>
      </c>
      <c r="G4787" s="114"/>
      <c r="H4787" s="113"/>
      <c r="I4787" s="114"/>
      <c r="J4787" s="115"/>
      <c r="K4787" s="89"/>
      <c r="L4787" s="116"/>
      <c r="M4787" s="117"/>
      <c r="N4787" s="94" t="str">
        <f t="shared" si="832"/>
        <v/>
      </c>
      <c r="O4787" s="87" t="str">
        <f>IF(N4787&lt;&gt;"",IF(J4787="CR",VLOOKUP(ROUND(N4787,0),'Cap. Corr. &amp; Prot.'!$J$4:$L$669,3,FALSE),VLOOKUP(ROUND(N4787,0),'Cap. Corr. &amp; Prot.'!$J$4:$K$669,2,FALSE)),"")</f>
        <v/>
      </c>
      <c r="P4787" s="95">
        <f t="shared" si="824"/>
        <v>0</v>
      </c>
      <c r="Q4787" s="96" t="str">
        <f>IFERROR(VLOOKUP(Y4787,'Constantes KG'!$B$7:$G$22,HLOOKUP(I4787,'Constantes KG'!$C$5:$G$6,2,FALSE),FALSE),"")</f>
        <v/>
      </c>
      <c r="R4787" s="97">
        <f t="shared" si="825"/>
        <v>0</v>
      </c>
      <c r="S4787" s="149">
        <f>IFERROR(VLOOKUP(J4787,Regulaciones!$B$3:$C$9,2,FALSE),0)</f>
        <v>0</v>
      </c>
      <c r="T4787" s="149">
        <f>S4787+IFERROR(VLOOKUP(A4787,$B$5:$T4786,19,FALSE),0)</f>
        <v>0</v>
      </c>
      <c r="U4787" s="94">
        <f t="shared" si="826"/>
        <v>0</v>
      </c>
      <c r="V4787" s="98">
        <f>U4787+IFERROR(VLOOKUP(A4787,$B$5:$V4786,21,FALSE),0)</f>
        <v>0</v>
      </c>
      <c r="W4787" s="99" t="str">
        <f>IF(Y4787&lt;&gt;"",AD4787&amp;"X"&amp;VLOOKUP(INT(N4787),'Cap. Corr. &amp; Prot.'!$J$4:$M$669,4,FALSE),"")</f>
        <v/>
      </c>
      <c r="X4787" s="100"/>
      <c r="Y4787" s="118"/>
      <c r="Z4787" s="102"/>
      <c r="AB4787" s="59" t="str">
        <f t="shared" si="827"/>
        <v/>
      </c>
      <c r="AC4787" s="59" t="str">
        <f t="shared" si="828"/>
        <v/>
      </c>
      <c r="AD4787" s="59" t="str">
        <f>IFERROR(VLOOKUP('Capacidad_&amp;_Regulación'!H4787,Regulaciones!$L$3:$M$7,2,FALSE),"")</f>
        <v/>
      </c>
      <c r="AE4787" s="74" t="str">
        <f t="shared" si="829"/>
        <v/>
      </c>
      <c r="AF4787" s="74" t="str">
        <f t="shared" si="830"/>
        <v/>
      </c>
      <c r="AG4787" s="74" t="str">
        <f t="shared" si="831"/>
        <v/>
      </c>
      <c r="AH4787" s="74">
        <f>IF(AD4787&lt;&gt;"",VLOOKUP($K$1,'Fact. Corr.'!$B$5:$G$7,HLOOKUP(H4787,'Fact. Corr.'!$C$4:$G$8,5,FALSE),FALSE),0)</f>
        <v>0</v>
      </c>
    </row>
    <row r="4788" spans="1:34" ht="20.100000000000001" hidden="1" customHeight="1" x14ac:dyDescent="0.2">
      <c r="A4788" s="109"/>
      <c r="B4788" s="119"/>
      <c r="C4788" s="111"/>
      <c r="D4788" s="112"/>
      <c r="E4788" s="107">
        <f t="shared" si="822"/>
        <v>0</v>
      </c>
      <c r="F4788" s="108">
        <f t="shared" si="823"/>
        <v>0</v>
      </c>
      <c r="G4788" s="114"/>
      <c r="H4788" s="113"/>
      <c r="I4788" s="114"/>
      <c r="J4788" s="115"/>
      <c r="K4788" s="89"/>
      <c r="L4788" s="116"/>
      <c r="M4788" s="117"/>
      <c r="N4788" s="94" t="str">
        <f t="shared" si="832"/>
        <v/>
      </c>
      <c r="O4788" s="87" t="str">
        <f>IF(N4788&lt;&gt;"",IF(J4788="CR",VLOOKUP(ROUND(N4788,0),'Cap. Corr. &amp; Prot.'!$J$4:$L$669,3,FALSE),VLOOKUP(ROUND(N4788,0),'Cap. Corr. &amp; Prot.'!$J$4:$K$669,2,FALSE)),"")</f>
        <v/>
      </c>
      <c r="P4788" s="95">
        <f t="shared" si="824"/>
        <v>0</v>
      </c>
      <c r="Q4788" s="96" t="str">
        <f>IFERROR(VLOOKUP(Y4788,'Constantes KG'!$B$7:$G$22,HLOOKUP(I4788,'Constantes KG'!$C$5:$G$6,2,FALSE),FALSE),"")</f>
        <v/>
      </c>
      <c r="R4788" s="97">
        <f t="shared" si="825"/>
        <v>0</v>
      </c>
      <c r="S4788" s="149">
        <f>IFERROR(VLOOKUP(J4788,Regulaciones!$B$3:$C$9,2,FALSE),0)</f>
        <v>0</v>
      </c>
      <c r="T4788" s="149">
        <f>S4788+IFERROR(VLOOKUP(A4788,$B$5:$T4787,19,FALSE),0)</f>
        <v>0</v>
      </c>
      <c r="U4788" s="94">
        <f t="shared" si="826"/>
        <v>0</v>
      </c>
      <c r="V4788" s="98">
        <f>U4788+IFERROR(VLOOKUP(A4788,$B$5:$V4787,21,FALSE),0)</f>
        <v>0</v>
      </c>
      <c r="W4788" s="99" t="str">
        <f>IF(Y4788&lt;&gt;"",AD4788&amp;"X"&amp;VLOOKUP(INT(N4788),'Cap. Corr. &amp; Prot.'!$J$4:$M$669,4,FALSE),"")</f>
        <v/>
      </c>
      <c r="X4788" s="100"/>
      <c r="Y4788" s="118"/>
      <c r="Z4788" s="102"/>
      <c r="AB4788" s="59" t="str">
        <f t="shared" si="827"/>
        <v/>
      </c>
      <c r="AC4788" s="59" t="str">
        <f t="shared" si="828"/>
        <v/>
      </c>
      <c r="AD4788" s="59" t="str">
        <f>IFERROR(VLOOKUP('Capacidad_&amp;_Regulación'!H4788,Regulaciones!$L$3:$M$7,2,FALSE),"")</f>
        <v/>
      </c>
      <c r="AE4788" s="74" t="str">
        <f t="shared" si="829"/>
        <v/>
      </c>
      <c r="AF4788" s="74" t="str">
        <f t="shared" si="830"/>
        <v/>
      </c>
      <c r="AG4788" s="74" t="str">
        <f t="shared" si="831"/>
        <v/>
      </c>
      <c r="AH4788" s="74">
        <f>IF(AD4788&lt;&gt;"",VLOOKUP($K$1,'Fact. Corr.'!$B$5:$G$7,HLOOKUP(H4788,'Fact. Corr.'!$C$4:$G$8,5,FALSE),FALSE),0)</f>
        <v>0</v>
      </c>
    </row>
    <row r="4789" spans="1:34" ht="20.100000000000001" hidden="1" customHeight="1" x14ac:dyDescent="0.2">
      <c r="A4789" s="109"/>
      <c r="B4789" s="119"/>
      <c r="C4789" s="111"/>
      <c r="D4789" s="112"/>
      <c r="E4789" s="107">
        <f t="shared" si="822"/>
        <v>0</v>
      </c>
      <c r="F4789" s="108">
        <f t="shared" si="823"/>
        <v>0</v>
      </c>
      <c r="G4789" s="114"/>
      <c r="H4789" s="113"/>
      <c r="I4789" s="114"/>
      <c r="J4789" s="115"/>
      <c r="K4789" s="89"/>
      <c r="L4789" s="116"/>
      <c r="M4789" s="117"/>
      <c r="N4789" s="94" t="str">
        <f t="shared" si="832"/>
        <v/>
      </c>
      <c r="O4789" s="87" t="str">
        <f>IF(N4789&lt;&gt;"",IF(J4789="CR",VLOOKUP(ROUND(N4789,0),'Cap. Corr. &amp; Prot.'!$J$4:$L$669,3,FALSE),VLOOKUP(ROUND(N4789,0),'Cap. Corr. &amp; Prot.'!$J$4:$K$669,2,FALSE)),"")</f>
        <v/>
      </c>
      <c r="P4789" s="95">
        <f t="shared" si="824"/>
        <v>0</v>
      </c>
      <c r="Q4789" s="96" t="str">
        <f>IFERROR(VLOOKUP(Y4789,'Constantes KG'!$B$7:$G$22,HLOOKUP(I4789,'Constantes KG'!$C$5:$G$6,2,FALSE),FALSE),"")</f>
        <v/>
      </c>
      <c r="R4789" s="97">
        <f t="shared" si="825"/>
        <v>0</v>
      </c>
      <c r="S4789" s="149">
        <f>IFERROR(VLOOKUP(J4789,Regulaciones!$B$3:$C$9,2,FALSE),0)</f>
        <v>0</v>
      </c>
      <c r="T4789" s="149">
        <f>S4789+IFERROR(VLOOKUP(A4789,$B$5:$T4788,19,FALSE),0)</f>
        <v>0</v>
      </c>
      <c r="U4789" s="94">
        <f t="shared" si="826"/>
        <v>0</v>
      </c>
      <c r="V4789" s="98">
        <f>U4789+IFERROR(VLOOKUP(A4789,$B$5:$V4788,21,FALSE),0)</f>
        <v>0</v>
      </c>
      <c r="W4789" s="99" t="str">
        <f>IF(Y4789&lt;&gt;"",AD4789&amp;"X"&amp;VLOOKUP(INT(N4789),'Cap. Corr. &amp; Prot.'!$J$4:$M$669,4,FALSE),"")</f>
        <v/>
      </c>
      <c r="X4789" s="100"/>
      <c r="Y4789" s="118"/>
      <c r="Z4789" s="102"/>
      <c r="AB4789" s="59" t="str">
        <f t="shared" si="827"/>
        <v/>
      </c>
      <c r="AC4789" s="59" t="str">
        <f t="shared" si="828"/>
        <v/>
      </c>
      <c r="AD4789" s="59" t="str">
        <f>IFERROR(VLOOKUP('Capacidad_&amp;_Regulación'!H4789,Regulaciones!$L$3:$M$7,2,FALSE),"")</f>
        <v/>
      </c>
      <c r="AE4789" s="74" t="str">
        <f t="shared" si="829"/>
        <v/>
      </c>
      <c r="AF4789" s="74" t="str">
        <f t="shared" si="830"/>
        <v/>
      </c>
      <c r="AG4789" s="74" t="str">
        <f t="shared" si="831"/>
        <v/>
      </c>
      <c r="AH4789" s="74">
        <f>IF(AD4789&lt;&gt;"",VLOOKUP($K$1,'Fact. Corr.'!$B$5:$G$7,HLOOKUP(H4789,'Fact. Corr.'!$C$4:$G$8,5,FALSE),FALSE),0)</f>
        <v>0</v>
      </c>
    </row>
    <row r="4790" spans="1:34" ht="20.100000000000001" hidden="1" customHeight="1" x14ac:dyDescent="0.2">
      <c r="A4790" s="109"/>
      <c r="B4790" s="119"/>
      <c r="C4790" s="111"/>
      <c r="D4790" s="112"/>
      <c r="E4790" s="107">
        <f t="shared" si="822"/>
        <v>0</v>
      </c>
      <c r="F4790" s="108">
        <f t="shared" si="823"/>
        <v>0</v>
      </c>
      <c r="G4790" s="114"/>
      <c r="H4790" s="113"/>
      <c r="I4790" s="114"/>
      <c r="J4790" s="115"/>
      <c r="K4790" s="89"/>
      <c r="L4790" s="116"/>
      <c r="M4790" s="117"/>
      <c r="N4790" s="94" t="str">
        <f t="shared" si="832"/>
        <v/>
      </c>
      <c r="O4790" s="87" t="str">
        <f>IF(N4790&lt;&gt;"",IF(J4790="CR",VLOOKUP(ROUND(N4790,0),'Cap. Corr. &amp; Prot.'!$J$4:$L$669,3,FALSE),VLOOKUP(ROUND(N4790,0),'Cap. Corr. &amp; Prot.'!$J$4:$K$669,2,FALSE)),"")</f>
        <v/>
      </c>
      <c r="P4790" s="95">
        <f t="shared" si="824"/>
        <v>0</v>
      </c>
      <c r="Q4790" s="96" t="str">
        <f>IFERROR(VLOOKUP(Y4790,'Constantes KG'!$B$7:$G$22,HLOOKUP(I4790,'Constantes KG'!$C$5:$G$6,2,FALSE),FALSE),"")</f>
        <v/>
      </c>
      <c r="R4790" s="97">
        <f t="shared" si="825"/>
        <v>0</v>
      </c>
      <c r="S4790" s="149">
        <f>IFERROR(VLOOKUP(J4790,Regulaciones!$B$3:$C$9,2,FALSE),0)</f>
        <v>0</v>
      </c>
      <c r="T4790" s="149">
        <f>S4790+IFERROR(VLOOKUP(A4790,$B$5:$T4789,19,FALSE),0)</f>
        <v>0</v>
      </c>
      <c r="U4790" s="94">
        <f t="shared" si="826"/>
        <v>0</v>
      </c>
      <c r="V4790" s="98">
        <f>U4790+IFERROR(VLOOKUP(A4790,$B$5:$V4789,21,FALSE),0)</f>
        <v>0</v>
      </c>
      <c r="W4790" s="99" t="str">
        <f>IF(Y4790&lt;&gt;"",AD4790&amp;"X"&amp;VLOOKUP(INT(N4790),'Cap. Corr. &amp; Prot.'!$J$4:$M$669,4,FALSE),"")</f>
        <v/>
      </c>
      <c r="X4790" s="100"/>
      <c r="Y4790" s="118"/>
      <c r="Z4790" s="102"/>
      <c r="AB4790" s="59" t="str">
        <f t="shared" si="827"/>
        <v/>
      </c>
      <c r="AC4790" s="59" t="str">
        <f t="shared" si="828"/>
        <v/>
      </c>
      <c r="AD4790" s="59" t="str">
        <f>IFERROR(VLOOKUP('Capacidad_&amp;_Regulación'!H4790,Regulaciones!$L$3:$M$7,2,FALSE),"")</f>
        <v/>
      </c>
      <c r="AE4790" s="74" t="str">
        <f t="shared" si="829"/>
        <v/>
      </c>
      <c r="AF4790" s="74" t="str">
        <f t="shared" si="830"/>
        <v/>
      </c>
      <c r="AG4790" s="74" t="str">
        <f t="shared" si="831"/>
        <v/>
      </c>
      <c r="AH4790" s="74">
        <f>IF(AD4790&lt;&gt;"",VLOOKUP($K$1,'Fact. Corr.'!$B$5:$G$7,HLOOKUP(H4790,'Fact. Corr.'!$C$4:$G$8,5,FALSE),FALSE),0)</f>
        <v>0</v>
      </c>
    </row>
    <row r="4791" spans="1:34" ht="20.100000000000001" hidden="1" customHeight="1" x14ac:dyDescent="0.2">
      <c r="A4791" s="109"/>
      <c r="B4791" s="119"/>
      <c r="C4791" s="111"/>
      <c r="D4791" s="112"/>
      <c r="E4791" s="107">
        <f t="shared" si="822"/>
        <v>0</v>
      </c>
      <c r="F4791" s="108">
        <f t="shared" si="823"/>
        <v>0</v>
      </c>
      <c r="G4791" s="114"/>
      <c r="H4791" s="113"/>
      <c r="I4791" s="114"/>
      <c r="J4791" s="115"/>
      <c r="K4791" s="89"/>
      <c r="L4791" s="116"/>
      <c r="M4791" s="117"/>
      <c r="N4791" s="94" t="str">
        <f t="shared" si="832"/>
        <v/>
      </c>
      <c r="O4791" s="87" t="str">
        <f>IF(N4791&lt;&gt;"",IF(J4791="CR",VLOOKUP(ROUND(N4791,0),'Cap. Corr. &amp; Prot.'!$J$4:$L$669,3,FALSE),VLOOKUP(ROUND(N4791,0),'Cap. Corr. &amp; Prot.'!$J$4:$K$669,2,FALSE)),"")</f>
        <v/>
      </c>
      <c r="P4791" s="95">
        <f t="shared" si="824"/>
        <v>0</v>
      </c>
      <c r="Q4791" s="96" t="str">
        <f>IFERROR(VLOOKUP(Y4791,'Constantes KG'!$B$7:$G$22,HLOOKUP(I4791,'Constantes KG'!$C$5:$G$6,2,FALSE),FALSE),"")</f>
        <v/>
      </c>
      <c r="R4791" s="97">
        <f t="shared" si="825"/>
        <v>0</v>
      </c>
      <c r="S4791" s="149">
        <f>IFERROR(VLOOKUP(J4791,Regulaciones!$B$3:$C$9,2,FALSE),0)</f>
        <v>0</v>
      </c>
      <c r="T4791" s="149">
        <f>S4791+IFERROR(VLOOKUP(A4791,$B$5:$T4790,19,FALSE),0)</f>
        <v>0</v>
      </c>
      <c r="U4791" s="94">
        <f t="shared" si="826"/>
        <v>0</v>
      </c>
      <c r="V4791" s="98">
        <f>U4791+IFERROR(VLOOKUP(A4791,$B$5:$V4790,21,FALSE),0)</f>
        <v>0</v>
      </c>
      <c r="W4791" s="99" t="str">
        <f>IF(Y4791&lt;&gt;"",AD4791&amp;"X"&amp;VLOOKUP(INT(N4791),'Cap. Corr. &amp; Prot.'!$J$4:$M$669,4,FALSE),"")</f>
        <v/>
      </c>
      <c r="X4791" s="100"/>
      <c r="Y4791" s="118"/>
      <c r="Z4791" s="102"/>
      <c r="AB4791" s="59" t="str">
        <f t="shared" si="827"/>
        <v/>
      </c>
      <c r="AC4791" s="59" t="str">
        <f t="shared" si="828"/>
        <v/>
      </c>
      <c r="AD4791" s="59" t="str">
        <f>IFERROR(VLOOKUP('Capacidad_&amp;_Regulación'!H4791,Regulaciones!$L$3:$M$7,2,FALSE),"")</f>
        <v/>
      </c>
      <c r="AE4791" s="74" t="str">
        <f t="shared" si="829"/>
        <v/>
      </c>
      <c r="AF4791" s="74" t="str">
        <f t="shared" si="830"/>
        <v/>
      </c>
      <c r="AG4791" s="74" t="str">
        <f t="shared" si="831"/>
        <v/>
      </c>
      <c r="AH4791" s="74">
        <f>IF(AD4791&lt;&gt;"",VLOOKUP($K$1,'Fact. Corr.'!$B$5:$G$7,HLOOKUP(H4791,'Fact. Corr.'!$C$4:$G$8,5,FALSE),FALSE),0)</f>
        <v>0</v>
      </c>
    </row>
    <row r="4792" spans="1:34" ht="20.100000000000001" hidden="1" customHeight="1" x14ac:dyDescent="0.2">
      <c r="A4792" s="109"/>
      <c r="B4792" s="119"/>
      <c r="C4792" s="111"/>
      <c r="D4792" s="112"/>
      <c r="E4792" s="107">
        <f t="shared" si="822"/>
        <v>0</v>
      </c>
      <c r="F4792" s="108">
        <f t="shared" si="823"/>
        <v>0</v>
      </c>
      <c r="G4792" s="114"/>
      <c r="H4792" s="113"/>
      <c r="I4792" s="114"/>
      <c r="J4792" s="115"/>
      <c r="K4792" s="89"/>
      <c r="L4792" s="116"/>
      <c r="M4792" s="117"/>
      <c r="N4792" s="94" t="str">
        <f t="shared" si="832"/>
        <v/>
      </c>
      <c r="O4792" s="87" t="str">
        <f>IF(N4792&lt;&gt;"",IF(J4792="CR",VLOOKUP(ROUND(N4792,0),'Cap. Corr. &amp; Prot.'!$J$4:$L$669,3,FALSE),VLOOKUP(ROUND(N4792,0),'Cap. Corr. &amp; Prot.'!$J$4:$K$669,2,FALSE)),"")</f>
        <v/>
      </c>
      <c r="P4792" s="95">
        <f t="shared" si="824"/>
        <v>0</v>
      </c>
      <c r="Q4792" s="96" t="str">
        <f>IFERROR(VLOOKUP(Y4792,'Constantes KG'!$B$7:$G$22,HLOOKUP(I4792,'Constantes KG'!$C$5:$G$6,2,FALSE),FALSE),"")</f>
        <v/>
      </c>
      <c r="R4792" s="97">
        <f t="shared" si="825"/>
        <v>0</v>
      </c>
      <c r="S4792" s="149">
        <f>IFERROR(VLOOKUP(J4792,Regulaciones!$B$3:$C$9,2,FALSE),0)</f>
        <v>0</v>
      </c>
      <c r="T4792" s="149">
        <f>S4792+IFERROR(VLOOKUP(A4792,$B$5:$T4791,19,FALSE),0)</f>
        <v>0</v>
      </c>
      <c r="U4792" s="94">
        <f t="shared" si="826"/>
        <v>0</v>
      </c>
      <c r="V4792" s="98">
        <f>U4792+IFERROR(VLOOKUP(A4792,$B$5:$V4791,21,FALSE),0)</f>
        <v>0</v>
      </c>
      <c r="W4792" s="99" t="str">
        <f>IF(Y4792&lt;&gt;"",AD4792&amp;"X"&amp;VLOOKUP(INT(N4792),'Cap. Corr. &amp; Prot.'!$J$4:$M$669,4,FALSE),"")</f>
        <v/>
      </c>
      <c r="X4792" s="100"/>
      <c r="Y4792" s="118"/>
      <c r="Z4792" s="102"/>
      <c r="AB4792" s="59" t="str">
        <f t="shared" si="827"/>
        <v/>
      </c>
      <c r="AC4792" s="59" t="str">
        <f t="shared" si="828"/>
        <v/>
      </c>
      <c r="AD4792" s="59" t="str">
        <f>IFERROR(VLOOKUP('Capacidad_&amp;_Regulación'!H4792,Regulaciones!$L$3:$M$7,2,FALSE),"")</f>
        <v/>
      </c>
      <c r="AE4792" s="74" t="str">
        <f t="shared" si="829"/>
        <v/>
      </c>
      <c r="AF4792" s="74" t="str">
        <f t="shared" si="830"/>
        <v/>
      </c>
      <c r="AG4792" s="74" t="str">
        <f t="shared" si="831"/>
        <v/>
      </c>
      <c r="AH4792" s="74">
        <f>IF(AD4792&lt;&gt;"",VLOOKUP($K$1,'Fact. Corr.'!$B$5:$G$7,HLOOKUP(H4792,'Fact. Corr.'!$C$4:$G$8,5,FALSE),FALSE),0)</f>
        <v>0</v>
      </c>
    </row>
    <row r="4793" spans="1:34" ht="20.100000000000001" hidden="1" customHeight="1" x14ac:dyDescent="0.2">
      <c r="A4793" s="109"/>
      <c r="B4793" s="119"/>
      <c r="C4793" s="111"/>
      <c r="D4793" s="112"/>
      <c r="E4793" s="107">
        <f t="shared" si="822"/>
        <v>0</v>
      </c>
      <c r="F4793" s="108">
        <f t="shared" si="823"/>
        <v>0</v>
      </c>
      <c r="G4793" s="114"/>
      <c r="H4793" s="113"/>
      <c r="I4793" s="114"/>
      <c r="J4793" s="115"/>
      <c r="K4793" s="89"/>
      <c r="L4793" s="116"/>
      <c r="M4793" s="117"/>
      <c r="N4793" s="94" t="str">
        <f t="shared" si="832"/>
        <v/>
      </c>
      <c r="O4793" s="87" t="str">
        <f>IF(N4793&lt;&gt;"",IF(J4793="CR",VLOOKUP(ROUND(N4793,0),'Cap. Corr. &amp; Prot.'!$J$4:$L$669,3,FALSE),VLOOKUP(ROUND(N4793,0),'Cap. Corr. &amp; Prot.'!$J$4:$K$669,2,FALSE)),"")</f>
        <v/>
      </c>
      <c r="P4793" s="95">
        <f t="shared" si="824"/>
        <v>0</v>
      </c>
      <c r="Q4793" s="96" t="str">
        <f>IFERROR(VLOOKUP(Y4793,'Constantes KG'!$B$7:$G$22,HLOOKUP(I4793,'Constantes KG'!$C$5:$G$6,2,FALSE),FALSE),"")</f>
        <v/>
      </c>
      <c r="R4793" s="97">
        <f t="shared" si="825"/>
        <v>0</v>
      </c>
      <c r="S4793" s="149">
        <f>IFERROR(VLOOKUP(J4793,Regulaciones!$B$3:$C$9,2,FALSE),0)</f>
        <v>0</v>
      </c>
      <c r="T4793" s="149">
        <f>S4793+IFERROR(VLOOKUP(A4793,$B$5:$T4792,19,FALSE),0)</f>
        <v>0</v>
      </c>
      <c r="U4793" s="94">
        <f t="shared" si="826"/>
        <v>0</v>
      </c>
      <c r="V4793" s="98">
        <f>U4793+IFERROR(VLOOKUP(A4793,$B$5:$V4792,21,FALSE),0)</f>
        <v>0</v>
      </c>
      <c r="W4793" s="99" t="str">
        <f>IF(Y4793&lt;&gt;"",AD4793&amp;"X"&amp;VLOOKUP(INT(N4793),'Cap. Corr. &amp; Prot.'!$J$4:$M$669,4,FALSE),"")</f>
        <v/>
      </c>
      <c r="X4793" s="100"/>
      <c r="Y4793" s="118"/>
      <c r="Z4793" s="102"/>
      <c r="AB4793" s="59" t="str">
        <f t="shared" si="827"/>
        <v/>
      </c>
      <c r="AC4793" s="59" t="str">
        <f t="shared" si="828"/>
        <v/>
      </c>
      <c r="AD4793" s="59" t="str">
        <f>IFERROR(VLOOKUP('Capacidad_&amp;_Regulación'!H4793,Regulaciones!$L$3:$M$7,2,FALSE),"")</f>
        <v/>
      </c>
      <c r="AE4793" s="74" t="str">
        <f t="shared" si="829"/>
        <v/>
      </c>
      <c r="AF4793" s="74" t="str">
        <f t="shared" si="830"/>
        <v/>
      </c>
      <c r="AG4793" s="74" t="str">
        <f t="shared" si="831"/>
        <v/>
      </c>
      <c r="AH4793" s="74">
        <f>IF(AD4793&lt;&gt;"",VLOOKUP($K$1,'Fact. Corr.'!$B$5:$G$7,HLOOKUP(H4793,'Fact. Corr.'!$C$4:$G$8,5,FALSE),FALSE),0)</f>
        <v>0</v>
      </c>
    </row>
    <row r="4794" spans="1:34" ht="20.100000000000001" hidden="1" customHeight="1" x14ac:dyDescent="0.2">
      <c r="A4794" s="109"/>
      <c r="B4794" s="119"/>
      <c r="C4794" s="111"/>
      <c r="D4794" s="112"/>
      <c r="E4794" s="107">
        <f t="shared" si="822"/>
        <v>0</v>
      </c>
      <c r="F4794" s="108">
        <f t="shared" si="823"/>
        <v>0</v>
      </c>
      <c r="G4794" s="114"/>
      <c r="H4794" s="113"/>
      <c r="I4794" s="114"/>
      <c r="J4794" s="115"/>
      <c r="K4794" s="89"/>
      <c r="L4794" s="116"/>
      <c r="M4794" s="117"/>
      <c r="N4794" s="94" t="str">
        <f t="shared" si="832"/>
        <v/>
      </c>
      <c r="O4794" s="87" t="str">
        <f>IF(N4794&lt;&gt;"",IF(J4794="CR",VLOOKUP(ROUND(N4794,0),'Cap. Corr. &amp; Prot.'!$J$4:$L$669,3,FALSE),VLOOKUP(ROUND(N4794,0),'Cap. Corr. &amp; Prot.'!$J$4:$K$669,2,FALSE)),"")</f>
        <v/>
      </c>
      <c r="P4794" s="95">
        <f t="shared" si="824"/>
        <v>0</v>
      </c>
      <c r="Q4794" s="96" t="str">
        <f>IFERROR(VLOOKUP(Y4794,'Constantes KG'!$B$7:$G$22,HLOOKUP(I4794,'Constantes KG'!$C$5:$G$6,2,FALSE),FALSE),"")</f>
        <v/>
      </c>
      <c r="R4794" s="97">
        <f t="shared" si="825"/>
        <v>0</v>
      </c>
      <c r="S4794" s="149">
        <f>IFERROR(VLOOKUP(J4794,Regulaciones!$B$3:$C$9,2,FALSE),0)</f>
        <v>0</v>
      </c>
      <c r="T4794" s="149">
        <f>S4794+IFERROR(VLOOKUP(A4794,$B$5:$T4793,19,FALSE),0)</f>
        <v>0</v>
      </c>
      <c r="U4794" s="94">
        <f t="shared" si="826"/>
        <v>0</v>
      </c>
      <c r="V4794" s="98">
        <f>U4794+IFERROR(VLOOKUP(A4794,$B$5:$V4793,21,FALSE),0)</f>
        <v>0</v>
      </c>
      <c r="W4794" s="99" t="str">
        <f>IF(Y4794&lt;&gt;"",AD4794&amp;"X"&amp;VLOOKUP(INT(N4794),'Cap. Corr. &amp; Prot.'!$J$4:$M$669,4,FALSE),"")</f>
        <v/>
      </c>
      <c r="X4794" s="100"/>
      <c r="Y4794" s="118"/>
      <c r="Z4794" s="102"/>
      <c r="AB4794" s="59" t="str">
        <f t="shared" si="827"/>
        <v/>
      </c>
      <c r="AC4794" s="59" t="str">
        <f t="shared" si="828"/>
        <v/>
      </c>
      <c r="AD4794" s="59" t="str">
        <f>IFERROR(VLOOKUP('Capacidad_&amp;_Regulación'!H4794,Regulaciones!$L$3:$M$7,2,FALSE),"")</f>
        <v/>
      </c>
      <c r="AE4794" s="74" t="str">
        <f t="shared" si="829"/>
        <v/>
      </c>
      <c r="AF4794" s="74" t="str">
        <f t="shared" si="830"/>
        <v/>
      </c>
      <c r="AG4794" s="74" t="str">
        <f t="shared" si="831"/>
        <v/>
      </c>
      <c r="AH4794" s="74">
        <f>IF(AD4794&lt;&gt;"",VLOOKUP($K$1,'Fact. Corr.'!$B$5:$G$7,HLOOKUP(H4794,'Fact. Corr.'!$C$4:$G$8,5,FALSE),FALSE),0)</f>
        <v>0</v>
      </c>
    </row>
    <row r="4795" spans="1:34" ht="20.100000000000001" hidden="1" customHeight="1" x14ac:dyDescent="0.2">
      <c r="A4795" s="109"/>
      <c r="B4795" s="119"/>
      <c r="C4795" s="111"/>
      <c r="D4795" s="112"/>
      <c r="E4795" s="107">
        <f t="shared" si="822"/>
        <v>0</v>
      </c>
      <c r="F4795" s="108">
        <f t="shared" si="823"/>
        <v>0</v>
      </c>
      <c r="G4795" s="114"/>
      <c r="H4795" s="113"/>
      <c r="I4795" s="114"/>
      <c r="J4795" s="115"/>
      <c r="K4795" s="89"/>
      <c r="L4795" s="116"/>
      <c r="M4795" s="117"/>
      <c r="N4795" s="94" t="str">
        <f t="shared" si="832"/>
        <v/>
      </c>
      <c r="O4795" s="87" t="str">
        <f>IF(N4795&lt;&gt;"",IF(J4795="CR",VLOOKUP(ROUND(N4795,0),'Cap. Corr. &amp; Prot.'!$J$4:$L$669,3,FALSE),VLOOKUP(ROUND(N4795,0),'Cap. Corr. &amp; Prot.'!$J$4:$K$669,2,FALSE)),"")</f>
        <v/>
      </c>
      <c r="P4795" s="95">
        <f t="shared" si="824"/>
        <v>0</v>
      </c>
      <c r="Q4795" s="96" t="str">
        <f>IFERROR(VLOOKUP(Y4795,'Constantes KG'!$B$7:$G$22,HLOOKUP(I4795,'Constantes KG'!$C$5:$G$6,2,FALSE),FALSE),"")</f>
        <v/>
      </c>
      <c r="R4795" s="97">
        <f t="shared" si="825"/>
        <v>0</v>
      </c>
      <c r="S4795" s="149">
        <f>IFERROR(VLOOKUP(J4795,Regulaciones!$B$3:$C$9,2,FALSE),0)</f>
        <v>0</v>
      </c>
      <c r="T4795" s="149">
        <f>S4795+IFERROR(VLOOKUP(A4795,$B$5:$T4794,19,FALSE),0)</f>
        <v>0</v>
      </c>
      <c r="U4795" s="94">
        <f t="shared" si="826"/>
        <v>0</v>
      </c>
      <c r="V4795" s="98">
        <f>U4795+IFERROR(VLOOKUP(A4795,$B$5:$V4794,21,FALSE),0)</f>
        <v>0</v>
      </c>
      <c r="W4795" s="99" t="str">
        <f>IF(Y4795&lt;&gt;"",AD4795&amp;"X"&amp;VLOOKUP(INT(N4795),'Cap. Corr. &amp; Prot.'!$J$4:$M$669,4,FALSE),"")</f>
        <v/>
      </c>
      <c r="X4795" s="100"/>
      <c r="Y4795" s="118"/>
      <c r="Z4795" s="102"/>
      <c r="AB4795" s="59" t="str">
        <f t="shared" si="827"/>
        <v/>
      </c>
      <c r="AC4795" s="59" t="str">
        <f t="shared" si="828"/>
        <v/>
      </c>
      <c r="AD4795" s="59" t="str">
        <f>IFERROR(VLOOKUP('Capacidad_&amp;_Regulación'!H4795,Regulaciones!$L$3:$M$7,2,FALSE),"")</f>
        <v/>
      </c>
      <c r="AE4795" s="74" t="str">
        <f t="shared" si="829"/>
        <v/>
      </c>
      <c r="AF4795" s="74" t="str">
        <f t="shared" si="830"/>
        <v/>
      </c>
      <c r="AG4795" s="74" t="str">
        <f t="shared" si="831"/>
        <v/>
      </c>
      <c r="AH4795" s="74">
        <f>IF(AD4795&lt;&gt;"",VLOOKUP($K$1,'Fact. Corr.'!$B$5:$G$7,HLOOKUP(H4795,'Fact. Corr.'!$C$4:$G$8,5,FALSE),FALSE),0)</f>
        <v>0</v>
      </c>
    </row>
    <row r="4796" spans="1:34" ht="20.100000000000001" hidden="1" customHeight="1" x14ac:dyDescent="0.2">
      <c r="A4796" s="109"/>
      <c r="B4796" s="119"/>
      <c r="C4796" s="111"/>
      <c r="D4796" s="112"/>
      <c r="E4796" s="107">
        <f t="shared" si="822"/>
        <v>0</v>
      </c>
      <c r="F4796" s="108">
        <f t="shared" si="823"/>
        <v>0</v>
      </c>
      <c r="G4796" s="114"/>
      <c r="H4796" s="113"/>
      <c r="I4796" s="114"/>
      <c r="J4796" s="115"/>
      <c r="K4796" s="89"/>
      <c r="L4796" s="116"/>
      <c r="M4796" s="117"/>
      <c r="N4796" s="94" t="str">
        <f t="shared" si="832"/>
        <v/>
      </c>
      <c r="O4796" s="87" t="str">
        <f>IF(N4796&lt;&gt;"",IF(J4796="CR",VLOOKUP(ROUND(N4796,0),'Cap. Corr. &amp; Prot.'!$J$4:$L$669,3,FALSE),VLOOKUP(ROUND(N4796,0),'Cap. Corr. &amp; Prot.'!$J$4:$K$669,2,FALSE)),"")</f>
        <v/>
      </c>
      <c r="P4796" s="95">
        <f t="shared" si="824"/>
        <v>0</v>
      </c>
      <c r="Q4796" s="96" t="str">
        <f>IFERROR(VLOOKUP(Y4796,'Constantes KG'!$B$7:$G$22,HLOOKUP(I4796,'Constantes KG'!$C$5:$G$6,2,FALSE),FALSE),"")</f>
        <v/>
      </c>
      <c r="R4796" s="97">
        <f t="shared" si="825"/>
        <v>0</v>
      </c>
      <c r="S4796" s="149">
        <f>IFERROR(VLOOKUP(J4796,Regulaciones!$B$3:$C$9,2,FALSE),0)</f>
        <v>0</v>
      </c>
      <c r="T4796" s="149">
        <f>S4796+IFERROR(VLOOKUP(A4796,$B$5:$T4795,19,FALSE),0)</f>
        <v>0</v>
      </c>
      <c r="U4796" s="94">
        <f t="shared" si="826"/>
        <v>0</v>
      </c>
      <c r="V4796" s="98">
        <f>U4796+IFERROR(VLOOKUP(A4796,$B$5:$V4795,21,FALSE),0)</f>
        <v>0</v>
      </c>
      <c r="W4796" s="99" t="str">
        <f>IF(Y4796&lt;&gt;"",AD4796&amp;"X"&amp;VLOOKUP(INT(N4796),'Cap. Corr. &amp; Prot.'!$J$4:$M$669,4,FALSE),"")</f>
        <v/>
      </c>
      <c r="X4796" s="100"/>
      <c r="Y4796" s="118"/>
      <c r="Z4796" s="102"/>
      <c r="AB4796" s="59" t="str">
        <f t="shared" si="827"/>
        <v/>
      </c>
      <c r="AC4796" s="59" t="str">
        <f t="shared" si="828"/>
        <v/>
      </c>
      <c r="AD4796" s="59" t="str">
        <f>IFERROR(VLOOKUP('Capacidad_&amp;_Regulación'!H4796,Regulaciones!$L$3:$M$7,2,FALSE),"")</f>
        <v/>
      </c>
      <c r="AE4796" s="74" t="str">
        <f t="shared" si="829"/>
        <v/>
      </c>
      <c r="AF4796" s="74" t="str">
        <f t="shared" si="830"/>
        <v/>
      </c>
      <c r="AG4796" s="74" t="str">
        <f t="shared" si="831"/>
        <v/>
      </c>
      <c r="AH4796" s="74">
        <f>IF(AD4796&lt;&gt;"",VLOOKUP($K$1,'Fact. Corr.'!$B$5:$G$7,HLOOKUP(H4796,'Fact. Corr.'!$C$4:$G$8,5,FALSE),FALSE),0)</f>
        <v>0</v>
      </c>
    </row>
    <row r="4797" spans="1:34" ht="20.100000000000001" hidden="1" customHeight="1" x14ac:dyDescent="0.2">
      <c r="A4797" s="109"/>
      <c r="B4797" s="119"/>
      <c r="C4797" s="111"/>
      <c r="D4797" s="112"/>
      <c r="E4797" s="107">
        <f t="shared" si="822"/>
        <v>0</v>
      </c>
      <c r="F4797" s="108">
        <f t="shared" si="823"/>
        <v>0</v>
      </c>
      <c r="G4797" s="114"/>
      <c r="H4797" s="113"/>
      <c r="I4797" s="114"/>
      <c r="J4797" s="115"/>
      <c r="K4797" s="89"/>
      <c r="L4797" s="116"/>
      <c r="M4797" s="117"/>
      <c r="N4797" s="94" t="str">
        <f t="shared" si="832"/>
        <v/>
      </c>
      <c r="O4797" s="87" t="str">
        <f>IF(N4797&lt;&gt;"",IF(J4797="CR",VLOOKUP(ROUND(N4797,0),'Cap. Corr. &amp; Prot.'!$J$4:$L$669,3,FALSE),VLOOKUP(ROUND(N4797,0),'Cap. Corr. &amp; Prot.'!$J$4:$K$669,2,FALSE)),"")</f>
        <v/>
      </c>
      <c r="P4797" s="95">
        <f t="shared" si="824"/>
        <v>0</v>
      </c>
      <c r="Q4797" s="96" t="str">
        <f>IFERROR(VLOOKUP(Y4797,'Constantes KG'!$B$7:$G$22,HLOOKUP(I4797,'Constantes KG'!$C$5:$G$6,2,FALSE),FALSE),"")</f>
        <v/>
      </c>
      <c r="R4797" s="97">
        <f t="shared" si="825"/>
        <v>0</v>
      </c>
      <c r="S4797" s="149">
        <f>IFERROR(VLOOKUP(J4797,Regulaciones!$B$3:$C$9,2,FALSE),0)</f>
        <v>0</v>
      </c>
      <c r="T4797" s="149">
        <f>S4797+IFERROR(VLOOKUP(A4797,$B$5:$T4796,19,FALSE),0)</f>
        <v>0</v>
      </c>
      <c r="U4797" s="94">
        <f t="shared" si="826"/>
        <v>0</v>
      </c>
      <c r="V4797" s="98">
        <f>U4797+IFERROR(VLOOKUP(A4797,$B$5:$V4796,21,FALSE),0)</f>
        <v>0</v>
      </c>
      <c r="W4797" s="99" t="str">
        <f>IF(Y4797&lt;&gt;"",AD4797&amp;"X"&amp;VLOOKUP(INT(N4797),'Cap. Corr. &amp; Prot.'!$J$4:$M$669,4,FALSE),"")</f>
        <v/>
      </c>
      <c r="X4797" s="100"/>
      <c r="Y4797" s="118"/>
      <c r="Z4797" s="102"/>
      <c r="AB4797" s="59" t="str">
        <f t="shared" si="827"/>
        <v/>
      </c>
      <c r="AC4797" s="59" t="str">
        <f t="shared" si="828"/>
        <v/>
      </c>
      <c r="AD4797" s="59" t="str">
        <f>IFERROR(VLOOKUP('Capacidad_&amp;_Regulación'!H4797,Regulaciones!$L$3:$M$7,2,FALSE),"")</f>
        <v/>
      </c>
      <c r="AE4797" s="74" t="str">
        <f t="shared" si="829"/>
        <v/>
      </c>
      <c r="AF4797" s="74" t="str">
        <f t="shared" si="830"/>
        <v/>
      </c>
      <c r="AG4797" s="74" t="str">
        <f t="shared" si="831"/>
        <v/>
      </c>
      <c r="AH4797" s="74">
        <f>IF(AD4797&lt;&gt;"",VLOOKUP($K$1,'Fact. Corr.'!$B$5:$G$7,HLOOKUP(H4797,'Fact. Corr.'!$C$4:$G$8,5,FALSE),FALSE),0)</f>
        <v>0</v>
      </c>
    </row>
    <row r="4798" spans="1:34" ht="20.100000000000001" hidden="1" customHeight="1" x14ac:dyDescent="0.2">
      <c r="A4798" s="109"/>
      <c r="B4798" s="119"/>
      <c r="C4798" s="111"/>
      <c r="D4798" s="112"/>
      <c r="E4798" s="107">
        <f t="shared" si="822"/>
        <v>0</v>
      </c>
      <c r="F4798" s="108">
        <f t="shared" si="823"/>
        <v>0</v>
      </c>
      <c r="G4798" s="114"/>
      <c r="H4798" s="113"/>
      <c r="I4798" s="114"/>
      <c r="J4798" s="115"/>
      <c r="K4798" s="89"/>
      <c r="L4798" s="116"/>
      <c r="M4798" s="117"/>
      <c r="N4798" s="94" t="str">
        <f t="shared" si="832"/>
        <v/>
      </c>
      <c r="O4798" s="87" t="str">
        <f>IF(N4798&lt;&gt;"",IF(J4798="CR",VLOOKUP(ROUND(N4798,0),'Cap. Corr. &amp; Prot.'!$J$4:$L$669,3,FALSE),VLOOKUP(ROUND(N4798,0),'Cap. Corr. &amp; Prot.'!$J$4:$K$669,2,FALSE)),"")</f>
        <v/>
      </c>
      <c r="P4798" s="95">
        <f t="shared" si="824"/>
        <v>0</v>
      </c>
      <c r="Q4798" s="96" t="str">
        <f>IFERROR(VLOOKUP(Y4798,'Constantes KG'!$B$7:$G$22,HLOOKUP(I4798,'Constantes KG'!$C$5:$G$6,2,FALSE),FALSE),"")</f>
        <v/>
      </c>
      <c r="R4798" s="97">
        <f t="shared" si="825"/>
        <v>0</v>
      </c>
      <c r="S4798" s="149">
        <f>IFERROR(VLOOKUP(J4798,Regulaciones!$B$3:$C$9,2,FALSE),0)</f>
        <v>0</v>
      </c>
      <c r="T4798" s="149">
        <f>S4798+IFERROR(VLOOKUP(A4798,$B$5:$T4797,19,FALSE),0)</f>
        <v>0</v>
      </c>
      <c r="U4798" s="94">
        <f t="shared" si="826"/>
        <v>0</v>
      </c>
      <c r="V4798" s="98">
        <f>U4798+IFERROR(VLOOKUP(A4798,$B$5:$V4797,21,FALSE),0)</f>
        <v>0</v>
      </c>
      <c r="W4798" s="99" t="str">
        <f>IF(Y4798&lt;&gt;"",AD4798&amp;"X"&amp;VLOOKUP(INT(N4798),'Cap. Corr. &amp; Prot.'!$J$4:$M$669,4,FALSE),"")</f>
        <v/>
      </c>
      <c r="X4798" s="100"/>
      <c r="Y4798" s="118"/>
      <c r="Z4798" s="102"/>
      <c r="AB4798" s="59" t="str">
        <f t="shared" si="827"/>
        <v/>
      </c>
      <c r="AC4798" s="59" t="str">
        <f t="shared" si="828"/>
        <v/>
      </c>
      <c r="AD4798" s="59" t="str">
        <f>IFERROR(VLOOKUP('Capacidad_&amp;_Regulación'!H4798,Regulaciones!$L$3:$M$7,2,FALSE),"")</f>
        <v/>
      </c>
      <c r="AE4798" s="74" t="str">
        <f t="shared" si="829"/>
        <v/>
      </c>
      <c r="AF4798" s="74" t="str">
        <f t="shared" si="830"/>
        <v/>
      </c>
      <c r="AG4798" s="74" t="str">
        <f t="shared" si="831"/>
        <v/>
      </c>
      <c r="AH4798" s="74">
        <f>IF(AD4798&lt;&gt;"",VLOOKUP($K$1,'Fact. Corr.'!$B$5:$G$7,HLOOKUP(H4798,'Fact. Corr.'!$C$4:$G$8,5,FALSE),FALSE),0)</f>
        <v>0</v>
      </c>
    </row>
    <row r="4799" spans="1:34" ht="20.100000000000001" hidden="1" customHeight="1" x14ac:dyDescent="0.2">
      <c r="A4799" s="109"/>
      <c r="B4799" s="119"/>
      <c r="C4799" s="111"/>
      <c r="D4799" s="112"/>
      <c r="E4799" s="107">
        <f t="shared" si="822"/>
        <v>0</v>
      </c>
      <c r="F4799" s="108">
        <f t="shared" si="823"/>
        <v>0</v>
      </c>
      <c r="G4799" s="114"/>
      <c r="H4799" s="113"/>
      <c r="I4799" s="114"/>
      <c r="J4799" s="115"/>
      <c r="K4799" s="89"/>
      <c r="L4799" s="116"/>
      <c r="M4799" s="117"/>
      <c r="N4799" s="94" t="str">
        <f t="shared" si="832"/>
        <v/>
      </c>
      <c r="O4799" s="87" t="str">
        <f>IF(N4799&lt;&gt;"",IF(J4799="CR",VLOOKUP(ROUND(N4799,0),'Cap. Corr. &amp; Prot.'!$J$4:$L$669,3,FALSE),VLOOKUP(ROUND(N4799,0),'Cap. Corr. &amp; Prot.'!$J$4:$K$669,2,FALSE)),"")</f>
        <v/>
      </c>
      <c r="P4799" s="95">
        <f t="shared" si="824"/>
        <v>0</v>
      </c>
      <c r="Q4799" s="96" t="str">
        <f>IFERROR(VLOOKUP(Y4799,'Constantes KG'!$B$7:$G$22,HLOOKUP(I4799,'Constantes KG'!$C$5:$G$6,2,FALSE),FALSE),"")</f>
        <v/>
      </c>
      <c r="R4799" s="97">
        <f t="shared" si="825"/>
        <v>0</v>
      </c>
      <c r="S4799" s="149">
        <f>IFERROR(VLOOKUP(J4799,Regulaciones!$B$3:$C$9,2,FALSE),0)</f>
        <v>0</v>
      </c>
      <c r="T4799" s="149">
        <f>S4799+IFERROR(VLOOKUP(A4799,$B$5:$T4798,19,FALSE),0)</f>
        <v>0</v>
      </c>
      <c r="U4799" s="94">
        <f t="shared" si="826"/>
        <v>0</v>
      </c>
      <c r="V4799" s="98">
        <f>U4799+IFERROR(VLOOKUP(A4799,$B$5:$V4798,21,FALSE),0)</f>
        <v>0</v>
      </c>
      <c r="W4799" s="99" t="str">
        <f>IF(Y4799&lt;&gt;"",AD4799&amp;"X"&amp;VLOOKUP(INT(N4799),'Cap. Corr. &amp; Prot.'!$J$4:$M$669,4,FALSE),"")</f>
        <v/>
      </c>
      <c r="X4799" s="100"/>
      <c r="Y4799" s="118"/>
      <c r="Z4799" s="102"/>
      <c r="AB4799" s="59" t="str">
        <f t="shared" si="827"/>
        <v/>
      </c>
      <c r="AC4799" s="59" t="str">
        <f t="shared" si="828"/>
        <v/>
      </c>
      <c r="AD4799" s="59" t="str">
        <f>IFERROR(VLOOKUP('Capacidad_&amp;_Regulación'!H4799,Regulaciones!$L$3:$M$7,2,FALSE),"")</f>
        <v/>
      </c>
      <c r="AE4799" s="74" t="str">
        <f t="shared" si="829"/>
        <v/>
      </c>
      <c r="AF4799" s="74" t="str">
        <f t="shared" si="830"/>
        <v/>
      </c>
      <c r="AG4799" s="74" t="str">
        <f t="shared" si="831"/>
        <v/>
      </c>
      <c r="AH4799" s="74">
        <f>IF(AD4799&lt;&gt;"",VLOOKUP($K$1,'Fact. Corr.'!$B$5:$G$7,HLOOKUP(H4799,'Fact. Corr.'!$C$4:$G$8,5,FALSE),FALSE),0)</f>
        <v>0</v>
      </c>
    </row>
    <row r="4800" spans="1:34" ht="20.100000000000001" hidden="1" customHeight="1" x14ac:dyDescent="0.2">
      <c r="A4800" s="109"/>
      <c r="B4800" s="119"/>
      <c r="C4800" s="111"/>
      <c r="D4800" s="112"/>
      <c r="E4800" s="107">
        <f t="shared" si="822"/>
        <v>0</v>
      </c>
      <c r="F4800" s="108">
        <f t="shared" si="823"/>
        <v>0</v>
      </c>
      <c r="G4800" s="114"/>
      <c r="H4800" s="113"/>
      <c r="I4800" s="114"/>
      <c r="J4800" s="115"/>
      <c r="K4800" s="89"/>
      <c r="L4800" s="116"/>
      <c r="M4800" s="117"/>
      <c r="N4800" s="94" t="str">
        <f t="shared" si="832"/>
        <v/>
      </c>
      <c r="O4800" s="87" t="str">
        <f>IF(N4800&lt;&gt;"",IF(J4800="CR",VLOOKUP(ROUND(N4800,0),'Cap. Corr. &amp; Prot.'!$J$4:$L$669,3,FALSE),VLOOKUP(ROUND(N4800,0),'Cap. Corr. &amp; Prot.'!$J$4:$K$669,2,FALSE)),"")</f>
        <v/>
      </c>
      <c r="P4800" s="95">
        <f t="shared" si="824"/>
        <v>0</v>
      </c>
      <c r="Q4800" s="96" t="str">
        <f>IFERROR(VLOOKUP(Y4800,'Constantes KG'!$B$7:$G$22,HLOOKUP(I4800,'Constantes KG'!$C$5:$G$6,2,FALSE),FALSE),"")</f>
        <v/>
      </c>
      <c r="R4800" s="97">
        <f t="shared" si="825"/>
        <v>0</v>
      </c>
      <c r="S4800" s="149">
        <f>IFERROR(VLOOKUP(J4800,Regulaciones!$B$3:$C$9,2,FALSE),0)</f>
        <v>0</v>
      </c>
      <c r="T4800" s="149">
        <f>S4800+IFERROR(VLOOKUP(A4800,$B$5:$T4799,19,FALSE),0)</f>
        <v>0</v>
      </c>
      <c r="U4800" s="94">
        <f t="shared" si="826"/>
        <v>0</v>
      </c>
      <c r="V4800" s="98">
        <f>U4800+IFERROR(VLOOKUP(A4800,$B$5:$V4799,21,FALSE),0)</f>
        <v>0</v>
      </c>
      <c r="W4800" s="99" t="str">
        <f>IF(Y4800&lt;&gt;"",AD4800&amp;"X"&amp;VLOOKUP(INT(N4800),'Cap. Corr. &amp; Prot.'!$J$4:$M$669,4,FALSE),"")</f>
        <v/>
      </c>
      <c r="X4800" s="100"/>
      <c r="Y4800" s="118"/>
      <c r="Z4800" s="102"/>
      <c r="AB4800" s="59" t="str">
        <f t="shared" si="827"/>
        <v/>
      </c>
      <c r="AC4800" s="59" t="str">
        <f t="shared" si="828"/>
        <v/>
      </c>
      <c r="AD4800" s="59" t="str">
        <f>IFERROR(VLOOKUP('Capacidad_&amp;_Regulación'!H4800,Regulaciones!$L$3:$M$7,2,FALSE),"")</f>
        <v/>
      </c>
      <c r="AE4800" s="74" t="str">
        <f t="shared" si="829"/>
        <v/>
      </c>
      <c r="AF4800" s="74" t="str">
        <f t="shared" si="830"/>
        <v/>
      </c>
      <c r="AG4800" s="74" t="str">
        <f t="shared" si="831"/>
        <v/>
      </c>
      <c r="AH4800" s="74">
        <f>IF(AD4800&lt;&gt;"",VLOOKUP($K$1,'Fact. Corr.'!$B$5:$G$7,HLOOKUP(H4800,'Fact. Corr.'!$C$4:$G$8,5,FALSE),FALSE),0)</f>
        <v>0</v>
      </c>
    </row>
    <row r="4801" spans="1:34" ht="20.100000000000001" hidden="1" customHeight="1" x14ac:dyDescent="0.2">
      <c r="A4801" s="109"/>
      <c r="B4801" s="119"/>
      <c r="C4801" s="111"/>
      <c r="D4801" s="112"/>
      <c r="E4801" s="107">
        <f t="shared" si="822"/>
        <v>0</v>
      </c>
      <c r="F4801" s="108">
        <f t="shared" si="823"/>
        <v>0</v>
      </c>
      <c r="G4801" s="114"/>
      <c r="H4801" s="113"/>
      <c r="I4801" s="114"/>
      <c r="J4801" s="115"/>
      <c r="K4801" s="89"/>
      <c r="L4801" s="116"/>
      <c r="M4801" s="117"/>
      <c r="N4801" s="94" t="str">
        <f t="shared" si="832"/>
        <v/>
      </c>
      <c r="O4801" s="87" t="str">
        <f>IF(N4801&lt;&gt;"",IF(J4801="CR",VLOOKUP(ROUND(N4801,0),'Cap. Corr. &amp; Prot.'!$J$4:$L$669,3,FALSE),VLOOKUP(ROUND(N4801,0),'Cap. Corr. &amp; Prot.'!$J$4:$K$669,2,FALSE)),"")</f>
        <v/>
      </c>
      <c r="P4801" s="95">
        <f t="shared" si="824"/>
        <v>0</v>
      </c>
      <c r="Q4801" s="96" t="str">
        <f>IFERROR(VLOOKUP(Y4801,'Constantes KG'!$B$7:$G$22,HLOOKUP(I4801,'Constantes KG'!$C$5:$G$6,2,FALSE),FALSE),"")</f>
        <v/>
      </c>
      <c r="R4801" s="97">
        <f t="shared" si="825"/>
        <v>0</v>
      </c>
      <c r="S4801" s="149">
        <f>IFERROR(VLOOKUP(J4801,Regulaciones!$B$3:$C$9,2,FALSE),0)</f>
        <v>0</v>
      </c>
      <c r="T4801" s="149">
        <f>S4801+IFERROR(VLOOKUP(A4801,$B$5:$T4800,19,FALSE),0)</f>
        <v>0</v>
      </c>
      <c r="U4801" s="94">
        <f t="shared" si="826"/>
        <v>0</v>
      </c>
      <c r="V4801" s="98">
        <f>U4801+IFERROR(VLOOKUP(A4801,$B$5:$V4800,21,FALSE),0)</f>
        <v>0</v>
      </c>
      <c r="W4801" s="99" t="str">
        <f>IF(Y4801&lt;&gt;"",AD4801&amp;"X"&amp;VLOOKUP(INT(N4801),'Cap. Corr. &amp; Prot.'!$J$4:$M$669,4,FALSE),"")</f>
        <v/>
      </c>
      <c r="X4801" s="100"/>
      <c r="Y4801" s="118"/>
      <c r="Z4801" s="102"/>
      <c r="AB4801" s="59" t="str">
        <f t="shared" si="827"/>
        <v/>
      </c>
      <c r="AC4801" s="59" t="str">
        <f t="shared" si="828"/>
        <v/>
      </c>
      <c r="AD4801" s="59" t="str">
        <f>IFERROR(VLOOKUP('Capacidad_&amp;_Regulación'!H4801,Regulaciones!$L$3:$M$7,2,FALSE),"")</f>
        <v/>
      </c>
      <c r="AE4801" s="74" t="str">
        <f t="shared" si="829"/>
        <v/>
      </c>
      <c r="AF4801" s="74" t="str">
        <f t="shared" si="830"/>
        <v/>
      </c>
      <c r="AG4801" s="74" t="str">
        <f t="shared" si="831"/>
        <v/>
      </c>
      <c r="AH4801" s="74">
        <f>IF(AD4801&lt;&gt;"",VLOOKUP($K$1,'Fact. Corr.'!$B$5:$G$7,HLOOKUP(H4801,'Fact. Corr.'!$C$4:$G$8,5,FALSE),FALSE),0)</f>
        <v>0</v>
      </c>
    </row>
    <row r="4802" spans="1:34" ht="20.100000000000001" hidden="1" customHeight="1" x14ac:dyDescent="0.2">
      <c r="A4802" s="109"/>
      <c r="B4802" s="119"/>
      <c r="C4802" s="111"/>
      <c r="D4802" s="112"/>
      <c r="E4802" s="107">
        <f t="shared" si="822"/>
        <v>0</v>
      </c>
      <c r="F4802" s="108">
        <f t="shared" si="823"/>
        <v>0</v>
      </c>
      <c r="G4802" s="114"/>
      <c r="H4802" s="113"/>
      <c r="I4802" s="114"/>
      <c r="J4802" s="115"/>
      <c r="K4802" s="89"/>
      <c r="L4802" s="116"/>
      <c r="M4802" s="117"/>
      <c r="N4802" s="94" t="str">
        <f t="shared" si="832"/>
        <v/>
      </c>
      <c r="O4802" s="87" t="str">
        <f>IF(N4802&lt;&gt;"",IF(J4802="CR",VLOOKUP(ROUND(N4802,0),'Cap. Corr. &amp; Prot.'!$J$4:$L$669,3,FALSE),VLOOKUP(ROUND(N4802,0),'Cap. Corr. &amp; Prot.'!$J$4:$K$669,2,FALSE)),"")</f>
        <v/>
      </c>
      <c r="P4802" s="95">
        <f t="shared" si="824"/>
        <v>0</v>
      </c>
      <c r="Q4802" s="96" t="str">
        <f>IFERROR(VLOOKUP(Y4802,'Constantes KG'!$B$7:$G$22,HLOOKUP(I4802,'Constantes KG'!$C$5:$G$6,2,FALSE),FALSE),"")</f>
        <v/>
      </c>
      <c r="R4802" s="97">
        <f t="shared" si="825"/>
        <v>0</v>
      </c>
      <c r="S4802" s="149">
        <f>IFERROR(VLOOKUP(J4802,Regulaciones!$B$3:$C$9,2,FALSE),0)</f>
        <v>0</v>
      </c>
      <c r="T4802" s="149">
        <f>S4802+IFERROR(VLOOKUP(A4802,$B$5:$T4801,19,FALSE),0)</f>
        <v>0</v>
      </c>
      <c r="U4802" s="94">
        <f t="shared" si="826"/>
        <v>0</v>
      </c>
      <c r="V4802" s="98">
        <f>U4802+IFERROR(VLOOKUP(A4802,$B$5:$V4801,21,FALSE),0)</f>
        <v>0</v>
      </c>
      <c r="W4802" s="99" t="str">
        <f>IF(Y4802&lt;&gt;"",AD4802&amp;"X"&amp;VLOOKUP(INT(N4802),'Cap. Corr. &amp; Prot.'!$J$4:$M$669,4,FALSE),"")</f>
        <v/>
      </c>
      <c r="X4802" s="100"/>
      <c r="Y4802" s="118"/>
      <c r="Z4802" s="102"/>
      <c r="AB4802" s="59" t="str">
        <f t="shared" si="827"/>
        <v/>
      </c>
      <c r="AC4802" s="59" t="str">
        <f t="shared" si="828"/>
        <v/>
      </c>
      <c r="AD4802" s="59" t="str">
        <f>IFERROR(VLOOKUP('Capacidad_&amp;_Regulación'!H4802,Regulaciones!$L$3:$M$7,2,FALSE),"")</f>
        <v/>
      </c>
      <c r="AE4802" s="74" t="str">
        <f t="shared" si="829"/>
        <v/>
      </c>
      <c r="AF4802" s="74" t="str">
        <f t="shared" si="830"/>
        <v/>
      </c>
      <c r="AG4802" s="74" t="str">
        <f t="shared" si="831"/>
        <v/>
      </c>
      <c r="AH4802" s="74">
        <f>IF(AD4802&lt;&gt;"",VLOOKUP($K$1,'Fact. Corr.'!$B$5:$G$7,HLOOKUP(H4802,'Fact. Corr.'!$C$4:$G$8,5,FALSE),FALSE),0)</f>
        <v>0</v>
      </c>
    </row>
    <row r="4803" spans="1:34" ht="20.100000000000001" hidden="1" customHeight="1" x14ac:dyDescent="0.2">
      <c r="A4803" s="109"/>
      <c r="B4803" s="119"/>
      <c r="C4803" s="111"/>
      <c r="D4803" s="112"/>
      <c r="E4803" s="107">
        <f t="shared" si="822"/>
        <v>0</v>
      </c>
      <c r="F4803" s="108">
        <f t="shared" si="823"/>
        <v>0</v>
      </c>
      <c r="G4803" s="114"/>
      <c r="H4803" s="113"/>
      <c r="I4803" s="114"/>
      <c r="J4803" s="115"/>
      <c r="K4803" s="89"/>
      <c r="L4803" s="116"/>
      <c r="M4803" s="117"/>
      <c r="N4803" s="94" t="str">
        <f t="shared" si="832"/>
        <v/>
      </c>
      <c r="O4803" s="87" t="str">
        <f>IF(N4803&lt;&gt;"",IF(J4803="CR",VLOOKUP(ROUND(N4803,0),'Cap. Corr. &amp; Prot.'!$J$4:$L$669,3,FALSE),VLOOKUP(ROUND(N4803,0),'Cap. Corr. &amp; Prot.'!$J$4:$K$669,2,FALSE)),"")</f>
        <v/>
      </c>
      <c r="P4803" s="95">
        <f t="shared" si="824"/>
        <v>0</v>
      </c>
      <c r="Q4803" s="96" t="str">
        <f>IFERROR(VLOOKUP(Y4803,'Constantes KG'!$B$7:$G$22,HLOOKUP(I4803,'Constantes KG'!$C$5:$G$6,2,FALSE),FALSE),"")</f>
        <v/>
      </c>
      <c r="R4803" s="97">
        <f t="shared" si="825"/>
        <v>0</v>
      </c>
      <c r="S4803" s="149">
        <f>IFERROR(VLOOKUP(J4803,Regulaciones!$B$3:$C$9,2,FALSE),0)</f>
        <v>0</v>
      </c>
      <c r="T4803" s="149">
        <f>S4803+IFERROR(VLOOKUP(A4803,$B$5:$T4802,19,FALSE),0)</f>
        <v>0</v>
      </c>
      <c r="U4803" s="94">
        <f t="shared" si="826"/>
        <v>0</v>
      </c>
      <c r="V4803" s="98">
        <f>U4803+IFERROR(VLOOKUP(A4803,$B$5:$V4802,21,FALSE),0)</f>
        <v>0</v>
      </c>
      <c r="W4803" s="99" t="str">
        <f>IF(Y4803&lt;&gt;"",AD4803&amp;"X"&amp;VLOOKUP(INT(N4803),'Cap. Corr. &amp; Prot.'!$J$4:$M$669,4,FALSE),"")</f>
        <v/>
      </c>
      <c r="X4803" s="100"/>
      <c r="Y4803" s="118"/>
      <c r="Z4803" s="102"/>
      <c r="AB4803" s="59" t="str">
        <f t="shared" si="827"/>
        <v/>
      </c>
      <c r="AC4803" s="59" t="str">
        <f t="shared" si="828"/>
        <v/>
      </c>
      <c r="AD4803" s="59" t="str">
        <f>IFERROR(VLOOKUP('Capacidad_&amp;_Regulación'!H4803,Regulaciones!$L$3:$M$7,2,FALSE),"")</f>
        <v/>
      </c>
      <c r="AE4803" s="74" t="str">
        <f t="shared" si="829"/>
        <v/>
      </c>
      <c r="AF4803" s="74" t="str">
        <f t="shared" si="830"/>
        <v/>
      </c>
      <c r="AG4803" s="74" t="str">
        <f t="shared" si="831"/>
        <v/>
      </c>
      <c r="AH4803" s="74">
        <f>IF(AD4803&lt;&gt;"",VLOOKUP($K$1,'Fact. Corr.'!$B$5:$G$7,HLOOKUP(H4803,'Fact. Corr.'!$C$4:$G$8,5,FALSE),FALSE),0)</f>
        <v>0</v>
      </c>
    </row>
    <row r="4804" spans="1:34" ht="20.100000000000001" hidden="1" customHeight="1" x14ac:dyDescent="0.2">
      <c r="A4804" s="109"/>
      <c r="B4804" s="119"/>
      <c r="C4804" s="111"/>
      <c r="D4804" s="112"/>
      <c r="E4804" s="107">
        <f t="shared" ref="E4804:E4867" si="833">SUM(C4804:D4804)</f>
        <v>0</v>
      </c>
      <c r="F4804" s="108">
        <f t="shared" ref="F4804:F4867" si="834">G4804*I4804*1000</f>
        <v>0</v>
      </c>
      <c r="G4804" s="114"/>
      <c r="H4804" s="113"/>
      <c r="I4804" s="114"/>
      <c r="J4804" s="115"/>
      <c r="K4804" s="89"/>
      <c r="L4804" s="116"/>
      <c r="M4804" s="117"/>
      <c r="N4804" s="94" t="str">
        <f t="shared" si="832"/>
        <v/>
      </c>
      <c r="O4804" s="87" t="str">
        <f>IF(N4804&lt;&gt;"",IF(J4804="CR",VLOOKUP(ROUND(N4804,0),'Cap. Corr. &amp; Prot.'!$J$4:$L$669,3,FALSE),VLOOKUP(ROUND(N4804,0),'Cap. Corr. &amp; Prot.'!$J$4:$K$669,2,FALSE)),"")</f>
        <v/>
      </c>
      <c r="P4804" s="95">
        <f t="shared" ref="P4804:P4867" si="835">G4804*E4804</f>
        <v>0</v>
      </c>
      <c r="Q4804" s="96" t="str">
        <f>IFERROR(VLOOKUP(Y4804,'Constantes KG'!$B$7:$G$22,HLOOKUP(I4804,'Constantes KG'!$C$5:$G$6,2,FALSE),FALSE),"")</f>
        <v/>
      </c>
      <c r="R4804" s="97">
        <f t="shared" ref="R4804:R4867" si="836">IFERROR(Q4804/RIGHT(M4804,3)^2,0)</f>
        <v>0</v>
      </c>
      <c r="S4804" s="149">
        <f>IFERROR(VLOOKUP(J4804,Regulaciones!$B$3:$C$9,2,FALSE),0)</f>
        <v>0</v>
      </c>
      <c r="T4804" s="149">
        <f>S4804+IFERROR(VLOOKUP(A4804,$B$5:$T4803,19,FALSE),0)</f>
        <v>0</v>
      </c>
      <c r="U4804" s="94">
        <f t="shared" ref="U4804:U4867" si="837">P4804*R4804*AH4804</f>
        <v>0</v>
      </c>
      <c r="V4804" s="98">
        <f>U4804+IFERROR(VLOOKUP(A4804,$B$5:$V4803,21,FALSE),0)</f>
        <v>0</v>
      </c>
      <c r="W4804" s="99" t="str">
        <f>IF(Y4804&lt;&gt;"",AD4804&amp;"X"&amp;VLOOKUP(INT(N4804),'Cap. Corr. &amp; Prot.'!$J$4:$M$669,4,FALSE),"")</f>
        <v/>
      </c>
      <c r="X4804" s="100"/>
      <c r="Y4804" s="118"/>
      <c r="Z4804" s="102"/>
      <c r="AB4804" s="59" t="str">
        <f t="shared" ref="AB4804:AB4867" si="838">IFERROR(VALUE(LEFT(M4804,3)),"")</f>
        <v/>
      </c>
      <c r="AC4804" s="59" t="str">
        <f t="shared" ref="AC4804:AC4867" si="839">IFERROR(VALUE(RIGHT(M4804,3)),"")</f>
        <v/>
      </c>
      <c r="AD4804" s="59" t="str">
        <f>IFERROR(VLOOKUP('Capacidad_&amp;_Regulación'!H4804,Regulaciones!$L$3:$M$7,2,FALSE),"")</f>
        <v/>
      </c>
      <c r="AE4804" s="74" t="str">
        <f t="shared" ref="AE4804:AE4867" si="840">IFERROR(L4804*((1000*G4804)/(AB4804)),"")</f>
        <v/>
      </c>
      <c r="AF4804" s="74" t="str">
        <f t="shared" ref="AF4804:AF4867" si="841">IFERROR(L4804*((1000*G4804)/(AC4804)),"")</f>
        <v/>
      </c>
      <c r="AG4804" s="74" t="str">
        <f t="shared" ref="AG4804:AG4867" si="842">IFERROR(L4804*((1000*G4804)/(SQRT(3)*AC4804)),"")</f>
        <v/>
      </c>
      <c r="AH4804" s="74">
        <f>IF(AD4804&lt;&gt;"",VLOOKUP($K$1,'Fact. Corr.'!$B$5:$G$7,HLOOKUP(H4804,'Fact. Corr.'!$C$4:$G$8,5,FALSE),FALSE),0)</f>
        <v>0</v>
      </c>
    </row>
    <row r="4805" spans="1:34" ht="20.100000000000001" hidden="1" customHeight="1" x14ac:dyDescent="0.2">
      <c r="A4805" s="109"/>
      <c r="B4805" s="119"/>
      <c r="C4805" s="111"/>
      <c r="D4805" s="112"/>
      <c r="E4805" s="107">
        <f t="shared" si="833"/>
        <v>0</v>
      </c>
      <c r="F4805" s="108">
        <f t="shared" si="834"/>
        <v>0</v>
      </c>
      <c r="G4805" s="114"/>
      <c r="H4805" s="113"/>
      <c r="I4805" s="114"/>
      <c r="J4805" s="115"/>
      <c r="K4805" s="89"/>
      <c r="L4805" s="116"/>
      <c r="M4805" s="117"/>
      <c r="N4805" s="94" t="str">
        <f t="shared" si="832"/>
        <v/>
      </c>
      <c r="O4805" s="87" t="str">
        <f>IF(N4805&lt;&gt;"",IF(J4805="CR",VLOOKUP(ROUND(N4805,0),'Cap. Corr. &amp; Prot.'!$J$4:$L$669,3,FALSE),VLOOKUP(ROUND(N4805,0),'Cap. Corr. &amp; Prot.'!$J$4:$K$669,2,FALSE)),"")</f>
        <v/>
      </c>
      <c r="P4805" s="95">
        <f t="shared" si="835"/>
        <v>0</v>
      </c>
      <c r="Q4805" s="96" t="str">
        <f>IFERROR(VLOOKUP(Y4805,'Constantes KG'!$B$7:$G$22,HLOOKUP(I4805,'Constantes KG'!$C$5:$G$6,2,FALSE),FALSE),"")</f>
        <v/>
      </c>
      <c r="R4805" s="97">
        <f t="shared" si="836"/>
        <v>0</v>
      </c>
      <c r="S4805" s="149">
        <f>IFERROR(VLOOKUP(J4805,Regulaciones!$B$3:$C$9,2,FALSE),0)</f>
        <v>0</v>
      </c>
      <c r="T4805" s="149">
        <f>S4805+IFERROR(VLOOKUP(A4805,$B$5:$T4804,19,FALSE),0)</f>
        <v>0</v>
      </c>
      <c r="U4805" s="94">
        <f t="shared" si="837"/>
        <v>0</v>
      </c>
      <c r="V4805" s="98">
        <f>U4805+IFERROR(VLOOKUP(A4805,$B$5:$V4804,21,FALSE),0)</f>
        <v>0</v>
      </c>
      <c r="W4805" s="99" t="str">
        <f>IF(Y4805&lt;&gt;"",AD4805&amp;"X"&amp;VLOOKUP(INT(N4805),'Cap. Corr. &amp; Prot.'!$J$4:$M$669,4,FALSE),"")</f>
        <v/>
      </c>
      <c r="X4805" s="100"/>
      <c r="Y4805" s="118"/>
      <c r="Z4805" s="102"/>
      <c r="AB4805" s="59" t="str">
        <f t="shared" si="838"/>
        <v/>
      </c>
      <c r="AC4805" s="59" t="str">
        <f t="shared" si="839"/>
        <v/>
      </c>
      <c r="AD4805" s="59" t="str">
        <f>IFERROR(VLOOKUP('Capacidad_&amp;_Regulación'!H4805,Regulaciones!$L$3:$M$7,2,FALSE),"")</f>
        <v/>
      </c>
      <c r="AE4805" s="74" t="str">
        <f t="shared" si="840"/>
        <v/>
      </c>
      <c r="AF4805" s="74" t="str">
        <f t="shared" si="841"/>
        <v/>
      </c>
      <c r="AG4805" s="74" t="str">
        <f t="shared" si="842"/>
        <v/>
      </c>
      <c r="AH4805" s="74">
        <f>IF(AD4805&lt;&gt;"",VLOOKUP($K$1,'Fact. Corr.'!$B$5:$G$7,HLOOKUP(H4805,'Fact. Corr.'!$C$4:$G$8,5,FALSE),FALSE),0)</f>
        <v>0</v>
      </c>
    </row>
    <row r="4806" spans="1:34" ht="20.100000000000001" hidden="1" customHeight="1" x14ac:dyDescent="0.2">
      <c r="A4806" s="109"/>
      <c r="B4806" s="119"/>
      <c r="C4806" s="111"/>
      <c r="D4806" s="112"/>
      <c r="E4806" s="107">
        <f t="shared" si="833"/>
        <v>0</v>
      </c>
      <c r="F4806" s="108">
        <f t="shared" si="834"/>
        <v>0</v>
      </c>
      <c r="G4806" s="114"/>
      <c r="H4806" s="113"/>
      <c r="I4806" s="114"/>
      <c r="J4806" s="115"/>
      <c r="K4806" s="89"/>
      <c r="L4806" s="116"/>
      <c r="M4806" s="117"/>
      <c r="N4806" s="94" t="str">
        <f t="shared" si="832"/>
        <v/>
      </c>
      <c r="O4806" s="87" t="str">
        <f>IF(N4806&lt;&gt;"",IF(J4806="CR",VLOOKUP(ROUND(N4806,0),'Cap. Corr. &amp; Prot.'!$J$4:$L$669,3,FALSE),VLOOKUP(ROUND(N4806,0),'Cap. Corr. &amp; Prot.'!$J$4:$K$669,2,FALSE)),"")</f>
        <v/>
      </c>
      <c r="P4806" s="95">
        <f t="shared" si="835"/>
        <v>0</v>
      </c>
      <c r="Q4806" s="96" t="str">
        <f>IFERROR(VLOOKUP(Y4806,'Constantes KG'!$B$7:$G$22,HLOOKUP(I4806,'Constantes KG'!$C$5:$G$6,2,FALSE),FALSE),"")</f>
        <v/>
      </c>
      <c r="R4806" s="97">
        <f t="shared" si="836"/>
        <v>0</v>
      </c>
      <c r="S4806" s="149">
        <f>IFERROR(VLOOKUP(J4806,Regulaciones!$B$3:$C$9,2,FALSE),0)</f>
        <v>0</v>
      </c>
      <c r="T4806" s="149">
        <f>S4806+IFERROR(VLOOKUP(A4806,$B$5:$T4805,19,FALSE),0)</f>
        <v>0</v>
      </c>
      <c r="U4806" s="94">
        <f t="shared" si="837"/>
        <v>0</v>
      </c>
      <c r="V4806" s="98">
        <f>U4806+IFERROR(VLOOKUP(A4806,$B$5:$V4805,21,FALSE),0)</f>
        <v>0</v>
      </c>
      <c r="W4806" s="99" t="str">
        <f>IF(Y4806&lt;&gt;"",AD4806&amp;"X"&amp;VLOOKUP(INT(N4806),'Cap. Corr. &amp; Prot.'!$J$4:$M$669,4,FALSE),"")</f>
        <v/>
      </c>
      <c r="X4806" s="100"/>
      <c r="Y4806" s="118"/>
      <c r="Z4806" s="102"/>
      <c r="AB4806" s="59" t="str">
        <f t="shared" si="838"/>
        <v/>
      </c>
      <c r="AC4806" s="59" t="str">
        <f t="shared" si="839"/>
        <v/>
      </c>
      <c r="AD4806" s="59" t="str">
        <f>IFERROR(VLOOKUP('Capacidad_&amp;_Regulación'!H4806,Regulaciones!$L$3:$M$7,2,FALSE),"")</f>
        <v/>
      </c>
      <c r="AE4806" s="74" t="str">
        <f t="shared" si="840"/>
        <v/>
      </c>
      <c r="AF4806" s="74" t="str">
        <f t="shared" si="841"/>
        <v/>
      </c>
      <c r="AG4806" s="74" t="str">
        <f t="shared" si="842"/>
        <v/>
      </c>
      <c r="AH4806" s="74">
        <f>IF(AD4806&lt;&gt;"",VLOOKUP($K$1,'Fact. Corr.'!$B$5:$G$7,HLOOKUP(H4806,'Fact. Corr.'!$C$4:$G$8,5,FALSE),FALSE),0)</f>
        <v>0</v>
      </c>
    </row>
    <row r="4807" spans="1:34" ht="20.100000000000001" hidden="1" customHeight="1" x14ac:dyDescent="0.2">
      <c r="A4807" s="109"/>
      <c r="B4807" s="119"/>
      <c r="C4807" s="111"/>
      <c r="D4807" s="112"/>
      <c r="E4807" s="107">
        <f t="shared" si="833"/>
        <v>0</v>
      </c>
      <c r="F4807" s="108">
        <f t="shared" si="834"/>
        <v>0</v>
      </c>
      <c r="G4807" s="114"/>
      <c r="H4807" s="113"/>
      <c r="I4807" s="114"/>
      <c r="J4807" s="115"/>
      <c r="K4807" s="89"/>
      <c r="L4807" s="116"/>
      <c r="M4807" s="117"/>
      <c r="N4807" s="94" t="str">
        <f t="shared" ref="N4807:N4870" si="843">IF(AND(G4807&lt;&gt;0,M4807&lt;&gt;""),((G4807*1000)/(SQRT(3)*RIGHT(M4807,3)))*L4807,"")</f>
        <v/>
      </c>
      <c r="O4807" s="87" t="str">
        <f>IF(N4807&lt;&gt;"",IF(J4807="CR",VLOOKUP(ROUND(N4807,0),'Cap. Corr. &amp; Prot.'!$J$4:$L$669,3,FALSE),VLOOKUP(ROUND(N4807,0),'Cap. Corr. &amp; Prot.'!$J$4:$K$669,2,FALSE)),"")</f>
        <v/>
      </c>
      <c r="P4807" s="95">
        <f t="shared" si="835"/>
        <v>0</v>
      </c>
      <c r="Q4807" s="96" t="str">
        <f>IFERROR(VLOOKUP(Y4807,'Constantes KG'!$B$7:$G$22,HLOOKUP(I4807,'Constantes KG'!$C$5:$G$6,2,FALSE),FALSE),"")</f>
        <v/>
      </c>
      <c r="R4807" s="97">
        <f t="shared" si="836"/>
        <v>0</v>
      </c>
      <c r="S4807" s="149">
        <f>IFERROR(VLOOKUP(J4807,Regulaciones!$B$3:$C$9,2,FALSE),0)</f>
        <v>0</v>
      </c>
      <c r="T4807" s="149">
        <f>S4807+IFERROR(VLOOKUP(A4807,$B$5:$T4806,19,FALSE),0)</f>
        <v>0</v>
      </c>
      <c r="U4807" s="94">
        <f t="shared" si="837"/>
        <v>0</v>
      </c>
      <c r="V4807" s="98">
        <f>U4807+IFERROR(VLOOKUP(A4807,$B$5:$V4806,21,FALSE),0)</f>
        <v>0</v>
      </c>
      <c r="W4807" s="99" t="str">
        <f>IF(Y4807&lt;&gt;"",AD4807&amp;"X"&amp;VLOOKUP(INT(N4807),'Cap. Corr. &amp; Prot.'!$J$4:$M$669,4,FALSE),"")</f>
        <v/>
      </c>
      <c r="X4807" s="100"/>
      <c r="Y4807" s="118"/>
      <c r="Z4807" s="102"/>
      <c r="AB4807" s="59" t="str">
        <f t="shared" si="838"/>
        <v/>
      </c>
      <c r="AC4807" s="59" t="str">
        <f t="shared" si="839"/>
        <v/>
      </c>
      <c r="AD4807" s="59" t="str">
        <f>IFERROR(VLOOKUP('Capacidad_&amp;_Regulación'!H4807,Regulaciones!$L$3:$M$7,2,FALSE),"")</f>
        <v/>
      </c>
      <c r="AE4807" s="74" t="str">
        <f t="shared" si="840"/>
        <v/>
      </c>
      <c r="AF4807" s="74" t="str">
        <f t="shared" si="841"/>
        <v/>
      </c>
      <c r="AG4807" s="74" t="str">
        <f t="shared" si="842"/>
        <v/>
      </c>
      <c r="AH4807" s="74">
        <f>IF(AD4807&lt;&gt;"",VLOOKUP($K$1,'Fact. Corr.'!$B$5:$G$7,HLOOKUP(H4807,'Fact. Corr.'!$C$4:$G$8,5,FALSE),FALSE),0)</f>
        <v>0</v>
      </c>
    </row>
    <row r="4808" spans="1:34" ht="20.100000000000001" hidden="1" customHeight="1" x14ac:dyDescent="0.2">
      <c r="A4808" s="109"/>
      <c r="B4808" s="119"/>
      <c r="C4808" s="111"/>
      <c r="D4808" s="112"/>
      <c r="E4808" s="107">
        <f t="shared" si="833"/>
        <v>0</v>
      </c>
      <c r="F4808" s="108">
        <f t="shared" si="834"/>
        <v>0</v>
      </c>
      <c r="G4808" s="114"/>
      <c r="H4808" s="113"/>
      <c r="I4808" s="114"/>
      <c r="J4808" s="115"/>
      <c r="K4808" s="89"/>
      <c r="L4808" s="116"/>
      <c r="M4808" s="117"/>
      <c r="N4808" s="94" t="str">
        <f t="shared" si="843"/>
        <v/>
      </c>
      <c r="O4808" s="87" t="str">
        <f>IF(N4808&lt;&gt;"",IF(J4808="CR",VLOOKUP(ROUND(N4808,0),'Cap. Corr. &amp; Prot.'!$J$4:$L$669,3,FALSE),VLOOKUP(ROUND(N4808,0),'Cap. Corr. &amp; Prot.'!$J$4:$K$669,2,FALSE)),"")</f>
        <v/>
      </c>
      <c r="P4808" s="95">
        <f t="shared" si="835"/>
        <v>0</v>
      </c>
      <c r="Q4808" s="96" t="str">
        <f>IFERROR(VLOOKUP(Y4808,'Constantes KG'!$B$7:$G$22,HLOOKUP(I4808,'Constantes KG'!$C$5:$G$6,2,FALSE),FALSE),"")</f>
        <v/>
      </c>
      <c r="R4808" s="97">
        <f t="shared" si="836"/>
        <v>0</v>
      </c>
      <c r="S4808" s="149">
        <f>IFERROR(VLOOKUP(J4808,Regulaciones!$B$3:$C$9,2,FALSE),0)</f>
        <v>0</v>
      </c>
      <c r="T4808" s="149">
        <f>S4808+IFERROR(VLOOKUP(A4808,$B$5:$T4807,19,FALSE),0)</f>
        <v>0</v>
      </c>
      <c r="U4808" s="94">
        <f t="shared" si="837"/>
        <v>0</v>
      </c>
      <c r="V4808" s="98">
        <f>U4808+IFERROR(VLOOKUP(A4808,$B$5:$V4807,21,FALSE),0)</f>
        <v>0</v>
      </c>
      <c r="W4808" s="99" t="str">
        <f>IF(Y4808&lt;&gt;"",AD4808&amp;"X"&amp;VLOOKUP(INT(N4808),'Cap. Corr. &amp; Prot.'!$J$4:$M$669,4,FALSE),"")</f>
        <v/>
      </c>
      <c r="X4808" s="100"/>
      <c r="Y4808" s="118"/>
      <c r="Z4808" s="102"/>
      <c r="AB4808" s="59" t="str">
        <f t="shared" si="838"/>
        <v/>
      </c>
      <c r="AC4808" s="59" t="str">
        <f t="shared" si="839"/>
        <v/>
      </c>
      <c r="AD4808" s="59" t="str">
        <f>IFERROR(VLOOKUP('Capacidad_&amp;_Regulación'!H4808,Regulaciones!$L$3:$M$7,2,FALSE),"")</f>
        <v/>
      </c>
      <c r="AE4808" s="74" t="str">
        <f t="shared" si="840"/>
        <v/>
      </c>
      <c r="AF4808" s="74" t="str">
        <f t="shared" si="841"/>
        <v/>
      </c>
      <c r="AG4808" s="74" t="str">
        <f t="shared" si="842"/>
        <v/>
      </c>
      <c r="AH4808" s="74">
        <f>IF(AD4808&lt;&gt;"",VLOOKUP($K$1,'Fact. Corr.'!$B$5:$G$7,HLOOKUP(H4808,'Fact. Corr.'!$C$4:$G$8,5,FALSE),FALSE),0)</f>
        <v>0</v>
      </c>
    </row>
    <row r="4809" spans="1:34" ht="20.100000000000001" hidden="1" customHeight="1" x14ac:dyDescent="0.2">
      <c r="A4809" s="109"/>
      <c r="B4809" s="119"/>
      <c r="C4809" s="111"/>
      <c r="D4809" s="112"/>
      <c r="E4809" s="107">
        <f t="shared" si="833"/>
        <v>0</v>
      </c>
      <c r="F4809" s="108">
        <f t="shared" si="834"/>
        <v>0</v>
      </c>
      <c r="G4809" s="114"/>
      <c r="H4809" s="113"/>
      <c r="I4809" s="114"/>
      <c r="J4809" s="115"/>
      <c r="K4809" s="89"/>
      <c r="L4809" s="116"/>
      <c r="M4809" s="117"/>
      <c r="N4809" s="94" t="str">
        <f t="shared" si="843"/>
        <v/>
      </c>
      <c r="O4809" s="87" t="str">
        <f>IF(N4809&lt;&gt;"",IF(J4809="CR",VLOOKUP(ROUND(N4809,0),'Cap. Corr. &amp; Prot.'!$J$4:$L$669,3,FALSE),VLOOKUP(ROUND(N4809,0),'Cap. Corr. &amp; Prot.'!$J$4:$K$669,2,FALSE)),"")</f>
        <v/>
      </c>
      <c r="P4809" s="95">
        <f t="shared" si="835"/>
        <v>0</v>
      </c>
      <c r="Q4809" s="96" t="str">
        <f>IFERROR(VLOOKUP(Y4809,'Constantes KG'!$B$7:$G$22,HLOOKUP(I4809,'Constantes KG'!$C$5:$G$6,2,FALSE),FALSE),"")</f>
        <v/>
      </c>
      <c r="R4809" s="97">
        <f t="shared" si="836"/>
        <v>0</v>
      </c>
      <c r="S4809" s="149">
        <f>IFERROR(VLOOKUP(J4809,Regulaciones!$B$3:$C$9,2,FALSE),0)</f>
        <v>0</v>
      </c>
      <c r="T4809" s="149">
        <f>S4809+IFERROR(VLOOKUP(A4809,$B$5:$T4808,19,FALSE),0)</f>
        <v>0</v>
      </c>
      <c r="U4809" s="94">
        <f t="shared" si="837"/>
        <v>0</v>
      </c>
      <c r="V4809" s="98">
        <f>U4809+IFERROR(VLOOKUP(A4809,$B$5:$V4808,21,FALSE),0)</f>
        <v>0</v>
      </c>
      <c r="W4809" s="99" t="str">
        <f>IF(Y4809&lt;&gt;"",AD4809&amp;"X"&amp;VLOOKUP(INT(N4809),'Cap. Corr. &amp; Prot.'!$J$4:$M$669,4,FALSE),"")</f>
        <v/>
      </c>
      <c r="X4809" s="100"/>
      <c r="Y4809" s="118"/>
      <c r="Z4809" s="102"/>
      <c r="AB4809" s="59" t="str">
        <f t="shared" si="838"/>
        <v/>
      </c>
      <c r="AC4809" s="59" t="str">
        <f t="shared" si="839"/>
        <v/>
      </c>
      <c r="AD4809" s="59" t="str">
        <f>IFERROR(VLOOKUP('Capacidad_&amp;_Regulación'!H4809,Regulaciones!$L$3:$M$7,2,FALSE),"")</f>
        <v/>
      </c>
      <c r="AE4809" s="74" t="str">
        <f t="shared" si="840"/>
        <v/>
      </c>
      <c r="AF4809" s="74" t="str">
        <f t="shared" si="841"/>
        <v/>
      </c>
      <c r="AG4809" s="74" t="str">
        <f t="shared" si="842"/>
        <v/>
      </c>
      <c r="AH4809" s="74">
        <f>IF(AD4809&lt;&gt;"",VLOOKUP($K$1,'Fact. Corr.'!$B$5:$G$7,HLOOKUP(H4809,'Fact. Corr.'!$C$4:$G$8,5,FALSE),FALSE),0)</f>
        <v>0</v>
      </c>
    </row>
    <row r="4810" spans="1:34" ht="20.100000000000001" hidden="1" customHeight="1" x14ac:dyDescent="0.2">
      <c r="A4810" s="109"/>
      <c r="B4810" s="119"/>
      <c r="C4810" s="111"/>
      <c r="D4810" s="112"/>
      <c r="E4810" s="107">
        <f t="shared" si="833"/>
        <v>0</v>
      </c>
      <c r="F4810" s="108">
        <f t="shared" si="834"/>
        <v>0</v>
      </c>
      <c r="G4810" s="114"/>
      <c r="H4810" s="113"/>
      <c r="I4810" s="114"/>
      <c r="J4810" s="115"/>
      <c r="K4810" s="89"/>
      <c r="L4810" s="116"/>
      <c r="M4810" s="117"/>
      <c r="N4810" s="94" t="str">
        <f t="shared" si="843"/>
        <v/>
      </c>
      <c r="O4810" s="87" t="str">
        <f>IF(N4810&lt;&gt;"",IF(J4810="CR",VLOOKUP(ROUND(N4810,0),'Cap. Corr. &amp; Prot.'!$J$4:$L$669,3,FALSE),VLOOKUP(ROUND(N4810,0),'Cap. Corr. &amp; Prot.'!$J$4:$K$669,2,FALSE)),"")</f>
        <v/>
      </c>
      <c r="P4810" s="95">
        <f t="shared" si="835"/>
        <v>0</v>
      </c>
      <c r="Q4810" s="96" t="str">
        <f>IFERROR(VLOOKUP(Y4810,'Constantes KG'!$B$7:$G$22,HLOOKUP(I4810,'Constantes KG'!$C$5:$G$6,2,FALSE),FALSE),"")</f>
        <v/>
      </c>
      <c r="R4810" s="97">
        <f t="shared" si="836"/>
        <v>0</v>
      </c>
      <c r="S4810" s="149">
        <f>IFERROR(VLOOKUP(J4810,Regulaciones!$B$3:$C$9,2,FALSE),0)</f>
        <v>0</v>
      </c>
      <c r="T4810" s="149">
        <f>S4810+IFERROR(VLOOKUP(A4810,$B$5:$T4809,19,FALSE),0)</f>
        <v>0</v>
      </c>
      <c r="U4810" s="94">
        <f t="shared" si="837"/>
        <v>0</v>
      </c>
      <c r="V4810" s="98">
        <f>U4810+IFERROR(VLOOKUP(A4810,$B$5:$V4809,21,FALSE),0)</f>
        <v>0</v>
      </c>
      <c r="W4810" s="99" t="str">
        <f>IF(Y4810&lt;&gt;"",AD4810&amp;"X"&amp;VLOOKUP(INT(N4810),'Cap. Corr. &amp; Prot.'!$J$4:$M$669,4,FALSE),"")</f>
        <v/>
      </c>
      <c r="X4810" s="100"/>
      <c r="Y4810" s="118"/>
      <c r="Z4810" s="102"/>
      <c r="AB4810" s="59" t="str">
        <f t="shared" si="838"/>
        <v/>
      </c>
      <c r="AC4810" s="59" t="str">
        <f t="shared" si="839"/>
        <v/>
      </c>
      <c r="AD4810" s="59" t="str">
        <f>IFERROR(VLOOKUP('Capacidad_&amp;_Regulación'!H4810,Regulaciones!$L$3:$M$7,2,FALSE),"")</f>
        <v/>
      </c>
      <c r="AE4810" s="74" t="str">
        <f t="shared" si="840"/>
        <v/>
      </c>
      <c r="AF4810" s="74" t="str">
        <f t="shared" si="841"/>
        <v/>
      </c>
      <c r="AG4810" s="74" t="str">
        <f t="shared" si="842"/>
        <v/>
      </c>
      <c r="AH4810" s="74">
        <f>IF(AD4810&lt;&gt;"",VLOOKUP($K$1,'Fact. Corr.'!$B$5:$G$7,HLOOKUP(H4810,'Fact. Corr.'!$C$4:$G$8,5,FALSE),FALSE),0)</f>
        <v>0</v>
      </c>
    </row>
    <row r="4811" spans="1:34" ht="20.100000000000001" hidden="1" customHeight="1" x14ac:dyDescent="0.2">
      <c r="A4811" s="109"/>
      <c r="B4811" s="119"/>
      <c r="C4811" s="111"/>
      <c r="D4811" s="112"/>
      <c r="E4811" s="107">
        <f t="shared" si="833"/>
        <v>0</v>
      </c>
      <c r="F4811" s="108">
        <f t="shared" si="834"/>
        <v>0</v>
      </c>
      <c r="G4811" s="114"/>
      <c r="H4811" s="113"/>
      <c r="I4811" s="114"/>
      <c r="J4811" s="115"/>
      <c r="K4811" s="89"/>
      <c r="L4811" s="116"/>
      <c r="M4811" s="117"/>
      <c r="N4811" s="94" t="str">
        <f t="shared" si="843"/>
        <v/>
      </c>
      <c r="O4811" s="87" t="str">
        <f>IF(N4811&lt;&gt;"",IF(J4811="CR",VLOOKUP(ROUND(N4811,0),'Cap. Corr. &amp; Prot.'!$J$4:$L$669,3,FALSE),VLOOKUP(ROUND(N4811,0),'Cap. Corr. &amp; Prot.'!$J$4:$K$669,2,FALSE)),"")</f>
        <v/>
      </c>
      <c r="P4811" s="95">
        <f t="shared" si="835"/>
        <v>0</v>
      </c>
      <c r="Q4811" s="96" t="str">
        <f>IFERROR(VLOOKUP(Y4811,'Constantes KG'!$B$7:$G$22,HLOOKUP(I4811,'Constantes KG'!$C$5:$G$6,2,FALSE),FALSE),"")</f>
        <v/>
      </c>
      <c r="R4811" s="97">
        <f t="shared" si="836"/>
        <v>0</v>
      </c>
      <c r="S4811" s="149">
        <f>IFERROR(VLOOKUP(J4811,Regulaciones!$B$3:$C$9,2,FALSE),0)</f>
        <v>0</v>
      </c>
      <c r="T4811" s="149">
        <f>S4811+IFERROR(VLOOKUP(A4811,$B$5:$T4810,19,FALSE),0)</f>
        <v>0</v>
      </c>
      <c r="U4811" s="94">
        <f t="shared" si="837"/>
        <v>0</v>
      </c>
      <c r="V4811" s="98">
        <f>U4811+IFERROR(VLOOKUP(A4811,$B$5:$V4810,21,FALSE),0)</f>
        <v>0</v>
      </c>
      <c r="W4811" s="99" t="str">
        <f>IF(Y4811&lt;&gt;"",AD4811&amp;"X"&amp;VLOOKUP(INT(N4811),'Cap. Corr. &amp; Prot.'!$J$4:$M$669,4,FALSE),"")</f>
        <v/>
      </c>
      <c r="X4811" s="100"/>
      <c r="Y4811" s="118"/>
      <c r="Z4811" s="102"/>
      <c r="AB4811" s="59" t="str">
        <f t="shared" si="838"/>
        <v/>
      </c>
      <c r="AC4811" s="59" t="str">
        <f t="shared" si="839"/>
        <v/>
      </c>
      <c r="AD4811" s="59" t="str">
        <f>IFERROR(VLOOKUP('Capacidad_&amp;_Regulación'!H4811,Regulaciones!$L$3:$M$7,2,FALSE),"")</f>
        <v/>
      </c>
      <c r="AE4811" s="74" t="str">
        <f t="shared" si="840"/>
        <v/>
      </c>
      <c r="AF4811" s="74" t="str">
        <f t="shared" si="841"/>
        <v/>
      </c>
      <c r="AG4811" s="74" t="str">
        <f t="shared" si="842"/>
        <v/>
      </c>
      <c r="AH4811" s="74">
        <f>IF(AD4811&lt;&gt;"",VLOOKUP($K$1,'Fact. Corr.'!$B$5:$G$7,HLOOKUP(H4811,'Fact. Corr.'!$C$4:$G$8,5,FALSE),FALSE),0)</f>
        <v>0</v>
      </c>
    </row>
    <row r="4812" spans="1:34" ht="20.100000000000001" hidden="1" customHeight="1" x14ac:dyDescent="0.2">
      <c r="A4812" s="109"/>
      <c r="B4812" s="119"/>
      <c r="C4812" s="111"/>
      <c r="D4812" s="112"/>
      <c r="E4812" s="107">
        <f t="shared" si="833"/>
        <v>0</v>
      </c>
      <c r="F4812" s="108">
        <f t="shared" si="834"/>
        <v>0</v>
      </c>
      <c r="G4812" s="114"/>
      <c r="H4812" s="113"/>
      <c r="I4812" s="114"/>
      <c r="J4812" s="115"/>
      <c r="K4812" s="89"/>
      <c r="L4812" s="116"/>
      <c r="M4812" s="117"/>
      <c r="N4812" s="94" t="str">
        <f t="shared" si="843"/>
        <v/>
      </c>
      <c r="O4812" s="87" t="str">
        <f>IF(N4812&lt;&gt;"",IF(J4812="CR",VLOOKUP(ROUND(N4812,0),'Cap. Corr. &amp; Prot.'!$J$4:$L$669,3,FALSE),VLOOKUP(ROUND(N4812,0),'Cap. Corr. &amp; Prot.'!$J$4:$K$669,2,FALSE)),"")</f>
        <v/>
      </c>
      <c r="P4812" s="95">
        <f t="shared" si="835"/>
        <v>0</v>
      </c>
      <c r="Q4812" s="96" t="str">
        <f>IFERROR(VLOOKUP(Y4812,'Constantes KG'!$B$7:$G$22,HLOOKUP(I4812,'Constantes KG'!$C$5:$G$6,2,FALSE),FALSE),"")</f>
        <v/>
      </c>
      <c r="R4812" s="97">
        <f t="shared" si="836"/>
        <v>0</v>
      </c>
      <c r="S4812" s="149">
        <f>IFERROR(VLOOKUP(J4812,Regulaciones!$B$3:$C$9,2,FALSE),0)</f>
        <v>0</v>
      </c>
      <c r="T4812" s="149">
        <f>S4812+IFERROR(VLOOKUP(A4812,$B$5:$T4811,19,FALSE),0)</f>
        <v>0</v>
      </c>
      <c r="U4812" s="94">
        <f t="shared" si="837"/>
        <v>0</v>
      </c>
      <c r="V4812" s="98">
        <f>U4812+IFERROR(VLOOKUP(A4812,$B$5:$V4811,21,FALSE),0)</f>
        <v>0</v>
      </c>
      <c r="W4812" s="99" t="str">
        <f>IF(Y4812&lt;&gt;"",AD4812&amp;"X"&amp;VLOOKUP(INT(N4812),'Cap. Corr. &amp; Prot.'!$J$4:$M$669,4,FALSE),"")</f>
        <v/>
      </c>
      <c r="X4812" s="100"/>
      <c r="Y4812" s="118"/>
      <c r="Z4812" s="102"/>
      <c r="AB4812" s="59" t="str">
        <f t="shared" si="838"/>
        <v/>
      </c>
      <c r="AC4812" s="59" t="str">
        <f t="shared" si="839"/>
        <v/>
      </c>
      <c r="AD4812" s="59" t="str">
        <f>IFERROR(VLOOKUP('Capacidad_&amp;_Regulación'!H4812,Regulaciones!$L$3:$M$7,2,FALSE),"")</f>
        <v/>
      </c>
      <c r="AE4812" s="74" t="str">
        <f t="shared" si="840"/>
        <v/>
      </c>
      <c r="AF4812" s="74" t="str">
        <f t="shared" si="841"/>
        <v/>
      </c>
      <c r="AG4812" s="74" t="str">
        <f t="shared" si="842"/>
        <v/>
      </c>
      <c r="AH4812" s="74">
        <f>IF(AD4812&lt;&gt;"",VLOOKUP($K$1,'Fact. Corr.'!$B$5:$G$7,HLOOKUP(H4812,'Fact. Corr.'!$C$4:$G$8,5,FALSE),FALSE),0)</f>
        <v>0</v>
      </c>
    </row>
    <row r="4813" spans="1:34" ht="20.100000000000001" hidden="1" customHeight="1" x14ac:dyDescent="0.2">
      <c r="A4813" s="109"/>
      <c r="B4813" s="119"/>
      <c r="C4813" s="111"/>
      <c r="D4813" s="112"/>
      <c r="E4813" s="107">
        <f t="shared" si="833"/>
        <v>0</v>
      </c>
      <c r="F4813" s="108">
        <f t="shared" si="834"/>
        <v>0</v>
      </c>
      <c r="G4813" s="114"/>
      <c r="H4813" s="113"/>
      <c r="I4813" s="114"/>
      <c r="J4813" s="115"/>
      <c r="K4813" s="89"/>
      <c r="L4813" s="116"/>
      <c r="M4813" s="117"/>
      <c r="N4813" s="94" t="str">
        <f t="shared" si="843"/>
        <v/>
      </c>
      <c r="O4813" s="87" t="str">
        <f>IF(N4813&lt;&gt;"",IF(J4813="CR",VLOOKUP(ROUND(N4813,0),'Cap. Corr. &amp; Prot.'!$J$4:$L$669,3,FALSE),VLOOKUP(ROUND(N4813,0),'Cap. Corr. &amp; Prot.'!$J$4:$K$669,2,FALSE)),"")</f>
        <v/>
      </c>
      <c r="P4813" s="95">
        <f t="shared" si="835"/>
        <v>0</v>
      </c>
      <c r="Q4813" s="96" t="str">
        <f>IFERROR(VLOOKUP(Y4813,'Constantes KG'!$B$7:$G$22,HLOOKUP(I4813,'Constantes KG'!$C$5:$G$6,2,FALSE),FALSE),"")</f>
        <v/>
      </c>
      <c r="R4813" s="97">
        <f t="shared" si="836"/>
        <v>0</v>
      </c>
      <c r="S4813" s="149">
        <f>IFERROR(VLOOKUP(J4813,Regulaciones!$B$3:$C$9,2,FALSE),0)</f>
        <v>0</v>
      </c>
      <c r="T4813" s="149">
        <f>S4813+IFERROR(VLOOKUP(A4813,$B$5:$T4812,19,FALSE),0)</f>
        <v>0</v>
      </c>
      <c r="U4813" s="94">
        <f t="shared" si="837"/>
        <v>0</v>
      </c>
      <c r="V4813" s="98">
        <f>U4813+IFERROR(VLOOKUP(A4813,$B$5:$V4812,21,FALSE),0)</f>
        <v>0</v>
      </c>
      <c r="W4813" s="99" t="str">
        <f>IF(Y4813&lt;&gt;"",AD4813&amp;"X"&amp;VLOOKUP(INT(N4813),'Cap. Corr. &amp; Prot.'!$J$4:$M$669,4,FALSE),"")</f>
        <v/>
      </c>
      <c r="X4813" s="100"/>
      <c r="Y4813" s="118"/>
      <c r="Z4813" s="102"/>
      <c r="AB4813" s="59" t="str">
        <f t="shared" si="838"/>
        <v/>
      </c>
      <c r="AC4813" s="59" t="str">
        <f t="shared" si="839"/>
        <v/>
      </c>
      <c r="AD4813" s="59" t="str">
        <f>IFERROR(VLOOKUP('Capacidad_&amp;_Regulación'!H4813,Regulaciones!$L$3:$M$7,2,FALSE),"")</f>
        <v/>
      </c>
      <c r="AE4813" s="74" t="str">
        <f t="shared" si="840"/>
        <v/>
      </c>
      <c r="AF4813" s="74" t="str">
        <f t="shared" si="841"/>
        <v/>
      </c>
      <c r="AG4813" s="74" t="str">
        <f t="shared" si="842"/>
        <v/>
      </c>
      <c r="AH4813" s="74">
        <f>IF(AD4813&lt;&gt;"",VLOOKUP($K$1,'Fact. Corr.'!$B$5:$G$7,HLOOKUP(H4813,'Fact. Corr.'!$C$4:$G$8,5,FALSE),FALSE),0)</f>
        <v>0</v>
      </c>
    </row>
    <row r="4814" spans="1:34" ht="20.100000000000001" hidden="1" customHeight="1" x14ac:dyDescent="0.2">
      <c r="A4814" s="109"/>
      <c r="B4814" s="119"/>
      <c r="C4814" s="111"/>
      <c r="D4814" s="112"/>
      <c r="E4814" s="107">
        <f t="shared" si="833"/>
        <v>0</v>
      </c>
      <c r="F4814" s="108">
        <f t="shared" si="834"/>
        <v>0</v>
      </c>
      <c r="G4814" s="114"/>
      <c r="H4814" s="113"/>
      <c r="I4814" s="114"/>
      <c r="J4814" s="115"/>
      <c r="K4814" s="89"/>
      <c r="L4814" s="116"/>
      <c r="M4814" s="117"/>
      <c r="N4814" s="94" t="str">
        <f t="shared" si="843"/>
        <v/>
      </c>
      <c r="O4814" s="87" t="str">
        <f>IF(N4814&lt;&gt;"",IF(J4814="CR",VLOOKUP(ROUND(N4814,0),'Cap. Corr. &amp; Prot.'!$J$4:$L$669,3,FALSE),VLOOKUP(ROUND(N4814,0),'Cap. Corr. &amp; Prot.'!$J$4:$K$669,2,FALSE)),"")</f>
        <v/>
      </c>
      <c r="P4814" s="95">
        <f t="shared" si="835"/>
        <v>0</v>
      </c>
      <c r="Q4814" s="96" t="str">
        <f>IFERROR(VLOOKUP(Y4814,'Constantes KG'!$B$7:$G$22,HLOOKUP(I4814,'Constantes KG'!$C$5:$G$6,2,FALSE),FALSE),"")</f>
        <v/>
      </c>
      <c r="R4814" s="97">
        <f t="shared" si="836"/>
        <v>0</v>
      </c>
      <c r="S4814" s="149">
        <f>IFERROR(VLOOKUP(J4814,Regulaciones!$B$3:$C$9,2,FALSE),0)</f>
        <v>0</v>
      </c>
      <c r="T4814" s="149">
        <f>S4814+IFERROR(VLOOKUP(A4814,$B$5:$T4813,19,FALSE),0)</f>
        <v>0</v>
      </c>
      <c r="U4814" s="94">
        <f t="shared" si="837"/>
        <v>0</v>
      </c>
      <c r="V4814" s="98">
        <f>U4814+IFERROR(VLOOKUP(A4814,$B$5:$V4813,21,FALSE),0)</f>
        <v>0</v>
      </c>
      <c r="W4814" s="99" t="str">
        <f>IF(Y4814&lt;&gt;"",AD4814&amp;"X"&amp;VLOOKUP(INT(N4814),'Cap. Corr. &amp; Prot.'!$J$4:$M$669,4,FALSE),"")</f>
        <v/>
      </c>
      <c r="X4814" s="100"/>
      <c r="Y4814" s="118"/>
      <c r="Z4814" s="102"/>
      <c r="AB4814" s="59" t="str">
        <f t="shared" si="838"/>
        <v/>
      </c>
      <c r="AC4814" s="59" t="str">
        <f t="shared" si="839"/>
        <v/>
      </c>
      <c r="AD4814" s="59" t="str">
        <f>IFERROR(VLOOKUP('Capacidad_&amp;_Regulación'!H4814,Regulaciones!$L$3:$M$7,2,FALSE),"")</f>
        <v/>
      </c>
      <c r="AE4814" s="74" t="str">
        <f t="shared" si="840"/>
        <v/>
      </c>
      <c r="AF4814" s="74" t="str">
        <f t="shared" si="841"/>
        <v/>
      </c>
      <c r="AG4814" s="74" t="str">
        <f t="shared" si="842"/>
        <v/>
      </c>
      <c r="AH4814" s="74">
        <f>IF(AD4814&lt;&gt;"",VLOOKUP($K$1,'Fact. Corr.'!$B$5:$G$7,HLOOKUP(H4814,'Fact. Corr.'!$C$4:$G$8,5,FALSE),FALSE),0)</f>
        <v>0</v>
      </c>
    </row>
    <row r="4815" spans="1:34" ht="20.100000000000001" hidden="1" customHeight="1" x14ac:dyDescent="0.2">
      <c r="A4815" s="109"/>
      <c r="B4815" s="119"/>
      <c r="C4815" s="111"/>
      <c r="D4815" s="112"/>
      <c r="E4815" s="107">
        <f t="shared" si="833"/>
        <v>0</v>
      </c>
      <c r="F4815" s="108">
        <f t="shared" si="834"/>
        <v>0</v>
      </c>
      <c r="G4815" s="114"/>
      <c r="H4815" s="113"/>
      <c r="I4815" s="114"/>
      <c r="J4815" s="115"/>
      <c r="K4815" s="89"/>
      <c r="L4815" s="116"/>
      <c r="M4815" s="117"/>
      <c r="N4815" s="94" t="str">
        <f t="shared" si="843"/>
        <v/>
      </c>
      <c r="O4815" s="87" t="str">
        <f>IF(N4815&lt;&gt;"",IF(J4815="CR",VLOOKUP(ROUND(N4815,0),'Cap. Corr. &amp; Prot.'!$J$4:$L$669,3,FALSE),VLOOKUP(ROUND(N4815,0),'Cap. Corr. &amp; Prot.'!$J$4:$K$669,2,FALSE)),"")</f>
        <v/>
      </c>
      <c r="P4815" s="95">
        <f t="shared" si="835"/>
        <v>0</v>
      </c>
      <c r="Q4815" s="96" t="str">
        <f>IFERROR(VLOOKUP(Y4815,'Constantes KG'!$B$7:$G$22,HLOOKUP(I4815,'Constantes KG'!$C$5:$G$6,2,FALSE),FALSE),"")</f>
        <v/>
      </c>
      <c r="R4815" s="97">
        <f t="shared" si="836"/>
        <v>0</v>
      </c>
      <c r="S4815" s="149">
        <f>IFERROR(VLOOKUP(J4815,Regulaciones!$B$3:$C$9,2,FALSE),0)</f>
        <v>0</v>
      </c>
      <c r="T4815" s="149">
        <f>S4815+IFERROR(VLOOKUP(A4815,$B$5:$T4814,19,FALSE),0)</f>
        <v>0</v>
      </c>
      <c r="U4815" s="94">
        <f t="shared" si="837"/>
        <v>0</v>
      </c>
      <c r="V4815" s="98">
        <f>U4815+IFERROR(VLOOKUP(A4815,$B$5:$V4814,21,FALSE),0)</f>
        <v>0</v>
      </c>
      <c r="W4815" s="99" t="str">
        <f>IF(Y4815&lt;&gt;"",AD4815&amp;"X"&amp;VLOOKUP(INT(N4815),'Cap. Corr. &amp; Prot.'!$J$4:$M$669,4,FALSE),"")</f>
        <v/>
      </c>
      <c r="X4815" s="100"/>
      <c r="Y4815" s="118"/>
      <c r="Z4815" s="102"/>
      <c r="AB4815" s="59" t="str">
        <f t="shared" si="838"/>
        <v/>
      </c>
      <c r="AC4815" s="59" t="str">
        <f t="shared" si="839"/>
        <v/>
      </c>
      <c r="AD4815" s="59" t="str">
        <f>IFERROR(VLOOKUP('Capacidad_&amp;_Regulación'!H4815,Regulaciones!$L$3:$M$7,2,FALSE),"")</f>
        <v/>
      </c>
      <c r="AE4815" s="74" t="str">
        <f t="shared" si="840"/>
        <v/>
      </c>
      <c r="AF4815" s="74" t="str">
        <f t="shared" si="841"/>
        <v/>
      </c>
      <c r="AG4815" s="74" t="str">
        <f t="shared" si="842"/>
        <v/>
      </c>
      <c r="AH4815" s="74">
        <f>IF(AD4815&lt;&gt;"",VLOOKUP($K$1,'Fact. Corr.'!$B$5:$G$7,HLOOKUP(H4815,'Fact. Corr.'!$C$4:$G$8,5,FALSE),FALSE),0)</f>
        <v>0</v>
      </c>
    </row>
    <row r="4816" spans="1:34" ht="20.100000000000001" hidden="1" customHeight="1" x14ac:dyDescent="0.2">
      <c r="A4816" s="109"/>
      <c r="B4816" s="119"/>
      <c r="C4816" s="111"/>
      <c r="D4816" s="112"/>
      <c r="E4816" s="107">
        <f t="shared" si="833"/>
        <v>0</v>
      </c>
      <c r="F4816" s="108">
        <f t="shared" si="834"/>
        <v>0</v>
      </c>
      <c r="G4816" s="114"/>
      <c r="H4816" s="113"/>
      <c r="I4816" s="114"/>
      <c r="J4816" s="115"/>
      <c r="K4816" s="89"/>
      <c r="L4816" s="116"/>
      <c r="M4816" s="117"/>
      <c r="N4816" s="94" t="str">
        <f t="shared" si="843"/>
        <v/>
      </c>
      <c r="O4816" s="87" t="str">
        <f>IF(N4816&lt;&gt;"",IF(J4816="CR",VLOOKUP(ROUND(N4816,0),'Cap. Corr. &amp; Prot.'!$J$4:$L$669,3,FALSE),VLOOKUP(ROUND(N4816,0),'Cap. Corr. &amp; Prot.'!$J$4:$K$669,2,FALSE)),"")</f>
        <v/>
      </c>
      <c r="P4816" s="95">
        <f t="shared" si="835"/>
        <v>0</v>
      </c>
      <c r="Q4816" s="96" t="str">
        <f>IFERROR(VLOOKUP(Y4816,'Constantes KG'!$B$7:$G$22,HLOOKUP(I4816,'Constantes KG'!$C$5:$G$6,2,FALSE),FALSE),"")</f>
        <v/>
      </c>
      <c r="R4816" s="97">
        <f t="shared" si="836"/>
        <v>0</v>
      </c>
      <c r="S4816" s="149">
        <f>IFERROR(VLOOKUP(J4816,Regulaciones!$B$3:$C$9,2,FALSE),0)</f>
        <v>0</v>
      </c>
      <c r="T4816" s="149">
        <f>S4816+IFERROR(VLOOKUP(A4816,$B$5:$T4815,19,FALSE),0)</f>
        <v>0</v>
      </c>
      <c r="U4816" s="94">
        <f t="shared" si="837"/>
        <v>0</v>
      </c>
      <c r="V4816" s="98">
        <f>U4816+IFERROR(VLOOKUP(A4816,$B$5:$V4815,21,FALSE),0)</f>
        <v>0</v>
      </c>
      <c r="W4816" s="99" t="str">
        <f>IF(Y4816&lt;&gt;"",AD4816&amp;"X"&amp;VLOOKUP(INT(N4816),'Cap. Corr. &amp; Prot.'!$J$4:$M$669,4,FALSE),"")</f>
        <v/>
      </c>
      <c r="X4816" s="100"/>
      <c r="Y4816" s="118"/>
      <c r="Z4816" s="102"/>
      <c r="AB4816" s="59" t="str">
        <f t="shared" si="838"/>
        <v/>
      </c>
      <c r="AC4816" s="59" t="str">
        <f t="shared" si="839"/>
        <v/>
      </c>
      <c r="AD4816" s="59" t="str">
        <f>IFERROR(VLOOKUP('Capacidad_&amp;_Regulación'!H4816,Regulaciones!$L$3:$M$7,2,FALSE),"")</f>
        <v/>
      </c>
      <c r="AE4816" s="74" t="str">
        <f t="shared" si="840"/>
        <v/>
      </c>
      <c r="AF4816" s="74" t="str">
        <f t="shared" si="841"/>
        <v/>
      </c>
      <c r="AG4816" s="74" t="str">
        <f t="shared" si="842"/>
        <v/>
      </c>
      <c r="AH4816" s="74">
        <f>IF(AD4816&lt;&gt;"",VLOOKUP($K$1,'Fact. Corr.'!$B$5:$G$7,HLOOKUP(H4816,'Fact. Corr.'!$C$4:$G$8,5,FALSE),FALSE),0)</f>
        <v>0</v>
      </c>
    </row>
    <row r="4817" spans="1:34" ht="20.100000000000001" hidden="1" customHeight="1" x14ac:dyDescent="0.2">
      <c r="A4817" s="109"/>
      <c r="B4817" s="119"/>
      <c r="C4817" s="111"/>
      <c r="D4817" s="112"/>
      <c r="E4817" s="107">
        <f t="shared" si="833"/>
        <v>0</v>
      </c>
      <c r="F4817" s="108">
        <f t="shared" si="834"/>
        <v>0</v>
      </c>
      <c r="G4817" s="114"/>
      <c r="H4817" s="113"/>
      <c r="I4817" s="114"/>
      <c r="J4817" s="115"/>
      <c r="K4817" s="89"/>
      <c r="L4817" s="116"/>
      <c r="M4817" s="117"/>
      <c r="N4817" s="94" t="str">
        <f t="shared" si="843"/>
        <v/>
      </c>
      <c r="O4817" s="87" t="str">
        <f>IF(N4817&lt;&gt;"",IF(J4817="CR",VLOOKUP(ROUND(N4817,0),'Cap. Corr. &amp; Prot.'!$J$4:$L$669,3,FALSE),VLOOKUP(ROUND(N4817,0),'Cap. Corr. &amp; Prot.'!$J$4:$K$669,2,FALSE)),"")</f>
        <v/>
      </c>
      <c r="P4817" s="95">
        <f t="shared" si="835"/>
        <v>0</v>
      </c>
      <c r="Q4817" s="96" t="str">
        <f>IFERROR(VLOOKUP(Y4817,'Constantes KG'!$B$7:$G$22,HLOOKUP(I4817,'Constantes KG'!$C$5:$G$6,2,FALSE),FALSE),"")</f>
        <v/>
      </c>
      <c r="R4817" s="97">
        <f t="shared" si="836"/>
        <v>0</v>
      </c>
      <c r="S4817" s="149">
        <f>IFERROR(VLOOKUP(J4817,Regulaciones!$B$3:$C$9,2,FALSE),0)</f>
        <v>0</v>
      </c>
      <c r="T4817" s="149">
        <f>S4817+IFERROR(VLOOKUP(A4817,$B$5:$T4816,19,FALSE),0)</f>
        <v>0</v>
      </c>
      <c r="U4817" s="94">
        <f t="shared" si="837"/>
        <v>0</v>
      </c>
      <c r="V4817" s="98">
        <f>U4817+IFERROR(VLOOKUP(A4817,$B$5:$V4816,21,FALSE),0)</f>
        <v>0</v>
      </c>
      <c r="W4817" s="99" t="str">
        <f>IF(Y4817&lt;&gt;"",AD4817&amp;"X"&amp;VLOOKUP(INT(N4817),'Cap. Corr. &amp; Prot.'!$J$4:$M$669,4,FALSE),"")</f>
        <v/>
      </c>
      <c r="X4817" s="100"/>
      <c r="Y4817" s="118"/>
      <c r="Z4817" s="102"/>
      <c r="AB4817" s="59" t="str">
        <f t="shared" si="838"/>
        <v/>
      </c>
      <c r="AC4817" s="59" t="str">
        <f t="shared" si="839"/>
        <v/>
      </c>
      <c r="AD4817" s="59" t="str">
        <f>IFERROR(VLOOKUP('Capacidad_&amp;_Regulación'!H4817,Regulaciones!$L$3:$M$7,2,FALSE),"")</f>
        <v/>
      </c>
      <c r="AE4817" s="74" t="str">
        <f t="shared" si="840"/>
        <v/>
      </c>
      <c r="AF4817" s="74" t="str">
        <f t="shared" si="841"/>
        <v/>
      </c>
      <c r="AG4817" s="74" t="str">
        <f t="shared" si="842"/>
        <v/>
      </c>
      <c r="AH4817" s="74">
        <f>IF(AD4817&lt;&gt;"",VLOOKUP($K$1,'Fact. Corr.'!$B$5:$G$7,HLOOKUP(H4817,'Fact. Corr.'!$C$4:$G$8,5,FALSE),FALSE),0)</f>
        <v>0</v>
      </c>
    </row>
    <row r="4818" spans="1:34" ht="20.100000000000001" hidden="1" customHeight="1" x14ac:dyDescent="0.2">
      <c r="A4818" s="109"/>
      <c r="B4818" s="119"/>
      <c r="C4818" s="111"/>
      <c r="D4818" s="112"/>
      <c r="E4818" s="107">
        <f t="shared" si="833"/>
        <v>0</v>
      </c>
      <c r="F4818" s="108">
        <f t="shared" si="834"/>
        <v>0</v>
      </c>
      <c r="G4818" s="114"/>
      <c r="H4818" s="113"/>
      <c r="I4818" s="114"/>
      <c r="J4818" s="115"/>
      <c r="K4818" s="89"/>
      <c r="L4818" s="116"/>
      <c r="M4818" s="117"/>
      <c r="N4818" s="94" t="str">
        <f t="shared" si="843"/>
        <v/>
      </c>
      <c r="O4818" s="87" t="str">
        <f>IF(N4818&lt;&gt;"",IF(J4818="CR",VLOOKUP(ROUND(N4818,0),'Cap. Corr. &amp; Prot.'!$J$4:$L$669,3,FALSE),VLOOKUP(ROUND(N4818,0),'Cap. Corr. &amp; Prot.'!$J$4:$K$669,2,FALSE)),"")</f>
        <v/>
      </c>
      <c r="P4818" s="95">
        <f t="shared" si="835"/>
        <v>0</v>
      </c>
      <c r="Q4818" s="96" t="str">
        <f>IFERROR(VLOOKUP(Y4818,'Constantes KG'!$B$7:$G$22,HLOOKUP(I4818,'Constantes KG'!$C$5:$G$6,2,FALSE),FALSE),"")</f>
        <v/>
      </c>
      <c r="R4818" s="97">
        <f t="shared" si="836"/>
        <v>0</v>
      </c>
      <c r="S4818" s="149">
        <f>IFERROR(VLOOKUP(J4818,Regulaciones!$B$3:$C$9,2,FALSE),0)</f>
        <v>0</v>
      </c>
      <c r="T4818" s="149">
        <f>S4818+IFERROR(VLOOKUP(A4818,$B$5:$T4817,19,FALSE),0)</f>
        <v>0</v>
      </c>
      <c r="U4818" s="94">
        <f t="shared" si="837"/>
        <v>0</v>
      </c>
      <c r="V4818" s="98">
        <f>U4818+IFERROR(VLOOKUP(A4818,$B$5:$V4817,21,FALSE),0)</f>
        <v>0</v>
      </c>
      <c r="W4818" s="99" t="str">
        <f>IF(Y4818&lt;&gt;"",AD4818&amp;"X"&amp;VLOOKUP(INT(N4818),'Cap. Corr. &amp; Prot.'!$J$4:$M$669,4,FALSE),"")</f>
        <v/>
      </c>
      <c r="X4818" s="100"/>
      <c r="Y4818" s="118"/>
      <c r="Z4818" s="102"/>
      <c r="AB4818" s="59" t="str">
        <f t="shared" si="838"/>
        <v/>
      </c>
      <c r="AC4818" s="59" t="str">
        <f t="shared" si="839"/>
        <v/>
      </c>
      <c r="AD4818" s="59" t="str">
        <f>IFERROR(VLOOKUP('Capacidad_&amp;_Regulación'!H4818,Regulaciones!$L$3:$M$7,2,FALSE),"")</f>
        <v/>
      </c>
      <c r="AE4818" s="74" t="str">
        <f t="shared" si="840"/>
        <v/>
      </c>
      <c r="AF4818" s="74" t="str">
        <f t="shared" si="841"/>
        <v/>
      </c>
      <c r="AG4818" s="74" t="str">
        <f t="shared" si="842"/>
        <v/>
      </c>
      <c r="AH4818" s="74">
        <f>IF(AD4818&lt;&gt;"",VLOOKUP($K$1,'Fact. Corr.'!$B$5:$G$7,HLOOKUP(H4818,'Fact. Corr.'!$C$4:$G$8,5,FALSE),FALSE),0)</f>
        <v>0</v>
      </c>
    </row>
    <row r="4819" spans="1:34" ht="20.100000000000001" hidden="1" customHeight="1" x14ac:dyDescent="0.2">
      <c r="A4819" s="109"/>
      <c r="B4819" s="119"/>
      <c r="C4819" s="111"/>
      <c r="D4819" s="112"/>
      <c r="E4819" s="107">
        <f t="shared" si="833"/>
        <v>0</v>
      </c>
      <c r="F4819" s="108">
        <f t="shared" si="834"/>
        <v>0</v>
      </c>
      <c r="G4819" s="114"/>
      <c r="H4819" s="113"/>
      <c r="I4819" s="114"/>
      <c r="J4819" s="115"/>
      <c r="K4819" s="89"/>
      <c r="L4819" s="116"/>
      <c r="M4819" s="117"/>
      <c r="N4819" s="94" t="str">
        <f t="shared" si="843"/>
        <v/>
      </c>
      <c r="O4819" s="87" t="str">
        <f>IF(N4819&lt;&gt;"",IF(J4819="CR",VLOOKUP(ROUND(N4819,0),'Cap. Corr. &amp; Prot.'!$J$4:$L$669,3,FALSE),VLOOKUP(ROUND(N4819,0),'Cap. Corr. &amp; Prot.'!$J$4:$K$669,2,FALSE)),"")</f>
        <v/>
      </c>
      <c r="P4819" s="95">
        <f t="shared" si="835"/>
        <v>0</v>
      </c>
      <c r="Q4819" s="96" t="str">
        <f>IFERROR(VLOOKUP(Y4819,'Constantes KG'!$B$7:$G$22,HLOOKUP(I4819,'Constantes KG'!$C$5:$G$6,2,FALSE),FALSE),"")</f>
        <v/>
      </c>
      <c r="R4819" s="97">
        <f t="shared" si="836"/>
        <v>0</v>
      </c>
      <c r="S4819" s="149">
        <f>IFERROR(VLOOKUP(J4819,Regulaciones!$B$3:$C$9,2,FALSE),0)</f>
        <v>0</v>
      </c>
      <c r="T4819" s="149">
        <f>S4819+IFERROR(VLOOKUP(A4819,$B$5:$T4818,19,FALSE),0)</f>
        <v>0</v>
      </c>
      <c r="U4819" s="94">
        <f t="shared" si="837"/>
        <v>0</v>
      </c>
      <c r="V4819" s="98">
        <f>U4819+IFERROR(VLOOKUP(A4819,$B$5:$V4818,21,FALSE),0)</f>
        <v>0</v>
      </c>
      <c r="W4819" s="99" t="str">
        <f>IF(Y4819&lt;&gt;"",AD4819&amp;"X"&amp;VLOOKUP(INT(N4819),'Cap. Corr. &amp; Prot.'!$J$4:$M$669,4,FALSE),"")</f>
        <v/>
      </c>
      <c r="X4819" s="100"/>
      <c r="Y4819" s="118"/>
      <c r="Z4819" s="102"/>
      <c r="AB4819" s="59" t="str">
        <f t="shared" si="838"/>
        <v/>
      </c>
      <c r="AC4819" s="59" t="str">
        <f t="shared" si="839"/>
        <v/>
      </c>
      <c r="AD4819" s="59" t="str">
        <f>IFERROR(VLOOKUP('Capacidad_&amp;_Regulación'!H4819,Regulaciones!$L$3:$M$7,2,FALSE),"")</f>
        <v/>
      </c>
      <c r="AE4819" s="74" t="str">
        <f t="shared" si="840"/>
        <v/>
      </c>
      <c r="AF4819" s="74" t="str">
        <f t="shared" si="841"/>
        <v/>
      </c>
      <c r="AG4819" s="74" t="str">
        <f t="shared" si="842"/>
        <v/>
      </c>
      <c r="AH4819" s="74">
        <f>IF(AD4819&lt;&gt;"",VLOOKUP($K$1,'Fact. Corr.'!$B$5:$G$7,HLOOKUP(H4819,'Fact. Corr.'!$C$4:$G$8,5,FALSE),FALSE),0)</f>
        <v>0</v>
      </c>
    </row>
    <row r="4820" spans="1:34" ht="20.100000000000001" hidden="1" customHeight="1" x14ac:dyDescent="0.2">
      <c r="A4820" s="109"/>
      <c r="B4820" s="119"/>
      <c r="C4820" s="111"/>
      <c r="D4820" s="112"/>
      <c r="E4820" s="107">
        <f t="shared" si="833"/>
        <v>0</v>
      </c>
      <c r="F4820" s="108">
        <f t="shared" si="834"/>
        <v>0</v>
      </c>
      <c r="G4820" s="114"/>
      <c r="H4820" s="113"/>
      <c r="I4820" s="114"/>
      <c r="J4820" s="115"/>
      <c r="K4820" s="89"/>
      <c r="L4820" s="116"/>
      <c r="M4820" s="117"/>
      <c r="N4820" s="94" t="str">
        <f t="shared" si="843"/>
        <v/>
      </c>
      <c r="O4820" s="87" t="str">
        <f>IF(N4820&lt;&gt;"",IF(J4820="CR",VLOOKUP(ROUND(N4820,0),'Cap. Corr. &amp; Prot.'!$J$4:$L$669,3,FALSE),VLOOKUP(ROUND(N4820,0),'Cap. Corr. &amp; Prot.'!$J$4:$K$669,2,FALSE)),"")</f>
        <v/>
      </c>
      <c r="P4820" s="95">
        <f t="shared" si="835"/>
        <v>0</v>
      </c>
      <c r="Q4820" s="96" t="str">
        <f>IFERROR(VLOOKUP(Y4820,'Constantes KG'!$B$7:$G$22,HLOOKUP(I4820,'Constantes KG'!$C$5:$G$6,2,FALSE),FALSE),"")</f>
        <v/>
      </c>
      <c r="R4820" s="97">
        <f t="shared" si="836"/>
        <v>0</v>
      </c>
      <c r="S4820" s="149">
        <f>IFERROR(VLOOKUP(J4820,Regulaciones!$B$3:$C$9,2,FALSE),0)</f>
        <v>0</v>
      </c>
      <c r="T4820" s="149">
        <f>S4820+IFERROR(VLOOKUP(A4820,$B$5:$T4819,19,FALSE),0)</f>
        <v>0</v>
      </c>
      <c r="U4820" s="94">
        <f t="shared" si="837"/>
        <v>0</v>
      </c>
      <c r="V4820" s="98">
        <f>U4820+IFERROR(VLOOKUP(A4820,$B$5:$V4819,21,FALSE),0)</f>
        <v>0</v>
      </c>
      <c r="W4820" s="99" t="str">
        <f>IF(Y4820&lt;&gt;"",AD4820&amp;"X"&amp;VLOOKUP(INT(N4820),'Cap. Corr. &amp; Prot.'!$J$4:$M$669,4,FALSE),"")</f>
        <v/>
      </c>
      <c r="X4820" s="100"/>
      <c r="Y4820" s="118"/>
      <c r="Z4820" s="102"/>
      <c r="AB4820" s="59" t="str">
        <f t="shared" si="838"/>
        <v/>
      </c>
      <c r="AC4820" s="59" t="str">
        <f t="shared" si="839"/>
        <v/>
      </c>
      <c r="AD4820" s="59" t="str">
        <f>IFERROR(VLOOKUP('Capacidad_&amp;_Regulación'!H4820,Regulaciones!$L$3:$M$7,2,FALSE),"")</f>
        <v/>
      </c>
      <c r="AE4820" s="74" t="str">
        <f t="shared" si="840"/>
        <v/>
      </c>
      <c r="AF4820" s="74" t="str">
        <f t="shared" si="841"/>
        <v/>
      </c>
      <c r="AG4820" s="74" t="str">
        <f t="shared" si="842"/>
        <v/>
      </c>
      <c r="AH4820" s="74">
        <f>IF(AD4820&lt;&gt;"",VLOOKUP($K$1,'Fact. Corr.'!$B$5:$G$7,HLOOKUP(H4820,'Fact. Corr.'!$C$4:$G$8,5,FALSE),FALSE),0)</f>
        <v>0</v>
      </c>
    </row>
    <row r="4821" spans="1:34" ht="20.100000000000001" hidden="1" customHeight="1" x14ac:dyDescent="0.2">
      <c r="A4821" s="109"/>
      <c r="B4821" s="119"/>
      <c r="C4821" s="111"/>
      <c r="D4821" s="112"/>
      <c r="E4821" s="107">
        <f t="shared" si="833"/>
        <v>0</v>
      </c>
      <c r="F4821" s="108">
        <f t="shared" si="834"/>
        <v>0</v>
      </c>
      <c r="G4821" s="114"/>
      <c r="H4821" s="113"/>
      <c r="I4821" s="114"/>
      <c r="J4821" s="115"/>
      <c r="K4821" s="89"/>
      <c r="L4821" s="116"/>
      <c r="M4821" s="117"/>
      <c r="N4821" s="94" t="str">
        <f t="shared" si="843"/>
        <v/>
      </c>
      <c r="O4821" s="87" t="str">
        <f>IF(N4821&lt;&gt;"",IF(J4821="CR",VLOOKUP(ROUND(N4821,0),'Cap. Corr. &amp; Prot.'!$J$4:$L$669,3,FALSE),VLOOKUP(ROUND(N4821,0),'Cap. Corr. &amp; Prot.'!$J$4:$K$669,2,FALSE)),"")</f>
        <v/>
      </c>
      <c r="P4821" s="95">
        <f t="shared" si="835"/>
        <v>0</v>
      </c>
      <c r="Q4821" s="96" t="str">
        <f>IFERROR(VLOOKUP(Y4821,'Constantes KG'!$B$7:$G$22,HLOOKUP(I4821,'Constantes KG'!$C$5:$G$6,2,FALSE),FALSE),"")</f>
        <v/>
      </c>
      <c r="R4821" s="97">
        <f t="shared" si="836"/>
        <v>0</v>
      </c>
      <c r="S4821" s="149">
        <f>IFERROR(VLOOKUP(J4821,Regulaciones!$B$3:$C$9,2,FALSE),0)</f>
        <v>0</v>
      </c>
      <c r="T4821" s="149">
        <f>S4821+IFERROR(VLOOKUP(A4821,$B$5:$T4820,19,FALSE),0)</f>
        <v>0</v>
      </c>
      <c r="U4821" s="94">
        <f t="shared" si="837"/>
        <v>0</v>
      </c>
      <c r="V4821" s="98">
        <f>U4821+IFERROR(VLOOKUP(A4821,$B$5:$V4820,21,FALSE),0)</f>
        <v>0</v>
      </c>
      <c r="W4821" s="99" t="str">
        <f>IF(Y4821&lt;&gt;"",AD4821&amp;"X"&amp;VLOOKUP(INT(N4821),'Cap. Corr. &amp; Prot.'!$J$4:$M$669,4,FALSE),"")</f>
        <v/>
      </c>
      <c r="X4821" s="100"/>
      <c r="Y4821" s="118"/>
      <c r="Z4821" s="102"/>
      <c r="AB4821" s="59" t="str">
        <f t="shared" si="838"/>
        <v/>
      </c>
      <c r="AC4821" s="59" t="str">
        <f t="shared" si="839"/>
        <v/>
      </c>
      <c r="AD4821" s="59" t="str">
        <f>IFERROR(VLOOKUP('Capacidad_&amp;_Regulación'!H4821,Regulaciones!$L$3:$M$7,2,FALSE),"")</f>
        <v/>
      </c>
      <c r="AE4821" s="74" t="str">
        <f t="shared" si="840"/>
        <v/>
      </c>
      <c r="AF4821" s="74" t="str">
        <f t="shared" si="841"/>
        <v/>
      </c>
      <c r="AG4821" s="74" t="str">
        <f t="shared" si="842"/>
        <v/>
      </c>
      <c r="AH4821" s="74">
        <f>IF(AD4821&lt;&gt;"",VLOOKUP($K$1,'Fact. Corr.'!$B$5:$G$7,HLOOKUP(H4821,'Fact. Corr.'!$C$4:$G$8,5,FALSE),FALSE),0)</f>
        <v>0</v>
      </c>
    </row>
    <row r="4822" spans="1:34" ht="20.100000000000001" hidden="1" customHeight="1" x14ac:dyDescent="0.2">
      <c r="A4822" s="109"/>
      <c r="B4822" s="119"/>
      <c r="C4822" s="111"/>
      <c r="D4822" s="112"/>
      <c r="E4822" s="107">
        <f t="shared" si="833"/>
        <v>0</v>
      </c>
      <c r="F4822" s="108">
        <f t="shared" si="834"/>
        <v>0</v>
      </c>
      <c r="G4822" s="114"/>
      <c r="H4822" s="113"/>
      <c r="I4822" s="114"/>
      <c r="J4822" s="115"/>
      <c r="K4822" s="89"/>
      <c r="L4822" s="116"/>
      <c r="M4822" s="117"/>
      <c r="N4822" s="94" t="str">
        <f t="shared" si="843"/>
        <v/>
      </c>
      <c r="O4822" s="87" t="str">
        <f>IF(N4822&lt;&gt;"",IF(J4822="CR",VLOOKUP(ROUND(N4822,0),'Cap. Corr. &amp; Prot.'!$J$4:$L$669,3,FALSE),VLOOKUP(ROUND(N4822,0),'Cap. Corr. &amp; Prot.'!$J$4:$K$669,2,FALSE)),"")</f>
        <v/>
      </c>
      <c r="P4822" s="95">
        <f t="shared" si="835"/>
        <v>0</v>
      </c>
      <c r="Q4822" s="96" t="str">
        <f>IFERROR(VLOOKUP(Y4822,'Constantes KG'!$B$7:$G$22,HLOOKUP(I4822,'Constantes KG'!$C$5:$G$6,2,FALSE),FALSE),"")</f>
        <v/>
      </c>
      <c r="R4822" s="97">
        <f t="shared" si="836"/>
        <v>0</v>
      </c>
      <c r="S4822" s="149">
        <f>IFERROR(VLOOKUP(J4822,Regulaciones!$B$3:$C$9,2,FALSE),0)</f>
        <v>0</v>
      </c>
      <c r="T4822" s="149">
        <f>S4822+IFERROR(VLOOKUP(A4822,$B$5:$T4821,19,FALSE),0)</f>
        <v>0</v>
      </c>
      <c r="U4822" s="94">
        <f t="shared" si="837"/>
        <v>0</v>
      </c>
      <c r="V4822" s="98">
        <f>U4822+IFERROR(VLOOKUP(A4822,$B$5:$V4821,21,FALSE),0)</f>
        <v>0</v>
      </c>
      <c r="W4822" s="99" t="str">
        <f>IF(Y4822&lt;&gt;"",AD4822&amp;"X"&amp;VLOOKUP(INT(N4822),'Cap. Corr. &amp; Prot.'!$J$4:$M$669,4,FALSE),"")</f>
        <v/>
      </c>
      <c r="X4822" s="100"/>
      <c r="Y4822" s="118"/>
      <c r="Z4822" s="102"/>
      <c r="AB4822" s="59" t="str">
        <f t="shared" si="838"/>
        <v/>
      </c>
      <c r="AC4822" s="59" t="str">
        <f t="shared" si="839"/>
        <v/>
      </c>
      <c r="AD4822" s="59" t="str">
        <f>IFERROR(VLOOKUP('Capacidad_&amp;_Regulación'!H4822,Regulaciones!$L$3:$M$7,2,FALSE),"")</f>
        <v/>
      </c>
      <c r="AE4822" s="74" t="str">
        <f t="shared" si="840"/>
        <v/>
      </c>
      <c r="AF4822" s="74" t="str">
        <f t="shared" si="841"/>
        <v/>
      </c>
      <c r="AG4822" s="74" t="str">
        <f t="shared" si="842"/>
        <v/>
      </c>
      <c r="AH4822" s="74">
        <f>IF(AD4822&lt;&gt;"",VLOOKUP($K$1,'Fact. Corr.'!$B$5:$G$7,HLOOKUP(H4822,'Fact. Corr.'!$C$4:$G$8,5,FALSE),FALSE),0)</f>
        <v>0</v>
      </c>
    </row>
    <row r="4823" spans="1:34" ht="20.100000000000001" hidden="1" customHeight="1" x14ac:dyDescent="0.2">
      <c r="A4823" s="109"/>
      <c r="B4823" s="119"/>
      <c r="C4823" s="111"/>
      <c r="D4823" s="112"/>
      <c r="E4823" s="107">
        <f t="shared" si="833"/>
        <v>0</v>
      </c>
      <c r="F4823" s="108">
        <f t="shared" si="834"/>
        <v>0</v>
      </c>
      <c r="G4823" s="114"/>
      <c r="H4823" s="113"/>
      <c r="I4823" s="114"/>
      <c r="J4823" s="115"/>
      <c r="K4823" s="89"/>
      <c r="L4823" s="116"/>
      <c r="M4823" s="117"/>
      <c r="N4823" s="94" t="str">
        <f t="shared" si="843"/>
        <v/>
      </c>
      <c r="O4823" s="87" t="str">
        <f>IF(N4823&lt;&gt;"",IF(J4823="CR",VLOOKUP(ROUND(N4823,0),'Cap. Corr. &amp; Prot.'!$J$4:$L$669,3,FALSE),VLOOKUP(ROUND(N4823,0),'Cap. Corr. &amp; Prot.'!$J$4:$K$669,2,FALSE)),"")</f>
        <v/>
      </c>
      <c r="P4823" s="95">
        <f t="shared" si="835"/>
        <v>0</v>
      </c>
      <c r="Q4823" s="96" t="str">
        <f>IFERROR(VLOOKUP(Y4823,'Constantes KG'!$B$7:$G$22,HLOOKUP(I4823,'Constantes KG'!$C$5:$G$6,2,FALSE),FALSE),"")</f>
        <v/>
      </c>
      <c r="R4823" s="97">
        <f t="shared" si="836"/>
        <v>0</v>
      </c>
      <c r="S4823" s="149">
        <f>IFERROR(VLOOKUP(J4823,Regulaciones!$B$3:$C$9,2,FALSE),0)</f>
        <v>0</v>
      </c>
      <c r="T4823" s="149">
        <f>S4823+IFERROR(VLOOKUP(A4823,$B$5:$T4822,19,FALSE),0)</f>
        <v>0</v>
      </c>
      <c r="U4823" s="94">
        <f t="shared" si="837"/>
        <v>0</v>
      </c>
      <c r="V4823" s="98">
        <f>U4823+IFERROR(VLOOKUP(A4823,$B$5:$V4822,21,FALSE),0)</f>
        <v>0</v>
      </c>
      <c r="W4823" s="99" t="str">
        <f>IF(Y4823&lt;&gt;"",AD4823&amp;"X"&amp;VLOOKUP(INT(N4823),'Cap. Corr. &amp; Prot.'!$J$4:$M$669,4,FALSE),"")</f>
        <v/>
      </c>
      <c r="X4823" s="100"/>
      <c r="Y4823" s="118"/>
      <c r="Z4823" s="102"/>
      <c r="AB4823" s="59" t="str">
        <f t="shared" si="838"/>
        <v/>
      </c>
      <c r="AC4823" s="59" t="str">
        <f t="shared" si="839"/>
        <v/>
      </c>
      <c r="AD4823" s="59" t="str">
        <f>IFERROR(VLOOKUP('Capacidad_&amp;_Regulación'!H4823,Regulaciones!$L$3:$M$7,2,FALSE),"")</f>
        <v/>
      </c>
      <c r="AE4823" s="74" t="str">
        <f t="shared" si="840"/>
        <v/>
      </c>
      <c r="AF4823" s="74" t="str">
        <f t="shared" si="841"/>
        <v/>
      </c>
      <c r="AG4823" s="74" t="str">
        <f t="shared" si="842"/>
        <v/>
      </c>
      <c r="AH4823" s="74">
        <f>IF(AD4823&lt;&gt;"",VLOOKUP($K$1,'Fact. Corr.'!$B$5:$G$7,HLOOKUP(H4823,'Fact. Corr.'!$C$4:$G$8,5,FALSE),FALSE),0)</f>
        <v>0</v>
      </c>
    </row>
    <row r="4824" spans="1:34" ht="20.100000000000001" hidden="1" customHeight="1" x14ac:dyDescent="0.2">
      <c r="A4824" s="109"/>
      <c r="B4824" s="119"/>
      <c r="C4824" s="111"/>
      <c r="D4824" s="112"/>
      <c r="E4824" s="107">
        <f t="shared" si="833"/>
        <v>0</v>
      </c>
      <c r="F4824" s="108">
        <f t="shared" si="834"/>
        <v>0</v>
      </c>
      <c r="G4824" s="114"/>
      <c r="H4824" s="113"/>
      <c r="I4824" s="114"/>
      <c r="J4824" s="115"/>
      <c r="K4824" s="89"/>
      <c r="L4824" s="116"/>
      <c r="M4824" s="117"/>
      <c r="N4824" s="94" t="str">
        <f t="shared" si="843"/>
        <v/>
      </c>
      <c r="O4824" s="87" t="str">
        <f>IF(N4824&lt;&gt;"",IF(J4824="CR",VLOOKUP(ROUND(N4824,0),'Cap. Corr. &amp; Prot.'!$J$4:$L$669,3,FALSE),VLOOKUP(ROUND(N4824,0),'Cap. Corr. &amp; Prot.'!$J$4:$K$669,2,FALSE)),"")</f>
        <v/>
      </c>
      <c r="P4824" s="95">
        <f t="shared" si="835"/>
        <v>0</v>
      </c>
      <c r="Q4824" s="96" t="str">
        <f>IFERROR(VLOOKUP(Y4824,'Constantes KG'!$B$7:$G$22,HLOOKUP(I4824,'Constantes KG'!$C$5:$G$6,2,FALSE),FALSE),"")</f>
        <v/>
      </c>
      <c r="R4824" s="97">
        <f t="shared" si="836"/>
        <v>0</v>
      </c>
      <c r="S4824" s="149">
        <f>IFERROR(VLOOKUP(J4824,Regulaciones!$B$3:$C$9,2,FALSE),0)</f>
        <v>0</v>
      </c>
      <c r="T4824" s="149">
        <f>S4824+IFERROR(VLOOKUP(A4824,$B$5:$T4823,19,FALSE),0)</f>
        <v>0</v>
      </c>
      <c r="U4824" s="94">
        <f t="shared" si="837"/>
        <v>0</v>
      </c>
      <c r="V4824" s="98">
        <f>U4824+IFERROR(VLOOKUP(A4824,$B$5:$V4823,21,FALSE),0)</f>
        <v>0</v>
      </c>
      <c r="W4824" s="99" t="str">
        <f>IF(Y4824&lt;&gt;"",AD4824&amp;"X"&amp;VLOOKUP(INT(N4824),'Cap. Corr. &amp; Prot.'!$J$4:$M$669,4,FALSE),"")</f>
        <v/>
      </c>
      <c r="X4824" s="100"/>
      <c r="Y4824" s="118"/>
      <c r="Z4824" s="102"/>
      <c r="AB4824" s="59" t="str">
        <f t="shared" si="838"/>
        <v/>
      </c>
      <c r="AC4824" s="59" t="str">
        <f t="shared" si="839"/>
        <v/>
      </c>
      <c r="AD4824" s="59" t="str">
        <f>IFERROR(VLOOKUP('Capacidad_&amp;_Regulación'!H4824,Regulaciones!$L$3:$M$7,2,FALSE),"")</f>
        <v/>
      </c>
      <c r="AE4824" s="74" t="str">
        <f t="shared" si="840"/>
        <v/>
      </c>
      <c r="AF4824" s="74" t="str">
        <f t="shared" si="841"/>
        <v/>
      </c>
      <c r="AG4824" s="74" t="str">
        <f t="shared" si="842"/>
        <v/>
      </c>
      <c r="AH4824" s="74">
        <f>IF(AD4824&lt;&gt;"",VLOOKUP($K$1,'Fact. Corr.'!$B$5:$G$7,HLOOKUP(H4824,'Fact. Corr.'!$C$4:$G$8,5,FALSE),FALSE),0)</f>
        <v>0</v>
      </c>
    </row>
    <row r="4825" spans="1:34" ht="20.100000000000001" hidden="1" customHeight="1" x14ac:dyDescent="0.2">
      <c r="A4825" s="109"/>
      <c r="B4825" s="119"/>
      <c r="C4825" s="111"/>
      <c r="D4825" s="112"/>
      <c r="E4825" s="107">
        <f t="shared" si="833"/>
        <v>0</v>
      </c>
      <c r="F4825" s="108">
        <f t="shared" si="834"/>
        <v>0</v>
      </c>
      <c r="G4825" s="114"/>
      <c r="H4825" s="113"/>
      <c r="I4825" s="114"/>
      <c r="J4825" s="115"/>
      <c r="K4825" s="89"/>
      <c r="L4825" s="116"/>
      <c r="M4825" s="117"/>
      <c r="N4825" s="94" t="str">
        <f t="shared" si="843"/>
        <v/>
      </c>
      <c r="O4825" s="87" t="str">
        <f>IF(N4825&lt;&gt;"",IF(J4825="CR",VLOOKUP(ROUND(N4825,0),'Cap. Corr. &amp; Prot.'!$J$4:$L$669,3,FALSE),VLOOKUP(ROUND(N4825,0),'Cap. Corr. &amp; Prot.'!$J$4:$K$669,2,FALSE)),"")</f>
        <v/>
      </c>
      <c r="P4825" s="95">
        <f t="shared" si="835"/>
        <v>0</v>
      </c>
      <c r="Q4825" s="96" t="str">
        <f>IFERROR(VLOOKUP(Y4825,'Constantes KG'!$B$7:$G$22,HLOOKUP(I4825,'Constantes KG'!$C$5:$G$6,2,FALSE),FALSE),"")</f>
        <v/>
      </c>
      <c r="R4825" s="97">
        <f t="shared" si="836"/>
        <v>0</v>
      </c>
      <c r="S4825" s="149">
        <f>IFERROR(VLOOKUP(J4825,Regulaciones!$B$3:$C$9,2,FALSE),0)</f>
        <v>0</v>
      </c>
      <c r="T4825" s="149">
        <f>S4825+IFERROR(VLOOKUP(A4825,$B$5:$T4824,19,FALSE),0)</f>
        <v>0</v>
      </c>
      <c r="U4825" s="94">
        <f t="shared" si="837"/>
        <v>0</v>
      </c>
      <c r="V4825" s="98">
        <f>U4825+IFERROR(VLOOKUP(A4825,$B$5:$V4824,21,FALSE),0)</f>
        <v>0</v>
      </c>
      <c r="W4825" s="99" t="str">
        <f>IF(Y4825&lt;&gt;"",AD4825&amp;"X"&amp;VLOOKUP(INT(N4825),'Cap. Corr. &amp; Prot.'!$J$4:$M$669,4,FALSE),"")</f>
        <v/>
      </c>
      <c r="X4825" s="100"/>
      <c r="Y4825" s="118"/>
      <c r="Z4825" s="102"/>
      <c r="AB4825" s="59" t="str">
        <f t="shared" si="838"/>
        <v/>
      </c>
      <c r="AC4825" s="59" t="str">
        <f t="shared" si="839"/>
        <v/>
      </c>
      <c r="AD4825" s="59" t="str">
        <f>IFERROR(VLOOKUP('Capacidad_&amp;_Regulación'!H4825,Regulaciones!$L$3:$M$7,2,FALSE),"")</f>
        <v/>
      </c>
      <c r="AE4825" s="74" t="str">
        <f t="shared" si="840"/>
        <v/>
      </c>
      <c r="AF4825" s="74" t="str">
        <f t="shared" si="841"/>
        <v/>
      </c>
      <c r="AG4825" s="74" t="str">
        <f t="shared" si="842"/>
        <v/>
      </c>
      <c r="AH4825" s="74">
        <f>IF(AD4825&lt;&gt;"",VLOOKUP($K$1,'Fact. Corr.'!$B$5:$G$7,HLOOKUP(H4825,'Fact. Corr.'!$C$4:$G$8,5,FALSE),FALSE),0)</f>
        <v>0</v>
      </c>
    </row>
    <row r="4826" spans="1:34" ht="20.100000000000001" hidden="1" customHeight="1" x14ac:dyDescent="0.2">
      <c r="A4826" s="109"/>
      <c r="B4826" s="119"/>
      <c r="C4826" s="111"/>
      <c r="D4826" s="112"/>
      <c r="E4826" s="107">
        <f t="shared" si="833"/>
        <v>0</v>
      </c>
      <c r="F4826" s="108">
        <f t="shared" si="834"/>
        <v>0</v>
      </c>
      <c r="G4826" s="114"/>
      <c r="H4826" s="113"/>
      <c r="I4826" s="114"/>
      <c r="J4826" s="115"/>
      <c r="K4826" s="89"/>
      <c r="L4826" s="116"/>
      <c r="M4826" s="117"/>
      <c r="N4826" s="94" t="str">
        <f t="shared" si="843"/>
        <v/>
      </c>
      <c r="O4826" s="87" t="str">
        <f>IF(N4826&lt;&gt;"",IF(J4826="CR",VLOOKUP(ROUND(N4826,0),'Cap. Corr. &amp; Prot.'!$J$4:$L$669,3,FALSE),VLOOKUP(ROUND(N4826,0),'Cap. Corr. &amp; Prot.'!$J$4:$K$669,2,FALSE)),"")</f>
        <v/>
      </c>
      <c r="P4826" s="95">
        <f t="shared" si="835"/>
        <v>0</v>
      </c>
      <c r="Q4826" s="96" t="str">
        <f>IFERROR(VLOOKUP(Y4826,'Constantes KG'!$B$7:$G$22,HLOOKUP(I4826,'Constantes KG'!$C$5:$G$6,2,FALSE),FALSE),"")</f>
        <v/>
      </c>
      <c r="R4826" s="97">
        <f t="shared" si="836"/>
        <v>0</v>
      </c>
      <c r="S4826" s="149">
        <f>IFERROR(VLOOKUP(J4826,Regulaciones!$B$3:$C$9,2,FALSE),0)</f>
        <v>0</v>
      </c>
      <c r="T4826" s="149">
        <f>S4826+IFERROR(VLOOKUP(A4826,$B$5:$T4825,19,FALSE),0)</f>
        <v>0</v>
      </c>
      <c r="U4826" s="94">
        <f t="shared" si="837"/>
        <v>0</v>
      </c>
      <c r="V4826" s="98">
        <f>U4826+IFERROR(VLOOKUP(A4826,$B$5:$V4825,21,FALSE),0)</f>
        <v>0</v>
      </c>
      <c r="W4826" s="99" t="str">
        <f>IF(Y4826&lt;&gt;"",AD4826&amp;"X"&amp;VLOOKUP(INT(N4826),'Cap. Corr. &amp; Prot.'!$J$4:$M$669,4,FALSE),"")</f>
        <v/>
      </c>
      <c r="X4826" s="100"/>
      <c r="Y4826" s="118"/>
      <c r="Z4826" s="102"/>
      <c r="AB4826" s="59" t="str">
        <f t="shared" si="838"/>
        <v/>
      </c>
      <c r="AC4826" s="59" t="str">
        <f t="shared" si="839"/>
        <v/>
      </c>
      <c r="AD4826" s="59" t="str">
        <f>IFERROR(VLOOKUP('Capacidad_&amp;_Regulación'!H4826,Regulaciones!$L$3:$M$7,2,FALSE),"")</f>
        <v/>
      </c>
      <c r="AE4826" s="74" t="str">
        <f t="shared" si="840"/>
        <v/>
      </c>
      <c r="AF4826" s="74" t="str">
        <f t="shared" si="841"/>
        <v/>
      </c>
      <c r="AG4826" s="74" t="str">
        <f t="shared" si="842"/>
        <v/>
      </c>
      <c r="AH4826" s="74">
        <f>IF(AD4826&lt;&gt;"",VLOOKUP($K$1,'Fact. Corr.'!$B$5:$G$7,HLOOKUP(H4826,'Fact. Corr.'!$C$4:$G$8,5,FALSE),FALSE),0)</f>
        <v>0</v>
      </c>
    </row>
    <row r="4827" spans="1:34" ht="20.100000000000001" hidden="1" customHeight="1" x14ac:dyDescent="0.2">
      <c r="A4827" s="109"/>
      <c r="B4827" s="119"/>
      <c r="C4827" s="111"/>
      <c r="D4827" s="112"/>
      <c r="E4827" s="107">
        <f t="shared" si="833"/>
        <v>0</v>
      </c>
      <c r="F4827" s="108">
        <f t="shared" si="834"/>
        <v>0</v>
      </c>
      <c r="G4827" s="114"/>
      <c r="H4827" s="113"/>
      <c r="I4827" s="114"/>
      <c r="J4827" s="115"/>
      <c r="K4827" s="89"/>
      <c r="L4827" s="116"/>
      <c r="M4827" s="117"/>
      <c r="N4827" s="94" t="str">
        <f t="shared" si="843"/>
        <v/>
      </c>
      <c r="O4827" s="87" t="str">
        <f>IF(N4827&lt;&gt;"",IF(J4827="CR",VLOOKUP(ROUND(N4827,0),'Cap. Corr. &amp; Prot.'!$J$4:$L$669,3,FALSE),VLOOKUP(ROUND(N4827,0),'Cap. Corr. &amp; Prot.'!$J$4:$K$669,2,FALSE)),"")</f>
        <v/>
      </c>
      <c r="P4827" s="95">
        <f t="shared" si="835"/>
        <v>0</v>
      </c>
      <c r="Q4827" s="96" t="str">
        <f>IFERROR(VLOOKUP(Y4827,'Constantes KG'!$B$7:$G$22,HLOOKUP(I4827,'Constantes KG'!$C$5:$G$6,2,FALSE),FALSE),"")</f>
        <v/>
      </c>
      <c r="R4827" s="97">
        <f t="shared" si="836"/>
        <v>0</v>
      </c>
      <c r="S4827" s="149">
        <f>IFERROR(VLOOKUP(J4827,Regulaciones!$B$3:$C$9,2,FALSE),0)</f>
        <v>0</v>
      </c>
      <c r="T4827" s="149">
        <f>S4827+IFERROR(VLOOKUP(A4827,$B$5:$T4826,19,FALSE),0)</f>
        <v>0</v>
      </c>
      <c r="U4827" s="94">
        <f t="shared" si="837"/>
        <v>0</v>
      </c>
      <c r="V4827" s="98">
        <f>U4827+IFERROR(VLOOKUP(A4827,$B$5:$V4826,21,FALSE),0)</f>
        <v>0</v>
      </c>
      <c r="W4827" s="99" t="str">
        <f>IF(Y4827&lt;&gt;"",AD4827&amp;"X"&amp;VLOOKUP(INT(N4827),'Cap. Corr. &amp; Prot.'!$J$4:$M$669,4,FALSE),"")</f>
        <v/>
      </c>
      <c r="X4827" s="100"/>
      <c r="Y4827" s="118"/>
      <c r="Z4827" s="102"/>
      <c r="AB4827" s="59" t="str">
        <f t="shared" si="838"/>
        <v/>
      </c>
      <c r="AC4827" s="59" t="str">
        <f t="shared" si="839"/>
        <v/>
      </c>
      <c r="AD4827" s="59" t="str">
        <f>IFERROR(VLOOKUP('Capacidad_&amp;_Regulación'!H4827,Regulaciones!$L$3:$M$7,2,FALSE),"")</f>
        <v/>
      </c>
      <c r="AE4827" s="74" t="str">
        <f t="shared" si="840"/>
        <v/>
      </c>
      <c r="AF4827" s="74" t="str">
        <f t="shared" si="841"/>
        <v/>
      </c>
      <c r="AG4827" s="74" t="str">
        <f t="shared" si="842"/>
        <v/>
      </c>
      <c r="AH4827" s="74">
        <f>IF(AD4827&lt;&gt;"",VLOOKUP($K$1,'Fact. Corr.'!$B$5:$G$7,HLOOKUP(H4827,'Fact. Corr.'!$C$4:$G$8,5,FALSE),FALSE),0)</f>
        <v>0</v>
      </c>
    </row>
    <row r="4828" spans="1:34" ht="20.100000000000001" hidden="1" customHeight="1" x14ac:dyDescent="0.2">
      <c r="A4828" s="109"/>
      <c r="B4828" s="119"/>
      <c r="C4828" s="111"/>
      <c r="D4828" s="112"/>
      <c r="E4828" s="107">
        <f t="shared" si="833"/>
        <v>0</v>
      </c>
      <c r="F4828" s="108">
        <f t="shared" si="834"/>
        <v>0</v>
      </c>
      <c r="G4828" s="114"/>
      <c r="H4828" s="113"/>
      <c r="I4828" s="114"/>
      <c r="J4828" s="115"/>
      <c r="K4828" s="89"/>
      <c r="L4828" s="116"/>
      <c r="M4828" s="117"/>
      <c r="N4828" s="94" t="str">
        <f t="shared" si="843"/>
        <v/>
      </c>
      <c r="O4828" s="87" t="str">
        <f>IF(N4828&lt;&gt;"",IF(J4828="CR",VLOOKUP(ROUND(N4828,0),'Cap. Corr. &amp; Prot.'!$J$4:$L$669,3,FALSE),VLOOKUP(ROUND(N4828,0),'Cap. Corr. &amp; Prot.'!$J$4:$K$669,2,FALSE)),"")</f>
        <v/>
      </c>
      <c r="P4828" s="95">
        <f t="shared" si="835"/>
        <v>0</v>
      </c>
      <c r="Q4828" s="96" t="str">
        <f>IFERROR(VLOOKUP(Y4828,'Constantes KG'!$B$7:$G$22,HLOOKUP(I4828,'Constantes KG'!$C$5:$G$6,2,FALSE),FALSE),"")</f>
        <v/>
      </c>
      <c r="R4828" s="97">
        <f t="shared" si="836"/>
        <v>0</v>
      </c>
      <c r="S4828" s="149">
        <f>IFERROR(VLOOKUP(J4828,Regulaciones!$B$3:$C$9,2,FALSE),0)</f>
        <v>0</v>
      </c>
      <c r="T4828" s="149">
        <f>S4828+IFERROR(VLOOKUP(A4828,$B$5:$T4827,19,FALSE),0)</f>
        <v>0</v>
      </c>
      <c r="U4828" s="94">
        <f t="shared" si="837"/>
        <v>0</v>
      </c>
      <c r="V4828" s="98">
        <f>U4828+IFERROR(VLOOKUP(A4828,$B$5:$V4827,21,FALSE),0)</f>
        <v>0</v>
      </c>
      <c r="W4828" s="99" t="str">
        <f>IF(Y4828&lt;&gt;"",AD4828&amp;"X"&amp;VLOOKUP(INT(N4828),'Cap. Corr. &amp; Prot.'!$J$4:$M$669,4,FALSE),"")</f>
        <v/>
      </c>
      <c r="X4828" s="100"/>
      <c r="Y4828" s="118"/>
      <c r="Z4828" s="102"/>
      <c r="AB4828" s="59" t="str">
        <f t="shared" si="838"/>
        <v/>
      </c>
      <c r="AC4828" s="59" t="str">
        <f t="shared" si="839"/>
        <v/>
      </c>
      <c r="AD4828" s="59" t="str">
        <f>IFERROR(VLOOKUP('Capacidad_&amp;_Regulación'!H4828,Regulaciones!$L$3:$M$7,2,FALSE),"")</f>
        <v/>
      </c>
      <c r="AE4828" s="74" t="str">
        <f t="shared" si="840"/>
        <v/>
      </c>
      <c r="AF4828" s="74" t="str">
        <f t="shared" si="841"/>
        <v/>
      </c>
      <c r="AG4828" s="74" t="str">
        <f t="shared" si="842"/>
        <v/>
      </c>
      <c r="AH4828" s="74">
        <f>IF(AD4828&lt;&gt;"",VLOOKUP($K$1,'Fact. Corr.'!$B$5:$G$7,HLOOKUP(H4828,'Fact. Corr.'!$C$4:$G$8,5,FALSE),FALSE),0)</f>
        <v>0</v>
      </c>
    </row>
    <row r="4829" spans="1:34" ht="20.100000000000001" hidden="1" customHeight="1" x14ac:dyDescent="0.2">
      <c r="A4829" s="109"/>
      <c r="B4829" s="119"/>
      <c r="C4829" s="111"/>
      <c r="D4829" s="112"/>
      <c r="E4829" s="107">
        <f t="shared" si="833"/>
        <v>0</v>
      </c>
      <c r="F4829" s="108">
        <f t="shared" si="834"/>
        <v>0</v>
      </c>
      <c r="G4829" s="114"/>
      <c r="H4829" s="113"/>
      <c r="I4829" s="114"/>
      <c r="J4829" s="115"/>
      <c r="K4829" s="89"/>
      <c r="L4829" s="116"/>
      <c r="M4829" s="117"/>
      <c r="N4829" s="94" t="str">
        <f t="shared" si="843"/>
        <v/>
      </c>
      <c r="O4829" s="87" t="str">
        <f>IF(N4829&lt;&gt;"",IF(J4829="CR",VLOOKUP(ROUND(N4829,0),'Cap. Corr. &amp; Prot.'!$J$4:$L$669,3,FALSE),VLOOKUP(ROUND(N4829,0),'Cap. Corr. &amp; Prot.'!$J$4:$K$669,2,FALSE)),"")</f>
        <v/>
      </c>
      <c r="P4829" s="95">
        <f t="shared" si="835"/>
        <v>0</v>
      </c>
      <c r="Q4829" s="96" t="str">
        <f>IFERROR(VLOOKUP(Y4829,'Constantes KG'!$B$7:$G$22,HLOOKUP(I4829,'Constantes KG'!$C$5:$G$6,2,FALSE),FALSE),"")</f>
        <v/>
      </c>
      <c r="R4829" s="97">
        <f t="shared" si="836"/>
        <v>0</v>
      </c>
      <c r="S4829" s="149">
        <f>IFERROR(VLOOKUP(J4829,Regulaciones!$B$3:$C$9,2,FALSE),0)</f>
        <v>0</v>
      </c>
      <c r="T4829" s="149">
        <f>S4829+IFERROR(VLOOKUP(A4829,$B$5:$T4828,19,FALSE),0)</f>
        <v>0</v>
      </c>
      <c r="U4829" s="94">
        <f t="shared" si="837"/>
        <v>0</v>
      </c>
      <c r="V4829" s="98">
        <f>U4829+IFERROR(VLOOKUP(A4829,$B$5:$V4828,21,FALSE),0)</f>
        <v>0</v>
      </c>
      <c r="W4829" s="99" t="str">
        <f>IF(Y4829&lt;&gt;"",AD4829&amp;"X"&amp;VLOOKUP(INT(N4829),'Cap. Corr. &amp; Prot.'!$J$4:$M$669,4,FALSE),"")</f>
        <v/>
      </c>
      <c r="X4829" s="100"/>
      <c r="Y4829" s="118"/>
      <c r="Z4829" s="102"/>
      <c r="AB4829" s="59" t="str">
        <f t="shared" si="838"/>
        <v/>
      </c>
      <c r="AC4829" s="59" t="str">
        <f t="shared" si="839"/>
        <v/>
      </c>
      <c r="AD4829" s="59" t="str">
        <f>IFERROR(VLOOKUP('Capacidad_&amp;_Regulación'!H4829,Regulaciones!$L$3:$M$7,2,FALSE),"")</f>
        <v/>
      </c>
      <c r="AE4829" s="74" t="str">
        <f t="shared" si="840"/>
        <v/>
      </c>
      <c r="AF4829" s="74" t="str">
        <f t="shared" si="841"/>
        <v/>
      </c>
      <c r="AG4829" s="74" t="str">
        <f t="shared" si="842"/>
        <v/>
      </c>
      <c r="AH4829" s="74">
        <f>IF(AD4829&lt;&gt;"",VLOOKUP($K$1,'Fact. Corr.'!$B$5:$G$7,HLOOKUP(H4829,'Fact. Corr.'!$C$4:$G$8,5,FALSE),FALSE),0)</f>
        <v>0</v>
      </c>
    </row>
    <row r="4830" spans="1:34" ht="20.100000000000001" hidden="1" customHeight="1" x14ac:dyDescent="0.2">
      <c r="A4830" s="109"/>
      <c r="B4830" s="119"/>
      <c r="C4830" s="111"/>
      <c r="D4830" s="112"/>
      <c r="E4830" s="107">
        <f t="shared" si="833"/>
        <v>0</v>
      </c>
      <c r="F4830" s="108">
        <f t="shared" si="834"/>
        <v>0</v>
      </c>
      <c r="G4830" s="114"/>
      <c r="H4830" s="113"/>
      <c r="I4830" s="114"/>
      <c r="J4830" s="115"/>
      <c r="K4830" s="89"/>
      <c r="L4830" s="116"/>
      <c r="M4830" s="117"/>
      <c r="N4830" s="94" t="str">
        <f t="shared" si="843"/>
        <v/>
      </c>
      <c r="O4830" s="87" t="str">
        <f>IF(N4830&lt;&gt;"",IF(J4830="CR",VLOOKUP(ROUND(N4830,0),'Cap. Corr. &amp; Prot.'!$J$4:$L$669,3,FALSE),VLOOKUP(ROUND(N4830,0),'Cap. Corr. &amp; Prot.'!$J$4:$K$669,2,FALSE)),"")</f>
        <v/>
      </c>
      <c r="P4830" s="95">
        <f t="shared" si="835"/>
        <v>0</v>
      </c>
      <c r="Q4830" s="96" t="str">
        <f>IFERROR(VLOOKUP(Y4830,'Constantes KG'!$B$7:$G$22,HLOOKUP(I4830,'Constantes KG'!$C$5:$G$6,2,FALSE),FALSE),"")</f>
        <v/>
      </c>
      <c r="R4830" s="97">
        <f t="shared" si="836"/>
        <v>0</v>
      </c>
      <c r="S4830" s="149">
        <f>IFERROR(VLOOKUP(J4830,Regulaciones!$B$3:$C$9,2,FALSE),0)</f>
        <v>0</v>
      </c>
      <c r="T4830" s="149">
        <f>S4830+IFERROR(VLOOKUP(A4830,$B$5:$T4829,19,FALSE),0)</f>
        <v>0</v>
      </c>
      <c r="U4830" s="94">
        <f t="shared" si="837"/>
        <v>0</v>
      </c>
      <c r="V4830" s="98">
        <f>U4830+IFERROR(VLOOKUP(A4830,$B$5:$V4829,21,FALSE),0)</f>
        <v>0</v>
      </c>
      <c r="W4830" s="99" t="str">
        <f>IF(Y4830&lt;&gt;"",AD4830&amp;"X"&amp;VLOOKUP(INT(N4830),'Cap. Corr. &amp; Prot.'!$J$4:$M$669,4,FALSE),"")</f>
        <v/>
      </c>
      <c r="X4830" s="100"/>
      <c r="Y4830" s="118"/>
      <c r="Z4830" s="102"/>
      <c r="AB4830" s="59" t="str">
        <f t="shared" si="838"/>
        <v/>
      </c>
      <c r="AC4830" s="59" t="str">
        <f t="shared" si="839"/>
        <v/>
      </c>
      <c r="AD4830" s="59" t="str">
        <f>IFERROR(VLOOKUP('Capacidad_&amp;_Regulación'!H4830,Regulaciones!$L$3:$M$7,2,FALSE),"")</f>
        <v/>
      </c>
      <c r="AE4830" s="74" t="str">
        <f t="shared" si="840"/>
        <v/>
      </c>
      <c r="AF4830" s="74" t="str">
        <f t="shared" si="841"/>
        <v/>
      </c>
      <c r="AG4830" s="74" t="str">
        <f t="shared" si="842"/>
        <v/>
      </c>
      <c r="AH4830" s="74">
        <f>IF(AD4830&lt;&gt;"",VLOOKUP($K$1,'Fact. Corr.'!$B$5:$G$7,HLOOKUP(H4830,'Fact. Corr.'!$C$4:$G$8,5,FALSE),FALSE),0)</f>
        <v>0</v>
      </c>
    </row>
    <row r="4831" spans="1:34" ht="20.100000000000001" hidden="1" customHeight="1" x14ac:dyDescent="0.2">
      <c r="A4831" s="109"/>
      <c r="B4831" s="119"/>
      <c r="C4831" s="111"/>
      <c r="D4831" s="112"/>
      <c r="E4831" s="107">
        <f t="shared" si="833"/>
        <v>0</v>
      </c>
      <c r="F4831" s="108">
        <f t="shared" si="834"/>
        <v>0</v>
      </c>
      <c r="G4831" s="114"/>
      <c r="H4831" s="113"/>
      <c r="I4831" s="114"/>
      <c r="J4831" s="115"/>
      <c r="K4831" s="89"/>
      <c r="L4831" s="116"/>
      <c r="M4831" s="117"/>
      <c r="N4831" s="94" t="str">
        <f t="shared" si="843"/>
        <v/>
      </c>
      <c r="O4831" s="87" t="str">
        <f>IF(N4831&lt;&gt;"",IF(J4831="CR",VLOOKUP(ROUND(N4831,0),'Cap. Corr. &amp; Prot.'!$J$4:$L$669,3,FALSE),VLOOKUP(ROUND(N4831,0),'Cap. Corr. &amp; Prot.'!$J$4:$K$669,2,FALSE)),"")</f>
        <v/>
      </c>
      <c r="P4831" s="95">
        <f t="shared" si="835"/>
        <v>0</v>
      </c>
      <c r="Q4831" s="96" t="str">
        <f>IFERROR(VLOOKUP(Y4831,'Constantes KG'!$B$7:$G$22,HLOOKUP(I4831,'Constantes KG'!$C$5:$G$6,2,FALSE),FALSE),"")</f>
        <v/>
      </c>
      <c r="R4831" s="97">
        <f t="shared" si="836"/>
        <v>0</v>
      </c>
      <c r="S4831" s="149">
        <f>IFERROR(VLOOKUP(J4831,Regulaciones!$B$3:$C$9,2,FALSE),0)</f>
        <v>0</v>
      </c>
      <c r="T4831" s="149">
        <f>S4831+IFERROR(VLOOKUP(A4831,$B$5:$T4830,19,FALSE),0)</f>
        <v>0</v>
      </c>
      <c r="U4831" s="94">
        <f t="shared" si="837"/>
        <v>0</v>
      </c>
      <c r="V4831" s="98">
        <f>U4831+IFERROR(VLOOKUP(A4831,$B$5:$V4830,21,FALSE),0)</f>
        <v>0</v>
      </c>
      <c r="W4831" s="99" t="str">
        <f>IF(Y4831&lt;&gt;"",AD4831&amp;"X"&amp;VLOOKUP(INT(N4831),'Cap. Corr. &amp; Prot.'!$J$4:$M$669,4,FALSE),"")</f>
        <v/>
      </c>
      <c r="X4831" s="100"/>
      <c r="Y4831" s="118"/>
      <c r="Z4831" s="102"/>
      <c r="AB4831" s="59" t="str">
        <f t="shared" si="838"/>
        <v/>
      </c>
      <c r="AC4831" s="59" t="str">
        <f t="shared" si="839"/>
        <v/>
      </c>
      <c r="AD4831" s="59" t="str">
        <f>IFERROR(VLOOKUP('Capacidad_&amp;_Regulación'!H4831,Regulaciones!$L$3:$M$7,2,FALSE),"")</f>
        <v/>
      </c>
      <c r="AE4831" s="74" t="str">
        <f t="shared" si="840"/>
        <v/>
      </c>
      <c r="AF4831" s="74" t="str">
        <f t="shared" si="841"/>
        <v/>
      </c>
      <c r="AG4831" s="74" t="str">
        <f t="shared" si="842"/>
        <v/>
      </c>
      <c r="AH4831" s="74">
        <f>IF(AD4831&lt;&gt;"",VLOOKUP($K$1,'Fact. Corr.'!$B$5:$G$7,HLOOKUP(H4831,'Fact. Corr.'!$C$4:$G$8,5,FALSE),FALSE),0)</f>
        <v>0</v>
      </c>
    </row>
    <row r="4832" spans="1:34" ht="20.100000000000001" hidden="1" customHeight="1" x14ac:dyDescent="0.2">
      <c r="A4832" s="109"/>
      <c r="B4832" s="119"/>
      <c r="C4832" s="111"/>
      <c r="D4832" s="112"/>
      <c r="E4832" s="107">
        <f t="shared" si="833"/>
        <v>0</v>
      </c>
      <c r="F4832" s="108">
        <f t="shared" si="834"/>
        <v>0</v>
      </c>
      <c r="G4832" s="114"/>
      <c r="H4832" s="113"/>
      <c r="I4832" s="114"/>
      <c r="J4832" s="115"/>
      <c r="K4832" s="89"/>
      <c r="L4832" s="116"/>
      <c r="M4832" s="117"/>
      <c r="N4832" s="94" t="str">
        <f t="shared" si="843"/>
        <v/>
      </c>
      <c r="O4832" s="87" t="str">
        <f>IF(N4832&lt;&gt;"",IF(J4832="CR",VLOOKUP(ROUND(N4832,0),'Cap. Corr. &amp; Prot.'!$J$4:$L$669,3,FALSE),VLOOKUP(ROUND(N4832,0),'Cap. Corr. &amp; Prot.'!$J$4:$K$669,2,FALSE)),"")</f>
        <v/>
      </c>
      <c r="P4832" s="95">
        <f t="shared" si="835"/>
        <v>0</v>
      </c>
      <c r="Q4832" s="96" t="str">
        <f>IFERROR(VLOOKUP(Y4832,'Constantes KG'!$B$7:$G$22,HLOOKUP(I4832,'Constantes KG'!$C$5:$G$6,2,FALSE),FALSE),"")</f>
        <v/>
      </c>
      <c r="R4832" s="97">
        <f t="shared" si="836"/>
        <v>0</v>
      </c>
      <c r="S4832" s="149">
        <f>IFERROR(VLOOKUP(J4832,Regulaciones!$B$3:$C$9,2,FALSE),0)</f>
        <v>0</v>
      </c>
      <c r="T4832" s="149">
        <f>S4832+IFERROR(VLOOKUP(A4832,$B$5:$T4831,19,FALSE),0)</f>
        <v>0</v>
      </c>
      <c r="U4832" s="94">
        <f t="shared" si="837"/>
        <v>0</v>
      </c>
      <c r="V4832" s="98">
        <f>U4832+IFERROR(VLOOKUP(A4832,$B$5:$V4831,21,FALSE),0)</f>
        <v>0</v>
      </c>
      <c r="W4832" s="99" t="str">
        <f>IF(Y4832&lt;&gt;"",AD4832&amp;"X"&amp;VLOOKUP(INT(N4832),'Cap. Corr. &amp; Prot.'!$J$4:$M$669,4,FALSE),"")</f>
        <v/>
      </c>
      <c r="X4832" s="100"/>
      <c r="Y4832" s="118"/>
      <c r="Z4832" s="102"/>
      <c r="AB4832" s="59" t="str">
        <f t="shared" si="838"/>
        <v/>
      </c>
      <c r="AC4832" s="59" t="str">
        <f t="shared" si="839"/>
        <v/>
      </c>
      <c r="AD4832" s="59" t="str">
        <f>IFERROR(VLOOKUP('Capacidad_&amp;_Regulación'!H4832,Regulaciones!$L$3:$M$7,2,FALSE),"")</f>
        <v/>
      </c>
      <c r="AE4832" s="74" t="str">
        <f t="shared" si="840"/>
        <v/>
      </c>
      <c r="AF4832" s="74" t="str">
        <f t="shared" si="841"/>
        <v/>
      </c>
      <c r="AG4832" s="74" t="str">
        <f t="shared" si="842"/>
        <v/>
      </c>
      <c r="AH4832" s="74">
        <f>IF(AD4832&lt;&gt;"",VLOOKUP($K$1,'Fact. Corr.'!$B$5:$G$7,HLOOKUP(H4832,'Fact. Corr.'!$C$4:$G$8,5,FALSE),FALSE),0)</f>
        <v>0</v>
      </c>
    </row>
    <row r="4833" spans="1:34" ht="20.100000000000001" hidden="1" customHeight="1" x14ac:dyDescent="0.2">
      <c r="A4833" s="109"/>
      <c r="B4833" s="119"/>
      <c r="C4833" s="111"/>
      <c r="D4833" s="112"/>
      <c r="E4833" s="107">
        <f t="shared" si="833"/>
        <v>0</v>
      </c>
      <c r="F4833" s="108">
        <f t="shared" si="834"/>
        <v>0</v>
      </c>
      <c r="G4833" s="114"/>
      <c r="H4833" s="113"/>
      <c r="I4833" s="114"/>
      <c r="J4833" s="115"/>
      <c r="K4833" s="89"/>
      <c r="L4833" s="116"/>
      <c r="M4833" s="117"/>
      <c r="N4833" s="94" t="str">
        <f t="shared" si="843"/>
        <v/>
      </c>
      <c r="O4833" s="87" t="str">
        <f>IF(N4833&lt;&gt;"",IF(J4833="CR",VLOOKUP(ROUND(N4833,0),'Cap. Corr. &amp; Prot.'!$J$4:$L$669,3,FALSE),VLOOKUP(ROUND(N4833,0),'Cap. Corr. &amp; Prot.'!$J$4:$K$669,2,FALSE)),"")</f>
        <v/>
      </c>
      <c r="P4833" s="95">
        <f t="shared" si="835"/>
        <v>0</v>
      </c>
      <c r="Q4833" s="96" t="str">
        <f>IFERROR(VLOOKUP(Y4833,'Constantes KG'!$B$7:$G$22,HLOOKUP(I4833,'Constantes KG'!$C$5:$G$6,2,FALSE),FALSE),"")</f>
        <v/>
      </c>
      <c r="R4833" s="97">
        <f t="shared" si="836"/>
        <v>0</v>
      </c>
      <c r="S4833" s="149">
        <f>IFERROR(VLOOKUP(J4833,Regulaciones!$B$3:$C$9,2,FALSE),0)</f>
        <v>0</v>
      </c>
      <c r="T4833" s="149">
        <f>S4833+IFERROR(VLOOKUP(A4833,$B$5:$T4832,19,FALSE),0)</f>
        <v>0</v>
      </c>
      <c r="U4833" s="94">
        <f t="shared" si="837"/>
        <v>0</v>
      </c>
      <c r="V4833" s="98">
        <f>U4833+IFERROR(VLOOKUP(A4833,$B$5:$V4832,21,FALSE),0)</f>
        <v>0</v>
      </c>
      <c r="W4833" s="99" t="str">
        <f>IF(Y4833&lt;&gt;"",AD4833&amp;"X"&amp;VLOOKUP(INT(N4833),'Cap. Corr. &amp; Prot.'!$J$4:$M$669,4,FALSE),"")</f>
        <v/>
      </c>
      <c r="X4833" s="100"/>
      <c r="Y4833" s="118"/>
      <c r="Z4833" s="102"/>
      <c r="AB4833" s="59" t="str">
        <f t="shared" si="838"/>
        <v/>
      </c>
      <c r="AC4833" s="59" t="str">
        <f t="shared" si="839"/>
        <v/>
      </c>
      <c r="AD4833" s="59" t="str">
        <f>IFERROR(VLOOKUP('Capacidad_&amp;_Regulación'!H4833,Regulaciones!$L$3:$M$7,2,FALSE),"")</f>
        <v/>
      </c>
      <c r="AE4833" s="74" t="str">
        <f t="shared" si="840"/>
        <v/>
      </c>
      <c r="AF4833" s="74" t="str">
        <f t="shared" si="841"/>
        <v/>
      </c>
      <c r="AG4833" s="74" t="str">
        <f t="shared" si="842"/>
        <v/>
      </c>
      <c r="AH4833" s="74">
        <f>IF(AD4833&lt;&gt;"",VLOOKUP($K$1,'Fact. Corr.'!$B$5:$G$7,HLOOKUP(H4833,'Fact. Corr.'!$C$4:$G$8,5,FALSE),FALSE),0)</f>
        <v>0</v>
      </c>
    </row>
    <row r="4834" spans="1:34" ht="20.100000000000001" hidden="1" customHeight="1" x14ac:dyDescent="0.2">
      <c r="A4834" s="109"/>
      <c r="B4834" s="119"/>
      <c r="C4834" s="111"/>
      <c r="D4834" s="112"/>
      <c r="E4834" s="107">
        <f t="shared" si="833"/>
        <v>0</v>
      </c>
      <c r="F4834" s="108">
        <f t="shared" si="834"/>
        <v>0</v>
      </c>
      <c r="G4834" s="114"/>
      <c r="H4834" s="113"/>
      <c r="I4834" s="114"/>
      <c r="J4834" s="115"/>
      <c r="K4834" s="89"/>
      <c r="L4834" s="116"/>
      <c r="M4834" s="117"/>
      <c r="N4834" s="94" t="str">
        <f t="shared" si="843"/>
        <v/>
      </c>
      <c r="O4834" s="87" t="str">
        <f>IF(N4834&lt;&gt;"",IF(J4834="CR",VLOOKUP(ROUND(N4834,0),'Cap. Corr. &amp; Prot.'!$J$4:$L$669,3,FALSE),VLOOKUP(ROUND(N4834,0),'Cap. Corr. &amp; Prot.'!$J$4:$K$669,2,FALSE)),"")</f>
        <v/>
      </c>
      <c r="P4834" s="95">
        <f t="shared" si="835"/>
        <v>0</v>
      </c>
      <c r="Q4834" s="96" t="str">
        <f>IFERROR(VLOOKUP(Y4834,'Constantes KG'!$B$7:$G$22,HLOOKUP(I4834,'Constantes KG'!$C$5:$G$6,2,FALSE),FALSE),"")</f>
        <v/>
      </c>
      <c r="R4834" s="97">
        <f t="shared" si="836"/>
        <v>0</v>
      </c>
      <c r="S4834" s="149">
        <f>IFERROR(VLOOKUP(J4834,Regulaciones!$B$3:$C$9,2,FALSE),0)</f>
        <v>0</v>
      </c>
      <c r="T4834" s="149">
        <f>S4834+IFERROR(VLOOKUP(A4834,$B$5:$T4833,19,FALSE),0)</f>
        <v>0</v>
      </c>
      <c r="U4834" s="94">
        <f t="shared" si="837"/>
        <v>0</v>
      </c>
      <c r="V4834" s="98">
        <f>U4834+IFERROR(VLOOKUP(A4834,$B$5:$V4833,21,FALSE),0)</f>
        <v>0</v>
      </c>
      <c r="W4834" s="99" t="str">
        <f>IF(Y4834&lt;&gt;"",AD4834&amp;"X"&amp;VLOOKUP(INT(N4834),'Cap. Corr. &amp; Prot.'!$J$4:$M$669,4,FALSE),"")</f>
        <v/>
      </c>
      <c r="X4834" s="100"/>
      <c r="Y4834" s="118"/>
      <c r="Z4834" s="102"/>
      <c r="AB4834" s="59" t="str">
        <f t="shared" si="838"/>
        <v/>
      </c>
      <c r="AC4834" s="59" t="str">
        <f t="shared" si="839"/>
        <v/>
      </c>
      <c r="AD4834" s="59" t="str">
        <f>IFERROR(VLOOKUP('Capacidad_&amp;_Regulación'!H4834,Regulaciones!$L$3:$M$7,2,FALSE),"")</f>
        <v/>
      </c>
      <c r="AE4834" s="74" t="str">
        <f t="shared" si="840"/>
        <v/>
      </c>
      <c r="AF4834" s="74" t="str">
        <f t="shared" si="841"/>
        <v/>
      </c>
      <c r="AG4834" s="74" t="str">
        <f t="shared" si="842"/>
        <v/>
      </c>
      <c r="AH4834" s="74">
        <f>IF(AD4834&lt;&gt;"",VLOOKUP($K$1,'Fact. Corr.'!$B$5:$G$7,HLOOKUP(H4834,'Fact. Corr.'!$C$4:$G$8,5,FALSE),FALSE),0)</f>
        <v>0</v>
      </c>
    </row>
    <row r="4835" spans="1:34" ht="20.100000000000001" hidden="1" customHeight="1" x14ac:dyDescent="0.2">
      <c r="A4835" s="109"/>
      <c r="B4835" s="119"/>
      <c r="C4835" s="111"/>
      <c r="D4835" s="112"/>
      <c r="E4835" s="107">
        <f t="shared" si="833"/>
        <v>0</v>
      </c>
      <c r="F4835" s="108">
        <f t="shared" si="834"/>
        <v>0</v>
      </c>
      <c r="G4835" s="114"/>
      <c r="H4835" s="113"/>
      <c r="I4835" s="114"/>
      <c r="J4835" s="115"/>
      <c r="K4835" s="89"/>
      <c r="L4835" s="116"/>
      <c r="M4835" s="117"/>
      <c r="N4835" s="94" t="str">
        <f t="shared" si="843"/>
        <v/>
      </c>
      <c r="O4835" s="87" t="str">
        <f>IF(N4835&lt;&gt;"",IF(J4835="CR",VLOOKUP(ROUND(N4835,0),'Cap. Corr. &amp; Prot.'!$J$4:$L$669,3,FALSE),VLOOKUP(ROUND(N4835,0),'Cap. Corr. &amp; Prot.'!$J$4:$K$669,2,FALSE)),"")</f>
        <v/>
      </c>
      <c r="P4835" s="95">
        <f t="shared" si="835"/>
        <v>0</v>
      </c>
      <c r="Q4835" s="96" t="str">
        <f>IFERROR(VLOOKUP(Y4835,'Constantes KG'!$B$7:$G$22,HLOOKUP(I4835,'Constantes KG'!$C$5:$G$6,2,FALSE),FALSE),"")</f>
        <v/>
      </c>
      <c r="R4835" s="97">
        <f t="shared" si="836"/>
        <v>0</v>
      </c>
      <c r="S4835" s="149">
        <f>IFERROR(VLOOKUP(J4835,Regulaciones!$B$3:$C$9,2,FALSE),0)</f>
        <v>0</v>
      </c>
      <c r="T4835" s="149">
        <f>S4835+IFERROR(VLOOKUP(A4835,$B$5:$T4834,19,FALSE),0)</f>
        <v>0</v>
      </c>
      <c r="U4835" s="94">
        <f t="shared" si="837"/>
        <v>0</v>
      </c>
      <c r="V4835" s="98">
        <f>U4835+IFERROR(VLOOKUP(A4835,$B$5:$V4834,21,FALSE),0)</f>
        <v>0</v>
      </c>
      <c r="W4835" s="99" t="str">
        <f>IF(Y4835&lt;&gt;"",AD4835&amp;"X"&amp;VLOOKUP(INT(N4835),'Cap. Corr. &amp; Prot.'!$J$4:$M$669,4,FALSE),"")</f>
        <v/>
      </c>
      <c r="X4835" s="100"/>
      <c r="Y4835" s="118"/>
      <c r="Z4835" s="102"/>
      <c r="AB4835" s="59" t="str">
        <f t="shared" si="838"/>
        <v/>
      </c>
      <c r="AC4835" s="59" t="str">
        <f t="shared" si="839"/>
        <v/>
      </c>
      <c r="AD4835" s="59" t="str">
        <f>IFERROR(VLOOKUP('Capacidad_&amp;_Regulación'!H4835,Regulaciones!$L$3:$M$7,2,FALSE),"")</f>
        <v/>
      </c>
      <c r="AE4835" s="74" t="str">
        <f t="shared" si="840"/>
        <v/>
      </c>
      <c r="AF4835" s="74" t="str">
        <f t="shared" si="841"/>
        <v/>
      </c>
      <c r="AG4835" s="74" t="str">
        <f t="shared" si="842"/>
        <v/>
      </c>
      <c r="AH4835" s="74">
        <f>IF(AD4835&lt;&gt;"",VLOOKUP($K$1,'Fact. Corr.'!$B$5:$G$7,HLOOKUP(H4835,'Fact. Corr.'!$C$4:$G$8,5,FALSE),FALSE),0)</f>
        <v>0</v>
      </c>
    </row>
    <row r="4836" spans="1:34" ht="20.100000000000001" hidden="1" customHeight="1" x14ac:dyDescent="0.2">
      <c r="A4836" s="109"/>
      <c r="B4836" s="119"/>
      <c r="C4836" s="111"/>
      <c r="D4836" s="112"/>
      <c r="E4836" s="107">
        <f t="shared" si="833"/>
        <v>0</v>
      </c>
      <c r="F4836" s="108">
        <f t="shared" si="834"/>
        <v>0</v>
      </c>
      <c r="G4836" s="114"/>
      <c r="H4836" s="113"/>
      <c r="I4836" s="114"/>
      <c r="J4836" s="115"/>
      <c r="K4836" s="89"/>
      <c r="L4836" s="116"/>
      <c r="M4836" s="117"/>
      <c r="N4836" s="94" t="str">
        <f t="shared" si="843"/>
        <v/>
      </c>
      <c r="O4836" s="87" t="str">
        <f>IF(N4836&lt;&gt;"",IF(J4836="CR",VLOOKUP(ROUND(N4836,0),'Cap. Corr. &amp; Prot.'!$J$4:$L$669,3,FALSE),VLOOKUP(ROUND(N4836,0),'Cap. Corr. &amp; Prot.'!$J$4:$K$669,2,FALSE)),"")</f>
        <v/>
      </c>
      <c r="P4836" s="95">
        <f t="shared" si="835"/>
        <v>0</v>
      </c>
      <c r="Q4836" s="96" t="str">
        <f>IFERROR(VLOOKUP(Y4836,'Constantes KG'!$B$7:$G$22,HLOOKUP(I4836,'Constantes KG'!$C$5:$G$6,2,FALSE),FALSE),"")</f>
        <v/>
      </c>
      <c r="R4836" s="97">
        <f t="shared" si="836"/>
        <v>0</v>
      </c>
      <c r="S4836" s="149">
        <f>IFERROR(VLOOKUP(J4836,Regulaciones!$B$3:$C$9,2,FALSE),0)</f>
        <v>0</v>
      </c>
      <c r="T4836" s="149">
        <f>S4836+IFERROR(VLOOKUP(A4836,$B$5:$T4835,19,FALSE),0)</f>
        <v>0</v>
      </c>
      <c r="U4836" s="94">
        <f t="shared" si="837"/>
        <v>0</v>
      </c>
      <c r="V4836" s="98">
        <f>U4836+IFERROR(VLOOKUP(A4836,$B$5:$V4835,21,FALSE),0)</f>
        <v>0</v>
      </c>
      <c r="W4836" s="99" t="str">
        <f>IF(Y4836&lt;&gt;"",AD4836&amp;"X"&amp;VLOOKUP(INT(N4836),'Cap. Corr. &amp; Prot.'!$J$4:$M$669,4,FALSE),"")</f>
        <v/>
      </c>
      <c r="X4836" s="100"/>
      <c r="Y4836" s="118"/>
      <c r="Z4836" s="102"/>
      <c r="AB4836" s="59" t="str">
        <f t="shared" si="838"/>
        <v/>
      </c>
      <c r="AC4836" s="59" t="str">
        <f t="shared" si="839"/>
        <v/>
      </c>
      <c r="AD4836" s="59" t="str">
        <f>IFERROR(VLOOKUP('Capacidad_&amp;_Regulación'!H4836,Regulaciones!$L$3:$M$7,2,FALSE),"")</f>
        <v/>
      </c>
      <c r="AE4836" s="74" t="str">
        <f t="shared" si="840"/>
        <v/>
      </c>
      <c r="AF4836" s="74" t="str">
        <f t="shared" si="841"/>
        <v/>
      </c>
      <c r="AG4836" s="74" t="str">
        <f t="shared" si="842"/>
        <v/>
      </c>
      <c r="AH4836" s="74">
        <f>IF(AD4836&lt;&gt;"",VLOOKUP($K$1,'Fact. Corr.'!$B$5:$G$7,HLOOKUP(H4836,'Fact. Corr.'!$C$4:$G$8,5,FALSE),FALSE),0)</f>
        <v>0</v>
      </c>
    </row>
    <row r="4837" spans="1:34" ht="20.100000000000001" hidden="1" customHeight="1" x14ac:dyDescent="0.2">
      <c r="A4837" s="109"/>
      <c r="B4837" s="119"/>
      <c r="C4837" s="111"/>
      <c r="D4837" s="112"/>
      <c r="E4837" s="107">
        <f t="shared" si="833"/>
        <v>0</v>
      </c>
      <c r="F4837" s="108">
        <f t="shared" si="834"/>
        <v>0</v>
      </c>
      <c r="G4837" s="114"/>
      <c r="H4837" s="113"/>
      <c r="I4837" s="114"/>
      <c r="J4837" s="115"/>
      <c r="K4837" s="89"/>
      <c r="L4837" s="116"/>
      <c r="M4837" s="117"/>
      <c r="N4837" s="94" t="str">
        <f t="shared" si="843"/>
        <v/>
      </c>
      <c r="O4837" s="87" t="str">
        <f>IF(N4837&lt;&gt;"",IF(J4837="CR",VLOOKUP(ROUND(N4837,0),'Cap. Corr. &amp; Prot.'!$J$4:$L$669,3,FALSE),VLOOKUP(ROUND(N4837,0),'Cap. Corr. &amp; Prot.'!$J$4:$K$669,2,FALSE)),"")</f>
        <v/>
      </c>
      <c r="P4837" s="95">
        <f t="shared" si="835"/>
        <v>0</v>
      </c>
      <c r="Q4837" s="96" t="str">
        <f>IFERROR(VLOOKUP(Y4837,'Constantes KG'!$B$7:$G$22,HLOOKUP(I4837,'Constantes KG'!$C$5:$G$6,2,FALSE),FALSE),"")</f>
        <v/>
      </c>
      <c r="R4837" s="97">
        <f t="shared" si="836"/>
        <v>0</v>
      </c>
      <c r="S4837" s="149">
        <f>IFERROR(VLOOKUP(J4837,Regulaciones!$B$3:$C$9,2,FALSE),0)</f>
        <v>0</v>
      </c>
      <c r="T4837" s="149">
        <f>S4837+IFERROR(VLOOKUP(A4837,$B$5:$T4836,19,FALSE),0)</f>
        <v>0</v>
      </c>
      <c r="U4837" s="94">
        <f t="shared" si="837"/>
        <v>0</v>
      </c>
      <c r="V4837" s="98">
        <f>U4837+IFERROR(VLOOKUP(A4837,$B$5:$V4836,21,FALSE),0)</f>
        <v>0</v>
      </c>
      <c r="W4837" s="99" t="str">
        <f>IF(Y4837&lt;&gt;"",AD4837&amp;"X"&amp;VLOOKUP(INT(N4837),'Cap. Corr. &amp; Prot.'!$J$4:$M$669,4,FALSE),"")</f>
        <v/>
      </c>
      <c r="X4837" s="100"/>
      <c r="Y4837" s="118"/>
      <c r="Z4837" s="102"/>
      <c r="AB4837" s="59" t="str">
        <f t="shared" si="838"/>
        <v/>
      </c>
      <c r="AC4837" s="59" t="str">
        <f t="shared" si="839"/>
        <v/>
      </c>
      <c r="AD4837" s="59" t="str">
        <f>IFERROR(VLOOKUP('Capacidad_&amp;_Regulación'!H4837,Regulaciones!$L$3:$M$7,2,FALSE),"")</f>
        <v/>
      </c>
      <c r="AE4837" s="74" t="str">
        <f t="shared" si="840"/>
        <v/>
      </c>
      <c r="AF4837" s="74" t="str">
        <f t="shared" si="841"/>
        <v/>
      </c>
      <c r="AG4837" s="74" t="str">
        <f t="shared" si="842"/>
        <v/>
      </c>
      <c r="AH4837" s="74">
        <f>IF(AD4837&lt;&gt;"",VLOOKUP($K$1,'Fact. Corr.'!$B$5:$G$7,HLOOKUP(H4837,'Fact. Corr.'!$C$4:$G$8,5,FALSE),FALSE),0)</f>
        <v>0</v>
      </c>
    </row>
    <row r="4838" spans="1:34" ht="20.100000000000001" hidden="1" customHeight="1" x14ac:dyDescent="0.2">
      <c r="A4838" s="109"/>
      <c r="B4838" s="119"/>
      <c r="C4838" s="111"/>
      <c r="D4838" s="112"/>
      <c r="E4838" s="107">
        <f t="shared" si="833"/>
        <v>0</v>
      </c>
      <c r="F4838" s="108">
        <f t="shared" si="834"/>
        <v>0</v>
      </c>
      <c r="G4838" s="114"/>
      <c r="H4838" s="113"/>
      <c r="I4838" s="114"/>
      <c r="J4838" s="115"/>
      <c r="K4838" s="89"/>
      <c r="L4838" s="116"/>
      <c r="M4838" s="117"/>
      <c r="N4838" s="94" t="str">
        <f t="shared" si="843"/>
        <v/>
      </c>
      <c r="O4838" s="87" t="str">
        <f>IF(N4838&lt;&gt;"",IF(J4838="CR",VLOOKUP(ROUND(N4838,0),'Cap. Corr. &amp; Prot.'!$J$4:$L$669,3,FALSE),VLOOKUP(ROUND(N4838,0),'Cap. Corr. &amp; Prot.'!$J$4:$K$669,2,FALSE)),"")</f>
        <v/>
      </c>
      <c r="P4838" s="95">
        <f t="shared" si="835"/>
        <v>0</v>
      </c>
      <c r="Q4838" s="96" t="str">
        <f>IFERROR(VLOOKUP(Y4838,'Constantes KG'!$B$7:$G$22,HLOOKUP(I4838,'Constantes KG'!$C$5:$G$6,2,FALSE),FALSE),"")</f>
        <v/>
      </c>
      <c r="R4838" s="97">
        <f t="shared" si="836"/>
        <v>0</v>
      </c>
      <c r="S4838" s="149">
        <f>IFERROR(VLOOKUP(J4838,Regulaciones!$B$3:$C$9,2,FALSE),0)</f>
        <v>0</v>
      </c>
      <c r="T4838" s="149">
        <f>S4838+IFERROR(VLOOKUP(A4838,$B$5:$T4837,19,FALSE),0)</f>
        <v>0</v>
      </c>
      <c r="U4838" s="94">
        <f t="shared" si="837"/>
        <v>0</v>
      </c>
      <c r="V4838" s="98">
        <f>U4838+IFERROR(VLOOKUP(A4838,$B$5:$V4837,21,FALSE),0)</f>
        <v>0</v>
      </c>
      <c r="W4838" s="99" t="str">
        <f>IF(Y4838&lt;&gt;"",AD4838&amp;"X"&amp;VLOOKUP(INT(N4838),'Cap. Corr. &amp; Prot.'!$J$4:$M$669,4,FALSE),"")</f>
        <v/>
      </c>
      <c r="X4838" s="100"/>
      <c r="Y4838" s="118"/>
      <c r="Z4838" s="102"/>
      <c r="AB4838" s="59" t="str">
        <f t="shared" si="838"/>
        <v/>
      </c>
      <c r="AC4838" s="59" t="str">
        <f t="shared" si="839"/>
        <v/>
      </c>
      <c r="AD4838" s="59" t="str">
        <f>IFERROR(VLOOKUP('Capacidad_&amp;_Regulación'!H4838,Regulaciones!$L$3:$M$7,2,FALSE),"")</f>
        <v/>
      </c>
      <c r="AE4838" s="74" t="str">
        <f t="shared" si="840"/>
        <v/>
      </c>
      <c r="AF4838" s="74" t="str">
        <f t="shared" si="841"/>
        <v/>
      </c>
      <c r="AG4838" s="74" t="str">
        <f t="shared" si="842"/>
        <v/>
      </c>
      <c r="AH4838" s="74">
        <f>IF(AD4838&lt;&gt;"",VLOOKUP($K$1,'Fact. Corr.'!$B$5:$G$7,HLOOKUP(H4838,'Fact. Corr.'!$C$4:$G$8,5,FALSE),FALSE),0)</f>
        <v>0</v>
      </c>
    </row>
    <row r="4839" spans="1:34" ht="20.100000000000001" hidden="1" customHeight="1" x14ac:dyDescent="0.2">
      <c r="A4839" s="109"/>
      <c r="B4839" s="119"/>
      <c r="C4839" s="111"/>
      <c r="D4839" s="112"/>
      <c r="E4839" s="107">
        <f t="shared" si="833"/>
        <v>0</v>
      </c>
      <c r="F4839" s="108">
        <f t="shared" si="834"/>
        <v>0</v>
      </c>
      <c r="G4839" s="114"/>
      <c r="H4839" s="113"/>
      <c r="I4839" s="114"/>
      <c r="J4839" s="115"/>
      <c r="K4839" s="89"/>
      <c r="L4839" s="116"/>
      <c r="M4839" s="117"/>
      <c r="N4839" s="94" t="str">
        <f t="shared" si="843"/>
        <v/>
      </c>
      <c r="O4839" s="87" t="str">
        <f>IF(N4839&lt;&gt;"",IF(J4839="CR",VLOOKUP(ROUND(N4839,0),'Cap. Corr. &amp; Prot.'!$J$4:$L$669,3,FALSE),VLOOKUP(ROUND(N4839,0),'Cap. Corr. &amp; Prot.'!$J$4:$K$669,2,FALSE)),"")</f>
        <v/>
      </c>
      <c r="P4839" s="95">
        <f t="shared" si="835"/>
        <v>0</v>
      </c>
      <c r="Q4839" s="96" t="str">
        <f>IFERROR(VLOOKUP(Y4839,'Constantes KG'!$B$7:$G$22,HLOOKUP(I4839,'Constantes KG'!$C$5:$G$6,2,FALSE),FALSE),"")</f>
        <v/>
      </c>
      <c r="R4839" s="97">
        <f t="shared" si="836"/>
        <v>0</v>
      </c>
      <c r="S4839" s="149">
        <f>IFERROR(VLOOKUP(J4839,Regulaciones!$B$3:$C$9,2,FALSE),0)</f>
        <v>0</v>
      </c>
      <c r="T4839" s="149">
        <f>S4839+IFERROR(VLOOKUP(A4839,$B$5:$T4838,19,FALSE),0)</f>
        <v>0</v>
      </c>
      <c r="U4839" s="94">
        <f t="shared" si="837"/>
        <v>0</v>
      </c>
      <c r="V4839" s="98">
        <f>U4839+IFERROR(VLOOKUP(A4839,$B$5:$V4838,21,FALSE),0)</f>
        <v>0</v>
      </c>
      <c r="W4839" s="99" t="str">
        <f>IF(Y4839&lt;&gt;"",AD4839&amp;"X"&amp;VLOOKUP(INT(N4839),'Cap. Corr. &amp; Prot.'!$J$4:$M$669,4,FALSE),"")</f>
        <v/>
      </c>
      <c r="X4839" s="100"/>
      <c r="Y4839" s="118"/>
      <c r="Z4839" s="102"/>
      <c r="AB4839" s="59" t="str">
        <f t="shared" si="838"/>
        <v/>
      </c>
      <c r="AC4839" s="59" t="str">
        <f t="shared" si="839"/>
        <v/>
      </c>
      <c r="AD4839" s="59" t="str">
        <f>IFERROR(VLOOKUP('Capacidad_&amp;_Regulación'!H4839,Regulaciones!$L$3:$M$7,2,FALSE),"")</f>
        <v/>
      </c>
      <c r="AE4839" s="74" t="str">
        <f t="shared" si="840"/>
        <v/>
      </c>
      <c r="AF4839" s="74" t="str">
        <f t="shared" si="841"/>
        <v/>
      </c>
      <c r="AG4839" s="74" t="str">
        <f t="shared" si="842"/>
        <v/>
      </c>
      <c r="AH4839" s="74">
        <f>IF(AD4839&lt;&gt;"",VLOOKUP($K$1,'Fact. Corr.'!$B$5:$G$7,HLOOKUP(H4839,'Fact. Corr.'!$C$4:$G$8,5,FALSE),FALSE),0)</f>
        <v>0</v>
      </c>
    </row>
    <row r="4840" spans="1:34" ht="20.100000000000001" hidden="1" customHeight="1" x14ac:dyDescent="0.2">
      <c r="A4840" s="109"/>
      <c r="B4840" s="119"/>
      <c r="C4840" s="111"/>
      <c r="D4840" s="112"/>
      <c r="E4840" s="107">
        <f t="shared" si="833"/>
        <v>0</v>
      </c>
      <c r="F4840" s="108">
        <f t="shared" si="834"/>
        <v>0</v>
      </c>
      <c r="G4840" s="114"/>
      <c r="H4840" s="113"/>
      <c r="I4840" s="114"/>
      <c r="J4840" s="115"/>
      <c r="K4840" s="89"/>
      <c r="L4840" s="116"/>
      <c r="M4840" s="117"/>
      <c r="N4840" s="94" t="str">
        <f t="shared" si="843"/>
        <v/>
      </c>
      <c r="O4840" s="87" t="str">
        <f>IF(N4840&lt;&gt;"",IF(J4840="CR",VLOOKUP(ROUND(N4840,0),'Cap. Corr. &amp; Prot.'!$J$4:$L$669,3,FALSE),VLOOKUP(ROUND(N4840,0),'Cap. Corr. &amp; Prot.'!$J$4:$K$669,2,FALSE)),"")</f>
        <v/>
      </c>
      <c r="P4840" s="95">
        <f t="shared" si="835"/>
        <v>0</v>
      </c>
      <c r="Q4840" s="96" t="str">
        <f>IFERROR(VLOOKUP(Y4840,'Constantes KG'!$B$7:$G$22,HLOOKUP(I4840,'Constantes KG'!$C$5:$G$6,2,FALSE),FALSE),"")</f>
        <v/>
      </c>
      <c r="R4840" s="97">
        <f t="shared" si="836"/>
        <v>0</v>
      </c>
      <c r="S4840" s="149">
        <f>IFERROR(VLOOKUP(J4840,Regulaciones!$B$3:$C$9,2,FALSE),0)</f>
        <v>0</v>
      </c>
      <c r="T4840" s="149">
        <f>S4840+IFERROR(VLOOKUP(A4840,$B$5:$T4839,19,FALSE),0)</f>
        <v>0</v>
      </c>
      <c r="U4840" s="94">
        <f t="shared" si="837"/>
        <v>0</v>
      </c>
      <c r="V4840" s="98">
        <f>U4840+IFERROR(VLOOKUP(A4840,$B$5:$V4839,21,FALSE),0)</f>
        <v>0</v>
      </c>
      <c r="W4840" s="99" t="str">
        <f>IF(Y4840&lt;&gt;"",AD4840&amp;"X"&amp;VLOOKUP(INT(N4840),'Cap. Corr. &amp; Prot.'!$J$4:$M$669,4,FALSE),"")</f>
        <v/>
      </c>
      <c r="X4840" s="100"/>
      <c r="Y4840" s="118"/>
      <c r="Z4840" s="102"/>
      <c r="AB4840" s="59" t="str">
        <f t="shared" si="838"/>
        <v/>
      </c>
      <c r="AC4840" s="59" t="str">
        <f t="shared" si="839"/>
        <v/>
      </c>
      <c r="AD4840" s="59" t="str">
        <f>IFERROR(VLOOKUP('Capacidad_&amp;_Regulación'!H4840,Regulaciones!$L$3:$M$7,2,FALSE),"")</f>
        <v/>
      </c>
      <c r="AE4840" s="74" t="str">
        <f t="shared" si="840"/>
        <v/>
      </c>
      <c r="AF4840" s="74" t="str">
        <f t="shared" si="841"/>
        <v/>
      </c>
      <c r="AG4840" s="74" t="str">
        <f t="shared" si="842"/>
        <v/>
      </c>
      <c r="AH4840" s="74">
        <f>IF(AD4840&lt;&gt;"",VLOOKUP($K$1,'Fact. Corr.'!$B$5:$G$7,HLOOKUP(H4840,'Fact. Corr.'!$C$4:$G$8,5,FALSE),FALSE),0)</f>
        <v>0</v>
      </c>
    </row>
    <row r="4841" spans="1:34" ht="20.100000000000001" hidden="1" customHeight="1" x14ac:dyDescent="0.2">
      <c r="A4841" s="109"/>
      <c r="B4841" s="119"/>
      <c r="C4841" s="111"/>
      <c r="D4841" s="112"/>
      <c r="E4841" s="107">
        <f t="shared" si="833"/>
        <v>0</v>
      </c>
      <c r="F4841" s="108">
        <f t="shared" si="834"/>
        <v>0</v>
      </c>
      <c r="G4841" s="114"/>
      <c r="H4841" s="113"/>
      <c r="I4841" s="114"/>
      <c r="J4841" s="115"/>
      <c r="K4841" s="89"/>
      <c r="L4841" s="116"/>
      <c r="M4841" s="117"/>
      <c r="N4841" s="94" t="str">
        <f t="shared" si="843"/>
        <v/>
      </c>
      <c r="O4841" s="87" t="str">
        <f>IF(N4841&lt;&gt;"",IF(J4841="CR",VLOOKUP(ROUND(N4841,0),'Cap. Corr. &amp; Prot.'!$J$4:$L$669,3,FALSE),VLOOKUP(ROUND(N4841,0),'Cap. Corr. &amp; Prot.'!$J$4:$K$669,2,FALSE)),"")</f>
        <v/>
      </c>
      <c r="P4841" s="95">
        <f t="shared" si="835"/>
        <v>0</v>
      </c>
      <c r="Q4841" s="96" t="str">
        <f>IFERROR(VLOOKUP(Y4841,'Constantes KG'!$B$7:$G$22,HLOOKUP(I4841,'Constantes KG'!$C$5:$G$6,2,FALSE),FALSE),"")</f>
        <v/>
      </c>
      <c r="R4841" s="97">
        <f t="shared" si="836"/>
        <v>0</v>
      </c>
      <c r="S4841" s="149">
        <f>IFERROR(VLOOKUP(J4841,Regulaciones!$B$3:$C$9,2,FALSE),0)</f>
        <v>0</v>
      </c>
      <c r="T4841" s="149">
        <f>S4841+IFERROR(VLOOKUP(A4841,$B$5:$T4840,19,FALSE),0)</f>
        <v>0</v>
      </c>
      <c r="U4841" s="94">
        <f t="shared" si="837"/>
        <v>0</v>
      </c>
      <c r="V4841" s="98">
        <f>U4841+IFERROR(VLOOKUP(A4841,$B$5:$V4840,21,FALSE),0)</f>
        <v>0</v>
      </c>
      <c r="W4841" s="99" t="str">
        <f>IF(Y4841&lt;&gt;"",AD4841&amp;"X"&amp;VLOOKUP(INT(N4841),'Cap. Corr. &amp; Prot.'!$J$4:$M$669,4,FALSE),"")</f>
        <v/>
      </c>
      <c r="X4841" s="100"/>
      <c r="Y4841" s="118"/>
      <c r="Z4841" s="102"/>
      <c r="AB4841" s="59" t="str">
        <f t="shared" si="838"/>
        <v/>
      </c>
      <c r="AC4841" s="59" t="str">
        <f t="shared" si="839"/>
        <v/>
      </c>
      <c r="AD4841" s="59" t="str">
        <f>IFERROR(VLOOKUP('Capacidad_&amp;_Regulación'!H4841,Regulaciones!$L$3:$M$7,2,FALSE),"")</f>
        <v/>
      </c>
      <c r="AE4841" s="74" t="str">
        <f t="shared" si="840"/>
        <v/>
      </c>
      <c r="AF4841" s="74" t="str">
        <f t="shared" si="841"/>
        <v/>
      </c>
      <c r="AG4841" s="74" t="str">
        <f t="shared" si="842"/>
        <v/>
      </c>
      <c r="AH4841" s="74">
        <f>IF(AD4841&lt;&gt;"",VLOOKUP($K$1,'Fact. Corr.'!$B$5:$G$7,HLOOKUP(H4841,'Fact. Corr.'!$C$4:$G$8,5,FALSE),FALSE),0)</f>
        <v>0</v>
      </c>
    </row>
    <row r="4842" spans="1:34" ht="20.100000000000001" hidden="1" customHeight="1" x14ac:dyDescent="0.2">
      <c r="A4842" s="109"/>
      <c r="B4842" s="119"/>
      <c r="C4842" s="111"/>
      <c r="D4842" s="112"/>
      <c r="E4842" s="107">
        <f t="shared" si="833"/>
        <v>0</v>
      </c>
      <c r="F4842" s="108">
        <f t="shared" si="834"/>
        <v>0</v>
      </c>
      <c r="G4842" s="114"/>
      <c r="H4842" s="113"/>
      <c r="I4842" s="114"/>
      <c r="J4842" s="115"/>
      <c r="K4842" s="89"/>
      <c r="L4842" s="116"/>
      <c r="M4842" s="117"/>
      <c r="N4842" s="94" t="str">
        <f t="shared" si="843"/>
        <v/>
      </c>
      <c r="O4842" s="87" t="str">
        <f>IF(N4842&lt;&gt;"",IF(J4842="CR",VLOOKUP(ROUND(N4842,0),'Cap. Corr. &amp; Prot.'!$J$4:$L$669,3,FALSE),VLOOKUP(ROUND(N4842,0),'Cap. Corr. &amp; Prot.'!$J$4:$K$669,2,FALSE)),"")</f>
        <v/>
      </c>
      <c r="P4842" s="95">
        <f t="shared" si="835"/>
        <v>0</v>
      </c>
      <c r="Q4842" s="96" t="str">
        <f>IFERROR(VLOOKUP(Y4842,'Constantes KG'!$B$7:$G$22,HLOOKUP(I4842,'Constantes KG'!$C$5:$G$6,2,FALSE),FALSE),"")</f>
        <v/>
      </c>
      <c r="R4842" s="97">
        <f t="shared" si="836"/>
        <v>0</v>
      </c>
      <c r="S4842" s="149">
        <f>IFERROR(VLOOKUP(J4842,Regulaciones!$B$3:$C$9,2,FALSE),0)</f>
        <v>0</v>
      </c>
      <c r="T4842" s="149">
        <f>S4842+IFERROR(VLOOKUP(A4842,$B$5:$T4841,19,FALSE),0)</f>
        <v>0</v>
      </c>
      <c r="U4842" s="94">
        <f t="shared" si="837"/>
        <v>0</v>
      </c>
      <c r="V4842" s="98">
        <f>U4842+IFERROR(VLOOKUP(A4842,$B$5:$V4841,21,FALSE),0)</f>
        <v>0</v>
      </c>
      <c r="W4842" s="99" t="str">
        <f>IF(Y4842&lt;&gt;"",AD4842&amp;"X"&amp;VLOOKUP(INT(N4842),'Cap. Corr. &amp; Prot.'!$J$4:$M$669,4,FALSE),"")</f>
        <v/>
      </c>
      <c r="X4842" s="100"/>
      <c r="Y4842" s="118"/>
      <c r="Z4842" s="102"/>
      <c r="AB4842" s="59" t="str">
        <f t="shared" si="838"/>
        <v/>
      </c>
      <c r="AC4842" s="59" t="str">
        <f t="shared" si="839"/>
        <v/>
      </c>
      <c r="AD4842" s="59" t="str">
        <f>IFERROR(VLOOKUP('Capacidad_&amp;_Regulación'!H4842,Regulaciones!$L$3:$M$7,2,FALSE),"")</f>
        <v/>
      </c>
      <c r="AE4842" s="74" t="str">
        <f t="shared" si="840"/>
        <v/>
      </c>
      <c r="AF4842" s="74" t="str">
        <f t="shared" si="841"/>
        <v/>
      </c>
      <c r="AG4842" s="74" t="str">
        <f t="shared" si="842"/>
        <v/>
      </c>
      <c r="AH4842" s="74">
        <f>IF(AD4842&lt;&gt;"",VLOOKUP($K$1,'Fact. Corr.'!$B$5:$G$7,HLOOKUP(H4842,'Fact. Corr.'!$C$4:$G$8,5,FALSE),FALSE),0)</f>
        <v>0</v>
      </c>
    </row>
    <row r="4843" spans="1:34" ht="20.100000000000001" hidden="1" customHeight="1" x14ac:dyDescent="0.2">
      <c r="A4843" s="109"/>
      <c r="B4843" s="119"/>
      <c r="C4843" s="111"/>
      <c r="D4843" s="112"/>
      <c r="E4843" s="107">
        <f t="shared" si="833"/>
        <v>0</v>
      </c>
      <c r="F4843" s="108">
        <f t="shared" si="834"/>
        <v>0</v>
      </c>
      <c r="G4843" s="114"/>
      <c r="H4843" s="113"/>
      <c r="I4843" s="114"/>
      <c r="J4843" s="115"/>
      <c r="K4843" s="89"/>
      <c r="L4843" s="116"/>
      <c r="M4843" s="117"/>
      <c r="N4843" s="94" t="str">
        <f t="shared" si="843"/>
        <v/>
      </c>
      <c r="O4843" s="87" t="str">
        <f>IF(N4843&lt;&gt;"",IF(J4843="CR",VLOOKUP(ROUND(N4843,0),'Cap. Corr. &amp; Prot.'!$J$4:$L$669,3,FALSE),VLOOKUP(ROUND(N4843,0),'Cap. Corr. &amp; Prot.'!$J$4:$K$669,2,FALSE)),"")</f>
        <v/>
      </c>
      <c r="P4843" s="95">
        <f t="shared" si="835"/>
        <v>0</v>
      </c>
      <c r="Q4843" s="96" t="str">
        <f>IFERROR(VLOOKUP(Y4843,'Constantes KG'!$B$7:$G$22,HLOOKUP(I4843,'Constantes KG'!$C$5:$G$6,2,FALSE),FALSE),"")</f>
        <v/>
      </c>
      <c r="R4843" s="97">
        <f t="shared" si="836"/>
        <v>0</v>
      </c>
      <c r="S4843" s="149">
        <f>IFERROR(VLOOKUP(J4843,Regulaciones!$B$3:$C$9,2,FALSE),0)</f>
        <v>0</v>
      </c>
      <c r="T4843" s="149">
        <f>S4843+IFERROR(VLOOKUP(A4843,$B$5:$T4842,19,FALSE),0)</f>
        <v>0</v>
      </c>
      <c r="U4843" s="94">
        <f t="shared" si="837"/>
        <v>0</v>
      </c>
      <c r="V4843" s="98">
        <f>U4843+IFERROR(VLOOKUP(A4843,$B$5:$V4842,21,FALSE),0)</f>
        <v>0</v>
      </c>
      <c r="W4843" s="99" t="str">
        <f>IF(Y4843&lt;&gt;"",AD4843&amp;"X"&amp;VLOOKUP(INT(N4843),'Cap. Corr. &amp; Prot.'!$J$4:$M$669,4,FALSE),"")</f>
        <v/>
      </c>
      <c r="X4843" s="100"/>
      <c r="Y4843" s="118"/>
      <c r="Z4843" s="102"/>
      <c r="AB4843" s="59" t="str">
        <f t="shared" si="838"/>
        <v/>
      </c>
      <c r="AC4843" s="59" t="str">
        <f t="shared" si="839"/>
        <v/>
      </c>
      <c r="AD4843" s="59" t="str">
        <f>IFERROR(VLOOKUP('Capacidad_&amp;_Regulación'!H4843,Regulaciones!$L$3:$M$7,2,FALSE),"")</f>
        <v/>
      </c>
      <c r="AE4843" s="74" t="str">
        <f t="shared" si="840"/>
        <v/>
      </c>
      <c r="AF4843" s="74" t="str">
        <f t="shared" si="841"/>
        <v/>
      </c>
      <c r="AG4843" s="74" t="str">
        <f t="shared" si="842"/>
        <v/>
      </c>
      <c r="AH4843" s="74">
        <f>IF(AD4843&lt;&gt;"",VLOOKUP($K$1,'Fact. Corr.'!$B$5:$G$7,HLOOKUP(H4843,'Fact. Corr.'!$C$4:$G$8,5,FALSE),FALSE),0)</f>
        <v>0</v>
      </c>
    </row>
    <row r="4844" spans="1:34" ht="20.100000000000001" hidden="1" customHeight="1" x14ac:dyDescent="0.2">
      <c r="A4844" s="109"/>
      <c r="B4844" s="119"/>
      <c r="C4844" s="111"/>
      <c r="D4844" s="112"/>
      <c r="E4844" s="107">
        <f t="shared" si="833"/>
        <v>0</v>
      </c>
      <c r="F4844" s="108">
        <f t="shared" si="834"/>
        <v>0</v>
      </c>
      <c r="G4844" s="114"/>
      <c r="H4844" s="113"/>
      <c r="I4844" s="114"/>
      <c r="J4844" s="115"/>
      <c r="K4844" s="89"/>
      <c r="L4844" s="116"/>
      <c r="M4844" s="117"/>
      <c r="N4844" s="94" t="str">
        <f t="shared" si="843"/>
        <v/>
      </c>
      <c r="O4844" s="87" t="str">
        <f>IF(N4844&lt;&gt;"",IF(J4844="CR",VLOOKUP(ROUND(N4844,0),'Cap. Corr. &amp; Prot.'!$J$4:$L$669,3,FALSE),VLOOKUP(ROUND(N4844,0),'Cap. Corr. &amp; Prot.'!$J$4:$K$669,2,FALSE)),"")</f>
        <v/>
      </c>
      <c r="P4844" s="95">
        <f t="shared" si="835"/>
        <v>0</v>
      </c>
      <c r="Q4844" s="96" t="str">
        <f>IFERROR(VLOOKUP(Y4844,'Constantes KG'!$B$7:$G$22,HLOOKUP(I4844,'Constantes KG'!$C$5:$G$6,2,FALSE),FALSE),"")</f>
        <v/>
      </c>
      <c r="R4844" s="97">
        <f t="shared" si="836"/>
        <v>0</v>
      </c>
      <c r="S4844" s="149">
        <f>IFERROR(VLOOKUP(J4844,Regulaciones!$B$3:$C$9,2,FALSE),0)</f>
        <v>0</v>
      </c>
      <c r="T4844" s="149">
        <f>S4844+IFERROR(VLOOKUP(A4844,$B$5:$T4843,19,FALSE),0)</f>
        <v>0</v>
      </c>
      <c r="U4844" s="94">
        <f t="shared" si="837"/>
        <v>0</v>
      </c>
      <c r="V4844" s="98">
        <f>U4844+IFERROR(VLOOKUP(A4844,$B$5:$V4843,21,FALSE),0)</f>
        <v>0</v>
      </c>
      <c r="W4844" s="99" t="str">
        <f>IF(Y4844&lt;&gt;"",AD4844&amp;"X"&amp;VLOOKUP(INT(N4844),'Cap. Corr. &amp; Prot.'!$J$4:$M$669,4,FALSE),"")</f>
        <v/>
      </c>
      <c r="X4844" s="100"/>
      <c r="Y4844" s="118"/>
      <c r="Z4844" s="102"/>
      <c r="AB4844" s="59" t="str">
        <f t="shared" si="838"/>
        <v/>
      </c>
      <c r="AC4844" s="59" t="str">
        <f t="shared" si="839"/>
        <v/>
      </c>
      <c r="AD4844" s="59" t="str">
        <f>IFERROR(VLOOKUP('Capacidad_&amp;_Regulación'!H4844,Regulaciones!$L$3:$M$7,2,FALSE),"")</f>
        <v/>
      </c>
      <c r="AE4844" s="74" t="str">
        <f t="shared" si="840"/>
        <v/>
      </c>
      <c r="AF4844" s="74" t="str">
        <f t="shared" si="841"/>
        <v/>
      </c>
      <c r="AG4844" s="74" t="str">
        <f t="shared" si="842"/>
        <v/>
      </c>
      <c r="AH4844" s="74">
        <f>IF(AD4844&lt;&gt;"",VLOOKUP($K$1,'Fact. Corr.'!$B$5:$G$7,HLOOKUP(H4844,'Fact. Corr.'!$C$4:$G$8,5,FALSE),FALSE),0)</f>
        <v>0</v>
      </c>
    </row>
    <row r="4845" spans="1:34" ht="20.100000000000001" hidden="1" customHeight="1" x14ac:dyDescent="0.2">
      <c r="A4845" s="109"/>
      <c r="B4845" s="119"/>
      <c r="C4845" s="111"/>
      <c r="D4845" s="112"/>
      <c r="E4845" s="107">
        <f t="shared" si="833"/>
        <v>0</v>
      </c>
      <c r="F4845" s="108">
        <f t="shared" si="834"/>
        <v>0</v>
      </c>
      <c r="G4845" s="114"/>
      <c r="H4845" s="113"/>
      <c r="I4845" s="114"/>
      <c r="J4845" s="115"/>
      <c r="K4845" s="89"/>
      <c r="L4845" s="116"/>
      <c r="M4845" s="117"/>
      <c r="N4845" s="94" t="str">
        <f t="shared" si="843"/>
        <v/>
      </c>
      <c r="O4845" s="87" t="str">
        <f>IF(N4845&lt;&gt;"",IF(J4845="CR",VLOOKUP(ROUND(N4845,0),'Cap. Corr. &amp; Prot.'!$J$4:$L$669,3,FALSE),VLOOKUP(ROUND(N4845,0),'Cap. Corr. &amp; Prot.'!$J$4:$K$669,2,FALSE)),"")</f>
        <v/>
      </c>
      <c r="P4845" s="95">
        <f t="shared" si="835"/>
        <v>0</v>
      </c>
      <c r="Q4845" s="96" t="str">
        <f>IFERROR(VLOOKUP(Y4845,'Constantes KG'!$B$7:$G$22,HLOOKUP(I4845,'Constantes KG'!$C$5:$G$6,2,FALSE),FALSE),"")</f>
        <v/>
      </c>
      <c r="R4845" s="97">
        <f t="shared" si="836"/>
        <v>0</v>
      </c>
      <c r="S4845" s="149">
        <f>IFERROR(VLOOKUP(J4845,Regulaciones!$B$3:$C$9,2,FALSE),0)</f>
        <v>0</v>
      </c>
      <c r="T4845" s="149">
        <f>S4845+IFERROR(VLOOKUP(A4845,$B$5:$T4844,19,FALSE),0)</f>
        <v>0</v>
      </c>
      <c r="U4845" s="94">
        <f t="shared" si="837"/>
        <v>0</v>
      </c>
      <c r="V4845" s="98">
        <f>U4845+IFERROR(VLOOKUP(A4845,$B$5:$V4844,21,FALSE),0)</f>
        <v>0</v>
      </c>
      <c r="W4845" s="99" t="str">
        <f>IF(Y4845&lt;&gt;"",AD4845&amp;"X"&amp;VLOOKUP(INT(N4845),'Cap. Corr. &amp; Prot.'!$J$4:$M$669,4,FALSE),"")</f>
        <v/>
      </c>
      <c r="X4845" s="100"/>
      <c r="Y4845" s="118"/>
      <c r="Z4845" s="102"/>
      <c r="AB4845" s="59" t="str">
        <f t="shared" si="838"/>
        <v/>
      </c>
      <c r="AC4845" s="59" t="str">
        <f t="shared" si="839"/>
        <v/>
      </c>
      <c r="AD4845" s="59" t="str">
        <f>IFERROR(VLOOKUP('Capacidad_&amp;_Regulación'!H4845,Regulaciones!$L$3:$M$7,2,FALSE),"")</f>
        <v/>
      </c>
      <c r="AE4845" s="74" t="str">
        <f t="shared" si="840"/>
        <v/>
      </c>
      <c r="AF4845" s="74" t="str">
        <f t="shared" si="841"/>
        <v/>
      </c>
      <c r="AG4845" s="74" t="str">
        <f t="shared" si="842"/>
        <v/>
      </c>
      <c r="AH4845" s="74">
        <f>IF(AD4845&lt;&gt;"",VLOOKUP($K$1,'Fact. Corr.'!$B$5:$G$7,HLOOKUP(H4845,'Fact. Corr.'!$C$4:$G$8,5,FALSE),FALSE),0)</f>
        <v>0</v>
      </c>
    </row>
    <row r="4846" spans="1:34" ht="20.100000000000001" hidden="1" customHeight="1" x14ac:dyDescent="0.2">
      <c r="A4846" s="109"/>
      <c r="B4846" s="119"/>
      <c r="C4846" s="111"/>
      <c r="D4846" s="112"/>
      <c r="E4846" s="107">
        <f t="shared" si="833"/>
        <v>0</v>
      </c>
      <c r="F4846" s="108">
        <f t="shared" si="834"/>
        <v>0</v>
      </c>
      <c r="G4846" s="114"/>
      <c r="H4846" s="113"/>
      <c r="I4846" s="114"/>
      <c r="J4846" s="115"/>
      <c r="K4846" s="89"/>
      <c r="L4846" s="116"/>
      <c r="M4846" s="117"/>
      <c r="N4846" s="94" t="str">
        <f t="shared" si="843"/>
        <v/>
      </c>
      <c r="O4846" s="87" t="str">
        <f>IF(N4846&lt;&gt;"",IF(J4846="CR",VLOOKUP(ROUND(N4846,0),'Cap. Corr. &amp; Prot.'!$J$4:$L$669,3,FALSE),VLOOKUP(ROUND(N4846,0),'Cap. Corr. &amp; Prot.'!$J$4:$K$669,2,FALSE)),"")</f>
        <v/>
      </c>
      <c r="P4846" s="95">
        <f t="shared" si="835"/>
        <v>0</v>
      </c>
      <c r="Q4846" s="96" t="str">
        <f>IFERROR(VLOOKUP(Y4846,'Constantes KG'!$B$7:$G$22,HLOOKUP(I4846,'Constantes KG'!$C$5:$G$6,2,FALSE),FALSE),"")</f>
        <v/>
      </c>
      <c r="R4846" s="97">
        <f t="shared" si="836"/>
        <v>0</v>
      </c>
      <c r="S4846" s="149">
        <f>IFERROR(VLOOKUP(J4846,Regulaciones!$B$3:$C$9,2,FALSE),0)</f>
        <v>0</v>
      </c>
      <c r="T4846" s="149">
        <f>S4846+IFERROR(VLOOKUP(A4846,$B$5:$T4845,19,FALSE),0)</f>
        <v>0</v>
      </c>
      <c r="U4846" s="94">
        <f t="shared" si="837"/>
        <v>0</v>
      </c>
      <c r="V4846" s="98">
        <f>U4846+IFERROR(VLOOKUP(A4846,$B$5:$V4845,21,FALSE),0)</f>
        <v>0</v>
      </c>
      <c r="W4846" s="99" t="str">
        <f>IF(Y4846&lt;&gt;"",AD4846&amp;"X"&amp;VLOOKUP(INT(N4846),'Cap. Corr. &amp; Prot.'!$J$4:$M$669,4,FALSE),"")</f>
        <v/>
      </c>
      <c r="X4846" s="100"/>
      <c r="Y4846" s="118"/>
      <c r="Z4846" s="102"/>
      <c r="AB4846" s="59" t="str">
        <f t="shared" si="838"/>
        <v/>
      </c>
      <c r="AC4846" s="59" t="str">
        <f t="shared" si="839"/>
        <v/>
      </c>
      <c r="AD4846" s="59" t="str">
        <f>IFERROR(VLOOKUP('Capacidad_&amp;_Regulación'!H4846,Regulaciones!$L$3:$M$7,2,FALSE),"")</f>
        <v/>
      </c>
      <c r="AE4846" s="74" t="str">
        <f t="shared" si="840"/>
        <v/>
      </c>
      <c r="AF4846" s="74" t="str">
        <f t="shared" si="841"/>
        <v/>
      </c>
      <c r="AG4846" s="74" t="str">
        <f t="shared" si="842"/>
        <v/>
      </c>
      <c r="AH4846" s="74">
        <f>IF(AD4846&lt;&gt;"",VLOOKUP($K$1,'Fact. Corr.'!$B$5:$G$7,HLOOKUP(H4846,'Fact. Corr.'!$C$4:$G$8,5,FALSE),FALSE),0)</f>
        <v>0</v>
      </c>
    </row>
    <row r="4847" spans="1:34" ht="20.100000000000001" hidden="1" customHeight="1" x14ac:dyDescent="0.2">
      <c r="A4847" s="109"/>
      <c r="B4847" s="119"/>
      <c r="C4847" s="111"/>
      <c r="D4847" s="112"/>
      <c r="E4847" s="107">
        <f t="shared" si="833"/>
        <v>0</v>
      </c>
      <c r="F4847" s="108">
        <f t="shared" si="834"/>
        <v>0</v>
      </c>
      <c r="G4847" s="114"/>
      <c r="H4847" s="113"/>
      <c r="I4847" s="114"/>
      <c r="J4847" s="115"/>
      <c r="K4847" s="89"/>
      <c r="L4847" s="116"/>
      <c r="M4847" s="117"/>
      <c r="N4847" s="94" t="str">
        <f t="shared" si="843"/>
        <v/>
      </c>
      <c r="O4847" s="87" t="str">
        <f>IF(N4847&lt;&gt;"",IF(J4847="CR",VLOOKUP(ROUND(N4847,0),'Cap. Corr. &amp; Prot.'!$J$4:$L$669,3,FALSE),VLOOKUP(ROUND(N4847,0),'Cap. Corr. &amp; Prot.'!$J$4:$K$669,2,FALSE)),"")</f>
        <v/>
      </c>
      <c r="P4847" s="95">
        <f t="shared" si="835"/>
        <v>0</v>
      </c>
      <c r="Q4847" s="96" t="str">
        <f>IFERROR(VLOOKUP(Y4847,'Constantes KG'!$B$7:$G$22,HLOOKUP(I4847,'Constantes KG'!$C$5:$G$6,2,FALSE),FALSE),"")</f>
        <v/>
      </c>
      <c r="R4847" s="97">
        <f t="shared" si="836"/>
        <v>0</v>
      </c>
      <c r="S4847" s="149">
        <f>IFERROR(VLOOKUP(J4847,Regulaciones!$B$3:$C$9,2,FALSE),0)</f>
        <v>0</v>
      </c>
      <c r="T4847" s="149">
        <f>S4847+IFERROR(VLOOKUP(A4847,$B$5:$T4846,19,FALSE),0)</f>
        <v>0</v>
      </c>
      <c r="U4847" s="94">
        <f t="shared" si="837"/>
        <v>0</v>
      </c>
      <c r="V4847" s="98">
        <f>U4847+IFERROR(VLOOKUP(A4847,$B$5:$V4846,21,FALSE),0)</f>
        <v>0</v>
      </c>
      <c r="W4847" s="99" t="str">
        <f>IF(Y4847&lt;&gt;"",AD4847&amp;"X"&amp;VLOOKUP(INT(N4847),'Cap. Corr. &amp; Prot.'!$J$4:$M$669,4,FALSE),"")</f>
        <v/>
      </c>
      <c r="X4847" s="100"/>
      <c r="Y4847" s="118"/>
      <c r="Z4847" s="102"/>
      <c r="AB4847" s="59" t="str">
        <f t="shared" si="838"/>
        <v/>
      </c>
      <c r="AC4847" s="59" t="str">
        <f t="shared" si="839"/>
        <v/>
      </c>
      <c r="AD4847" s="59" t="str">
        <f>IFERROR(VLOOKUP('Capacidad_&amp;_Regulación'!H4847,Regulaciones!$L$3:$M$7,2,FALSE),"")</f>
        <v/>
      </c>
      <c r="AE4847" s="74" t="str">
        <f t="shared" si="840"/>
        <v/>
      </c>
      <c r="AF4847" s="74" t="str">
        <f t="shared" si="841"/>
        <v/>
      </c>
      <c r="AG4847" s="74" t="str">
        <f t="shared" si="842"/>
        <v/>
      </c>
      <c r="AH4847" s="74">
        <f>IF(AD4847&lt;&gt;"",VLOOKUP($K$1,'Fact. Corr.'!$B$5:$G$7,HLOOKUP(H4847,'Fact. Corr.'!$C$4:$G$8,5,FALSE),FALSE),0)</f>
        <v>0</v>
      </c>
    </row>
    <row r="4848" spans="1:34" ht="20.100000000000001" hidden="1" customHeight="1" x14ac:dyDescent="0.2">
      <c r="A4848" s="109"/>
      <c r="B4848" s="119"/>
      <c r="C4848" s="111"/>
      <c r="D4848" s="112"/>
      <c r="E4848" s="107">
        <f t="shared" si="833"/>
        <v>0</v>
      </c>
      <c r="F4848" s="108">
        <f t="shared" si="834"/>
        <v>0</v>
      </c>
      <c r="G4848" s="114"/>
      <c r="H4848" s="113"/>
      <c r="I4848" s="114"/>
      <c r="J4848" s="115"/>
      <c r="K4848" s="89"/>
      <c r="L4848" s="116"/>
      <c r="M4848" s="117"/>
      <c r="N4848" s="94" t="str">
        <f t="shared" si="843"/>
        <v/>
      </c>
      <c r="O4848" s="87" t="str">
        <f>IF(N4848&lt;&gt;"",IF(J4848="CR",VLOOKUP(ROUND(N4848,0),'Cap. Corr. &amp; Prot.'!$J$4:$L$669,3,FALSE),VLOOKUP(ROUND(N4848,0),'Cap. Corr. &amp; Prot.'!$J$4:$K$669,2,FALSE)),"")</f>
        <v/>
      </c>
      <c r="P4848" s="95">
        <f t="shared" si="835"/>
        <v>0</v>
      </c>
      <c r="Q4848" s="96" t="str">
        <f>IFERROR(VLOOKUP(Y4848,'Constantes KG'!$B$7:$G$22,HLOOKUP(I4848,'Constantes KG'!$C$5:$G$6,2,FALSE),FALSE),"")</f>
        <v/>
      </c>
      <c r="R4848" s="97">
        <f t="shared" si="836"/>
        <v>0</v>
      </c>
      <c r="S4848" s="149">
        <f>IFERROR(VLOOKUP(J4848,Regulaciones!$B$3:$C$9,2,FALSE),0)</f>
        <v>0</v>
      </c>
      <c r="T4848" s="149">
        <f>S4848+IFERROR(VLOOKUP(A4848,$B$5:$T4847,19,FALSE),0)</f>
        <v>0</v>
      </c>
      <c r="U4848" s="94">
        <f t="shared" si="837"/>
        <v>0</v>
      </c>
      <c r="V4848" s="98">
        <f>U4848+IFERROR(VLOOKUP(A4848,$B$5:$V4847,21,FALSE),0)</f>
        <v>0</v>
      </c>
      <c r="W4848" s="99" t="str">
        <f>IF(Y4848&lt;&gt;"",AD4848&amp;"X"&amp;VLOOKUP(INT(N4848),'Cap. Corr. &amp; Prot.'!$J$4:$M$669,4,FALSE),"")</f>
        <v/>
      </c>
      <c r="X4848" s="100"/>
      <c r="Y4848" s="118"/>
      <c r="Z4848" s="102"/>
      <c r="AB4848" s="59" t="str">
        <f t="shared" si="838"/>
        <v/>
      </c>
      <c r="AC4848" s="59" t="str">
        <f t="shared" si="839"/>
        <v/>
      </c>
      <c r="AD4848" s="59" t="str">
        <f>IFERROR(VLOOKUP('Capacidad_&amp;_Regulación'!H4848,Regulaciones!$L$3:$M$7,2,FALSE),"")</f>
        <v/>
      </c>
      <c r="AE4848" s="74" t="str">
        <f t="shared" si="840"/>
        <v/>
      </c>
      <c r="AF4848" s="74" t="str">
        <f t="shared" si="841"/>
        <v/>
      </c>
      <c r="AG4848" s="74" t="str">
        <f t="shared" si="842"/>
        <v/>
      </c>
      <c r="AH4848" s="74">
        <f>IF(AD4848&lt;&gt;"",VLOOKUP($K$1,'Fact. Corr.'!$B$5:$G$7,HLOOKUP(H4848,'Fact. Corr.'!$C$4:$G$8,5,FALSE),FALSE),0)</f>
        <v>0</v>
      </c>
    </row>
    <row r="4849" spans="1:34" ht="20.100000000000001" hidden="1" customHeight="1" x14ac:dyDescent="0.2">
      <c r="A4849" s="109"/>
      <c r="B4849" s="119"/>
      <c r="C4849" s="111"/>
      <c r="D4849" s="112"/>
      <c r="E4849" s="107">
        <f t="shared" si="833"/>
        <v>0</v>
      </c>
      <c r="F4849" s="108">
        <f t="shared" si="834"/>
        <v>0</v>
      </c>
      <c r="G4849" s="114"/>
      <c r="H4849" s="113"/>
      <c r="I4849" s="114"/>
      <c r="J4849" s="115"/>
      <c r="K4849" s="89"/>
      <c r="L4849" s="116"/>
      <c r="M4849" s="117"/>
      <c r="N4849" s="94" t="str">
        <f t="shared" si="843"/>
        <v/>
      </c>
      <c r="O4849" s="87" t="str">
        <f>IF(N4849&lt;&gt;"",IF(J4849="CR",VLOOKUP(ROUND(N4849,0),'Cap. Corr. &amp; Prot.'!$J$4:$L$669,3,FALSE),VLOOKUP(ROUND(N4849,0),'Cap. Corr. &amp; Prot.'!$J$4:$K$669,2,FALSE)),"")</f>
        <v/>
      </c>
      <c r="P4849" s="95">
        <f t="shared" si="835"/>
        <v>0</v>
      </c>
      <c r="Q4849" s="96" t="str">
        <f>IFERROR(VLOOKUP(Y4849,'Constantes KG'!$B$7:$G$22,HLOOKUP(I4849,'Constantes KG'!$C$5:$G$6,2,FALSE),FALSE),"")</f>
        <v/>
      </c>
      <c r="R4849" s="97">
        <f t="shared" si="836"/>
        <v>0</v>
      </c>
      <c r="S4849" s="149">
        <f>IFERROR(VLOOKUP(J4849,Regulaciones!$B$3:$C$9,2,FALSE),0)</f>
        <v>0</v>
      </c>
      <c r="T4849" s="149">
        <f>S4849+IFERROR(VLOOKUP(A4849,$B$5:$T4848,19,FALSE),0)</f>
        <v>0</v>
      </c>
      <c r="U4849" s="94">
        <f t="shared" si="837"/>
        <v>0</v>
      </c>
      <c r="V4849" s="98">
        <f>U4849+IFERROR(VLOOKUP(A4849,$B$5:$V4848,21,FALSE),0)</f>
        <v>0</v>
      </c>
      <c r="W4849" s="99" t="str">
        <f>IF(Y4849&lt;&gt;"",AD4849&amp;"X"&amp;VLOOKUP(INT(N4849),'Cap. Corr. &amp; Prot.'!$J$4:$M$669,4,FALSE),"")</f>
        <v/>
      </c>
      <c r="X4849" s="100"/>
      <c r="Y4849" s="118"/>
      <c r="Z4849" s="102"/>
      <c r="AB4849" s="59" t="str">
        <f t="shared" si="838"/>
        <v/>
      </c>
      <c r="AC4849" s="59" t="str">
        <f t="shared" si="839"/>
        <v/>
      </c>
      <c r="AD4849" s="59" t="str">
        <f>IFERROR(VLOOKUP('Capacidad_&amp;_Regulación'!H4849,Regulaciones!$L$3:$M$7,2,FALSE),"")</f>
        <v/>
      </c>
      <c r="AE4849" s="74" t="str">
        <f t="shared" si="840"/>
        <v/>
      </c>
      <c r="AF4849" s="74" t="str">
        <f t="shared" si="841"/>
        <v/>
      </c>
      <c r="AG4849" s="74" t="str">
        <f t="shared" si="842"/>
        <v/>
      </c>
      <c r="AH4849" s="74">
        <f>IF(AD4849&lt;&gt;"",VLOOKUP($K$1,'Fact. Corr.'!$B$5:$G$7,HLOOKUP(H4849,'Fact. Corr.'!$C$4:$G$8,5,FALSE),FALSE),0)</f>
        <v>0</v>
      </c>
    </row>
    <row r="4850" spans="1:34" ht="20.100000000000001" hidden="1" customHeight="1" x14ac:dyDescent="0.2">
      <c r="A4850" s="109"/>
      <c r="B4850" s="119"/>
      <c r="C4850" s="111"/>
      <c r="D4850" s="112"/>
      <c r="E4850" s="107">
        <f t="shared" si="833"/>
        <v>0</v>
      </c>
      <c r="F4850" s="108">
        <f t="shared" si="834"/>
        <v>0</v>
      </c>
      <c r="G4850" s="114"/>
      <c r="H4850" s="113"/>
      <c r="I4850" s="114"/>
      <c r="J4850" s="115"/>
      <c r="K4850" s="89"/>
      <c r="L4850" s="116"/>
      <c r="M4850" s="117"/>
      <c r="N4850" s="94" t="str">
        <f t="shared" si="843"/>
        <v/>
      </c>
      <c r="O4850" s="87" t="str">
        <f>IF(N4850&lt;&gt;"",IF(J4850="CR",VLOOKUP(ROUND(N4850,0),'Cap. Corr. &amp; Prot.'!$J$4:$L$669,3,FALSE),VLOOKUP(ROUND(N4850,0),'Cap. Corr. &amp; Prot.'!$J$4:$K$669,2,FALSE)),"")</f>
        <v/>
      </c>
      <c r="P4850" s="95">
        <f t="shared" si="835"/>
        <v>0</v>
      </c>
      <c r="Q4850" s="96" t="str">
        <f>IFERROR(VLOOKUP(Y4850,'Constantes KG'!$B$7:$G$22,HLOOKUP(I4850,'Constantes KG'!$C$5:$G$6,2,FALSE),FALSE),"")</f>
        <v/>
      </c>
      <c r="R4850" s="97">
        <f t="shared" si="836"/>
        <v>0</v>
      </c>
      <c r="S4850" s="149">
        <f>IFERROR(VLOOKUP(J4850,Regulaciones!$B$3:$C$9,2,FALSE),0)</f>
        <v>0</v>
      </c>
      <c r="T4850" s="149">
        <f>S4850+IFERROR(VLOOKUP(A4850,$B$5:$T4849,19,FALSE),0)</f>
        <v>0</v>
      </c>
      <c r="U4850" s="94">
        <f t="shared" si="837"/>
        <v>0</v>
      </c>
      <c r="V4850" s="98">
        <f>U4850+IFERROR(VLOOKUP(A4850,$B$5:$V4849,21,FALSE),0)</f>
        <v>0</v>
      </c>
      <c r="W4850" s="99" t="str">
        <f>IF(Y4850&lt;&gt;"",AD4850&amp;"X"&amp;VLOOKUP(INT(N4850),'Cap. Corr. &amp; Prot.'!$J$4:$M$669,4,FALSE),"")</f>
        <v/>
      </c>
      <c r="X4850" s="100"/>
      <c r="Y4850" s="118"/>
      <c r="Z4850" s="102"/>
      <c r="AB4850" s="59" t="str">
        <f t="shared" si="838"/>
        <v/>
      </c>
      <c r="AC4850" s="59" t="str">
        <f t="shared" si="839"/>
        <v/>
      </c>
      <c r="AD4850" s="59" t="str">
        <f>IFERROR(VLOOKUP('Capacidad_&amp;_Regulación'!H4850,Regulaciones!$L$3:$M$7,2,FALSE),"")</f>
        <v/>
      </c>
      <c r="AE4850" s="74" t="str">
        <f t="shared" si="840"/>
        <v/>
      </c>
      <c r="AF4850" s="74" t="str">
        <f t="shared" si="841"/>
        <v/>
      </c>
      <c r="AG4850" s="74" t="str">
        <f t="shared" si="842"/>
        <v/>
      </c>
      <c r="AH4850" s="74">
        <f>IF(AD4850&lt;&gt;"",VLOOKUP($K$1,'Fact. Corr.'!$B$5:$G$7,HLOOKUP(H4850,'Fact. Corr.'!$C$4:$G$8,5,FALSE),FALSE),0)</f>
        <v>0</v>
      </c>
    </row>
    <row r="4851" spans="1:34" ht="20.100000000000001" hidden="1" customHeight="1" x14ac:dyDescent="0.2">
      <c r="A4851" s="109"/>
      <c r="B4851" s="119"/>
      <c r="C4851" s="111"/>
      <c r="D4851" s="112"/>
      <c r="E4851" s="107">
        <f t="shared" si="833"/>
        <v>0</v>
      </c>
      <c r="F4851" s="108">
        <f t="shared" si="834"/>
        <v>0</v>
      </c>
      <c r="G4851" s="114"/>
      <c r="H4851" s="113"/>
      <c r="I4851" s="114"/>
      <c r="J4851" s="115"/>
      <c r="K4851" s="89"/>
      <c r="L4851" s="116"/>
      <c r="M4851" s="117"/>
      <c r="N4851" s="94" t="str">
        <f t="shared" si="843"/>
        <v/>
      </c>
      <c r="O4851" s="87" t="str">
        <f>IF(N4851&lt;&gt;"",IF(J4851="CR",VLOOKUP(ROUND(N4851,0),'Cap. Corr. &amp; Prot.'!$J$4:$L$669,3,FALSE),VLOOKUP(ROUND(N4851,0),'Cap. Corr. &amp; Prot.'!$J$4:$K$669,2,FALSE)),"")</f>
        <v/>
      </c>
      <c r="P4851" s="95">
        <f t="shared" si="835"/>
        <v>0</v>
      </c>
      <c r="Q4851" s="96" t="str">
        <f>IFERROR(VLOOKUP(Y4851,'Constantes KG'!$B$7:$G$22,HLOOKUP(I4851,'Constantes KG'!$C$5:$G$6,2,FALSE),FALSE),"")</f>
        <v/>
      </c>
      <c r="R4851" s="97">
        <f t="shared" si="836"/>
        <v>0</v>
      </c>
      <c r="S4851" s="149">
        <f>IFERROR(VLOOKUP(J4851,Regulaciones!$B$3:$C$9,2,FALSE),0)</f>
        <v>0</v>
      </c>
      <c r="T4851" s="149">
        <f>S4851+IFERROR(VLOOKUP(A4851,$B$5:$T4850,19,FALSE),0)</f>
        <v>0</v>
      </c>
      <c r="U4851" s="94">
        <f t="shared" si="837"/>
        <v>0</v>
      </c>
      <c r="V4851" s="98">
        <f>U4851+IFERROR(VLOOKUP(A4851,$B$5:$V4850,21,FALSE),0)</f>
        <v>0</v>
      </c>
      <c r="W4851" s="99" t="str">
        <f>IF(Y4851&lt;&gt;"",AD4851&amp;"X"&amp;VLOOKUP(INT(N4851),'Cap. Corr. &amp; Prot.'!$J$4:$M$669,4,FALSE),"")</f>
        <v/>
      </c>
      <c r="X4851" s="100"/>
      <c r="Y4851" s="118"/>
      <c r="Z4851" s="102"/>
      <c r="AB4851" s="59" t="str">
        <f t="shared" si="838"/>
        <v/>
      </c>
      <c r="AC4851" s="59" t="str">
        <f t="shared" si="839"/>
        <v/>
      </c>
      <c r="AD4851" s="59" t="str">
        <f>IFERROR(VLOOKUP('Capacidad_&amp;_Regulación'!H4851,Regulaciones!$L$3:$M$7,2,FALSE),"")</f>
        <v/>
      </c>
      <c r="AE4851" s="74" t="str">
        <f t="shared" si="840"/>
        <v/>
      </c>
      <c r="AF4851" s="74" t="str">
        <f t="shared" si="841"/>
        <v/>
      </c>
      <c r="AG4851" s="74" t="str">
        <f t="shared" si="842"/>
        <v/>
      </c>
      <c r="AH4851" s="74">
        <f>IF(AD4851&lt;&gt;"",VLOOKUP($K$1,'Fact. Corr.'!$B$5:$G$7,HLOOKUP(H4851,'Fact. Corr.'!$C$4:$G$8,5,FALSE),FALSE),0)</f>
        <v>0</v>
      </c>
    </row>
    <row r="4852" spans="1:34" ht="20.100000000000001" hidden="1" customHeight="1" x14ac:dyDescent="0.2">
      <c r="A4852" s="109"/>
      <c r="B4852" s="119"/>
      <c r="C4852" s="111"/>
      <c r="D4852" s="112"/>
      <c r="E4852" s="107">
        <f t="shared" si="833"/>
        <v>0</v>
      </c>
      <c r="F4852" s="108">
        <f t="shared" si="834"/>
        <v>0</v>
      </c>
      <c r="G4852" s="114"/>
      <c r="H4852" s="113"/>
      <c r="I4852" s="114"/>
      <c r="J4852" s="115"/>
      <c r="K4852" s="89"/>
      <c r="L4852" s="116"/>
      <c r="M4852" s="117"/>
      <c r="N4852" s="94" t="str">
        <f t="shared" si="843"/>
        <v/>
      </c>
      <c r="O4852" s="87" t="str">
        <f>IF(N4852&lt;&gt;"",IF(J4852="CR",VLOOKUP(ROUND(N4852,0),'Cap. Corr. &amp; Prot.'!$J$4:$L$669,3,FALSE),VLOOKUP(ROUND(N4852,0),'Cap. Corr. &amp; Prot.'!$J$4:$K$669,2,FALSE)),"")</f>
        <v/>
      </c>
      <c r="P4852" s="95">
        <f t="shared" si="835"/>
        <v>0</v>
      </c>
      <c r="Q4852" s="96" t="str">
        <f>IFERROR(VLOOKUP(Y4852,'Constantes KG'!$B$7:$G$22,HLOOKUP(I4852,'Constantes KG'!$C$5:$G$6,2,FALSE),FALSE),"")</f>
        <v/>
      </c>
      <c r="R4852" s="97">
        <f t="shared" si="836"/>
        <v>0</v>
      </c>
      <c r="S4852" s="149">
        <f>IFERROR(VLOOKUP(J4852,Regulaciones!$B$3:$C$9,2,FALSE),0)</f>
        <v>0</v>
      </c>
      <c r="T4852" s="149">
        <f>S4852+IFERROR(VLOOKUP(A4852,$B$5:$T4851,19,FALSE),0)</f>
        <v>0</v>
      </c>
      <c r="U4852" s="94">
        <f t="shared" si="837"/>
        <v>0</v>
      </c>
      <c r="V4852" s="98">
        <f>U4852+IFERROR(VLOOKUP(A4852,$B$5:$V4851,21,FALSE),0)</f>
        <v>0</v>
      </c>
      <c r="W4852" s="99" t="str">
        <f>IF(Y4852&lt;&gt;"",AD4852&amp;"X"&amp;VLOOKUP(INT(N4852),'Cap. Corr. &amp; Prot.'!$J$4:$M$669,4,FALSE),"")</f>
        <v/>
      </c>
      <c r="X4852" s="100"/>
      <c r="Y4852" s="118"/>
      <c r="Z4852" s="102"/>
      <c r="AB4852" s="59" t="str">
        <f t="shared" si="838"/>
        <v/>
      </c>
      <c r="AC4852" s="59" t="str">
        <f t="shared" si="839"/>
        <v/>
      </c>
      <c r="AD4852" s="59" t="str">
        <f>IFERROR(VLOOKUP('Capacidad_&amp;_Regulación'!H4852,Regulaciones!$L$3:$M$7,2,FALSE),"")</f>
        <v/>
      </c>
      <c r="AE4852" s="74" t="str">
        <f t="shared" si="840"/>
        <v/>
      </c>
      <c r="AF4852" s="74" t="str">
        <f t="shared" si="841"/>
        <v/>
      </c>
      <c r="AG4852" s="74" t="str">
        <f t="shared" si="842"/>
        <v/>
      </c>
      <c r="AH4852" s="74">
        <f>IF(AD4852&lt;&gt;"",VLOOKUP($K$1,'Fact. Corr.'!$B$5:$G$7,HLOOKUP(H4852,'Fact. Corr.'!$C$4:$G$8,5,FALSE),FALSE),0)</f>
        <v>0</v>
      </c>
    </row>
    <row r="4853" spans="1:34" ht="20.100000000000001" hidden="1" customHeight="1" x14ac:dyDescent="0.2">
      <c r="A4853" s="109"/>
      <c r="B4853" s="119"/>
      <c r="C4853" s="111"/>
      <c r="D4853" s="112"/>
      <c r="E4853" s="107">
        <f t="shared" si="833"/>
        <v>0</v>
      </c>
      <c r="F4853" s="108">
        <f t="shared" si="834"/>
        <v>0</v>
      </c>
      <c r="G4853" s="114"/>
      <c r="H4853" s="113"/>
      <c r="I4853" s="114"/>
      <c r="J4853" s="115"/>
      <c r="K4853" s="89"/>
      <c r="L4853" s="116"/>
      <c r="M4853" s="117"/>
      <c r="N4853" s="94" t="str">
        <f t="shared" si="843"/>
        <v/>
      </c>
      <c r="O4853" s="87" t="str">
        <f>IF(N4853&lt;&gt;"",IF(J4853="CR",VLOOKUP(ROUND(N4853,0),'Cap. Corr. &amp; Prot.'!$J$4:$L$669,3,FALSE),VLOOKUP(ROUND(N4853,0),'Cap. Corr. &amp; Prot.'!$J$4:$K$669,2,FALSE)),"")</f>
        <v/>
      </c>
      <c r="P4853" s="95">
        <f t="shared" si="835"/>
        <v>0</v>
      </c>
      <c r="Q4853" s="96" t="str">
        <f>IFERROR(VLOOKUP(Y4853,'Constantes KG'!$B$7:$G$22,HLOOKUP(I4853,'Constantes KG'!$C$5:$G$6,2,FALSE),FALSE),"")</f>
        <v/>
      </c>
      <c r="R4853" s="97">
        <f t="shared" si="836"/>
        <v>0</v>
      </c>
      <c r="S4853" s="149">
        <f>IFERROR(VLOOKUP(J4853,Regulaciones!$B$3:$C$9,2,FALSE),0)</f>
        <v>0</v>
      </c>
      <c r="T4853" s="149">
        <f>S4853+IFERROR(VLOOKUP(A4853,$B$5:$T4852,19,FALSE),0)</f>
        <v>0</v>
      </c>
      <c r="U4853" s="94">
        <f t="shared" si="837"/>
        <v>0</v>
      </c>
      <c r="V4853" s="98">
        <f>U4853+IFERROR(VLOOKUP(A4853,$B$5:$V4852,21,FALSE),0)</f>
        <v>0</v>
      </c>
      <c r="W4853" s="99" t="str">
        <f>IF(Y4853&lt;&gt;"",AD4853&amp;"X"&amp;VLOOKUP(INT(N4853),'Cap. Corr. &amp; Prot.'!$J$4:$M$669,4,FALSE),"")</f>
        <v/>
      </c>
      <c r="X4853" s="100"/>
      <c r="Y4853" s="118"/>
      <c r="Z4853" s="102"/>
      <c r="AB4853" s="59" t="str">
        <f t="shared" si="838"/>
        <v/>
      </c>
      <c r="AC4853" s="59" t="str">
        <f t="shared" si="839"/>
        <v/>
      </c>
      <c r="AD4853" s="59" t="str">
        <f>IFERROR(VLOOKUP('Capacidad_&amp;_Regulación'!H4853,Regulaciones!$L$3:$M$7,2,FALSE),"")</f>
        <v/>
      </c>
      <c r="AE4853" s="74" t="str">
        <f t="shared" si="840"/>
        <v/>
      </c>
      <c r="AF4853" s="74" t="str">
        <f t="shared" si="841"/>
        <v/>
      </c>
      <c r="AG4853" s="74" t="str">
        <f t="shared" si="842"/>
        <v/>
      </c>
      <c r="AH4853" s="74">
        <f>IF(AD4853&lt;&gt;"",VLOOKUP($K$1,'Fact. Corr.'!$B$5:$G$7,HLOOKUP(H4853,'Fact. Corr.'!$C$4:$G$8,5,FALSE),FALSE),0)</f>
        <v>0</v>
      </c>
    </row>
    <row r="4854" spans="1:34" ht="20.100000000000001" hidden="1" customHeight="1" x14ac:dyDescent="0.2">
      <c r="A4854" s="109"/>
      <c r="B4854" s="119"/>
      <c r="C4854" s="111"/>
      <c r="D4854" s="112"/>
      <c r="E4854" s="107">
        <f t="shared" si="833"/>
        <v>0</v>
      </c>
      <c r="F4854" s="108">
        <f t="shared" si="834"/>
        <v>0</v>
      </c>
      <c r="G4854" s="114"/>
      <c r="H4854" s="113"/>
      <c r="I4854" s="114"/>
      <c r="J4854" s="115"/>
      <c r="K4854" s="89"/>
      <c r="L4854" s="116"/>
      <c r="M4854" s="117"/>
      <c r="N4854" s="94" t="str">
        <f t="shared" si="843"/>
        <v/>
      </c>
      <c r="O4854" s="87" t="str">
        <f>IF(N4854&lt;&gt;"",IF(J4854="CR",VLOOKUP(ROUND(N4854,0),'Cap. Corr. &amp; Prot.'!$J$4:$L$669,3,FALSE),VLOOKUP(ROUND(N4854,0),'Cap. Corr. &amp; Prot.'!$J$4:$K$669,2,FALSE)),"")</f>
        <v/>
      </c>
      <c r="P4854" s="95">
        <f t="shared" si="835"/>
        <v>0</v>
      </c>
      <c r="Q4854" s="96" t="str">
        <f>IFERROR(VLOOKUP(Y4854,'Constantes KG'!$B$7:$G$22,HLOOKUP(I4854,'Constantes KG'!$C$5:$G$6,2,FALSE),FALSE),"")</f>
        <v/>
      </c>
      <c r="R4854" s="97">
        <f t="shared" si="836"/>
        <v>0</v>
      </c>
      <c r="S4854" s="149">
        <f>IFERROR(VLOOKUP(J4854,Regulaciones!$B$3:$C$9,2,FALSE),0)</f>
        <v>0</v>
      </c>
      <c r="T4854" s="149">
        <f>S4854+IFERROR(VLOOKUP(A4854,$B$5:$T4853,19,FALSE),0)</f>
        <v>0</v>
      </c>
      <c r="U4854" s="94">
        <f t="shared" si="837"/>
        <v>0</v>
      </c>
      <c r="V4854" s="98">
        <f>U4854+IFERROR(VLOOKUP(A4854,$B$5:$V4853,21,FALSE),0)</f>
        <v>0</v>
      </c>
      <c r="W4854" s="99" t="str">
        <f>IF(Y4854&lt;&gt;"",AD4854&amp;"X"&amp;VLOOKUP(INT(N4854),'Cap. Corr. &amp; Prot.'!$J$4:$M$669,4,FALSE),"")</f>
        <v/>
      </c>
      <c r="X4854" s="100"/>
      <c r="Y4854" s="118"/>
      <c r="Z4854" s="102"/>
      <c r="AB4854" s="59" t="str">
        <f t="shared" si="838"/>
        <v/>
      </c>
      <c r="AC4854" s="59" t="str">
        <f t="shared" si="839"/>
        <v/>
      </c>
      <c r="AD4854" s="59" t="str">
        <f>IFERROR(VLOOKUP('Capacidad_&amp;_Regulación'!H4854,Regulaciones!$L$3:$M$7,2,FALSE),"")</f>
        <v/>
      </c>
      <c r="AE4854" s="74" t="str">
        <f t="shared" si="840"/>
        <v/>
      </c>
      <c r="AF4854" s="74" t="str">
        <f t="shared" si="841"/>
        <v/>
      </c>
      <c r="AG4854" s="74" t="str">
        <f t="shared" si="842"/>
        <v/>
      </c>
      <c r="AH4854" s="74">
        <f>IF(AD4854&lt;&gt;"",VLOOKUP($K$1,'Fact. Corr.'!$B$5:$G$7,HLOOKUP(H4854,'Fact. Corr.'!$C$4:$G$8,5,FALSE),FALSE),0)</f>
        <v>0</v>
      </c>
    </row>
    <row r="4855" spans="1:34" ht="20.100000000000001" hidden="1" customHeight="1" x14ac:dyDescent="0.2">
      <c r="A4855" s="109"/>
      <c r="B4855" s="119"/>
      <c r="C4855" s="111"/>
      <c r="D4855" s="112"/>
      <c r="E4855" s="107">
        <f t="shared" si="833"/>
        <v>0</v>
      </c>
      <c r="F4855" s="108">
        <f t="shared" si="834"/>
        <v>0</v>
      </c>
      <c r="G4855" s="114"/>
      <c r="H4855" s="113"/>
      <c r="I4855" s="114"/>
      <c r="J4855" s="115"/>
      <c r="K4855" s="89"/>
      <c r="L4855" s="116"/>
      <c r="M4855" s="117"/>
      <c r="N4855" s="94" t="str">
        <f t="shared" si="843"/>
        <v/>
      </c>
      <c r="O4855" s="87" t="str">
        <f>IF(N4855&lt;&gt;"",IF(J4855="CR",VLOOKUP(ROUND(N4855,0),'Cap. Corr. &amp; Prot.'!$J$4:$L$669,3,FALSE),VLOOKUP(ROUND(N4855,0),'Cap. Corr. &amp; Prot.'!$J$4:$K$669,2,FALSE)),"")</f>
        <v/>
      </c>
      <c r="P4855" s="95">
        <f t="shared" si="835"/>
        <v>0</v>
      </c>
      <c r="Q4855" s="96" t="str">
        <f>IFERROR(VLOOKUP(Y4855,'Constantes KG'!$B$7:$G$22,HLOOKUP(I4855,'Constantes KG'!$C$5:$G$6,2,FALSE),FALSE),"")</f>
        <v/>
      </c>
      <c r="R4855" s="97">
        <f t="shared" si="836"/>
        <v>0</v>
      </c>
      <c r="S4855" s="149">
        <f>IFERROR(VLOOKUP(J4855,Regulaciones!$B$3:$C$9,2,FALSE),0)</f>
        <v>0</v>
      </c>
      <c r="T4855" s="149">
        <f>S4855+IFERROR(VLOOKUP(A4855,$B$5:$T4854,19,FALSE),0)</f>
        <v>0</v>
      </c>
      <c r="U4855" s="94">
        <f t="shared" si="837"/>
        <v>0</v>
      </c>
      <c r="V4855" s="98">
        <f>U4855+IFERROR(VLOOKUP(A4855,$B$5:$V4854,21,FALSE),0)</f>
        <v>0</v>
      </c>
      <c r="W4855" s="99" t="str">
        <f>IF(Y4855&lt;&gt;"",AD4855&amp;"X"&amp;VLOOKUP(INT(N4855),'Cap. Corr. &amp; Prot.'!$J$4:$M$669,4,FALSE),"")</f>
        <v/>
      </c>
      <c r="X4855" s="100"/>
      <c r="Y4855" s="118"/>
      <c r="Z4855" s="102"/>
      <c r="AB4855" s="59" t="str">
        <f t="shared" si="838"/>
        <v/>
      </c>
      <c r="AC4855" s="59" t="str">
        <f t="shared" si="839"/>
        <v/>
      </c>
      <c r="AD4855" s="59" t="str">
        <f>IFERROR(VLOOKUP('Capacidad_&amp;_Regulación'!H4855,Regulaciones!$L$3:$M$7,2,FALSE),"")</f>
        <v/>
      </c>
      <c r="AE4855" s="74" t="str">
        <f t="shared" si="840"/>
        <v/>
      </c>
      <c r="AF4855" s="74" t="str">
        <f t="shared" si="841"/>
        <v/>
      </c>
      <c r="AG4855" s="74" t="str">
        <f t="shared" si="842"/>
        <v/>
      </c>
      <c r="AH4855" s="74">
        <f>IF(AD4855&lt;&gt;"",VLOOKUP($K$1,'Fact. Corr.'!$B$5:$G$7,HLOOKUP(H4855,'Fact. Corr.'!$C$4:$G$8,5,FALSE),FALSE),0)</f>
        <v>0</v>
      </c>
    </row>
    <row r="4856" spans="1:34" ht="20.100000000000001" hidden="1" customHeight="1" x14ac:dyDescent="0.2">
      <c r="A4856" s="109"/>
      <c r="B4856" s="119"/>
      <c r="C4856" s="111"/>
      <c r="D4856" s="112"/>
      <c r="E4856" s="107">
        <f t="shared" si="833"/>
        <v>0</v>
      </c>
      <c r="F4856" s="108">
        <f t="shared" si="834"/>
        <v>0</v>
      </c>
      <c r="G4856" s="114"/>
      <c r="H4856" s="113"/>
      <c r="I4856" s="114"/>
      <c r="J4856" s="115"/>
      <c r="K4856" s="89"/>
      <c r="L4856" s="116"/>
      <c r="M4856" s="117"/>
      <c r="N4856" s="94" t="str">
        <f t="shared" si="843"/>
        <v/>
      </c>
      <c r="O4856" s="87" t="str">
        <f>IF(N4856&lt;&gt;"",IF(J4856="CR",VLOOKUP(ROUND(N4856,0),'Cap. Corr. &amp; Prot.'!$J$4:$L$669,3,FALSE),VLOOKUP(ROUND(N4856,0),'Cap. Corr. &amp; Prot.'!$J$4:$K$669,2,FALSE)),"")</f>
        <v/>
      </c>
      <c r="P4856" s="95">
        <f t="shared" si="835"/>
        <v>0</v>
      </c>
      <c r="Q4856" s="96" t="str">
        <f>IFERROR(VLOOKUP(Y4856,'Constantes KG'!$B$7:$G$22,HLOOKUP(I4856,'Constantes KG'!$C$5:$G$6,2,FALSE),FALSE),"")</f>
        <v/>
      </c>
      <c r="R4856" s="97">
        <f t="shared" si="836"/>
        <v>0</v>
      </c>
      <c r="S4856" s="149">
        <f>IFERROR(VLOOKUP(J4856,Regulaciones!$B$3:$C$9,2,FALSE),0)</f>
        <v>0</v>
      </c>
      <c r="T4856" s="149">
        <f>S4856+IFERROR(VLOOKUP(A4856,$B$5:$T4855,19,FALSE),0)</f>
        <v>0</v>
      </c>
      <c r="U4856" s="94">
        <f t="shared" si="837"/>
        <v>0</v>
      </c>
      <c r="V4856" s="98">
        <f>U4856+IFERROR(VLOOKUP(A4856,$B$5:$V4855,21,FALSE),0)</f>
        <v>0</v>
      </c>
      <c r="W4856" s="99" t="str">
        <f>IF(Y4856&lt;&gt;"",AD4856&amp;"X"&amp;VLOOKUP(INT(N4856),'Cap. Corr. &amp; Prot.'!$J$4:$M$669,4,FALSE),"")</f>
        <v/>
      </c>
      <c r="X4856" s="100"/>
      <c r="Y4856" s="118"/>
      <c r="Z4856" s="102"/>
      <c r="AB4856" s="59" t="str">
        <f t="shared" si="838"/>
        <v/>
      </c>
      <c r="AC4856" s="59" t="str">
        <f t="shared" si="839"/>
        <v/>
      </c>
      <c r="AD4856" s="59" t="str">
        <f>IFERROR(VLOOKUP('Capacidad_&amp;_Regulación'!H4856,Regulaciones!$L$3:$M$7,2,FALSE),"")</f>
        <v/>
      </c>
      <c r="AE4856" s="74" t="str">
        <f t="shared" si="840"/>
        <v/>
      </c>
      <c r="AF4856" s="74" t="str">
        <f t="shared" si="841"/>
        <v/>
      </c>
      <c r="AG4856" s="74" t="str">
        <f t="shared" si="842"/>
        <v/>
      </c>
      <c r="AH4856" s="74">
        <f>IF(AD4856&lt;&gt;"",VLOOKUP($K$1,'Fact. Corr.'!$B$5:$G$7,HLOOKUP(H4856,'Fact. Corr.'!$C$4:$G$8,5,FALSE),FALSE),0)</f>
        <v>0</v>
      </c>
    </row>
    <row r="4857" spans="1:34" ht="20.100000000000001" hidden="1" customHeight="1" x14ac:dyDescent="0.2">
      <c r="A4857" s="109"/>
      <c r="B4857" s="119"/>
      <c r="C4857" s="111"/>
      <c r="D4857" s="112"/>
      <c r="E4857" s="107">
        <f t="shared" si="833"/>
        <v>0</v>
      </c>
      <c r="F4857" s="108">
        <f t="shared" si="834"/>
        <v>0</v>
      </c>
      <c r="G4857" s="114"/>
      <c r="H4857" s="113"/>
      <c r="I4857" s="114"/>
      <c r="J4857" s="115"/>
      <c r="K4857" s="89"/>
      <c r="L4857" s="116"/>
      <c r="M4857" s="117"/>
      <c r="N4857" s="94" t="str">
        <f t="shared" si="843"/>
        <v/>
      </c>
      <c r="O4857" s="87" t="str">
        <f>IF(N4857&lt;&gt;"",IF(J4857="CR",VLOOKUP(ROUND(N4857,0),'Cap. Corr. &amp; Prot.'!$J$4:$L$669,3,FALSE),VLOOKUP(ROUND(N4857,0),'Cap. Corr. &amp; Prot.'!$J$4:$K$669,2,FALSE)),"")</f>
        <v/>
      </c>
      <c r="P4857" s="95">
        <f t="shared" si="835"/>
        <v>0</v>
      </c>
      <c r="Q4857" s="96" t="str">
        <f>IFERROR(VLOOKUP(Y4857,'Constantes KG'!$B$7:$G$22,HLOOKUP(I4857,'Constantes KG'!$C$5:$G$6,2,FALSE),FALSE),"")</f>
        <v/>
      </c>
      <c r="R4857" s="97">
        <f t="shared" si="836"/>
        <v>0</v>
      </c>
      <c r="S4857" s="149">
        <f>IFERROR(VLOOKUP(J4857,Regulaciones!$B$3:$C$9,2,FALSE),0)</f>
        <v>0</v>
      </c>
      <c r="T4857" s="149">
        <f>S4857+IFERROR(VLOOKUP(A4857,$B$5:$T4856,19,FALSE),0)</f>
        <v>0</v>
      </c>
      <c r="U4857" s="94">
        <f t="shared" si="837"/>
        <v>0</v>
      </c>
      <c r="V4857" s="98">
        <f>U4857+IFERROR(VLOOKUP(A4857,$B$5:$V4856,21,FALSE),0)</f>
        <v>0</v>
      </c>
      <c r="W4857" s="99" t="str">
        <f>IF(Y4857&lt;&gt;"",AD4857&amp;"X"&amp;VLOOKUP(INT(N4857),'Cap. Corr. &amp; Prot.'!$J$4:$M$669,4,FALSE),"")</f>
        <v/>
      </c>
      <c r="X4857" s="100"/>
      <c r="Y4857" s="118"/>
      <c r="Z4857" s="102"/>
      <c r="AB4857" s="59" t="str">
        <f t="shared" si="838"/>
        <v/>
      </c>
      <c r="AC4857" s="59" t="str">
        <f t="shared" si="839"/>
        <v/>
      </c>
      <c r="AD4857" s="59" t="str">
        <f>IFERROR(VLOOKUP('Capacidad_&amp;_Regulación'!H4857,Regulaciones!$L$3:$M$7,2,FALSE),"")</f>
        <v/>
      </c>
      <c r="AE4857" s="74" t="str">
        <f t="shared" si="840"/>
        <v/>
      </c>
      <c r="AF4857" s="74" t="str">
        <f t="shared" si="841"/>
        <v/>
      </c>
      <c r="AG4857" s="74" t="str">
        <f t="shared" si="842"/>
        <v/>
      </c>
      <c r="AH4857" s="74">
        <f>IF(AD4857&lt;&gt;"",VLOOKUP($K$1,'Fact. Corr.'!$B$5:$G$7,HLOOKUP(H4857,'Fact. Corr.'!$C$4:$G$8,5,FALSE),FALSE),0)</f>
        <v>0</v>
      </c>
    </row>
    <row r="4858" spans="1:34" ht="20.100000000000001" hidden="1" customHeight="1" x14ac:dyDescent="0.2">
      <c r="A4858" s="109"/>
      <c r="B4858" s="119"/>
      <c r="C4858" s="111"/>
      <c r="D4858" s="112"/>
      <c r="E4858" s="107">
        <f t="shared" si="833"/>
        <v>0</v>
      </c>
      <c r="F4858" s="108">
        <f t="shared" si="834"/>
        <v>0</v>
      </c>
      <c r="G4858" s="114"/>
      <c r="H4858" s="113"/>
      <c r="I4858" s="114"/>
      <c r="J4858" s="115"/>
      <c r="K4858" s="89"/>
      <c r="L4858" s="116"/>
      <c r="M4858" s="117"/>
      <c r="N4858" s="94" t="str">
        <f t="shared" si="843"/>
        <v/>
      </c>
      <c r="O4858" s="87" t="str">
        <f>IF(N4858&lt;&gt;"",IF(J4858="CR",VLOOKUP(ROUND(N4858,0),'Cap. Corr. &amp; Prot.'!$J$4:$L$669,3,FALSE),VLOOKUP(ROUND(N4858,0),'Cap. Corr. &amp; Prot.'!$J$4:$K$669,2,FALSE)),"")</f>
        <v/>
      </c>
      <c r="P4858" s="95">
        <f t="shared" si="835"/>
        <v>0</v>
      </c>
      <c r="Q4858" s="96" t="str">
        <f>IFERROR(VLOOKUP(Y4858,'Constantes KG'!$B$7:$G$22,HLOOKUP(I4858,'Constantes KG'!$C$5:$G$6,2,FALSE),FALSE),"")</f>
        <v/>
      </c>
      <c r="R4858" s="97">
        <f t="shared" si="836"/>
        <v>0</v>
      </c>
      <c r="S4858" s="149">
        <f>IFERROR(VLOOKUP(J4858,Regulaciones!$B$3:$C$9,2,FALSE),0)</f>
        <v>0</v>
      </c>
      <c r="T4858" s="149">
        <f>S4858+IFERROR(VLOOKUP(A4858,$B$5:$T4857,19,FALSE),0)</f>
        <v>0</v>
      </c>
      <c r="U4858" s="94">
        <f t="shared" si="837"/>
        <v>0</v>
      </c>
      <c r="V4858" s="98">
        <f>U4858+IFERROR(VLOOKUP(A4858,$B$5:$V4857,21,FALSE),0)</f>
        <v>0</v>
      </c>
      <c r="W4858" s="99" t="str">
        <f>IF(Y4858&lt;&gt;"",AD4858&amp;"X"&amp;VLOOKUP(INT(N4858),'Cap. Corr. &amp; Prot.'!$J$4:$M$669,4,FALSE),"")</f>
        <v/>
      </c>
      <c r="X4858" s="100"/>
      <c r="Y4858" s="118"/>
      <c r="Z4858" s="102"/>
      <c r="AB4858" s="59" t="str">
        <f t="shared" si="838"/>
        <v/>
      </c>
      <c r="AC4858" s="59" t="str">
        <f t="shared" si="839"/>
        <v/>
      </c>
      <c r="AD4858" s="59" t="str">
        <f>IFERROR(VLOOKUP('Capacidad_&amp;_Regulación'!H4858,Regulaciones!$L$3:$M$7,2,FALSE),"")</f>
        <v/>
      </c>
      <c r="AE4858" s="74" t="str">
        <f t="shared" si="840"/>
        <v/>
      </c>
      <c r="AF4858" s="74" t="str">
        <f t="shared" si="841"/>
        <v/>
      </c>
      <c r="AG4858" s="74" t="str">
        <f t="shared" si="842"/>
        <v/>
      </c>
      <c r="AH4858" s="74">
        <f>IF(AD4858&lt;&gt;"",VLOOKUP($K$1,'Fact. Corr.'!$B$5:$G$7,HLOOKUP(H4858,'Fact. Corr.'!$C$4:$G$8,5,FALSE),FALSE),0)</f>
        <v>0</v>
      </c>
    </row>
    <row r="4859" spans="1:34" ht="20.100000000000001" hidden="1" customHeight="1" x14ac:dyDescent="0.2">
      <c r="A4859" s="109"/>
      <c r="B4859" s="119"/>
      <c r="C4859" s="111"/>
      <c r="D4859" s="112"/>
      <c r="E4859" s="107">
        <f t="shared" si="833"/>
        <v>0</v>
      </c>
      <c r="F4859" s="108">
        <f t="shared" si="834"/>
        <v>0</v>
      </c>
      <c r="G4859" s="114"/>
      <c r="H4859" s="113"/>
      <c r="I4859" s="114"/>
      <c r="J4859" s="115"/>
      <c r="K4859" s="89"/>
      <c r="L4859" s="116"/>
      <c r="M4859" s="117"/>
      <c r="N4859" s="94" t="str">
        <f t="shared" si="843"/>
        <v/>
      </c>
      <c r="O4859" s="87" t="str">
        <f>IF(N4859&lt;&gt;"",IF(J4859="CR",VLOOKUP(ROUND(N4859,0),'Cap. Corr. &amp; Prot.'!$J$4:$L$669,3,FALSE),VLOOKUP(ROUND(N4859,0),'Cap. Corr. &amp; Prot.'!$J$4:$K$669,2,FALSE)),"")</f>
        <v/>
      </c>
      <c r="P4859" s="95">
        <f t="shared" si="835"/>
        <v>0</v>
      </c>
      <c r="Q4859" s="96" t="str">
        <f>IFERROR(VLOOKUP(Y4859,'Constantes KG'!$B$7:$G$22,HLOOKUP(I4859,'Constantes KG'!$C$5:$G$6,2,FALSE),FALSE),"")</f>
        <v/>
      </c>
      <c r="R4859" s="97">
        <f t="shared" si="836"/>
        <v>0</v>
      </c>
      <c r="S4859" s="149">
        <f>IFERROR(VLOOKUP(J4859,Regulaciones!$B$3:$C$9,2,FALSE),0)</f>
        <v>0</v>
      </c>
      <c r="T4859" s="149">
        <f>S4859+IFERROR(VLOOKUP(A4859,$B$5:$T4858,19,FALSE),0)</f>
        <v>0</v>
      </c>
      <c r="U4859" s="94">
        <f t="shared" si="837"/>
        <v>0</v>
      </c>
      <c r="V4859" s="98">
        <f>U4859+IFERROR(VLOOKUP(A4859,$B$5:$V4858,21,FALSE),0)</f>
        <v>0</v>
      </c>
      <c r="W4859" s="99" t="str">
        <f>IF(Y4859&lt;&gt;"",AD4859&amp;"X"&amp;VLOOKUP(INT(N4859),'Cap. Corr. &amp; Prot.'!$J$4:$M$669,4,FALSE),"")</f>
        <v/>
      </c>
      <c r="X4859" s="100"/>
      <c r="Y4859" s="118"/>
      <c r="Z4859" s="102"/>
      <c r="AB4859" s="59" t="str">
        <f t="shared" si="838"/>
        <v/>
      </c>
      <c r="AC4859" s="59" t="str">
        <f t="shared" si="839"/>
        <v/>
      </c>
      <c r="AD4859" s="59" t="str">
        <f>IFERROR(VLOOKUP('Capacidad_&amp;_Regulación'!H4859,Regulaciones!$L$3:$M$7,2,FALSE),"")</f>
        <v/>
      </c>
      <c r="AE4859" s="74" t="str">
        <f t="shared" si="840"/>
        <v/>
      </c>
      <c r="AF4859" s="74" t="str">
        <f t="shared" si="841"/>
        <v/>
      </c>
      <c r="AG4859" s="74" t="str">
        <f t="shared" si="842"/>
        <v/>
      </c>
      <c r="AH4859" s="74">
        <f>IF(AD4859&lt;&gt;"",VLOOKUP($K$1,'Fact. Corr.'!$B$5:$G$7,HLOOKUP(H4859,'Fact. Corr.'!$C$4:$G$8,5,FALSE),FALSE),0)</f>
        <v>0</v>
      </c>
    </row>
    <row r="4860" spans="1:34" ht="20.100000000000001" hidden="1" customHeight="1" x14ac:dyDescent="0.2">
      <c r="A4860" s="109"/>
      <c r="B4860" s="119"/>
      <c r="C4860" s="111"/>
      <c r="D4860" s="112"/>
      <c r="E4860" s="107">
        <f t="shared" si="833"/>
        <v>0</v>
      </c>
      <c r="F4860" s="108">
        <f t="shared" si="834"/>
        <v>0</v>
      </c>
      <c r="G4860" s="114"/>
      <c r="H4860" s="113"/>
      <c r="I4860" s="114"/>
      <c r="J4860" s="115"/>
      <c r="K4860" s="89"/>
      <c r="L4860" s="116"/>
      <c r="M4860" s="117"/>
      <c r="N4860" s="94" t="str">
        <f t="shared" si="843"/>
        <v/>
      </c>
      <c r="O4860" s="87" t="str">
        <f>IF(N4860&lt;&gt;"",IF(J4860="CR",VLOOKUP(ROUND(N4860,0),'Cap. Corr. &amp; Prot.'!$J$4:$L$669,3,FALSE),VLOOKUP(ROUND(N4860,0),'Cap. Corr. &amp; Prot.'!$J$4:$K$669,2,FALSE)),"")</f>
        <v/>
      </c>
      <c r="P4860" s="95">
        <f t="shared" si="835"/>
        <v>0</v>
      </c>
      <c r="Q4860" s="96" t="str">
        <f>IFERROR(VLOOKUP(Y4860,'Constantes KG'!$B$7:$G$22,HLOOKUP(I4860,'Constantes KG'!$C$5:$G$6,2,FALSE),FALSE),"")</f>
        <v/>
      </c>
      <c r="R4860" s="97">
        <f t="shared" si="836"/>
        <v>0</v>
      </c>
      <c r="S4860" s="149">
        <f>IFERROR(VLOOKUP(J4860,Regulaciones!$B$3:$C$9,2,FALSE),0)</f>
        <v>0</v>
      </c>
      <c r="T4860" s="149">
        <f>S4860+IFERROR(VLOOKUP(A4860,$B$5:$T4859,19,FALSE),0)</f>
        <v>0</v>
      </c>
      <c r="U4860" s="94">
        <f t="shared" si="837"/>
        <v>0</v>
      </c>
      <c r="V4860" s="98">
        <f>U4860+IFERROR(VLOOKUP(A4860,$B$5:$V4859,21,FALSE),0)</f>
        <v>0</v>
      </c>
      <c r="W4860" s="99" t="str">
        <f>IF(Y4860&lt;&gt;"",AD4860&amp;"X"&amp;VLOOKUP(INT(N4860),'Cap. Corr. &amp; Prot.'!$J$4:$M$669,4,FALSE),"")</f>
        <v/>
      </c>
      <c r="X4860" s="100"/>
      <c r="Y4860" s="118"/>
      <c r="Z4860" s="102"/>
      <c r="AB4860" s="59" t="str">
        <f t="shared" si="838"/>
        <v/>
      </c>
      <c r="AC4860" s="59" t="str">
        <f t="shared" si="839"/>
        <v/>
      </c>
      <c r="AD4860" s="59" t="str">
        <f>IFERROR(VLOOKUP('Capacidad_&amp;_Regulación'!H4860,Regulaciones!$L$3:$M$7,2,FALSE),"")</f>
        <v/>
      </c>
      <c r="AE4860" s="74" t="str">
        <f t="shared" si="840"/>
        <v/>
      </c>
      <c r="AF4860" s="74" t="str">
        <f t="shared" si="841"/>
        <v/>
      </c>
      <c r="AG4860" s="74" t="str">
        <f t="shared" si="842"/>
        <v/>
      </c>
      <c r="AH4860" s="74">
        <f>IF(AD4860&lt;&gt;"",VLOOKUP($K$1,'Fact. Corr.'!$B$5:$G$7,HLOOKUP(H4860,'Fact. Corr.'!$C$4:$G$8,5,FALSE),FALSE),0)</f>
        <v>0</v>
      </c>
    </row>
    <row r="4861" spans="1:34" ht="20.100000000000001" hidden="1" customHeight="1" x14ac:dyDescent="0.2">
      <c r="A4861" s="109"/>
      <c r="B4861" s="119"/>
      <c r="C4861" s="111"/>
      <c r="D4861" s="112"/>
      <c r="E4861" s="107">
        <f t="shared" si="833"/>
        <v>0</v>
      </c>
      <c r="F4861" s="108">
        <f t="shared" si="834"/>
        <v>0</v>
      </c>
      <c r="G4861" s="114"/>
      <c r="H4861" s="113"/>
      <c r="I4861" s="114"/>
      <c r="J4861" s="115"/>
      <c r="K4861" s="89"/>
      <c r="L4861" s="116"/>
      <c r="M4861" s="117"/>
      <c r="N4861" s="94" t="str">
        <f t="shared" si="843"/>
        <v/>
      </c>
      <c r="O4861" s="87" t="str">
        <f>IF(N4861&lt;&gt;"",IF(J4861="CR",VLOOKUP(ROUND(N4861,0),'Cap. Corr. &amp; Prot.'!$J$4:$L$669,3,FALSE),VLOOKUP(ROUND(N4861,0),'Cap. Corr. &amp; Prot.'!$J$4:$K$669,2,FALSE)),"")</f>
        <v/>
      </c>
      <c r="P4861" s="95">
        <f t="shared" si="835"/>
        <v>0</v>
      </c>
      <c r="Q4861" s="96" t="str">
        <f>IFERROR(VLOOKUP(Y4861,'Constantes KG'!$B$7:$G$22,HLOOKUP(I4861,'Constantes KG'!$C$5:$G$6,2,FALSE),FALSE),"")</f>
        <v/>
      </c>
      <c r="R4861" s="97">
        <f t="shared" si="836"/>
        <v>0</v>
      </c>
      <c r="S4861" s="149">
        <f>IFERROR(VLOOKUP(J4861,Regulaciones!$B$3:$C$9,2,FALSE),0)</f>
        <v>0</v>
      </c>
      <c r="T4861" s="149">
        <f>S4861+IFERROR(VLOOKUP(A4861,$B$5:$T4860,19,FALSE),0)</f>
        <v>0</v>
      </c>
      <c r="U4861" s="94">
        <f t="shared" si="837"/>
        <v>0</v>
      </c>
      <c r="V4861" s="98">
        <f>U4861+IFERROR(VLOOKUP(A4861,$B$5:$V4860,21,FALSE),0)</f>
        <v>0</v>
      </c>
      <c r="W4861" s="99" t="str">
        <f>IF(Y4861&lt;&gt;"",AD4861&amp;"X"&amp;VLOOKUP(INT(N4861),'Cap. Corr. &amp; Prot.'!$J$4:$M$669,4,FALSE),"")</f>
        <v/>
      </c>
      <c r="X4861" s="100"/>
      <c r="Y4861" s="118"/>
      <c r="Z4861" s="102"/>
      <c r="AB4861" s="59" t="str">
        <f t="shared" si="838"/>
        <v/>
      </c>
      <c r="AC4861" s="59" t="str">
        <f t="shared" si="839"/>
        <v/>
      </c>
      <c r="AD4861" s="59" t="str">
        <f>IFERROR(VLOOKUP('Capacidad_&amp;_Regulación'!H4861,Regulaciones!$L$3:$M$7,2,FALSE),"")</f>
        <v/>
      </c>
      <c r="AE4861" s="74" t="str">
        <f t="shared" si="840"/>
        <v/>
      </c>
      <c r="AF4861" s="74" t="str">
        <f t="shared" si="841"/>
        <v/>
      </c>
      <c r="AG4861" s="74" t="str">
        <f t="shared" si="842"/>
        <v/>
      </c>
      <c r="AH4861" s="74">
        <f>IF(AD4861&lt;&gt;"",VLOOKUP($K$1,'Fact. Corr.'!$B$5:$G$7,HLOOKUP(H4861,'Fact. Corr.'!$C$4:$G$8,5,FALSE),FALSE),0)</f>
        <v>0</v>
      </c>
    </row>
    <row r="4862" spans="1:34" ht="20.100000000000001" hidden="1" customHeight="1" x14ac:dyDescent="0.2">
      <c r="A4862" s="109"/>
      <c r="B4862" s="119"/>
      <c r="C4862" s="111"/>
      <c r="D4862" s="112"/>
      <c r="E4862" s="107">
        <f t="shared" si="833"/>
        <v>0</v>
      </c>
      <c r="F4862" s="108">
        <f t="shared" si="834"/>
        <v>0</v>
      </c>
      <c r="G4862" s="114"/>
      <c r="H4862" s="113"/>
      <c r="I4862" s="114"/>
      <c r="J4862" s="115"/>
      <c r="K4862" s="89"/>
      <c r="L4862" s="116"/>
      <c r="M4862" s="117"/>
      <c r="N4862" s="94" t="str">
        <f t="shared" si="843"/>
        <v/>
      </c>
      <c r="O4862" s="87" t="str">
        <f>IF(N4862&lt;&gt;"",IF(J4862="CR",VLOOKUP(ROUND(N4862,0),'Cap. Corr. &amp; Prot.'!$J$4:$L$669,3,FALSE),VLOOKUP(ROUND(N4862,0),'Cap. Corr. &amp; Prot.'!$J$4:$K$669,2,FALSE)),"")</f>
        <v/>
      </c>
      <c r="P4862" s="95">
        <f t="shared" si="835"/>
        <v>0</v>
      </c>
      <c r="Q4862" s="96" t="str">
        <f>IFERROR(VLOOKUP(Y4862,'Constantes KG'!$B$7:$G$22,HLOOKUP(I4862,'Constantes KG'!$C$5:$G$6,2,FALSE),FALSE),"")</f>
        <v/>
      </c>
      <c r="R4862" s="97">
        <f t="shared" si="836"/>
        <v>0</v>
      </c>
      <c r="S4862" s="149">
        <f>IFERROR(VLOOKUP(J4862,Regulaciones!$B$3:$C$9,2,FALSE),0)</f>
        <v>0</v>
      </c>
      <c r="T4862" s="149">
        <f>S4862+IFERROR(VLOOKUP(A4862,$B$5:$T4861,19,FALSE),0)</f>
        <v>0</v>
      </c>
      <c r="U4862" s="94">
        <f t="shared" si="837"/>
        <v>0</v>
      </c>
      <c r="V4862" s="98">
        <f>U4862+IFERROR(VLOOKUP(A4862,$B$5:$V4861,21,FALSE),0)</f>
        <v>0</v>
      </c>
      <c r="W4862" s="99" t="str">
        <f>IF(Y4862&lt;&gt;"",AD4862&amp;"X"&amp;VLOOKUP(INT(N4862),'Cap. Corr. &amp; Prot.'!$J$4:$M$669,4,FALSE),"")</f>
        <v/>
      </c>
      <c r="X4862" s="100"/>
      <c r="Y4862" s="118"/>
      <c r="Z4862" s="102"/>
      <c r="AB4862" s="59" t="str">
        <f t="shared" si="838"/>
        <v/>
      </c>
      <c r="AC4862" s="59" t="str">
        <f t="shared" si="839"/>
        <v/>
      </c>
      <c r="AD4862" s="59" t="str">
        <f>IFERROR(VLOOKUP('Capacidad_&amp;_Regulación'!H4862,Regulaciones!$L$3:$M$7,2,FALSE),"")</f>
        <v/>
      </c>
      <c r="AE4862" s="74" t="str">
        <f t="shared" si="840"/>
        <v/>
      </c>
      <c r="AF4862" s="74" t="str">
        <f t="shared" si="841"/>
        <v/>
      </c>
      <c r="AG4862" s="74" t="str">
        <f t="shared" si="842"/>
        <v/>
      </c>
      <c r="AH4862" s="74">
        <f>IF(AD4862&lt;&gt;"",VLOOKUP($K$1,'Fact. Corr.'!$B$5:$G$7,HLOOKUP(H4862,'Fact. Corr.'!$C$4:$G$8,5,FALSE),FALSE),0)</f>
        <v>0</v>
      </c>
    </row>
    <row r="4863" spans="1:34" ht="20.100000000000001" hidden="1" customHeight="1" x14ac:dyDescent="0.2">
      <c r="A4863" s="109"/>
      <c r="B4863" s="119"/>
      <c r="C4863" s="111"/>
      <c r="D4863" s="112"/>
      <c r="E4863" s="107">
        <f t="shared" si="833"/>
        <v>0</v>
      </c>
      <c r="F4863" s="108">
        <f t="shared" si="834"/>
        <v>0</v>
      </c>
      <c r="G4863" s="114"/>
      <c r="H4863" s="113"/>
      <c r="I4863" s="114"/>
      <c r="J4863" s="115"/>
      <c r="K4863" s="89"/>
      <c r="L4863" s="116"/>
      <c r="M4863" s="117"/>
      <c r="N4863" s="94" t="str">
        <f t="shared" si="843"/>
        <v/>
      </c>
      <c r="O4863" s="87" t="str">
        <f>IF(N4863&lt;&gt;"",IF(J4863="CR",VLOOKUP(ROUND(N4863,0),'Cap. Corr. &amp; Prot.'!$J$4:$L$669,3,FALSE),VLOOKUP(ROUND(N4863,0),'Cap. Corr. &amp; Prot.'!$J$4:$K$669,2,FALSE)),"")</f>
        <v/>
      </c>
      <c r="P4863" s="95">
        <f t="shared" si="835"/>
        <v>0</v>
      </c>
      <c r="Q4863" s="96" t="str">
        <f>IFERROR(VLOOKUP(Y4863,'Constantes KG'!$B$7:$G$22,HLOOKUP(I4863,'Constantes KG'!$C$5:$G$6,2,FALSE),FALSE),"")</f>
        <v/>
      </c>
      <c r="R4863" s="97">
        <f t="shared" si="836"/>
        <v>0</v>
      </c>
      <c r="S4863" s="149">
        <f>IFERROR(VLOOKUP(J4863,Regulaciones!$B$3:$C$9,2,FALSE),0)</f>
        <v>0</v>
      </c>
      <c r="T4863" s="149">
        <f>S4863+IFERROR(VLOOKUP(A4863,$B$5:$T4862,19,FALSE),0)</f>
        <v>0</v>
      </c>
      <c r="U4863" s="94">
        <f t="shared" si="837"/>
        <v>0</v>
      </c>
      <c r="V4863" s="98">
        <f>U4863+IFERROR(VLOOKUP(A4863,$B$5:$V4862,21,FALSE),0)</f>
        <v>0</v>
      </c>
      <c r="W4863" s="99" t="str">
        <f>IF(Y4863&lt;&gt;"",AD4863&amp;"X"&amp;VLOOKUP(INT(N4863),'Cap. Corr. &amp; Prot.'!$J$4:$M$669,4,FALSE),"")</f>
        <v/>
      </c>
      <c r="X4863" s="100"/>
      <c r="Y4863" s="118"/>
      <c r="Z4863" s="102"/>
      <c r="AB4863" s="59" t="str">
        <f t="shared" si="838"/>
        <v/>
      </c>
      <c r="AC4863" s="59" t="str">
        <f t="shared" si="839"/>
        <v/>
      </c>
      <c r="AD4863" s="59" t="str">
        <f>IFERROR(VLOOKUP('Capacidad_&amp;_Regulación'!H4863,Regulaciones!$L$3:$M$7,2,FALSE),"")</f>
        <v/>
      </c>
      <c r="AE4863" s="74" t="str">
        <f t="shared" si="840"/>
        <v/>
      </c>
      <c r="AF4863" s="74" t="str">
        <f t="shared" si="841"/>
        <v/>
      </c>
      <c r="AG4863" s="74" t="str">
        <f t="shared" si="842"/>
        <v/>
      </c>
      <c r="AH4863" s="74">
        <f>IF(AD4863&lt;&gt;"",VLOOKUP($K$1,'Fact. Corr.'!$B$5:$G$7,HLOOKUP(H4863,'Fact. Corr.'!$C$4:$G$8,5,FALSE),FALSE),0)</f>
        <v>0</v>
      </c>
    </row>
    <row r="4864" spans="1:34" ht="20.100000000000001" hidden="1" customHeight="1" x14ac:dyDescent="0.2">
      <c r="A4864" s="109"/>
      <c r="B4864" s="119"/>
      <c r="C4864" s="111"/>
      <c r="D4864" s="112"/>
      <c r="E4864" s="107">
        <f t="shared" si="833"/>
        <v>0</v>
      </c>
      <c r="F4864" s="108">
        <f t="shared" si="834"/>
        <v>0</v>
      </c>
      <c r="G4864" s="114"/>
      <c r="H4864" s="113"/>
      <c r="I4864" s="114"/>
      <c r="J4864" s="115"/>
      <c r="K4864" s="89"/>
      <c r="L4864" s="116"/>
      <c r="M4864" s="117"/>
      <c r="N4864" s="94" t="str">
        <f t="shared" si="843"/>
        <v/>
      </c>
      <c r="O4864" s="87" t="str">
        <f>IF(N4864&lt;&gt;"",IF(J4864="CR",VLOOKUP(ROUND(N4864,0),'Cap. Corr. &amp; Prot.'!$J$4:$L$669,3,FALSE),VLOOKUP(ROUND(N4864,0),'Cap. Corr. &amp; Prot.'!$J$4:$K$669,2,FALSE)),"")</f>
        <v/>
      </c>
      <c r="P4864" s="95">
        <f t="shared" si="835"/>
        <v>0</v>
      </c>
      <c r="Q4864" s="96" t="str">
        <f>IFERROR(VLOOKUP(Y4864,'Constantes KG'!$B$7:$G$22,HLOOKUP(I4864,'Constantes KG'!$C$5:$G$6,2,FALSE),FALSE),"")</f>
        <v/>
      </c>
      <c r="R4864" s="97">
        <f t="shared" si="836"/>
        <v>0</v>
      </c>
      <c r="S4864" s="149">
        <f>IFERROR(VLOOKUP(J4864,Regulaciones!$B$3:$C$9,2,FALSE),0)</f>
        <v>0</v>
      </c>
      <c r="T4864" s="149">
        <f>S4864+IFERROR(VLOOKUP(A4864,$B$5:$T4863,19,FALSE),0)</f>
        <v>0</v>
      </c>
      <c r="U4864" s="94">
        <f t="shared" si="837"/>
        <v>0</v>
      </c>
      <c r="V4864" s="98">
        <f>U4864+IFERROR(VLOOKUP(A4864,$B$5:$V4863,21,FALSE),0)</f>
        <v>0</v>
      </c>
      <c r="W4864" s="99" t="str">
        <f>IF(Y4864&lt;&gt;"",AD4864&amp;"X"&amp;VLOOKUP(INT(N4864),'Cap. Corr. &amp; Prot.'!$J$4:$M$669,4,FALSE),"")</f>
        <v/>
      </c>
      <c r="X4864" s="100"/>
      <c r="Y4864" s="118"/>
      <c r="Z4864" s="102"/>
      <c r="AB4864" s="59" t="str">
        <f t="shared" si="838"/>
        <v/>
      </c>
      <c r="AC4864" s="59" t="str">
        <f t="shared" si="839"/>
        <v/>
      </c>
      <c r="AD4864" s="59" t="str">
        <f>IFERROR(VLOOKUP('Capacidad_&amp;_Regulación'!H4864,Regulaciones!$L$3:$M$7,2,FALSE),"")</f>
        <v/>
      </c>
      <c r="AE4864" s="74" t="str">
        <f t="shared" si="840"/>
        <v/>
      </c>
      <c r="AF4864" s="74" t="str">
        <f t="shared" si="841"/>
        <v/>
      </c>
      <c r="AG4864" s="74" t="str">
        <f t="shared" si="842"/>
        <v/>
      </c>
      <c r="AH4864" s="74">
        <f>IF(AD4864&lt;&gt;"",VLOOKUP($K$1,'Fact. Corr.'!$B$5:$G$7,HLOOKUP(H4864,'Fact. Corr.'!$C$4:$G$8,5,FALSE),FALSE),0)</f>
        <v>0</v>
      </c>
    </row>
    <row r="4865" spans="1:34" ht="20.100000000000001" hidden="1" customHeight="1" x14ac:dyDescent="0.2">
      <c r="A4865" s="109"/>
      <c r="B4865" s="119"/>
      <c r="C4865" s="111"/>
      <c r="D4865" s="112"/>
      <c r="E4865" s="107">
        <f t="shared" si="833"/>
        <v>0</v>
      </c>
      <c r="F4865" s="108">
        <f t="shared" si="834"/>
        <v>0</v>
      </c>
      <c r="G4865" s="114"/>
      <c r="H4865" s="113"/>
      <c r="I4865" s="114"/>
      <c r="J4865" s="115"/>
      <c r="K4865" s="89"/>
      <c r="L4865" s="116"/>
      <c r="M4865" s="117"/>
      <c r="N4865" s="94" t="str">
        <f t="shared" si="843"/>
        <v/>
      </c>
      <c r="O4865" s="87" t="str">
        <f>IF(N4865&lt;&gt;"",IF(J4865="CR",VLOOKUP(ROUND(N4865,0),'Cap. Corr. &amp; Prot.'!$J$4:$L$669,3,FALSE),VLOOKUP(ROUND(N4865,0),'Cap. Corr. &amp; Prot.'!$J$4:$K$669,2,FALSE)),"")</f>
        <v/>
      </c>
      <c r="P4865" s="95">
        <f t="shared" si="835"/>
        <v>0</v>
      </c>
      <c r="Q4865" s="96" t="str">
        <f>IFERROR(VLOOKUP(Y4865,'Constantes KG'!$B$7:$G$22,HLOOKUP(I4865,'Constantes KG'!$C$5:$G$6,2,FALSE),FALSE),"")</f>
        <v/>
      </c>
      <c r="R4865" s="97">
        <f t="shared" si="836"/>
        <v>0</v>
      </c>
      <c r="S4865" s="149">
        <f>IFERROR(VLOOKUP(J4865,Regulaciones!$B$3:$C$9,2,FALSE),0)</f>
        <v>0</v>
      </c>
      <c r="T4865" s="149">
        <f>S4865+IFERROR(VLOOKUP(A4865,$B$5:$T4864,19,FALSE),0)</f>
        <v>0</v>
      </c>
      <c r="U4865" s="94">
        <f t="shared" si="837"/>
        <v>0</v>
      </c>
      <c r="V4865" s="98">
        <f>U4865+IFERROR(VLOOKUP(A4865,$B$5:$V4864,21,FALSE),0)</f>
        <v>0</v>
      </c>
      <c r="W4865" s="99" t="str">
        <f>IF(Y4865&lt;&gt;"",AD4865&amp;"X"&amp;VLOOKUP(INT(N4865),'Cap. Corr. &amp; Prot.'!$J$4:$M$669,4,FALSE),"")</f>
        <v/>
      </c>
      <c r="X4865" s="100"/>
      <c r="Y4865" s="118"/>
      <c r="Z4865" s="102"/>
      <c r="AB4865" s="59" t="str">
        <f t="shared" si="838"/>
        <v/>
      </c>
      <c r="AC4865" s="59" t="str">
        <f t="shared" si="839"/>
        <v/>
      </c>
      <c r="AD4865" s="59" t="str">
        <f>IFERROR(VLOOKUP('Capacidad_&amp;_Regulación'!H4865,Regulaciones!$L$3:$M$7,2,FALSE),"")</f>
        <v/>
      </c>
      <c r="AE4865" s="74" t="str">
        <f t="shared" si="840"/>
        <v/>
      </c>
      <c r="AF4865" s="74" t="str">
        <f t="shared" si="841"/>
        <v/>
      </c>
      <c r="AG4865" s="74" t="str">
        <f t="shared" si="842"/>
        <v/>
      </c>
      <c r="AH4865" s="74">
        <f>IF(AD4865&lt;&gt;"",VLOOKUP($K$1,'Fact. Corr.'!$B$5:$G$7,HLOOKUP(H4865,'Fact. Corr.'!$C$4:$G$8,5,FALSE),FALSE),0)</f>
        <v>0</v>
      </c>
    </row>
    <row r="4866" spans="1:34" ht="20.100000000000001" hidden="1" customHeight="1" x14ac:dyDescent="0.2">
      <c r="A4866" s="109"/>
      <c r="B4866" s="119"/>
      <c r="C4866" s="111"/>
      <c r="D4866" s="112"/>
      <c r="E4866" s="107">
        <f t="shared" si="833"/>
        <v>0</v>
      </c>
      <c r="F4866" s="108">
        <f t="shared" si="834"/>
        <v>0</v>
      </c>
      <c r="G4866" s="114"/>
      <c r="H4866" s="113"/>
      <c r="I4866" s="114"/>
      <c r="J4866" s="115"/>
      <c r="K4866" s="89"/>
      <c r="L4866" s="116"/>
      <c r="M4866" s="117"/>
      <c r="N4866" s="94" t="str">
        <f t="shared" si="843"/>
        <v/>
      </c>
      <c r="O4866" s="87" t="str">
        <f>IF(N4866&lt;&gt;"",IF(J4866="CR",VLOOKUP(ROUND(N4866,0),'Cap. Corr. &amp; Prot.'!$J$4:$L$669,3,FALSE),VLOOKUP(ROUND(N4866,0),'Cap. Corr. &amp; Prot.'!$J$4:$K$669,2,FALSE)),"")</f>
        <v/>
      </c>
      <c r="P4866" s="95">
        <f t="shared" si="835"/>
        <v>0</v>
      </c>
      <c r="Q4866" s="96" t="str">
        <f>IFERROR(VLOOKUP(Y4866,'Constantes KG'!$B$7:$G$22,HLOOKUP(I4866,'Constantes KG'!$C$5:$G$6,2,FALSE),FALSE),"")</f>
        <v/>
      </c>
      <c r="R4866" s="97">
        <f t="shared" si="836"/>
        <v>0</v>
      </c>
      <c r="S4866" s="149">
        <f>IFERROR(VLOOKUP(J4866,Regulaciones!$B$3:$C$9,2,FALSE),0)</f>
        <v>0</v>
      </c>
      <c r="T4866" s="149">
        <f>S4866+IFERROR(VLOOKUP(A4866,$B$5:$T4865,19,FALSE),0)</f>
        <v>0</v>
      </c>
      <c r="U4866" s="94">
        <f t="shared" si="837"/>
        <v>0</v>
      </c>
      <c r="V4866" s="98">
        <f>U4866+IFERROR(VLOOKUP(A4866,$B$5:$V4865,21,FALSE),0)</f>
        <v>0</v>
      </c>
      <c r="W4866" s="99" t="str">
        <f>IF(Y4866&lt;&gt;"",AD4866&amp;"X"&amp;VLOOKUP(INT(N4866),'Cap. Corr. &amp; Prot.'!$J$4:$M$669,4,FALSE),"")</f>
        <v/>
      </c>
      <c r="X4866" s="100"/>
      <c r="Y4866" s="118"/>
      <c r="Z4866" s="102"/>
      <c r="AB4866" s="59" t="str">
        <f t="shared" si="838"/>
        <v/>
      </c>
      <c r="AC4866" s="59" t="str">
        <f t="shared" si="839"/>
        <v/>
      </c>
      <c r="AD4866" s="59" t="str">
        <f>IFERROR(VLOOKUP('Capacidad_&amp;_Regulación'!H4866,Regulaciones!$L$3:$M$7,2,FALSE),"")</f>
        <v/>
      </c>
      <c r="AE4866" s="74" t="str">
        <f t="shared" si="840"/>
        <v/>
      </c>
      <c r="AF4866" s="74" t="str">
        <f t="shared" si="841"/>
        <v/>
      </c>
      <c r="AG4866" s="74" t="str">
        <f t="shared" si="842"/>
        <v/>
      </c>
      <c r="AH4866" s="74">
        <f>IF(AD4866&lt;&gt;"",VLOOKUP($K$1,'Fact. Corr.'!$B$5:$G$7,HLOOKUP(H4866,'Fact. Corr.'!$C$4:$G$8,5,FALSE),FALSE),0)</f>
        <v>0</v>
      </c>
    </row>
    <row r="4867" spans="1:34" ht="20.100000000000001" hidden="1" customHeight="1" x14ac:dyDescent="0.2">
      <c r="A4867" s="109"/>
      <c r="B4867" s="119"/>
      <c r="C4867" s="111"/>
      <c r="D4867" s="112"/>
      <c r="E4867" s="107">
        <f t="shared" si="833"/>
        <v>0</v>
      </c>
      <c r="F4867" s="108">
        <f t="shared" si="834"/>
        <v>0</v>
      </c>
      <c r="G4867" s="114"/>
      <c r="H4867" s="113"/>
      <c r="I4867" s="114"/>
      <c r="J4867" s="115"/>
      <c r="K4867" s="89"/>
      <c r="L4867" s="116"/>
      <c r="M4867" s="117"/>
      <c r="N4867" s="94" t="str">
        <f t="shared" si="843"/>
        <v/>
      </c>
      <c r="O4867" s="87" t="str">
        <f>IF(N4867&lt;&gt;"",IF(J4867="CR",VLOOKUP(ROUND(N4867,0),'Cap. Corr. &amp; Prot.'!$J$4:$L$669,3,FALSE),VLOOKUP(ROUND(N4867,0),'Cap. Corr. &amp; Prot.'!$J$4:$K$669,2,FALSE)),"")</f>
        <v/>
      </c>
      <c r="P4867" s="95">
        <f t="shared" si="835"/>
        <v>0</v>
      </c>
      <c r="Q4867" s="96" t="str">
        <f>IFERROR(VLOOKUP(Y4867,'Constantes KG'!$B$7:$G$22,HLOOKUP(I4867,'Constantes KG'!$C$5:$G$6,2,FALSE),FALSE),"")</f>
        <v/>
      </c>
      <c r="R4867" s="97">
        <f t="shared" si="836"/>
        <v>0</v>
      </c>
      <c r="S4867" s="149">
        <f>IFERROR(VLOOKUP(J4867,Regulaciones!$B$3:$C$9,2,FALSE),0)</f>
        <v>0</v>
      </c>
      <c r="T4867" s="149">
        <f>S4867+IFERROR(VLOOKUP(A4867,$B$5:$T4866,19,FALSE),0)</f>
        <v>0</v>
      </c>
      <c r="U4867" s="94">
        <f t="shared" si="837"/>
        <v>0</v>
      </c>
      <c r="V4867" s="98">
        <f>U4867+IFERROR(VLOOKUP(A4867,$B$5:$V4866,21,FALSE),0)</f>
        <v>0</v>
      </c>
      <c r="W4867" s="99" t="str">
        <f>IF(Y4867&lt;&gt;"",AD4867&amp;"X"&amp;VLOOKUP(INT(N4867),'Cap. Corr. &amp; Prot.'!$J$4:$M$669,4,FALSE),"")</f>
        <v/>
      </c>
      <c r="X4867" s="100"/>
      <c r="Y4867" s="118"/>
      <c r="Z4867" s="102"/>
      <c r="AB4867" s="59" t="str">
        <f t="shared" si="838"/>
        <v/>
      </c>
      <c r="AC4867" s="59" t="str">
        <f t="shared" si="839"/>
        <v/>
      </c>
      <c r="AD4867" s="59" t="str">
        <f>IFERROR(VLOOKUP('Capacidad_&amp;_Regulación'!H4867,Regulaciones!$L$3:$M$7,2,FALSE),"")</f>
        <v/>
      </c>
      <c r="AE4867" s="74" t="str">
        <f t="shared" si="840"/>
        <v/>
      </c>
      <c r="AF4867" s="74" t="str">
        <f t="shared" si="841"/>
        <v/>
      </c>
      <c r="AG4867" s="74" t="str">
        <f t="shared" si="842"/>
        <v/>
      </c>
      <c r="AH4867" s="74">
        <f>IF(AD4867&lt;&gt;"",VLOOKUP($K$1,'Fact. Corr.'!$B$5:$G$7,HLOOKUP(H4867,'Fact. Corr.'!$C$4:$G$8,5,FALSE),FALSE),0)</f>
        <v>0</v>
      </c>
    </row>
    <row r="4868" spans="1:34" ht="20.100000000000001" hidden="1" customHeight="1" x14ac:dyDescent="0.2">
      <c r="A4868" s="109"/>
      <c r="B4868" s="119"/>
      <c r="C4868" s="111"/>
      <c r="D4868" s="112"/>
      <c r="E4868" s="107">
        <f t="shared" ref="E4868:E4931" si="844">SUM(C4868:D4868)</f>
        <v>0</v>
      </c>
      <c r="F4868" s="108">
        <f t="shared" ref="F4868:F4931" si="845">G4868*I4868*1000</f>
        <v>0</v>
      </c>
      <c r="G4868" s="114"/>
      <c r="H4868" s="113"/>
      <c r="I4868" s="114"/>
      <c r="J4868" s="115"/>
      <c r="K4868" s="89"/>
      <c r="L4868" s="116"/>
      <c r="M4868" s="117"/>
      <c r="N4868" s="94" t="str">
        <f t="shared" si="843"/>
        <v/>
      </c>
      <c r="O4868" s="87" t="str">
        <f>IF(N4868&lt;&gt;"",IF(J4868="CR",VLOOKUP(ROUND(N4868,0),'Cap. Corr. &amp; Prot.'!$J$4:$L$669,3,FALSE),VLOOKUP(ROUND(N4868,0),'Cap. Corr. &amp; Prot.'!$J$4:$K$669,2,FALSE)),"")</f>
        <v/>
      </c>
      <c r="P4868" s="95">
        <f t="shared" ref="P4868:P4931" si="846">G4868*E4868</f>
        <v>0</v>
      </c>
      <c r="Q4868" s="96" t="str">
        <f>IFERROR(VLOOKUP(Y4868,'Constantes KG'!$B$7:$G$22,HLOOKUP(I4868,'Constantes KG'!$C$5:$G$6,2,FALSE),FALSE),"")</f>
        <v/>
      </c>
      <c r="R4868" s="97">
        <f t="shared" ref="R4868:R4931" si="847">IFERROR(Q4868/RIGHT(M4868,3)^2,0)</f>
        <v>0</v>
      </c>
      <c r="S4868" s="149">
        <f>IFERROR(VLOOKUP(J4868,Regulaciones!$B$3:$C$9,2,FALSE),0)</f>
        <v>0</v>
      </c>
      <c r="T4868" s="149">
        <f>S4868+IFERROR(VLOOKUP(A4868,$B$5:$T4867,19,FALSE),0)</f>
        <v>0</v>
      </c>
      <c r="U4868" s="94">
        <f t="shared" ref="U4868:U4931" si="848">P4868*R4868*AH4868</f>
        <v>0</v>
      </c>
      <c r="V4868" s="98">
        <f>U4868+IFERROR(VLOOKUP(A4868,$B$5:$V4867,21,FALSE),0)</f>
        <v>0</v>
      </c>
      <c r="W4868" s="99" t="str">
        <f>IF(Y4868&lt;&gt;"",AD4868&amp;"X"&amp;VLOOKUP(INT(N4868),'Cap. Corr. &amp; Prot.'!$J$4:$M$669,4,FALSE),"")</f>
        <v/>
      </c>
      <c r="X4868" s="100"/>
      <c r="Y4868" s="118"/>
      <c r="Z4868" s="102"/>
      <c r="AB4868" s="59" t="str">
        <f t="shared" ref="AB4868:AB4931" si="849">IFERROR(VALUE(LEFT(M4868,3)),"")</f>
        <v/>
      </c>
      <c r="AC4868" s="59" t="str">
        <f t="shared" ref="AC4868:AC4931" si="850">IFERROR(VALUE(RIGHT(M4868,3)),"")</f>
        <v/>
      </c>
      <c r="AD4868" s="59" t="str">
        <f>IFERROR(VLOOKUP('Capacidad_&amp;_Regulación'!H4868,Regulaciones!$L$3:$M$7,2,FALSE),"")</f>
        <v/>
      </c>
      <c r="AE4868" s="74" t="str">
        <f t="shared" ref="AE4868:AE4931" si="851">IFERROR(L4868*((1000*G4868)/(AB4868)),"")</f>
        <v/>
      </c>
      <c r="AF4868" s="74" t="str">
        <f t="shared" ref="AF4868:AF4931" si="852">IFERROR(L4868*((1000*G4868)/(AC4868)),"")</f>
        <v/>
      </c>
      <c r="AG4868" s="74" t="str">
        <f t="shared" ref="AG4868:AG4931" si="853">IFERROR(L4868*((1000*G4868)/(SQRT(3)*AC4868)),"")</f>
        <v/>
      </c>
      <c r="AH4868" s="74">
        <f>IF(AD4868&lt;&gt;"",VLOOKUP($K$1,'Fact. Corr.'!$B$5:$G$7,HLOOKUP(H4868,'Fact. Corr.'!$C$4:$G$8,5,FALSE),FALSE),0)</f>
        <v>0</v>
      </c>
    </row>
    <row r="4869" spans="1:34" ht="20.100000000000001" hidden="1" customHeight="1" x14ac:dyDescent="0.2">
      <c r="A4869" s="109"/>
      <c r="B4869" s="119"/>
      <c r="C4869" s="111"/>
      <c r="D4869" s="112"/>
      <c r="E4869" s="107">
        <f t="shared" si="844"/>
        <v>0</v>
      </c>
      <c r="F4869" s="108">
        <f t="shared" si="845"/>
        <v>0</v>
      </c>
      <c r="G4869" s="114"/>
      <c r="H4869" s="113"/>
      <c r="I4869" s="114"/>
      <c r="J4869" s="115"/>
      <c r="K4869" s="89"/>
      <c r="L4869" s="116"/>
      <c r="M4869" s="117"/>
      <c r="N4869" s="94" t="str">
        <f t="shared" si="843"/>
        <v/>
      </c>
      <c r="O4869" s="87" t="str">
        <f>IF(N4869&lt;&gt;"",IF(J4869="CR",VLOOKUP(ROUND(N4869,0),'Cap. Corr. &amp; Prot.'!$J$4:$L$669,3,FALSE),VLOOKUP(ROUND(N4869,0),'Cap. Corr. &amp; Prot.'!$J$4:$K$669,2,FALSE)),"")</f>
        <v/>
      </c>
      <c r="P4869" s="95">
        <f t="shared" si="846"/>
        <v>0</v>
      </c>
      <c r="Q4869" s="96" t="str">
        <f>IFERROR(VLOOKUP(Y4869,'Constantes KG'!$B$7:$G$22,HLOOKUP(I4869,'Constantes KG'!$C$5:$G$6,2,FALSE),FALSE),"")</f>
        <v/>
      </c>
      <c r="R4869" s="97">
        <f t="shared" si="847"/>
        <v>0</v>
      </c>
      <c r="S4869" s="149">
        <f>IFERROR(VLOOKUP(J4869,Regulaciones!$B$3:$C$9,2,FALSE),0)</f>
        <v>0</v>
      </c>
      <c r="T4869" s="149">
        <f>S4869+IFERROR(VLOOKUP(A4869,$B$5:$T4868,19,FALSE),0)</f>
        <v>0</v>
      </c>
      <c r="U4869" s="94">
        <f t="shared" si="848"/>
        <v>0</v>
      </c>
      <c r="V4869" s="98">
        <f>U4869+IFERROR(VLOOKUP(A4869,$B$5:$V4868,21,FALSE),0)</f>
        <v>0</v>
      </c>
      <c r="W4869" s="99" t="str">
        <f>IF(Y4869&lt;&gt;"",AD4869&amp;"X"&amp;VLOOKUP(INT(N4869),'Cap. Corr. &amp; Prot.'!$J$4:$M$669,4,FALSE),"")</f>
        <v/>
      </c>
      <c r="X4869" s="100"/>
      <c r="Y4869" s="118"/>
      <c r="Z4869" s="102"/>
      <c r="AB4869" s="59" t="str">
        <f t="shared" si="849"/>
        <v/>
      </c>
      <c r="AC4869" s="59" t="str">
        <f t="shared" si="850"/>
        <v/>
      </c>
      <c r="AD4869" s="59" t="str">
        <f>IFERROR(VLOOKUP('Capacidad_&amp;_Regulación'!H4869,Regulaciones!$L$3:$M$7,2,FALSE),"")</f>
        <v/>
      </c>
      <c r="AE4869" s="74" t="str">
        <f t="shared" si="851"/>
        <v/>
      </c>
      <c r="AF4869" s="74" t="str">
        <f t="shared" si="852"/>
        <v/>
      </c>
      <c r="AG4869" s="74" t="str">
        <f t="shared" si="853"/>
        <v/>
      </c>
      <c r="AH4869" s="74">
        <f>IF(AD4869&lt;&gt;"",VLOOKUP($K$1,'Fact. Corr.'!$B$5:$G$7,HLOOKUP(H4869,'Fact. Corr.'!$C$4:$G$8,5,FALSE),FALSE),0)</f>
        <v>0</v>
      </c>
    </row>
    <row r="4870" spans="1:34" ht="20.100000000000001" hidden="1" customHeight="1" x14ac:dyDescent="0.2">
      <c r="A4870" s="109"/>
      <c r="B4870" s="119"/>
      <c r="C4870" s="111"/>
      <c r="D4870" s="112"/>
      <c r="E4870" s="107">
        <f t="shared" si="844"/>
        <v>0</v>
      </c>
      <c r="F4870" s="108">
        <f t="shared" si="845"/>
        <v>0</v>
      </c>
      <c r="G4870" s="114"/>
      <c r="H4870" s="113"/>
      <c r="I4870" s="114"/>
      <c r="J4870" s="115"/>
      <c r="K4870" s="89"/>
      <c r="L4870" s="116"/>
      <c r="M4870" s="117"/>
      <c r="N4870" s="94" t="str">
        <f t="shared" si="843"/>
        <v/>
      </c>
      <c r="O4870" s="87" t="str">
        <f>IF(N4870&lt;&gt;"",IF(J4870="CR",VLOOKUP(ROUND(N4870,0),'Cap. Corr. &amp; Prot.'!$J$4:$L$669,3,FALSE),VLOOKUP(ROUND(N4870,0),'Cap. Corr. &amp; Prot.'!$J$4:$K$669,2,FALSE)),"")</f>
        <v/>
      </c>
      <c r="P4870" s="95">
        <f t="shared" si="846"/>
        <v>0</v>
      </c>
      <c r="Q4870" s="96" t="str">
        <f>IFERROR(VLOOKUP(Y4870,'Constantes KG'!$B$7:$G$22,HLOOKUP(I4870,'Constantes KG'!$C$5:$G$6,2,FALSE),FALSE),"")</f>
        <v/>
      </c>
      <c r="R4870" s="97">
        <f t="shared" si="847"/>
        <v>0</v>
      </c>
      <c r="S4870" s="149">
        <f>IFERROR(VLOOKUP(J4870,Regulaciones!$B$3:$C$9,2,FALSE),0)</f>
        <v>0</v>
      </c>
      <c r="T4870" s="149">
        <f>S4870+IFERROR(VLOOKUP(A4870,$B$5:$T4869,19,FALSE),0)</f>
        <v>0</v>
      </c>
      <c r="U4870" s="94">
        <f t="shared" si="848"/>
        <v>0</v>
      </c>
      <c r="V4870" s="98">
        <f>U4870+IFERROR(VLOOKUP(A4870,$B$5:$V4869,21,FALSE),0)</f>
        <v>0</v>
      </c>
      <c r="W4870" s="99" t="str">
        <f>IF(Y4870&lt;&gt;"",AD4870&amp;"X"&amp;VLOOKUP(INT(N4870),'Cap. Corr. &amp; Prot.'!$J$4:$M$669,4,FALSE),"")</f>
        <v/>
      </c>
      <c r="X4870" s="100"/>
      <c r="Y4870" s="118"/>
      <c r="Z4870" s="102"/>
      <c r="AB4870" s="59" t="str">
        <f t="shared" si="849"/>
        <v/>
      </c>
      <c r="AC4870" s="59" t="str">
        <f t="shared" si="850"/>
        <v/>
      </c>
      <c r="AD4870" s="59" t="str">
        <f>IFERROR(VLOOKUP('Capacidad_&amp;_Regulación'!H4870,Regulaciones!$L$3:$M$7,2,FALSE),"")</f>
        <v/>
      </c>
      <c r="AE4870" s="74" t="str">
        <f t="shared" si="851"/>
        <v/>
      </c>
      <c r="AF4870" s="74" t="str">
        <f t="shared" si="852"/>
        <v/>
      </c>
      <c r="AG4870" s="74" t="str">
        <f t="shared" si="853"/>
        <v/>
      </c>
      <c r="AH4870" s="74">
        <f>IF(AD4870&lt;&gt;"",VLOOKUP($K$1,'Fact. Corr.'!$B$5:$G$7,HLOOKUP(H4870,'Fact. Corr.'!$C$4:$G$8,5,FALSE),FALSE),0)</f>
        <v>0</v>
      </c>
    </row>
    <row r="4871" spans="1:34" ht="20.100000000000001" hidden="1" customHeight="1" x14ac:dyDescent="0.2">
      <c r="A4871" s="109"/>
      <c r="B4871" s="119"/>
      <c r="C4871" s="111"/>
      <c r="D4871" s="112"/>
      <c r="E4871" s="107">
        <f t="shared" si="844"/>
        <v>0</v>
      </c>
      <c r="F4871" s="108">
        <f t="shared" si="845"/>
        <v>0</v>
      </c>
      <c r="G4871" s="114"/>
      <c r="H4871" s="113"/>
      <c r="I4871" s="114"/>
      <c r="J4871" s="115"/>
      <c r="K4871" s="89"/>
      <c r="L4871" s="116"/>
      <c r="M4871" s="117"/>
      <c r="N4871" s="94" t="str">
        <f t="shared" ref="N4871:N4934" si="854">IF(AND(G4871&lt;&gt;0,M4871&lt;&gt;""),((G4871*1000)/(SQRT(3)*RIGHT(M4871,3)))*L4871,"")</f>
        <v/>
      </c>
      <c r="O4871" s="87" t="str">
        <f>IF(N4871&lt;&gt;"",IF(J4871="CR",VLOOKUP(ROUND(N4871,0),'Cap. Corr. &amp; Prot.'!$J$4:$L$669,3,FALSE),VLOOKUP(ROUND(N4871,0),'Cap. Corr. &amp; Prot.'!$J$4:$K$669,2,FALSE)),"")</f>
        <v/>
      </c>
      <c r="P4871" s="95">
        <f t="shared" si="846"/>
        <v>0</v>
      </c>
      <c r="Q4871" s="96" t="str">
        <f>IFERROR(VLOOKUP(Y4871,'Constantes KG'!$B$7:$G$22,HLOOKUP(I4871,'Constantes KG'!$C$5:$G$6,2,FALSE),FALSE),"")</f>
        <v/>
      </c>
      <c r="R4871" s="97">
        <f t="shared" si="847"/>
        <v>0</v>
      </c>
      <c r="S4871" s="149">
        <f>IFERROR(VLOOKUP(J4871,Regulaciones!$B$3:$C$9,2,FALSE),0)</f>
        <v>0</v>
      </c>
      <c r="T4871" s="149">
        <f>S4871+IFERROR(VLOOKUP(A4871,$B$5:$T4870,19,FALSE),0)</f>
        <v>0</v>
      </c>
      <c r="U4871" s="94">
        <f t="shared" si="848"/>
        <v>0</v>
      </c>
      <c r="V4871" s="98">
        <f>U4871+IFERROR(VLOOKUP(A4871,$B$5:$V4870,21,FALSE),0)</f>
        <v>0</v>
      </c>
      <c r="W4871" s="99" t="str">
        <f>IF(Y4871&lt;&gt;"",AD4871&amp;"X"&amp;VLOOKUP(INT(N4871),'Cap. Corr. &amp; Prot.'!$J$4:$M$669,4,FALSE),"")</f>
        <v/>
      </c>
      <c r="X4871" s="100"/>
      <c r="Y4871" s="118"/>
      <c r="Z4871" s="102"/>
      <c r="AB4871" s="59" t="str">
        <f t="shared" si="849"/>
        <v/>
      </c>
      <c r="AC4871" s="59" t="str">
        <f t="shared" si="850"/>
        <v/>
      </c>
      <c r="AD4871" s="59" t="str">
        <f>IFERROR(VLOOKUP('Capacidad_&amp;_Regulación'!H4871,Regulaciones!$L$3:$M$7,2,FALSE),"")</f>
        <v/>
      </c>
      <c r="AE4871" s="74" t="str">
        <f t="shared" si="851"/>
        <v/>
      </c>
      <c r="AF4871" s="74" t="str">
        <f t="shared" si="852"/>
        <v/>
      </c>
      <c r="AG4871" s="74" t="str">
        <f t="shared" si="853"/>
        <v/>
      </c>
      <c r="AH4871" s="74">
        <f>IF(AD4871&lt;&gt;"",VLOOKUP($K$1,'Fact. Corr.'!$B$5:$G$7,HLOOKUP(H4871,'Fact. Corr.'!$C$4:$G$8,5,FALSE),FALSE),0)</f>
        <v>0</v>
      </c>
    </row>
    <row r="4872" spans="1:34" ht="20.100000000000001" hidden="1" customHeight="1" x14ac:dyDescent="0.2">
      <c r="A4872" s="109"/>
      <c r="B4872" s="119"/>
      <c r="C4872" s="111"/>
      <c r="D4872" s="112"/>
      <c r="E4872" s="107">
        <f t="shared" si="844"/>
        <v>0</v>
      </c>
      <c r="F4872" s="108">
        <f t="shared" si="845"/>
        <v>0</v>
      </c>
      <c r="G4872" s="114"/>
      <c r="H4872" s="113"/>
      <c r="I4872" s="114"/>
      <c r="J4872" s="115"/>
      <c r="K4872" s="89"/>
      <c r="L4872" s="116"/>
      <c r="M4872" s="117"/>
      <c r="N4872" s="94" t="str">
        <f t="shared" si="854"/>
        <v/>
      </c>
      <c r="O4872" s="87" t="str">
        <f>IF(N4872&lt;&gt;"",IF(J4872="CR",VLOOKUP(ROUND(N4872,0),'Cap. Corr. &amp; Prot.'!$J$4:$L$669,3,FALSE),VLOOKUP(ROUND(N4872,0),'Cap. Corr. &amp; Prot.'!$J$4:$K$669,2,FALSE)),"")</f>
        <v/>
      </c>
      <c r="P4872" s="95">
        <f t="shared" si="846"/>
        <v>0</v>
      </c>
      <c r="Q4872" s="96" t="str">
        <f>IFERROR(VLOOKUP(Y4872,'Constantes KG'!$B$7:$G$22,HLOOKUP(I4872,'Constantes KG'!$C$5:$G$6,2,FALSE),FALSE),"")</f>
        <v/>
      </c>
      <c r="R4872" s="97">
        <f t="shared" si="847"/>
        <v>0</v>
      </c>
      <c r="S4872" s="149">
        <f>IFERROR(VLOOKUP(J4872,Regulaciones!$B$3:$C$9,2,FALSE),0)</f>
        <v>0</v>
      </c>
      <c r="T4872" s="149">
        <f>S4872+IFERROR(VLOOKUP(A4872,$B$5:$T4871,19,FALSE),0)</f>
        <v>0</v>
      </c>
      <c r="U4872" s="94">
        <f t="shared" si="848"/>
        <v>0</v>
      </c>
      <c r="V4872" s="98">
        <f>U4872+IFERROR(VLOOKUP(A4872,$B$5:$V4871,21,FALSE),0)</f>
        <v>0</v>
      </c>
      <c r="W4872" s="99" t="str">
        <f>IF(Y4872&lt;&gt;"",AD4872&amp;"X"&amp;VLOOKUP(INT(N4872),'Cap. Corr. &amp; Prot.'!$J$4:$M$669,4,FALSE),"")</f>
        <v/>
      </c>
      <c r="X4872" s="100"/>
      <c r="Y4872" s="118"/>
      <c r="Z4872" s="102"/>
      <c r="AB4872" s="59" t="str">
        <f t="shared" si="849"/>
        <v/>
      </c>
      <c r="AC4872" s="59" t="str">
        <f t="shared" si="850"/>
        <v/>
      </c>
      <c r="AD4872" s="59" t="str">
        <f>IFERROR(VLOOKUP('Capacidad_&amp;_Regulación'!H4872,Regulaciones!$L$3:$M$7,2,FALSE),"")</f>
        <v/>
      </c>
      <c r="AE4872" s="74" t="str">
        <f t="shared" si="851"/>
        <v/>
      </c>
      <c r="AF4872" s="74" t="str">
        <f t="shared" si="852"/>
        <v/>
      </c>
      <c r="AG4872" s="74" t="str">
        <f t="shared" si="853"/>
        <v/>
      </c>
      <c r="AH4872" s="74">
        <f>IF(AD4872&lt;&gt;"",VLOOKUP($K$1,'Fact. Corr.'!$B$5:$G$7,HLOOKUP(H4872,'Fact. Corr.'!$C$4:$G$8,5,FALSE),FALSE),0)</f>
        <v>0</v>
      </c>
    </row>
    <row r="4873" spans="1:34" ht="20.100000000000001" hidden="1" customHeight="1" x14ac:dyDescent="0.2">
      <c r="A4873" s="109"/>
      <c r="B4873" s="119"/>
      <c r="C4873" s="111"/>
      <c r="D4873" s="112"/>
      <c r="E4873" s="107">
        <f t="shared" si="844"/>
        <v>0</v>
      </c>
      <c r="F4873" s="108">
        <f t="shared" si="845"/>
        <v>0</v>
      </c>
      <c r="G4873" s="114"/>
      <c r="H4873" s="113"/>
      <c r="I4873" s="114"/>
      <c r="J4873" s="115"/>
      <c r="K4873" s="89"/>
      <c r="L4873" s="116"/>
      <c r="M4873" s="117"/>
      <c r="N4873" s="94" t="str">
        <f t="shared" si="854"/>
        <v/>
      </c>
      <c r="O4873" s="87" t="str">
        <f>IF(N4873&lt;&gt;"",IF(J4873="CR",VLOOKUP(ROUND(N4873,0),'Cap. Corr. &amp; Prot.'!$J$4:$L$669,3,FALSE),VLOOKUP(ROUND(N4873,0),'Cap. Corr. &amp; Prot.'!$J$4:$K$669,2,FALSE)),"")</f>
        <v/>
      </c>
      <c r="P4873" s="95">
        <f t="shared" si="846"/>
        <v>0</v>
      </c>
      <c r="Q4873" s="96" t="str">
        <f>IFERROR(VLOOKUP(Y4873,'Constantes KG'!$B$7:$G$22,HLOOKUP(I4873,'Constantes KG'!$C$5:$G$6,2,FALSE),FALSE),"")</f>
        <v/>
      </c>
      <c r="R4873" s="97">
        <f t="shared" si="847"/>
        <v>0</v>
      </c>
      <c r="S4873" s="149">
        <f>IFERROR(VLOOKUP(J4873,Regulaciones!$B$3:$C$9,2,FALSE),0)</f>
        <v>0</v>
      </c>
      <c r="T4873" s="149">
        <f>S4873+IFERROR(VLOOKUP(A4873,$B$5:$T4872,19,FALSE),0)</f>
        <v>0</v>
      </c>
      <c r="U4873" s="94">
        <f t="shared" si="848"/>
        <v>0</v>
      </c>
      <c r="V4873" s="98">
        <f>U4873+IFERROR(VLOOKUP(A4873,$B$5:$V4872,21,FALSE),0)</f>
        <v>0</v>
      </c>
      <c r="W4873" s="99" t="str">
        <f>IF(Y4873&lt;&gt;"",AD4873&amp;"X"&amp;VLOOKUP(INT(N4873),'Cap. Corr. &amp; Prot.'!$J$4:$M$669,4,FALSE),"")</f>
        <v/>
      </c>
      <c r="X4873" s="100"/>
      <c r="Y4873" s="118"/>
      <c r="Z4873" s="102"/>
      <c r="AB4873" s="59" t="str">
        <f t="shared" si="849"/>
        <v/>
      </c>
      <c r="AC4873" s="59" t="str">
        <f t="shared" si="850"/>
        <v/>
      </c>
      <c r="AD4873" s="59" t="str">
        <f>IFERROR(VLOOKUP('Capacidad_&amp;_Regulación'!H4873,Regulaciones!$L$3:$M$7,2,FALSE),"")</f>
        <v/>
      </c>
      <c r="AE4873" s="74" t="str">
        <f t="shared" si="851"/>
        <v/>
      </c>
      <c r="AF4873" s="74" t="str">
        <f t="shared" si="852"/>
        <v/>
      </c>
      <c r="AG4873" s="74" t="str">
        <f t="shared" si="853"/>
        <v/>
      </c>
      <c r="AH4873" s="74">
        <f>IF(AD4873&lt;&gt;"",VLOOKUP($K$1,'Fact. Corr.'!$B$5:$G$7,HLOOKUP(H4873,'Fact. Corr.'!$C$4:$G$8,5,FALSE),FALSE),0)</f>
        <v>0</v>
      </c>
    </row>
    <row r="4874" spans="1:34" ht="20.100000000000001" hidden="1" customHeight="1" x14ac:dyDescent="0.2">
      <c r="A4874" s="109"/>
      <c r="B4874" s="119"/>
      <c r="C4874" s="111"/>
      <c r="D4874" s="112"/>
      <c r="E4874" s="107">
        <f t="shared" si="844"/>
        <v>0</v>
      </c>
      <c r="F4874" s="108">
        <f t="shared" si="845"/>
        <v>0</v>
      </c>
      <c r="G4874" s="114"/>
      <c r="H4874" s="113"/>
      <c r="I4874" s="114"/>
      <c r="J4874" s="115"/>
      <c r="K4874" s="89"/>
      <c r="L4874" s="116"/>
      <c r="M4874" s="117"/>
      <c r="N4874" s="94" t="str">
        <f t="shared" si="854"/>
        <v/>
      </c>
      <c r="O4874" s="87" t="str">
        <f>IF(N4874&lt;&gt;"",IF(J4874="CR",VLOOKUP(ROUND(N4874,0),'Cap. Corr. &amp; Prot.'!$J$4:$L$669,3,FALSE),VLOOKUP(ROUND(N4874,0),'Cap. Corr. &amp; Prot.'!$J$4:$K$669,2,FALSE)),"")</f>
        <v/>
      </c>
      <c r="P4874" s="95">
        <f t="shared" si="846"/>
        <v>0</v>
      </c>
      <c r="Q4874" s="96" t="str">
        <f>IFERROR(VLOOKUP(Y4874,'Constantes KG'!$B$7:$G$22,HLOOKUP(I4874,'Constantes KG'!$C$5:$G$6,2,FALSE),FALSE),"")</f>
        <v/>
      </c>
      <c r="R4874" s="97">
        <f t="shared" si="847"/>
        <v>0</v>
      </c>
      <c r="S4874" s="149">
        <f>IFERROR(VLOOKUP(J4874,Regulaciones!$B$3:$C$9,2,FALSE),0)</f>
        <v>0</v>
      </c>
      <c r="T4874" s="149">
        <f>S4874+IFERROR(VLOOKUP(A4874,$B$5:$T4873,19,FALSE),0)</f>
        <v>0</v>
      </c>
      <c r="U4874" s="94">
        <f t="shared" si="848"/>
        <v>0</v>
      </c>
      <c r="V4874" s="98">
        <f>U4874+IFERROR(VLOOKUP(A4874,$B$5:$V4873,21,FALSE),0)</f>
        <v>0</v>
      </c>
      <c r="W4874" s="99" t="str">
        <f>IF(Y4874&lt;&gt;"",AD4874&amp;"X"&amp;VLOOKUP(INT(N4874),'Cap. Corr. &amp; Prot.'!$J$4:$M$669,4,FALSE),"")</f>
        <v/>
      </c>
      <c r="X4874" s="100"/>
      <c r="Y4874" s="118"/>
      <c r="Z4874" s="102"/>
      <c r="AB4874" s="59" t="str">
        <f t="shared" si="849"/>
        <v/>
      </c>
      <c r="AC4874" s="59" t="str">
        <f t="shared" si="850"/>
        <v/>
      </c>
      <c r="AD4874" s="59" t="str">
        <f>IFERROR(VLOOKUP('Capacidad_&amp;_Regulación'!H4874,Regulaciones!$L$3:$M$7,2,FALSE),"")</f>
        <v/>
      </c>
      <c r="AE4874" s="74" t="str">
        <f t="shared" si="851"/>
        <v/>
      </c>
      <c r="AF4874" s="74" t="str">
        <f t="shared" si="852"/>
        <v/>
      </c>
      <c r="AG4874" s="74" t="str">
        <f t="shared" si="853"/>
        <v/>
      </c>
      <c r="AH4874" s="74">
        <f>IF(AD4874&lt;&gt;"",VLOOKUP($K$1,'Fact. Corr.'!$B$5:$G$7,HLOOKUP(H4874,'Fact. Corr.'!$C$4:$G$8,5,FALSE),FALSE),0)</f>
        <v>0</v>
      </c>
    </row>
    <row r="4875" spans="1:34" ht="20.100000000000001" hidden="1" customHeight="1" x14ac:dyDescent="0.2">
      <c r="A4875" s="109"/>
      <c r="B4875" s="119"/>
      <c r="C4875" s="111"/>
      <c r="D4875" s="112"/>
      <c r="E4875" s="107">
        <f t="shared" si="844"/>
        <v>0</v>
      </c>
      <c r="F4875" s="108">
        <f t="shared" si="845"/>
        <v>0</v>
      </c>
      <c r="G4875" s="114"/>
      <c r="H4875" s="113"/>
      <c r="I4875" s="114"/>
      <c r="J4875" s="115"/>
      <c r="K4875" s="89"/>
      <c r="L4875" s="116"/>
      <c r="M4875" s="117"/>
      <c r="N4875" s="94" t="str">
        <f t="shared" si="854"/>
        <v/>
      </c>
      <c r="O4875" s="87" t="str">
        <f>IF(N4875&lt;&gt;"",IF(J4875="CR",VLOOKUP(ROUND(N4875,0),'Cap. Corr. &amp; Prot.'!$J$4:$L$669,3,FALSE),VLOOKUP(ROUND(N4875,0),'Cap. Corr. &amp; Prot.'!$J$4:$K$669,2,FALSE)),"")</f>
        <v/>
      </c>
      <c r="P4875" s="95">
        <f t="shared" si="846"/>
        <v>0</v>
      </c>
      <c r="Q4875" s="96" t="str">
        <f>IFERROR(VLOOKUP(Y4875,'Constantes KG'!$B$7:$G$22,HLOOKUP(I4875,'Constantes KG'!$C$5:$G$6,2,FALSE),FALSE),"")</f>
        <v/>
      </c>
      <c r="R4875" s="97">
        <f t="shared" si="847"/>
        <v>0</v>
      </c>
      <c r="S4875" s="149">
        <f>IFERROR(VLOOKUP(J4875,Regulaciones!$B$3:$C$9,2,FALSE),0)</f>
        <v>0</v>
      </c>
      <c r="T4875" s="149">
        <f>S4875+IFERROR(VLOOKUP(A4875,$B$5:$T4874,19,FALSE),0)</f>
        <v>0</v>
      </c>
      <c r="U4875" s="94">
        <f t="shared" si="848"/>
        <v>0</v>
      </c>
      <c r="V4875" s="98">
        <f>U4875+IFERROR(VLOOKUP(A4875,$B$5:$V4874,21,FALSE),0)</f>
        <v>0</v>
      </c>
      <c r="W4875" s="99" t="str">
        <f>IF(Y4875&lt;&gt;"",AD4875&amp;"X"&amp;VLOOKUP(INT(N4875),'Cap. Corr. &amp; Prot.'!$J$4:$M$669,4,FALSE),"")</f>
        <v/>
      </c>
      <c r="X4875" s="100"/>
      <c r="Y4875" s="118"/>
      <c r="Z4875" s="102"/>
      <c r="AB4875" s="59" t="str">
        <f t="shared" si="849"/>
        <v/>
      </c>
      <c r="AC4875" s="59" t="str">
        <f t="shared" si="850"/>
        <v/>
      </c>
      <c r="AD4875" s="59" t="str">
        <f>IFERROR(VLOOKUP('Capacidad_&amp;_Regulación'!H4875,Regulaciones!$L$3:$M$7,2,FALSE),"")</f>
        <v/>
      </c>
      <c r="AE4875" s="74" t="str">
        <f t="shared" si="851"/>
        <v/>
      </c>
      <c r="AF4875" s="74" t="str">
        <f t="shared" si="852"/>
        <v/>
      </c>
      <c r="AG4875" s="74" t="str">
        <f t="shared" si="853"/>
        <v/>
      </c>
      <c r="AH4875" s="74">
        <f>IF(AD4875&lt;&gt;"",VLOOKUP($K$1,'Fact. Corr.'!$B$5:$G$7,HLOOKUP(H4875,'Fact. Corr.'!$C$4:$G$8,5,FALSE),FALSE),0)</f>
        <v>0</v>
      </c>
    </row>
    <row r="4876" spans="1:34" ht="20.100000000000001" hidden="1" customHeight="1" x14ac:dyDescent="0.2">
      <c r="A4876" s="109"/>
      <c r="B4876" s="119"/>
      <c r="C4876" s="111"/>
      <c r="D4876" s="112"/>
      <c r="E4876" s="107">
        <f t="shared" si="844"/>
        <v>0</v>
      </c>
      <c r="F4876" s="108">
        <f t="shared" si="845"/>
        <v>0</v>
      </c>
      <c r="G4876" s="114"/>
      <c r="H4876" s="113"/>
      <c r="I4876" s="114"/>
      <c r="J4876" s="115"/>
      <c r="K4876" s="89"/>
      <c r="L4876" s="116"/>
      <c r="M4876" s="117"/>
      <c r="N4876" s="94" t="str">
        <f t="shared" si="854"/>
        <v/>
      </c>
      <c r="O4876" s="87" t="str">
        <f>IF(N4876&lt;&gt;"",IF(J4876="CR",VLOOKUP(ROUND(N4876,0),'Cap. Corr. &amp; Prot.'!$J$4:$L$669,3,FALSE),VLOOKUP(ROUND(N4876,0),'Cap. Corr. &amp; Prot.'!$J$4:$K$669,2,FALSE)),"")</f>
        <v/>
      </c>
      <c r="P4876" s="95">
        <f t="shared" si="846"/>
        <v>0</v>
      </c>
      <c r="Q4876" s="96" t="str">
        <f>IFERROR(VLOOKUP(Y4876,'Constantes KG'!$B$7:$G$22,HLOOKUP(I4876,'Constantes KG'!$C$5:$G$6,2,FALSE),FALSE),"")</f>
        <v/>
      </c>
      <c r="R4876" s="97">
        <f t="shared" si="847"/>
        <v>0</v>
      </c>
      <c r="S4876" s="149">
        <f>IFERROR(VLOOKUP(J4876,Regulaciones!$B$3:$C$9,2,FALSE),0)</f>
        <v>0</v>
      </c>
      <c r="T4876" s="149">
        <f>S4876+IFERROR(VLOOKUP(A4876,$B$5:$T4875,19,FALSE),0)</f>
        <v>0</v>
      </c>
      <c r="U4876" s="94">
        <f t="shared" si="848"/>
        <v>0</v>
      </c>
      <c r="V4876" s="98">
        <f>U4876+IFERROR(VLOOKUP(A4876,$B$5:$V4875,21,FALSE),0)</f>
        <v>0</v>
      </c>
      <c r="W4876" s="99" t="str">
        <f>IF(Y4876&lt;&gt;"",AD4876&amp;"X"&amp;VLOOKUP(INT(N4876),'Cap. Corr. &amp; Prot.'!$J$4:$M$669,4,FALSE),"")</f>
        <v/>
      </c>
      <c r="X4876" s="100"/>
      <c r="Y4876" s="118"/>
      <c r="Z4876" s="102"/>
      <c r="AB4876" s="59" t="str">
        <f t="shared" si="849"/>
        <v/>
      </c>
      <c r="AC4876" s="59" t="str">
        <f t="shared" si="850"/>
        <v/>
      </c>
      <c r="AD4876" s="59" t="str">
        <f>IFERROR(VLOOKUP('Capacidad_&amp;_Regulación'!H4876,Regulaciones!$L$3:$M$7,2,FALSE),"")</f>
        <v/>
      </c>
      <c r="AE4876" s="74" t="str">
        <f t="shared" si="851"/>
        <v/>
      </c>
      <c r="AF4876" s="74" t="str">
        <f t="shared" si="852"/>
        <v/>
      </c>
      <c r="AG4876" s="74" t="str">
        <f t="shared" si="853"/>
        <v/>
      </c>
      <c r="AH4876" s="74">
        <f>IF(AD4876&lt;&gt;"",VLOOKUP($K$1,'Fact. Corr.'!$B$5:$G$7,HLOOKUP(H4876,'Fact. Corr.'!$C$4:$G$8,5,FALSE),FALSE),0)</f>
        <v>0</v>
      </c>
    </row>
    <row r="4877" spans="1:34" ht="20.100000000000001" hidden="1" customHeight="1" x14ac:dyDescent="0.2">
      <c r="A4877" s="109"/>
      <c r="B4877" s="119"/>
      <c r="C4877" s="111"/>
      <c r="D4877" s="112"/>
      <c r="E4877" s="107">
        <f t="shared" si="844"/>
        <v>0</v>
      </c>
      <c r="F4877" s="108">
        <f t="shared" si="845"/>
        <v>0</v>
      </c>
      <c r="G4877" s="114"/>
      <c r="H4877" s="113"/>
      <c r="I4877" s="114"/>
      <c r="J4877" s="115"/>
      <c r="K4877" s="89"/>
      <c r="L4877" s="116"/>
      <c r="M4877" s="117"/>
      <c r="N4877" s="94" t="str">
        <f t="shared" si="854"/>
        <v/>
      </c>
      <c r="O4877" s="87" t="str">
        <f>IF(N4877&lt;&gt;"",IF(J4877="CR",VLOOKUP(ROUND(N4877,0),'Cap. Corr. &amp; Prot.'!$J$4:$L$669,3,FALSE),VLOOKUP(ROUND(N4877,0),'Cap. Corr. &amp; Prot.'!$J$4:$K$669,2,FALSE)),"")</f>
        <v/>
      </c>
      <c r="P4877" s="95">
        <f t="shared" si="846"/>
        <v>0</v>
      </c>
      <c r="Q4877" s="96" t="str">
        <f>IFERROR(VLOOKUP(Y4877,'Constantes KG'!$B$7:$G$22,HLOOKUP(I4877,'Constantes KG'!$C$5:$G$6,2,FALSE),FALSE),"")</f>
        <v/>
      </c>
      <c r="R4877" s="97">
        <f t="shared" si="847"/>
        <v>0</v>
      </c>
      <c r="S4877" s="149">
        <f>IFERROR(VLOOKUP(J4877,Regulaciones!$B$3:$C$9,2,FALSE),0)</f>
        <v>0</v>
      </c>
      <c r="T4877" s="149">
        <f>S4877+IFERROR(VLOOKUP(A4877,$B$5:$T4876,19,FALSE),0)</f>
        <v>0</v>
      </c>
      <c r="U4877" s="94">
        <f t="shared" si="848"/>
        <v>0</v>
      </c>
      <c r="V4877" s="98">
        <f>U4877+IFERROR(VLOOKUP(A4877,$B$5:$V4876,21,FALSE),0)</f>
        <v>0</v>
      </c>
      <c r="W4877" s="99" t="str">
        <f>IF(Y4877&lt;&gt;"",AD4877&amp;"X"&amp;VLOOKUP(INT(N4877),'Cap. Corr. &amp; Prot.'!$J$4:$M$669,4,FALSE),"")</f>
        <v/>
      </c>
      <c r="X4877" s="100"/>
      <c r="Y4877" s="118"/>
      <c r="Z4877" s="102"/>
      <c r="AB4877" s="59" t="str">
        <f t="shared" si="849"/>
        <v/>
      </c>
      <c r="AC4877" s="59" t="str">
        <f t="shared" si="850"/>
        <v/>
      </c>
      <c r="AD4877" s="59" t="str">
        <f>IFERROR(VLOOKUP('Capacidad_&amp;_Regulación'!H4877,Regulaciones!$L$3:$M$7,2,FALSE),"")</f>
        <v/>
      </c>
      <c r="AE4877" s="74" t="str">
        <f t="shared" si="851"/>
        <v/>
      </c>
      <c r="AF4877" s="74" t="str">
        <f t="shared" si="852"/>
        <v/>
      </c>
      <c r="AG4877" s="74" t="str">
        <f t="shared" si="853"/>
        <v/>
      </c>
      <c r="AH4877" s="74">
        <f>IF(AD4877&lt;&gt;"",VLOOKUP($K$1,'Fact. Corr.'!$B$5:$G$7,HLOOKUP(H4877,'Fact. Corr.'!$C$4:$G$8,5,FALSE),FALSE),0)</f>
        <v>0</v>
      </c>
    </row>
    <row r="4878" spans="1:34" ht="20.100000000000001" hidden="1" customHeight="1" x14ac:dyDescent="0.2">
      <c r="A4878" s="109"/>
      <c r="B4878" s="119"/>
      <c r="C4878" s="111"/>
      <c r="D4878" s="112"/>
      <c r="E4878" s="107">
        <f t="shared" si="844"/>
        <v>0</v>
      </c>
      <c r="F4878" s="108">
        <f t="shared" si="845"/>
        <v>0</v>
      </c>
      <c r="G4878" s="114"/>
      <c r="H4878" s="113"/>
      <c r="I4878" s="114"/>
      <c r="J4878" s="115"/>
      <c r="K4878" s="89"/>
      <c r="L4878" s="116"/>
      <c r="M4878" s="117"/>
      <c r="N4878" s="94" t="str">
        <f t="shared" si="854"/>
        <v/>
      </c>
      <c r="O4878" s="87" t="str">
        <f>IF(N4878&lt;&gt;"",IF(J4878="CR",VLOOKUP(ROUND(N4878,0),'Cap. Corr. &amp; Prot.'!$J$4:$L$669,3,FALSE),VLOOKUP(ROUND(N4878,0),'Cap. Corr. &amp; Prot.'!$J$4:$K$669,2,FALSE)),"")</f>
        <v/>
      </c>
      <c r="P4878" s="95">
        <f t="shared" si="846"/>
        <v>0</v>
      </c>
      <c r="Q4878" s="96" t="str">
        <f>IFERROR(VLOOKUP(Y4878,'Constantes KG'!$B$7:$G$22,HLOOKUP(I4878,'Constantes KG'!$C$5:$G$6,2,FALSE),FALSE),"")</f>
        <v/>
      </c>
      <c r="R4878" s="97">
        <f t="shared" si="847"/>
        <v>0</v>
      </c>
      <c r="S4878" s="149">
        <f>IFERROR(VLOOKUP(J4878,Regulaciones!$B$3:$C$9,2,FALSE),0)</f>
        <v>0</v>
      </c>
      <c r="T4878" s="149">
        <f>S4878+IFERROR(VLOOKUP(A4878,$B$5:$T4877,19,FALSE),0)</f>
        <v>0</v>
      </c>
      <c r="U4878" s="94">
        <f t="shared" si="848"/>
        <v>0</v>
      </c>
      <c r="V4878" s="98">
        <f>U4878+IFERROR(VLOOKUP(A4878,$B$5:$V4877,21,FALSE),0)</f>
        <v>0</v>
      </c>
      <c r="W4878" s="99" t="str">
        <f>IF(Y4878&lt;&gt;"",AD4878&amp;"X"&amp;VLOOKUP(INT(N4878),'Cap. Corr. &amp; Prot.'!$J$4:$M$669,4,FALSE),"")</f>
        <v/>
      </c>
      <c r="X4878" s="100"/>
      <c r="Y4878" s="118"/>
      <c r="Z4878" s="102"/>
      <c r="AB4878" s="59" t="str">
        <f t="shared" si="849"/>
        <v/>
      </c>
      <c r="AC4878" s="59" t="str">
        <f t="shared" si="850"/>
        <v/>
      </c>
      <c r="AD4878" s="59" t="str">
        <f>IFERROR(VLOOKUP('Capacidad_&amp;_Regulación'!H4878,Regulaciones!$L$3:$M$7,2,FALSE),"")</f>
        <v/>
      </c>
      <c r="AE4878" s="74" t="str">
        <f t="shared" si="851"/>
        <v/>
      </c>
      <c r="AF4878" s="74" t="str">
        <f t="shared" si="852"/>
        <v/>
      </c>
      <c r="AG4878" s="74" t="str">
        <f t="shared" si="853"/>
        <v/>
      </c>
      <c r="AH4878" s="74">
        <f>IF(AD4878&lt;&gt;"",VLOOKUP($K$1,'Fact. Corr.'!$B$5:$G$7,HLOOKUP(H4878,'Fact. Corr.'!$C$4:$G$8,5,FALSE),FALSE),0)</f>
        <v>0</v>
      </c>
    </row>
    <row r="4879" spans="1:34" ht="20.100000000000001" hidden="1" customHeight="1" x14ac:dyDescent="0.2">
      <c r="A4879" s="109"/>
      <c r="B4879" s="119"/>
      <c r="C4879" s="111"/>
      <c r="D4879" s="112"/>
      <c r="E4879" s="107">
        <f t="shared" si="844"/>
        <v>0</v>
      </c>
      <c r="F4879" s="108">
        <f t="shared" si="845"/>
        <v>0</v>
      </c>
      <c r="G4879" s="114"/>
      <c r="H4879" s="113"/>
      <c r="I4879" s="114"/>
      <c r="J4879" s="115"/>
      <c r="K4879" s="89"/>
      <c r="L4879" s="116"/>
      <c r="M4879" s="117"/>
      <c r="N4879" s="94" t="str">
        <f t="shared" si="854"/>
        <v/>
      </c>
      <c r="O4879" s="87" t="str">
        <f>IF(N4879&lt;&gt;"",IF(J4879="CR",VLOOKUP(ROUND(N4879,0),'Cap. Corr. &amp; Prot.'!$J$4:$L$669,3,FALSE),VLOOKUP(ROUND(N4879,0),'Cap. Corr. &amp; Prot.'!$J$4:$K$669,2,FALSE)),"")</f>
        <v/>
      </c>
      <c r="P4879" s="95">
        <f t="shared" si="846"/>
        <v>0</v>
      </c>
      <c r="Q4879" s="96" t="str">
        <f>IFERROR(VLOOKUP(Y4879,'Constantes KG'!$B$7:$G$22,HLOOKUP(I4879,'Constantes KG'!$C$5:$G$6,2,FALSE),FALSE),"")</f>
        <v/>
      </c>
      <c r="R4879" s="97">
        <f t="shared" si="847"/>
        <v>0</v>
      </c>
      <c r="S4879" s="149">
        <f>IFERROR(VLOOKUP(J4879,Regulaciones!$B$3:$C$9,2,FALSE),0)</f>
        <v>0</v>
      </c>
      <c r="T4879" s="149">
        <f>S4879+IFERROR(VLOOKUP(A4879,$B$5:$T4878,19,FALSE),0)</f>
        <v>0</v>
      </c>
      <c r="U4879" s="94">
        <f t="shared" si="848"/>
        <v>0</v>
      </c>
      <c r="V4879" s="98">
        <f>U4879+IFERROR(VLOOKUP(A4879,$B$5:$V4878,21,FALSE),0)</f>
        <v>0</v>
      </c>
      <c r="W4879" s="99" t="str">
        <f>IF(Y4879&lt;&gt;"",AD4879&amp;"X"&amp;VLOOKUP(INT(N4879),'Cap. Corr. &amp; Prot.'!$J$4:$M$669,4,FALSE),"")</f>
        <v/>
      </c>
      <c r="X4879" s="100"/>
      <c r="Y4879" s="118"/>
      <c r="Z4879" s="102"/>
      <c r="AB4879" s="59" t="str">
        <f t="shared" si="849"/>
        <v/>
      </c>
      <c r="AC4879" s="59" t="str">
        <f t="shared" si="850"/>
        <v/>
      </c>
      <c r="AD4879" s="59" t="str">
        <f>IFERROR(VLOOKUP('Capacidad_&amp;_Regulación'!H4879,Regulaciones!$L$3:$M$7,2,FALSE),"")</f>
        <v/>
      </c>
      <c r="AE4879" s="74" t="str">
        <f t="shared" si="851"/>
        <v/>
      </c>
      <c r="AF4879" s="74" t="str">
        <f t="shared" si="852"/>
        <v/>
      </c>
      <c r="AG4879" s="74" t="str">
        <f t="shared" si="853"/>
        <v/>
      </c>
      <c r="AH4879" s="74">
        <f>IF(AD4879&lt;&gt;"",VLOOKUP($K$1,'Fact. Corr.'!$B$5:$G$7,HLOOKUP(H4879,'Fact. Corr.'!$C$4:$G$8,5,FALSE),FALSE),0)</f>
        <v>0</v>
      </c>
    </row>
    <row r="4880" spans="1:34" ht="20.100000000000001" hidden="1" customHeight="1" x14ac:dyDescent="0.2">
      <c r="A4880" s="109"/>
      <c r="B4880" s="119"/>
      <c r="C4880" s="111"/>
      <c r="D4880" s="112"/>
      <c r="E4880" s="107">
        <f t="shared" si="844"/>
        <v>0</v>
      </c>
      <c r="F4880" s="108">
        <f t="shared" si="845"/>
        <v>0</v>
      </c>
      <c r="G4880" s="114"/>
      <c r="H4880" s="113"/>
      <c r="I4880" s="114"/>
      <c r="J4880" s="115"/>
      <c r="K4880" s="89"/>
      <c r="L4880" s="116"/>
      <c r="M4880" s="117"/>
      <c r="N4880" s="94" t="str">
        <f t="shared" si="854"/>
        <v/>
      </c>
      <c r="O4880" s="87" t="str">
        <f>IF(N4880&lt;&gt;"",IF(J4880="CR",VLOOKUP(ROUND(N4880,0),'Cap. Corr. &amp; Prot.'!$J$4:$L$669,3,FALSE),VLOOKUP(ROUND(N4880,0),'Cap. Corr. &amp; Prot.'!$J$4:$K$669,2,FALSE)),"")</f>
        <v/>
      </c>
      <c r="P4880" s="95">
        <f t="shared" si="846"/>
        <v>0</v>
      </c>
      <c r="Q4880" s="96" t="str">
        <f>IFERROR(VLOOKUP(Y4880,'Constantes KG'!$B$7:$G$22,HLOOKUP(I4880,'Constantes KG'!$C$5:$G$6,2,FALSE),FALSE),"")</f>
        <v/>
      </c>
      <c r="R4880" s="97">
        <f t="shared" si="847"/>
        <v>0</v>
      </c>
      <c r="S4880" s="149">
        <f>IFERROR(VLOOKUP(J4880,Regulaciones!$B$3:$C$9,2,FALSE),0)</f>
        <v>0</v>
      </c>
      <c r="T4880" s="149">
        <f>S4880+IFERROR(VLOOKUP(A4880,$B$5:$T4879,19,FALSE),0)</f>
        <v>0</v>
      </c>
      <c r="U4880" s="94">
        <f t="shared" si="848"/>
        <v>0</v>
      </c>
      <c r="V4880" s="98">
        <f>U4880+IFERROR(VLOOKUP(A4880,$B$5:$V4879,21,FALSE),0)</f>
        <v>0</v>
      </c>
      <c r="W4880" s="99" t="str">
        <f>IF(Y4880&lt;&gt;"",AD4880&amp;"X"&amp;VLOOKUP(INT(N4880),'Cap. Corr. &amp; Prot.'!$J$4:$M$669,4,FALSE),"")</f>
        <v/>
      </c>
      <c r="X4880" s="100"/>
      <c r="Y4880" s="118"/>
      <c r="Z4880" s="102"/>
      <c r="AB4880" s="59" t="str">
        <f t="shared" si="849"/>
        <v/>
      </c>
      <c r="AC4880" s="59" t="str">
        <f t="shared" si="850"/>
        <v/>
      </c>
      <c r="AD4880" s="59" t="str">
        <f>IFERROR(VLOOKUP('Capacidad_&amp;_Regulación'!H4880,Regulaciones!$L$3:$M$7,2,FALSE),"")</f>
        <v/>
      </c>
      <c r="AE4880" s="74" t="str">
        <f t="shared" si="851"/>
        <v/>
      </c>
      <c r="AF4880" s="74" t="str">
        <f t="shared" si="852"/>
        <v/>
      </c>
      <c r="AG4880" s="74" t="str">
        <f t="shared" si="853"/>
        <v/>
      </c>
      <c r="AH4880" s="74">
        <f>IF(AD4880&lt;&gt;"",VLOOKUP($K$1,'Fact. Corr.'!$B$5:$G$7,HLOOKUP(H4880,'Fact. Corr.'!$C$4:$G$8,5,FALSE),FALSE),0)</f>
        <v>0</v>
      </c>
    </row>
    <row r="4881" spans="1:34" ht="20.100000000000001" hidden="1" customHeight="1" x14ac:dyDescent="0.2">
      <c r="A4881" s="109"/>
      <c r="B4881" s="119"/>
      <c r="C4881" s="111"/>
      <c r="D4881" s="112"/>
      <c r="E4881" s="107">
        <f t="shared" si="844"/>
        <v>0</v>
      </c>
      <c r="F4881" s="108">
        <f t="shared" si="845"/>
        <v>0</v>
      </c>
      <c r="G4881" s="114"/>
      <c r="H4881" s="113"/>
      <c r="I4881" s="114"/>
      <c r="J4881" s="115"/>
      <c r="K4881" s="89"/>
      <c r="L4881" s="116"/>
      <c r="M4881" s="117"/>
      <c r="N4881" s="94" t="str">
        <f t="shared" si="854"/>
        <v/>
      </c>
      <c r="O4881" s="87" t="str">
        <f>IF(N4881&lt;&gt;"",IF(J4881="CR",VLOOKUP(ROUND(N4881,0),'Cap. Corr. &amp; Prot.'!$J$4:$L$669,3,FALSE),VLOOKUP(ROUND(N4881,0),'Cap. Corr. &amp; Prot.'!$J$4:$K$669,2,FALSE)),"")</f>
        <v/>
      </c>
      <c r="P4881" s="95">
        <f t="shared" si="846"/>
        <v>0</v>
      </c>
      <c r="Q4881" s="96" t="str">
        <f>IFERROR(VLOOKUP(Y4881,'Constantes KG'!$B$7:$G$22,HLOOKUP(I4881,'Constantes KG'!$C$5:$G$6,2,FALSE),FALSE),"")</f>
        <v/>
      </c>
      <c r="R4881" s="97">
        <f t="shared" si="847"/>
        <v>0</v>
      </c>
      <c r="S4881" s="149">
        <f>IFERROR(VLOOKUP(J4881,Regulaciones!$B$3:$C$9,2,FALSE),0)</f>
        <v>0</v>
      </c>
      <c r="T4881" s="149">
        <f>S4881+IFERROR(VLOOKUP(A4881,$B$5:$T4880,19,FALSE),0)</f>
        <v>0</v>
      </c>
      <c r="U4881" s="94">
        <f t="shared" si="848"/>
        <v>0</v>
      </c>
      <c r="V4881" s="98">
        <f>U4881+IFERROR(VLOOKUP(A4881,$B$5:$V4880,21,FALSE),0)</f>
        <v>0</v>
      </c>
      <c r="W4881" s="99" t="str">
        <f>IF(Y4881&lt;&gt;"",AD4881&amp;"X"&amp;VLOOKUP(INT(N4881),'Cap. Corr. &amp; Prot.'!$J$4:$M$669,4,FALSE),"")</f>
        <v/>
      </c>
      <c r="X4881" s="100"/>
      <c r="Y4881" s="118"/>
      <c r="Z4881" s="102"/>
      <c r="AB4881" s="59" t="str">
        <f t="shared" si="849"/>
        <v/>
      </c>
      <c r="AC4881" s="59" t="str">
        <f t="shared" si="850"/>
        <v/>
      </c>
      <c r="AD4881" s="59" t="str">
        <f>IFERROR(VLOOKUP('Capacidad_&amp;_Regulación'!H4881,Regulaciones!$L$3:$M$7,2,FALSE),"")</f>
        <v/>
      </c>
      <c r="AE4881" s="74" t="str">
        <f t="shared" si="851"/>
        <v/>
      </c>
      <c r="AF4881" s="74" t="str">
        <f t="shared" si="852"/>
        <v/>
      </c>
      <c r="AG4881" s="74" t="str">
        <f t="shared" si="853"/>
        <v/>
      </c>
      <c r="AH4881" s="74">
        <f>IF(AD4881&lt;&gt;"",VLOOKUP($K$1,'Fact. Corr.'!$B$5:$G$7,HLOOKUP(H4881,'Fact. Corr.'!$C$4:$G$8,5,FALSE),FALSE),0)</f>
        <v>0</v>
      </c>
    </row>
    <row r="4882" spans="1:34" ht="20.100000000000001" hidden="1" customHeight="1" x14ac:dyDescent="0.2">
      <c r="A4882" s="109"/>
      <c r="B4882" s="119"/>
      <c r="C4882" s="111"/>
      <c r="D4882" s="112"/>
      <c r="E4882" s="107">
        <f t="shared" si="844"/>
        <v>0</v>
      </c>
      <c r="F4882" s="108">
        <f t="shared" si="845"/>
        <v>0</v>
      </c>
      <c r="G4882" s="114"/>
      <c r="H4882" s="113"/>
      <c r="I4882" s="114"/>
      <c r="J4882" s="115"/>
      <c r="K4882" s="89"/>
      <c r="L4882" s="116"/>
      <c r="M4882" s="117"/>
      <c r="N4882" s="94" t="str">
        <f t="shared" si="854"/>
        <v/>
      </c>
      <c r="O4882" s="87" t="str">
        <f>IF(N4882&lt;&gt;"",IF(J4882="CR",VLOOKUP(ROUND(N4882,0),'Cap. Corr. &amp; Prot.'!$J$4:$L$669,3,FALSE),VLOOKUP(ROUND(N4882,0),'Cap. Corr. &amp; Prot.'!$J$4:$K$669,2,FALSE)),"")</f>
        <v/>
      </c>
      <c r="P4882" s="95">
        <f t="shared" si="846"/>
        <v>0</v>
      </c>
      <c r="Q4882" s="96" t="str">
        <f>IFERROR(VLOOKUP(Y4882,'Constantes KG'!$B$7:$G$22,HLOOKUP(I4882,'Constantes KG'!$C$5:$G$6,2,FALSE),FALSE),"")</f>
        <v/>
      </c>
      <c r="R4882" s="97">
        <f t="shared" si="847"/>
        <v>0</v>
      </c>
      <c r="S4882" s="149">
        <f>IFERROR(VLOOKUP(J4882,Regulaciones!$B$3:$C$9,2,FALSE),0)</f>
        <v>0</v>
      </c>
      <c r="T4882" s="149">
        <f>S4882+IFERROR(VLOOKUP(A4882,$B$5:$T4881,19,FALSE),0)</f>
        <v>0</v>
      </c>
      <c r="U4882" s="94">
        <f t="shared" si="848"/>
        <v>0</v>
      </c>
      <c r="V4882" s="98">
        <f>U4882+IFERROR(VLOOKUP(A4882,$B$5:$V4881,21,FALSE),0)</f>
        <v>0</v>
      </c>
      <c r="W4882" s="99" t="str">
        <f>IF(Y4882&lt;&gt;"",AD4882&amp;"X"&amp;VLOOKUP(INT(N4882),'Cap. Corr. &amp; Prot.'!$J$4:$M$669,4,FALSE),"")</f>
        <v/>
      </c>
      <c r="X4882" s="100"/>
      <c r="Y4882" s="118"/>
      <c r="Z4882" s="102"/>
      <c r="AB4882" s="59" t="str">
        <f t="shared" si="849"/>
        <v/>
      </c>
      <c r="AC4882" s="59" t="str">
        <f t="shared" si="850"/>
        <v/>
      </c>
      <c r="AD4882" s="59" t="str">
        <f>IFERROR(VLOOKUP('Capacidad_&amp;_Regulación'!H4882,Regulaciones!$L$3:$M$7,2,FALSE),"")</f>
        <v/>
      </c>
      <c r="AE4882" s="74" t="str">
        <f t="shared" si="851"/>
        <v/>
      </c>
      <c r="AF4882" s="74" t="str">
        <f t="shared" si="852"/>
        <v/>
      </c>
      <c r="AG4882" s="74" t="str">
        <f t="shared" si="853"/>
        <v/>
      </c>
      <c r="AH4882" s="74">
        <f>IF(AD4882&lt;&gt;"",VLOOKUP($K$1,'Fact. Corr.'!$B$5:$G$7,HLOOKUP(H4882,'Fact. Corr.'!$C$4:$G$8,5,FALSE),FALSE),0)</f>
        <v>0</v>
      </c>
    </row>
    <row r="4883" spans="1:34" ht="20.100000000000001" hidden="1" customHeight="1" x14ac:dyDescent="0.2">
      <c r="A4883" s="109"/>
      <c r="B4883" s="119"/>
      <c r="C4883" s="111"/>
      <c r="D4883" s="112"/>
      <c r="E4883" s="107">
        <f t="shared" si="844"/>
        <v>0</v>
      </c>
      <c r="F4883" s="108">
        <f t="shared" si="845"/>
        <v>0</v>
      </c>
      <c r="G4883" s="114"/>
      <c r="H4883" s="113"/>
      <c r="I4883" s="114"/>
      <c r="J4883" s="115"/>
      <c r="K4883" s="89"/>
      <c r="L4883" s="116"/>
      <c r="M4883" s="117"/>
      <c r="N4883" s="94" t="str">
        <f t="shared" si="854"/>
        <v/>
      </c>
      <c r="O4883" s="87" t="str">
        <f>IF(N4883&lt;&gt;"",IF(J4883="CR",VLOOKUP(ROUND(N4883,0),'Cap. Corr. &amp; Prot.'!$J$4:$L$669,3,FALSE),VLOOKUP(ROUND(N4883,0),'Cap. Corr. &amp; Prot.'!$J$4:$K$669,2,FALSE)),"")</f>
        <v/>
      </c>
      <c r="P4883" s="95">
        <f t="shared" si="846"/>
        <v>0</v>
      </c>
      <c r="Q4883" s="96" t="str">
        <f>IFERROR(VLOOKUP(Y4883,'Constantes KG'!$B$7:$G$22,HLOOKUP(I4883,'Constantes KG'!$C$5:$G$6,2,FALSE),FALSE),"")</f>
        <v/>
      </c>
      <c r="R4883" s="97">
        <f t="shared" si="847"/>
        <v>0</v>
      </c>
      <c r="S4883" s="149">
        <f>IFERROR(VLOOKUP(J4883,Regulaciones!$B$3:$C$9,2,FALSE),0)</f>
        <v>0</v>
      </c>
      <c r="T4883" s="149">
        <f>S4883+IFERROR(VLOOKUP(A4883,$B$5:$T4882,19,FALSE),0)</f>
        <v>0</v>
      </c>
      <c r="U4883" s="94">
        <f t="shared" si="848"/>
        <v>0</v>
      </c>
      <c r="V4883" s="98">
        <f>U4883+IFERROR(VLOOKUP(A4883,$B$5:$V4882,21,FALSE),0)</f>
        <v>0</v>
      </c>
      <c r="W4883" s="99" t="str">
        <f>IF(Y4883&lt;&gt;"",AD4883&amp;"X"&amp;VLOOKUP(INT(N4883),'Cap. Corr. &amp; Prot.'!$J$4:$M$669,4,FALSE),"")</f>
        <v/>
      </c>
      <c r="X4883" s="100"/>
      <c r="Y4883" s="118"/>
      <c r="Z4883" s="102"/>
      <c r="AB4883" s="59" t="str">
        <f t="shared" si="849"/>
        <v/>
      </c>
      <c r="AC4883" s="59" t="str">
        <f t="shared" si="850"/>
        <v/>
      </c>
      <c r="AD4883" s="59" t="str">
        <f>IFERROR(VLOOKUP('Capacidad_&amp;_Regulación'!H4883,Regulaciones!$L$3:$M$7,2,FALSE),"")</f>
        <v/>
      </c>
      <c r="AE4883" s="74" t="str">
        <f t="shared" si="851"/>
        <v/>
      </c>
      <c r="AF4883" s="74" t="str">
        <f t="shared" si="852"/>
        <v/>
      </c>
      <c r="AG4883" s="74" t="str">
        <f t="shared" si="853"/>
        <v/>
      </c>
      <c r="AH4883" s="74">
        <f>IF(AD4883&lt;&gt;"",VLOOKUP($K$1,'Fact. Corr.'!$B$5:$G$7,HLOOKUP(H4883,'Fact. Corr.'!$C$4:$G$8,5,FALSE),FALSE),0)</f>
        <v>0</v>
      </c>
    </row>
    <row r="4884" spans="1:34" ht="20.100000000000001" hidden="1" customHeight="1" x14ac:dyDescent="0.2">
      <c r="A4884" s="109"/>
      <c r="B4884" s="119"/>
      <c r="C4884" s="111"/>
      <c r="D4884" s="112"/>
      <c r="E4884" s="107">
        <f t="shared" si="844"/>
        <v>0</v>
      </c>
      <c r="F4884" s="108">
        <f t="shared" si="845"/>
        <v>0</v>
      </c>
      <c r="G4884" s="114"/>
      <c r="H4884" s="113"/>
      <c r="I4884" s="114"/>
      <c r="J4884" s="115"/>
      <c r="K4884" s="89"/>
      <c r="L4884" s="116"/>
      <c r="M4884" s="117"/>
      <c r="N4884" s="94" t="str">
        <f t="shared" si="854"/>
        <v/>
      </c>
      <c r="O4884" s="87" t="str">
        <f>IF(N4884&lt;&gt;"",IF(J4884="CR",VLOOKUP(ROUND(N4884,0),'Cap. Corr. &amp; Prot.'!$J$4:$L$669,3,FALSE),VLOOKUP(ROUND(N4884,0),'Cap. Corr. &amp; Prot.'!$J$4:$K$669,2,FALSE)),"")</f>
        <v/>
      </c>
      <c r="P4884" s="95">
        <f t="shared" si="846"/>
        <v>0</v>
      </c>
      <c r="Q4884" s="96" t="str">
        <f>IFERROR(VLOOKUP(Y4884,'Constantes KG'!$B$7:$G$22,HLOOKUP(I4884,'Constantes KG'!$C$5:$G$6,2,FALSE),FALSE),"")</f>
        <v/>
      </c>
      <c r="R4884" s="97">
        <f t="shared" si="847"/>
        <v>0</v>
      </c>
      <c r="S4884" s="149">
        <f>IFERROR(VLOOKUP(J4884,Regulaciones!$B$3:$C$9,2,FALSE),0)</f>
        <v>0</v>
      </c>
      <c r="T4884" s="149">
        <f>S4884+IFERROR(VLOOKUP(A4884,$B$5:$T4883,19,FALSE),0)</f>
        <v>0</v>
      </c>
      <c r="U4884" s="94">
        <f t="shared" si="848"/>
        <v>0</v>
      </c>
      <c r="V4884" s="98">
        <f>U4884+IFERROR(VLOOKUP(A4884,$B$5:$V4883,21,FALSE),0)</f>
        <v>0</v>
      </c>
      <c r="W4884" s="99" t="str">
        <f>IF(Y4884&lt;&gt;"",AD4884&amp;"X"&amp;VLOOKUP(INT(N4884),'Cap. Corr. &amp; Prot.'!$J$4:$M$669,4,FALSE),"")</f>
        <v/>
      </c>
      <c r="X4884" s="100"/>
      <c r="Y4884" s="118"/>
      <c r="Z4884" s="102"/>
      <c r="AB4884" s="59" t="str">
        <f t="shared" si="849"/>
        <v/>
      </c>
      <c r="AC4884" s="59" t="str">
        <f t="shared" si="850"/>
        <v/>
      </c>
      <c r="AD4884" s="59" t="str">
        <f>IFERROR(VLOOKUP('Capacidad_&amp;_Regulación'!H4884,Regulaciones!$L$3:$M$7,2,FALSE),"")</f>
        <v/>
      </c>
      <c r="AE4884" s="74" t="str">
        <f t="shared" si="851"/>
        <v/>
      </c>
      <c r="AF4884" s="74" t="str">
        <f t="shared" si="852"/>
        <v/>
      </c>
      <c r="AG4884" s="74" t="str">
        <f t="shared" si="853"/>
        <v/>
      </c>
      <c r="AH4884" s="74">
        <f>IF(AD4884&lt;&gt;"",VLOOKUP($K$1,'Fact. Corr.'!$B$5:$G$7,HLOOKUP(H4884,'Fact. Corr.'!$C$4:$G$8,5,FALSE),FALSE),0)</f>
        <v>0</v>
      </c>
    </row>
    <row r="4885" spans="1:34" ht="20.100000000000001" hidden="1" customHeight="1" x14ac:dyDescent="0.2">
      <c r="A4885" s="109"/>
      <c r="B4885" s="119"/>
      <c r="C4885" s="111"/>
      <c r="D4885" s="112"/>
      <c r="E4885" s="107">
        <f t="shared" si="844"/>
        <v>0</v>
      </c>
      <c r="F4885" s="108">
        <f t="shared" si="845"/>
        <v>0</v>
      </c>
      <c r="G4885" s="114"/>
      <c r="H4885" s="113"/>
      <c r="I4885" s="114"/>
      <c r="J4885" s="115"/>
      <c r="K4885" s="89"/>
      <c r="L4885" s="116"/>
      <c r="M4885" s="117"/>
      <c r="N4885" s="94" t="str">
        <f t="shared" si="854"/>
        <v/>
      </c>
      <c r="O4885" s="87" t="str">
        <f>IF(N4885&lt;&gt;"",IF(J4885="CR",VLOOKUP(ROUND(N4885,0),'Cap. Corr. &amp; Prot.'!$J$4:$L$669,3,FALSE),VLOOKUP(ROUND(N4885,0),'Cap. Corr. &amp; Prot.'!$J$4:$K$669,2,FALSE)),"")</f>
        <v/>
      </c>
      <c r="P4885" s="95">
        <f t="shared" si="846"/>
        <v>0</v>
      </c>
      <c r="Q4885" s="96" t="str">
        <f>IFERROR(VLOOKUP(Y4885,'Constantes KG'!$B$7:$G$22,HLOOKUP(I4885,'Constantes KG'!$C$5:$G$6,2,FALSE),FALSE),"")</f>
        <v/>
      </c>
      <c r="R4885" s="97">
        <f t="shared" si="847"/>
        <v>0</v>
      </c>
      <c r="S4885" s="149">
        <f>IFERROR(VLOOKUP(J4885,Regulaciones!$B$3:$C$9,2,FALSE),0)</f>
        <v>0</v>
      </c>
      <c r="T4885" s="149">
        <f>S4885+IFERROR(VLOOKUP(A4885,$B$5:$T4884,19,FALSE),0)</f>
        <v>0</v>
      </c>
      <c r="U4885" s="94">
        <f t="shared" si="848"/>
        <v>0</v>
      </c>
      <c r="V4885" s="98">
        <f>U4885+IFERROR(VLOOKUP(A4885,$B$5:$V4884,21,FALSE),0)</f>
        <v>0</v>
      </c>
      <c r="W4885" s="99" t="str">
        <f>IF(Y4885&lt;&gt;"",AD4885&amp;"X"&amp;VLOOKUP(INT(N4885),'Cap. Corr. &amp; Prot.'!$J$4:$M$669,4,FALSE),"")</f>
        <v/>
      </c>
      <c r="X4885" s="100"/>
      <c r="Y4885" s="118"/>
      <c r="Z4885" s="102"/>
      <c r="AB4885" s="59" t="str">
        <f t="shared" si="849"/>
        <v/>
      </c>
      <c r="AC4885" s="59" t="str">
        <f t="shared" si="850"/>
        <v/>
      </c>
      <c r="AD4885" s="59" t="str">
        <f>IFERROR(VLOOKUP('Capacidad_&amp;_Regulación'!H4885,Regulaciones!$L$3:$M$7,2,FALSE),"")</f>
        <v/>
      </c>
      <c r="AE4885" s="74" t="str">
        <f t="shared" si="851"/>
        <v/>
      </c>
      <c r="AF4885" s="74" t="str">
        <f t="shared" si="852"/>
        <v/>
      </c>
      <c r="AG4885" s="74" t="str">
        <f t="shared" si="853"/>
        <v/>
      </c>
      <c r="AH4885" s="74">
        <f>IF(AD4885&lt;&gt;"",VLOOKUP($K$1,'Fact. Corr.'!$B$5:$G$7,HLOOKUP(H4885,'Fact. Corr.'!$C$4:$G$8,5,FALSE),FALSE),0)</f>
        <v>0</v>
      </c>
    </row>
    <row r="4886" spans="1:34" ht="20.100000000000001" hidden="1" customHeight="1" x14ac:dyDescent="0.2">
      <c r="A4886" s="109"/>
      <c r="B4886" s="119"/>
      <c r="C4886" s="111"/>
      <c r="D4886" s="112"/>
      <c r="E4886" s="107">
        <f t="shared" si="844"/>
        <v>0</v>
      </c>
      <c r="F4886" s="108">
        <f t="shared" si="845"/>
        <v>0</v>
      </c>
      <c r="G4886" s="114"/>
      <c r="H4886" s="113"/>
      <c r="I4886" s="114"/>
      <c r="J4886" s="115"/>
      <c r="K4886" s="89"/>
      <c r="L4886" s="116"/>
      <c r="M4886" s="117"/>
      <c r="N4886" s="94" t="str">
        <f t="shared" si="854"/>
        <v/>
      </c>
      <c r="O4886" s="87" t="str">
        <f>IF(N4886&lt;&gt;"",IF(J4886="CR",VLOOKUP(ROUND(N4886,0),'Cap. Corr. &amp; Prot.'!$J$4:$L$669,3,FALSE),VLOOKUP(ROUND(N4886,0),'Cap. Corr. &amp; Prot.'!$J$4:$K$669,2,FALSE)),"")</f>
        <v/>
      </c>
      <c r="P4886" s="95">
        <f t="shared" si="846"/>
        <v>0</v>
      </c>
      <c r="Q4886" s="96" t="str">
        <f>IFERROR(VLOOKUP(Y4886,'Constantes KG'!$B$7:$G$22,HLOOKUP(I4886,'Constantes KG'!$C$5:$G$6,2,FALSE),FALSE),"")</f>
        <v/>
      </c>
      <c r="R4886" s="97">
        <f t="shared" si="847"/>
        <v>0</v>
      </c>
      <c r="S4886" s="149">
        <f>IFERROR(VLOOKUP(J4886,Regulaciones!$B$3:$C$9,2,FALSE),0)</f>
        <v>0</v>
      </c>
      <c r="T4886" s="149">
        <f>S4886+IFERROR(VLOOKUP(A4886,$B$5:$T4885,19,FALSE),0)</f>
        <v>0</v>
      </c>
      <c r="U4886" s="94">
        <f t="shared" si="848"/>
        <v>0</v>
      </c>
      <c r="V4886" s="98">
        <f>U4886+IFERROR(VLOOKUP(A4886,$B$5:$V4885,21,FALSE),0)</f>
        <v>0</v>
      </c>
      <c r="W4886" s="99" t="str">
        <f>IF(Y4886&lt;&gt;"",AD4886&amp;"X"&amp;VLOOKUP(INT(N4886),'Cap. Corr. &amp; Prot.'!$J$4:$M$669,4,FALSE),"")</f>
        <v/>
      </c>
      <c r="X4886" s="100"/>
      <c r="Y4886" s="118"/>
      <c r="Z4886" s="102"/>
      <c r="AB4886" s="59" t="str">
        <f t="shared" si="849"/>
        <v/>
      </c>
      <c r="AC4886" s="59" t="str">
        <f t="shared" si="850"/>
        <v/>
      </c>
      <c r="AD4886" s="59" t="str">
        <f>IFERROR(VLOOKUP('Capacidad_&amp;_Regulación'!H4886,Regulaciones!$L$3:$M$7,2,FALSE),"")</f>
        <v/>
      </c>
      <c r="AE4886" s="74" t="str">
        <f t="shared" si="851"/>
        <v/>
      </c>
      <c r="AF4886" s="74" t="str">
        <f t="shared" si="852"/>
        <v/>
      </c>
      <c r="AG4886" s="74" t="str">
        <f t="shared" si="853"/>
        <v/>
      </c>
      <c r="AH4886" s="74">
        <f>IF(AD4886&lt;&gt;"",VLOOKUP($K$1,'Fact. Corr.'!$B$5:$G$7,HLOOKUP(H4886,'Fact. Corr.'!$C$4:$G$8,5,FALSE),FALSE),0)</f>
        <v>0</v>
      </c>
    </row>
    <row r="4887" spans="1:34" ht="20.100000000000001" hidden="1" customHeight="1" x14ac:dyDescent="0.2">
      <c r="A4887" s="109"/>
      <c r="B4887" s="119"/>
      <c r="C4887" s="111"/>
      <c r="D4887" s="112"/>
      <c r="E4887" s="107">
        <f t="shared" si="844"/>
        <v>0</v>
      </c>
      <c r="F4887" s="108">
        <f t="shared" si="845"/>
        <v>0</v>
      </c>
      <c r="G4887" s="114"/>
      <c r="H4887" s="113"/>
      <c r="I4887" s="114"/>
      <c r="J4887" s="115"/>
      <c r="K4887" s="89"/>
      <c r="L4887" s="116"/>
      <c r="M4887" s="117"/>
      <c r="N4887" s="94" t="str">
        <f t="shared" si="854"/>
        <v/>
      </c>
      <c r="O4887" s="87" t="str">
        <f>IF(N4887&lt;&gt;"",IF(J4887="CR",VLOOKUP(ROUND(N4887,0),'Cap. Corr. &amp; Prot.'!$J$4:$L$669,3,FALSE),VLOOKUP(ROUND(N4887,0),'Cap. Corr. &amp; Prot.'!$J$4:$K$669,2,FALSE)),"")</f>
        <v/>
      </c>
      <c r="P4887" s="95">
        <f t="shared" si="846"/>
        <v>0</v>
      </c>
      <c r="Q4887" s="96" t="str">
        <f>IFERROR(VLOOKUP(Y4887,'Constantes KG'!$B$7:$G$22,HLOOKUP(I4887,'Constantes KG'!$C$5:$G$6,2,FALSE),FALSE),"")</f>
        <v/>
      </c>
      <c r="R4887" s="97">
        <f t="shared" si="847"/>
        <v>0</v>
      </c>
      <c r="S4887" s="149">
        <f>IFERROR(VLOOKUP(J4887,Regulaciones!$B$3:$C$9,2,FALSE),0)</f>
        <v>0</v>
      </c>
      <c r="T4887" s="149">
        <f>S4887+IFERROR(VLOOKUP(A4887,$B$5:$T4886,19,FALSE),0)</f>
        <v>0</v>
      </c>
      <c r="U4887" s="94">
        <f t="shared" si="848"/>
        <v>0</v>
      </c>
      <c r="V4887" s="98">
        <f>U4887+IFERROR(VLOOKUP(A4887,$B$5:$V4886,21,FALSE),0)</f>
        <v>0</v>
      </c>
      <c r="W4887" s="99" t="str">
        <f>IF(Y4887&lt;&gt;"",AD4887&amp;"X"&amp;VLOOKUP(INT(N4887),'Cap. Corr. &amp; Prot.'!$J$4:$M$669,4,FALSE),"")</f>
        <v/>
      </c>
      <c r="X4887" s="100"/>
      <c r="Y4887" s="118"/>
      <c r="Z4887" s="102"/>
      <c r="AB4887" s="59" t="str">
        <f t="shared" si="849"/>
        <v/>
      </c>
      <c r="AC4887" s="59" t="str">
        <f t="shared" si="850"/>
        <v/>
      </c>
      <c r="AD4887" s="59" t="str">
        <f>IFERROR(VLOOKUP('Capacidad_&amp;_Regulación'!H4887,Regulaciones!$L$3:$M$7,2,FALSE),"")</f>
        <v/>
      </c>
      <c r="AE4887" s="74" t="str">
        <f t="shared" si="851"/>
        <v/>
      </c>
      <c r="AF4887" s="74" t="str">
        <f t="shared" si="852"/>
        <v/>
      </c>
      <c r="AG4887" s="74" t="str">
        <f t="shared" si="853"/>
        <v/>
      </c>
      <c r="AH4887" s="74">
        <f>IF(AD4887&lt;&gt;"",VLOOKUP($K$1,'Fact. Corr.'!$B$5:$G$7,HLOOKUP(H4887,'Fact. Corr.'!$C$4:$G$8,5,FALSE),FALSE),0)</f>
        <v>0</v>
      </c>
    </row>
    <row r="4888" spans="1:34" ht="20.100000000000001" hidden="1" customHeight="1" x14ac:dyDescent="0.2">
      <c r="A4888" s="109"/>
      <c r="B4888" s="119"/>
      <c r="C4888" s="111"/>
      <c r="D4888" s="112"/>
      <c r="E4888" s="107">
        <f t="shared" si="844"/>
        <v>0</v>
      </c>
      <c r="F4888" s="108">
        <f t="shared" si="845"/>
        <v>0</v>
      </c>
      <c r="G4888" s="114"/>
      <c r="H4888" s="113"/>
      <c r="I4888" s="114"/>
      <c r="J4888" s="115"/>
      <c r="K4888" s="89"/>
      <c r="L4888" s="116"/>
      <c r="M4888" s="117"/>
      <c r="N4888" s="94" t="str">
        <f t="shared" si="854"/>
        <v/>
      </c>
      <c r="O4888" s="87" t="str">
        <f>IF(N4888&lt;&gt;"",IF(J4888="CR",VLOOKUP(ROUND(N4888,0),'Cap. Corr. &amp; Prot.'!$J$4:$L$669,3,FALSE),VLOOKUP(ROUND(N4888,0),'Cap. Corr. &amp; Prot.'!$J$4:$K$669,2,FALSE)),"")</f>
        <v/>
      </c>
      <c r="P4888" s="95">
        <f t="shared" si="846"/>
        <v>0</v>
      </c>
      <c r="Q4888" s="96" t="str">
        <f>IFERROR(VLOOKUP(Y4888,'Constantes KG'!$B$7:$G$22,HLOOKUP(I4888,'Constantes KG'!$C$5:$G$6,2,FALSE),FALSE),"")</f>
        <v/>
      </c>
      <c r="R4888" s="97">
        <f t="shared" si="847"/>
        <v>0</v>
      </c>
      <c r="S4888" s="149">
        <f>IFERROR(VLOOKUP(J4888,Regulaciones!$B$3:$C$9,2,FALSE),0)</f>
        <v>0</v>
      </c>
      <c r="T4888" s="149">
        <f>S4888+IFERROR(VLOOKUP(A4888,$B$5:$T4887,19,FALSE),0)</f>
        <v>0</v>
      </c>
      <c r="U4888" s="94">
        <f t="shared" si="848"/>
        <v>0</v>
      </c>
      <c r="V4888" s="98">
        <f>U4888+IFERROR(VLOOKUP(A4888,$B$5:$V4887,21,FALSE),0)</f>
        <v>0</v>
      </c>
      <c r="W4888" s="99" t="str">
        <f>IF(Y4888&lt;&gt;"",AD4888&amp;"X"&amp;VLOOKUP(INT(N4888),'Cap. Corr. &amp; Prot.'!$J$4:$M$669,4,FALSE),"")</f>
        <v/>
      </c>
      <c r="X4888" s="100"/>
      <c r="Y4888" s="118"/>
      <c r="Z4888" s="102"/>
      <c r="AB4888" s="59" t="str">
        <f t="shared" si="849"/>
        <v/>
      </c>
      <c r="AC4888" s="59" t="str">
        <f t="shared" si="850"/>
        <v/>
      </c>
      <c r="AD4888" s="59" t="str">
        <f>IFERROR(VLOOKUP('Capacidad_&amp;_Regulación'!H4888,Regulaciones!$L$3:$M$7,2,FALSE),"")</f>
        <v/>
      </c>
      <c r="AE4888" s="74" t="str">
        <f t="shared" si="851"/>
        <v/>
      </c>
      <c r="AF4888" s="74" t="str">
        <f t="shared" si="852"/>
        <v/>
      </c>
      <c r="AG4888" s="74" t="str">
        <f t="shared" si="853"/>
        <v/>
      </c>
      <c r="AH4888" s="74">
        <f>IF(AD4888&lt;&gt;"",VLOOKUP($K$1,'Fact. Corr.'!$B$5:$G$7,HLOOKUP(H4888,'Fact. Corr.'!$C$4:$G$8,5,FALSE),FALSE),0)</f>
        <v>0</v>
      </c>
    </row>
    <row r="4889" spans="1:34" ht="20.100000000000001" hidden="1" customHeight="1" x14ac:dyDescent="0.2">
      <c r="A4889" s="109"/>
      <c r="B4889" s="119"/>
      <c r="C4889" s="111"/>
      <c r="D4889" s="112"/>
      <c r="E4889" s="107">
        <f t="shared" si="844"/>
        <v>0</v>
      </c>
      <c r="F4889" s="108">
        <f t="shared" si="845"/>
        <v>0</v>
      </c>
      <c r="G4889" s="114"/>
      <c r="H4889" s="113"/>
      <c r="I4889" s="114"/>
      <c r="J4889" s="115"/>
      <c r="K4889" s="89"/>
      <c r="L4889" s="116"/>
      <c r="M4889" s="117"/>
      <c r="N4889" s="94" t="str">
        <f t="shared" si="854"/>
        <v/>
      </c>
      <c r="O4889" s="87" t="str">
        <f>IF(N4889&lt;&gt;"",IF(J4889="CR",VLOOKUP(ROUND(N4889,0),'Cap. Corr. &amp; Prot.'!$J$4:$L$669,3,FALSE),VLOOKUP(ROUND(N4889,0),'Cap. Corr. &amp; Prot.'!$J$4:$K$669,2,FALSE)),"")</f>
        <v/>
      </c>
      <c r="P4889" s="95">
        <f t="shared" si="846"/>
        <v>0</v>
      </c>
      <c r="Q4889" s="96" t="str">
        <f>IFERROR(VLOOKUP(Y4889,'Constantes KG'!$B$7:$G$22,HLOOKUP(I4889,'Constantes KG'!$C$5:$G$6,2,FALSE),FALSE),"")</f>
        <v/>
      </c>
      <c r="R4889" s="97">
        <f t="shared" si="847"/>
        <v>0</v>
      </c>
      <c r="S4889" s="149">
        <f>IFERROR(VLOOKUP(J4889,Regulaciones!$B$3:$C$9,2,FALSE),0)</f>
        <v>0</v>
      </c>
      <c r="T4889" s="149">
        <f>S4889+IFERROR(VLOOKUP(A4889,$B$5:$T4888,19,FALSE),0)</f>
        <v>0</v>
      </c>
      <c r="U4889" s="94">
        <f t="shared" si="848"/>
        <v>0</v>
      </c>
      <c r="V4889" s="98">
        <f>U4889+IFERROR(VLOOKUP(A4889,$B$5:$V4888,21,FALSE),0)</f>
        <v>0</v>
      </c>
      <c r="W4889" s="99" t="str">
        <f>IF(Y4889&lt;&gt;"",AD4889&amp;"X"&amp;VLOOKUP(INT(N4889),'Cap. Corr. &amp; Prot.'!$J$4:$M$669,4,FALSE),"")</f>
        <v/>
      </c>
      <c r="X4889" s="100"/>
      <c r="Y4889" s="118"/>
      <c r="Z4889" s="102"/>
      <c r="AB4889" s="59" t="str">
        <f t="shared" si="849"/>
        <v/>
      </c>
      <c r="AC4889" s="59" t="str">
        <f t="shared" si="850"/>
        <v/>
      </c>
      <c r="AD4889" s="59" t="str">
        <f>IFERROR(VLOOKUP('Capacidad_&amp;_Regulación'!H4889,Regulaciones!$L$3:$M$7,2,FALSE),"")</f>
        <v/>
      </c>
      <c r="AE4889" s="74" t="str">
        <f t="shared" si="851"/>
        <v/>
      </c>
      <c r="AF4889" s="74" t="str">
        <f t="shared" si="852"/>
        <v/>
      </c>
      <c r="AG4889" s="74" t="str">
        <f t="shared" si="853"/>
        <v/>
      </c>
      <c r="AH4889" s="74">
        <f>IF(AD4889&lt;&gt;"",VLOOKUP($K$1,'Fact. Corr.'!$B$5:$G$7,HLOOKUP(H4889,'Fact. Corr.'!$C$4:$G$8,5,FALSE),FALSE),0)</f>
        <v>0</v>
      </c>
    </row>
    <row r="4890" spans="1:34" ht="20.100000000000001" hidden="1" customHeight="1" x14ac:dyDescent="0.2">
      <c r="A4890" s="109"/>
      <c r="B4890" s="119"/>
      <c r="C4890" s="111"/>
      <c r="D4890" s="112"/>
      <c r="E4890" s="107">
        <f t="shared" si="844"/>
        <v>0</v>
      </c>
      <c r="F4890" s="108">
        <f t="shared" si="845"/>
        <v>0</v>
      </c>
      <c r="G4890" s="114"/>
      <c r="H4890" s="113"/>
      <c r="I4890" s="114"/>
      <c r="J4890" s="115"/>
      <c r="K4890" s="89"/>
      <c r="L4890" s="116"/>
      <c r="M4890" s="117"/>
      <c r="N4890" s="94" t="str">
        <f t="shared" si="854"/>
        <v/>
      </c>
      <c r="O4890" s="87" t="str">
        <f>IF(N4890&lt;&gt;"",IF(J4890="CR",VLOOKUP(ROUND(N4890,0),'Cap. Corr. &amp; Prot.'!$J$4:$L$669,3,FALSE),VLOOKUP(ROUND(N4890,0),'Cap. Corr. &amp; Prot.'!$J$4:$K$669,2,FALSE)),"")</f>
        <v/>
      </c>
      <c r="P4890" s="95">
        <f t="shared" si="846"/>
        <v>0</v>
      </c>
      <c r="Q4890" s="96" t="str">
        <f>IFERROR(VLOOKUP(Y4890,'Constantes KG'!$B$7:$G$22,HLOOKUP(I4890,'Constantes KG'!$C$5:$G$6,2,FALSE),FALSE),"")</f>
        <v/>
      </c>
      <c r="R4890" s="97">
        <f t="shared" si="847"/>
        <v>0</v>
      </c>
      <c r="S4890" s="149">
        <f>IFERROR(VLOOKUP(J4890,Regulaciones!$B$3:$C$9,2,FALSE),0)</f>
        <v>0</v>
      </c>
      <c r="T4890" s="149">
        <f>S4890+IFERROR(VLOOKUP(A4890,$B$5:$T4889,19,FALSE),0)</f>
        <v>0</v>
      </c>
      <c r="U4890" s="94">
        <f t="shared" si="848"/>
        <v>0</v>
      </c>
      <c r="V4890" s="98">
        <f>U4890+IFERROR(VLOOKUP(A4890,$B$5:$V4889,21,FALSE),0)</f>
        <v>0</v>
      </c>
      <c r="W4890" s="99" t="str">
        <f>IF(Y4890&lt;&gt;"",AD4890&amp;"X"&amp;VLOOKUP(INT(N4890),'Cap. Corr. &amp; Prot.'!$J$4:$M$669,4,FALSE),"")</f>
        <v/>
      </c>
      <c r="X4890" s="100"/>
      <c r="Y4890" s="118"/>
      <c r="Z4890" s="102"/>
      <c r="AB4890" s="59" t="str">
        <f t="shared" si="849"/>
        <v/>
      </c>
      <c r="AC4890" s="59" t="str">
        <f t="shared" si="850"/>
        <v/>
      </c>
      <c r="AD4890" s="59" t="str">
        <f>IFERROR(VLOOKUP('Capacidad_&amp;_Regulación'!H4890,Regulaciones!$L$3:$M$7,2,FALSE),"")</f>
        <v/>
      </c>
      <c r="AE4890" s="74" t="str">
        <f t="shared" si="851"/>
        <v/>
      </c>
      <c r="AF4890" s="74" t="str">
        <f t="shared" si="852"/>
        <v/>
      </c>
      <c r="AG4890" s="74" t="str">
        <f t="shared" si="853"/>
        <v/>
      </c>
      <c r="AH4890" s="74">
        <f>IF(AD4890&lt;&gt;"",VLOOKUP($K$1,'Fact. Corr.'!$B$5:$G$7,HLOOKUP(H4890,'Fact. Corr.'!$C$4:$G$8,5,FALSE),FALSE),0)</f>
        <v>0</v>
      </c>
    </row>
    <row r="4891" spans="1:34" ht="20.100000000000001" hidden="1" customHeight="1" x14ac:dyDescent="0.2">
      <c r="A4891" s="109"/>
      <c r="B4891" s="119"/>
      <c r="C4891" s="111"/>
      <c r="D4891" s="112"/>
      <c r="E4891" s="107">
        <f t="shared" si="844"/>
        <v>0</v>
      </c>
      <c r="F4891" s="108">
        <f t="shared" si="845"/>
        <v>0</v>
      </c>
      <c r="G4891" s="114"/>
      <c r="H4891" s="113"/>
      <c r="I4891" s="114"/>
      <c r="J4891" s="115"/>
      <c r="K4891" s="89"/>
      <c r="L4891" s="116"/>
      <c r="M4891" s="117"/>
      <c r="N4891" s="94" t="str">
        <f t="shared" si="854"/>
        <v/>
      </c>
      <c r="O4891" s="87" t="str">
        <f>IF(N4891&lt;&gt;"",IF(J4891="CR",VLOOKUP(ROUND(N4891,0),'Cap. Corr. &amp; Prot.'!$J$4:$L$669,3,FALSE),VLOOKUP(ROUND(N4891,0),'Cap. Corr. &amp; Prot.'!$J$4:$K$669,2,FALSE)),"")</f>
        <v/>
      </c>
      <c r="P4891" s="95">
        <f t="shared" si="846"/>
        <v>0</v>
      </c>
      <c r="Q4891" s="96" t="str">
        <f>IFERROR(VLOOKUP(Y4891,'Constantes KG'!$B$7:$G$22,HLOOKUP(I4891,'Constantes KG'!$C$5:$G$6,2,FALSE),FALSE),"")</f>
        <v/>
      </c>
      <c r="R4891" s="97">
        <f t="shared" si="847"/>
        <v>0</v>
      </c>
      <c r="S4891" s="149">
        <f>IFERROR(VLOOKUP(J4891,Regulaciones!$B$3:$C$9,2,FALSE),0)</f>
        <v>0</v>
      </c>
      <c r="T4891" s="149">
        <f>S4891+IFERROR(VLOOKUP(A4891,$B$5:$T4890,19,FALSE),0)</f>
        <v>0</v>
      </c>
      <c r="U4891" s="94">
        <f t="shared" si="848"/>
        <v>0</v>
      </c>
      <c r="V4891" s="98">
        <f>U4891+IFERROR(VLOOKUP(A4891,$B$5:$V4890,21,FALSE),0)</f>
        <v>0</v>
      </c>
      <c r="W4891" s="99" t="str">
        <f>IF(Y4891&lt;&gt;"",AD4891&amp;"X"&amp;VLOOKUP(INT(N4891),'Cap. Corr. &amp; Prot.'!$J$4:$M$669,4,FALSE),"")</f>
        <v/>
      </c>
      <c r="X4891" s="100"/>
      <c r="Y4891" s="118"/>
      <c r="Z4891" s="102"/>
      <c r="AB4891" s="59" t="str">
        <f t="shared" si="849"/>
        <v/>
      </c>
      <c r="AC4891" s="59" t="str">
        <f t="shared" si="850"/>
        <v/>
      </c>
      <c r="AD4891" s="59" t="str">
        <f>IFERROR(VLOOKUP('Capacidad_&amp;_Regulación'!H4891,Regulaciones!$L$3:$M$7,2,FALSE),"")</f>
        <v/>
      </c>
      <c r="AE4891" s="74" t="str">
        <f t="shared" si="851"/>
        <v/>
      </c>
      <c r="AF4891" s="74" t="str">
        <f t="shared" si="852"/>
        <v/>
      </c>
      <c r="AG4891" s="74" t="str">
        <f t="shared" si="853"/>
        <v/>
      </c>
      <c r="AH4891" s="74">
        <f>IF(AD4891&lt;&gt;"",VLOOKUP($K$1,'Fact. Corr.'!$B$5:$G$7,HLOOKUP(H4891,'Fact. Corr.'!$C$4:$G$8,5,FALSE),FALSE),0)</f>
        <v>0</v>
      </c>
    </row>
    <row r="4892" spans="1:34" ht="20.100000000000001" hidden="1" customHeight="1" x14ac:dyDescent="0.2">
      <c r="A4892" s="109"/>
      <c r="B4892" s="119"/>
      <c r="C4892" s="111"/>
      <c r="D4892" s="112"/>
      <c r="E4892" s="107">
        <f t="shared" si="844"/>
        <v>0</v>
      </c>
      <c r="F4892" s="108">
        <f t="shared" si="845"/>
        <v>0</v>
      </c>
      <c r="G4892" s="114"/>
      <c r="H4892" s="113"/>
      <c r="I4892" s="114"/>
      <c r="J4892" s="115"/>
      <c r="K4892" s="89"/>
      <c r="L4892" s="116"/>
      <c r="M4892" s="117"/>
      <c r="N4892" s="94" t="str">
        <f t="shared" si="854"/>
        <v/>
      </c>
      <c r="O4892" s="87" t="str">
        <f>IF(N4892&lt;&gt;"",IF(J4892="CR",VLOOKUP(ROUND(N4892,0),'Cap. Corr. &amp; Prot.'!$J$4:$L$669,3,FALSE),VLOOKUP(ROUND(N4892,0),'Cap. Corr. &amp; Prot.'!$J$4:$K$669,2,FALSE)),"")</f>
        <v/>
      </c>
      <c r="P4892" s="95">
        <f t="shared" si="846"/>
        <v>0</v>
      </c>
      <c r="Q4892" s="96" t="str">
        <f>IFERROR(VLOOKUP(Y4892,'Constantes KG'!$B$7:$G$22,HLOOKUP(I4892,'Constantes KG'!$C$5:$G$6,2,FALSE),FALSE),"")</f>
        <v/>
      </c>
      <c r="R4892" s="97">
        <f t="shared" si="847"/>
        <v>0</v>
      </c>
      <c r="S4892" s="149">
        <f>IFERROR(VLOOKUP(J4892,Regulaciones!$B$3:$C$9,2,FALSE),0)</f>
        <v>0</v>
      </c>
      <c r="T4892" s="149">
        <f>S4892+IFERROR(VLOOKUP(A4892,$B$5:$T4891,19,FALSE),0)</f>
        <v>0</v>
      </c>
      <c r="U4892" s="94">
        <f t="shared" si="848"/>
        <v>0</v>
      </c>
      <c r="V4892" s="98">
        <f>U4892+IFERROR(VLOOKUP(A4892,$B$5:$V4891,21,FALSE),0)</f>
        <v>0</v>
      </c>
      <c r="W4892" s="99" t="str">
        <f>IF(Y4892&lt;&gt;"",AD4892&amp;"X"&amp;VLOOKUP(INT(N4892),'Cap. Corr. &amp; Prot.'!$J$4:$M$669,4,FALSE),"")</f>
        <v/>
      </c>
      <c r="X4892" s="100"/>
      <c r="Y4892" s="118"/>
      <c r="Z4892" s="102"/>
      <c r="AB4892" s="59" t="str">
        <f t="shared" si="849"/>
        <v/>
      </c>
      <c r="AC4892" s="59" t="str">
        <f t="shared" si="850"/>
        <v/>
      </c>
      <c r="AD4892" s="59" t="str">
        <f>IFERROR(VLOOKUP('Capacidad_&amp;_Regulación'!H4892,Regulaciones!$L$3:$M$7,2,FALSE),"")</f>
        <v/>
      </c>
      <c r="AE4892" s="74" t="str">
        <f t="shared" si="851"/>
        <v/>
      </c>
      <c r="AF4892" s="74" t="str">
        <f t="shared" si="852"/>
        <v/>
      </c>
      <c r="AG4892" s="74" t="str">
        <f t="shared" si="853"/>
        <v/>
      </c>
      <c r="AH4892" s="74">
        <f>IF(AD4892&lt;&gt;"",VLOOKUP($K$1,'Fact. Corr.'!$B$5:$G$7,HLOOKUP(H4892,'Fact. Corr.'!$C$4:$G$8,5,FALSE),FALSE),0)</f>
        <v>0</v>
      </c>
    </row>
    <row r="4893" spans="1:34" ht="20.100000000000001" hidden="1" customHeight="1" x14ac:dyDescent="0.2">
      <c r="A4893" s="109"/>
      <c r="B4893" s="119"/>
      <c r="C4893" s="111"/>
      <c r="D4893" s="112"/>
      <c r="E4893" s="107">
        <f t="shared" si="844"/>
        <v>0</v>
      </c>
      <c r="F4893" s="108">
        <f t="shared" si="845"/>
        <v>0</v>
      </c>
      <c r="G4893" s="114"/>
      <c r="H4893" s="113"/>
      <c r="I4893" s="114"/>
      <c r="J4893" s="115"/>
      <c r="K4893" s="89"/>
      <c r="L4893" s="116"/>
      <c r="M4893" s="117"/>
      <c r="N4893" s="94" t="str">
        <f t="shared" si="854"/>
        <v/>
      </c>
      <c r="O4893" s="87" t="str">
        <f>IF(N4893&lt;&gt;"",IF(J4893="CR",VLOOKUP(ROUND(N4893,0),'Cap. Corr. &amp; Prot.'!$J$4:$L$669,3,FALSE),VLOOKUP(ROUND(N4893,0),'Cap. Corr. &amp; Prot.'!$J$4:$K$669,2,FALSE)),"")</f>
        <v/>
      </c>
      <c r="P4893" s="95">
        <f t="shared" si="846"/>
        <v>0</v>
      </c>
      <c r="Q4893" s="96" t="str">
        <f>IFERROR(VLOOKUP(Y4893,'Constantes KG'!$B$7:$G$22,HLOOKUP(I4893,'Constantes KG'!$C$5:$G$6,2,FALSE),FALSE),"")</f>
        <v/>
      </c>
      <c r="R4893" s="97">
        <f t="shared" si="847"/>
        <v>0</v>
      </c>
      <c r="S4893" s="149">
        <f>IFERROR(VLOOKUP(J4893,Regulaciones!$B$3:$C$9,2,FALSE),0)</f>
        <v>0</v>
      </c>
      <c r="T4893" s="149">
        <f>S4893+IFERROR(VLOOKUP(A4893,$B$5:$T4892,19,FALSE),0)</f>
        <v>0</v>
      </c>
      <c r="U4893" s="94">
        <f t="shared" si="848"/>
        <v>0</v>
      </c>
      <c r="V4893" s="98">
        <f>U4893+IFERROR(VLOOKUP(A4893,$B$5:$V4892,21,FALSE),0)</f>
        <v>0</v>
      </c>
      <c r="W4893" s="99" t="str">
        <f>IF(Y4893&lt;&gt;"",AD4893&amp;"X"&amp;VLOOKUP(INT(N4893),'Cap. Corr. &amp; Prot.'!$J$4:$M$669,4,FALSE),"")</f>
        <v/>
      </c>
      <c r="X4893" s="100"/>
      <c r="Y4893" s="118"/>
      <c r="Z4893" s="102"/>
      <c r="AB4893" s="59" t="str">
        <f t="shared" si="849"/>
        <v/>
      </c>
      <c r="AC4893" s="59" t="str">
        <f t="shared" si="850"/>
        <v/>
      </c>
      <c r="AD4893" s="59" t="str">
        <f>IFERROR(VLOOKUP('Capacidad_&amp;_Regulación'!H4893,Regulaciones!$L$3:$M$7,2,FALSE),"")</f>
        <v/>
      </c>
      <c r="AE4893" s="74" t="str">
        <f t="shared" si="851"/>
        <v/>
      </c>
      <c r="AF4893" s="74" t="str">
        <f t="shared" si="852"/>
        <v/>
      </c>
      <c r="AG4893" s="74" t="str">
        <f t="shared" si="853"/>
        <v/>
      </c>
      <c r="AH4893" s="74">
        <f>IF(AD4893&lt;&gt;"",VLOOKUP($K$1,'Fact. Corr.'!$B$5:$G$7,HLOOKUP(H4893,'Fact. Corr.'!$C$4:$G$8,5,FALSE),FALSE),0)</f>
        <v>0</v>
      </c>
    </row>
    <row r="4894" spans="1:34" ht="20.100000000000001" hidden="1" customHeight="1" x14ac:dyDescent="0.2">
      <c r="A4894" s="109"/>
      <c r="B4894" s="119"/>
      <c r="C4894" s="111"/>
      <c r="D4894" s="112"/>
      <c r="E4894" s="107">
        <f t="shared" si="844"/>
        <v>0</v>
      </c>
      <c r="F4894" s="108">
        <f t="shared" si="845"/>
        <v>0</v>
      </c>
      <c r="G4894" s="114"/>
      <c r="H4894" s="113"/>
      <c r="I4894" s="114"/>
      <c r="J4894" s="115"/>
      <c r="K4894" s="89"/>
      <c r="L4894" s="116"/>
      <c r="M4894" s="117"/>
      <c r="N4894" s="94" t="str">
        <f t="shared" si="854"/>
        <v/>
      </c>
      <c r="O4894" s="87" t="str">
        <f>IF(N4894&lt;&gt;"",IF(J4894="CR",VLOOKUP(ROUND(N4894,0),'Cap. Corr. &amp; Prot.'!$J$4:$L$669,3,FALSE),VLOOKUP(ROUND(N4894,0),'Cap. Corr. &amp; Prot.'!$J$4:$K$669,2,FALSE)),"")</f>
        <v/>
      </c>
      <c r="P4894" s="95">
        <f t="shared" si="846"/>
        <v>0</v>
      </c>
      <c r="Q4894" s="96" t="str">
        <f>IFERROR(VLOOKUP(Y4894,'Constantes KG'!$B$7:$G$22,HLOOKUP(I4894,'Constantes KG'!$C$5:$G$6,2,FALSE),FALSE),"")</f>
        <v/>
      </c>
      <c r="R4894" s="97">
        <f t="shared" si="847"/>
        <v>0</v>
      </c>
      <c r="S4894" s="149">
        <f>IFERROR(VLOOKUP(J4894,Regulaciones!$B$3:$C$9,2,FALSE),0)</f>
        <v>0</v>
      </c>
      <c r="T4894" s="149">
        <f>S4894+IFERROR(VLOOKUP(A4894,$B$5:$T4893,19,FALSE),0)</f>
        <v>0</v>
      </c>
      <c r="U4894" s="94">
        <f t="shared" si="848"/>
        <v>0</v>
      </c>
      <c r="V4894" s="98">
        <f>U4894+IFERROR(VLOOKUP(A4894,$B$5:$V4893,21,FALSE),0)</f>
        <v>0</v>
      </c>
      <c r="W4894" s="99" t="str">
        <f>IF(Y4894&lt;&gt;"",AD4894&amp;"X"&amp;VLOOKUP(INT(N4894),'Cap. Corr. &amp; Prot.'!$J$4:$M$669,4,FALSE),"")</f>
        <v/>
      </c>
      <c r="X4894" s="100"/>
      <c r="Y4894" s="118"/>
      <c r="Z4894" s="102"/>
      <c r="AB4894" s="59" t="str">
        <f t="shared" si="849"/>
        <v/>
      </c>
      <c r="AC4894" s="59" t="str">
        <f t="shared" si="850"/>
        <v/>
      </c>
      <c r="AD4894" s="59" t="str">
        <f>IFERROR(VLOOKUP('Capacidad_&amp;_Regulación'!H4894,Regulaciones!$L$3:$M$7,2,FALSE),"")</f>
        <v/>
      </c>
      <c r="AE4894" s="74" t="str">
        <f t="shared" si="851"/>
        <v/>
      </c>
      <c r="AF4894" s="74" t="str">
        <f t="shared" si="852"/>
        <v/>
      </c>
      <c r="AG4894" s="74" t="str">
        <f t="shared" si="853"/>
        <v/>
      </c>
      <c r="AH4894" s="74">
        <f>IF(AD4894&lt;&gt;"",VLOOKUP($K$1,'Fact. Corr.'!$B$5:$G$7,HLOOKUP(H4894,'Fact. Corr.'!$C$4:$G$8,5,FALSE),FALSE),0)</f>
        <v>0</v>
      </c>
    </row>
    <row r="4895" spans="1:34" ht="20.100000000000001" hidden="1" customHeight="1" x14ac:dyDescent="0.2">
      <c r="A4895" s="109"/>
      <c r="B4895" s="119"/>
      <c r="C4895" s="111"/>
      <c r="D4895" s="112"/>
      <c r="E4895" s="107">
        <f t="shared" si="844"/>
        <v>0</v>
      </c>
      <c r="F4895" s="108">
        <f t="shared" si="845"/>
        <v>0</v>
      </c>
      <c r="G4895" s="114"/>
      <c r="H4895" s="113"/>
      <c r="I4895" s="114"/>
      <c r="J4895" s="115"/>
      <c r="K4895" s="89"/>
      <c r="L4895" s="116"/>
      <c r="M4895" s="117"/>
      <c r="N4895" s="94" t="str">
        <f t="shared" si="854"/>
        <v/>
      </c>
      <c r="O4895" s="87" t="str">
        <f>IF(N4895&lt;&gt;"",IF(J4895="CR",VLOOKUP(ROUND(N4895,0),'Cap. Corr. &amp; Prot.'!$J$4:$L$669,3,FALSE),VLOOKUP(ROUND(N4895,0),'Cap. Corr. &amp; Prot.'!$J$4:$K$669,2,FALSE)),"")</f>
        <v/>
      </c>
      <c r="P4895" s="95">
        <f t="shared" si="846"/>
        <v>0</v>
      </c>
      <c r="Q4895" s="96" t="str">
        <f>IFERROR(VLOOKUP(Y4895,'Constantes KG'!$B$7:$G$22,HLOOKUP(I4895,'Constantes KG'!$C$5:$G$6,2,FALSE),FALSE),"")</f>
        <v/>
      </c>
      <c r="R4895" s="97">
        <f t="shared" si="847"/>
        <v>0</v>
      </c>
      <c r="S4895" s="149">
        <f>IFERROR(VLOOKUP(J4895,Regulaciones!$B$3:$C$9,2,FALSE),0)</f>
        <v>0</v>
      </c>
      <c r="T4895" s="149">
        <f>S4895+IFERROR(VLOOKUP(A4895,$B$5:$T4894,19,FALSE),0)</f>
        <v>0</v>
      </c>
      <c r="U4895" s="94">
        <f t="shared" si="848"/>
        <v>0</v>
      </c>
      <c r="V4895" s="98">
        <f>U4895+IFERROR(VLOOKUP(A4895,$B$5:$V4894,21,FALSE),0)</f>
        <v>0</v>
      </c>
      <c r="W4895" s="99" t="str">
        <f>IF(Y4895&lt;&gt;"",AD4895&amp;"X"&amp;VLOOKUP(INT(N4895),'Cap. Corr. &amp; Prot.'!$J$4:$M$669,4,FALSE),"")</f>
        <v/>
      </c>
      <c r="X4895" s="100"/>
      <c r="Y4895" s="118"/>
      <c r="Z4895" s="102"/>
      <c r="AB4895" s="59" t="str">
        <f t="shared" si="849"/>
        <v/>
      </c>
      <c r="AC4895" s="59" t="str">
        <f t="shared" si="850"/>
        <v/>
      </c>
      <c r="AD4895" s="59" t="str">
        <f>IFERROR(VLOOKUP('Capacidad_&amp;_Regulación'!H4895,Regulaciones!$L$3:$M$7,2,FALSE),"")</f>
        <v/>
      </c>
      <c r="AE4895" s="74" t="str">
        <f t="shared" si="851"/>
        <v/>
      </c>
      <c r="AF4895" s="74" t="str">
        <f t="shared" si="852"/>
        <v/>
      </c>
      <c r="AG4895" s="74" t="str">
        <f t="shared" si="853"/>
        <v/>
      </c>
      <c r="AH4895" s="74">
        <f>IF(AD4895&lt;&gt;"",VLOOKUP($K$1,'Fact. Corr.'!$B$5:$G$7,HLOOKUP(H4895,'Fact. Corr.'!$C$4:$G$8,5,FALSE),FALSE),0)</f>
        <v>0</v>
      </c>
    </row>
    <row r="4896" spans="1:34" ht="20.100000000000001" hidden="1" customHeight="1" x14ac:dyDescent="0.2">
      <c r="A4896" s="109"/>
      <c r="B4896" s="119"/>
      <c r="C4896" s="111"/>
      <c r="D4896" s="112"/>
      <c r="E4896" s="107">
        <f t="shared" si="844"/>
        <v>0</v>
      </c>
      <c r="F4896" s="108">
        <f t="shared" si="845"/>
        <v>0</v>
      </c>
      <c r="G4896" s="114"/>
      <c r="H4896" s="113"/>
      <c r="I4896" s="114"/>
      <c r="J4896" s="115"/>
      <c r="K4896" s="89"/>
      <c r="L4896" s="116"/>
      <c r="M4896" s="117"/>
      <c r="N4896" s="94" t="str">
        <f t="shared" si="854"/>
        <v/>
      </c>
      <c r="O4896" s="87" t="str">
        <f>IF(N4896&lt;&gt;"",IF(J4896="CR",VLOOKUP(ROUND(N4896,0),'Cap. Corr. &amp; Prot.'!$J$4:$L$669,3,FALSE),VLOOKUP(ROUND(N4896,0),'Cap. Corr. &amp; Prot.'!$J$4:$K$669,2,FALSE)),"")</f>
        <v/>
      </c>
      <c r="P4896" s="95">
        <f t="shared" si="846"/>
        <v>0</v>
      </c>
      <c r="Q4896" s="96" t="str">
        <f>IFERROR(VLOOKUP(Y4896,'Constantes KG'!$B$7:$G$22,HLOOKUP(I4896,'Constantes KG'!$C$5:$G$6,2,FALSE),FALSE),"")</f>
        <v/>
      </c>
      <c r="R4896" s="97">
        <f t="shared" si="847"/>
        <v>0</v>
      </c>
      <c r="S4896" s="149">
        <f>IFERROR(VLOOKUP(J4896,Regulaciones!$B$3:$C$9,2,FALSE),0)</f>
        <v>0</v>
      </c>
      <c r="T4896" s="149">
        <f>S4896+IFERROR(VLOOKUP(A4896,$B$5:$T4895,19,FALSE),0)</f>
        <v>0</v>
      </c>
      <c r="U4896" s="94">
        <f t="shared" si="848"/>
        <v>0</v>
      </c>
      <c r="V4896" s="98">
        <f>U4896+IFERROR(VLOOKUP(A4896,$B$5:$V4895,21,FALSE),0)</f>
        <v>0</v>
      </c>
      <c r="W4896" s="99" t="str">
        <f>IF(Y4896&lt;&gt;"",AD4896&amp;"X"&amp;VLOOKUP(INT(N4896),'Cap. Corr. &amp; Prot.'!$J$4:$M$669,4,FALSE),"")</f>
        <v/>
      </c>
      <c r="X4896" s="100"/>
      <c r="Y4896" s="118"/>
      <c r="Z4896" s="102"/>
      <c r="AB4896" s="59" t="str">
        <f t="shared" si="849"/>
        <v/>
      </c>
      <c r="AC4896" s="59" t="str">
        <f t="shared" si="850"/>
        <v/>
      </c>
      <c r="AD4896" s="59" t="str">
        <f>IFERROR(VLOOKUP('Capacidad_&amp;_Regulación'!H4896,Regulaciones!$L$3:$M$7,2,FALSE),"")</f>
        <v/>
      </c>
      <c r="AE4896" s="74" t="str">
        <f t="shared" si="851"/>
        <v/>
      </c>
      <c r="AF4896" s="74" t="str">
        <f t="shared" si="852"/>
        <v/>
      </c>
      <c r="AG4896" s="74" t="str">
        <f t="shared" si="853"/>
        <v/>
      </c>
      <c r="AH4896" s="74">
        <f>IF(AD4896&lt;&gt;"",VLOOKUP($K$1,'Fact. Corr.'!$B$5:$G$7,HLOOKUP(H4896,'Fact. Corr.'!$C$4:$G$8,5,FALSE),FALSE),0)</f>
        <v>0</v>
      </c>
    </row>
    <row r="4897" spans="1:34" ht="20.100000000000001" hidden="1" customHeight="1" x14ac:dyDescent="0.2">
      <c r="A4897" s="109"/>
      <c r="B4897" s="119"/>
      <c r="C4897" s="111"/>
      <c r="D4897" s="112"/>
      <c r="E4897" s="107">
        <f t="shared" si="844"/>
        <v>0</v>
      </c>
      <c r="F4897" s="108">
        <f t="shared" si="845"/>
        <v>0</v>
      </c>
      <c r="G4897" s="114"/>
      <c r="H4897" s="113"/>
      <c r="I4897" s="114"/>
      <c r="J4897" s="115"/>
      <c r="K4897" s="89"/>
      <c r="L4897" s="116"/>
      <c r="M4897" s="117"/>
      <c r="N4897" s="94" t="str">
        <f t="shared" si="854"/>
        <v/>
      </c>
      <c r="O4897" s="87" t="str">
        <f>IF(N4897&lt;&gt;"",IF(J4897="CR",VLOOKUP(ROUND(N4897,0),'Cap. Corr. &amp; Prot.'!$J$4:$L$669,3,FALSE),VLOOKUP(ROUND(N4897,0),'Cap. Corr. &amp; Prot.'!$J$4:$K$669,2,FALSE)),"")</f>
        <v/>
      </c>
      <c r="P4897" s="95">
        <f t="shared" si="846"/>
        <v>0</v>
      </c>
      <c r="Q4897" s="96" t="str">
        <f>IFERROR(VLOOKUP(Y4897,'Constantes KG'!$B$7:$G$22,HLOOKUP(I4897,'Constantes KG'!$C$5:$G$6,2,FALSE),FALSE),"")</f>
        <v/>
      </c>
      <c r="R4897" s="97">
        <f t="shared" si="847"/>
        <v>0</v>
      </c>
      <c r="S4897" s="149">
        <f>IFERROR(VLOOKUP(J4897,Regulaciones!$B$3:$C$9,2,FALSE),0)</f>
        <v>0</v>
      </c>
      <c r="T4897" s="149">
        <f>S4897+IFERROR(VLOOKUP(A4897,$B$5:$T4896,19,FALSE),0)</f>
        <v>0</v>
      </c>
      <c r="U4897" s="94">
        <f t="shared" si="848"/>
        <v>0</v>
      </c>
      <c r="V4897" s="98">
        <f>U4897+IFERROR(VLOOKUP(A4897,$B$5:$V4896,21,FALSE),0)</f>
        <v>0</v>
      </c>
      <c r="W4897" s="99" t="str">
        <f>IF(Y4897&lt;&gt;"",AD4897&amp;"X"&amp;VLOOKUP(INT(N4897),'Cap. Corr. &amp; Prot.'!$J$4:$M$669,4,FALSE),"")</f>
        <v/>
      </c>
      <c r="X4897" s="100"/>
      <c r="Y4897" s="118"/>
      <c r="Z4897" s="102"/>
      <c r="AB4897" s="59" t="str">
        <f t="shared" si="849"/>
        <v/>
      </c>
      <c r="AC4897" s="59" t="str">
        <f t="shared" si="850"/>
        <v/>
      </c>
      <c r="AD4897" s="59" t="str">
        <f>IFERROR(VLOOKUP('Capacidad_&amp;_Regulación'!H4897,Regulaciones!$L$3:$M$7,2,FALSE),"")</f>
        <v/>
      </c>
      <c r="AE4897" s="74" t="str">
        <f t="shared" si="851"/>
        <v/>
      </c>
      <c r="AF4897" s="74" t="str">
        <f t="shared" si="852"/>
        <v/>
      </c>
      <c r="AG4897" s="74" t="str">
        <f t="shared" si="853"/>
        <v/>
      </c>
      <c r="AH4897" s="74">
        <f>IF(AD4897&lt;&gt;"",VLOOKUP($K$1,'Fact. Corr.'!$B$5:$G$7,HLOOKUP(H4897,'Fact. Corr.'!$C$4:$G$8,5,FALSE),FALSE),0)</f>
        <v>0</v>
      </c>
    </row>
    <row r="4898" spans="1:34" ht="20.100000000000001" hidden="1" customHeight="1" x14ac:dyDescent="0.2">
      <c r="A4898" s="109"/>
      <c r="B4898" s="119"/>
      <c r="C4898" s="111"/>
      <c r="D4898" s="112"/>
      <c r="E4898" s="107">
        <f t="shared" si="844"/>
        <v>0</v>
      </c>
      <c r="F4898" s="108">
        <f t="shared" si="845"/>
        <v>0</v>
      </c>
      <c r="G4898" s="114"/>
      <c r="H4898" s="113"/>
      <c r="I4898" s="114"/>
      <c r="J4898" s="115"/>
      <c r="K4898" s="89"/>
      <c r="L4898" s="116"/>
      <c r="M4898" s="117"/>
      <c r="N4898" s="94" t="str">
        <f t="shared" si="854"/>
        <v/>
      </c>
      <c r="O4898" s="87" t="str">
        <f>IF(N4898&lt;&gt;"",IF(J4898="CR",VLOOKUP(ROUND(N4898,0),'Cap. Corr. &amp; Prot.'!$J$4:$L$669,3,FALSE),VLOOKUP(ROUND(N4898,0),'Cap. Corr. &amp; Prot.'!$J$4:$K$669,2,FALSE)),"")</f>
        <v/>
      </c>
      <c r="P4898" s="95">
        <f t="shared" si="846"/>
        <v>0</v>
      </c>
      <c r="Q4898" s="96" t="str">
        <f>IFERROR(VLOOKUP(Y4898,'Constantes KG'!$B$7:$G$22,HLOOKUP(I4898,'Constantes KG'!$C$5:$G$6,2,FALSE),FALSE),"")</f>
        <v/>
      </c>
      <c r="R4898" s="97">
        <f t="shared" si="847"/>
        <v>0</v>
      </c>
      <c r="S4898" s="149">
        <f>IFERROR(VLOOKUP(J4898,Regulaciones!$B$3:$C$9,2,FALSE),0)</f>
        <v>0</v>
      </c>
      <c r="T4898" s="149">
        <f>S4898+IFERROR(VLOOKUP(A4898,$B$5:$T4897,19,FALSE),0)</f>
        <v>0</v>
      </c>
      <c r="U4898" s="94">
        <f t="shared" si="848"/>
        <v>0</v>
      </c>
      <c r="V4898" s="98">
        <f>U4898+IFERROR(VLOOKUP(A4898,$B$5:$V4897,21,FALSE),0)</f>
        <v>0</v>
      </c>
      <c r="W4898" s="99" t="str">
        <f>IF(Y4898&lt;&gt;"",AD4898&amp;"X"&amp;VLOOKUP(INT(N4898),'Cap. Corr. &amp; Prot.'!$J$4:$M$669,4,FALSE),"")</f>
        <v/>
      </c>
      <c r="X4898" s="100"/>
      <c r="Y4898" s="118"/>
      <c r="Z4898" s="102"/>
      <c r="AB4898" s="59" t="str">
        <f t="shared" si="849"/>
        <v/>
      </c>
      <c r="AC4898" s="59" t="str">
        <f t="shared" si="850"/>
        <v/>
      </c>
      <c r="AD4898" s="59" t="str">
        <f>IFERROR(VLOOKUP('Capacidad_&amp;_Regulación'!H4898,Regulaciones!$L$3:$M$7,2,FALSE),"")</f>
        <v/>
      </c>
      <c r="AE4898" s="74" t="str">
        <f t="shared" si="851"/>
        <v/>
      </c>
      <c r="AF4898" s="74" t="str">
        <f t="shared" si="852"/>
        <v/>
      </c>
      <c r="AG4898" s="74" t="str">
        <f t="shared" si="853"/>
        <v/>
      </c>
      <c r="AH4898" s="74">
        <f>IF(AD4898&lt;&gt;"",VLOOKUP($K$1,'Fact. Corr.'!$B$5:$G$7,HLOOKUP(H4898,'Fact. Corr.'!$C$4:$G$8,5,FALSE),FALSE),0)</f>
        <v>0</v>
      </c>
    </row>
    <row r="4899" spans="1:34" ht="20.100000000000001" hidden="1" customHeight="1" x14ac:dyDescent="0.2">
      <c r="A4899" s="109"/>
      <c r="B4899" s="119"/>
      <c r="C4899" s="111"/>
      <c r="D4899" s="112"/>
      <c r="E4899" s="107">
        <f t="shared" si="844"/>
        <v>0</v>
      </c>
      <c r="F4899" s="108">
        <f t="shared" si="845"/>
        <v>0</v>
      </c>
      <c r="G4899" s="114"/>
      <c r="H4899" s="113"/>
      <c r="I4899" s="114"/>
      <c r="J4899" s="115"/>
      <c r="K4899" s="89"/>
      <c r="L4899" s="116"/>
      <c r="M4899" s="117"/>
      <c r="N4899" s="94" t="str">
        <f t="shared" si="854"/>
        <v/>
      </c>
      <c r="O4899" s="87" t="str">
        <f>IF(N4899&lt;&gt;"",IF(J4899="CR",VLOOKUP(ROUND(N4899,0),'Cap. Corr. &amp; Prot.'!$J$4:$L$669,3,FALSE),VLOOKUP(ROUND(N4899,0),'Cap. Corr. &amp; Prot.'!$J$4:$K$669,2,FALSE)),"")</f>
        <v/>
      </c>
      <c r="P4899" s="95">
        <f t="shared" si="846"/>
        <v>0</v>
      </c>
      <c r="Q4899" s="96" t="str">
        <f>IFERROR(VLOOKUP(Y4899,'Constantes KG'!$B$7:$G$22,HLOOKUP(I4899,'Constantes KG'!$C$5:$G$6,2,FALSE),FALSE),"")</f>
        <v/>
      </c>
      <c r="R4899" s="97">
        <f t="shared" si="847"/>
        <v>0</v>
      </c>
      <c r="S4899" s="149">
        <f>IFERROR(VLOOKUP(J4899,Regulaciones!$B$3:$C$9,2,FALSE),0)</f>
        <v>0</v>
      </c>
      <c r="T4899" s="149">
        <f>S4899+IFERROR(VLOOKUP(A4899,$B$5:$T4898,19,FALSE),0)</f>
        <v>0</v>
      </c>
      <c r="U4899" s="94">
        <f t="shared" si="848"/>
        <v>0</v>
      </c>
      <c r="V4899" s="98">
        <f>U4899+IFERROR(VLOOKUP(A4899,$B$5:$V4898,21,FALSE),0)</f>
        <v>0</v>
      </c>
      <c r="W4899" s="99" t="str">
        <f>IF(Y4899&lt;&gt;"",AD4899&amp;"X"&amp;VLOOKUP(INT(N4899),'Cap. Corr. &amp; Prot.'!$J$4:$M$669,4,FALSE),"")</f>
        <v/>
      </c>
      <c r="X4899" s="100"/>
      <c r="Y4899" s="118"/>
      <c r="Z4899" s="102"/>
      <c r="AB4899" s="59" t="str">
        <f t="shared" si="849"/>
        <v/>
      </c>
      <c r="AC4899" s="59" t="str">
        <f t="shared" si="850"/>
        <v/>
      </c>
      <c r="AD4899" s="59" t="str">
        <f>IFERROR(VLOOKUP('Capacidad_&amp;_Regulación'!H4899,Regulaciones!$L$3:$M$7,2,FALSE),"")</f>
        <v/>
      </c>
      <c r="AE4899" s="74" t="str">
        <f t="shared" si="851"/>
        <v/>
      </c>
      <c r="AF4899" s="74" t="str">
        <f t="shared" si="852"/>
        <v/>
      </c>
      <c r="AG4899" s="74" t="str">
        <f t="shared" si="853"/>
        <v/>
      </c>
      <c r="AH4899" s="74">
        <f>IF(AD4899&lt;&gt;"",VLOOKUP($K$1,'Fact. Corr.'!$B$5:$G$7,HLOOKUP(H4899,'Fact. Corr.'!$C$4:$G$8,5,FALSE),FALSE),0)</f>
        <v>0</v>
      </c>
    </row>
    <row r="4900" spans="1:34" ht="20.100000000000001" hidden="1" customHeight="1" x14ac:dyDescent="0.2">
      <c r="A4900" s="109"/>
      <c r="B4900" s="119"/>
      <c r="C4900" s="111"/>
      <c r="D4900" s="112"/>
      <c r="E4900" s="107">
        <f t="shared" si="844"/>
        <v>0</v>
      </c>
      <c r="F4900" s="108">
        <f t="shared" si="845"/>
        <v>0</v>
      </c>
      <c r="G4900" s="114"/>
      <c r="H4900" s="113"/>
      <c r="I4900" s="114"/>
      <c r="J4900" s="115"/>
      <c r="K4900" s="89"/>
      <c r="L4900" s="116"/>
      <c r="M4900" s="117"/>
      <c r="N4900" s="94" t="str">
        <f t="shared" si="854"/>
        <v/>
      </c>
      <c r="O4900" s="87" t="str">
        <f>IF(N4900&lt;&gt;"",IF(J4900="CR",VLOOKUP(ROUND(N4900,0),'Cap. Corr. &amp; Prot.'!$J$4:$L$669,3,FALSE),VLOOKUP(ROUND(N4900,0),'Cap. Corr. &amp; Prot.'!$J$4:$K$669,2,FALSE)),"")</f>
        <v/>
      </c>
      <c r="P4900" s="95">
        <f t="shared" si="846"/>
        <v>0</v>
      </c>
      <c r="Q4900" s="96" t="str">
        <f>IFERROR(VLOOKUP(Y4900,'Constantes KG'!$B$7:$G$22,HLOOKUP(I4900,'Constantes KG'!$C$5:$G$6,2,FALSE),FALSE),"")</f>
        <v/>
      </c>
      <c r="R4900" s="97">
        <f t="shared" si="847"/>
        <v>0</v>
      </c>
      <c r="S4900" s="149">
        <f>IFERROR(VLOOKUP(J4900,Regulaciones!$B$3:$C$9,2,FALSE),0)</f>
        <v>0</v>
      </c>
      <c r="T4900" s="149">
        <f>S4900+IFERROR(VLOOKUP(A4900,$B$5:$T4899,19,FALSE),0)</f>
        <v>0</v>
      </c>
      <c r="U4900" s="94">
        <f t="shared" si="848"/>
        <v>0</v>
      </c>
      <c r="V4900" s="98">
        <f>U4900+IFERROR(VLOOKUP(A4900,$B$5:$V4899,21,FALSE),0)</f>
        <v>0</v>
      </c>
      <c r="W4900" s="99" t="str">
        <f>IF(Y4900&lt;&gt;"",AD4900&amp;"X"&amp;VLOOKUP(INT(N4900),'Cap. Corr. &amp; Prot.'!$J$4:$M$669,4,FALSE),"")</f>
        <v/>
      </c>
      <c r="X4900" s="100"/>
      <c r="Y4900" s="118"/>
      <c r="Z4900" s="102"/>
      <c r="AB4900" s="59" t="str">
        <f t="shared" si="849"/>
        <v/>
      </c>
      <c r="AC4900" s="59" t="str">
        <f t="shared" si="850"/>
        <v/>
      </c>
      <c r="AD4900" s="59" t="str">
        <f>IFERROR(VLOOKUP('Capacidad_&amp;_Regulación'!H4900,Regulaciones!$L$3:$M$7,2,FALSE),"")</f>
        <v/>
      </c>
      <c r="AE4900" s="74" t="str">
        <f t="shared" si="851"/>
        <v/>
      </c>
      <c r="AF4900" s="74" t="str">
        <f t="shared" si="852"/>
        <v/>
      </c>
      <c r="AG4900" s="74" t="str">
        <f t="shared" si="853"/>
        <v/>
      </c>
      <c r="AH4900" s="74">
        <f>IF(AD4900&lt;&gt;"",VLOOKUP($K$1,'Fact. Corr.'!$B$5:$G$7,HLOOKUP(H4900,'Fact. Corr.'!$C$4:$G$8,5,FALSE),FALSE),0)</f>
        <v>0</v>
      </c>
    </row>
    <row r="4901" spans="1:34" ht="20.100000000000001" hidden="1" customHeight="1" x14ac:dyDescent="0.2">
      <c r="A4901" s="109"/>
      <c r="B4901" s="119"/>
      <c r="C4901" s="111"/>
      <c r="D4901" s="112"/>
      <c r="E4901" s="107">
        <f t="shared" si="844"/>
        <v>0</v>
      </c>
      <c r="F4901" s="108">
        <f t="shared" si="845"/>
        <v>0</v>
      </c>
      <c r="G4901" s="114"/>
      <c r="H4901" s="113"/>
      <c r="I4901" s="114"/>
      <c r="J4901" s="115"/>
      <c r="K4901" s="89"/>
      <c r="L4901" s="116"/>
      <c r="M4901" s="117"/>
      <c r="N4901" s="94" t="str">
        <f t="shared" si="854"/>
        <v/>
      </c>
      <c r="O4901" s="87" t="str">
        <f>IF(N4901&lt;&gt;"",IF(J4901="CR",VLOOKUP(ROUND(N4901,0),'Cap. Corr. &amp; Prot.'!$J$4:$L$669,3,FALSE),VLOOKUP(ROUND(N4901,0),'Cap. Corr. &amp; Prot.'!$J$4:$K$669,2,FALSE)),"")</f>
        <v/>
      </c>
      <c r="P4901" s="95">
        <f t="shared" si="846"/>
        <v>0</v>
      </c>
      <c r="Q4901" s="96" t="str">
        <f>IFERROR(VLOOKUP(Y4901,'Constantes KG'!$B$7:$G$22,HLOOKUP(I4901,'Constantes KG'!$C$5:$G$6,2,FALSE),FALSE),"")</f>
        <v/>
      </c>
      <c r="R4901" s="97">
        <f t="shared" si="847"/>
        <v>0</v>
      </c>
      <c r="S4901" s="149">
        <f>IFERROR(VLOOKUP(J4901,Regulaciones!$B$3:$C$9,2,FALSE),0)</f>
        <v>0</v>
      </c>
      <c r="T4901" s="149">
        <f>S4901+IFERROR(VLOOKUP(A4901,$B$5:$T4900,19,FALSE),0)</f>
        <v>0</v>
      </c>
      <c r="U4901" s="94">
        <f t="shared" si="848"/>
        <v>0</v>
      </c>
      <c r="V4901" s="98">
        <f>U4901+IFERROR(VLOOKUP(A4901,$B$5:$V4900,21,FALSE),0)</f>
        <v>0</v>
      </c>
      <c r="W4901" s="99" t="str">
        <f>IF(Y4901&lt;&gt;"",AD4901&amp;"X"&amp;VLOOKUP(INT(N4901),'Cap. Corr. &amp; Prot.'!$J$4:$M$669,4,FALSE),"")</f>
        <v/>
      </c>
      <c r="X4901" s="100"/>
      <c r="Y4901" s="118"/>
      <c r="Z4901" s="102"/>
      <c r="AB4901" s="59" t="str">
        <f t="shared" si="849"/>
        <v/>
      </c>
      <c r="AC4901" s="59" t="str">
        <f t="shared" si="850"/>
        <v/>
      </c>
      <c r="AD4901" s="59" t="str">
        <f>IFERROR(VLOOKUP('Capacidad_&amp;_Regulación'!H4901,Regulaciones!$L$3:$M$7,2,FALSE),"")</f>
        <v/>
      </c>
      <c r="AE4901" s="74" t="str">
        <f t="shared" si="851"/>
        <v/>
      </c>
      <c r="AF4901" s="74" t="str">
        <f t="shared" si="852"/>
        <v/>
      </c>
      <c r="AG4901" s="74" t="str">
        <f t="shared" si="853"/>
        <v/>
      </c>
      <c r="AH4901" s="74">
        <f>IF(AD4901&lt;&gt;"",VLOOKUP($K$1,'Fact. Corr.'!$B$5:$G$7,HLOOKUP(H4901,'Fact. Corr.'!$C$4:$G$8,5,FALSE),FALSE),0)</f>
        <v>0</v>
      </c>
    </row>
    <row r="4902" spans="1:34" ht="20.100000000000001" hidden="1" customHeight="1" x14ac:dyDescent="0.2">
      <c r="A4902" s="109"/>
      <c r="B4902" s="119"/>
      <c r="C4902" s="111"/>
      <c r="D4902" s="112"/>
      <c r="E4902" s="107">
        <f t="shared" si="844"/>
        <v>0</v>
      </c>
      <c r="F4902" s="108">
        <f t="shared" si="845"/>
        <v>0</v>
      </c>
      <c r="G4902" s="114"/>
      <c r="H4902" s="113"/>
      <c r="I4902" s="114"/>
      <c r="J4902" s="115"/>
      <c r="K4902" s="89"/>
      <c r="L4902" s="116"/>
      <c r="M4902" s="117"/>
      <c r="N4902" s="94" t="str">
        <f t="shared" si="854"/>
        <v/>
      </c>
      <c r="O4902" s="87" t="str">
        <f>IF(N4902&lt;&gt;"",IF(J4902="CR",VLOOKUP(ROUND(N4902,0),'Cap. Corr. &amp; Prot.'!$J$4:$L$669,3,FALSE),VLOOKUP(ROUND(N4902,0),'Cap. Corr. &amp; Prot.'!$J$4:$K$669,2,FALSE)),"")</f>
        <v/>
      </c>
      <c r="P4902" s="95">
        <f t="shared" si="846"/>
        <v>0</v>
      </c>
      <c r="Q4902" s="96" t="str">
        <f>IFERROR(VLOOKUP(Y4902,'Constantes KG'!$B$7:$G$22,HLOOKUP(I4902,'Constantes KG'!$C$5:$G$6,2,FALSE),FALSE),"")</f>
        <v/>
      </c>
      <c r="R4902" s="97">
        <f t="shared" si="847"/>
        <v>0</v>
      </c>
      <c r="S4902" s="149">
        <f>IFERROR(VLOOKUP(J4902,Regulaciones!$B$3:$C$9,2,FALSE),0)</f>
        <v>0</v>
      </c>
      <c r="T4902" s="149">
        <f>S4902+IFERROR(VLOOKUP(A4902,$B$5:$T4901,19,FALSE),0)</f>
        <v>0</v>
      </c>
      <c r="U4902" s="94">
        <f t="shared" si="848"/>
        <v>0</v>
      </c>
      <c r="V4902" s="98">
        <f>U4902+IFERROR(VLOOKUP(A4902,$B$5:$V4901,21,FALSE),0)</f>
        <v>0</v>
      </c>
      <c r="W4902" s="99" t="str">
        <f>IF(Y4902&lt;&gt;"",AD4902&amp;"X"&amp;VLOOKUP(INT(N4902),'Cap. Corr. &amp; Prot.'!$J$4:$M$669,4,FALSE),"")</f>
        <v/>
      </c>
      <c r="X4902" s="100"/>
      <c r="Y4902" s="118"/>
      <c r="Z4902" s="102"/>
      <c r="AB4902" s="59" t="str">
        <f t="shared" si="849"/>
        <v/>
      </c>
      <c r="AC4902" s="59" t="str">
        <f t="shared" si="850"/>
        <v/>
      </c>
      <c r="AD4902" s="59" t="str">
        <f>IFERROR(VLOOKUP('Capacidad_&amp;_Regulación'!H4902,Regulaciones!$L$3:$M$7,2,FALSE),"")</f>
        <v/>
      </c>
      <c r="AE4902" s="74" t="str">
        <f t="shared" si="851"/>
        <v/>
      </c>
      <c r="AF4902" s="74" t="str">
        <f t="shared" si="852"/>
        <v/>
      </c>
      <c r="AG4902" s="74" t="str">
        <f t="shared" si="853"/>
        <v/>
      </c>
      <c r="AH4902" s="74">
        <f>IF(AD4902&lt;&gt;"",VLOOKUP($K$1,'Fact. Corr.'!$B$5:$G$7,HLOOKUP(H4902,'Fact. Corr.'!$C$4:$G$8,5,FALSE),FALSE),0)</f>
        <v>0</v>
      </c>
    </row>
    <row r="4903" spans="1:34" ht="20.100000000000001" hidden="1" customHeight="1" x14ac:dyDescent="0.2">
      <c r="A4903" s="109"/>
      <c r="B4903" s="119"/>
      <c r="C4903" s="111"/>
      <c r="D4903" s="112"/>
      <c r="E4903" s="107">
        <f t="shared" si="844"/>
        <v>0</v>
      </c>
      <c r="F4903" s="108">
        <f t="shared" si="845"/>
        <v>0</v>
      </c>
      <c r="G4903" s="114"/>
      <c r="H4903" s="113"/>
      <c r="I4903" s="114"/>
      <c r="J4903" s="115"/>
      <c r="K4903" s="89"/>
      <c r="L4903" s="116"/>
      <c r="M4903" s="117"/>
      <c r="N4903" s="94" t="str">
        <f t="shared" si="854"/>
        <v/>
      </c>
      <c r="O4903" s="87" t="str">
        <f>IF(N4903&lt;&gt;"",IF(J4903="CR",VLOOKUP(ROUND(N4903,0),'Cap. Corr. &amp; Prot.'!$J$4:$L$669,3,FALSE),VLOOKUP(ROUND(N4903,0),'Cap. Corr. &amp; Prot.'!$J$4:$K$669,2,FALSE)),"")</f>
        <v/>
      </c>
      <c r="P4903" s="95">
        <f t="shared" si="846"/>
        <v>0</v>
      </c>
      <c r="Q4903" s="96" t="str">
        <f>IFERROR(VLOOKUP(Y4903,'Constantes KG'!$B$7:$G$22,HLOOKUP(I4903,'Constantes KG'!$C$5:$G$6,2,FALSE),FALSE),"")</f>
        <v/>
      </c>
      <c r="R4903" s="97">
        <f t="shared" si="847"/>
        <v>0</v>
      </c>
      <c r="S4903" s="149">
        <f>IFERROR(VLOOKUP(J4903,Regulaciones!$B$3:$C$9,2,FALSE),0)</f>
        <v>0</v>
      </c>
      <c r="T4903" s="149">
        <f>S4903+IFERROR(VLOOKUP(A4903,$B$5:$T4902,19,FALSE),0)</f>
        <v>0</v>
      </c>
      <c r="U4903" s="94">
        <f t="shared" si="848"/>
        <v>0</v>
      </c>
      <c r="V4903" s="98">
        <f>U4903+IFERROR(VLOOKUP(A4903,$B$5:$V4902,21,FALSE),0)</f>
        <v>0</v>
      </c>
      <c r="W4903" s="99" t="str">
        <f>IF(Y4903&lt;&gt;"",AD4903&amp;"X"&amp;VLOOKUP(INT(N4903),'Cap. Corr. &amp; Prot.'!$J$4:$M$669,4,FALSE),"")</f>
        <v/>
      </c>
      <c r="X4903" s="100"/>
      <c r="Y4903" s="118"/>
      <c r="Z4903" s="102"/>
      <c r="AB4903" s="59" t="str">
        <f t="shared" si="849"/>
        <v/>
      </c>
      <c r="AC4903" s="59" t="str">
        <f t="shared" si="850"/>
        <v/>
      </c>
      <c r="AD4903" s="59" t="str">
        <f>IFERROR(VLOOKUP('Capacidad_&amp;_Regulación'!H4903,Regulaciones!$L$3:$M$7,2,FALSE),"")</f>
        <v/>
      </c>
      <c r="AE4903" s="74" t="str">
        <f t="shared" si="851"/>
        <v/>
      </c>
      <c r="AF4903" s="74" t="str">
        <f t="shared" si="852"/>
        <v/>
      </c>
      <c r="AG4903" s="74" t="str">
        <f t="shared" si="853"/>
        <v/>
      </c>
      <c r="AH4903" s="74">
        <f>IF(AD4903&lt;&gt;"",VLOOKUP($K$1,'Fact. Corr.'!$B$5:$G$7,HLOOKUP(H4903,'Fact. Corr.'!$C$4:$G$8,5,FALSE),FALSE),0)</f>
        <v>0</v>
      </c>
    </row>
    <row r="4904" spans="1:34" ht="20.100000000000001" hidden="1" customHeight="1" x14ac:dyDescent="0.2">
      <c r="A4904" s="109"/>
      <c r="B4904" s="119"/>
      <c r="C4904" s="111"/>
      <c r="D4904" s="112"/>
      <c r="E4904" s="107">
        <f t="shared" si="844"/>
        <v>0</v>
      </c>
      <c r="F4904" s="108">
        <f t="shared" si="845"/>
        <v>0</v>
      </c>
      <c r="G4904" s="114"/>
      <c r="H4904" s="113"/>
      <c r="I4904" s="114"/>
      <c r="J4904" s="115"/>
      <c r="K4904" s="89"/>
      <c r="L4904" s="116"/>
      <c r="M4904" s="117"/>
      <c r="N4904" s="94" t="str">
        <f t="shared" si="854"/>
        <v/>
      </c>
      <c r="O4904" s="87" t="str">
        <f>IF(N4904&lt;&gt;"",IF(J4904="CR",VLOOKUP(ROUND(N4904,0),'Cap. Corr. &amp; Prot.'!$J$4:$L$669,3,FALSE),VLOOKUP(ROUND(N4904,0),'Cap. Corr. &amp; Prot.'!$J$4:$K$669,2,FALSE)),"")</f>
        <v/>
      </c>
      <c r="P4904" s="95">
        <f t="shared" si="846"/>
        <v>0</v>
      </c>
      <c r="Q4904" s="96" t="str">
        <f>IFERROR(VLOOKUP(Y4904,'Constantes KG'!$B$7:$G$22,HLOOKUP(I4904,'Constantes KG'!$C$5:$G$6,2,FALSE),FALSE),"")</f>
        <v/>
      </c>
      <c r="R4904" s="97">
        <f t="shared" si="847"/>
        <v>0</v>
      </c>
      <c r="S4904" s="149">
        <f>IFERROR(VLOOKUP(J4904,Regulaciones!$B$3:$C$9,2,FALSE),0)</f>
        <v>0</v>
      </c>
      <c r="T4904" s="149">
        <f>S4904+IFERROR(VLOOKUP(A4904,$B$5:$T4903,19,FALSE),0)</f>
        <v>0</v>
      </c>
      <c r="U4904" s="94">
        <f t="shared" si="848"/>
        <v>0</v>
      </c>
      <c r="V4904" s="98">
        <f>U4904+IFERROR(VLOOKUP(A4904,$B$5:$V4903,21,FALSE),0)</f>
        <v>0</v>
      </c>
      <c r="W4904" s="99" t="str">
        <f>IF(Y4904&lt;&gt;"",AD4904&amp;"X"&amp;VLOOKUP(INT(N4904),'Cap. Corr. &amp; Prot.'!$J$4:$M$669,4,FALSE),"")</f>
        <v/>
      </c>
      <c r="X4904" s="100"/>
      <c r="Y4904" s="118"/>
      <c r="Z4904" s="102"/>
      <c r="AB4904" s="59" t="str">
        <f t="shared" si="849"/>
        <v/>
      </c>
      <c r="AC4904" s="59" t="str">
        <f t="shared" si="850"/>
        <v/>
      </c>
      <c r="AD4904" s="59" t="str">
        <f>IFERROR(VLOOKUP('Capacidad_&amp;_Regulación'!H4904,Regulaciones!$L$3:$M$7,2,FALSE),"")</f>
        <v/>
      </c>
      <c r="AE4904" s="74" t="str">
        <f t="shared" si="851"/>
        <v/>
      </c>
      <c r="AF4904" s="74" t="str">
        <f t="shared" si="852"/>
        <v/>
      </c>
      <c r="AG4904" s="74" t="str">
        <f t="shared" si="853"/>
        <v/>
      </c>
      <c r="AH4904" s="74">
        <f>IF(AD4904&lt;&gt;"",VLOOKUP($K$1,'Fact. Corr.'!$B$5:$G$7,HLOOKUP(H4904,'Fact. Corr.'!$C$4:$G$8,5,FALSE),FALSE),0)</f>
        <v>0</v>
      </c>
    </row>
    <row r="4905" spans="1:34" ht="20.100000000000001" hidden="1" customHeight="1" x14ac:dyDescent="0.2">
      <c r="A4905" s="109"/>
      <c r="B4905" s="119"/>
      <c r="C4905" s="111"/>
      <c r="D4905" s="112"/>
      <c r="E4905" s="107">
        <f t="shared" si="844"/>
        <v>0</v>
      </c>
      <c r="F4905" s="108">
        <f t="shared" si="845"/>
        <v>0</v>
      </c>
      <c r="G4905" s="114"/>
      <c r="H4905" s="113"/>
      <c r="I4905" s="114"/>
      <c r="J4905" s="115"/>
      <c r="K4905" s="89"/>
      <c r="L4905" s="116"/>
      <c r="M4905" s="117"/>
      <c r="N4905" s="94" t="str">
        <f t="shared" si="854"/>
        <v/>
      </c>
      <c r="O4905" s="87" t="str">
        <f>IF(N4905&lt;&gt;"",IF(J4905="CR",VLOOKUP(ROUND(N4905,0),'Cap. Corr. &amp; Prot.'!$J$4:$L$669,3,FALSE),VLOOKUP(ROUND(N4905,0),'Cap. Corr. &amp; Prot.'!$J$4:$K$669,2,FALSE)),"")</f>
        <v/>
      </c>
      <c r="P4905" s="95">
        <f t="shared" si="846"/>
        <v>0</v>
      </c>
      <c r="Q4905" s="96" t="str">
        <f>IFERROR(VLOOKUP(Y4905,'Constantes KG'!$B$7:$G$22,HLOOKUP(I4905,'Constantes KG'!$C$5:$G$6,2,FALSE),FALSE),"")</f>
        <v/>
      </c>
      <c r="R4905" s="97">
        <f t="shared" si="847"/>
        <v>0</v>
      </c>
      <c r="S4905" s="149">
        <f>IFERROR(VLOOKUP(J4905,Regulaciones!$B$3:$C$9,2,FALSE),0)</f>
        <v>0</v>
      </c>
      <c r="T4905" s="149">
        <f>S4905+IFERROR(VLOOKUP(A4905,$B$5:$T4904,19,FALSE),0)</f>
        <v>0</v>
      </c>
      <c r="U4905" s="94">
        <f t="shared" si="848"/>
        <v>0</v>
      </c>
      <c r="V4905" s="98">
        <f>U4905+IFERROR(VLOOKUP(A4905,$B$5:$V4904,21,FALSE),0)</f>
        <v>0</v>
      </c>
      <c r="W4905" s="99" t="str">
        <f>IF(Y4905&lt;&gt;"",AD4905&amp;"X"&amp;VLOOKUP(INT(N4905),'Cap. Corr. &amp; Prot.'!$J$4:$M$669,4,FALSE),"")</f>
        <v/>
      </c>
      <c r="X4905" s="100"/>
      <c r="Y4905" s="118"/>
      <c r="Z4905" s="102"/>
      <c r="AB4905" s="59" t="str">
        <f t="shared" si="849"/>
        <v/>
      </c>
      <c r="AC4905" s="59" t="str">
        <f t="shared" si="850"/>
        <v/>
      </c>
      <c r="AD4905" s="59" t="str">
        <f>IFERROR(VLOOKUP('Capacidad_&amp;_Regulación'!H4905,Regulaciones!$L$3:$M$7,2,FALSE),"")</f>
        <v/>
      </c>
      <c r="AE4905" s="74" t="str">
        <f t="shared" si="851"/>
        <v/>
      </c>
      <c r="AF4905" s="74" t="str">
        <f t="shared" si="852"/>
        <v/>
      </c>
      <c r="AG4905" s="74" t="str">
        <f t="shared" si="853"/>
        <v/>
      </c>
      <c r="AH4905" s="74">
        <f>IF(AD4905&lt;&gt;"",VLOOKUP($K$1,'Fact. Corr.'!$B$5:$G$7,HLOOKUP(H4905,'Fact. Corr.'!$C$4:$G$8,5,FALSE),FALSE),0)</f>
        <v>0</v>
      </c>
    </row>
    <row r="4906" spans="1:34" ht="20.100000000000001" hidden="1" customHeight="1" x14ac:dyDescent="0.2">
      <c r="A4906" s="109"/>
      <c r="B4906" s="119"/>
      <c r="C4906" s="111"/>
      <c r="D4906" s="112"/>
      <c r="E4906" s="107">
        <f t="shared" si="844"/>
        <v>0</v>
      </c>
      <c r="F4906" s="108">
        <f t="shared" si="845"/>
        <v>0</v>
      </c>
      <c r="G4906" s="114"/>
      <c r="H4906" s="113"/>
      <c r="I4906" s="114"/>
      <c r="J4906" s="115"/>
      <c r="K4906" s="89"/>
      <c r="L4906" s="116"/>
      <c r="M4906" s="117"/>
      <c r="N4906" s="94" t="str">
        <f t="shared" si="854"/>
        <v/>
      </c>
      <c r="O4906" s="87" t="str">
        <f>IF(N4906&lt;&gt;"",IF(J4906="CR",VLOOKUP(ROUND(N4906,0),'Cap. Corr. &amp; Prot.'!$J$4:$L$669,3,FALSE),VLOOKUP(ROUND(N4906,0),'Cap. Corr. &amp; Prot.'!$J$4:$K$669,2,FALSE)),"")</f>
        <v/>
      </c>
      <c r="P4906" s="95">
        <f t="shared" si="846"/>
        <v>0</v>
      </c>
      <c r="Q4906" s="96" t="str">
        <f>IFERROR(VLOOKUP(Y4906,'Constantes KG'!$B$7:$G$22,HLOOKUP(I4906,'Constantes KG'!$C$5:$G$6,2,FALSE),FALSE),"")</f>
        <v/>
      </c>
      <c r="R4906" s="97">
        <f t="shared" si="847"/>
        <v>0</v>
      </c>
      <c r="S4906" s="149">
        <f>IFERROR(VLOOKUP(J4906,Regulaciones!$B$3:$C$9,2,FALSE),0)</f>
        <v>0</v>
      </c>
      <c r="T4906" s="149">
        <f>S4906+IFERROR(VLOOKUP(A4906,$B$5:$T4905,19,FALSE),0)</f>
        <v>0</v>
      </c>
      <c r="U4906" s="94">
        <f t="shared" si="848"/>
        <v>0</v>
      </c>
      <c r="V4906" s="98">
        <f>U4906+IFERROR(VLOOKUP(A4906,$B$5:$V4905,21,FALSE),0)</f>
        <v>0</v>
      </c>
      <c r="W4906" s="99" t="str">
        <f>IF(Y4906&lt;&gt;"",AD4906&amp;"X"&amp;VLOOKUP(INT(N4906),'Cap. Corr. &amp; Prot.'!$J$4:$M$669,4,FALSE),"")</f>
        <v/>
      </c>
      <c r="X4906" s="100"/>
      <c r="Y4906" s="118"/>
      <c r="Z4906" s="102"/>
      <c r="AB4906" s="59" t="str">
        <f t="shared" si="849"/>
        <v/>
      </c>
      <c r="AC4906" s="59" t="str">
        <f t="shared" si="850"/>
        <v/>
      </c>
      <c r="AD4906" s="59" t="str">
        <f>IFERROR(VLOOKUP('Capacidad_&amp;_Regulación'!H4906,Regulaciones!$L$3:$M$7,2,FALSE),"")</f>
        <v/>
      </c>
      <c r="AE4906" s="74" t="str">
        <f t="shared" si="851"/>
        <v/>
      </c>
      <c r="AF4906" s="74" t="str">
        <f t="shared" si="852"/>
        <v/>
      </c>
      <c r="AG4906" s="74" t="str">
        <f t="shared" si="853"/>
        <v/>
      </c>
      <c r="AH4906" s="74">
        <f>IF(AD4906&lt;&gt;"",VLOOKUP($K$1,'Fact. Corr.'!$B$5:$G$7,HLOOKUP(H4906,'Fact. Corr.'!$C$4:$G$8,5,FALSE),FALSE),0)</f>
        <v>0</v>
      </c>
    </row>
    <row r="4907" spans="1:34" ht="20.100000000000001" hidden="1" customHeight="1" x14ac:dyDescent="0.2">
      <c r="A4907" s="109"/>
      <c r="B4907" s="119"/>
      <c r="C4907" s="111"/>
      <c r="D4907" s="112"/>
      <c r="E4907" s="107">
        <f t="shared" si="844"/>
        <v>0</v>
      </c>
      <c r="F4907" s="108">
        <f t="shared" si="845"/>
        <v>0</v>
      </c>
      <c r="G4907" s="114"/>
      <c r="H4907" s="113"/>
      <c r="I4907" s="114"/>
      <c r="J4907" s="115"/>
      <c r="K4907" s="89"/>
      <c r="L4907" s="116"/>
      <c r="M4907" s="117"/>
      <c r="N4907" s="94" t="str">
        <f t="shared" si="854"/>
        <v/>
      </c>
      <c r="O4907" s="87" t="str">
        <f>IF(N4907&lt;&gt;"",IF(J4907="CR",VLOOKUP(ROUND(N4907,0),'Cap. Corr. &amp; Prot.'!$J$4:$L$669,3,FALSE),VLOOKUP(ROUND(N4907,0),'Cap. Corr. &amp; Prot.'!$J$4:$K$669,2,FALSE)),"")</f>
        <v/>
      </c>
      <c r="P4907" s="95">
        <f t="shared" si="846"/>
        <v>0</v>
      </c>
      <c r="Q4907" s="96" t="str">
        <f>IFERROR(VLOOKUP(Y4907,'Constantes KG'!$B$7:$G$22,HLOOKUP(I4907,'Constantes KG'!$C$5:$G$6,2,FALSE),FALSE),"")</f>
        <v/>
      </c>
      <c r="R4907" s="97">
        <f t="shared" si="847"/>
        <v>0</v>
      </c>
      <c r="S4907" s="149">
        <f>IFERROR(VLOOKUP(J4907,Regulaciones!$B$3:$C$9,2,FALSE),0)</f>
        <v>0</v>
      </c>
      <c r="T4907" s="149">
        <f>S4907+IFERROR(VLOOKUP(A4907,$B$5:$T4906,19,FALSE),0)</f>
        <v>0</v>
      </c>
      <c r="U4907" s="94">
        <f t="shared" si="848"/>
        <v>0</v>
      </c>
      <c r="V4907" s="98">
        <f>U4907+IFERROR(VLOOKUP(A4907,$B$5:$V4906,21,FALSE),0)</f>
        <v>0</v>
      </c>
      <c r="W4907" s="99" t="str">
        <f>IF(Y4907&lt;&gt;"",AD4907&amp;"X"&amp;VLOOKUP(INT(N4907),'Cap. Corr. &amp; Prot.'!$J$4:$M$669,4,FALSE),"")</f>
        <v/>
      </c>
      <c r="X4907" s="100"/>
      <c r="Y4907" s="118"/>
      <c r="Z4907" s="102"/>
      <c r="AB4907" s="59" t="str">
        <f t="shared" si="849"/>
        <v/>
      </c>
      <c r="AC4907" s="59" t="str">
        <f t="shared" si="850"/>
        <v/>
      </c>
      <c r="AD4907" s="59" t="str">
        <f>IFERROR(VLOOKUP('Capacidad_&amp;_Regulación'!H4907,Regulaciones!$L$3:$M$7,2,FALSE),"")</f>
        <v/>
      </c>
      <c r="AE4907" s="74" t="str">
        <f t="shared" si="851"/>
        <v/>
      </c>
      <c r="AF4907" s="74" t="str">
        <f t="shared" si="852"/>
        <v/>
      </c>
      <c r="AG4907" s="74" t="str">
        <f t="shared" si="853"/>
        <v/>
      </c>
      <c r="AH4907" s="74">
        <f>IF(AD4907&lt;&gt;"",VLOOKUP($K$1,'Fact. Corr.'!$B$5:$G$7,HLOOKUP(H4907,'Fact. Corr.'!$C$4:$G$8,5,FALSE),FALSE),0)</f>
        <v>0</v>
      </c>
    </row>
    <row r="4908" spans="1:34" ht="20.100000000000001" hidden="1" customHeight="1" x14ac:dyDescent="0.2">
      <c r="A4908" s="109"/>
      <c r="B4908" s="119"/>
      <c r="C4908" s="111"/>
      <c r="D4908" s="112"/>
      <c r="E4908" s="107">
        <f t="shared" si="844"/>
        <v>0</v>
      </c>
      <c r="F4908" s="108">
        <f t="shared" si="845"/>
        <v>0</v>
      </c>
      <c r="G4908" s="114"/>
      <c r="H4908" s="113"/>
      <c r="I4908" s="114"/>
      <c r="J4908" s="115"/>
      <c r="K4908" s="89"/>
      <c r="L4908" s="116"/>
      <c r="M4908" s="117"/>
      <c r="N4908" s="94" t="str">
        <f t="shared" si="854"/>
        <v/>
      </c>
      <c r="O4908" s="87" t="str">
        <f>IF(N4908&lt;&gt;"",IF(J4908="CR",VLOOKUP(ROUND(N4908,0),'Cap. Corr. &amp; Prot.'!$J$4:$L$669,3,FALSE),VLOOKUP(ROUND(N4908,0),'Cap. Corr. &amp; Prot.'!$J$4:$K$669,2,FALSE)),"")</f>
        <v/>
      </c>
      <c r="P4908" s="95">
        <f t="shared" si="846"/>
        <v>0</v>
      </c>
      <c r="Q4908" s="96" t="str">
        <f>IFERROR(VLOOKUP(Y4908,'Constantes KG'!$B$7:$G$22,HLOOKUP(I4908,'Constantes KG'!$C$5:$G$6,2,FALSE),FALSE),"")</f>
        <v/>
      </c>
      <c r="R4908" s="97">
        <f t="shared" si="847"/>
        <v>0</v>
      </c>
      <c r="S4908" s="149">
        <f>IFERROR(VLOOKUP(J4908,Regulaciones!$B$3:$C$9,2,FALSE),0)</f>
        <v>0</v>
      </c>
      <c r="T4908" s="149">
        <f>S4908+IFERROR(VLOOKUP(A4908,$B$5:$T4907,19,FALSE),0)</f>
        <v>0</v>
      </c>
      <c r="U4908" s="94">
        <f t="shared" si="848"/>
        <v>0</v>
      </c>
      <c r="V4908" s="98">
        <f>U4908+IFERROR(VLOOKUP(A4908,$B$5:$V4907,21,FALSE),0)</f>
        <v>0</v>
      </c>
      <c r="W4908" s="99" t="str">
        <f>IF(Y4908&lt;&gt;"",AD4908&amp;"X"&amp;VLOOKUP(INT(N4908),'Cap. Corr. &amp; Prot.'!$J$4:$M$669,4,FALSE),"")</f>
        <v/>
      </c>
      <c r="X4908" s="100"/>
      <c r="Y4908" s="118"/>
      <c r="Z4908" s="102"/>
      <c r="AB4908" s="59" t="str">
        <f t="shared" si="849"/>
        <v/>
      </c>
      <c r="AC4908" s="59" t="str">
        <f t="shared" si="850"/>
        <v/>
      </c>
      <c r="AD4908" s="59" t="str">
        <f>IFERROR(VLOOKUP('Capacidad_&amp;_Regulación'!H4908,Regulaciones!$L$3:$M$7,2,FALSE),"")</f>
        <v/>
      </c>
      <c r="AE4908" s="74" t="str">
        <f t="shared" si="851"/>
        <v/>
      </c>
      <c r="AF4908" s="74" t="str">
        <f t="shared" si="852"/>
        <v/>
      </c>
      <c r="AG4908" s="74" t="str">
        <f t="shared" si="853"/>
        <v/>
      </c>
      <c r="AH4908" s="74">
        <f>IF(AD4908&lt;&gt;"",VLOOKUP($K$1,'Fact. Corr.'!$B$5:$G$7,HLOOKUP(H4908,'Fact. Corr.'!$C$4:$G$8,5,FALSE),FALSE),0)</f>
        <v>0</v>
      </c>
    </row>
    <row r="4909" spans="1:34" ht="20.100000000000001" hidden="1" customHeight="1" x14ac:dyDescent="0.2">
      <c r="A4909" s="109"/>
      <c r="B4909" s="119"/>
      <c r="C4909" s="111"/>
      <c r="D4909" s="112"/>
      <c r="E4909" s="107">
        <f t="shared" si="844"/>
        <v>0</v>
      </c>
      <c r="F4909" s="108">
        <f t="shared" si="845"/>
        <v>0</v>
      </c>
      <c r="G4909" s="114"/>
      <c r="H4909" s="113"/>
      <c r="I4909" s="114"/>
      <c r="J4909" s="115"/>
      <c r="K4909" s="89"/>
      <c r="L4909" s="116"/>
      <c r="M4909" s="117"/>
      <c r="N4909" s="94" t="str">
        <f t="shared" si="854"/>
        <v/>
      </c>
      <c r="O4909" s="87" t="str">
        <f>IF(N4909&lt;&gt;"",IF(J4909="CR",VLOOKUP(ROUND(N4909,0),'Cap. Corr. &amp; Prot.'!$J$4:$L$669,3,FALSE),VLOOKUP(ROUND(N4909,0),'Cap. Corr. &amp; Prot.'!$J$4:$K$669,2,FALSE)),"")</f>
        <v/>
      </c>
      <c r="P4909" s="95">
        <f t="shared" si="846"/>
        <v>0</v>
      </c>
      <c r="Q4909" s="96" t="str">
        <f>IFERROR(VLOOKUP(Y4909,'Constantes KG'!$B$7:$G$22,HLOOKUP(I4909,'Constantes KG'!$C$5:$G$6,2,FALSE),FALSE),"")</f>
        <v/>
      </c>
      <c r="R4909" s="97">
        <f t="shared" si="847"/>
        <v>0</v>
      </c>
      <c r="S4909" s="149">
        <f>IFERROR(VLOOKUP(J4909,Regulaciones!$B$3:$C$9,2,FALSE),0)</f>
        <v>0</v>
      </c>
      <c r="T4909" s="149">
        <f>S4909+IFERROR(VLOOKUP(A4909,$B$5:$T4908,19,FALSE),0)</f>
        <v>0</v>
      </c>
      <c r="U4909" s="94">
        <f t="shared" si="848"/>
        <v>0</v>
      </c>
      <c r="V4909" s="98">
        <f>U4909+IFERROR(VLOOKUP(A4909,$B$5:$V4908,21,FALSE),0)</f>
        <v>0</v>
      </c>
      <c r="W4909" s="99" t="str">
        <f>IF(Y4909&lt;&gt;"",AD4909&amp;"X"&amp;VLOOKUP(INT(N4909),'Cap. Corr. &amp; Prot.'!$J$4:$M$669,4,FALSE),"")</f>
        <v/>
      </c>
      <c r="X4909" s="100"/>
      <c r="Y4909" s="118"/>
      <c r="Z4909" s="102"/>
      <c r="AB4909" s="59" t="str">
        <f t="shared" si="849"/>
        <v/>
      </c>
      <c r="AC4909" s="59" t="str">
        <f t="shared" si="850"/>
        <v/>
      </c>
      <c r="AD4909" s="59" t="str">
        <f>IFERROR(VLOOKUP('Capacidad_&amp;_Regulación'!H4909,Regulaciones!$L$3:$M$7,2,FALSE),"")</f>
        <v/>
      </c>
      <c r="AE4909" s="74" t="str">
        <f t="shared" si="851"/>
        <v/>
      </c>
      <c r="AF4909" s="74" t="str">
        <f t="shared" si="852"/>
        <v/>
      </c>
      <c r="AG4909" s="74" t="str">
        <f t="shared" si="853"/>
        <v/>
      </c>
      <c r="AH4909" s="74">
        <f>IF(AD4909&lt;&gt;"",VLOOKUP($K$1,'Fact. Corr.'!$B$5:$G$7,HLOOKUP(H4909,'Fact. Corr.'!$C$4:$G$8,5,FALSE),FALSE),0)</f>
        <v>0</v>
      </c>
    </row>
    <row r="4910" spans="1:34" ht="20.100000000000001" hidden="1" customHeight="1" x14ac:dyDescent="0.2">
      <c r="A4910" s="109"/>
      <c r="B4910" s="119"/>
      <c r="C4910" s="111"/>
      <c r="D4910" s="112"/>
      <c r="E4910" s="107">
        <f t="shared" si="844"/>
        <v>0</v>
      </c>
      <c r="F4910" s="108">
        <f t="shared" si="845"/>
        <v>0</v>
      </c>
      <c r="G4910" s="114"/>
      <c r="H4910" s="113"/>
      <c r="I4910" s="114"/>
      <c r="J4910" s="115"/>
      <c r="K4910" s="89"/>
      <c r="L4910" s="116"/>
      <c r="M4910" s="117"/>
      <c r="N4910" s="94" t="str">
        <f t="shared" si="854"/>
        <v/>
      </c>
      <c r="O4910" s="87" t="str">
        <f>IF(N4910&lt;&gt;"",IF(J4910="CR",VLOOKUP(ROUND(N4910,0),'Cap. Corr. &amp; Prot.'!$J$4:$L$669,3,FALSE),VLOOKUP(ROUND(N4910,0),'Cap. Corr. &amp; Prot.'!$J$4:$K$669,2,FALSE)),"")</f>
        <v/>
      </c>
      <c r="P4910" s="95">
        <f t="shared" si="846"/>
        <v>0</v>
      </c>
      <c r="Q4910" s="96" t="str">
        <f>IFERROR(VLOOKUP(Y4910,'Constantes KG'!$B$7:$G$22,HLOOKUP(I4910,'Constantes KG'!$C$5:$G$6,2,FALSE),FALSE),"")</f>
        <v/>
      </c>
      <c r="R4910" s="97">
        <f t="shared" si="847"/>
        <v>0</v>
      </c>
      <c r="S4910" s="149">
        <f>IFERROR(VLOOKUP(J4910,Regulaciones!$B$3:$C$9,2,FALSE),0)</f>
        <v>0</v>
      </c>
      <c r="T4910" s="149">
        <f>S4910+IFERROR(VLOOKUP(A4910,$B$5:$T4909,19,FALSE),0)</f>
        <v>0</v>
      </c>
      <c r="U4910" s="94">
        <f t="shared" si="848"/>
        <v>0</v>
      </c>
      <c r="V4910" s="98">
        <f>U4910+IFERROR(VLOOKUP(A4910,$B$5:$V4909,21,FALSE),0)</f>
        <v>0</v>
      </c>
      <c r="W4910" s="99" t="str">
        <f>IF(Y4910&lt;&gt;"",AD4910&amp;"X"&amp;VLOOKUP(INT(N4910),'Cap. Corr. &amp; Prot.'!$J$4:$M$669,4,FALSE),"")</f>
        <v/>
      </c>
      <c r="X4910" s="100"/>
      <c r="Y4910" s="118"/>
      <c r="Z4910" s="102"/>
      <c r="AB4910" s="59" t="str">
        <f t="shared" si="849"/>
        <v/>
      </c>
      <c r="AC4910" s="59" t="str">
        <f t="shared" si="850"/>
        <v/>
      </c>
      <c r="AD4910" s="59" t="str">
        <f>IFERROR(VLOOKUP('Capacidad_&amp;_Regulación'!H4910,Regulaciones!$L$3:$M$7,2,FALSE),"")</f>
        <v/>
      </c>
      <c r="AE4910" s="74" t="str">
        <f t="shared" si="851"/>
        <v/>
      </c>
      <c r="AF4910" s="74" t="str">
        <f t="shared" si="852"/>
        <v/>
      </c>
      <c r="AG4910" s="74" t="str">
        <f t="shared" si="853"/>
        <v/>
      </c>
      <c r="AH4910" s="74">
        <f>IF(AD4910&lt;&gt;"",VLOOKUP($K$1,'Fact. Corr.'!$B$5:$G$7,HLOOKUP(H4910,'Fact. Corr.'!$C$4:$G$8,5,FALSE),FALSE),0)</f>
        <v>0</v>
      </c>
    </row>
    <row r="4911" spans="1:34" ht="20.100000000000001" hidden="1" customHeight="1" x14ac:dyDescent="0.2">
      <c r="A4911" s="109"/>
      <c r="B4911" s="119"/>
      <c r="C4911" s="111"/>
      <c r="D4911" s="112"/>
      <c r="E4911" s="107">
        <f t="shared" si="844"/>
        <v>0</v>
      </c>
      <c r="F4911" s="108">
        <f t="shared" si="845"/>
        <v>0</v>
      </c>
      <c r="G4911" s="114"/>
      <c r="H4911" s="113"/>
      <c r="I4911" s="114"/>
      <c r="J4911" s="115"/>
      <c r="K4911" s="89"/>
      <c r="L4911" s="116"/>
      <c r="M4911" s="117"/>
      <c r="N4911" s="94" t="str">
        <f t="shared" si="854"/>
        <v/>
      </c>
      <c r="O4911" s="87" t="str">
        <f>IF(N4911&lt;&gt;"",IF(J4911="CR",VLOOKUP(ROUND(N4911,0),'Cap. Corr. &amp; Prot.'!$J$4:$L$669,3,FALSE),VLOOKUP(ROUND(N4911,0),'Cap. Corr. &amp; Prot.'!$J$4:$K$669,2,FALSE)),"")</f>
        <v/>
      </c>
      <c r="P4911" s="95">
        <f t="shared" si="846"/>
        <v>0</v>
      </c>
      <c r="Q4911" s="96" t="str">
        <f>IFERROR(VLOOKUP(Y4911,'Constantes KG'!$B$7:$G$22,HLOOKUP(I4911,'Constantes KG'!$C$5:$G$6,2,FALSE),FALSE),"")</f>
        <v/>
      </c>
      <c r="R4911" s="97">
        <f t="shared" si="847"/>
        <v>0</v>
      </c>
      <c r="S4911" s="149">
        <f>IFERROR(VLOOKUP(J4911,Regulaciones!$B$3:$C$9,2,FALSE),0)</f>
        <v>0</v>
      </c>
      <c r="T4911" s="149">
        <f>S4911+IFERROR(VLOOKUP(A4911,$B$5:$T4910,19,FALSE),0)</f>
        <v>0</v>
      </c>
      <c r="U4911" s="94">
        <f t="shared" si="848"/>
        <v>0</v>
      </c>
      <c r="V4911" s="98">
        <f>U4911+IFERROR(VLOOKUP(A4911,$B$5:$V4910,21,FALSE),0)</f>
        <v>0</v>
      </c>
      <c r="W4911" s="99" t="str">
        <f>IF(Y4911&lt;&gt;"",AD4911&amp;"X"&amp;VLOOKUP(INT(N4911),'Cap. Corr. &amp; Prot.'!$J$4:$M$669,4,FALSE),"")</f>
        <v/>
      </c>
      <c r="X4911" s="100"/>
      <c r="Y4911" s="118"/>
      <c r="Z4911" s="102"/>
      <c r="AB4911" s="59" t="str">
        <f t="shared" si="849"/>
        <v/>
      </c>
      <c r="AC4911" s="59" t="str">
        <f t="shared" si="850"/>
        <v/>
      </c>
      <c r="AD4911" s="59" t="str">
        <f>IFERROR(VLOOKUP('Capacidad_&amp;_Regulación'!H4911,Regulaciones!$L$3:$M$7,2,FALSE),"")</f>
        <v/>
      </c>
      <c r="AE4911" s="74" t="str">
        <f t="shared" si="851"/>
        <v/>
      </c>
      <c r="AF4911" s="74" t="str">
        <f t="shared" si="852"/>
        <v/>
      </c>
      <c r="AG4911" s="74" t="str">
        <f t="shared" si="853"/>
        <v/>
      </c>
      <c r="AH4911" s="74">
        <f>IF(AD4911&lt;&gt;"",VLOOKUP($K$1,'Fact. Corr.'!$B$5:$G$7,HLOOKUP(H4911,'Fact. Corr.'!$C$4:$G$8,5,FALSE),FALSE),0)</f>
        <v>0</v>
      </c>
    </row>
    <row r="4912" spans="1:34" ht="20.100000000000001" hidden="1" customHeight="1" x14ac:dyDescent="0.2">
      <c r="A4912" s="109"/>
      <c r="B4912" s="119"/>
      <c r="C4912" s="111"/>
      <c r="D4912" s="112"/>
      <c r="E4912" s="107">
        <f t="shared" si="844"/>
        <v>0</v>
      </c>
      <c r="F4912" s="108">
        <f t="shared" si="845"/>
        <v>0</v>
      </c>
      <c r="G4912" s="114"/>
      <c r="H4912" s="113"/>
      <c r="I4912" s="114"/>
      <c r="J4912" s="115"/>
      <c r="K4912" s="89"/>
      <c r="L4912" s="116"/>
      <c r="M4912" s="117"/>
      <c r="N4912" s="94" t="str">
        <f t="shared" si="854"/>
        <v/>
      </c>
      <c r="O4912" s="87" t="str">
        <f>IF(N4912&lt;&gt;"",IF(J4912="CR",VLOOKUP(ROUND(N4912,0),'Cap. Corr. &amp; Prot.'!$J$4:$L$669,3,FALSE),VLOOKUP(ROUND(N4912,0),'Cap. Corr. &amp; Prot.'!$J$4:$K$669,2,FALSE)),"")</f>
        <v/>
      </c>
      <c r="P4912" s="95">
        <f t="shared" si="846"/>
        <v>0</v>
      </c>
      <c r="Q4912" s="96" t="str">
        <f>IFERROR(VLOOKUP(Y4912,'Constantes KG'!$B$7:$G$22,HLOOKUP(I4912,'Constantes KG'!$C$5:$G$6,2,FALSE),FALSE),"")</f>
        <v/>
      </c>
      <c r="R4912" s="97">
        <f t="shared" si="847"/>
        <v>0</v>
      </c>
      <c r="S4912" s="149">
        <f>IFERROR(VLOOKUP(J4912,Regulaciones!$B$3:$C$9,2,FALSE),0)</f>
        <v>0</v>
      </c>
      <c r="T4912" s="149">
        <f>S4912+IFERROR(VLOOKUP(A4912,$B$5:$T4911,19,FALSE),0)</f>
        <v>0</v>
      </c>
      <c r="U4912" s="94">
        <f t="shared" si="848"/>
        <v>0</v>
      </c>
      <c r="V4912" s="98">
        <f>U4912+IFERROR(VLOOKUP(A4912,$B$5:$V4911,21,FALSE),0)</f>
        <v>0</v>
      </c>
      <c r="W4912" s="99" t="str">
        <f>IF(Y4912&lt;&gt;"",AD4912&amp;"X"&amp;VLOOKUP(INT(N4912),'Cap. Corr. &amp; Prot.'!$J$4:$M$669,4,FALSE),"")</f>
        <v/>
      </c>
      <c r="X4912" s="100"/>
      <c r="Y4912" s="118"/>
      <c r="Z4912" s="102"/>
      <c r="AB4912" s="59" t="str">
        <f t="shared" si="849"/>
        <v/>
      </c>
      <c r="AC4912" s="59" t="str">
        <f t="shared" si="850"/>
        <v/>
      </c>
      <c r="AD4912" s="59" t="str">
        <f>IFERROR(VLOOKUP('Capacidad_&amp;_Regulación'!H4912,Regulaciones!$L$3:$M$7,2,FALSE),"")</f>
        <v/>
      </c>
      <c r="AE4912" s="74" t="str">
        <f t="shared" si="851"/>
        <v/>
      </c>
      <c r="AF4912" s="74" t="str">
        <f t="shared" si="852"/>
        <v/>
      </c>
      <c r="AG4912" s="74" t="str">
        <f t="shared" si="853"/>
        <v/>
      </c>
      <c r="AH4912" s="74">
        <f>IF(AD4912&lt;&gt;"",VLOOKUP($K$1,'Fact. Corr.'!$B$5:$G$7,HLOOKUP(H4912,'Fact. Corr.'!$C$4:$G$8,5,FALSE),FALSE),0)</f>
        <v>0</v>
      </c>
    </row>
    <row r="4913" spans="1:34" ht="20.100000000000001" hidden="1" customHeight="1" x14ac:dyDescent="0.2">
      <c r="A4913" s="109"/>
      <c r="B4913" s="119"/>
      <c r="C4913" s="111"/>
      <c r="D4913" s="112"/>
      <c r="E4913" s="107">
        <f t="shared" si="844"/>
        <v>0</v>
      </c>
      <c r="F4913" s="108">
        <f t="shared" si="845"/>
        <v>0</v>
      </c>
      <c r="G4913" s="114"/>
      <c r="H4913" s="113"/>
      <c r="I4913" s="114"/>
      <c r="J4913" s="115"/>
      <c r="K4913" s="89"/>
      <c r="L4913" s="116"/>
      <c r="M4913" s="117"/>
      <c r="N4913" s="94" t="str">
        <f t="shared" si="854"/>
        <v/>
      </c>
      <c r="O4913" s="87" t="str">
        <f>IF(N4913&lt;&gt;"",IF(J4913="CR",VLOOKUP(ROUND(N4913,0),'Cap. Corr. &amp; Prot.'!$J$4:$L$669,3,FALSE),VLOOKUP(ROUND(N4913,0),'Cap. Corr. &amp; Prot.'!$J$4:$K$669,2,FALSE)),"")</f>
        <v/>
      </c>
      <c r="P4913" s="95">
        <f t="shared" si="846"/>
        <v>0</v>
      </c>
      <c r="Q4913" s="96" t="str">
        <f>IFERROR(VLOOKUP(Y4913,'Constantes KG'!$B$7:$G$22,HLOOKUP(I4913,'Constantes KG'!$C$5:$G$6,2,FALSE),FALSE),"")</f>
        <v/>
      </c>
      <c r="R4913" s="97">
        <f t="shared" si="847"/>
        <v>0</v>
      </c>
      <c r="S4913" s="149">
        <f>IFERROR(VLOOKUP(J4913,Regulaciones!$B$3:$C$9,2,FALSE),0)</f>
        <v>0</v>
      </c>
      <c r="T4913" s="149">
        <f>S4913+IFERROR(VLOOKUP(A4913,$B$5:$T4912,19,FALSE),0)</f>
        <v>0</v>
      </c>
      <c r="U4913" s="94">
        <f t="shared" si="848"/>
        <v>0</v>
      </c>
      <c r="V4913" s="98">
        <f>U4913+IFERROR(VLOOKUP(A4913,$B$5:$V4912,21,FALSE),0)</f>
        <v>0</v>
      </c>
      <c r="W4913" s="99" t="str">
        <f>IF(Y4913&lt;&gt;"",AD4913&amp;"X"&amp;VLOOKUP(INT(N4913),'Cap. Corr. &amp; Prot.'!$J$4:$M$669,4,FALSE),"")</f>
        <v/>
      </c>
      <c r="X4913" s="100"/>
      <c r="Y4913" s="118"/>
      <c r="Z4913" s="102"/>
      <c r="AB4913" s="59" t="str">
        <f t="shared" si="849"/>
        <v/>
      </c>
      <c r="AC4913" s="59" t="str">
        <f t="shared" si="850"/>
        <v/>
      </c>
      <c r="AD4913" s="59" t="str">
        <f>IFERROR(VLOOKUP('Capacidad_&amp;_Regulación'!H4913,Regulaciones!$L$3:$M$7,2,FALSE),"")</f>
        <v/>
      </c>
      <c r="AE4913" s="74" t="str">
        <f t="shared" si="851"/>
        <v/>
      </c>
      <c r="AF4913" s="74" t="str">
        <f t="shared" si="852"/>
        <v/>
      </c>
      <c r="AG4913" s="74" t="str">
        <f t="shared" si="853"/>
        <v/>
      </c>
      <c r="AH4913" s="74">
        <f>IF(AD4913&lt;&gt;"",VLOOKUP($K$1,'Fact. Corr.'!$B$5:$G$7,HLOOKUP(H4913,'Fact. Corr.'!$C$4:$G$8,5,FALSE),FALSE),0)</f>
        <v>0</v>
      </c>
    </row>
    <row r="4914" spans="1:34" ht="20.100000000000001" hidden="1" customHeight="1" x14ac:dyDescent="0.2">
      <c r="A4914" s="109"/>
      <c r="B4914" s="119"/>
      <c r="C4914" s="111"/>
      <c r="D4914" s="112"/>
      <c r="E4914" s="107">
        <f t="shared" si="844"/>
        <v>0</v>
      </c>
      <c r="F4914" s="108">
        <f t="shared" si="845"/>
        <v>0</v>
      </c>
      <c r="G4914" s="114"/>
      <c r="H4914" s="113"/>
      <c r="I4914" s="114"/>
      <c r="J4914" s="115"/>
      <c r="K4914" s="89"/>
      <c r="L4914" s="116"/>
      <c r="M4914" s="117"/>
      <c r="N4914" s="94" t="str">
        <f t="shared" si="854"/>
        <v/>
      </c>
      <c r="O4914" s="87" t="str">
        <f>IF(N4914&lt;&gt;"",IF(J4914="CR",VLOOKUP(ROUND(N4914,0),'Cap. Corr. &amp; Prot.'!$J$4:$L$669,3,FALSE),VLOOKUP(ROUND(N4914,0),'Cap. Corr. &amp; Prot.'!$J$4:$K$669,2,FALSE)),"")</f>
        <v/>
      </c>
      <c r="P4914" s="95">
        <f t="shared" si="846"/>
        <v>0</v>
      </c>
      <c r="Q4914" s="96" t="str">
        <f>IFERROR(VLOOKUP(Y4914,'Constantes KG'!$B$7:$G$22,HLOOKUP(I4914,'Constantes KG'!$C$5:$G$6,2,FALSE),FALSE),"")</f>
        <v/>
      </c>
      <c r="R4914" s="97">
        <f t="shared" si="847"/>
        <v>0</v>
      </c>
      <c r="S4914" s="149">
        <f>IFERROR(VLOOKUP(J4914,Regulaciones!$B$3:$C$9,2,FALSE),0)</f>
        <v>0</v>
      </c>
      <c r="T4914" s="149">
        <f>S4914+IFERROR(VLOOKUP(A4914,$B$5:$T4913,19,FALSE),0)</f>
        <v>0</v>
      </c>
      <c r="U4914" s="94">
        <f t="shared" si="848"/>
        <v>0</v>
      </c>
      <c r="V4914" s="98">
        <f>U4914+IFERROR(VLOOKUP(A4914,$B$5:$V4913,21,FALSE),0)</f>
        <v>0</v>
      </c>
      <c r="W4914" s="99" t="str">
        <f>IF(Y4914&lt;&gt;"",AD4914&amp;"X"&amp;VLOOKUP(INT(N4914),'Cap. Corr. &amp; Prot.'!$J$4:$M$669,4,FALSE),"")</f>
        <v/>
      </c>
      <c r="X4914" s="100"/>
      <c r="Y4914" s="118"/>
      <c r="Z4914" s="102"/>
      <c r="AB4914" s="59" t="str">
        <f t="shared" si="849"/>
        <v/>
      </c>
      <c r="AC4914" s="59" t="str">
        <f t="shared" si="850"/>
        <v/>
      </c>
      <c r="AD4914" s="59" t="str">
        <f>IFERROR(VLOOKUP('Capacidad_&amp;_Regulación'!H4914,Regulaciones!$L$3:$M$7,2,FALSE),"")</f>
        <v/>
      </c>
      <c r="AE4914" s="74" t="str">
        <f t="shared" si="851"/>
        <v/>
      </c>
      <c r="AF4914" s="74" t="str">
        <f t="shared" si="852"/>
        <v/>
      </c>
      <c r="AG4914" s="74" t="str">
        <f t="shared" si="853"/>
        <v/>
      </c>
      <c r="AH4914" s="74">
        <f>IF(AD4914&lt;&gt;"",VLOOKUP($K$1,'Fact. Corr.'!$B$5:$G$7,HLOOKUP(H4914,'Fact. Corr.'!$C$4:$G$8,5,FALSE),FALSE),0)</f>
        <v>0</v>
      </c>
    </row>
    <row r="4915" spans="1:34" ht="20.100000000000001" hidden="1" customHeight="1" x14ac:dyDescent="0.2">
      <c r="A4915" s="109"/>
      <c r="B4915" s="119"/>
      <c r="C4915" s="111"/>
      <c r="D4915" s="112"/>
      <c r="E4915" s="107">
        <f t="shared" si="844"/>
        <v>0</v>
      </c>
      <c r="F4915" s="108">
        <f t="shared" si="845"/>
        <v>0</v>
      </c>
      <c r="G4915" s="114"/>
      <c r="H4915" s="113"/>
      <c r="I4915" s="114"/>
      <c r="J4915" s="115"/>
      <c r="K4915" s="89"/>
      <c r="L4915" s="116"/>
      <c r="M4915" s="117"/>
      <c r="N4915" s="94" t="str">
        <f t="shared" si="854"/>
        <v/>
      </c>
      <c r="O4915" s="87" t="str">
        <f>IF(N4915&lt;&gt;"",IF(J4915="CR",VLOOKUP(ROUND(N4915,0),'Cap. Corr. &amp; Prot.'!$J$4:$L$669,3,FALSE),VLOOKUP(ROUND(N4915,0),'Cap. Corr. &amp; Prot.'!$J$4:$K$669,2,FALSE)),"")</f>
        <v/>
      </c>
      <c r="P4915" s="95">
        <f t="shared" si="846"/>
        <v>0</v>
      </c>
      <c r="Q4915" s="96" t="str">
        <f>IFERROR(VLOOKUP(Y4915,'Constantes KG'!$B$7:$G$22,HLOOKUP(I4915,'Constantes KG'!$C$5:$G$6,2,FALSE),FALSE),"")</f>
        <v/>
      </c>
      <c r="R4915" s="97">
        <f t="shared" si="847"/>
        <v>0</v>
      </c>
      <c r="S4915" s="149">
        <f>IFERROR(VLOOKUP(J4915,Regulaciones!$B$3:$C$9,2,FALSE),0)</f>
        <v>0</v>
      </c>
      <c r="T4915" s="149">
        <f>S4915+IFERROR(VLOOKUP(A4915,$B$5:$T4914,19,FALSE),0)</f>
        <v>0</v>
      </c>
      <c r="U4915" s="94">
        <f t="shared" si="848"/>
        <v>0</v>
      </c>
      <c r="V4915" s="98">
        <f>U4915+IFERROR(VLOOKUP(A4915,$B$5:$V4914,21,FALSE),0)</f>
        <v>0</v>
      </c>
      <c r="W4915" s="99" t="str">
        <f>IF(Y4915&lt;&gt;"",AD4915&amp;"X"&amp;VLOOKUP(INT(N4915),'Cap. Corr. &amp; Prot.'!$J$4:$M$669,4,FALSE),"")</f>
        <v/>
      </c>
      <c r="X4915" s="100"/>
      <c r="Y4915" s="118"/>
      <c r="Z4915" s="102"/>
      <c r="AB4915" s="59" t="str">
        <f t="shared" si="849"/>
        <v/>
      </c>
      <c r="AC4915" s="59" t="str">
        <f t="shared" si="850"/>
        <v/>
      </c>
      <c r="AD4915" s="59" t="str">
        <f>IFERROR(VLOOKUP('Capacidad_&amp;_Regulación'!H4915,Regulaciones!$L$3:$M$7,2,FALSE),"")</f>
        <v/>
      </c>
      <c r="AE4915" s="74" t="str">
        <f t="shared" si="851"/>
        <v/>
      </c>
      <c r="AF4915" s="74" t="str">
        <f t="shared" si="852"/>
        <v/>
      </c>
      <c r="AG4915" s="74" t="str">
        <f t="shared" si="853"/>
        <v/>
      </c>
      <c r="AH4915" s="74">
        <f>IF(AD4915&lt;&gt;"",VLOOKUP($K$1,'Fact. Corr.'!$B$5:$G$7,HLOOKUP(H4915,'Fact. Corr.'!$C$4:$G$8,5,FALSE),FALSE),0)</f>
        <v>0</v>
      </c>
    </row>
    <row r="4916" spans="1:34" ht="20.100000000000001" hidden="1" customHeight="1" x14ac:dyDescent="0.2">
      <c r="A4916" s="109"/>
      <c r="B4916" s="119"/>
      <c r="C4916" s="111"/>
      <c r="D4916" s="112"/>
      <c r="E4916" s="107">
        <f t="shared" si="844"/>
        <v>0</v>
      </c>
      <c r="F4916" s="108">
        <f t="shared" si="845"/>
        <v>0</v>
      </c>
      <c r="G4916" s="114"/>
      <c r="H4916" s="113"/>
      <c r="I4916" s="114"/>
      <c r="J4916" s="115"/>
      <c r="K4916" s="89"/>
      <c r="L4916" s="116"/>
      <c r="M4916" s="117"/>
      <c r="N4916" s="94" t="str">
        <f t="shared" si="854"/>
        <v/>
      </c>
      <c r="O4916" s="87" t="str">
        <f>IF(N4916&lt;&gt;"",IF(J4916="CR",VLOOKUP(ROUND(N4916,0),'Cap. Corr. &amp; Prot.'!$J$4:$L$669,3,FALSE),VLOOKUP(ROUND(N4916,0),'Cap. Corr. &amp; Prot.'!$J$4:$K$669,2,FALSE)),"")</f>
        <v/>
      </c>
      <c r="P4916" s="95">
        <f t="shared" si="846"/>
        <v>0</v>
      </c>
      <c r="Q4916" s="96" t="str">
        <f>IFERROR(VLOOKUP(Y4916,'Constantes KG'!$B$7:$G$22,HLOOKUP(I4916,'Constantes KG'!$C$5:$G$6,2,FALSE),FALSE),"")</f>
        <v/>
      </c>
      <c r="R4916" s="97">
        <f t="shared" si="847"/>
        <v>0</v>
      </c>
      <c r="S4916" s="149">
        <f>IFERROR(VLOOKUP(J4916,Regulaciones!$B$3:$C$9,2,FALSE),0)</f>
        <v>0</v>
      </c>
      <c r="T4916" s="149">
        <f>S4916+IFERROR(VLOOKUP(A4916,$B$5:$T4915,19,FALSE),0)</f>
        <v>0</v>
      </c>
      <c r="U4916" s="94">
        <f t="shared" si="848"/>
        <v>0</v>
      </c>
      <c r="V4916" s="98">
        <f>U4916+IFERROR(VLOOKUP(A4916,$B$5:$V4915,21,FALSE),0)</f>
        <v>0</v>
      </c>
      <c r="W4916" s="99" t="str">
        <f>IF(Y4916&lt;&gt;"",AD4916&amp;"X"&amp;VLOOKUP(INT(N4916),'Cap. Corr. &amp; Prot.'!$J$4:$M$669,4,FALSE),"")</f>
        <v/>
      </c>
      <c r="X4916" s="100"/>
      <c r="Y4916" s="118"/>
      <c r="Z4916" s="102"/>
      <c r="AB4916" s="59" t="str">
        <f t="shared" si="849"/>
        <v/>
      </c>
      <c r="AC4916" s="59" t="str">
        <f t="shared" si="850"/>
        <v/>
      </c>
      <c r="AD4916" s="59" t="str">
        <f>IFERROR(VLOOKUP('Capacidad_&amp;_Regulación'!H4916,Regulaciones!$L$3:$M$7,2,FALSE),"")</f>
        <v/>
      </c>
      <c r="AE4916" s="74" t="str">
        <f t="shared" si="851"/>
        <v/>
      </c>
      <c r="AF4916" s="74" t="str">
        <f t="shared" si="852"/>
        <v/>
      </c>
      <c r="AG4916" s="74" t="str">
        <f t="shared" si="853"/>
        <v/>
      </c>
      <c r="AH4916" s="74">
        <f>IF(AD4916&lt;&gt;"",VLOOKUP($K$1,'Fact. Corr.'!$B$5:$G$7,HLOOKUP(H4916,'Fact. Corr.'!$C$4:$G$8,5,FALSE),FALSE),0)</f>
        <v>0</v>
      </c>
    </row>
    <row r="4917" spans="1:34" ht="20.100000000000001" hidden="1" customHeight="1" x14ac:dyDescent="0.2">
      <c r="A4917" s="109"/>
      <c r="B4917" s="119"/>
      <c r="C4917" s="111"/>
      <c r="D4917" s="112"/>
      <c r="E4917" s="107">
        <f t="shared" si="844"/>
        <v>0</v>
      </c>
      <c r="F4917" s="108">
        <f t="shared" si="845"/>
        <v>0</v>
      </c>
      <c r="G4917" s="114"/>
      <c r="H4917" s="113"/>
      <c r="I4917" s="114"/>
      <c r="J4917" s="115"/>
      <c r="K4917" s="89"/>
      <c r="L4917" s="116"/>
      <c r="M4917" s="117"/>
      <c r="N4917" s="94" t="str">
        <f t="shared" si="854"/>
        <v/>
      </c>
      <c r="O4917" s="87" t="str">
        <f>IF(N4917&lt;&gt;"",IF(J4917="CR",VLOOKUP(ROUND(N4917,0),'Cap. Corr. &amp; Prot.'!$J$4:$L$669,3,FALSE),VLOOKUP(ROUND(N4917,0),'Cap. Corr. &amp; Prot.'!$J$4:$K$669,2,FALSE)),"")</f>
        <v/>
      </c>
      <c r="P4917" s="95">
        <f t="shared" si="846"/>
        <v>0</v>
      </c>
      <c r="Q4917" s="96" t="str">
        <f>IFERROR(VLOOKUP(Y4917,'Constantes KG'!$B$7:$G$22,HLOOKUP(I4917,'Constantes KG'!$C$5:$G$6,2,FALSE),FALSE),"")</f>
        <v/>
      </c>
      <c r="R4917" s="97">
        <f t="shared" si="847"/>
        <v>0</v>
      </c>
      <c r="S4917" s="149">
        <f>IFERROR(VLOOKUP(J4917,Regulaciones!$B$3:$C$9,2,FALSE),0)</f>
        <v>0</v>
      </c>
      <c r="T4917" s="149">
        <f>S4917+IFERROR(VLOOKUP(A4917,$B$5:$T4916,19,FALSE),0)</f>
        <v>0</v>
      </c>
      <c r="U4917" s="94">
        <f t="shared" si="848"/>
        <v>0</v>
      </c>
      <c r="V4917" s="98">
        <f>U4917+IFERROR(VLOOKUP(A4917,$B$5:$V4916,21,FALSE),0)</f>
        <v>0</v>
      </c>
      <c r="W4917" s="99" t="str">
        <f>IF(Y4917&lt;&gt;"",AD4917&amp;"X"&amp;VLOOKUP(INT(N4917),'Cap. Corr. &amp; Prot.'!$J$4:$M$669,4,FALSE),"")</f>
        <v/>
      </c>
      <c r="X4917" s="100"/>
      <c r="Y4917" s="118"/>
      <c r="Z4917" s="102"/>
      <c r="AB4917" s="59" t="str">
        <f t="shared" si="849"/>
        <v/>
      </c>
      <c r="AC4917" s="59" t="str">
        <f t="shared" si="850"/>
        <v/>
      </c>
      <c r="AD4917" s="59" t="str">
        <f>IFERROR(VLOOKUP('Capacidad_&amp;_Regulación'!H4917,Regulaciones!$L$3:$M$7,2,FALSE),"")</f>
        <v/>
      </c>
      <c r="AE4917" s="74" t="str">
        <f t="shared" si="851"/>
        <v/>
      </c>
      <c r="AF4917" s="74" t="str">
        <f t="shared" si="852"/>
        <v/>
      </c>
      <c r="AG4917" s="74" t="str">
        <f t="shared" si="853"/>
        <v/>
      </c>
      <c r="AH4917" s="74">
        <f>IF(AD4917&lt;&gt;"",VLOOKUP($K$1,'Fact. Corr.'!$B$5:$G$7,HLOOKUP(H4917,'Fact. Corr.'!$C$4:$G$8,5,FALSE),FALSE),0)</f>
        <v>0</v>
      </c>
    </row>
    <row r="4918" spans="1:34" ht="20.100000000000001" hidden="1" customHeight="1" x14ac:dyDescent="0.2">
      <c r="A4918" s="109"/>
      <c r="B4918" s="119"/>
      <c r="C4918" s="111"/>
      <c r="D4918" s="112"/>
      <c r="E4918" s="107">
        <f t="shared" si="844"/>
        <v>0</v>
      </c>
      <c r="F4918" s="108">
        <f t="shared" si="845"/>
        <v>0</v>
      </c>
      <c r="G4918" s="114"/>
      <c r="H4918" s="113"/>
      <c r="I4918" s="114"/>
      <c r="J4918" s="115"/>
      <c r="K4918" s="89"/>
      <c r="L4918" s="116"/>
      <c r="M4918" s="117"/>
      <c r="N4918" s="94" t="str">
        <f t="shared" si="854"/>
        <v/>
      </c>
      <c r="O4918" s="87" t="str">
        <f>IF(N4918&lt;&gt;"",IF(J4918="CR",VLOOKUP(ROUND(N4918,0),'Cap. Corr. &amp; Prot.'!$J$4:$L$669,3,FALSE),VLOOKUP(ROUND(N4918,0),'Cap. Corr. &amp; Prot.'!$J$4:$K$669,2,FALSE)),"")</f>
        <v/>
      </c>
      <c r="P4918" s="95">
        <f t="shared" si="846"/>
        <v>0</v>
      </c>
      <c r="Q4918" s="96" t="str">
        <f>IFERROR(VLOOKUP(Y4918,'Constantes KG'!$B$7:$G$22,HLOOKUP(I4918,'Constantes KG'!$C$5:$G$6,2,FALSE),FALSE),"")</f>
        <v/>
      </c>
      <c r="R4918" s="97">
        <f t="shared" si="847"/>
        <v>0</v>
      </c>
      <c r="S4918" s="149">
        <f>IFERROR(VLOOKUP(J4918,Regulaciones!$B$3:$C$9,2,FALSE),0)</f>
        <v>0</v>
      </c>
      <c r="T4918" s="149">
        <f>S4918+IFERROR(VLOOKUP(A4918,$B$5:$T4917,19,FALSE),0)</f>
        <v>0</v>
      </c>
      <c r="U4918" s="94">
        <f t="shared" si="848"/>
        <v>0</v>
      </c>
      <c r="V4918" s="98">
        <f>U4918+IFERROR(VLOOKUP(A4918,$B$5:$V4917,21,FALSE),0)</f>
        <v>0</v>
      </c>
      <c r="W4918" s="99" t="str">
        <f>IF(Y4918&lt;&gt;"",AD4918&amp;"X"&amp;VLOOKUP(INT(N4918),'Cap. Corr. &amp; Prot.'!$J$4:$M$669,4,FALSE),"")</f>
        <v/>
      </c>
      <c r="X4918" s="100"/>
      <c r="Y4918" s="118"/>
      <c r="Z4918" s="102"/>
      <c r="AB4918" s="59" t="str">
        <f t="shared" si="849"/>
        <v/>
      </c>
      <c r="AC4918" s="59" t="str">
        <f t="shared" si="850"/>
        <v/>
      </c>
      <c r="AD4918" s="59" t="str">
        <f>IFERROR(VLOOKUP('Capacidad_&amp;_Regulación'!H4918,Regulaciones!$L$3:$M$7,2,FALSE),"")</f>
        <v/>
      </c>
      <c r="AE4918" s="74" t="str">
        <f t="shared" si="851"/>
        <v/>
      </c>
      <c r="AF4918" s="74" t="str">
        <f t="shared" si="852"/>
        <v/>
      </c>
      <c r="AG4918" s="74" t="str">
        <f t="shared" si="853"/>
        <v/>
      </c>
      <c r="AH4918" s="74">
        <f>IF(AD4918&lt;&gt;"",VLOOKUP($K$1,'Fact. Corr.'!$B$5:$G$7,HLOOKUP(H4918,'Fact. Corr.'!$C$4:$G$8,5,FALSE),FALSE),0)</f>
        <v>0</v>
      </c>
    </row>
    <row r="4919" spans="1:34" ht="20.100000000000001" hidden="1" customHeight="1" x14ac:dyDescent="0.2">
      <c r="A4919" s="109"/>
      <c r="B4919" s="119"/>
      <c r="C4919" s="111"/>
      <c r="D4919" s="112"/>
      <c r="E4919" s="107">
        <f t="shared" si="844"/>
        <v>0</v>
      </c>
      <c r="F4919" s="108">
        <f t="shared" si="845"/>
        <v>0</v>
      </c>
      <c r="G4919" s="114"/>
      <c r="H4919" s="113"/>
      <c r="I4919" s="114"/>
      <c r="J4919" s="115"/>
      <c r="K4919" s="89"/>
      <c r="L4919" s="116"/>
      <c r="M4919" s="117"/>
      <c r="N4919" s="94" t="str">
        <f t="shared" si="854"/>
        <v/>
      </c>
      <c r="O4919" s="87" t="str">
        <f>IF(N4919&lt;&gt;"",IF(J4919="CR",VLOOKUP(ROUND(N4919,0),'Cap. Corr. &amp; Prot.'!$J$4:$L$669,3,FALSE),VLOOKUP(ROUND(N4919,0),'Cap. Corr. &amp; Prot.'!$J$4:$K$669,2,FALSE)),"")</f>
        <v/>
      </c>
      <c r="P4919" s="95">
        <f t="shared" si="846"/>
        <v>0</v>
      </c>
      <c r="Q4919" s="96" t="str">
        <f>IFERROR(VLOOKUP(Y4919,'Constantes KG'!$B$7:$G$22,HLOOKUP(I4919,'Constantes KG'!$C$5:$G$6,2,FALSE),FALSE),"")</f>
        <v/>
      </c>
      <c r="R4919" s="97">
        <f t="shared" si="847"/>
        <v>0</v>
      </c>
      <c r="S4919" s="149">
        <f>IFERROR(VLOOKUP(J4919,Regulaciones!$B$3:$C$9,2,FALSE),0)</f>
        <v>0</v>
      </c>
      <c r="T4919" s="149">
        <f>S4919+IFERROR(VLOOKUP(A4919,$B$5:$T4918,19,FALSE),0)</f>
        <v>0</v>
      </c>
      <c r="U4919" s="94">
        <f t="shared" si="848"/>
        <v>0</v>
      </c>
      <c r="V4919" s="98">
        <f>U4919+IFERROR(VLOOKUP(A4919,$B$5:$V4918,21,FALSE),0)</f>
        <v>0</v>
      </c>
      <c r="W4919" s="99" t="str">
        <f>IF(Y4919&lt;&gt;"",AD4919&amp;"X"&amp;VLOOKUP(INT(N4919),'Cap. Corr. &amp; Prot.'!$J$4:$M$669,4,FALSE),"")</f>
        <v/>
      </c>
      <c r="X4919" s="100"/>
      <c r="Y4919" s="118"/>
      <c r="Z4919" s="102"/>
      <c r="AB4919" s="59" t="str">
        <f t="shared" si="849"/>
        <v/>
      </c>
      <c r="AC4919" s="59" t="str">
        <f t="shared" si="850"/>
        <v/>
      </c>
      <c r="AD4919" s="59" t="str">
        <f>IFERROR(VLOOKUP('Capacidad_&amp;_Regulación'!H4919,Regulaciones!$L$3:$M$7,2,FALSE),"")</f>
        <v/>
      </c>
      <c r="AE4919" s="74" t="str">
        <f t="shared" si="851"/>
        <v/>
      </c>
      <c r="AF4919" s="74" t="str">
        <f t="shared" si="852"/>
        <v/>
      </c>
      <c r="AG4919" s="74" t="str">
        <f t="shared" si="853"/>
        <v/>
      </c>
      <c r="AH4919" s="74">
        <f>IF(AD4919&lt;&gt;"",VLOOKUP($K$1,'Fact. Corr.'!$B$5:$G$7,HLOOKUP(H4919,'Fact. Corr.'!$C$4:$G$8,5,FALSE),FALSE),0)</f>
        <v>0</v>
      </c>
    </row>
    <row r="4920" spans="1:34" ht="20.100000000000001" hidden="1" customHeight="1" x14ac:dyDescent="0.2">
      <c r="A4920" s="109"/>
      <c r="B4920" s="119"/>
      <c r="C4920" s="111"/>
      <c r="D4920" s="112"/>
      <c r="E4920" s="107">
        <f t="shared" si="844"/>
        <v>0</v>
      </c>
      <c r="F4920" s="108">
        <f t="shared" si="845"/>
        <v>0</v>
      </c>
      <c r="G4920" s="114"/>
      <c r="H4920" s="113"/>
      <c r="I4920" s="114"/>
      <c r="J4920" s="115"/>
      <c r="K4920" s="89"/>
      <c r="L4920" s="116"/>
      <c r="M4920" s="117"/>
      <c r="N4920" s="94" t="str">
        <f t="shared" si="854"/>
        <v/>
      </c>
      <c r="O4920" s="87" t="str">
        <f>IF(N4920&lt;&gt;"",IF(J4920="CR",VLOOKUP(ROUND(N4920,0),'Cap. Corr. &amp; Prot.'!$J$4:$L$669,3,FALSE),VLOOKUP(ROUND(N4920,0),'Cap. Corr. &amp; Prot.'!$J$4:$K$669,2,FALSE)),"")</f>
        <v/>
      </c>
      <c r="P4920" s="95">
        <f t="shared" si="846"/>
        <v>0</v>
      </c>
      <c r="Q4920" s="96" t="str">
        <f>IFERROR(VLOOKUP(Y4920,'Constantes KG'!$B$7:$G$22,HLOOKUP(I4920,'Constantes KG'!$C$5:$G$6,2,FALSE),FALSE),"")</f>
        <v/>
      </c>
      <c r="R4920" s="97">
        <f t="shared" si="847"/>
        <v>0</v>
      </c>
      <c r="S4920" s="149">
        <f>IFERROR(VLOOKUP(J4920,Regulaciones!$B$3:$C$9,2,FALSE),0)</f>
        <v>0</v>
      </c>
      <c r="T4920" s="149">
        <f>S4920+IFERROR(VLOOKUP(A4920,$B$5:$T4919,19,FALSE),0)</f>
        <v>0</v>
      </c>
      <c r="U4920" s="94">
        <f t="shared" si="848"/>
        <v>0</v>
      </c>
      <c r="V4920" s="98">
        <f>U4920+IFERROR(VLOOKUP(A4920,$B$5:$V4919,21,FALSE),0)</f>
        <v>0</v>
      </c>
      <c r="W4920" s="99" t="str">
        <f>IF(Y4920&lt;&gt;"",AD4920&amp;"X"&amp;VLOOKUP(INT(N4920),'Cap. Corr. &amp; Prot.'!$J$4:$M$669,4,FALSE),"")</f>
        <v/>
      </c>
      <c r="X4920" s="100"/>
      <c r="Y4920" s="118"/>
      <c r="Z4920" s="102"/>
      <c r="AB4920" s="59" t="str">
        <f t="shared" si="849"/>
        <v/>
      </c>
      <c r="AC4920" s="59" t="str">
        <f t="shared" si="850"/>
        <v/>
      </c>
      <c r="AD4920" s="59" t="str">
        <f>IFERROR(VLOOKUP('Capacidad_&amp;_Regulación'!H4920,Regulaciones!$L$3:$M$7,2,FALSE),"")</f>
        <v/>
      </c>
      <c r="AE4920" s="74" t="str">
        <f t="shared" si="851"/>
        <v/>
      </c>
      <c r="AF4920" s="74" t="str">
        <f t="shared" si="852"/>
        <v/>
      </c>
      <c r="AG4920" s="74" t="str">
        <f t="shared" si="853"/>
        <v/>
      </c>
      <c r="AH4920" s="74">
        <f>IF(AD4920&lt;&gt;"",VLOOKUP($K$1,'Fact. Corr.'!$B$5:$G$7,HLOOKUP(H4920,'Fact. Corr.'!$C$4:$G$8,5,FALSE),FALSE),0)</f>
        <v>0</v>
      </c>
    </row>
    <row r="4921" spans="1:34" ht="20.100000000000001" hidden="1" customHeight="1" x14ac:dyDescent="0.2">
      <c r="A4921" s="109"/>
      <c r="B4921" s="119"/>
      <c r="C4921" s="111"/>
      <c r="D4921" s="112"/>
      <c r="E4921" s="107">
        <f t="shared" si="844"/>
        <v>0</v>
      </c>
      <c r="F4921" s="108">
        <f t="shared" si="845"/>
        <v>0</v>
      </c>
      <c r="G4921" s="114"/>
      <c r="H4921" s="113"/>
      <c r="I4921" s="114"/>
      <c r="J4921" s="115"/>
      <c r="K4921" s="89"/>
      <c r="L4921" s="116"/>
      <c r="M4921" s="117"/>
      <c r="N4921" s="94" t="str">
        <f t="shared" si="854"/>
        <v/>
      </c>
      <c r="O4921" s="87" t="str">
        <f>IF(N4921&lt;&gt;"",IF(J4921="CR",VLOOKUP(ROUND(N4921,0),'Cap. Corr. &amp; Prot.'!$J$4:$L$669,3,FALSE),VLOOKUP(ROUND(N4921,0),'Cap. Corr. &amp; Prot.'!$J$4:$K$669,2,FALSE)),"")</f>
        <v/>
      </c>
      <c r="P4921" s="95">
        <f t="shared" si="846"/>
        <v>0</v>
      </c>
      <c r="Q4921" s="96" t="str">
        <f>IFERROR(VLOOKUP(Y4921,'Constantes KG'!$B$7:$G$22,HLOOKUP(I4921,'Constantes KG'!$C$5:$G$6,2,FALSE),FALSE),"")</f>
        <v/>
      </c>
      <c r="R4921" s="97">
        <f t="shared" si="847"/>
        <v>0</v>
      </c>
      <c r="S4921" s="149">
        <f>IFERROR(VLOOKUP(J4921,Regulaciones!$B$3:$C$9,2,FALSE),0)</f>
        <v>0</v>
      </c>
      <c r="T4921" s="149">
        <f>S4921+IFERROR(VLOOKUP(A4921,$B$5:$T4920,19,FALSE),0)</f>
        <v>0</v>
      </c>
      <c r="U4921" s="94">
        <f t="shared" si="848"/>
        <v>0</v>
      </c>
      <c r="V4921" s="98">
        <f>U4921+IFERROR(VLOOKUP(A4921,$B$5:$V4920,21,FALSE),0)</f>
        <v>0</v>
      </c>
      <c r="W4921" s="99" t="str">
        <f>IF(Y4921&lt;&gt;"",AD4921&amp;"X"&amp;VLOOKUP(INT(N4921),'Cap. Corr. &amp; Prot.'!$J$4:$M$669,4,FALSE),"")</f>
        <v/>
      </c>
      <c r="X4921" s="100"/>
      <c r="Y4921" s="118"/>
      <c r="Z4921" s="102"/>
      <c r="AB4921" s="59" t="str">
        <f t="shared" si="849"/>
        <v/>
      </c>
      <c r="AC4921" s="59" t="str">
        <f t="shared" si="850"/>
        <v/>
      </c>
      <c r="AD4921" s="59" t="str">
        <f>IFERROR(VLOOKUP('Capacidad_&amp;_Regulación'!H4921,Regulaciones!$L$3:$M$7,2,FALSE),"")</f>
        <v/>
      </c>
      <c r="AE4921" s="74" t="str">
        <f t="shared" si="851"/>
        <v/>
      </c>
      <c r="AF4921" s="74" t="str">
        <f t="shared" si="852"/>
        <v/>
      </c>
      <c r="AG4921" s="74" t="str">
        <f t="shared" si="853"/>
        <v/>
      </c>
      <c r="AH4921" s="74">
        <f>IF(AD4921&lt;&gt;"",VLOOKUP($K$1,'Fact. Corr.'!$B$5:$G$7,HLOOKUP(H4921,'Fact. Corr.'!$C$4:$G$8,5,FALSE),FALSE),0)</f>
        <v>0</v>
      </c>
    </row>
    <row r="4922" spans="1:34" ht="20.100000000000001" hidden="1" customHeight="1" x14ac:dyDescent="0.2">
      <c r="A4922" s="109"/>
      <c r="B4922" s="119"/>
      <c r="C4922" s="111"/>
      <c r="D4922" s="112"/>
      <c r="E4922" s="107">
        <f t="shared" si="844"/>
        <v>0</v>
      </c>
      <c r="F4922" s="108">
        <f t="shared" si="845"/>
        <v>0</v>
      </c>
      <c r="G4922" s="114"/>
      <c r="H4922" s="113"/>
      <c r="I4922" s="114"/>
      <c r="J4922" s="115"/>
      <c r="K4922" s="89"/>
      <c r="L4922" s="116"/>
      <c r="M4922" s="117"/>
      <c r="N4922" s="94" t="str">
        <f t="shared" si="854"/>
        <v/>
      </c>
      <c r="O4922" s="87" t="str">
        <f>IF(N4922&lt;&gt;"",IF(J4922="CR",VLOOKUP(ROUND(N4922,0),'Cap. Corr. &amp; Prot.'!$J$4:$L$669,3,FALSE),VLOOKUP(ROUND(N4922,0),'Cap. Corr. &amp; Prot.'!$J$4:$K$669,2,FALSE)),"")</f>
        <v/>
      </c>
      <c r="P4922" s="95">
        <f t="shared" si="846"/>
        <v>0</v>
      </c>
      <c r="Q4922" s="96" t="str">
        <f>IFERROR(VLOOKUP(Y4922,'Constantes KG'!$B$7:$G$22,HLOOKUP(I4922,'Constantes KG'!$C$5:$G$6,2,FALSE),FALSE),"")</f>
        <v/>
      </c>
      <c r="R4922" s="97">
        <f t="shared" si="847"/>
        <v>0</v>
      </c>
      <c r="S4922" s="149">
        <f>IFERROR(VLOOKUP(J4922,Regulaciones!$B$3:$C$9,2,FALSE),0)</f>
        <v>0</v>
      </c>
      <c r="T4922" s="149">
        <f>S4922+IFERROR(VLOOKUP(A4922,$B$5:$T4921,19,FALSE),0)</f>
        <v>0</v>
      </c>
      <c r="U4922" s="94">
        <f t="shared" si="848"/>
        <v>0</v>
      </c>
      <c r="V4922" s="98">
        <f>U4922+IFERROR(VLOOKUP(A4922,$B$5:$V4921,21,FALSE),0)</f>
        <v>0</v>
      </c>
      <c r="W4922" s="99" t="str">
        <f>IF(Y4922&lt;&gt;"",AD4922&amp;"X"&amp;VLOOKUP(INT(N4922),'Cap. Corr. &amp; Prot.'!$J$4:$M$669,4,FALSE),"")</f>
        <v/>
      </c>
      <c r="X4922" s="100"/>
      <c r="Y4922" s="118"/>
      <c r="Z4922" s="102"/>
      <c r="AB4922" s="59" t="str">
        <f t="shared" si="849"/>
        <v/>
      </c>
      <c r="AC4922" s="59" t="str">
        <f t="shared" si="850"/>
        <v/>
      </c>
      <c r="AD4922" s="59" t="str">
        <f>IFERROR(VLOOKUP('Capacidad_&amp;_Regulación'!H4922,Regulaciones!$L$3:$M$7,2,FALSE),"")</f>
        <v/>
      </c>
      <c r="AE4922" s="74" t="str">
        <f t="shared" si="851"/>
        <v/>
      </c>
      <c r="AF4922" s="74" t="str">
        <f t="shared" si="852"/>
        <v/>
      </c>
      <c r="AG4922" s="74" t="str">
        <f t="shared" si="853"/>
        <v/>
      </c>
      <c r="AH4922" s="74">
        <f>IF(AD4922&lt;&gt;"",VLOOKUP($K$1,'Fact. Corr.'!$B$5:$G$7,HLOOKUP(H4922,'Fact. Corr.'!$C$4:$G$8,5,FALSE),FALSE),0)</f>
        <v>0</v>
      </c>
    </row>
    <row r="4923" spans="1:34" ht="20.100000000000001" hidden="1" customHeight="1" x14ac:dyDescent="0.2">
      <c r="A4923" s="109"/>
      <c r="B4923" s="119"/>
      <c r="C4923" s="111"/>
      <c r="D4923" s="112"/>
      <c r="E4923" s="107">
        <f t="shared" si="844"/>
        <v>0</v>
      </c>
      <c r="F4923" s="108">
        <f t="shared" si="845"/>
        <v>0</v>
      </c>
      <c r="G4923" s="114"/>
      <c r="H4923" s="113"/>
      <c r="I4923" s="114"/>
      <c r="J4923" s="115"/>
      <c r="K4923" s="89"/>
      <c r="L4923" s="116"/>
      <c r="M4923" s="117"/>
      <c r="N4923" s="94" t="str">
        <f t="shared" si="854"/>
        <v/>
      </c>
      <c r="O4923" s="87" t="str">
        <f>IF(N4923&lt;&gt;"",IF(J4923="CR",VLOOKUP(ROUND(N4923,0),'Cap. Corr. &amp; Prot.'!$J$4:$L$669,3,FALSE),VLOOKUP(ROUND(N4923,0),'Cap. Corr. &amp; Prot.'!$J$4:$K$669,2,FALSE)),"")</f>
        <v/>
      </c>
      <c r="P4923" s="95">
        <f t="shared" si="846"/>
        <v>0</v>
      </c>
      <c r="Q4923" s="96" t="str">
        <f>IFERROR(VLOOKUP(Y4923,'Constantes KG'!$B$7:$G$22,HLOOKUP(I4923,'Constantes KG'!$C$5:$G$6,2,FALSE),FALSE),"")</f>
        <v/>
      </c>
      <c r="R4923" s="97">
        <f t="shared" si="847"/>
        <v>0</v>
      </c>
      <c r="S4923" s="149">
        <f>IFERROR(VLOOKUP(J4923,Regulaciones!$B$3:$C$9,2,FALSE),0)</f>
        <v>0</v>
      </c>
      <c r="T4923" s="149">
        <f>S4923+IFERROR(VLOOKUP(A4923,$B$5:$T4922,19,FALSE),0)</f>
        <v>0</v>
      </c>
      <c r="U4923" s="94">
        <f t="shared" si="848"/>
        <v>0</v>
      </c>
      <c r="V4923" s="98">
        <f>U4923+IFERROR(VLOOKUP(A4923,$B$5:$V4922,21,FALSE),0)</f>
        <v>0</v>
      </c>
      <c r="W4923" s="99" t="str">
        <f>IF(Y4923&lt;&gt;"",AD4923&amp;"X"&amp;VLOOKUP(INT(N4923),'Cap. Corr. &amp; Prot.'!$J$4:$M$669,4,FALSE),"")</f>
        <v/>
      </c>
      <c r="X4923" s="100"/>
      <c r="Y4923" s="118"/>
      <c r="Z4923" s="102"/>
      <c r="AB4923" s="59" t="str">
        <f t="shared" si="849"/>
        <v/>
      </c>
      <c r="AC4923" s="59" t="str">
        <f t="shared" si="850"/>
        <v/>
      </c>
      <c r="AD4923" s="59" t="str">
        <f>IFERROR(VLOOKUP('Capacidad_&amp;_Regulación'!H4923,Regulaciones!$L$3:$M$7,2,FALSE),"")</f>
        <v/>
      </c>
      <c r="AE4923" s="74" t="str">
        <f t="shared" si="851"/>
        <v/>
      </c>
      <c r="AF4923" s="74" t="str">
        <f t="shared" si="852"/>
        <v/>
      </c>
      <c r="AG4923" s="74" t="str">
        <f t="shared" si="853"/>
        <v/>
      </c>
      <c r="AH4923" s="74">
        <f>IF(AD4923&lt;&gt;"",VLOOKUP($K$1,'Fact. Corr.'!$B$5:$G$7,HLOOKUP(H4923,'Fact. Corr.'!$C$4:$G$8,5,FALSE),FALSE),0)</f>
        <v>0</v>
      </c>
    </row>
    <row r="4924" spans="1:34" ht="20.100000000000001" hidden="1" customHeight="1" x14ac:dyDescent="0.2">
      <c r="A4924" s="109"/>
      <c r="B4924" s="119"/>
      <c r="C4924" s="111"/>
      <c r="D4924" s="112"/>
      <c r="E4924" s="107">
        <f t="shared" si="844"/>
        <v>0</v>
      </c>
      <c r="F4924" s="108">
        <f t="shared" si="845"/>
        <v>0</v>
      </c>
      <c r="G4924" s="114"/>
      <c r="H4924" s="113"/>
      <c r="I4924" s="114"/>
      <c r="J4924" s="115"/>
      <c r="K4924" s="89"/>
      <c r="L4924" s="116"/>
      <c r="M4924" s="117"/>
      <c r="N4924" s="94" t="str">
        <f t="shared" si="854"/>
        <v/>
      </c>
      <c r="O4924" s="87" t="str">
        <f>IF(N4924&lt;&gt;"",IF(J4924="CR",VLOOKUP(ROUND(N4924,0),'Cap. Corr. &amp; Prot.'!$J$4:$L$669,3,FALSE),VLOOKUP(ROUND(N4924,0),'Cap. Corr. &amp; Prot.'!$J$4:$K$669,2,FALSE)),"")</f>
        <v/>
      </c>
      <c r="P4924" s="95">
        <f t="shared" si="846"/>
        <v>0</v>
      </c>
      <c r="Q4924" s="96" t="str">
        <f>IFERROR(VLOOKUP(Y4924,'Constantes KG'!$B$7:$G$22,HLOOKUP(I4924,'Constantes KG'!$C$5:$G$6,2,FALSE),FALSE),"")</f>
        <v/>
      </c>
      <c r="R4924" s="97">
        <f t="shared" si="847"/>
        <v>0</v>
      </c>
      <c r="S4924" s="149">
        <f>IFERROR(VLOOKUP(J4924,Regulaciones!$B$3:$C$9,2,FALSE),0)</f>
        <v>0</v>
      </c>
      <c r="T4924" s="149">
        <f>S4924+IFERROR(VLOOKUP(A4924,$B$5:$T4923,19,FALSE),0)</f>
        <v>0</v>
      </c>
      <c r="U4924" s="94">
        <f t="shared" si="848"/>
        <v>0</v>
      </c>
      <c r="V4924" s="98">
        <f>U4924+IFERROR(VLOOKUP(A4924,$B$5:$V4923,21,FALSE),0)</f>
        <v>0</v>
      </c>
      <c r="W4924" s="99" t="str">
        <f>IF(Y4924&lt;&gt;"",AD4924&amp;"X"&amp;VLOOKUP(INT(N4924),'Cap. Corr. &amp; Prot.'!$J$4:$M$669,4,FALSE),"")</f>
        <v/>
      </c>
      <c r="X4924" s="100"/>
      <c r="Y4924" s="118"/>
      <c r="Z4924" s="102"/>
      <c r="AB4924" s="59" t="str">
        <f t="shared" si="849"/>
        <v/>
      </c>
      <c r="AC4924" s="59" t="str">
        <f t="shared" si="850"/>
        <v/>
      </c>
      <c r="AD4924" s="59" t="str">
        <f>IFERROR(VLOOKUP('Capacidad_&amp;_Regulación'!H4924,Regulaciones!$L$3:$M$7,2,FALSE),"")</f>
        <v/>
      </c>
      <c r="AE4924" s="74" t="str">
        <f t="shared" si="851"/>
        <v/>
      </c>
      <c r="AF4924" s="74" t="str">
        <f t="shared" si="852"/>
        <v/>
      </c>
      <c r="AG4924" s="74" t="str">
        <f t="shared" si="853"/>
        <v/>
      </c>
      <c r="AH4924" s="74">
        <f>IF(AD4924&lt;&gt;"",VLOOKUP($K$1,'Fact. Corr.'!$B$5:$G$7,HLOOKUP(H4924,'Fact. Corr.'!$C$4:$G$8,5,FALSE),FALSE),0)</f>
        <v>0</v>
      </c>
    </row>
    <row r="4925" spans="1:34" ht="20.100000000000001" hidden="1" customHeight="1" x14ac:dyDescent="0.2">
      <c r="A4925" s="109"/>
      <c r="B4925" s="119"/>
      <c r="C4925" s="111"/>
      <c r="D4925" s="112"/>
      <c r="E4925" s="107">
        <f t="shared" si="844"/>
        <v>0</v>
      </c>
      <c r="F4925" s="108">
        <f t="shared" si="845"/>
        <v>0</v>
      </c>
      <c r="G4925" s="114"/>
      <c r="H4925" s="113"/>
      <c r="I4925" s="114"/>
      <c r="J4925" s="115"/>
      <c r="K4925" s="89"/>
      <c r="L4925" s="116"/>
      <c r="M4925" s="117"/>
      <c r="N4925" s="94" t="str">
        <f t="shared" si="854"/>
        <v/>
      </c>
      <c r="O4925" s="87" t="str">
        <f>IF(N4925&lt;&gt;"",IF(J4925="CR",VLOOKUP(ROUND(N4925,0),'Cap. Corr. &amp; Prot.'!$J$4:$L$669,3,FALSE),VLOOKUP(ROUND(N4925,0),'Cap. Corr. &amp; Prot.'!$J$4:$K$669,2,FALSE)),"")</f>
        <v/>
      </c>
      <c r="P4925" s="95">
        <f t="shared" si="846"/>
        <v>0</v>
      </c>
      <c r="Q4925" s="96" t="str">
        <f>IFERROR(VLOOKUP(Y4925,'Constantes KG'!$B$7:$G$22,HLOOKUP(I4925,'Constantes KG'!$C$5:$G$6,2,FALSE),FALSE),"")</f>
        <v/>
      </c>
      <c r="R4925" s="97">
        <f t="shared" si="847"/>
        <v>0</v>
      </c>
      <c r="S4925" s="149">
        <f>IFERROR(VLOOKUP(J4925,Regulaciones!$B$3:$C$9,2,FALSE),0)</f>
        <v>0</v>
      </c>
      <c r="T4925" s="149">
        <f>S4925+IFERROR(VLOOKUP(A4925,$B$5:$T4924,19,FALSE),0)</f>
        <v>0</v>
      </c>
      <c r="U4925" s="94">
        <f t="shared" si="848"/>
        <v>0</v>
      </c>
      <c r="V4925" s="98">
        <f>U4925+IFERROR(VLOOKUP(A4925,$B$5:$V4924,21,FALSE),0)</f>
        <v>0</v>
      </c>
      <c r="W4925" s="99" t="str">
        <f>IF(Y4925&lt;&gt;"",AD4925&amp;"X"&amp;VLOOKUP(INT(N4925),'Cap. Corr. &amp; Prot.'!$J$4:$M$669,4,FALSE),"")</f>
        <v/>
      </c>
      <c r="X4925" s="100"/>
      <c r="Y4925" s="118"/>
      <c r="Z4925" s="102"/>
      <c r="AB4925" s="59" t="str">
        <f t="shared" si="849"/>
        <v/>
      </c>
      <c r="AC4925" s="59" t="str">
        <f t="shared" si="850"/>
        <v/>
      </c>
      <c r="AD4925" s="59" t="str">
        <f>IFERROR(VLOOKUP('Capacidad_&amp;_Regulación'!H4925,Regulaciones!$L$3:$M$7,2,FALSE),"")</f>
        <v/>
      </c>
      <c r="AE4925" s="74" t="str">
        <f t="shared" si="851"/>
        <v/>
      </c>
      <c r="AF4925" s="74" t="str">
        <f t="shared" si="852"/>
        <v/>
      </c>
      <c r="AG4925" s="74" t="str">
        <f t="shared" si="853"/>
        <v/>
      </c>
      <c r="AH4925" s="74">
        <f>IF(AD4925&lt;&gt;"",VLOOKUP($K$1,'Fact. Corr.'!$B$5:$G$7,HLOOKUP(H4925,'Fact. Corr.'!$C$4:$G$8,5,FALSE),FALSE),0)</f>
        <v>0</v>
      </c>
    </row>
    <row r="4926" spans="1:34" ht="20.100000000000001" hidden="1" customHeight="1" x14ac:dyDescent="0.2">
      <c r="A4926" s="109"/>
      <c r="B4926" s="119"/>
      <c r="C4926" s="111"/>
      <c r="D4926" s="112"/>
      <c r="E4926" s="107">
        <f t="shared" si="844"/>
        <v>0</v>
      </c>
      <c r="F4926" s="108">
        <f t="shared" si="845"/>
        <v>0</v>
      </c>
      <c r="G4926" s="114"/>
      <c r="H4926" s="113"/>
      <c r="I4926" s="114"/>
      <c r="J4926" s="115"/>
      <c r="K4926" s="89"/>
      <c r="L4926" s="116"/>
      <c r="M4926" s="117"/>
      <c r="N4926" s="94" t="str">
        <f t="shared" si="854"/>
        <v/>
      </c>
      <c r="O4926" s="87" t="str">
        <f>IF(N4926&lt;&gt;"",IF(J4926="CR",VLOOKUP(ROUND(N4926,0),'Cap. Corr. &amp; Prot.'!$J$4:$L$669,3,FALSE),VLOOKUP(ROUND(N4926,0),'Cap. Corr. &amp; Prot.'!$J$4:$K$669,2,FALSE)),"")</f>
        <v/>
      </c>
      <c r="P4926" s="95">
        <f t="shared" si="846"/>
        <v>0</v>
      </c>
      <c r="Q4926" s="96" t="str">
        <f>IFERROR(VLOOKUP(Y4926,'Constantes KG'!$B$7:$G$22,HLOOKUP(I4926,'Constantes KG'!$C$5:$G$6,2,FALSE),FALSE),"")</f>
        <v/>
      </c>
      <c r="R4926" s="97">
        <f t="shared" si="847"/>
        <v>0</v>
      </c>
      <c r="S4926" s="149">
        <f>IFERROR(VLOOKUP(J4926,Regulaciones!$B$3:$C$9,2,FALSE),0)</f>
        <v>0</v>
      </c>
      <c r="T4926" s="149">
        <f>S4926+IFERROR(VLOOKUP(A4926,$B$5:$T4925,19,FALSE),0)</f>
        <v>0</v>
      </c>
      <c r="U4926" s="94">
        <f t="shared" si="848"/>
        <v>0</v>
      </c>
      <c r="V4926" s="98">
        <f>U4926+IFERROR(VLOOKUP(A4926,$B$5:$V4925,21,FALSE),0)</f>
        <v>0</v>
      </c>
      <c r="W4926" s="99" t="str">
        <f>IF(Y4926&lt;&gt;"",AD4926&amp;"X"&amp;VLOOKUP(INT(N4926),'Cap. Corr. &amp; Prot.'!$J$4:$M$669,4,FALSE),"")</f>
        <v/>
      </c>
      <c r="X4926" s="100"/>
      <c r="Y4926" s="118"/>
      <c r="Z4926" s="102"/>
      <c r="AB4926" s="59" t="str">
        <f t="shared" si="849"/>
        <v/>
      </c>
      <c r="AC4926" s="59" t="str">
        <f t="shared" si="850"/>
        <v/>
      </c>
      <c r="AD4926" s="59" t="str">
        <f>IFERROR(VLOOKUP('Capacidad_&amp;_Regulación'!H4926,Regulaciones!$L$3:$M$7,2,FALSE),"")</f>
        <v/>
      </c>
      <c r="AE4926" s="74" t="str">
        <f t="shared" si="851"/>
        <v/>
      </c>
      <c r="AF4926" s="74" t="str">
        <f t="shared" si="852"/>
        <v/>
      </c>
      <c r="AG4926" s="74" t="str">
        <f t="shared" si="853"/>
        <v/>
      </c>
      <c r="AH4926" s="74">
        <f>IF(AD4926&lt;&gt;"",VLOOKUP($K$1,'Fact. Corr.'!$B$5:$G$7,HLOOKUP(H4926,'Fact. Corr.'!$C$4:$G$8,5,FALSE),FALSE),0)</f>
        <v>0</v>
      </c>
    </row>
    <row r="4927" spans="1:34" ht="20.100000000000001" hidden="1" customHeight="1" x14ac:dyDescent="0.2">
      <c r="A4927" s="109"/>
      <c r="B4927" s="119"/>
      <c r="C4927" s="111"/>
      <c r="D4927" s="112"/>
      <c r="E4927" s="107">
        <f t="shared" si="844"/>
        <v>0</v>
      </c>
      <c r="F4927" s="108">
        <f t="shared" si="845"/>
        <v>0</v>
      </c>
      <c r="G4927" s="114"/>
      <c r="H4927" s="113"/>
      <c r="I4927" s="114"/>
      <c r="J4927" s="115"/>
      <c r="K4927" s="89"/>
      <c r="L4927" s="116"/>
      <c r="M4927" s="117"/>
      <c r="N4927" s="94" t="str">
        <f t="shared" si="854"/>
        <v/>
      </c>
      <c r="O4927" s="87" t="str">
        <f>IF(N4927&lt;&gt;"",IF(J4927="CR",VLOOKUP(ROUND(N4927,0),'Cap. Corr. &amp; Prot.'!$J$4:$L$669,3,FALSE),VLOOKUP(ROUND(N4927,0),'Cap. Corr. &amp; Prot.'!$J$4:$K$669,2,FALSE)),"")</f>
        <v/>
      </c>
      <c r="P4927" s="95">
        <f t="shared" si="846"/>
        <v>0</v>
      </c>
      <c r="Q4927" s="96" t="str">
        <f>IFERROR(VLOOKUP(Y4927,'Constantes KG'!$B$7:$G$22,HLOOKUP(I4927,'Constantes KG'!$C$5:$G$6,2,FALSE),FALSE),"")</f>
        <v/>
      </c>
      <c r="R4927" s="97">
        <f t="shared" si="847"/>
        <v>0</v>
      </c>
      <c r="S4927" s="149">
        <f>IFERROR(VLOOKUP(J4927,Regulaciones!$B$3:$C$9,2,FALSE),0)</f>
        <v>0</v>
      </c>
      <c r="T4927" s="149">
        <f>S4927+IFERROR(VLOOKUP(A4927,$B$5:$T4926,19,FALSE),0)</f>
        <v>0</v>
      </c>
      <c r="U4927" s="94">
        <f t="shared" si="848"/>
        <v>0</v>
      </c>
      <c r="V4927" s="98">
        <f>U4927+IFERROR(VLOOKUP(A4927,$B$5:$V4926,21,FALSE),0)</f>
        <v>0</v>
      </c>
      <c r="W4927" s="99" t="str">
        <f>IF(Y4927&lt;&gt;"",AD4927&amp;"X"&amp;VLOOKUP(INT(N4927),'Cap. Corr. &amp; Prot.'!$J$4:$M$669,4,FALSE),"")</f>
        <v/>
      </c>
      <c r="X4927" s="100"/>
      <c r="Y4927" s="118"/>
      <c r="Z4927" s="102"/>
      <c r="AB4927" s="59" t="str">
        <f t="shared" si="849"/>
        <v/>
      </c>
      <c r="AC4927" s="59" t="str">
        <f t="shared" si="850"/>
        <v/>
      </c>
      <c r="AD4927" s="59" t="str">
        <f>IFERROR(VLOOKUP('Capacidad_&amp;_Regulación'!H4927,Regulaciones!$L$3:$M$7,2,FALSE),"")</f>
        <v/>
      </c>
      <c r="AE4927" s="74" t="str">
        <f t="shared" si="851"/>
        <v/>
      </c>
      <c r="AF4927" s="74" t="str">
        <f t="shared" si="852"/>
        <v/>
      </c>
      <c r="AG4927" s="74" t="str">
        <f t="shared" si="853"/>
        <v/>
      </c>
      <c r="AH4927" s="74">
        <f>IF(AD4927&lt;&gt;"",VLOOKUP($K$1,'Fact. Corr.'!$B$5:$G$7,HLOOKUP(H4927,'Fact. Corr.'!$C$4:$G$8,5,FALSE),FALSE),0)</f>
        <v>0</v>
      </c>
    </row>
    <row r="4928" spans="1:34" ht="20.100000000000001" hidden="1" customHeight="1" x14ac:dyDescent="0.2">
      <c r="A4928" s="109"/>
      <c r="B4928" s="119"/>
      <c r="C4928" s="111"/>
      <c r="D4928" s="112"/>
      <c r="E4928" s="107">
        <f t="shared" si="844"/>
        <v>0</v>
      </c>
      <c r="F4928" s="108">
        <f t="shared" si="845"/>
        <v>0</v>
      </c>
      <c r="G4928" s="114"/>
      <c r="H4928" s="113"/>
      <c r="I4928" s="114"/>
      <c r="J4928" s="115"/>
      <c r="K4928" s="89"/>
      <c r="L4928" s="116"/>
      <c r="M4928" s="117"/>
      <c r="N4928" s="94" t="str">
        <f t="shared" si="854"/>
        <v/>
      </c>
      <c r="O4928" s="87" t="str">
        <f>IF(N4928&lt;&gt;"",IF(J4928="CR",VLOOKUP(ROUND(N4928,0),'Cap. Corr. &amp; Prot.'!$J$4:$L$669,3,FALSE),VLOOKUP(ROUND(N4928,0),'Cap. Corr. &amp; Prot.'!$J$4:$K$669,2,FALSE)),"")</f>
        <v/>
      </c>
      <c r="P4928" s="95">
        <f t="shared" si="846"/>
        <v>0</v>
      </c>
      <c r="Q4928" s="96" t="str">
        <f>IFERROR(VLOOKUP(Y4928,'Constantes KG'!$B$7:$G$22,HLOOKUP(I4928,'Constantes KG'!$C$5:$G$6,2,FALSE),FALSE),"")</f>
        <v/>
      </c>
      <c r="R4928" s="97">
        <f t="shared" si="847"/>
        <v>0</v>
      </c>
      <c r="S4928" s="149">
        <f>IFERROR(VLOOKUP(J4928,Regulaciones!$B$3:$C$9,2,FALSE),0)</f>
        <v>0</v>
      </c>
      <c r="T4928" s="149">
        <f>S4928+IFERROR(VLOOKUP(A4928,$B$5:$T4927,19,FALSE),0)</f>
        <v>0</v>
      </c>
      <c r="U4928" s="94">
        <f t="shared" si="848"/>
        <v>0</v>
      </c>
      <c r="V4928" s="98">
        <f>U4928+IFERROR(VLOOKUP(A4928,$B$5:$V4927,21,FALSE),0)</f>
        <v>0</v>
      </c>
      <c r="W4928" s="99" t="str">
        <f>IF(Y4928&lt;&gt;"",AD4928&amp;"X"&amp;VLOOKUP(INT(N4928),'Cap. Corr. &amp; Prot.'!$J$4:$M$669,4,FALSE),"")</f>
        <v/>
      </c>
      <c r="X4928" s="100"/>
      <c r="Y4928" s="118"/>
      <c r="Z4928" s="102"/>
      <c r="AB4928" s="59" t="str">
        <f t="shared" si="849"/>
        <v/>
      </c>
      <c r="AC4928" s="59" t="str">
        <f t="shared" si="850"/>
        <v/>
      </c>
      <c r="AD4928" s="59" t="str">
        <f>IFERROR(VLOOKUP('Capacidad_&amp;_Regulación'!H4928,Regulaciones!$L$3:$M$7,2,FALSE),"")</f>
        <v/>
      </c>
      <c r="AE4928" s="74" t="str">
        <f t="shared" si="851"/>
        <v/>
      </c>
      <c r="AF4928" s="74" t="str">
        <f t="shared" si="852"/>
        <v/>
      </c>
      <c r="AG4928" s="74" t="str">
        <f t="shared" si="853"/>
        <v/>
      </c>
      <c r="AH4928" s="74">
        <f>IF(AD4928&lt;&gt;"",VLOOKUP($K$1,'Fact. Corr.'!$B$5:$G$7,HLOOKUP(H4928,'Fact. Corr.'!$C$4:$G$8,5,FALSE),FALSE),0)</f>
        <v>0</v>
      </c>
    </row>
    <row r="4929" spans="1:34" ht="20.100000000000001" hidden="1" customHeight="1" x14ac:dyDescent="0.2">
      <c r="A4929" s="109"/>
      <c r="B4929" s="119"/>
      <c r="C4929" s="111"/>
      <c r="D4929" s="112"/>
      <c r="E4929" s="107">
        <f t="shared" si="844"/>
        <v>0</v>
      </c>
      <c r="F4929" s="108">
        <f t="shared" si="845"/>
        <v>0</v>
      </c>
      <c r="G4929" s="114"/>
      <c r="H4929" s="113"/>
      <c r="I4929" s="114"/>
      <c r="J4929" s="115"/>
      <c r="K4929" s="89"/>
      <c r="L4929" s="116"/>
      <c r="M4929" s="117"/>
      <c r="N4929" s="94" t="str">
        <f t="shared" si="854"/>
        <v/>
      </c>
      <c r="O4929" s="87" t="str">
        <f>IF(N4929&lt;&gt;"",IF(J4929="CR",VLOOKUP(ROUND(N4929,0),'Cap. Corr. &amp; Prot.'!$J$4:$L$669,3,FALSE),VLOOKUP(ROUND(N4929,0),'Cap. Corr. &amp; Prot.'!$J$4:$K$669,2,FALSE)),"")</f>
        <v/>
      </c>
      <c r="P4929" s="95">
        <f t="shared" si="846"/>
        <v>0</v>
      </c>
      <c r="Q4929" s="96" t="str">
        <f>IFERROR(VLOOKUP(Y4929,'Constantes KG'!$B$7:$G$22,HLOOKUP(I4929,'Constantes KG'!$C$5:$G$6,2,FALSE),FALSE),"")</f>
        <v/>
      </c>
      <c r="R4929" s="97">
        <f t="shared" si="847"/>
        <v>0</v>
      </c>
      <c r="S4929" s="149">
        <f>IFERROR(VLOOKUP(J4929,Regulaciones!$B$3:$C$9,2,FALSE),0)</f>
        <v>0</v>
      </c>
      <c r="T4929" s="149">
        <f>S4929+IFERROR(VLOOKUP(A4929,$B$5:$T4928,19,FALSE),0)</f>
        <v>0</v>
      </c>
      <c r="U4929" s="94">
        <f t="shared" si="848"/>
        <v>0</v>
      </c>
      <c r="V4929" s="98">
        <f>U4929+IFERROR(VLOOKUP(A4929,$B$5:$V4928,21,FALSE),0)</f>
        <v>0</v>
      </c>
      <c r="W4929" s="99" t="str">
        <f>IF(Y4929&lt;&gt;"",AD4929&amp;"X"&amp;VLOOKUP(INT(N4929),'Cap. Corr. &amp; Prot.'!$J$4:$M$669,4,FALSE),"")</f>
        <v/>
      </c>
      <c r="X4929" s="100"/>
      <c r="Y4929" s="118"/>
      <c r="Z4929" s="102"/>
      <c r="AB4929" s="59" t="str">
        <f t="shared" si="849"/>
        <v/>
      </c>
      <c r="AC4929" s="59" t="str">
        <f t="shared" si="850"/>
        <v/>
      </c>
      <c r="AD4929" s="59" t="str">
        <f>IFERROR(VLOOKUP('Capacidad_&amp;_Regulación'!H4929,Regulaciones!$L$3:$M$7,2,FALSE),"")</f>
        <v/>
      </c>
      <c r="AE4929" s="74" t="str">
        <f t="shared" si="851"/>
        <v/>
      </c>
      <c r="AF4929" s="74" t="str">
        <f t="shared" si="852"/>
        <v/>
      </c>
      <c r="AG4929" s="74" t="str">
        <f t="shared" si="853"/>
        <v/>
      </c>
      <c r="AH4929" s="74">
        <f>IF(AD4929&lt;&gt;"",VLOOKUP($K$1,'Fact. Corr.'!$B$5:$G$7,HLOOKUP(H4929,'Fact. Corr.'!$C$4:$G$8,5,FALSE),FALSE),0)</f>
        <v>0</v>
      </c>
    </row>
    <row r="4930" spans="1:34" ht="20.100000000000001" hidden="1" customHeight="1" x14ac:dyDescent="0.2">
      <c r="A4930" s="109"/>
      <c r="B4930" s="119"/>
      <c r="C4930" s="111"/>
      <c r="D4930" s="112"/>
      <c r="E4930" s="107">
        <f t="shared" si="844"/>
        <v>0</v>
      </c>
      <c r="F4930" s="108">
        <f t="shared" si="845"/>
        <v>0</v>
      </c>
      <c r="G4930" s="114"/>
      <c r="H4930" s="113"/>
      <c r="I4930" s="114"/>
      <c r="J4930" s="115"/>
      <c r="K4930" s="89"/>
      <c r="L4930" s="116"/>
      <c r="M4930" s="117"/>
      <c r="N4930" s="94" t="str">
        <f t="shared" si="854"/>
        <v/>
      </c>
      <c r="O4930" s="87" t="str">
        <f>IF(N4930&lt;&gt;"",IF(J4930="CR",VLOOKUP(ROUND(N4930,0),'Cap. Corr. &amp; Prot.'!$J$4:$L$669,3,FALSE),VLOOKUP(ROUND(N4930,0),'Cap. Corr. &amp; Prot.'!$J$4:$K$669,2,FALSE)),"")</f>
        <v/>
      </c>
      <c r="P4930" s="95">
        <f t="shared" si="846"/>
        <v>0</v>
      </c>
      <c r="Q4930" s="96" t="str">
        <f>IFERROR(VLOOKUP(Y4930,'Constantes KG'!$B$7:$G$22,HLOOKUP(I4930,'Constantes KG'!$C$5:$G$6,2,FALSE),FALSE),"")</f>
        <v/>
      </c>
      <c r="R4930" s="97">
        <f t="shared" si="847"/>
        <v>0</v>
      </c>
      <c r="S4930" s="149">
        <f>IFERROR(VLOOKUP(J4930,Regulaciones!$B$3:$C$9,2,FALSE),0)</f>
        <v>0</v>
      </c>
      <c r="T4930" s="149">
        <f>S4930+IFERROR(VLOOKUP(A4930,$B$5:$T4929,19,FALSE),0)</f>
        <v>0</v>
      </c>
      <c r="U4930" s="94">
        <f t="shared" si="848"/>
        <v>0</v>
      </c>
      <c r="V4930" s="98">
        <f>U4930+IFERROR(VLOOKUP(A4930,$B$5:$V4929,21,FALSE),0)</f>
        <v>0</v>
      </c>
      <c r="W4930" s="99" t="str">
        <f>IF(Y4930&lt;&gt;"",AD4930&amp;"X"&amp;VLOOKUP(INT(N4930),'Cap. Corr. &amp; Prot.'!$J$4:$M$669,4,FALSE),"")</f>
        <v/>
      </c>
      <c r="X4930" s="100"/>
      <c r="Y4930" s="118"/>
      <c r="Z4930" s="102"/>
      <c r="AB4930" s="59" t="str">
        <f t="shared" si="849"/>
        <v/>
      </c>
      <c r="AC4930" s="59" t="str">
        <f t="shared" si="850"/>
        <v/>
      </c>
      <c r="AD4930" s="59" t="str">
        <f>IFERROR(VLOOKUP('Capacidad_&amp;_Regulación'!H4930,Regulaciones!$L$3:$M$7,2,FALSE),"")</f>
        <v/>
      </c>
      <c r="AE4930" s="74" t="str">
        <f t="shared" si="851"/>
        <v/>
      </c>
      <c r="AF4930" s="74" t="str">
        <f t="shared" si="852"/>
        <v/>
      </c>
      <c r="AG4930" s="74" t="str">
        <f t="shared" si="853"/>
        <v/>
      </c>
      <c r="AH4930" s="74">
        <f>IF(AD4930&lt;&gt;"",VLOOKUP($K$1,'Fact. Corr.'!$B$5:$G$7,HLOOKUP(H4930,'Fact. Corr.'!$C$4:$G$8,5,FALSE),FALSE),0)</f>
        <v>0</v>
      </c>
    </row>
    <row r="4931" spans="1:34" ht="20.100000000000001" hidden="1" customHeight="1" x14ac:dyDescent="0.2">
      <c r="A4931" s="109"/>
      <c r="B4931" s="119"/>
      <c r="C4931" s="111"/>
      <c r="D4931" s="112"/>
      <c r="E4931" s="107">
        <f t="shared" si="844"/>
        <v>0</v>
      </c>
      <c r="F4931" s="108">
        <f t="shared" si="845"/>
        <v>0</v>
      </c>
      <c r="G4931" s="114"/>
      <c r="H4931" s="113"/>
      <c r="I4931" s="114"/>
      <c r="J4931" s="115"/>
      <c r="K4931" s="89"/>
      <c r="L4931" s="116"/>
      <c r="M4931" s="117"/>
      <c r="N4931" s="94" t="str">
        <f t="shared" si="854"/>
        <v/>
      </c>
      <c r="O4931" s="87" t="str">
        <f>IF(N4931&lt;&gt;"",IF(J4931="CR",VLOOKUP(ROUND(N4931,0),'Cap. Corr. &amp; Prot.'!$J$4:$L$669,3,FALSE),VLOOKUP(ROUND(N4931,0),'Cap. Corr. &amp; Prot.'!$J$4:$K$669,2,FALSE)),"")</f>
        <v/>
      </c>
      <c r="P4931" s="95">
        <f t="shared" si="846"/>
        <v>0</v>
      </c>
      <c r="Q4931" s="96" t="str">
        <f>IFERROR(VLOOKUP(Y4931,'Constantes KG'!$B$7:$G$22,HLOOKUP(I4931,'Constantes KG'!$C$5:$G$6,2,FALSE),FALSE),"")</f>
        <v/>
      </c>
      <c r="R4931" s="97">
        <f t="shared" si="847"/>
        <v>0</v>
      </c>
      <c r="S4931" s="149">
        <f>IFERROR(VLOOKUP(J4931,Regulaciones!$B$3:$C$9,2,FALSE),0)</f>
        <v>0</v>
      </c>
      <c r="T4931" s="149">
        <f>S4931+IFERROR(VLOOKUP(A4931,$B$5:$T4930,19,FALSE),0)</f>
        <v>0</v>
      </c>
      <c r="U4931" s="94">
        <f t="shared" si="848"/>
        <v>0</v>
      </c>
      <c r="V4931" s="98">
        <f>U4931+IFERROR(VLOOKUP(A4931,$B$5:$V4930,21,FALSE),0)</f>
        <v>0</v>
      </c>
      <c r="W4931" s="99" t="str">
        <f>IF(Y4931&lt;&gt;"",AD4931&amp;"X"&amp;VLOOKUP(INT(N4931),'Cap. Corr. &amp; Prot.'!$J$4:$M$669,4,FALSE),"")</f>
        <v/>
      </c>
      <c r="X4931" s="100"/>
      <c r="Y4931" s="118"/>
      <c r="Z4931" s="102"/>
      <c r="AB4931" s="59" t="str">
        <f t="shared" si="849"/>
        <v/>
      </c>
      <c r="AC4931" s="59" t="str">
        <f t="shared" si="850"/>
        <v/>
      </c>
      <c r="AD4931" s="59" t="str">
        <f>IFERROR(VLOOKUP('Capacidad_&amp;_Regulación'!H4931,Regulaciones!$L$3:$M$7,2,FALSE),"")</f>
        <v/>
      </c>
      <c r="AE4931" s="74" t="str">
        <f t="shared" si="851"/>
        <v/>
      </c>
      <c r="AF4931" s="74" t="str">
        <f t="shared" si="852"/>
        <v/>
      </c>
      <c r="AG4931" s="74" t="str">
        <f t="shared" si="853"/>
        <v/>
      </c>
      <c r="AH4931" s="74">
        <f>IF(AD4931&lt;&gt;"",VLOOKUP($K$1,'Fact. Corr.'!$B$5:$G$7,HLOOKUP(H4931,'Fact. Corr.'!$C$4:$G$8,5,FALSE),FALSE),0)</f>
        <v>0</v>
      </c>
    </row>
    <row r="4932" spans="1:34" ht="20.100000000000001" hidden="1" customHeight="1" x14ac:dyDescent="0.2">
      <c r="A4932" s="109"/>
      <c r="B4932" s="119"/>
      <c r="C4932" s="111"/>
      <c r="D4932" s="112"/>
      <c r="E4932" s="107">
        <f t="shared" ref="E4932:E4989" si="855">SUM(C4932:D4932)</f>
        <v>0</v>
      </c>
      <c r="F4932" s="108">
        <f t="shared" ref="F4932:F4989" si="856">G4932*I4932*1000</f>
        <v>0</v>
      </c>
      <c r="G4932" s="114"/>
      <c r="H4932" s="113"/>
      <c r="I4932" s="114"/>
      <c r="J4932" s="115"/>
      <c r="K4932" s="89"/>
      <c r="L4932" s="116"/>
      <c r="M4932" s="117"/>
      <c r="N4932" s="94" t="str">
        <f t="shared" si="854"/>
        <v/>
      </c>
      <c r="O4932" s="87" t="str">
        <f>IF(N4932&lt;&gt;"",IF(J4932="CR",VLOOKUP(ROUND(N4932,0),'Cap. Corr. &amp; Prot.'!$J$4:$L$669,3,FALSE),VLOOKUP(ROUND(N4932,0),'Cap. Corr. &amp; Prot.'!$J$4:$K$669,2,FALSE)),"")</f>
        <v/>
      </c>
      <c r="P4932" s="95">
        <f t="shared" ref="P4932:P4989" si="857">G4932*E4932</f>
        <v>0</v>
      </c>
      <c r="Q4932" s="96" t="str">
        <f>IFERROR(VLOOKUP(Y4932,'Constantes KG'!$B$7:$G$22,HLOOKUP(I4932,'Constantes KG'!$C$5:$G$6,2,FALSE),FALSE),"")</f>
        <v/>
      </c>
      <c r="R4932" s="97">
        <f t="shared" ref="R4932:R4989" si="858">IFERROR(Q4932/RIGHT(M4932,3)^2,0)</f>
        <v>0</v>
      </c>
      <c r="S4932" s="149">
        <f>IFERROR(VLOOKUP(J4932,Regulaciones!$B$3:$C$9,2,FALSE),0)</f>
        <v>0</v>
      </c>
      <c r="T4932" s="149">
        <f>S4932+IFERROR(VLOOKUP(A4932,$B$5:$T4931,19,FALSE),0)</f>
        <v>0</v>
      </c>
      <c r="U4932" s="94">
        <f t="shared" ref="U4932:U4989" si="859">P4932*R4932*AH4932</f>
        <v>0</v>
      </c>
      <c r="V4932" s="98">
        <f>U4932+IFERROR(VLOOKUP(A4932,$B$5:$V4931,21,FALSE),0)</f>
        <v>0</v>
      </c>
      <c r="W4932" s="99" t="str">
        <f>IF(Y4932&lt;&gt;"",AD4932&amp;"X"&amp;VLOOKUP(INT(N4932),'Cap. Corr. &amp; Prot.'!$J$4:$M$669,4,FALSE),"")</f>
        <v/>
      </c>
      <c r="X4932" s="100"/>
      <c r="Y4932" s="118"/>
      <c r="Z4932" s="102"/>
      <c r="AB4932" s="59" t="str">
        <f t="shared" ref="AB4932:AB4989" si="860">IFERROR(VALUE(LEFT(M4932,3)),"")</f>
        <v/>
      </c>
      <c r="AC4932" s="59" t="str">
        <f t="shared" ref="AC4932:AC4989" si="861">IFERROR(VALUE(RIGHT(M4932,3)),"")</f>
        <v/>
      </c>
      <c r="AD4932" s="59" t="str">
        <f>IFERROR(VLOOKUP('Capacidad_&amp;_Regulación'!H4932,Regulaciones!$L$3:$M$7,2,FALSE),"")</f>
        <v/>
      </c>
      <c r="AE4932" s="74" t="str">
        <f t="shared" ref="AE4932:AE4989" si="862">IFERROR(L4932*((1000*G4932)/(AB4932)),"")</f>
        <v/>
      </c>
      <c r="AF4932" s="74" t="str">
        <f t="shared" ref="AF4932:AF4989" si="863">IFERROR(L4932*((1000*G4932)/(AC4932)),"")</f>
        <v/>
      </c>
      <c r="AG4932" s="74" t="str">
        <f t="shared" ref="AG4932:AG4989" si="864">IFERROR(L4932*((1000*G4932)/(SQRT(3)*AC4932)),"")</f>
        <v/>
      </c>
      <c r="AH4932" s="74">
        <f>IF(AD4932&lt;&gt;"",VLOOKUP($K$1,'Fact. Corr.'!$B$5:$G$7,HLOOKUP(H4932,'Fact. Corr.'!$C$4:$G$8,5,FALSE),FALSE),0)</f>
        <v>0</v>
      </c>
    </row>
    <row r="4933" spans="1:34" ht="20.100000000000001" hidden="1" customHeight="1" x14ac:dyDescent="0.2">
      <c r="A4933" s="109"/>
      <c r="B4933" s="119"/>
      <c r="C4933" s="111"/>
      <c r="D4933" s="112"/>
      <c r="E4933" s="107">
        <f t="shared" si="855"/>
        <v>0</v>
      </c>
      <c r="F4933" s="108">
        <f t="shared" si="856"/>
        <v>0</v>
      </c>
      <c r="G4933" s="114"/>
      <c r="H4933" s="113"/>
      <c r="I4933" s="114"/>
      <c r="J4933" s="115"/>
      <c r="K4933" s="89"/>
      <c r="L4933" s="116"/>
      <c r="M4933" s="117"/>
      <c r="N4933" s="94" t="str">
        <f t="shared" si="854"/>
        <v/>
      </c>
      <c r="O4933" s="87" t="str">
        <f>IF(N4933&lt;&gt;"",IF(J4933="CR",VLOOKUP(ROUND(N4933,0),'Cap. Corr. &amp; Prot.'!$J$4:$L$669,3,FALSE),VLOOKUP(ROUND(N4933,0),'Cap. Corr. &amp; Prot.'!$J$4:$K$669,2,FALSE)),"")</f>
        <v/>
      </c>
      <c r="P4933" s="95">
        <f t="shared" si="857"/>
        <v>0</v>
      </c>
      <c r="Q4933" s="96" t="str">
        <f>IFERROR(VLOOKUP(Y4933,'Constantes KG'!$B$7:$G$22,HLOOKUP(I4933,'Constantes KG'!$C$5:$G$6,2,FALSE),FALSE),"")</f>
        <v/>
      </c>
      <c r="R4933" s="97">
        <f t="shared" si="858"/>
        <v>0</v>
      </c>
      <c r="S4933" s="149">
        <f>IFERROR(VLOOKUP(J4933,Regulaciones!$B$3:$C$9,2,FALSE),0)</f>
        <v>0</v>
      </c>
      <c r="T4933" s="149">
        <f>S4933+IFERROR(VLOOKUP(A4933,$B$5:$T4932,19,FALSE),0)</f>
        <v>0</v>
      </c>
      <c r="U4933" s="94">
        <f t="shared" si="859"/>
        <v>0</v>
      </c>
      <c r="V4933" s="98">
        <f>U4933+IFERROR(VLOOKUP(A4933,$B$5:$V4932,21,FALSE),0)</f>
        <v>0</v>
      </c>
      <c r="W4933" s="99" t="str">
        <f>IF(Y4933&lt;&gt;"",AD4933&amp;"X"&amp;VLOOKUP(INT(N4933),'Cap. Corr. &amp; Prot.'!$J$4:$M$669,4,FALSE),"")</f>
        <v/>
      </c>
      <c r="X4933" s="100"/>
      <c r="Y4933" s="118"/>
      <c r="Z4933" s="102"/>
      <c r="AB4933" s="59" t="str">
        <f t="shared" si="860"/>
        <v/>
      </c>
      <c r="AC4933" s="59" t="str">
        <f t="shared" si="861"/>
        <v/>
      </c>
      <c r="AD4933" s="59" t="str">
        <f>IFERROR(VLOOKUP('Capacidad_&amp;_Regulación'!H4933,Regulaciones!$L$3:$M$7,2,FALSE),"")</f>
        <v/>
      </c>
      <c r="AE4933" s="74" t="str">
        <f t="shared" si="862"/>
        <v/>
      </c>
      <c r="AF4933" s="74" t="str">
        <f t="shared" si="863"/>
        <v/>
      </c>
      <c r="AG4933" s="74" t="str">
        <f t="shared" si="864"/>
        <v/>
      </c>
      <c r="AH4933" s="74">
        <f>IF(AD4933&lt;&gt;"",VLOOKUP($K$1,'Fact. Corr.'!$B$5:$G$7,HLOOKUP(H4933,'Fact. Corr.'!$C$4:$G$8,5,FALSE),FALSE),0)</f>
        <v>0</v>
      </c>
    </row>
    <row r="4934" spans="1:34" ht="20.100000000000001" hidden="1" customHeight="1" x14ac:dyDescent="0.2">
      <c r="A4934" s="109"/>
      <c r="B4934" s="119"/>
      <c r="C4934" s="111"/>
      <c r="D4934" s="112"/>
      <c r="E4934" s="107">
        <f t="shared" si="855"/>
        <v>0</v>
      </c>
      <c r="F4934" s="108">
        <f t="shared" si="856"/>
        <v>0</v>
      </c>
      <c r="G4934" s="114"/>
      <c r="H4934" s="113"/>
      <c r="I4934" s="114"/>
      <c r="J4934" s="115"/>
      <c r="K4934" s="89"/>
      <c r="L4934" s="116"/>
      <c r="M4934" s="117"/>
      <c r="N4934" s="94" t="str">
        <f t="shared" si="854"/>
        <v/>
      </c>
      <c r="O4934" s="87" t="str">
        <f>IF(N4934&lt;&gt;"",IF(J4934="CR",VLOOKUP(ROUND(N4934,0),'Cap. Corr. &amp; Prot.'!$J$4:$L$669,3,FALSE),VLOOKUP(ROUND(N4934,0),'Cap. Corr. &amp; Prot.'!$J$4:$K$669,2,FALSE)),"")</f>
        <v/>
      </c>
      <c r="P4934" s="95">
        <f t="shared" si="857"/>
        <v>0</v>
      </c>
      <c r="Q4934" s="96" t="str">
        <f>IFERROR(VLOOKUP(Y4934,'Constantes KG'!$B$7:$G$22,HLOOKUP(I4934,'Constantes KG'!$C$5:$G$6,2,FALSE),FALSE),"")</f>
        <v/>
      </c>
      <c r="R4934" s="97">
        <f t="shared" si="858"/>
        <v>0</v>
      </c>
      <c r="S4934" s="149">
        <f>IFERROR(VLOOKUP(J4934,Regulaciones!$B$3:$C$9,2,FALSE),0)</f>
        <v>0</v>
      </c>
      <c r="T4934" s="149">
        <f>S4934+IFERROR(VLOOKUP(A4934,$B$5:$T4933,19,FALSE),0)</f>
        <v>0</v>
      </c>
      <c r="U4934" s="94">
        <f t="shared" si="859"/>
        <v>0</v>
      </c>
      <c r="V4934" s="98">
        <f>U4934+IFERROR(VLOOKUP(A4934,$B$5:$V4933,21,FALSE),0)</f>
        <v>0</v>
      </c>
      <c r="W4934" s="99" t="str">
        <f>IF(Y4934&lt;&gt;"",AD4934&amp;"X"&amp;VLOOKUP(INT(N4934),'Cap. Corr. &amp; Prot.'!$J$4:$M$669,4,FALSE),"")</f>
        <v/>
      </c>
      <c r="X4934" s="100"/>
      <c r="Y4934" s="118"/>
      <c r="Z4934" s="102"/>
      <c r="AB4934" s="59" t="str">
        <f t="shared" si="860"/>
        <v/>
      </c>
      <c r="AC4934" s="59" t="str">
        <f t="shared" si="861"/>
        <v/>
      </c>
      <c r="AD4934" s="59" t="str">
        <f>IFERROR(VLOOKUP('Capacidad_&amp;_Regulación'!H4934,Regulaciones!$L$3:$M$7,2,FALSE),"")</f>
        <v/>
      </c>
      <c r="AE4934" s="74" t="str">
        <f t="shared" si="862"/>
        <v/>
      </c>
      <c r="AF4934" s="74" t="str">
        <f t="shared" si="863"/>
        <v/>
      </c>
      <c r="AG4934" s="74" t="str">
        <f t="shared" si="864"/>
        <v/>
      </c>
      <c r="AH4934" s="74">
        <f>IF(AD4934&lt;&gt;"",VLOOKUP($K$1,'Fact. Corr.'!$B$5:$G$7,HLOOKUP(H4934,'Fact. Corr.'!$C$4:$G$8,5,FALSE),FALSE),0)</f>
        <v>0</v>
      </c>
    </row>
    <row r="4935" spans="1:34" ht="20.100000000000001" hidden="1" customHeight="1" x14ac:dyDescent="0.2">
      <c r="A4935" s="109"/>
      <c r="B4935" s="119"/>
      <c r="C4935" s="111"/>
      <c r="D4935" s="112"/>
      <c r="E4935" s="107">
        <f t="shared" si="855"/>
        <v>0</v>
      </c>
      <c r="F4935" s="108">
        <f t="shared" si="856"/>
        <v>0</v>
      </c>
      <c r="G4935" s="114"/>
      <c r="H4935" s="113"/>
      <c r="I4935" s="114"/>
      <c r="J4935" s="115"/>
      <c r="K4935" s="89"/>
      <c r="L4935" s="116"/>
      <c r="M4935" s="117"/>
      <c r="N4935" s="94" t="str">
        <f t="shared" ref="N4935:N4989" si="865">IF(AND(G4935&lt;&gt;0,M4935&lt;&gt;""),((G4935*1000)/(SQRT(3)*RIGHT(M4935,3)))*L4935,"")</f>
        <v/>
      </c>
      <c r="O4935" s="87" t="str">
        <f>IF(N4935&lt;&gt;"",IF(J4935="CR",VLOOKUP(ROUND(N4935,0),'Cap. Corr. &amp; Prot.'!$J$4:$L$669,3,FALSE),VLOOKUP(ROUND(N4935,0),'Cap. Corr. &amp; Prot.'!$J$4:$K$669,2,FALSE)),"")</f>
        <v/>
      </c>
      <c r="P4935" s="95">
        <f t="shared" si="857"/>
        <v>0</v>
      </c>
      <c r="Q4935" s="96" t="str">
        <f>IFERROR(VLOOKUP(Y4935,'Constantes KG'!$B$7:$G$22,HLOOKUP(I4935,'Constantes KG'!$C$5:$G$6,2,FALSE),FALSE),"")</f>
        <v/>
      </c>
      <c r="R4935" s="97">
        <f t="shared" si="858"/>
        <v>0</v>
      </c>
      <c r="S4935" s="149">
        <f>IFERROR(VLOOKUP(J4935,Regulaciones!$B$3:$C$9,2,FALSE),0)</f>
        <v>0</v>
      </c>
      <c r="T4935" s="149">
        <f>S4935+IFERROR(VLOOKUP(A4935,$B$5:$T4934,19,FALSE),0)</f>
        <v>0</v>
      </c>
      <c r="U4935" s="94">
        <f t="shared" si="859"/>
        <v>0</v>
      </c>
      <c r="V4935" s="98">
        <f>U4935+IFERROR(VLOOKUP(A4935,$B$5:$V4934,21,FALSE),0)</f>
        <v>0</v>
      </c>
      <c r="W4935" s="99" t="str">
        <f>IF(Y4935&lt;&gt;"",AD4935&amp;"X"&amp;VLOOKUP(INT(N4935),'Cap. Corr. &amp; Prot.'!$J$4:$M$669,4,FALSE),"")</f>
        <v/>
      </c>
      <c r="X4935" s="100"/>
      <c r="Y4935" s="118"/>
      <c r="Z4935" s="102"/>
      <c r="AB4935" s="59" t="str">
        <f t="shared" si="860"/>
        <v/>
      </c>
      <c r="AC4935" s="59" t="str">
        <f t="shared" si="861"/>
        <v/>
      </c>
      <c r="AD4935" s="59" t="str">
        <f>IFERROR(VLOOKUP('Capacidad_&amp;_Regulación'!H4935,Regulaciones!$L$3:$M$7,2,FALSE),"")</f>
        <v/>
      </c>
      <c r="AE4935" s="74" t="str">
        <f t="shared" si="862"/>
        <v/>
      </c>
      <c r="AF4935" s="74" t="str">
        <f t="shared" si="863"/>
        <v/>
      </c>
      <c r="AG4935" s="74" t="str">
        <f t="shared" si="864"/>
        <v/>
      </c>
      <c r="AH4935" s="74">
        <f>IF(AD4935&lt;&gt;"",VLOOKUP($K$1,'Fact. Corr.'!$B$5:$G$7,HLOOKUP(H4935,'Fact. Corr.'!$C$4:$G$8,5,FALSE),FALSE),0)</f>
        <v>0</v>
      </c>
    </row>
    <row r="4936" spans="1:34" ht="20.100000000000001" hidden="1" customHeight="1" x14ac:dyDescent="0.2">
      <c r="A4936" s="109"/>
      <c r="B4936" s="119"/>
      <c r="C4936" s="111"/>
      <c r="D4936" s="112"/>
      <c r="E4936" s="107">
        <f t="shared" si="855"/>
        <v>0</v>
      </c>
      <c r="F4936" s="108">
        <f t="shared" si="856"/>
        <v>0</v>
      </c>
      <c r="G4936" s="114"/>
      <c r="H4936" s="113"/>
      <c r="I4936" s="114"/>
      <c r="J4936" s="115"/>
      <c r="K4936" s="89"/>
      <c r="L4936" s="116"/>
      <c r="M4936" s="117"/>
      <c r="N4936" s="94" t="str">
        <f t="shared" si="865"/>
        <v/>
      </c>
      <c r="O4936" s="87" t="str">
        <f>IF(N4936&lt;&gt;"",IF(J4936="CR",VLOOKUP(ROUND(N4936,0),'Cap. Corr. &amp; Prot.'!$J$4:$L$669,3,FALSE),VLOOKUP(ROUND(N4936,0),'Cap. Corr. &amp; Prot.'!$J$4:$K$669,2,FALSE)),"")</f>
        <v/>
      </c>
      <c r="P4936" s="95">
        <f t="shared" si="857"/>
        <v>0</v>
      </c>
      <c r="Q4936" s="96" t="str">
        <f>IFERROR(VLOOKUP(Y4936,'Constantes KG'!$B$7:$G$22,HLOOKUP(I4936,'Constantes KG'!$C$5:$G$6,2,FALSE),FALSE),"")</f>
        <v/>
      </c>
      <c r="R4936" s="97">
        <f t="shared" si="858"/>
        <v>0</v>
      </c>
      <c r="S4936" s="149">
        <f>IFERROR(VLOOKUP(J4936,Regulaciones!$B$3:$C$9,2,FALSE),0)</f>
        <v>0</v>
      </c>
      <c r="T4936" s="149">
        <f>S4936+IFERROR(VLOOKUP(A4936,$B$5:$T4935,19,FALSE),0)</f>
        <v>0</v>
      </c>
      <c r="U4936" s="94">
        <f t="shared" si="859"/>
        <v>0</v>
      </c>
      <c r="V4936" s="98">
        <f>U4936+IFERROR(VLOOKUP(A4936,$B$5:$V4935,21,FALSE),0)</f>
        <v>0</v>
      </c>
      <c r="W4936" s="99" t="str">
        <f>IF(Y4936&lt;&gt;"",AD4936&amp;"X"&amp;VLOOKUP(INT(N4936),'Cap. Corr. &amp; Prot.'!$J$4:$M$669,4,FALSE),"")</f>
        <v/>
      </c>
      <c r="X4936" s="100"/>
      <c r="Y4936" s="118"/>
      <c r="Z4936" s="102"/>
      <c r="AB4936" s="59" t="str">
        <f t="shared" si="860"/>
        <v/>
      </c>
      <c r="AC4936" s="59" t="str">
        <f t="shared" si="861"/>
        <v/>
      </c>
      <c r="AD4936" s="59" t="str">
        <f>IFERROR(VLOOKUP('Capacidad_&amp;_Regulación'!H4936,Regulaciones!$L$3:$M$7,2,FALSE),"")</f>
        <v/>
      </c>
      <c r="AE4936" s="74" t="str">
        <f t="shared" si="862"/>
        <v/>
      </c>
      <c r="AF4936" s="74" t="str">
        <f t="shared" si="863"/>
        <v/>
      </c>
      <c r="AG4936" s="74" t="str">
        <f t="shared" si="864"/>
        <v/>
      </c>
      <c r="AH4936" s="74">
        <f>IF(AD4936&lt;&gt;"",VLOOKUP($K$1,'Fact. Corr.'!$B$5:$G$7,HLOOKUP(H4936,'Fact. Corr.'!$C$4:$G$8,5,FALSE),FALSE),0)</f>
        <v>0</v>
      </c>
    </row>
    <row r="4937" spans="1:34" ht="20.100000000000001" hidden="1" customHeight="1" x14ac:dyDescent="0.2">
      <c r="A4937" s="109"/>
      <c r="B4937" s="119"/>
      <c r="C4937" s="111"/>
      <c r="D4937" s="112"/>
      <c r="E4937" s="107">
        <f t="shared" si="855"/>
        <v>0</v>
      </c>
      <c r="F4937" s="108">
        <f t="shared" si="856"/>
        <v>0</v>
      </c>
      <c r="G4937" s="114"/>
      <c r="H4937" s="113"/>
      <c r="I4937" s="114"/>
      <c r="J4937" s="115"/>
      <c r="K4937" s="89"/>
      <c r="L4937" s="116"/>
      <c r="M4937" s="117"/>
      <c r="N4937" s="94" t="str">
        <f t="shared" si="865"/>
        <v/>
      </c>
      <c r="O4937" s="87" t="str">
        <f>IF(N4937&lt;&gt;"",IF(J4937="CR",VLOOKUP(ROUND(N4937,0),'Cap. Corr. &amp; Prot.'!$J$4:$L$669,3,FALSE),VLOOKUP(ROUND(N4937,0),'Cap. Corr. &amp; Prot.'!$J$4:$K$669,2,FALSE)),"")</f>
        <v/>
      </c>
      <c r="P4937" s="95">
        <f t="shared" si="857"/>
        <v>0</v>
      </c>
      <c r="Q4937" s="96" t="str">
        <f>IFERROR(VLOOKUP(Y4937,'Constantes KG'!$B$7:$G$22,HLOOKUP(I4937,'Constantes KG'!$C$5:$G$6,2,FALSE),FALSE),"")</f>
        <v/>
      </c>
      <c r="R4937" s="97">
        <f t="shared" si="858"/>
        <v>0</v>
      </c>
      <c r="S4937" s="149">
        <f>IFERROR(VLOOKUP(J4937,Regulaciones!$B$3:$C$9,2,FALSE),0)</f>
        <v>0</v>
      </c>
      <c r="T4937" s="149">
        <f>S4937+IFERROR(VLOOKUP(A4937,$B$5:$T4936,19,FALSE),0)</f>
        <v>0</v>
      </c>
      <c r="U4937" s="94">
        <f t="shared" si="859"/>
        <v>0</v>
      </c>
      <c r="V4937" s="98">
        <f>U4937+IFERROR(VLOOKUP(A4937,$B$5:$V4936,21,FALSE),0)</f>
        <v>0</v>
      </c>
      <c r="W4937" s="99" t="str">
        <f>IF(Y4937&lt;&gt;"",AD4937&amp;"X"&amp;VLOOKUP(INT(N4937),'Cap. Corr. &amp; Prot.'!$J$4:$M$669,4,FALSE),"")</f>
        <v/>
      </c>
      <c r="X4937" s="100"/>
      <c r="Y4937" s="118"/>
      <c r="Z4937" s="102"/>
      <c r="AB4937" s="59" t="str">
        <f t="shared" si="860"/>
        <v/>
      </c>
      <c r="AC4937" s="59" t="str">
        <f t="shared" si="861"/>
        <v/>
      </c>
      <c r="AD4937" s="59" t="str">
        <f>IFERROR(VLOOKUP('Capacidad_&amp;_Regulación'!H4937,Regulaciones!$L$3:$M$7,2,FALSE),"")</f>
        <v/>
      </c>
      <c r="AE4937" s="74" t="str">
        <f t="shared" si="862"/>
        <v/>
      </c>
      <c r="AF4937" s="74" t="str">
        <f t="shared" si="863"/>
        <v/>
      </c>
      <c r="AG4937" s="74" t="str">
        <f t="shared" si="864"/>
        <v/>
      </c>
      <c r="AH4937" s="74">
        <f>IF(AD4937&lt;&gt;"",VLOOKUP($K$1,'Fact. Corr.'!$B$5:$G$7,HLOOKUP(H4937,'Fact. Corr.'!$C$4:$G$8,5,FALSE),FALSE),0)</f>
        <v>0</v>
      </c>
    </row>
    <row r="4938" spans="1:34" ht="20.100000000000001" hidden="1" customHeight="1" x14ac:dyDescent="0.2">
      <c r="A4938" s="109"/>
      <c r="B4938" s="119"/>
      <c r="C4938" s="111"/>
      <c r="D4938" s="112"/>
      <c r="E4938" s="107">
        <f t="shared" si="855"/>
        <v>0</v>
      </c>
      <c r="F4938" s="108">
        <f t="shared" si="856"/>
        <v>0</v>
      </c>
      <c r="G4938" s="114"/>
      <c r="H4938" s="113"/>
      <c r="I4938" s="114"/>
      <c r="J4938" s="115"/>
      <c r="K4938" s="89"/>
      <c r="L4938" s="116"/>
      <c r="M4938" s="117"/>
      <c r="N4938" s="94" t="str">
        <f t="shared" si="865"/>
        <v/>
      </c>
      <c r="O4938" s="87" t="str">
        <f>IF(N4938&lt;&gt;"",IF(J4938="CR",VLOOKUP(ROUND(N4938,0),'Cap. Corr. &amp; Prot.'!$J$4:$L$669,3,FALSE),VLOOKUP(ROUND(N4938,0),'Cap. Corr. &amp; Prot.'!$J$4:$K$669,2,FALSE)),"")</f>
        <v/>
      </c>
      <c r="P4938" s="95">
        <f t="shared" si="857"/>
        <v>0</v>
      </c>
      <c r="Q4938" s="96" t="str">
        <f>IFERROR(VLOOKUP(Y4938,'Constantes KG'!$B$7:$G$22,HLOOKUP(I4938,'Constantes KG'!$C$5:$G$6,2,FALSE),FALSE),"")</f>
        <v/>
      </c>
      <c r="R4938" s="97">
        <f t="shared" si="858"/>
        <v>0</v>
      </c>
      <c r="S4938" s="149">
        <f>IFERROR(VLOOKUP(J4938,Regulaciones!$B$3:$C$9,2,FALSE),0)</f>
        <v>0</v>
      </c>
      <c r="T4938" s="149">
        <f>S4938+IFERROR(VLOOKUP(A4938,$B$5:$T4937,19,FALSE),0)</f>
        <v>0</v>
      </c>
      <c r="U4938" s="94">
        <f t="shared" si="859"/>
        <v>0</v>
      </c>
      <c r="V4938" s="98">
        <f>U4938+IFERROR(VLOOKUP(A4938,$B$5:$V4937,21,FALSE),0)</f>
        <v>0</v>
      </c>
      <c r="W4938" s="99" t="str">
        <f>IF(Y4938&lt;&gt;"",AD4938&amp;"X"&amp;VLOOKUP(INT(N4938),'Cap. Corr. &amp; Prot.'!$J$4:$M$669,4,FALSE),"")</f>
        <v/>
      </c>
      <c r="X4938" s="100"/>
      <c r="Y4938" s="118"/>
      <c r="Z4938" s="102"/>
      <c r="AB4938" s="59" t="str">
        <f t="shared" si="860"/>
        <v/>
      </c>
      <c r="AC4938" s="59" t="str">
        <f t="shared" si="861"/>
        <v/>
      </c>
      <c r="AD4938" s="59" t="str">
        <f>IFERROR(VLOOKUP('Capacidad_&amp;_Regulación'!H4938,Regulaciones!$L$3:$M$7,2,FALSE),"")</f>
        <v/>
      </c>
      <c r="AE4938" s="74" t="str">
        <f t="shared" si="862"/>
        <v/>
      </c>
      <c r="AF4938" s="74" t="str">
        <f t="shared" si="863"/>
        <v/>
      </c>
      <c r="AG4938" s="74" t="str">
        <f t="shared" si="864"/>
        <v/>
      </c>
      <c r="AH4938" s="74">
        <f>IF(AD4938&lt;&gt;"",VLOOKUP($K$1,'Fact. Corr.'!$B$5:$G$7,HLOOKUP(H4938,'Fact. Corr.'!$C$4:$G$8,5,FALSE),FALSE),0)</f>
        <v>0</v>
      </c>
    </row>
    <row r="4939" spans="1:34" ht="20.100000000000001" hidden="1" customHeight="1" x14ac:dyDescent="0.2">
      <c r="A4939" s="109"/>
      <c r="B4939" s="119"/>
      <c r="C4939" s="111"/>
      <c r="D4939" s="112"/>
      <c r="E4939" s="107">
        <f t="shared" si="855"/>
        <v>0</v>
      </c>
      <c r="F4939" s="108">
        <f t="shared" si="856"/>
        <v>0</v>
      </c>
      <c r="G4939" s="114"/>
      <c r="H4939" s="113"/>
      <c r="I4939" s="114"/>
      <c r="J4939" s="115"/>
      <c r="K4939" s="89"/>
      <c r="L4939" s="116"/>
      <c r="M4939" s="117"/>
      <c r="N4939" s="94" t="str">
        <f t="shared" si="865"/>
        <v/>
      </c>
      <c r="O4939" s="87" t="str">
        <f>IF(N4939&lt;&gt;"",IF(J4939="CR",VLOOKUP(ROUND(N4939,0),'Cap. Corr. &amp; Prot.'!$J$4:$L$669,3,FALSE),VLOOKUP(ROUND(N4939,0),'Cap. Corr. &amp; Prot.'!$J$4:$K$669,2,FALSE)),"")</f>
        <v/>
      </c>
      <c r="P4939" s="95">
        <f t="shared" si="857"/>
        <v>0</v>
      </c>
      <c r="Q4939" s="96" t="str">
        <f>IFERROR(VLOOKUP(Y4939,'Constantes KG'!$B$7:$G$22,HLOOKUP(I4939,'Constantes KG'!$C$5:$G$6,2,FALSE),FALSE),"")</f>
        <v/>
      </c>
      <c r="R4939" s="97">
        <f t="shared" si="858"/>
        <v>0</v>
      </c>
      <c r="S4939" s="149">
        <f>IFERROR(VLOOKUP(J4939,Regulaciones!$B$3:$C$9,2,FALSE),0)</f>
        <v>0</v>
      </c>
      <c r="T4939" s="149">
        <f>S4939+IFERROR(VLOOKUP(A4939,$B$5:$T4938,19,FALSE),0)</f>
        <v>0</v>
      </c>
      <c r="U4939" s="94">
        <f t="shared" si="859"/>
        <v>0</v>
      </c>
      <c r="V4939" s="98">
        <f>U4939+IFERROR(VLOOKUP(A4939,$B$5:$V4938,21,FALSE),0)</f>
        <v>0</v>
      </c>
      <c r="W4939" s="99" t="str">
        <f>IF(Y4939&lt;&gt;"",AD4939&amp;"X"&amp;VLOOKUP(INT(N4939),'Cap. Corr. &amp; Prot.'!$J$4:$M$669,4,FALSE),"")</f>
        <v/>
      </c>
      <c r="X4939" s="100"/>
      <c r="Y4939" s="118"/>
      <c r="Z4939" s="102"/>
      <c r="AB4939" s="59" t="str">
        <f t="shared" si="860"/>
        <v/>
      </c>
      <c r="AC4939" s="59" t="str">
        <f t="shared" si="861"/>
        <v/>
      </c>
      <c r="AD4939" s="59" t="str">
        <f>IFERROR(VLOOKUP('Capacidad_&amp;_Regulación'!H4939,Regulaciones!$L$3:$M$7,2,FALSE),"")</f>
        <v/>
      </c>
      <c r="AE4939" s="74" t="str">
        <f t="shared" si="862"/>
        <v/>
      </c>
      <c r="AF4939" s="74" t="str">
        <f t="shared" si="863"/>
        <v/>
      </c>
      <c r="AG4939" s="74" t="str">
        <f t="shared" si="864"/>
        <v/>
      </c>
      <c r="AH4939" s="74">
        <f>IF(AD4939&lt;&gt;"",VLOOKUP($K$1,'Fact. Corr.'!$B$5:$G$7,HLOOKUP(H4939,'Fact. Corr.'!$C$4:$G$8,5,FALSE),FALSE),0)</f>
        <v>0</v>
      </c>
    </row>
    <row r="4940" spans="1:34" ht="20.100000000000001" hidden="1" customHeight="1" x14ac:dyDescent="0.2">
      <c r="A4940" s="109"/>
      <c r="B4940" s="119"/>
      <c r="C4940" s="111"/>
      <c r="D4940" s="112"/>
      <c r="E4940" s="107">
        <f t="shared" si="855"/>
        <v>0</v>
      </c>
      <c r="F4940" s="108">
        <f t="shared" si="856"/>
        <v>0</v>
      </c>
      <c r="G4940" s="114"/>
      <c r="H4940" s="113"/>
      <c r="I4940" s="114"/>
      <c r="J4940" s="115"/>
      <c r="K4940" s="89"/>
      <c r="L4940" s="116"/>
      <c r="M4940" s="117"/>
      <c r="N4940" s="94" t="str">
        <f t="shared" si="865"/>
        <v/>
      </c>
      <c r="O4940" s="87" t="str">
        <f>IF(N4940&lt;&gt;"",IF(J4940="CR",VLOOKUP(ROUND(N4940,0),'Cap. Corr. &amp; Prot.'!$J$4:$L$669,3,FALSE),VLOOKUP(ROUND(N4940,0),'Cap. Corr. &amp; Prot.'!$J$4:$K$669,2,FALSE)),"")</f>
        <v/>
      </c>
      <c r="P4940" s="95">
        <f t="shared" si="857"/>
        <v>0</v>
      </c>
      <c r="Q4940" s="96" t="str">
        <f>IFERROR(VLOOKUP(Y4940,'Constantes KG'!$B$7:$G$22,HLOOKUP(I4940,'Constantes KG'!$C$5:$G$6,2,FALSE),FALSE),"")</f>
        <v/>
      </c>
      <c r="R4940" s="97">
        <f t="shared" si="858"/>
        <v>0</v>
      </c>
      <c r="S4940" s="149">
        <f>IFERROR(VLOOKUP(J4940,Regulaciones!$B$3:$C$9,2,FALSE),0)</f>
        <v>0</v>
      </c>
      <c r="T4940" s="149">
        <f>S4940+IFERROR(VLOOKUP(A4940,$B$5:$T4939,19,FALSE),0)</f>
        <v>0</v>
      </c>
      <c r="U4940" s="94">
        <f t="shared" si="859"/>
        <v>0</v>
      </c>
      <c r="V4940" s="98">
        <f>U4940+IFERROR(VLOOKUP(A4940,$B$5:$V4939,21,FALSE),0)</f>
        <v>0</v>
      </c>
      <c r="W4940" s="99" t="str">
        <f>IF(Y4940&lt;&gt;"",AD4940&amp;"X"&amp;VLOOKUP(INT(N4940),'Cap. Corr. &amp; Prot.'!$J$4:$M$669,4,FALSE),"")</f>
        <v/>
      </c>
      <c r="X4940" s="100"/>
      <c r="Y4940" s="118"/>
      <c r="Z4940" s="102"/>
      <c r="AB4940" s="59" t="str">
        <f t="shared" si="860"/>
        <v/>
      </c>
      <c r="AC4940" s="59" t="str">
        <f t="shared" si="861"/>
        <v/>
      </c>
      <c r="AD4940" s="59" t="str">
        <f>IFERROR(VLOOKUP('Capacidad_&amp;_Regulación'!H4940,Regulaciones!$L$3:$M$7,2,FALSE),"")</f>
        <v/>
      </c>
      <c r="AE4940" s="74" t="str">
        <f t="shared" si="862"/>
        <v/>
      </c>
      <c r="AF4940" s="74" t="str">
        <f t="shared" si="863"/>
        <v/>
      </c>
      <c r="AG4940" s="74" t="str">
        <f t="shared" si="864"/>
        <v/>
      </c>
      <c r="AH4940" s="74">
        <f>IF(AD4940&lt;&gt;"",VLOOKUP($K$1,'Fact. Corr.'!$B$5:$G$7,HLOOKUP(H4940,'Fact. Corr.'!$C$4:$G$8,5,FALSE),FALSE),0)</f>
        <v>0</v>
      </c>
    </row>
    <row r="4941" spans="1:34" ht="20.100000000000001" hidden="1" customHeight="1" x14ac:dyDescent="0.2">
      <c r="A4941" s="109"/>
      <c r="B4941" s="119"/>
      <c r="C4941" s="111"/>
      <c r="D4941" s="112"/>
      <c r="E4941" s="107">
        <f t="shared" si="855"/>
        <v>0</v>
      </c>
      <c r="F4941" s="108">
        <f t="shared" si="856"/>
        <v>0</v>
      </c>
      <c r="G4941" s="114"/>
      <c r="H4941" s="113"/>
      <c r="I4941" s="114"/>
      <c r="J4941" s="115"/>
      <c r="K4941" s="89"/>
      <c r="L4941" s="116"/>
      <c r="M4941" s="117"/>
      <c r="N4941" s="94" t="str">
        <f t="shared" si="865"/>
        <v/>
      </c>
      <c r="O4941" s="87" t="str">
        <f>IF(N4941&lt;&gt;"",IF(J4941="CR",VLOOKUP(ROUND(N4941,0),'Cap. Corr. &amp; Prot.'!$J$4:$L$669,3,FALSE),VLOOKUP(ROUND(N4941,0),'Cap. Corr. &amp; Prot.'!$J$4:$K$669,2,FALSE)),"")</f>
        <v/>
      </c>
      <c r="P4941" s="95">
        <f t="shared" si="857"/>
        <v>0</v>
      </c>
      <c r="Q4941" s="96" t="str">
        <f>IFERROR(VLOOKUP(Y4941,'Constantes KG'!$B$7:$G$22,HLOOKUP(I4941,'Constantes KG'!$C$5:$G$6,2,FALSE),FALSE),"")</f>
        <v/>
      </c>
      <c r="R4941" s="97">
        <f t="shared" si="858"/>
        <v>0</v>
      </c>
      <c r="S4941" s="149">
        <f>IFERROR(VLOOKUP(J4941,Regulaciones!$B$3:$C$9,2,FALSE),0)</f>
        <v>0</v>
      </c>
      <c r="T4941" s="149">
        <f>S4941+IFERROR(VLOOKUP(A4941,$B$5:$T4940,19,FALSE),0)</f>
        <v>0</v>
      </c>
      <c r="U4941" s="94">
        <f t="shared" si="859"/>
        <v>0</v>
      </c>
      <c r="V4941" s="98">
        <f>U4941+IFERROR(VLOOKUP(A4941,$B$5:$V4940,21,FALSE),0)</f>
        <v>0</v>
      </c>
      <c r="W4941" s="99" t="str">
        <f>IF(Y4941&lt;&gt;"",AD4941&amp;"X"&amp;VLOOKUP(INT(N4941),'Cap. Corr. &amp; Prot.'!$J$4:$M$669,4,FALSE),"")</f>
        <v/>
      </c>
      <c r="X4941" s="100"/>
      <c r="Y4941" s="118"/>
      <c r="Z4941" s="102"/>
      <c r="AB4941" s="59" t="str">
        <f t="shared" si="860"/>
        <v/>
      </c>
      <c r="AC4941" s="59" t="str">
        <f t="shared" si="861"/>
        <v/>
      </c>
      <c r="AD4941" s="59" t="str">
        <f>IFERROR(VLOOKUP('Capacidad_&amp;_Regulación'!H4941,Regulaciones!$L$3:$M$7,2,FALSE),"")</f>
        <v/>
      </c>
      <c r="AE4941" s="74" t="str">
        <f t="shared" si="862"/>
        <v/>
      </c>
      <c r="AF4941" s="74" t="str">
        <f t="shared" si="863"/>
        <v/>
      </c>
      <c r="AG4941" s="74" t="str">
        <f t="shared" si="864"/>
        <v/>
      </c>
      <c r="AH4941" s="74">
        <f>IF(AD4941&lt;&gt;"",VLOOKUP($K$1,'Fact. Corr.'!$B$5:$G$7,HLOOKUP(H4941,'Fact. Corr.'!$C$4:$G$8,5,FALSE),FALSE),0)</f>
        <v>0</v>
      </c>
    </row>
    <row r="4942" spans="1:34" ht="20.100000000000001" hidden="1" customHeight="1" x14ac:dyDescent="0.2">
      <c r="A4942" s="109"/>
      <c r="B4942" s="119"/>
      <c r="C4942" s="111"/>
      <c r="D4942" s="112"/>
      <c r="E4942" s="107">
        <f t="shared" si="855"/>
        <v>0</v>
      </c>
      <c r="F4942" s="108">
        <f t="shared" si="856"/>
        <v>0</v>
      </c>
      <c r="G4942" s="114"/>
      <c r="H4942" s="113"/>
      <c r="I4942" s="114"/>
      <c r="J4942" s="115"/>
      <c r="K4942" s="89"/>
      <c r="L4942" s="116"/>
      <c r="M4942" s="117"/>
      <c r="N4942" s="94" t="str">
        <f t="shared" si="865"/>
        <v/>
      </c>
      <c r="O4942" s="87" t="str">
        <f>IF(N4942&lt;&gt;"",IF(J4942="CR",VLOOKUP(ROUND(N4942,0),'Cap. Corr. &amp; Prot.'!$J$4:$L$669,3,FALSE),VLOOKUP(ROUND(N4942,0),'Cap. Corr. &amp; Prot.'!$J$4:$K$669,2,FALSE)),"")</f>
        <v/>
      </c>
      <c r="P4942" s="95">
        <f t="shared" si="857"/>
        <v>0</v>
      </c>
      <c r="Q4942" s="96" t="str">
        <f>IFERROR(VLOOKUP(Y4942,'Constantes KG'!$B$7:$G$22,HLOOKUP(I4942,'Constantes KG'!$C$5:$G$6,2,FALSE),FALSE),"")</f>
        <v/>
      </c>
      <c r="R4942" s="97">
        <f t="shared" si="858"/>
        <v>0</v>
      </c>
      <c r="S4942" s="149">
        <f>IFERROR(VLOOKUP(J4942,Regulaciones!$B$3:$C$9,2,FALSE),0)</f>
        <v>0</v>
      </c>
      <c r="T4942" s="149">
        <f>S4942+IFERROR(VLOOKUP(A4942,$B$5:$T4941,19,FALSE),0)</f>
        <v>0</v>
      </c>
      <c r="U4942" s="94">
        <f t="shared" si="859"/>
        <v>0</v>
      </c>
      <c r="V4942" s="98">
        <f>U4942+IFERROR(VLOOKUP(A4942,$B$5:$V4941,21,FALSE),0)</f>
        <v>0</v>
      </c>
      <c r="W4942" s="99" t="str">
        <f>IF(Y4942&lt;&gt;"",AD4942&amp;"X"&amp;VLOOKUP(INT(N4942),'Cap. Corr. &amp; Prot.'!$J$4:$M$669,4,FALSE),"")</f>
        <v/>
      </c>
      <c r="X4942" s="100"/>
      <c r="Y4942" s="118"/>
      <c r="Z4942" s="102"/>
      <c r="AB4942" s="59" t="str">
        <f t="shared" si="860"/>
        <v/>
      </c>
      <c r="AC4942" s="59" t="str">
        <f t="shared" si="861"/>
        <v/>
      </c>
      <c r="AD4942" s="59" t="str">
        <f>IFERROR(VLOOKUP('Capacidad_&amp;_Regulación'!H4942,Regulaciones!$L$3:$M$7,2,FALSE),"")</f>
        <v/>
      </c>
      <c r="AE4942" s="74" t="str">
        <f t="shared" si="862"/>
        <v/>
      </c>
      <c r="AF4942" s="74" t="str">
        <f t="shared" si="863"/>
        <v/>
      </c>
      <c r="AG4942" s="74" t="str">
        <f t="shared" si="864"/>
        <v/>
      </c>
      <c r="AH4942" s="74">
        <f>IF(AD4942&lt;&gt;"",VLOOKUP($K$1,'Fact. Corr.'!$B$5:$G$7,HLOOKUP(H4942,'Fact. Corr.'!$C$4:$G$8,5,FALSE),FALSE),0)</f>
        <v>0</v>
      </c>
    </row>
    <row r="4943" spans="1:34" ht="20.100000000000001" hidden="1" customHeight="1" x14ac:dyDescent="0.2">
      <c r="A4943" s="109"/>
      <c r="B4943" s="119"/>
      <c r="C4943" s="111"/>
      <c r="D4943" s="112"/>
      <c r="E4943" s="107">
        <f t="shared" si="855"/>
        <v>0</v>
      </c>
      <c r="F4943" s="108">
        <f t="shared" si="856"/>
        <v>0</v>
      </c>
      <c r="G4943" s="114"/>
      <c r="H4943" s="113"/>
      <c r="I4943" s="114"/>
      <c r="J4943" s="115"/>
      <c r="K4943" s="89"/>
      <c r="L4943" s="116"/>
      <c r="M4943" s="117"/>
      <c r="N4943" s="94" t="str">
        <f t="shared" si="865"/>
        <v/>
      </c>
      <c r="O4943" s="87" t="str">
        <f>IF(N4943&lt;&gt;"",IF(J4943="CR",VLOOKUP(ROUND(N4943,0),'Cap. Corr. &amp; Prot.'!$J$4:$L$669,3,FALSE),VLOOKUP(ROUND(N4943,0),'Cap. Corr. &amp; Prot.'!$J$4:$K$669,2,FALSE)),"")</f>
        <v/>
      </c>
      <c r="P4943" s="95">
        <f t="shared" si="857"/>
        <v>0</v>
      </c>
      <c r="Q4943" s="96" t="str">
        <f>IFERROR(VLOOKUP(Y4943,'Constantes KG'!$B$7:$G$22,HLOOKUP(I4943,'Constantes KG'!$C$5:$G$6,2,FALSE),FALSE),"")</f>
        <v/>
      </c>
      <c r="R4943" s="97">
        <f t="shared" si="858"/>
        <v>0</v>
      </c>
      <c r="S4943" s="149">
        <f>IFERROR(VLOOKUP(J4943,Regulaciones!$B$3:$C$9,2,FALSE),0)</f>
        <v>0</v>
      </c>
      <c r="T4943" s="149">
        <f>S4943+IFERROR(VLOOKUP(A4943,$B$5:$T4942,19,FALSE),0)</f>
        <v>0</v>
      </c>
      <c r="U4943" s="94">
        <f t="shared" si="859"/>
        <v>0</v>
      </c>
      <c r="V4943" s="98">
        <f>U4943+IFERROR(VLOOKUP(A4943,$B$5:$V4942,21,FALSE),0)</f>
        <v>0</v>
      </c>
      <c r="W4943" s="99" t="str">
        <f>IF(Y4943&lt;&gt;"",AD4943&amp;"X"&amp;VLOOKUP(INT(N4943),'Cap. Corr. &amp; Prot.'!$J$4:$M$669,4,FALSE),"")</f>
        <v/>
      </c>
      <c r="X4943" s="100"/>
      <c r="Y4943" s="118"/>
      <c r="Z4943" s="102"/>
      <c r="AB4943" s="59" t="str">
        <f t="shared" si="860"/>
        <v/>
      </c>
      <c r="AC4943" s="59" t="str">
        <f t="shared" si="861"/>
        <v/>
      </c>
      <c r="AD4943" s="59" t="str">
        <f>IFERROR(VLOOKUP('Capacidad_&amp;_Regulación'!H4943,Regulaciones!$L$3:$M$7,2,FALSE),"")</f>
        <v/>
      </c>
      <c r="AE4943" s="74" t="str">
        <f t="shared" si="862"/>
        <v/>
      </c>
      <c r="AF4943" s="74" t="str">
        <f t="shared" si="863"/>
        <v/>
      </c>
      <c r="AG4943" s="74" t="str">
        <f t="shared" si="864"/>
        <v/>
      </c>
      <c r="AH4943" s="74">
        <f>IF(AD4943&lt;&gt;"",VLOOKUP($K$1,'Fact. Corr.'!$B$5:$G$7,HLOOKUP(H4943,'Fact. Corr.'!$C$4:$G$8,5,FALSE),FALSE),0)</f>
        <v>0</v>
      </c>
    </row>
    <row r="4944" spans="1:34" ht="20.100000000000001" hidden="1" customHeight="1" x14ac:dyDescent="0.2">
      <c r="A4944" s="109"/>
      <c r="B4944" s="119"/>
      <c r="C4944" s="111"/>
      <c r="D4944" s="112"/>
      <c r="E4944" s="107">
        <f t="shared" si="855"/>
        <v>0</v>
      </c>
      <c r="F4944" s="108">
        <f t="shared" si="856"/>
        <v>0</v>
      </c>
      <c r="G4944" s="114"/>
      <c r="H4944" s="113"/>
      <c r="I4944" s="114"/>
      <c r="J4944" s="115"/>
      <c r="K4944" s="89"/>
      <c r="L4944" s="116"/>
      <c r="M4944" s="117"/>
      <c r="N4944" s="94" t="str">
        <f t="shared" si="865"/>
        <v/>
      </c>
      <c r="O4944" s="87" t="str">
        <f>IF(N4944&lt;&gt;"",IF(J4944="CR",VLOOKUP(ROUND(N4944,0),'Cap. Corr. &amp; Prot.'!$J$4:$L$669,3,FALSE),VLOOKUP(ROUND(N4944,0),'Cap. Corr. &amp; Prot.'!$J$4:$K$669,2,FALSE)),"")</f>
        <v/>
      </c>
      <c r="P4944" s="95">
        <f t="shared" si="857"/>
        <v>0</v>
      </c>
      <c r="Q4944" s="96" t="str">
        <f>IFERROR(VLOOKUP(Y4944,'Constantes KG'!$B$7:$G$22,HLOOKUP(I4944,'Constantes KG'!$C$5:$G$6,2,FALSE),FALSE),"")</f>
        <v/>
      </c>
      <c r="R4944" s="97">
        <f t="shared" si="858"/>
        <v>0</v>
      </c>
      <c r="S4944" s="149">
        <f>IFERROR(VLOOKUP(J4944,Regulaciones!$B$3:$C$9,2,FALSE),0)</f>
        <v>0</v>
      </c>
      <c r="T4944" s="149">
        <f>S4944+IFERROR(VLOOKUP(A4944,$B$5:$T4943,19,FALSE),0)</f>
        <v>0</v>
      </c>
      <c r="U4944" s="94">
        <f t="shared" si="859"/>
        <v>0</v>
      </c>
      <c r="V4944" s="98">
        <f>U4944+IFERROR(VLOOKUP(A4944,$B$5:$V4943,21,FALSE),0)</f>
        <v>0</v>
      </c>
      <c r="W4944" s="99" t="str">
        <f>IF(Y4944&lt;&gt;"",AD4944&amp;"X"&amp;VLOOKUP(INT(N4944),'Cap. Corr. &amp; Prot.'!$J$4:$M$669,4,FALSE),"")</f>
        <v/>
      </c>
      <c r="X4944" s="100"/>
      <c r="Y4944" s="118"/>
      <c r="Z4944" s="102"/>
      <c r="AB4944" s="59" t="str">
        <f t="shared" si="860"/>
        <v/>
      </c>
      <c r="AC4944" s="59" t="str">
        <f t="shared" si="861"/>
        <v/>
      </c>
      <c r="AD4944" s="59" t="str">
        <f>IFERROR(VLOOKUP('Capacidad_&amp;_Regulación'!H4944,Regulaciones!$L$3:$M$7,2,FALSE),"")</f>
        <v/>
      </c>
      <c r="AE4944" s="74" t="str">
        <f t="shared" si="862"/>
        <v/>
      </c>
      <c r="AF4944" s="74" t="str">
        <f t="shared" si="863"/>
        <v/>
      </c>
      <c r="AG4944" s="74" t="str">
        <f t="shared" si="864"/>
        <v/>
      </c>
      <c r="AH4944" s="74">
        <f>IF(AD4944&lt;&gt;"",VLOOKUP($K$1,'Fact. Corr.'!$B$5:$G$7,HLOOKUP(H4944,'Fact. Corr.'!$C$4:$G$8,5,FALSE),FALSE),0)</f>
        <v>0</v>
      </c>
    </row>
    <row r="4945" spans="1:34" ht="20.100000000000001" hidden="1" customHeight="1" x14ac:dyDescent="0.2">
      <c r="A4945" s="109"/>
      <c r="B4945" s="119"/>
      <c r="C4945" s="111"/>
      <c r="D4945" s="112"/>
      <c r="E4945" s="107">
        <f t="shared" si="855"/>
        <v>0</v>
      </c>
      <c r="F4945" s="108">
        <f t="shared" si="856"/>
        <v>0</v>
      </c>
      <c r="G4945" s="114"/>
      <c r="H4945" s="113"/>
      <c r="I4945" s="114"/>
      <c r="J4945" s="115"/>
      <c r="K4945" s="89"/>
      <c r="L4945" s="116"/>
      <c r="M4945" s="117"/>
      <c r="N4945" s="94" t="str">
        <f t="shared" si="865"/>
        <v/>
      </c>
      <c r="O4945" s="87" t="str">
        <f>IF(N4945&lt;&gt;"",IF(J4945="CR",VLOOKUP(ROUND(N4945,0),'Cap. Corr. &amp; Prot.'!$J$4:$L$669,3,FALSE),VLOOKUP(ROUND(N4945,0),'Cap. Corr. &amp; Prot.'!$J$4:$K$669,2,FALSE)),"")</f>
        <v/>
      </c>
      <c r="P4945" s="95">
        <f t="shared" si="857"/>
        <v>0</v>
      </c>
      <c r="Q4945" s="96" t="str">
        <f>IFERROR(VLOOKUP(Y4945,'Constantes KG'!$B$7:$G$22,HLOOKUP(I4945,'Constantes KG'!$C$5:$G$6,2,FALSE),FALSE),"")</f>
        <v/>
      </c>
      <c r="R4945" s="97">
        <f t="shared" si="858"/>
        <v>0</v>
      </c>
      <c r="S4945" s="149">
        <f>IFERROR(VLOOKUP(J4945,Regulaciones!$B$3:$C$9,2,FALSE),0)</f>
        <v>0</v>
      </c>
      <c r="T4945" s="149">
        <f>S4945+IFERROR(VLOOKUP(A4945,$B$5:$T4944,19,FALSE),0)</f>
        <v>0</v>
      </c>
      <c r="U4945" s="94">
        <f t="shared" si="859"/>
        <v>0</v>
      </c>
      <c r="V4945" s="98">
        <f>U4945+IFERROR(VLOOKUP(A4945,$B$5:$V4944,21,FALSE),0)</f>
        <v>0</v>
      </c>
      <c r="W4945" s="99" t="str">
        <f>IF(Y4945&lt;&gt;"",AD4945&amp;"X"&amp;VLOOKUP(INT(N4945),'Cap. Corr. &amp; Prot.'!$J$4:$M$669,4,FALSE),"")</f>
        <v/>
      </c>
      <c r="X4945" s="100"/>
      <c r="Y4945" s="118"/>
      <c r="Z4945" s="102"/>
      <c r="AB4945" s="59" t="str">
        <f t="shared" si="860"/>
        <v/>
      </c>
      <c r="AC4945" s="59" t="str">
        <f t="shared" si="861"/>
        <v/>
      </c>
      <c r="AD4945" s="59" t="str">
        <f>IFERROR(VLOOKUP('Capacidad_&amp;_Regulación'!H4945,Regulaciones!$L$3:$M$7,2,FALSE),"")</f>
        <v/>
      </c>
      <c r="AE4945" s="74" t="str">
        <f t="shared" si="862"/>
        <v/>
      </c>
      <c r="AF4945" s="74" t="str">
        <f t="shared" si="863"/>
        <v/>
      </c>
      <c r="AG4945" s="74" t="str">
        <f t="shared" si="864"/>
        <v/>
      </c>
      <c r="AH4945" s="74">
        <f>IF(AD4945&lt;&gt;"",VLOOKUP($K$1,'Fact. Corr.'!$B$5:$G$7,HLOOKUP(H4945,'Fact. Corr.'!$C$4:$G$8,5,FALSE),FALSE),0)</f>
        <v>0</v>
      </c>
    </row>
    <row r="4946" spans="1:34" ht="20.100000000000001" hidden="1" customHeight="1" x14ac:dyDescent="0.2">
      <c r="A4946" s="109"/>
      <c r="B4946" s="119"/>
      <c r="C4946" s="111"/>
      <c r="D4946" s="112"/>
      <c r="E4946" s="107">
        <f t="shared" si="855"/>
        <v>0</v>
      </c>
      <c r="F4946" s="108">
        <f t="shared" si="856"/>
        <v>0</v>
      </c>
      <c r="G4946" s="114"/>
      <c r="H4946" s="113"/>
      <c r="I4946" s="114"/>
      <c r="J4946" s="115"/>
      <c r="K4946" s="89"/>
      <c r="L4946" s="116"/>
      <c r="M4946" s="117"/>
      <c r="N4946" s="94" t="str">
        <f t="shared" si="865"/>
        <v/>
      </c>
      <c r="O4946" s="87" t="str">
        <f>IF(N4946&lt;&gt;"",IF(J4946="CR",VLOOKUP(ROUND(N4946,0),'Cap. Corr. &amp; Prot.'!$J$4:$L$669,3,FALSE),VLOOKUP(ROUND(N4946,0),'Cap. Corr. &amp; Prot.'!$J$4:$K$669,2,FALSE)),"")</f>
        <v/>
      </c>
      <c r="P4946" s="95">
        <f t="shared" si="857"/>
        <v>0</v>
      </c>
      <c r="Q4946" s="96" t="str">
        <f>IFERROR(VLOOKUP(Y4946,'Constantes KG'!$B$7:$G$22,HLOOKUP(I4946,'Constantes KG'!$C$5:$G$6,2,FALSE),FALSE),"")</f>
        <v/>
      </c>
      <c r="R4946" s="97">
        <f t="shared" si="858"/>
        <v>0</v>
      </c>
      <c r="S4946" s="149">
        <f>IFERROR(VLOOKUP(J4946,Regulaciones!$B$3:$C$9,2,FALSE),0)</f>
        <v>0</v>
      </c>
      <c r="T4946" s="149">
        <f>S4946+IFERROR(VLOOKUP(A4946,$B$5:$T4945,19,FALSE),0)</f>
        <v>0</v>
      </c>
      <c r="U4946" s="94">
        <f t="shared" si="859"/>
        <v>0</v>
      </c>
      <c r="V4946" s="98">
        <f>U4946+IFERROR(VLOOKUP(A4946,$B$5:$V4945,21,FALSE),0)</f>
        <v>0</v>
      </c>
      <c r="W4946" s="99" t="str">
        <f>IF(Y4946&lt;&gt;"",AD4946&amp;"X"&amp;VLOOKUP(INT(N4946),'Cap. Corr. &amp; Prot.'!$J$4:$M$669,4,FALSE),"")</f>
        <v/>
      </c>
      <c r="X4946" s="100"/>
      <c r="Y4946" s="118"/>
      <c r="Z4946" s="102"/>
      <c r="AB4946" s="59" t="str">
        <f t="shared" si="860"/>
        <v/>
      </c>
      <c r="AC4946" s="59" t="str">
        <f t="shared" si="861"/>
        <v/>
      </c>
      <c r="AD4946" s="59" t="str">
        <f>IFERROR(VLOOKUP('Capacidad_&amp;_Regulación'!H4946,Regulaciones!$L$3:$M$7,2,FALSE),"")</f>
        <v/>
      </c>
      <c r="AE4946" s="74" t="str">
        <f t="shared" si="862"/>
        <v/>
      </c>
      <c r="AF4946" s="74" t="str">
        <f t="shared" si="863"/>
        <v/>
      </c>
      <c r="AG4946" s="74" t="str">
        <f t="shared" si="864"/>
        <v/>
      </c>
      <c r="AH4946" s="74">
        <f>IF(AD4946&lt;&gt;"",VLOOKUP($K$1,'Fact. Corr.'!$B$5:$G$7,HLOOKUP(H4946,'Fact. Corr.'!$C$4:$G$8,5,FALSE),FALSE),0)</f>
        <v>0</v>
      </c>
    </row>
    <row r="4947" spans="1:34" ht="20.100000000000001" hidden="1" customHeight="1" x14ac:dyDescent="0.2">
      <c r="A4947" s="109"/>
      <c r="B4947" s="119"/>
      <c r="C4947" s="111"/>
      <c r="D4947" s="112"/>
      <c r="E4947" s="107">
        <f t="shared" si="855"/>
        <v>0</v>
      </c>
      <c r="F4947" s="108">
        <f t="shared" si="856"/>
        <v>0</v>
      </c>
      <c r="G4947" s="114"/>
      <c r="H4947" s="113"/>
      <c r="I4947" s="114"/>
      <c r="J4947" s="115"/>
      <c r="K4947" s="89"/>
      <c r="L4947" s="116"/>
      <c r="M4947" s="117"/>
      <c r="N4947" s="94" t="str">
        <f t="shared" si="865"/>
        <v/>
      </c>
      <c r="O4947" s="87" t="str">
        <f>IF(N4947&lt;&gt;"",IF(J4947="CR",VLOOKUP(ROUND(N4947,0),'Cap. Corr. &amp; Prot.'!$J$4:$L$669,3,FALSE),VLOOKUP(ROUND(N4947,0),'Cap. Corr. &amp; Prot.'!$J$4:$K$669,2,FALSE)),"")</f>
        <v/>
      </c>
      <c r="P4947" s="95">
        <f t="shared" si="857"/>
        <v>0</v>
      </c>
      <c r="Q4947" s="96" t="str">
        <f>IFERROR(VLOOKUP(Y4947,'Constantes KG'!$B$7:$G$22,HLOOKUP(I4947,'Constantes KG'!$C$5:$G$6,2,FALSE),FALSE),"")</f>
        <v/>
      </c>
      <c r="R4947" s="97">
        <f t="shared" si="858"/>
        <v>0</v>
      </c>
      <c r="S4947" s="149">
        <f>IFERROR(VLOOKUP(J4947,Regulaciones!$B$3:$C$9,2,FALSE),0)</f>
        <v>0</v>
      </c>
      <c r="T4947" s="149">
        <f>S4947+IFERROR(VLOOKUP(A4947,$B$5:$T4946,19,FALSE),0)</f>
        <v>0</v>
      </c>
      <c r="U4947" s="94">
        <f t="shared" si="859"/>
        <v>0</v>
      </c>
      <c r="V4947" s="98">
        <f>U4947+IFERROR(VLOOKUP(A4947,$B$5:$V4946,21,FALSE),0)</f>
        <v>0</v>
      </c>
      <c r="W4947" s="99" t="str">
        <f>IF(Y4947&lt;&gt;"",AD4947&amp;"X"&amp;VLOOKUP(INT(N4947),'Cap. Corr. &amp; Prot.'!$J$4:$M$669,4,FALSE),"")</f>
        <v/>
      </c>
      <c r="X4947" s="100"/>
      <c r="Y4947" s="118"/>
      <c r="Z4947" s="102"/>
      <c r="AB4947" s="59" t="str">
        <f t="shared" si="860"/>
        <v/>
      </c>
      <c r="AC4947" s="59" t="str">
        <f t="shared" si="861"/>
        <v/>
      </c>
      <c r="AD4947" s="59" t="str">
        <f>IFERROR(VLOOKUP('Capacidad_&amp;_Regulación'!H4947,Regulaciones!$L$3:$M$7,2,FALSE),"")</f>
        <v/>
      </c>
      <c r="AE4947" s="74" t="str">
        <f t="shared" si="862"/>
        <v/>
      </c>
      <c r="AF4947" s="74" t="str">
        <f t="shared" si="863"/>
        <v/>
      </c>
      <c r="AG4947" s="74" t="str">
        <f t="shared" si="864"/>
        <v/>
      </c>
      <c r="AH4947" s="74">
        <f>IF(AD4947&lt;&gt;"",VLOOKUP($K$1,'Fact. Corr.'!$B$5:$G$7,HLOOKUP(H4947,'Fact. Corr.'!$C$4:$G$8,5,FALSE),FALSE),0)</f>
        <v>0</v>
      </c>
    </row>
    <row r="4948" spans="1:34" ht="20.100000000000001" hidden="1" customHeight="1" x14ac:dyDescent="0.2">
      <c r="A4948" s="109"/>
      <c r="B4948" s="119"/>
      <c r="C4948" s="111"/>
      <c r="D4948" s="112"/>
      <c r="E4948" s="107">
        <f t="shared" si="855"/>
        <v>0</v>
      </c>
      <c r="F4948" s="108">
        <f t="shared" si="856"/>
        <v>0</v>
      </c>
      <c r="G4948" s="114"/>
      <c r="H4948" s="113"/>
      <c r="I4948" s="114"/>
      <c r="J4948" s="115"/>
      <c r="K4948" s="89"/>
      <c r="L4948" s="116"/>
      <c r="M4948" s="117"/>
      <c r="N4948" s="94" t="str">
        <f t="shared" si="865"/>
        <v/>
      </c>
      <c r="O4948" s="87" t="str">
        <f>IF(N4948&lt;&gt;"",IF(J4948="CR",VLOOKUP(ROUND(N4948,0),'Cap. Corr. &amp; Prot.'!$J$4:$L$669,3,FALSE),VLOOKUP(ROUND(N4948,0),'Cap. Corr. &amp; Prot.'!$J$4:$K$669,2,FALSE)),"")</f>
        <v/>
      </c>
      <c r="P4948" s="95">
        <f t="shared" si="857"/>
        <v>0</v>
      </c>
      <c r="Q4948" s="96" t="str">
        <f>IFERROR(VLOOKUP(Y4948,'Constantes KG'!$B$7:$G$22,HLOOKUP(I4948,'Constantes KG'!$C$5:$G$6,2,FALSE),FALSE),"")</f>
        <v/>
      </c>
      <c r="R4948" s="97">
        <f t="shared" si="858"/>
        <v>0</v>
      </c>
      <c r="S4948" s="149">
        <f>IFERROR(VLOOKUP(J4948,Regulaciones!$B$3:$C$9,2,FALSE),0)</f>
        <v>0</v>
      </c>
      <c r="T4948" s="149">
        <f>S4948+IFERROR(VLOOKUP(A4948,$B$5:$T4947,19,FALSE),0)</f>
        <v>0</v>
      </c>
      <c r="U4948" s="94">
        <f t="shared" si="859"/>
        <v>0</v>
      </c>
      <c r="V4948" s="98">
        <f>U4948+IFERROR(VLOOKUP(A4948,$B$5:$V4947,21,FALSE),0)</f>
        <v>0</v>
      </c>
      <c r="W4948" s="99" t="str">
        <f>IF(Y4948&lt;&gt;"",AD4948&amp;"X"&amp;VLOOKUP(INT(N4948),'Cap. Corr. &amp; Prot.'!$J$4:$M$669,4,FALSE),"")</f>
        <v/>
      </c>
      <c r="X4948" s="100"/>
      <c r="Y4948" s="118"/>
      <c r="Z4948" s="102"/>
      <c r="AB4948" s="59" t="str">
        <f t="shared" si="860"/>
        <v/>
      </c>
      <c r="AC4948" s="59" t="str">
        <f t="shared" si="861"/>
        <v/>
      </c>
      <c r="AD4948" s="59" t="str">
        <f>IFERROR(VLOOKUP('Capacidad_&amp;_Regulación'!H4948,Regulaciones!$L$3:$M$7,2,FALSE),"")</f>
        <v/>
      </c>
      <c r="AE4948" s="74" t="str">
        <f t="shared" si="862"/>
        <v/>
      </c>
      <c r="AF4948" s="74" t="str">
        <f t="shared" si="863"/>
        <v/>
      </c>
      <c r="AG4948" s="74" t="str">
        <f t="shared" si="864"/>
        <v/>
      </c>
      <c r="AH4948" s="74">
        <f>IF(AD4948&lt;&gt;"",VLOOKUP($K$1,'Fact. Corr.'!$B$5:$G$7,HLOOKUP(H4948,'Fact. Corr.'!$C$4:$G$8,5,FALSE),FALSE),0)</f>
        <v>0</v>
      </c>
    </row>
    <row r="4949" spans="1:34" ht="20.100000000000001" hidden="1" customHeight="1" x14ac:dyDescent="0.2">
      <c r="A4949" s="109"/>
      <c r="B4949" s="119"/>
      <c r="C4949" s="111"/>
      <c r="D4949" s="112"/>
      <c r="E4949" s="107">
        <f t="shared" si="855"/>
        <v>0</v>
      </c>
      <c r="F4949" s="108">
        <f t="shared" si="856"/>
        <v>0</v>
      </c>
      <c r="G4949" s="114"/>
      <c r="H4949" s="113"/>
      <c r="I4949" s="114"/>
      <c r="J4949" s="115"/>
      <c r="K4949" s="89"/>
      <c r="L4949" s="116"/>
      <c r="M4949" s="117"/>
      <c r="N4949" s="94" t="str">
        <f t="shared" si="865"/>
        <v/>
      </c>
      <c r="O4949" s="87" t="str">
        <f>IF(N4949&lt;&gt;"",IF(J4949="CR",VLOOKUP(ROUND(N4949,0),'Cap. Corr. &amp; Prot.'!$J$4:$L$669,3,FALSE),VLOOKUP(ROUND(N4949,0),'Cap. Corr. &amp; Prot.'!$J$4:$K$669,2,FALSE)),"")</f>
        <v/>
      </c>
      <c r="P4949" s="95">
        <f t="shared" si="857"/>
        <v>0</v>
      </c>
      <c r="Q4949" s="96" t="str">
        <f>IFERROR(VLOOKUP(Y4949,'Constantes KG'!$B$7:$G$22,HLOOKUP(I4949,'Constantes KG'!$C$5:$G$6,2,FALSE),FALSE),"")</f>
        <v/>
      </c>
      <c r="R4949" s="97">
        <f t="shared" si="858"/>
        <v>0</v>
      </c>
      <c r="S4949" s="149">
        <f>IFERROR(VLOOKUP(J4949,Regulaciones!$B$3:$C$9,2,FALSE),0)</f>
        <v>0</v>
      </c>
      <c r="T4949" s="149">
        <f>S4949+IFERROR(VLOOKUP(A4949,$B$5:$T4948,19,FALSE),0)</f>
        <v>0</v>
      </c>
      <c r="U4949" s="94">
        <f t="shared" si="859"/>
        <v>0</v>
      </c>
      <c r="V4949" s="98">
        <f>U4949+IFERROR(VLOOKUP(A4949,$B$5:$V4948,21,FALSE),0)</f>
        <v>0</v>
      </c>
      <c r="W4949" s="99" t="str">
        <f>IF(Y4949&lt;&gt;"",AD4949&amp;"X"&amp;VLOOKUP(INT(N4949),'Cap. Corr. &amp; Prot.'!$J$4:$M$669,4,FALSE),"")</f>
        <v/>
      </c>
      <c r="X4949" s="100"/>
      <c r="Y4949" s="118"/>
      <c r="Z4949" s="102"/>
      <c r="AB4949" s="59" t="str">
        <f t="shared" si="860"/>
        <v/>
      </c>
      <c r="AC4949" s="59" t="str">
        <f t="shared" si="861"/>
        <v/>
      </c>
      <c r="AD4949" s="59" t="str">
        <f>IFERROR(VLOOKUP('Capacidad_&amp;_Regulación'!H4949,Regulaciones!$L$3:$M$7,2,FALSE),"")</f>
        <v/>
      </c>
      <c r="AE4949" s="74" t="str">
        <f t="shared" si="862"/>
        <v/>
      </c>
      <c r="AF4949" s="74" t="str">
        <f t="shared" si="863"/>
        <v/>
      </c>
      <c r="AG4949" s="74" t="str">
        <f t="shared" si="864"/>
        <v/>
      </c>
      <c r="AH4949" s="74">
        <f>IF(AD4949&lt;&gt;"",VLOOKUP($K$1,'Fact. Corr.'!$B$5:$G$7,HLOOKUP(H4949,'Fact. Corr.'!$C$4:$G$8,5,FALSE),FALSE),0)</f>
        <v>0</v>
      </c>
    </row>
    <row r="4950" spans="1:34" ht="20.100000000000001" hidden="1" customHeight="1" x14ac:dyDescent="0.2">
      <c r="A4950" s="109"/>
      <c r="B4950" s="119"/>
      <c r="C4950" s="111"/>
      <c r="D4950" s="112"/>
      <c r="E4950" s="107">
        <f t="shared" si="855"/>
        <v>0</v>
      </c>
      <c r="F4950" s="108">
        <f t="shared" si="856"/>
        <v>0</v>
      </c>
      <c r="G4950" s="114"/>
      <c r="H4950" s="113"/>
      <c r="I4950" s="114"/>
      <c r="J4950" s="115"/>
      <c r="K4950" s="89"/>
      <c r="L4950" s="116"/>
      <c r="M4950" s="117"/>
      <c r="N4950" s="94" t="str">
        <f t="shared" si="865"/>
        <v/>
      </c>
      <c r="O4950" s="87" t="str">
        <f>IF(N4950&lt;&gt;"",IF(J4950="CR",VLOOKUP(ROUND(N4950,0),'Cap. Corr. &amp; Prot.'!$J$4:$L$669,3,FALSE),VLOOKUP(ROUND(N4950,0),'Cap. Corr. &amp; Prot.'!$J$4:$K$669,2,FALSE)),"")</f>
        <v/>
      </c>
      <c r="P4950" s="95">
        <f t="shared" si="857"/>
        <v>0</v>
      </c>
      <c r="Q4950" s="96" t="str">
        <f>IFERROR(VLOOKUP(Y4950,'Constantes KG'!$B$7:$G$22,HLOOKUP(I4950,'Constantes KG'!$C$5:$G$6,2,FALSE),FALSE),"")</f>
        <v/>
      </c>
      <c r="R4950" s="97">
        <f t="shared" si="858"/>
        <v>0</v>
      </c>
      <c r="S4950" s="149">
        <f>IFERROR(VLOOKUP(J4950,Regulaciones!$B$3:$C$9,2,FALSE),0)</f>
        <v>0</v>
      </c>
      <c r="T4950" s="149">
        <f>S4950+IFERROR(VLOOKUP(A4950,$B$5:$T4949,19,FALSE),0)</f>
        <v>0</v>
      </c>
      <c r="U4950" s="94">
        <f t="shared" si="859"/>
        <v>0</v>
      </c>
      <c r="V4950" s="98">
        <f>U4950+IFERROR(VLOOKUP(A4950,$B$5:$V4949,21,FALSE),0)</f>
        <v>0</v>
      </c>
      <c r="W4950" s="99" t="str">
        <f>IF(Y4950&lt;&gt;"",AD4950&amp;"X"&amp;VLOOKUP(INT(N4950),'Cap. Corr. &amp; Prot.'!$J$4:$M$669,4,FALSE),"")</f>
        <v/>
      </c>
      <c r="X4950" s="100"/>
      <c r="Y4950" s="118"/>
      <c r="Z4950" s="102"/>
      <c r="AB4950" s="59" t="str">
        <f t="shared" si="860"/>
        <v/>
      </c>
      <c r="AC4950" s="59" t="str">
        <f t="shared" si="861"/>
        <v/>
      </c>
      <c r="AD4950" s="59" t="str">
        <f>IFERROR(VLOOKUP('Capacidad_&amp;_Regulación'!H4950,Regulaciones!$L$3:$M$7,2,FALSE),"")</f>
        <v/>
      </c>
      <c r="AE4950" s="74" t="str">
        <f t="shared" si="862"/>
        <v/>
      </c>
      <c r="AF4950" s="74" t="str">
        <f t="shared" si="863"/>
        <v/>
      </c>
      <c r="AG4950" s="74" t="str">
        <f t="shared" si="864"/>
        <v/>
      </c>
      <c r="AH4950" s="74">
        <f>IF(AD4950&lt;&gt;"",VLOOKUP($K$1,'Fact. Corr.'!$B$5:$G$7,HLOOKUP(H4950,'Fact. Corr.'!$C$4:$G$8,5,FALSE),FALSE),0)</f>
        <v>0</v>
      </c>
    </row>
    <row r="4951" spans="1:34" ht="20.100000000000001" hidden="1" customHeight="1" x14ac:dyDescent="0.2">
      <c r="A4951" s="109"/>
      <c r="B4951" s="119"/>
      <c r="C4951" s="111"/>
      <c r="D4951" s="112"/>
      <c r="E4951" s="107">
        <f t="shared" si="855"/>
        <v>0</v>
      </c>
      <c r="F4951" s="108">
        <f t="shared" si="856"/>
        <v>0</v>
      </c>
      <c r="G4951" s="114"/>
      <c r="H4951" s="113"/>
      <c r="I4951" s="114"/>
      <c r="J4951" s="115"/>
      <c r="K4951" s="89"/>
      <c r="L4951" s="116"/>
      <c r="M4951" s="117"/>
      <c r="N4951" s="94" t="str">
        <f t="shared" si="865"/>
        <v/>
      </c>
      <c r="O4951" s="87" t="str">
        <f>IF(N4951&lt;&gt;"",IF(J4951="CR",VLOOKUP(ROUND(N4951,0),'Cap. Corr. &amp; Prot.'!$J$4:$L$669,3,FALSE),VLOOKUP(ROUND(N4951,0),'Cap. Corr. &amp; Prot.'!$J$4:$K$669,2,FALSE)),"")</f>
        <v/>
      </c>
      <c r="P4951" s="95">
        <f t="shared" si="857"/>
        <v>0</v>
      </c>
      <c r="Q4951" s="96" t="str">
        <f>IFERROR(VLOOKUP(Y4951,'Constantes KG'!$B$7:$G$22,HLOOKUP(I4951,'Constantes KG'!$C$5:$G$6,2,FALSE),FALSE),"")</f>
        <v/>
      </c>
      <c r="R4951" s="97">
        <f t="shared" si="858"/>
        <v>0</v>
      </c>
      <c r="S4951" s="149">
        <f>IFERROR(VLOOKUP(J4951,Regulaciones!$B$3:$C$9,2,FALSE),0)</f>
        <v>0</v>
      </c>
      <c r="T4951" s="149">
        <f>S4951+IFERROR(VLOOKUP(A4951,$B$5:$T4950,19,FALSE),0)</f>
        <v>0</v>
      </c>
      <c r="U4951" s="94">
        <f t="shared" si="859"/>
        <v>0</v>
      </c>
      <c r="V4951" s="98">
        <f>U4951+IFERROR(VLOOKUP(A4951,$B$5:$V4950,21,FALSE),0)</f>
        <v>0</v>
      </c>
      <c r="W4951" s="99" t="str">
        <f>IF(Y4951&lt;&gt;"",AD4951&amp;"X"&amp;VLOOKUP(INT(N4951),'Cap. Corr. &amp; Prot.'!$J$4:$M$669,4,FALSE),"")</f>
        <v/>
      </c>
      <c r="X4951" s="100"/>
      <c r="Y4951" s="118"/>
      <c r="Z4951" s="102"/>
      <c r="AB4951" s="59" t="str">
        <f t="shared" si="860"/>
        <v/>
      </c>
      <c r="AC4951" s="59" t="str">
        <f t="shared" si="861"/>
        <v/>
      </c>
      <c r="AD4951" s="59" t="str">
        <f>IFERROR(VLOOKUP('Capacidad_&amp;_Regulación'!H4951,Regulaciones!$L$3:$M$7,2,FALSE),"")</f>
        <v/>
      </c>
      <c r="AE4951" s="74" t="str">
        <f t="shared" si="862"/>
        <v/>
      </c>
      <c r="AF4951" s="74" t="str">
        <f t="shared" si="863"/>
        <v/>
      </c>
      <c r="AG4951" s="74" t="str">
        <f t="shared" si="864"/>
        <v/>
      </c>
      <c r="AH4951" s="74">
        <f>IF(AD4951&lt;&gt;"",VLOOKUP($K$1,'Fact. Corr.'!$B$5:$G$7,HLOOKUP(H4951,'Fact. Corr.'!$C$4:$G$8,5,FALSE),FALSE),0)</f>
        <v>0</v>
      </c>
    </row>
    <row r="4952" spans="1:34" ht="20.100000000000001" hidden="1" customHeight="1" x14ac:dyDescent="0.2">
      <c r="A4952" s="109"/>
      <c r="B4952" s="119"/>
      <c r="C4952" s="111"/>
      <c r="D4952" s="112"/>
      <c r="E4952" s="107">
        <f t="shared" si="855"/>
        <v>0</v>
      </c>
      <c r="F4952" s="108">
        <f t="shared" si="856"/>
        <v>0</v>
      </c>
      <c r="G4952" s="114"/>
      <c r="H4952" s="113"/>
      <c r="I4952" s="114"/>
      <c r="J4952" s="115"/>
      <c r="K4952" s="89"/>
      <c r="L4952" s="116"/>
      <c r="M4952" s="117"/>
      <c r="N4952" s="94" t="str">
        <f t="shared" si="865"/>
        <v/>
      </c>
      <c r="O4952" s="87" t="str">
        <f>IF(N4952&lt;&gt;"",IF(J4952="CR",VLOOKUP(ROUND(N4952,0),'Cap. Corr. &amp; Prot.'!$J$4:$L$669,3,FALSE),VLOOKUP(ROUND(N4952,0),'Cap. Corr. &amp; Prot.'!$J$4:$K$669,2,FALSE)),"")</f>
        <v/>
      </c>
      <c r="P4952" s="95">
        <f t="shared" si="857"/>
        <v>0</v>
      </c>
      <c r="Q4952" s="96" t="str">
        <f>IFERROR(VLOOKUP(Y4952,'Constantes KG'!$B$7:$G$22,HLOOKUP(I4952,'Constantes KG'!$C$5:$G$6,2,FALSE),FALSE),"")</f>
        <v/>
      </c>
      <c r="R4952" s="97">
        <f t="shared" si="858"/>
        <v>0</v>
      </c>
      <c r="S4952" s="149">
        <f>IFERROR(VLOOKUP(J4952,Regulaciones!$B$3:$C$9,2,FALSE),0)</f>
        <v>0</v>
      </c>
      <c r="T4952" s="149">
        <f>S4952+IFERROR(VLOOKUP(A4952,$B$5:$T4951,19,FALSE),0)</f>
        <v>0</v>
      </c>
      <c r="U4952" s="94">
        <f t="shared" si="859"/>
        <v>0</v>
      </c>
      <c r="V4952" s="98">
        <f>U4952+IFERROR(VLOOKUP(A4952,$B$5:$V4951,21,FALSE),0)</f>
        <v>0</v>
      </c>
      <c r="W4952" s="99" t="str">
        <f>IF(Y4952&lt;&gt;"",AD4952&amp;"X"&amp;VLOOKUP(INT(N4952),'Cap. Corr. &amp; Prot.'!$J$4:$M$669,4,FALSE),"")</f>
        <v/>
      </c>
      <c r="X4952" s="100"/>
      <c r="Y4952" s="118"/>
      <c r="Z4952" s="102"/>
      <c r="AB4952" s="59" t="str">
        <f t="shared" si="860"/>
        <v/>
      </c>
      <c r="AC4952" s="59" t="str">
        <f t="shared" si="861"/>
        <v/>
      </c>
      <c r="AD4952" s="59" t="str">
        <f>IFERROR(VLOOKUP('Capacidad_&amp;_Regulación'!H4952,Regulaciones!$L$3:$M$7,2,FALSE),"")</f>
        <v/>
      </c>
      <c r="AE4952" s="74" t="str">
        <f t="shared" si="862"/>
        <v/>
      </c>
      <c r="AF4952" s="74" t="str">
        <f t="shared" si="863"/>
        <v/>
      </c>
      <c r="AG4952" s="74" t="str">
        <f t="shared" si="864"/>
        <v/>
      </c>
      <c r="AH4952" s="74">
        <f>IF(AD4952&lt;&gt;"",VLOOKUP($K$1,'Fact. Corr.'!$B$5:$G$7,HLOOKUP(H4952,'Fact. Corr.'!$C$4:$G$8,5,FALSE),FALSE),0)</f>
        <v>0</v>
      </c>
    </row>
    <row r="4953" spans="1:34" ht="20.100000000000001" hidden="1" customHeight="1" x14ac:dyDescent="0.2">
      <c r="A4953" s="109"/>
      <c r="B4953" s="119"/>
      <c r="C4953" s="111"/>
      <c r="D4953" s="112"/>
      <c r="E4953" s="107">
        <f t="shared" si="855"/>
        <v>0</v>
      </c>
      <c r="F4953" s="108">
        <f t="shared" si="856"/>
        <v>0</v>
      </c>
      <c r="G4953" s="114"/>
      <c r="H4953" s="113"/>
      <c r="I4953" s="114"/>
      <c r="J4953" s="115"/>
      <c r="K4953" s="89"/>
      <c r="L4953" s="116"/>
      <c r="M4953" s="117"/>
      <c r="N4953" s="94" t="str">
        <f t="shared" si="865"/>
        <v/>
      </c>
      <c r="O4953" s="87" t="str">
        <f>IF(N4953&lt;&gt;"",IF(J4953="CR",VLOOKUP(ROUND(N4953,0),'Cap. Corr. &amp; Prot.'!$J$4:$L$669,3,FALSE),VLOOKUP(ROUND(N4953,0),'Cap. Corr. &amp; Prot.'!$J$4:$K$669,2,FALSE)),"")</f>
        <v/>
      </c>
      <c r="P4953" s="95">
        <f t="shared" si="857"/>
        <v>0</v>
      </c>
      <c r="Q4953" s="96" t="str">
        <f>IFERROR(VLOOKUP(Y4953,'Constantes KG'!$B$7:$G$22,HLOOKUP(I4953,'Constantes KG'!$C$5:$G$6,2,FALSE),FALSE),"")</f>
        <v/>
      </c>
      <c r="R4953" s="97">
        <f t="shared" si="858"/>
        <v>0</v>
      </c>
      <c r="S4953" s="149">
        <f>IFERROR(VLOOKUP(J4953,Regulaciones!$B$3:$C$9,2,FALSE),0)</f>
        <v>0</v>
      </c>
      <c r="T4953" s="149">
        <f>S4953+IFERROR(VLOOKUP(A4953,$B$5:$T4952,19,FALSE),0)</f>
        <v>0</v>
      </c>
      <c r="U4953" s="94">
        <f t="shared" si="859"/>
        <v>0</v>
      </c>
      <c r="V4953" s="98">
        <f>U4953+IFERROR(VLOOKUP(A4953,$B$5:$V4952,21,FALSE),0)</f>
        <v>0</v>
      </c>
      <c r="W4953" s="99" t="str">
        <f>IF(Y4953&lt;&gt;"",AD4953&amp;"X"&amp;VLOOKUP(INT(N4953),'Cap. Corr. &amp; Prot.'!$J$4:$M$669,4,FALSE),"")</f>
        <v/>
      </c>
      <c r="X4953" s="100"/>
      <c r="Y4953" s="118"/>
      <c r="Z4953" s="102"/>
      <c r="AB4953" s="59" t="str">
        <f t="shared" si="860"/>
        <v/>
      </c>
      <c r="AC4953" s="59" t="str">
        <f t="shared" si="861"/>
        <v/>
      </c>
      <c r="AD4953" s="59" t="str">
        <f>IFERROR(VLOOKUP('Capacidad_&amp;_Regulación'!H4953,Regulaciones!$L$3:$M$7,2,FALSE),"")</f>
        <v/>
      </c>
      <c r="AE4953" s="74" t="str">
        <f t="shared" si="862"/>
        <v/>
      </c>
      <c r="AF4953" s="74" t="str">
        <f t="shared" si="863"/>
        <v/>
      </c>
      <c r="AG4953" s="74" t="str">
        <f t="shared" si="864"/>
        <v/>
      </c>
      <c r="AH4953" s="74">
        <f>IF(AD4953&lt;&gt;"",VLOOKUP($K$1,'Fact. Corr.'!$B$5:$G$7,HLOOKUP(H4953,'Fact. Corr.'!$C$4:$G$8,5,FALSE),FALSE),0)</f>
        <v>0</v>
      </c>
    </row>
    <row r="4954" spans="1:34" ht="20.100000000000001" hidden="1" customHeight="1" x14ac:dyDescent="0.2">
      <c r="A4954" s="109"/>
      <c r="B4954" s="119"/>
      <c r="C4954" s="111"/>
      <c r="D4954" s="112"/>
      <c r="E4954" s="107">
        <f t="shared" si="855"/>
        <v>0</v>
      </c>
      <c r="F4954" s="108">
        <f t="shared" si="856"/>
        <v>0</v>
      </c>
      <c r="G4954" s="114"/>
      <c r="H4954" s="113"/>
      <c r="I4954" s="114"/>
      <c r="J4954" s="115"/>
      <c r="K4954" s="89"/>
      <c r="L4954" s="116"/>
      <c r="M4954" s="117"/>
      <c r="N4954" s="94" t="str">
        <f t="shared" si="865"/>
        <v/>
      </c>
      <c r="O4954" s="87" t="str">
        <f>IF(N4954&lt;&gt;"",IF(J4954="CR",VLOOKUP(ROUND(N4954,0),'Cap. Corr. &amp; Prot.'!$J$4:$L$669,3,FALSE),VLOOKUP(ROUND(N4954,0),'Cap. Corr. &amp; Prot.'!$J$4:$K$669,2,FALSE)),"")</f>
        <v/>
      </c>
      <c r="P4954" s="95">
        <f t="shared" si="857"/>
        <v>0</v>
      </c>
      <c r="Q4954" s="96" t="str">
        <f>IFERROR(VLOOKUP(Y4954,'Constantes KG'!$B$7:$G$22,HLOOKUP(I4954,'Constantes KG'!$C$5:$G$6,2,FALSE),FALSE),"")</f>
        <v/>
      </c>
      <c r="R4954" s="97">
        <f t="shared" si="858"/>
        <v>0</v>
      </c>
      <c r="S4954" s="149">
        <f>IFERROR(VLOOKUP(J4954,Regulaciones!$B$3:$C$9,2,FALSE),0)</f>
        <v>0</v>
      </c>
      <c r="T4954" s="149">
        <f>S4954+IFERROR(VLOOKUP(A4954,$B$5:$T4953,19,FALSE),0)</f>
        <v>0</v>
      </c>
      <c r="U4954" s="94">
        <f t="shared" si="859"/>
        <v>0</v>
      </c>
      <c r="V4954" s="98">
        <f>U4954+IFERROR(VLOOKUP(A4954,$B$5:$V4953,21,FALSE),0)</f>
        <v>0</v>
      </c>
      <c r="W4954" s="99" t="str">
        <f>IF(Y4954&lt;&gt;"",AD4954&amp;"X"&amp;VLOOKUP(INT(N4954),'Cap. Corr. &amp; Prot.'!$J$4:$M$669,4,FALSE),"")</f>
        <v/>
      </c>
      <c r="X4954" s="100"/>
      <c r="Y4954" s="118"/>
      <c r="Z4954" s="102"/>
      <c r="AB4954" s="59" t="str">
        <f t="shared" si="860"/>
        <v/>
      </c>
      <c r="AC4954" s="59" t="str">
        <f t="shared" si="861"/>
        <v/>
      </c>
      <c r="AD4954" s="59" t="str">
        <f>IFERROR(VLOOKUP('Capacidad_&amp;_Regulación'!H4954,Regulaciones!$L$3:$M$7,2,FALSE),"")</f>
        <v/>
      </c>
      <c r="AE4954" s="74" t="str">
        <f t="shared" si="862"/>
        <v/>
      </c>
      <c r="AF4954" s="74" t="str">
        <f t="shared" si="863"/>
        <v/>
      </c>
      <c r="AG4954" s="74" t="str">
        <f t="shared" si="864"/>
        <v/>
      </c>
      <c r="AH4954" s="74">
        <f>IF(AD4954&lt;&gt;"",VLOOKUP($K$1,'Fact. Corr.'!$B$5:$G$7,HLOOKUP(H4954,'Fact. Corr.'!$C$4:$G$8,5,FALSE),FALSE),0)</f>
        <v>0</v>
      </c>
    </row>
    <row r="4955" spans="1:34" ht="20.100000000000001" hidden="1" customHeight="1" x14ac:dyDescent="0.2">
      <c r="A4955" s="109"/>
      <c r="B4955" s="119"/>
      <c r="C4955" s="111"/>
      <c r="D4955" s="112"/>
      <c r="E4955" s="107">
        <f t="shared" si="855"/>
        <v>0</v>
      </c>
      <c r="F4955" s="108">
        <f t="shared" si="856"/>
        <v>0</v>
      </c>
      <c r="G4955" s="114"/>
      <c r="H4955" s="113"/>
      <c r="I4955" s="114"/>
      <c r="J4955" s="115"/>
      <c r="K4955" s="89"/>
      <c r="L4955" s="116"/>
      <c r="M4955" s="117"/>
      <c r="N4955" s="94" t="str">
        <f t="shared" si="865"/>
        <v/>
      </c>
      <c r="O4955" s="87" t="str">
        <f>IF(N4955&lt;&gt;"",IF(J4955="CR",VLOOKUP(ROUND(N4955,0),'Cap. Corr. &amp; Prot.'!$J$4:$L$669,3,FALSE),VLOOKUP(ROUND(N4955,0),'Cap. Corr. &amp; Prot.'!$J$4:$K$669,2,FALSE)),"")</f>
        <v/>
      </c>
      <c r="P4955" s="95">
        <f t="shared" si="857"/>
        <v>0</v>
      </c>
      <c r="Q4955" s="96" t="str">
        <f>IFERROR(VLOOKUP(Y4955,'Constantes KG'!$B$7:$G$22,HLOOKUP(I4955,'Constantes KG'!$C$5:$G$6,2,FALSE),FALSE),"")</f>
        <v/>
      </c>
      <c r="R4955" s="97">
        <f t="shared" si="858"/>
        <v>0</v>
      </c>
      <c r="S4955" s="149">
        <f>IFERROR(VLOOKUP(J4955,Regulaciones!$B$3:$C$9,2,FALSE),0)</f>
        <v>0</v>
      </c>
      <c r="T4955" s="149">
        <f>S4955+IFERROR(VLOOKUP(A4955,$B$5:$T4954,19,FALSE),0)</f>
        <v>0</v>
      </c>
      <c r="U4955" s="94">
        <f t="shared" si="859"/>
        <v>0</v>
      </c>
      <c r="V4955" s="98">
        <f>U4955+IFERROR(VLOOKUP(A4955,$B$5:$V4954,21,FALSE),0)</f>
        <v>0</v>
      </c>
      <c r="W4955" s="99" t="str">
        <f>IF(Y4955&lt;&gt;"",AD4955&amp;"X"&amp;VLOOKUP(INT(N4955),'Cap. Corr. &amp; Prot.'!$J$4:$M$669,4,FALSE),"")</f>
        <v/>
      </c>
      <c r="X4955" s="100"/>
      <c r="Y4955" s="118"/>
      <c r="Z4955" s="102"/>
      <c r="AB4955" s="59" t="str">
        <f t="shared" si="860"/>
        <v/>
      </c>
      <c r="AC4955" s="59" t="str">
        <f t="shared" si="861"/>
        <v/>
      </c>
      <c r="AD4955" s="59" t="str">
        <f>IFERROR(VLOOKUP('Capacidad_&amp;_Regulación'!H4955,Regulaciones!$L$3:$M$7,2,FALSE),"")</f>
        <v/>
      </c>
      <c r="AE4955" s="74" t="str">
        <f t="shared" si="862"/>
        <v/>
      </c>
      <c r="AF4955" s="74" t="str">
        <f t="shared" si="863"/>
        <v/>
      </c>
      <c r="AG4955" s="74" t="str">
        <f t="shared" si="864"/>
        <v/>
      </c>
      <c r="AH4955" s="74">
        <f>IF(AD4955&lt;&gt;"",VLOOKUP($K$1,'Fact. Corr.'!$B$5:$G$7,HLOOKUP(H4955,'Fact. Corr.'!$C$4:$G$8,5,FALSE),FALSE),0)</f>
        <v>0</v>
      </c>
    </row>
    <row r="4956" spans="1:34" ht="20.100000000000001" hidden="1" customHeight="1" x14ac:dyDescent="0.2">
      <c r="A4956" s="109"/>
      <c r="B4956" s="119"/>
      <c r="C4956" s="111"/>
      <c r="D4956" s="112"/>
      <c r="E4956" s="107">
        <f t="shared" si="855"/>
        <v>0</v>
      </c>
      <c r="F4956" s="108">
        <f t="shared" si="856"/>
        <v>0</v>
      </c>
      <c r="G4956" s="114"/>
      <c r="H4956" s="113"/>
      <c r="I4956" s="114"/>
      <c r="J4956" s="115"/>
      <c r="K4956" s="89"/>
      <c r="L4956" s="116"/>
      <c r="M4956" s="117"/>
      <c r="N4956" s="94" t="str">
        <f t="shared" si="865"/>
        <v/>
      </c>
      <c r="O4956" s="87" t="str">
        <f>IF(N4956&lt;&gt;"",IF(J4956="CR",VLOOKUP(ROUND(N4956,0),'Cap. Corr. &amp; Prot.'!$J$4:$L$669,3,FALSE),VLOOKUP(ROUND(N4956,0),'Cap. Corr. &amp; Prot.'!$J$4:$K$669,2,FALSE)),"")</f>
        <v/>
      </c>
      <c r="P4956" s="95">
        <f t="shared" si="857"/>
        <v>0</v>
      </c>
      <c r="Q4956" s="96" t="str">
        <f>IFERROR(VLOOKUP(Y4956,'Constantes KG'!$B$7:$G$22,HLOOKUP(I4956,'Constantes KG'!$C$5:$G$6,2,FALSE),FALSE),"")</f>
        <v/>
      </c>
      <c r="R4956" s="97">
        <f t="shared" si="858"/>
        <v>0</v>
      </c>
      <c r="S4956" s="149">
        <f>IFERROR(VLOOKUP(J4956,Regulaciones!$B$3:$C$9,2,FALSE),0)</f>
        <v>0</v>
      </c>
      <c r="T4956" s="149">
        <f>S4956+IFERROR(VLOOKUP(A4956,$B$5:$T4955,19,FALSE),0)</f>
        <v>0</v>
      </c>
      <c r="U4956" s="94">
        <f t="shared" si="859"/>
        <v>0</v>
      </c>
      <c r="V4956" s="98">
        <f>U4956+IFERROR(VLOOKUP(A4956,$B$5:$V4955,21,FALSE),0)</f>
        <v>0</v>
      </c>
      <c r="W4956" s="99" t="str">
        <f>IF(Y4956&lt;&gt;"",AD4956&amp;"X"&amp;VLOOKUP(INT(N4956),'Cap. Corr. &amp; Prot.'!$J$4:$M$669,4,FALSE),"")</f>
        <v/>
      </c>
      <c r="X4956" s="100"/>
      <c r="Y4956" s="118"/>
      <c r="Z4956" s="102"/>
      <c r="AB4956" s="59" t="str">
        <f t="shared" si="860"/>
        <v/>
      </c>
      <c r="AC4956" s="59" t="str">
        <f t="shared" si="861"/>
        <v/>
      </c>
      <c r="AD4956" s="59" t="str">
        <f>IFERROR(VLOOKUP('Capacidad_&amp;_Regulación'!H4956,Regulaciones!$L$3:$M$7,2,FALSE),"")</f>
        <v/>
      </c>
      <c r="AE4956" s="74" t="str">
        <f t="shared" si="862"/>
        <v/>
      </c>
      <c r="AF4956" s="74" t="str">
        <f t="shared" si="863"/>
        <v/>
      </c>
      <c r="AG4956" s="74" t="str">
        <f t="shared" si="864"/>
        <v/>
      </c>
      <c r="AH4956" s="74">
        <f>IF(AD4956&lt;&gt;"",VLOOKUP($K$1,'Fact. Corr.'!$B$5:$G$7,HLOOKUP(H4956,'Fact. Corr.'!$C$4:$G$8,5,FALSE),FALSE),0)</f>
        <v>0</v>
      </c>
    </row>
    <row r="4957" spans="1:34" ht="20.100000000000001" hidden="1" customHeight="1" x14ac:dyDescent="0.2">
      <c r="A4957" s="109"/>
      <c r="B4957" s="119"/>
      <c r="C4957" s="111"/>
      <c r="D4957" s="112"/>
      <c r="E4957" s="107">
        <f t="shared" si="855"/>
        <v>0</v>
      </c>
      <c r="F4957" s="108">
        <f t="shared" si="856"/>
        <v>0</v>
      </c>
      <c r="G4957" s="114"/>
      <c r="H4957" s="113"/>
      <c r="I4957" s="114"/>
      <c r="J4957" s="115"/>
      <c r="K4957" s="89"/>
      <c r="L4957" s="116"/>
      <c r="M4957" s="117"/>
      <c r="N4957" s="94" t="str">
        <f t="shared" si="865"/>
        <v/>
      </c>
      <c r="O4957" s="87" t="str">
        <f>IF(N4957&lt;&gt;"",IF(J4957="CR",VLOOKUP(ROUND(N4957,0),'Cap. Corr. &amp; Prot.'!$J$4:$L$669,3,FALSE),VLOOKUP(ROUND(N4957,0),'Cap. Corr. &amp; Prot.'!$J$4:$K$669,2,FALSE)),"")</f>
        <v/>
      </c>
      <c r="P4957" s="95">
        <f t="shared" si="857"/>
        <v>0</v>
      </c>
      <c r="Q4957" s="96" t="str">
        <f>IFERROR(VLOOKUP(Y4957,'Constantes KG'!$B$7:$G$22,HLOOKUP(I4957,'Constantes KG'!$C$5:$G$6,2,FALSE),FALSE),"")</f>
        <v/>
      </c>
      <c r="R4957" s="97">
        <f t="shared" si="858"/>
        <v>0</v>
      </c>
      <c r="S4957" s="149">
        <f>IFERROR(VLOOKUP(J4957,Regulaciones!$B$3:$C$9,2,FALSE),0)</f>
        <v>0</v>
      </c>
      <c r="T4957" s="149">
        <f>S4957+IFERROR(VLOOKUP(A4957,$B$5:$T4956,19,FALSE),0)</f>
        <v>0</v>
      </c>
      <c r="U4957" s="94">
        <f t="shared" si="859"/>
        <v>0</v>
      </c>
      <c r="V4957" s="98">
        <f>U4957+IFERROR(VLOOKUP(A4957,$B$5:$V4956,21,FALSE),0)</f>
        <v>0</v>
      </c>
      <c r="W4957" s="99" t="str">
        <f>IF(Y4957&lt;&gt;"",AD4957&amp;"X"&amp;VLOOKUP(INT(N4957),'Cap. Corr. &amp; Prot.'!$J$4:$M$669,4,FALSE),"")</f>
        <v/>
      </c>
      <c r="X4957" s="100"/>
      <c r="Y4957" s="118"/>
      <c r="Z4957" s="102"/>
      <c r="AB4957" s="59" t="str">
        <f t="shared" si="860"/>
        <v/>
      </c>
      <c r="AC4957" s="59" t="str">
        <f t="shared" si="861"/>
        <v/>
      </c>
      <c r="AD4957" s="59" t="str">
        <f>IFERROR(VLOOKUP('Capacidad_&amp;_Regulación'!H4957,Regulaciones!$L$3:$M$7,2,FALSE),"")</f>
        <v/>
      </c>
      <c r="AE4957" s="74" t="str">
        <f t="shared" si="862"/>
        <v/>
      </c>
      <c r="AF4957" s="74" t="str">
        <f t="shared" si="863"/>
        <v/>
      </c>
      <c r="AG4957" s="74" t="str">
        <f t="shared" si="864"/>
        <v/>
      </c>
      <c r="AH4957" s="74">
        <f>IF(AD4957&lt;&gt;"",VLOOKUP($K$1,'Fact. Corr.'!$B$5:$G$7,HLOOKUP(H4957,'Fact. Corr.'!$C$4:$G$8,5,FALSE),FALSE),0)</f>
        <v>0</v>
      </c>
    </row>
    <row r="4958" spans="1:34" ht="20.100000000000001" hidden="1" customHeight="1" x14ac:dyDescent="0.2">
      <c r="A4958" s="109"/>
      <c r="B4958" s="119"/>
      <c r="C4958" s="111"/>
      <c r="D4958" s="112"/>
      <c r="E4958" s="107">
        <f t="shared" si="855"/>
        <v>0</v>
      </c>
      <c r="F4958" s="108">
        <f t="shared" si="856"/>
        <v>0</v>
      </c>
      <c r="G4958" s="114"/>
      <c r="H4958" s="113"/>
      <c r="I4958" s="114"/>
      <c r="J4958" s="115"/>
      <c r="K4958" s="89"/>
      <c r="L4958" s="116"/>
      <c r="M4958" s="117"/>
      <c r="N4958" s="94" t="str">
        <f t="shared" si="865"/>
        <v/>
      </c>
      <c r="O4958" s="87" t="str">
        <f>IF(N4958&lt;&gt;"",IF(J4958="CR",VLOOKUP(ROUND(N4958,0),'Cap. Corr. &amp; Prot.'!$J$4:$L$669,3,FALSE),VLOOKUP(ROUND(N4958,0),'Cap. Corr. &amp; Prot.'!$J$4:$K$669,2,FALSE)),"")</f>
        <v/>
      </c>
      <c r="P4958" s="95">
        <f t="shared" si="857"/>
        <v>0</v>
      </c>
      <c r="Q4958" s="96" t="str">
        <f>IFERROR(VLOOKUP(Y4958,'Constantes KG'!$B$7:$G$22,HLOOKUP(I4958,'Constantes KG'!$C$5:$G$6,2,FALSE),FALSE),"")</f>
        <v/>
      </c>
      <c r="R4958" s="97">
        <f t="shared" si="858"/>
        <v>0</v>
      </c>
      <c r="S4958" s="149">
        <f>IFERROR(VLOOKUP(J4958,Regulaciones!$B$3:$C$9,2,FALSE),0)</f>
        <v>0</v>
      </c>
      <c r="T4958" s="149">
        <f>S4958+IFERROR(VLOOKUP(A4958,$B$5:$T4957,19,FALSE),0)</f>
        <v>0</v>
      </c>
      <c r="U4958" s="94">
        <f t="shared" si="859"/>
        <v>0</v>
      </c>
      <c r="V4958" s="98">
        <f>U4958+IFERROR(VLOOKUP(A4958,$B$5:$V4957,21,FALSE),0)</f>
        <v>0</v>
      </c>
      <c r="W4958" s="99" t="str">
        <f>IF(Y4958&lt;&gt;"",AD4958&amp;"X"&amp;VLOOKUP(INT(N4958),'Cap. Corr. &amp; Prot.'!$J$4:$M$669,4,FALSE),"")</f>
        <v/>
      </c>
      <c r="X4958" s="100"/>
      <c r="Y4958" s="118"/>
      <c r="Z4958" s="102"/>
      <c r="AB4958" s="59" t="str">
        <f t="shared" si="860"/>
        <v/>
      </c>
      <c r="AC4958" s="59" t="str">
        <f t="shared" si="861"/>
        <v/>
      </c>
      <c r="AD4958" s="59" t="str">
        <f>IFERROR(VLOOKUP('Capacidad_&amp;_Regulación'!H4958,Regulaciones!$L$3:$M$7,2,FALSE),"")</f>
        <v/>
      </c>
      <c r="AE4958" s="74" t="str">
        <f t="shared" si="862"/>
        <v/>
      </c>
      <c r="AF4958" s="74" t="str">
        <f t="shared" si="863"/>
        <v/>
      </c>
      <c r="AG4958" s="74" t="str">
        <f t="shared" si="864"/>
        <v/>
      </c>
      <c r="AH4958" s="74">
        <f>IF(AD4958&lt;&gt;"",VLOOKUP($K$1,'Fact. Corr.'!$B$5:$G$7,HLOOKUP(H4958,'Fact. Corr.'!$C$4:$G$8,5,FALSE),FALSE),0)</f>
        <v>0</v>
      </c>
    </row>
    <row r="4959" spans="1:34" ht="20.100000000000001" hidden="1" customHeight="1" x14ac:dyDescent="0.2">
      <c r="A4959" s="109"/>
      <c r="B4959" s="119"/>
      <c r="C4959" s="111"/>
      <c r="D4959" s="112"/>
      <c r="E4959" s="107">
        <f t="shared" si="855"/>
        <v>0</v>
      </c>
      <c r="F4959" s="108">
        <f t="shared" si="856"/>
        <v>0</v>
      </c>
      <c r="G4959" s="114"/>
      <c r="H4959" s="113"/>
      <c r="I4959" s="114"/>
      <c r="J4959" s="115"/>
      <c r="K4959" s="89"/>
      <c r="L4959" s="116"/>
      <c r="M4959" s="117"/>
      <c r="N4959" s="94" t="str">
        <f t="shared" si="865"/>
        <v/>
      </c>
      <c r="O4959" s="87" t="str">
        <f>IF(N4959&lt;&gt;"",IF(J4959="CR",VLOOKUP(ROUND(N4959,0),'Cap. Corr. &amp; Prot.'!$J$4:$L$669,3,FALSE),VLOOKUP(ROUND(N4959,0),'Cap. Corr. &amp; Prot.'!$J$4:$K$669,2,FALSE)),"")</f>
        <v/>
      </c>
      <c r="P4959" s="95">
        <f t="shared" si="857"/>
        <v>0</v>
      </c>
      <c r="Q4959" s="96" t="str">
        <f>IFERROR(VLOOKUP(Y4959,'Constantes KG'!$B$7:$G$22,HLOOKUP(I4959,'Constantes KG'!$C$5:$G$6,2,FALSE),FALSE),"")</f>
        <v/>
      </c>
      <c r="R4959" s="97">
        <f t="shared" si="858"/>
        <v>0</v>
      </c>
      <c r="S4959" s="149">
        <f>IFERROR(VLOOKUP(J4959,Regulaciones!$B$3:$C$9,2,FALSE),0)</f>
        <v>0</v>
      </c>
      <c r="T4959" s="149">
        <f>S4959+IFERROR(VLOOKUP(A4959,$B$5:$T4958,19,FALSE),0)</f>
        <v>0</v>
      </c>
      <c r="U4959" s="94">
        <f t="shared" si="859"/>
        <v>0</v>
      </c>
      <c r="V4959" s="98">
        <f>U4959+IFERROR(VLOOKUP(A4959,$B$5:$V4958,21,FALSE),0)</f>
        <v>0</v>
      </c>
      <c r="W4959" s="99" t="str">
        <f>IF(Y4959&lt;&gt;"",AD4959&amp;"X"&amp;VLOOKUP(INT(N4959),'Cap. Corr. &amp; Prot.'!$J$4:$M$669,4,FALSE),"")</f>
        <v/>
      </c>
      <c r="X4959" s="100"/>
      <c r="Y4959" s="118"/>
      <c r="Z4959" s="102"/>
      <c r="AB4959" s="59" t="str">
        <f t="shared" si="860"/>
        <v/>
      </c>
      <c r="AC4959" s="59" t="str">
        <f t="shared" si="861"/>
        <v/>
      </c>
      <c r="AD4959" s="59" t="str">
        <f>IFERROR(VLOOKUP('Capacidad_&amp;_Regulación'!H4959,Regulaciones!$L$3:$M$7,2,FALSE),"")</f>
        <v/>
      </c>
      <c r="AE4959" s="74" t="str">
        <f t="shared" si="862"/>
        <v/>
      </c>
      <c r="AF4959" s="74" t="str">
        <f t="shared" si="863"/>
        <v/>
      </c>
      <c r="AG4959" s="74" t="str">
        <f t="shared" si="864"/>
        <v/>
      </c>
      <c r="AH4959" s="74">
        <f>IF(AD4959&lt;&gt;"",VLOOKUP($K$1,'Fact. Corr.'!$B$5:$G$7,HLOOKUP(H4959,'Fact. Corr.'!$C$4:$G$8,5,FALSE),FALSE),0)</f>
        <v>0</v>
      </c>
    </row>
    <row r="4960" spans="1:34" ht="20.100000000000001" hidden="1" customHeight="1" x14ac:dyDescent="0.2">
      <c r="A4960" s="109"/>
      <c r="B4960" s="119"/>
      <c r="C4960" s="111"/>
      <c r="D4960" s="112"/>
      <c r="E4960" s="107">
        <f t="shared" si="855"/>
        <v>0</v>
      </c>
      <c r="F4960" s="108">
        <f t="shared" si="856"/>
        <v>0</v>
      </c>
      <c r="G4960" s="114"/>
      <c r="H4960" s="113"/>
      <c r="I4960" s="114"/>
      <c r="J4960" s="115"/>
      <c r="K4960" s="89"/>
      <c r="L4960" s="116"/>
      <c r="M4960" s="117"/>
      <c r="N4960" s="94" t="str">
        <f t="shared" si="865"/>
        <v/>
      </c>
      <c r="O4960" s="87" t="str">
        <f>IF(N4960&lt;&gt;"",IF(J4960="CR",VLOOKUP(ROUND(N4960,0),'Cap. Corr. &amp; Prot.'!$J$4:$L$669,3,FALSE),VLOOKUP(ROUND(N4960,0),'Cap. Corr. &amp; Prot.'!$J$4:$K$669,2,FALSE)),"")</f>
        <v/>
      </c>
      <c r="P4960" s="95">
        <f t="shared" si="857"/>
        <v>0</v>
      </c>
      <c r="Q4960" s="96" t="str">
        <f>IFERROR(VLOOKUP(Y4960,'Constantes KG'!$B$7:$G$22,HLOOKUP(I4960,'Constantes KG'!$C$5:$G$6,2,FALSE),FALSE),"")</f>
        <v/>
      </c>
      <c r="R4960" s="97">
        <f t="shared" si="858"/>
        <v>0</v>
      </c>
      <c r="S4960" s="149">
        <f>IFERROR(VLOOKUP(J4960,Regulaciones!$B$3:$C$9,2,FALSE),0)</f>
        <v>0</v>
      </c>
      <c r="T4960" s="149">
        <f>S4960+IFERROR(VLOOKUP(A4960,$B$5:$T4959,19,FALSE),0)</f>
        <v>0</v>
      </c>
      <c r="U4960" s="94">
        <f t="shared" si="859"/>
        <v>0</v>
      </c>
      <c r="V4960" s="98">
        <f>U4960+IFERROR(VLOOKUP(A4960,$B$5:$V4959,21,FALSE),0)</f>
        <v>0</v>
      </c>
      <c r="W4960" s="99" t="str">
        <f>IF(Y4960&lt;&gt;"",AD4960&amp;"X"&amp;VLOOKUP(INT(N4960),'Cap. Corr. &amp; Prot.'!$J$4:$M$669,4,FALSE),"")</f>
        <v/>
      </c>
      <c r="X4960" s="100"/>
      <c r="Y4960" s="118"/>
      <c r="Z4960" s="102"/>
      <c r="AB4960" s="59" t="str">
        <f t="shared" si="860"/>
        <v/>
      </c>
      <c r="AC4960" s="59" t="str">
        <f t="shared" si="861"/>
        <v/>
      </c>
      <c r="AD4960" s="59" t="str">
        <f>IFERROR(VLOOKUP('Capacidad_&amp;_Regulación'!H4960,Regulaciones!$L$3:$M$7,2,FALSE),"")</f>
        <v/>
      </c>
      <c r="AE4960" s="74" t="str">
        <f t="shared" si="862"/>
        <v/>
      </c>
      <c r="AF4960" s="74" t="str">
        <f t="shared" si="863"/>
        <v/>
      </c>
      <c r="AG4960" s="74" t="str">
        <f t="shared" si="864"/>
        <v/>
      </c>
      <c r="AH4960" s="74">
        <f>IF(AD4960&lt;&gt;"",VLOOKUP($K$1,'Fact. Corr.'!$B$5:$G$7,HLOOKUP(H4960,'Fact. Corr.'!$C$4:$G$8,5,FALSE),FALSE),0)</f>
        <v>0</v>
      </c>
    </row>
    <row r="4961" spans="1:34" ht="20.100000000000001" hidden="1" customHeight="1" x14ac:dyDescent="0.2">
      <c r="A4961" s="109"/>
      <c r="B4961" s="119"/>
      <c r="C4961" s="111"/>
      <c r="D4961" s="112"/>
      <c r="E4961" s="107">
        <f t="shared" si="855"/>
        <v>0</v>
      </c>
      <c r="F4961" s="108">
        <f t="shared" si="856"/>
        <v>0</v>
      </c>
      <c r="G4961" s="114"/>
      <c r="H4961" s="113"/>
      <c r="I4961" s="114"/>
      <c r="J4961" s="115"/>
      <c r="K4961" s="89"/>
      <c r="L4961" s="116"/>
      <c r="M4961" s="117"/>
      <c r="N4961" s="94" t="str">
        <f t="shared" si="865"/>
        <v/>
      </c>
      <c r="O4961" s="87" t="str">
        <f>IF(N4961&lt;&gt;"",IF(J4961="CR",VLOOKUP(ROUND(N4961,0),'Cap. Corr. &amp; Prot.'!$J$4:$L$669,3,FALSE),VLOOKUP(ROUND(N4961,0),'Cap. Corr. &amp; Prot.'!$J$4:$K$669,2,FALSE)),"")</f>
        <v/>
      </c>
      <c r="P4961" s="95">
        <f t="shared" si="857"/>
        <v>0</v>
      </c>
      <c r="Q4961" s="96" t="str">
        <f>IFERROR(VLOOKUP(Y4961,'Constantes KG'!$B$7:$G$22,HLOOKUP(I4961,'Constantes KG'!$C$5:$G$6,2,FALSE),FALSE),"")</f>
        <v/>
      </c>
      <c r="R4961" s="97">
        <f t="shared" si="858"/>
        <v>0</v>
      </c>
      <c r="S4961" s="149">
        <f>IFERROR(VLOOKUP(J4961,Regulaciones!$B$3:$C$9,2,FALSE),0)</f>
        <v>0</v>
      </c>
      <c r="T4961" s="149">
        <f>S4961+IFERROR(VLOOKUP(A4961,$B$5:$T4960,19,FALSE),0)</f>
        <v>0</v>
      </c>
      <c r="U4961" s="94">
        <f t="shared" si="859"/>
        <v>0</v>
      </c>
      <c r="V4961" s="98">
        <f>U4961+IFERROR(VLOOKUP(A4961,$B$5:$V4960,21,FALSE),0)</f>
        <v>0</v>
      </c>
      <c r="W4961" s="99" t="str">
        <f>IF(Y4961&lt;&gt;"",AD4961&amp;"X"&amp;VLOOKUP(INT(N4961),'Cap. Corr. &amp; Prot.'!$J$4:$M$669,4,FALSE),"")</f>
        <v/>
      </c>
      <c r="X4961" s="100"/>
      <c r="Y4961" s="118"/>
      <c r="Z4961" s="102"/>
      <c r="AB4961" s="59" t="str">
        <f t="shared" si="860"/>
        <v/>
      </c>
      <c r="AC4961" s="59" t="str">
        <f t="shared" si="861"/>
        <v/>
      </c>
      <c r="AD4961" s="59" t="str">
        <f>IFERROR(VLOOKUP('Capacidad_&amp;_Regulación'!H4961,Regulaciones!$L$3:$M$7,2,FALSE),"")</f>
        <v/>
      </c>
      <c r="AE4961" s="74" t="str">
        <f t="shared" si="862"/>
        <v/>
      </c>
      <c r="AF4961" s="74" t="str">
        <f t="shared" si="863"/>
        <v/>
      </c>
      <c r="AG4961" s="74" t="str">
        <f t="shared" si="864"/>
        <v/>
      </c>
      <c r="AH4961" s="74">
        <f>IF(AD4961&lt;&gt;"",VLOOKUP($K$1,'Fact. Corr.'!$B$5:$G$7,HLOOKUP(H4961,'Fact. Corr.'!$C$4:$G$8,5,FALSE),FALSE),0)</f>
        <v>0</v>
      </c>
    </row>
    <row r="4962" spans="1:34" ht="20.100000000000001" hidden="1" customHeight="1" x14ac:dyDescent="0.2">
      <c r="A4962" s="109"/>
      <c r="B4962" s="119"/>
      <c r="C4962" s="111"/>
      <c r="D4962" s="112"/>
      <c r="E4962" s="107">
        <f t="shared" si="855"/>
        <v>0</v>
      </c>
      <c r="F4962" s="108">
        <f t="shared" si="856"/>
        <v>0</v>
      </c>
      <c r="G4962" s="114"/>
      <c r="H4962" s="113"/>
      <c r="I4962" s="114"/>
      <c r="J4962" s="115"/>
      <c r="K4962" s="89"/>
      <c r="L4962" s="116"/>
      <c r="M4962" s="117"/>
      <c r="N4962" s="94" t="str">
        <f t="shared" si="865"/>
        <v/>
      </c>
      <c r="O4962" s="87" t="str">
        <f>IF(N4962&lt;&gt;"",IF(J4962="CR",VLOOKUP(ROUND(N4962,0),'Cap. Corr. &amp; Prot.'!$J$4:$L$669,3,FALSE),VLOOKUP(ROUND(N4962,0),'Cap. Corr. &amp; Prot.'!$J$4:$K$669,2,FALSE)),"")</f>
        <v/>
      </c>
      <c r="P4962" s="95">
        <f t="shared" si="857"/>
        <v>0</v>
      </c>
      <c r="Q4962" s="96" t="str">
        <f>IFERROR(VLOOKUP(Y4962,'Constantes KG'!$B$7:$G$22,HLOOKUP(I4962,'Constantes KG'!$C$5:$G$6,2,FALSE),FALSE),"")</f>
        <v/>
      </c>
      <c r="R4962" s="97">
        <f t="shared" si="858"/>
        <v>0</v>
      </c>
      <c r="S4962" s="149">
        <f>IFERROR(VLOOKUP(J4962,Regulaciones!$B$3:$C$9,2,FALSE),0)</f>
        <v>0</v>
      </c>
      <c r="T4962" s="149">
        <f>S4962+IFERROR(VLOOKUP(A4962,$B$5:$T4961,19,FALSE),0)</f>
        <v>0</v>
      </c>
      <c r="U4962" s="94">
        <f t="shared" si="859"/>
        <v>0</v>
      </c>
      <c r="V4962" s="98">
        <f>U4962+IFERROR(VLOOKUP(A4962,$B$5:$V4961,21,FALSE),0)</f>
        <v>0</v>
      </c>
      <c r="W4962" s="99" t="str">
        <f>IF(Y4962&lt;&gt;"",AD4962&amp;"X"&amp;VLOOKUP(INT(N4962),'Cap. Corr. &amp; Prot.'!$J$4:$M$669,4,FALSE),"")</f>
        <v/>
      </c>
      <c r="X4962" s="100"/>
      <c r="Y4962" s="118"/>
      <c r="Z4962" s="102"/>
      <c r="AB4962" s="59" t="str">
        <f t="shared" si="860"/>
        <v/>
      </c>
      <c r="AC4962" s="59" t="str">
        <f t="shared" si="861"/>
        <v/>
      </c>
      <c r="AD4962" s="59" t="str">
        <f>IFERROR(VLOOKUP('Capacidad_&amp;_Regulación'!H4962,Regulaciones!$L$3:$M$7,2,FALSE),"")</f>
        <v/>
      </c>
      <c r="AE4962" s="74" t="str">
        <f t="shared" si="862"/>
        <v/>
      </c>
      <c r="AF4962" s="74" t="str">
        <f t="shared" si="863"/>
        <v/>
      </c>
      <c r="AG4962" s="74" t="str">
        <f t="shared" si="864"/>
        <v/>
      </c>
      <c r="AH4962" s="74">
        <f>IF(AD4962&lt;&gt;"",VLOOKUP($K$1,'Fact. Corr.'!$B$5:$G$7,HLOOKUP(H4962,'Fact. Corr.'!$C$4:$G$8,5,FALSE),FALSE),0)</f>
        <v>0</v>
      </c>
    </row>
    <row r="4963" spans="1:34" ht="20.100000000000001" hidden="1" customHeight="1" x14ac:dyDescent="0.2">
      <c r="A4963" s="109"/>
      <c r="B4963" s="119"/>
      <c r="C4963" s="111"/>
      <c r="D4963" s="112"/>
      <c r="E4963" s="107">
        <f t="shared" si="855"/>
        <v>0</v>
      </c>
      <c r="F4963" s="108">
        <f t="shared" si="856"/>
        <v>0</v>
      </c>
      <c r="G4963" s="114"/>
      <c r="H4963" s="113"/>
      <c r="I4963" s="114"/>
      <c r="J4963" s="115"/>
      <c r="K4963" s="89"/>
      <c r="L4963" s="116"/>
      <c r="M4963" s="117"/>
      <c r="N4963" s="94" t="str">
        <f t="shared" si="865"/>
        <v/>
      </c>
      <c r="O4963" s="87" t="str">
        <f>IF(N4963&lt;&gt;"",IF(J4963="CR",VLOOKUP(ROUND(N4963,0),'Cap. Corr. &amp; Prot.'!$J$4:$L$669,3,FALSE),VLOOKUP(ROUND(N4963,0),'Cap. Corr. &amp; Prot.'!$J$4:$K$669,2,FALSE)),"")</f>
        <v/>
      </c>
      <c r="P4963" s="95">
        <f t="shared" si="857"/>
        <v>0</v>
      </c>
      <c r="Q4963" s="96" t="str">
        <f>IFERROR(VLOOKUP(Y4963,'Constantes KG'!$B$7:$G$22,HLOOKUP(I4963,'Constantes KG'!$C$5:$G$6,2,FALSE),FALSE),"")</f>
        <v/>
      </c>
      <c r="R4963" s="97">
        <f t="shared" si="858"/>
        <v>0</v>
      </c>
      <c r="S4963" s="149">
        <f>IFERROR(VLOOKUP(J4963,Regulaciones!$B$3:$C$9,2,FALSE),0)</f>
        <v>0</v>
      </c>
      <c r="T4963" s="149">
        <f>S4963+IFERROR(VLOOKUP(A4963,$B$5:$T4962,19,FALSE),0)</f>
        <v>0</v>
      </c>
      <c r="U4963" s="94">
        <f t="shared" si="859"/>
        <v>0</v>
      </c>
      <c r="V4963" s="98">
        <f>U4963+IFERROR(VLOOKUP(A4963,$B$5:$V4962,21,FALSE),0)</f>
        <v>0</v>
      </c>
      <c r="W4963" s="99" t="str">
        <f>IF(Y4963&lt;&gt;"",AD4963&amp;"X"&amp;VLOOKUP(INT(N4963),'Cap. Corr. &amp; Prot.'!$J$4:$M$669,4,FALSE),"")</f>
        <v/>
      </c>
      <c r="X4963" s="100"/>
      <c r="Y4963" s="118"/>
      <c r="Z4963" s="102"/>
      <c r="AB4963" s="59" t="str">
        <f t="shared" si="860"/>
        <v/>
      </c>
      <c r="AC4963" s="59" t="str">
        <f t="shared" si="861"/>
        <v/>
      </c>
      <c r="AD4963" s="59" t="str">
        <f>IFERROR(VLOOKUP('Capacidad_&amp;_Regulación'!H4963,Regulaciones!$L$3:$M$7,2,FALSE),"")</f>
        <v/>
      </c>
      <c r="AE4963" s="74" t="str">
        <f t="shared" si="862"/>
        <v/>
      </c>
      <c r="AF4963" s="74" t="str">
        <f t="shared" si="863"/>
        <v/>
      </c>
      <c r="AG4963" s="74" t="str">
        <f t="shared" si="864"/>
        <v/>
      </c>
      <c r="AH4963" s="74">
        <f>IF(AD4963&lt;&gt;"",VLOOKUP($K$1,'Fact. Corr.'!$B$5:$G$7,HLOOKUP(H4963,'Fact. Corr.'!$C$4:$G$8,5,FALSE),FALSE),0)</f>
        <v>0</v>
      </c>
    </row>
    <row r="4964" spans="1:34" ht="20.100000000000001" hidden="1" customHeight="1" x14ac:dyDescent="0.2">
      <c r="A4964" s="109"/>
      <c r="B4964" s="119"/>
      <c r="C4964" s="111"/>
      <c r="D4964" s="112"/>
      <c r="E4964" s="107">
        <f t="shared" si="855"/>
        <v>0</v>
      </c>
      <c r="F4964" s="108">
        <f t="shared" si="856"/>
        <v>0</v>
      </c>
      <c r="G4964" s="114"/>
      <c r="H4964" s="113"/>
      <c r="I4964" s="114"/>
      <c r="J4964" s="115"/>
      <c r="K4964" s="89"/>
      <c r="L4964" s="116"/>
      <c r="M4964" s="117"/>
      <c r="N4964" s="94" t="str">
        <f t="shared" si="865"/>
        <v/>
      </c>
      <c r="O4964" s="87" t="str">
        <f>IF(N4964&lt;&gt;"",IF(J4964="CR",VLOOKUP(ROUND(N4964,0),'Cap. Corr. &amp; Prot.'!$J$4:$L$669,3,FALSE),VLOOKUP(ROUND(N4964,0),'Cap. Corr. &amp; Prot.'!$J$4:$K$669,2,FALSE)),"")</f>
        <v/>
      </c>
      <c r="P4964" s="95">
        <f t="shared" si="857"/>
        <v>0</v>
      </c>
      <c r="Q4964" s="96" t="str">
        <f>IFERROR(VLOOKUP(Y4964,'Constantes KG'!$B$7:$G$22,HLOOKUP(I4964,'Constantes KG'!$C$5:$G$6,2,FALSE),FALSE),"")</f>
        <v/>
      </c>
      <c r="R4964" s="97">
        <f t="shared" si="858"/>
        <v>0</v>
      </c>
      <c r="S4964" s="149">
        <f>IFERROR(VLOOKUP(J4964,Regulaciones!$B$3:$C$9,2,FALSE),0)</f>
        <v>0</v>
      </c>
      <c r="T4964" s="149">
        <f>S4964+IFERROR(VLOOKUP(A4964,$B$5:$T4963,19,FALSE),0)</f>
        <v>0</v>
      </c>
      <c r="U4964" s="94">
        <f t="shared" si="859"/>
        <v>0</v>
      </c>
      <c r="V4964" s="98">
        <f>U4964+IFERROR(VLOOKUP(A4964,$B$5:$V4963,21,FALSE),0)</f>
        <v>0</v>
      </c>
      <c r="W4964" s="99" t="str">
        <f>IF(Y4964&lt;&gt;"",AD4964&amp;"X"&amp;VLOOKUP(INT(N4964),'Cap. Corr. &amp; Prot.'!$J$4:$M$669,4,FALSE),"")</f>
        <v/>
      </c>
      <c r="X4964" s="100"/>
      <c r="Y4964" s="118"/>
      <c r="Z4964" s="102"/>
      <c r="AB4964" s="59" t="str">
        <f t="shared" si="860"/>
        <v/>
      </c>
      <c r="AC4964" s="59" t="str">
        <f t="shared" si="861"/>
        <v/>
      </c>
      <c r="AD4964" s="59" t="str">
        <f>IFERROR(VLOOKUP('Capacidad_&amp;_Regulación'!H4964,Regulaciones!$L$3:$M$7,2,FALSE),"")</f>
        <v/>
      </c>
      <c r="AE4964" s="74" t="str">
        <f t="shared" si="862"/>
        <v/>
      </c>
      <c r="AF4964" s="74" t="str">
        <f t="shared" si="863"/>
        <v/>
      </c>
      <c r="AG4964" s="74" t="str">
        <f t="shared" si="864"/>
        <v/>
      </c>
      <c r="AH4964" s="74">
        <f>IF(AD4964&lt;&gt;"",VLOOKUP($K$1,'Fact. Corr.'!$B$5:$G$7,HLOOKUP(H4964,'Fact. Corr.'!$C$4:$G$8,5,FALSE),FALSE),0)</f>
        <v>0</v>
      </c>
    </row>
    <row r="4965" spans="1:34" ht="20.100000000000001" hidden="1" customHeight="1" x14ac:dyDescent="0.2">
      <c r="A4965" s="109"/>
      <c r="B4965" s="119"/>
      <c r="C4965" s="111"/>
      <c r="D4965" s="112"/>
      <c r="E4965" s="107">
        <f t="shared" si="855"/>
        <v>0</v>
      </c>
      <c r="F4965" s="108">
        <f t="shared" si="856"/>
        <v>0</v>
      </c>
      <c r="G4965" s="114"/>
      <c r="H4965" s="113"/>
      <c r="I4965" s="114"/>
      <c r="J4965" s="115"/>
      <c r="K4965" s="89"/>
      <c r="L4965" s="116"/>
      <c r="M4965" s="117"/>
      <c r="N4965" s="94" t="str">
        <f t="shared" si="865"/>
        <v/>
      </c>
      <c r="O4965" s="87" t="str">
        <f>IF(N4965&lt;&gt;"",IF(J4965="CR",VLOOKUP(ROUND(N4965,0),'Cap. Corr. &amp; Prot.'!$J$4:$L$669,3,FALSE),VLOOKUP(ROUND(N4965,0),'Cap. Corr. &amp; Prot.'!$J$4:$K$669,2,FALSE)),"")</f>
        <v/>
      </c>
      <c r="P4965" s="95">
        <f t="shared" si="857"/>
        <v>0</v>
      </c>
      <c r="Q4965" s="96" t="str">
        <f>IFERROR(VLOOKUP(Y4965,'Constantes KG'!$B$7:$G$22,HLOOKUP(I4965,'Constantes KG'!$C$5:$G$6,2,FALSE),FALSE),"")</f>
        <v/>
      </c>
      <c r="R4965" s="97">
        <f t="shared" si="858"/>
        <v>0</v>
      </c>
      <c r="S4965" s="149">
        <f>IFERROR(VLOOKUP(J4965,Regulaciones!$B$3:$C$9,2,FALSE),0)</f>
        <v>0</v>
      </c>
      <c r="T4965" s="149">
        <f>S4965+IFERROR(VLOOKUP(A4965,$B$5:$T4964,19,FALSE),0)</f>
        <v>0</v>
      </c>
      <c r="U4965" s="94">
        <f t="shared" si="859"/>
        <v>0</v>
      </c>
      <c r="V4965" s="98">
        <f>U4965+IFERROR(VLOOKUP(A4965,$B$5:$V4964,21,FALSE),0)</f>
        <v>0</v>
      </c>
      <c r="W4965" s="99" t="str">
        <f>IF(Y4965&lt;&gt;"",AD4965&amp;"X"&amp;VLOOKUP(INT(N4965),'Cap. Corr. &amp; Prot.'!$J$4:$M$669,4,FALSE),"")</f>
        <v/>
      </c>
      <c r="X4965" s="100"/>
      <c r="Y4965" s="118"/>
      <c r="Z4965" s="102"/>
      <c r="AB4965" s="59" t="str">
        <f t="shared" si="860"/>
        <v/>
      </c>
      <c r="AC4965" s="59" t="str">
        <f t="shared" si="861"/>
        <v/>
      </c>
      <c r="AD4965" s="59" t="str">
        <f>IFERROR(VLOOKUP('Capacidad_&amp;_Regulación'!H4965,Regulaciones!$L$3:$M$7,2,FALSE),"")</f>
        <v/>
      </c>
      <c r="AE4965" s="74" t="str">
        <f t="shared" si="862"/>
        <v/>
      </c>
      <c r="AF4965" s="74" t="str">
        <f t="shared" si="863"/>
        <v/>
      </c>
      <c r="AG4965" s="74" t="str">
        <f t="shared" si="864"/>
        <v/>
      </c>
      <c r="AH4965" s="74">
        <f>IF(AD4965&lt;&gt;"",VLOOKUP($K$1,'Fact. Corr.'!$B$5:$G$7,HLOOKUP(H4965,'Fact. Corr.'!$C$4:$G$8,5,FALSE),FALSE),0)</f>
        <v>0</v>
      </c>
    </row>
    <row r="4966" spans="1:34" ht="20.100000000000001" hidden="1" customHeight="1" x14ac:dyDescent="0.2">
      <c r="A4966" s="109"/>
      <c r="B4966" s="119"/>
      <c r="C4966" s="111"/>
      <c r="D4966" s="112"/>
      <c r="E4966" s="107">
        <f t="shared" si="855"/>
        <v>0</v>
      </c>
      <c r="F4966" s="108">
        <f t="shared" si="856"/>
        <v>0</v>
      </c>
      <c r="G4966" s="114"/>
      <c r="H4966" s="113"/>
      <c r="I4966" s="114"/>
      <c r="J4966" s="115"/>
      <c r="K4966" s="89"/>
      <c r="L4966" s="116"/>
      <c r="M4966" s="117"/>
      <c r="N4966" s="94" t="str">
        <f t="shared" si="865"/>
        <v/>
      </c>
      <c r="O4966" s="87" t="str">
        <f>IF(N4966&lt;&gt;"",IF(J4966="CR",VLOOKUP(ROUND(N4966,0),'Cap. Corr. &amp; Prot.'!$J$4:$L$669,3,FALSE),VLOOKUP(ROUND(N4966,0),'Cap. Corr. &amp; Prot.'!$J$4:$K$669,2,FALSE)),"")</f>
        <v/>
      </c>
      <c r="P4966" s="95">
        <f t="shared" si="857"/>
        <v>0</v>
      </c>
      <c r="Q4966" s="96" t="str">
        <f>IFERROR(VLOOKUP(Y4966,'Constantes KG'!$B$7:$G$22,HLOOKUP(I4966,'Constantes KG'!$C$5:$G$6,2,FALSE),FALSE),"")</f>
        <v/>
      </c>
      <c r="R4966" s="97">
        <f t="shared" si="858"/>
        <v>0</v>
      </c>
      <c r="S4966" s="149">
        <f>IFERROR(VLOOKUP(J4966,Regulaciones!$B$3:$C$9,2,FALSE),0)</f>
        <v>0</v>
      </c>
      <c r="T4966" s="149">
        <f>S4966+IFERROR(VLOOKUP(A4966,$B$5:$T4965,19,FALSE),0)</f>
        <v>0</v>
      </c>
      <c r="U4966" s="94">
        <f t="shared" si="859"/>
        <v>0</v>
      </c>
      <c r="V4966" s="98">
        <f>U4966+IFERROR(VLOOKUP(A4966,$B$5:$V4965,21,FALSE),0)</f>
        <v>0</v>
      </c>
      <c r="W4966" s="99" t="str">
        <f>IF(Y4966&lt;&gt;"",AD4966&amp;"X"&amp;VLOOKUP(INT(N4966),'Cap. Corr. &amp; Prot.'!$J$4:$M$669,4,FALSE),"")</f>
        <v/>
      </c>
      <c r="X4966" s="100"/>
      <c r="Y4966" s="118"/>
      <c r="Z4966" s="102"/>
      <c r="AB4966" s="59" t="str">
        <f t="shared" si="860"/>
        <v/>
      </c>
      <c r="AC4966" s="59" t="str">
        <f t="shared" si="861"/>
        <v/>
      </c>
      <c r="AD4966" s="59" t="str">
        <f>IFERROR(VLOOKUP('Capacidad_&amp;_Regulación'!H4966,Regulaciones!$L$3:$M$7,2,FALSE),"")</f>
        <v/>
      </c>
      <c r="AE4966" s="74" t="str">
        <f t="shared" si="862"/>
        <v/>
      </c>
      <c r="AF4966" s="74" t="str">
        <f t="shared" si="863"/>
        <v/>
      </c>
      <c r="AG4966" s="74" t="str">
        <f t="shared" si="864"/>
        <v/>
      </c>
      <c r="AH4966" s="74">
        <f>IF(AD4966&lt;&gt;"",VLOOKUP($K$1,'Fact. Corr.'!$B$5:$G$7,HLOOKUP(H4966,'Fact. Corr.'!$C$4:$G$8,5,FALSE),FALSE),0)</f>
        <v>0</v>
      </c>
    </row>
    <row r="4967" spans="1:34" ht="20.100000000000001" hidden="1" customHeight="1" x14ac:dyDescent="0.2">
      <c r="A4967" s="109"/>
      <c r="B4967" s="119"/>
      <c r="C4967" s="111"/>
      <c r="D4967" s="112"/>
      <c r="E4967" s="107">
        <f t="shared" si="855"/>
        <v>0</v>
      </c>
      <c r="F4967" s="108">
        <f t="shared" si="856"/>
        <v>0</v>
      </c>
      <c r="G4967" s="114"/>
      <c r="H4967" s="113"/>
      <c r="I4967" s="114"/>
      <c r="J4967" s="115"/>
      <c r="K4967" s="89"/>
      <c r="L4967" s="116"/>
      <c r="M4967" s="117"/>
      <c r="N4967" s="94" t="str">
        <f t="shared" si="865"/>
        <v/>
      </c>
      <c r="O4967" s="87" t="str">
        <f>IF(N4967&lt;&gt;"",IF(J4967="CR",VLOOKUP(ROUND(N4967,0),'Cap. Corr. &amp; Prot.'!$J$4:$L$669,3,FALSE),VLOOKUP(ROUND(N4967,0),'Cap. Corr. &amp; Prot.'!$J$4:$K$669,2,FALSE)),"")</f>
        <v/>
      </c>
      <c r="P4967" s="95">
        <f t="shared" si="857"/>
        <v>0</v>
      </c>
      <c r="Q4967" s="96" t="str">
        <f>IFERROR(VLOOKUP(Y4967,'Constantes KG'!$B$7:$G$22,HLOOKUP(I4967,'Constantes KG'!$C$5:$G$6,2,FALSE),FALSE),"")</f>
        <v/>
      </c>
      <c r="R4967" s="97">
        <f t="shared" si="858"/>
        <v>0</v>
      </c>
      <c r="S4967" s="149">
        <f>IFERROR(VLOOKUP(J4967,Regulaciones!$B$3:$C$9,2,FALSE),0)</f>
        <v>0</v>
      </c>
      <c r="T4967" s="149">
        <f>S4967+IFERROR(VLOOKUP(A4967,$B$5:$T4966,19,FALSE),0)</f>
        <v>0</v>
      </c>
      <c r="U4967" s="94">
        <f t="shared" si="859"/>
        <v>0</v>
      </c>
      <c r="V4967" s="98">
        <f>U4967+IFERROR(VLOOKUP(A4967,$B$5:$V4966,21,FALSE),0)</f>
        <v>0</v>
      </c>
      <c r="W4967" s="99" t="str">
        <f>IF(Y4967&lt;&gt;"",AD4967&amp;"X"&amp;VLOOKUP(INT(N4967),'Cap. Corr. &amp; Prot.'!$J$4:$M$669,4,FALSE),"")</f>
        <v/>
      </c>
      <c r="X4967" s="100"/>
      <c r="Y4967" s="118"/>
      <c r="Z4967" s="102"/>
      <c r="AB4967" s="59" t="str">
        <f t="shared" si="860"/>
        <v/>
      </c>
      <c r="AC4967" s="59" t="str">
        <f t="shared" si="861"/>
        <v/>
      </c>
      <c r="AD4967" s="59" t="str">
        <f>IFERROR(VLOOKUP('Capacidad_&amp;_Regulación'!H4967,Regulaciones!$L$3:$M$7,2,FALSE),"")</f>
        <v/>
      </c>
      <c r="AE4967" s="74" t="str">
        <f t="shared" si="862"/>
        <v/>
      </c>
      <c r="AF4967" s="74" t="str">
        <f t="shared" si="863"/>
        <v/>
      </c>
      <c r="AG4967" s="74" t="str">
        <f t="shared" si="864"/>
        <v/>
      </c>
      <c r="AH4967" s="74">
        <f>IF(AD4967&lt;&gt;"",VLOOKUP($K$1,'Fact. Corr.'!$B$5:$G$7,HLOOKUP(H4967,'Fact. Corr.'!$C$4:$G$8,5,FALSE),FALSE),0)</f>
        <v>0</v>
      </c>
    </row>
    <row r="4968" spans="1:34" ht="20.100000000000001" hidden="1" customHeight="1" x14ac:dyDescent="0.2">
      <c r="A4968" s="109"/>
      <c r="B4968" s="119"/>
      <c r="C4968" s="111"/>
      <c r="D4968" s="112"/>
      <c r="E4968" s="107">
        <f t="shared" si="855"/>
        <v>0</v>
      </c>
      <c r="F4968" s="108">
        <f t="shared" si="856"/>
        <v>0</v>
      </c>
      <c r="G4968" s="114"/>
      <c r="H4968" s="113"/>
      <c r="I4968" s="114"/>
      <c r="J4968" s="115"/>
      <c r="K4968" s="89"/>
      <c r="L4968" s="116"/>
      <c r="M4968" s="117"/>
      <c r="N4968" s="94" t="str">
        <f t="shared" si="865"/>
        <v/>
      </c>
      <c r="O4968" s="87" t="str">
        <f>IF(N4968&lt;&gt;"",IF(J4968="CR",VLOOKUP(ROUND(N4968,0),'Cap. Corr. &amp; Prot.'!$J$4:$L$669,3,FALSE),VLOOKUP(ROUND(N4968,0),'Cap. Corr. &amp; Prot.'!$J$4:$K$669,2,FALSE)),"")</f>
        <v/>
      </c>
      <c r="P4968" s="95">
        <f t="shared" si="857"/>
        <v>0</v>
      </c>
      <c r="Q4968" s="96" t="str">
        <f>IFERROR(VLOOKUP(Y4968,'Constantes KG'!$B$7:$G$22,HLOOKUP(I4968,'Constantes KG'!$C$5:$G$6,2,FALSE),FALSE),"")</f>
        <v/>
      </c>
      <c r="R4968" s="97">
        <f t="shared" si="858"/>
        <v>0</v>
      </c>
      <c r="S4968" s="149">
        <f>IFERROR(VLOOKUP(J4968,Regulaciones!$B$3:$C$9,2,FALSE),0)</f>
        <v>0</v>
      </c>
      <c r="T4968" s="149">
        <f>S4968+IFERROR(VLOOKUP(A4968,$B$5:$T4967,19,FALSE),0)</f>
        <v>0</v>
      </c>
      <c r="U4968" s="94">
        <f t="shared" si="859"/>
        <v>0</v>
      </c>
      <c r="V4968" s="98">
        <f>U4968+IFERROR(VLOOKUP(A4968,$B$5:$V4967,21,FALSE),0)</f>
        <v>0</v>
      </c>
      <c r="W4968" s="99" t="str">
        <f>IF(Y4968&lt;&gt;"",AD4968&amp;"X"&amp;VLOOKUP(INT(N4968),'Cap. Corr. &amp; Prot.'!$J$4:$M$669,4,FALSE),"")</f>
        <v/>
      </c>
      <c r="X4968" s="100"/>
      <c r="Y4968" s="118"/>
      <c r="Z4968" s="102"/>
      <c r="AB4968" s="59" t="str">
        <f t="shared" si="860"/>
        <v/>
      </c>
      <c r="AC4968" s="59" t="str">
        <f t="shared" si="861"/>
        <v/>
      </c>
      <c r="AD4968" s="59" t="str">
        <f>IFERROR(VLOOKUP('Capacidad_&amp;_Regulación'!H4968,Regulaciones!$L$3:$M$7,2,FALSE),"")</f>
        <v/>
      </c>
      <c r="AE4968" s="74" t="str">
        <f t="shared" si="862"/>
        <v/>
      </c>
      <c r="AF4968" s="74" t="str">
        <f t="shared" si="863"/>
        <v/>
      </c>
      <c r="AG4968" s="74" t="str">
        <f t="shared" si="864"/>
        <v/>
      </c>
      <c r="AH4968" s="74">
        <f>IF(AD4968&lt;&gt;"",VLOOKUP($K$1,'Fact. Corr.'!$B$5:$G$7,HLOOKUP(H4968,'Fact. Corr.'!$C$4:$G$8,5,FALSE),FALSE),0)</f>
        <v>0</v>
      </c>
    </row>
    <row r="4969" spans="1:34" ht="20.100000000000001" hidden="1" customHeight="1" x14ac:dyDescent="0.2">
      <c r="A4969" s="109"/>
      <c r="B4969" s="119"/>
      <c r="C4969" s="111"/>
      <c r="D4969" s="112"/>
      <c r="E4969" s="107">
        <f t="shared" si="855"/>
        <v>0</v>
      </c>
      <c r="F4969" s="108">
        <f t="shared" si="856"/>
        <v>0</v>
      </c>
      <c r="G4969" s="114"/>
      <c r="H4969" s="113"/>
      <c r="I4969" s="114"/>
      <c r="J4969" s="115"/>
      <c r="K4969" s="89"/>
      <c r="L4969" s="116"/>
      <c r="M4969" s="117"/>
      <c r="N4969" s="94" t="str">
        <f t="shared" si="865"/>
        <v/>
      </c>
      <c r="O4969" s="87" t="str">
        <f>IF(N4969&lt;&gt;"",IF(J4969="CR",VLOOKUP(ROUND(N4969,0),'Cap. Corr. &amp; Prot.'!$J$4:$L$669,3,FALSE),VLOOKUP(ROUND(N4969,0),'Cap. Corr. &amp; Prot.'!$J$4:$K$669,2,FALSE)),"")</f>
        <v/>
      </c>
      <c r="P4969" s="95">
        <f t="shared" si="857"/>
        <v>0</v>
      </c>
      <c r="Q4969" s="96" t="str">
        <f>IFERROR(VLOOKUP(Y4969,'Constantes KG'!$B$7:$G$22,HLOOKUP(I4969,'Constantes KG'!$C$5:$G$6,2,FALSE),FALSE),"")</f>
        <v/>
      </c>
      <c r="R4969" s="97">
        <f t="shared" si="858"/>
        <v>0</v>
      </c>
      <c r="S4969" s="149">
        <f>IFERROR(VLOOKUP(J4969,Regulaciones!$B$3:$C$9,2,FALSE),0)</f>
        <v>0</v>
      </c>
      <c r="T4969" s="149">
        <f>S4969+IFERROR(VLOOKUP(A4969,$B$5:$T4968,19,FALSE),0)</f>
        <v>0</v>
      </c>
      <c r="U4969" s="94">
        <f t="shared" si="859"/>
        <v>0</v>
      </c>
      <c r="V4969" s="98">
        <f>U4969+IFERROR(VLOOKUP(A4969,$B$5:$V4968,21,FALSE),0)</f>
        <v>0</v>
      </c>
      <c r="W4969" s="99" t="str">
        <f>IF(Y4969&lt;&gt;"",AD4969&amp;"X"&amp;VLOOKUP(INT(N4969),'Cap. Corr. &amp; Prot.'!$J$4:$M$669,4,FALSE),"")</f>
        <v/>
      </c>
      <c r="X4969" s="100"/>
      <c r="Y4969" s="118"/>
      <c r="Z4969" s="102"/>
      <c r="AB4969" s="59" t="str">
        <f t="shared" si="860"/>
        <v/>
      </c>
      <c r="AC4969" s="59" t="str">
        <f t="shared" si="861"/>
        <v/>
      </c>
      <c r="AD4969" s="59" t="str">
        <f>IFERROR(VLOOKUP('Capacidad_&amp;_Regulación'!H4969,Regulaciones!$L$3:$M$7,2,FALSE),"")</f>
        <v/>
      </c>
      <c r="AE4969" s="74" t="str">
        <f t="shared" si="862"/>
        <v/>
      </c>
      <c r="AF4969" s="74" t="str">
        <f t="shared" si="863"/>
        <v/>
      </c>
      <c r="AG4969" s="74" t="str">
        <f t="shared" si="864"/>
        <v/>
      </c>
      <c r="AH4969" s="74">
        <f>IF(AD4969&lt;&gt;"",VLOOKUP($K$1,'Fact. Corr.'!$B$5:$G$7,HLOOKUP(H4969,'Fact. Corr.'!$C$4:$G$8,5,FALSE),FALSE),0)</f>
        <v>0</v>
      </c>
    </row>
    <row r="4970" spans="1:34" ht="20.100000000000001" hidden="1" customHeight="1" x14ac:dyDescent="0.2">
      <c r="A4970" s="109"/>
      <c r="B4970" s="119"/>
      <c r="C4970" s="111"/>
      <c r="D4970" s="112"/>
      <c r="E4970" s="107">
        <f t="shared" si="855"/>
        <v>0</v>
      </c>
      <c r="F4970" s="108">
        <f t="shared" si="856"/>
        <v>0</v>
      </c>
      <c r="G4970" s="114"/>
      <c r="H4970" s="113"/>
      <c r="I4970" s="114"/>
      <c r="J4970" s="115"/>
      <c r="K4970" s="89"/>
      <c r="L4970" s="116"/>
      <c r="M4970" s="117"/>
      <c r="N4970" s="94" t="str">
        <f t="shared" si="865"/>
        <v/>
      </c>
      <c r="O4970" s="87" t="str">
        <f>IF(N4970&lt;&gt;"",IF(J4970="CR",VLOOKUP(ROUND(N4970,0),'Cap. Corr. &amp; Prot.'!$J$4:$L$669,3,FALSE),VLOOKUP(ROUND(N4970,0),'Cap. Corr. &amp; Prot.'!$J$4:$K$669,2,FALSE)),"")</f>
        <v/>
      </c>
      <c r="P4970" s="95">
        <f t="shared" si="857"/>
        <v>0</v>
      </c>
      <c r="Q4970" s="96" t="str">
        <f>IFERROR(VLOOKUP(Y4970,'Constantes KG'!$B$7:$G$22,HLOOKUP(I4970,'Constantes KG'!$C$5:$G$6,2,FALSE),FALSE),"")</f>
        <v/>
      </c>
      <c r="R4970" s="97">
        <f t="shared" si="858"/>
        <v>0</v>
      </c>
      <c r="S4970" s="149">
        <f>IFERROR(VLOOKUP(J4970,Regulaciones!$B$3:$C$9,2,FALSE),0)</f>
        <v>0</v>
      </c>
      <c r="T4970" s="149">
        <f>S4970+IFERROR(VLOOKUP(A4970,$B$5:$T4969,19,FALSE),0)</f>
        <v>0</v>
      </c>
      <c r="U4970" s="94">
        <f t="shared" si="859"/>
        <v>0</v>
      </c>
      <c r="V4970" s="98">
        <f>U4970+IFERROR(VLOOKUP(A4970,$B$5:$V4969,21,FALSE),0)</f>
        <v>0</v>
      </c>
      <c r="W4970" s="99" t="str">
        <f>IF(Y4970&lt;&gt;"",AD4970&amp;"X"&amp;VLOOKUP(INT(N4970),'Cap. Corr. &amp; Prot.'!$J$4:$M$669,4,FALSE),"")</f>
        <v/>
      </c>
      <c r="X4970" s="100"/>
      <c r="Y4970" s="118"/>
      <c r="Z4970" s="102"/>
      <c r="AB4970" s="59" t="str">
        <f t="shared" si="860"/>
        <v/>
      </c>
      <c r="AC4970" s="59" t="str">
        <f t="shared" si="861"/>
        <v/>
      </c>
      <c r="AD4970" s="59" t="str">
        <f>IFERROR(VLOOKUP('Capacidad_&amp;_Regulación'!H4970,Regulaciones!$L$3:$M$7,2,FALSE),"")</f>
        <v/>
      </c>
      <c r="AE4970" s="74" t="str">
        <f t="shared" si="862"/>
        <v/>
      </c>
      <c r="AF4970" s="74" t="str">
        <f t="shared" si="863"/>
        <v/>
      </c>
      <c r="AG4970" s="74" t="str">
        <f t="shared" si="864"/>
        <v/>
      </c>
      <c r="AH4970" s="74">
        <f>IF(AD4970&lt;&gt;"",VLOOKUP($K$1,'Fact. Corr.'!$B$5:$G$7,HLOOKUP(H4970,'Fact. Corr.'!$C$4:$G$8,5,FALSE),FALSE),0)</f>
        <v>0</v>
      </c>
    </row>
    <row r="4971" spans="1:34" ht="20.100000000000001" hidden="1" customHeight="1" x14ac:dyDescent="0.2">
      <c r="A4971" s="109"/>
      <c r="B4971" s="119"/>
      <c r="C4971" s="111"/>
      <c r="D4971" s="112"/>
      <c r="E4971" s="107">
        <f t="shared" si="855"/>
        <v>0</v>
      </c>
      <c r="F4971" s="108">
        <f t="shared" si="856"/>
        <v>0</v>
      </c>
      <c r="G4971" s="114"/>
      <c r="H4971" s="113"/>
      <c r="I4971" s="114"/>
      <c r="J4971" s="115"/>
      <c r="K4971" s="89"/>
      <c r="L4971" s="116"/>
      <c r="M4971" s="117"/>
      <c r="N4971" s="94" t="str">
        <f t="shared" si="865"/>
        <v/>
      </c>
      <c r="O4971" s="87" t="str">
        <f>IF(N4971&lt;&gt;"",IF(J4971="CR",VLOOKUP(ROUND(N4971,0),'Cap. Corr. &amp; Prot.'!$J$4:$L$669,3,FALSE),VLOOKUP(ROUND(N4971,0),'Cap. Corr. &amp; Prot.'!$J$4:$K$669,2,FALSE)),"")</f>
        <v/>
      </c>
      <c r="P4971" s="95">
        <f t="shared" si="857"/>
        <v>0</v>
      </c>
      <c r="Q4971" s="96" t="str">
        <f>IFERROR(VLOOKUP(Y4971,'Constantes KG'!$B$7:$G$22,HLOOKUP(I4971,'Constantes KG'!$C$5:$G$6,2,FALSE),FALSE),"")</f>
        <v/>
      </c>
      <c r="R4971" s="97">
        <f t="shared" si="858"/>
        <v>0</v>
      </c>
      <c r="S4971" s="149">
        <f>IFERROR(VLOOKUP(J4971,Regulaciones!$B$3:$C$9,2,FALSE),0)</f>
        <v>0</v>
      </c>
      <c r="T4971" s="149">
        <f>S4971+IFERROR(VLOOKUP(A4971,$B$5:$T4970,19,FALSE),0)</f>
        <v>0</v>
      </c>
      <c r="U4971" s="94">
        <f t="shared" si="859"/>
        <v>0</v>
      </c>
      <c r="V4971" s="98">
        <f>U4971+IFERROR(VLOOKUP(A4971,$B$5:$V4970,21,FALSE),0)</f>
        <v>0</v>
      </c>
      <c r="W4971" s="99" t="str">
        <f>IF(Y4971&lt;&gt;"",AD4971&amp;"X"&amp;VLOOKUP(INT(N4971),'Cap. Corr. &amp; Prot.'!$J$4:$M$669,4,FALSE),"")</f>
        <v/>
      </c>
      <c r="X4971" s="100"/>
      <c r="Y4971" s="118"/>
      <c r="Z4971" s="102"/>
      <c r="AB4971" s="59" t="str">
        <f t="shared" si="860"/>
        <v/>
      </c>
      <c r="AC4971" s="59" t="str">
        <f t="shared" si="861"/>
        <v/>
      </c>
      <c r="AD4971" s="59" t="str">
        <f>IFERROR(VLOOKUP('Capacidad_&amp;_Regulación'!H4971,Regulaciones!$L$3:$M$7,2,FALSE),"")</f>
        <v/>
      </c>
      <c r="AE4971" s="74" t="str">
        <f t="shared" si="862"/>
        <v/>
      </c>
      <c r="AF4971" s="74" t="str">
        <f t="shared" si="863"/>
        <v/>
      </c>
      <c r="AG4971" s="74" t="str">
        <f t="shared" si="864"/>
        <v/>
      </c>
      <c r="AH4971" s="74">
        <f>IF(AD4971&lt;&gt;"",VLOOKUP($K$1,'Fact. Corr.'!$B$5:$G$7,HLOOKUP(H4971,'Fact. Corr.'!$C$4:$G$8,5,FALSE),FALSE),0)</f>
        <v>0</v>
      </c>
    </row>
    <row r="4972" spans="1:34" ht="20.100000000000001" hidden="1" customHeight="1" x14ac:dyDescent="0.2">
      <c r="A4972" s="109"/>
      <c r="B4972" s="119"/>
      <c r="C4972" s="111"/>
      <c r="D4972" s="112"/>
      <c r="E4972" s="107">
        <f t="shared" si="855"/>
        <v>0</v>
      </c>
      <c r="F4972" s="108">
        <f t="shared" si="856"/>
        <v>0</v>
      </c>
      <c r="G4972" s="114"/>
      <c r="H4972" s="113"/>
      <c r="I4972" s="114"/>
      <c r="J4972" s="115"/>
      <c r="K4972" s="89"/>
      <c r="L4972" s="116"/>
      <c r="M4972" s="117"/>
      <c r="N4972" s="94" t="str">
        <f t="shared" si="865"/>
        <v/>
      </c>
      <c r="O4972" s="87" t="str">
        <f>IF(N4972&lt;&gt;"",IF(J4972="CR",VLOOKUP(ROUND(N4972,0),'Cap. Corr. &amp; Prot.'!$J$4:$L$669,3,FALSE),VLOOKUP(ROUND(N4972,0),'Cap. Corr. &amp; Prot.'!$J$4:$K$669,2,FALSE)),"")</f>
        <v/>
      </c>
      <c r="P4972" s="95">
        <f t="shared" si="857"/>
        <v>0</v>
      </c>
      <c r="Q4972" s="96" t="str">
        <f>IFERROR(VLOOKUP(Y4972,'Constantes KG'!$B$7:$G$22,HLOOKUP(I4972,'Constantes KG'!$C$5:$G$6,2,FALSE),FALSE),"")</f>
        <v/>
      </c>
      <c r="R4972" s="97">
        <f t="shared" si="858"/>
        <v>0</v>
      </c>
      <c r="S4972" s="149">
        <f>IFERROR(VLOOKUP(J4972,Regulaciones!$B$3:$C$9,2,FALSE),0)</f>
        <v>0</v>
      </c>
      <c r="T4972" s="149">
        <f>S4972+IFERROR(VLOOKUP(A4972,$B$5:$T4971,19,FALSE),0)</f>
        <v>0</v>
      </c>
      <c r="U4972" s="94">
        <f t="shared" si="859"/>
        <v>0</v>
      </c>
      <c r="V4972" s="98">
        <f>U4972+IFERROR(VLOOKUP(A4972,$B$5:$V4971,21,FALSE),0)</f>
        <v>0</v>
      </c>
      <c r="W4972" s="99" t="str">
        <f>IF(Y4972&lt;&gt;"",AD4972&amp;"X"&amp;VLOOKUP(INT(N4972),'Cap. Corr. &amp; Prot.'!$J$4:$M$669,4,FALSE),"")</f>
        <v/>
      </c>
      <c r="X4972" s="100"/>
      <c r="Y4972" s="118"/>
      <c r="Z4972" s="102"/>
      <c r="AB4972" s="59" t="str">
        <f t="shared" si="860"/>
        <v/>
      </c>
      <c r="AC4972" s="59" t="str">
        <f t="shared" si="861"/>
        <v/>
      </c>
      <c r="AD4972" s="59" t="str">
        <f>IFERROR(VLOOKUP('Capacidad_&amp;_Regulación'!H4972,Regulaciones!$L$3:$M$7,2,FALSE),"")</f>
        <v/>
      </c>
      <c r="AE4972" s="74" t="str">
        <f t="shared" si="862"/>
        <v/>
      </c>
      <c r="AF4972" s="74" t="str">
        <f t="shared" si="863"/>
        <v/>
      </c>
      <c r="AG4972" s="74" t="str">
        <f t="shared" si="864"/>
        <v/>
      </c>
      <c r="AH4972" s="74">
        <f>IF(AD4972&lt;&gt;"",VLOOKUP($K$1,'Fact. Corr.'!$B$5:$G$7,HLOOKUP(H4972,'Fact. Corr.'!$C$4:$G$8,5,FALSE),FALSE),0)</f>
        <v>0</v>
      </c>
    </row>
    <row r="4973" spans="1:34" ht="20.100000000000001" hidden="1" customHeight="1" x14ac:dyDescent="0.2">
      <c r="A4973" s="109"/>
      <c r="B4973" s="119"/>
      <c r="C4973" s="111"/>
      <c r="D4973" s="112"/>
      <c r="E4973" s="107">
        <f t="shared" si="855"/>
        <v>0</v>
      </c>
      <c r="F4973" s="108">
        <f t="shared" si="856"/>
        <v>0</v>
      </c>
      <c r="G4973" s="114"/>
      <c r="H4973" s="113"/>
      <c r="I4973" s="114"/>
      <c r="J4973" s="115"/>
      <c r="K4973" s="89"/>
      <c r="L4973" s="116"/>
      <c r="M4973" s="117"/>
      <c r="N4973" s="94" t="str">
        <f t="shared" si="865"/>
        <v/>
      </c>
      <c r="O4973" s="87" t="str">
        <f>IF(N4973&lt;&gt;"",IF(J4973="CR",VLOOKUP(ROUND(N4973,0),'Cap. Corr. &amp; Prot.'!$J$4:$L$669,3,FALSE),VLOOKUP(ROUND(N4973,0),'Cap. Corr. &amp; Prot.'!$J$4:$K$669,2,FALSE)),"")</f>
        <v/>
      </c>
      <c r="P4973" s="95">
        <f t="shared" si="857"/>
        <v>0</v>
      </c>
      <c r="Q4973" s="96" t="str">
        <f>IFERROR(VLOOKUP(Y4973,'Constantes KG'!$B$7:$G$22,HLOOKUP(I4973,'Constantes KG'!$C$5:$G$6,2,FALSE),FALSE),"")</f>
        <v/>
      </c>
      <c r="R4973" s="97">
        <f t="shared" si="858"/>
        <v>0</v>
      </c>
      <c r="S4973" s="149">
        <f>IFERROR(VLOOKUP(J4973,Regulaciones!$B$3:$C$9,2,FALSE),0)</f>
        <v>0</v>
      </c>
      <c r="T4973" s="149">
        <f>S4973+IFERROR(VLOOKUP(A4973,$B$5:$T4972,19,FALSE),0)</f>
        <v>0</v>
      </c>
      <c r="U4973" s="94">
        <f t="shared" si="859"/>
        <v>0</v>
      </c>
      <c r="V4973" s="98">
        <f>U4973+IFERROR(VLOOKUP(A4973,$B$5:$V4972,21,FALSE),0)</f>
        <v>0</v>
      </c>
      <c r="W4973" s="99" t="str">
        <f>IF(Y4973&lt;&gt;"",AD4973&amp;"X"&amp;VLOOKUP(INT(N4973),'Cap. Corr. &amp; Prot.'!$J$4:$M$669,4,FALSE),"")</f>
        <v/>
      </c>
      <c r="X4973" s="100"/>
      <c r="Y4973" s="118"/>
      <c r="Z4973" s="102"/>
      <c r="AB4973" s="59" t="str">
        <f t="shared" si="860"/>
        <v/>
      </c>
      <c r="AC4973" s="59" t="str">
        <f t="shared" si="861"/>
        <v/>
      </c>
      <c r="AD4973" s="59" t="str">
        <f>IFERROR(VLOOKUP('Capacidad_&amp;_Regulación'!H4973,Regulaciones!$L$3:$M$7,2,FALSE),"")</f>
        <v/>
      </c>
      <c r="AE4973" s="74" t="str">
        <f t="shared" si="862"/>
        <v/>
      </c>
      <c r="AF4973" s="74" t="str">
        <f t="shared" si="863"/>
        <v/>
      </c>
      <c r="AG4973" s="74" t="str">
        <f t="shared" si="864"/>
        <v/>
      </c>
      <c r="AH4973" s="74">
        <f>IF(AD4973&lt;&gt;"",VLOOKUP($K$1,'Fact. Corr.'!$B$5:$G$7,HLOOKUP(H4973,'Fact. Corr.'!$C$4:$G$8,5,FALSE),FALSE),0)</f>
        <v>0</v>
      </c>
    </row>
    <row r="4974" spans="1:34" ht="20.100000000000001" hidden="1" customHeight="1" x14ac:dyDescent="0.2">
      <c r="A4974" s="109"/>
      <c r="B4974" s="119"/>
      <c r="C4974" s="111"/>
      <c r="D4974" s="112"/>
      <c r="E4974" s="107">
        <f t="shared" si="855"/>
        <v>0</v>
      </c>
      <c r="F4974" s="108">
        <f t="shared" si="856"/>
        <v>0</v>
      </c>
      <c r="G4974" s="114"/>
      <c r="H4974" s="113"/>
      <c r="I4974" s="114"/>
      <c r="J4974" s="115"/>
      <c r="K4974" s="89"/>
      <c r="L4974" s="116"/>
      <c r="M4974" s="117"/>
      <c r="N4974" s="94" t="str">
        <f t="shared" si="865"/>
        <v/>
      </c>
      <c r="O4974" s="87" t="str">
        <f>IF(N4974&lt;&gt;"",IF(J4974="CR",VLOOKUP(ROUND(N4974,0),'Cap. Corr. &amp; Prot.'!$J$4:$L$669,3,FALSE),VLOOKUP(ROUND(N4974,0),'Cap. Corr. &amp; Prot.'!$J$4:$K$669,2,FALSE)),"")</f>
        <v/>
      </c>
      <c r="P4974" s="95">
        <f t="shared" si="857"/>
        <v>0</v>
      </c>
      <c r="Q4974" s="96" t="str">
        <f>IFERROR(VLOOKUP(Y4974,'Constantes KG'!$B$7:$G$22,HLOOKUP(I4974,'Constantes KG'!$C$5:$G$6,2,FALSE),FALSE),"")</f>
        <v/>
      </c>
      <c r="R4974" s="97">
        <f t="shared" si="858"/>
        <v>0</v>
      </c>
      <c r="S4974" s="149">
        <f>IFERROR(VLOOKUP(J4974,Regulaciones!$B$3:$C$9,2,FALSE),0)</f>
        <v>0</v>
      </c>
      <c r="T4974" s="149">
        <f>S4974+IFERROR(VLOOKUP(A4974,$B$5:$T4973,19,FALSE),0)</f>
        <v>0</v>
      </c>
      <c r="U4974" s="94">
        <f t="shared" si="859"/>
        <v>0</v>
      </c>
      <c r="V4974" s="98">
        <f>U4974+IFERROR(VLOOKUP(A4974,$B$5:$V4973,21,FALSE),0)</f>
        <v>0</v>
      </c>
      <c r="W4974" s="99" t="str">
        <f>IF(Y4974&lt;&gt;"",AD4974&amp;"X"&amp;VLOOKUP(INT(N4974),'Cap. Corr. &amp; Prot.'!$J$4:$M$669,4,FALSE),"")</f>
        <v/>
      </c>
      <c r="X4974" s="100"/>
      <c r="Y4974" s="118"/>
      <c r="Z4974" s="102"/>
      <c r="AB4974" s="59" t="str">
        <f t="shared" si="860"/>
        <v/>
      </c>
      <c r="AC4974" s="59" t="str">
        <f t="shared" si="861"/>
        <v/>
      </c>
      <c r="AD4974" s="59" t="str">
        <f>IFERROR(VLOOKUP('Capacidad_&amp;_Regulación'!H4974,Regulaciones!$L$3:$M$7,2,FALSE),"")</f>
        <v/>
      </c>
      <c r="AE4974" s="74" t="str">
        <f t="shared" si="862"/>
        <v/>
      </c>
      <c r="AF4974" s="74" t="str">
        <f t="shared" si="863"/>
        <v/>
      </c>
      <c r="AG4974" s="74" t="str">
        <f t="shared" si="864"/>
        <v/>
      </c>
      <c r="AH4974" s="74">
        <f>IF(AD4974&lt;&gt;"",VLOOKUP($K$1,'Fact. Corr.'!$B$5:$G$7,HLOOKUP(H4974,'Fact. Corr.'!$C$4:$G$8,5,FALSE),FALSE),0)</f>
        <v>0</v>
      </c>
    </row>
    <row r="4975" spans="1:34" ht="20.100000000000001" hidden="1" customHeight="1" x14ac:dyDescent="0.2">
      <c r="A4975" s="109"/>
      <c r="B4975" s="119"/>
      <c r="C4975" s="111"/>
      <c r="D4975" s="112"/>
      <c r="E4975" s="107">
        <f t="shared" si="855"/>
        <v>0</v>
      </c>
      <c r="F4975" s="108">
        <f t="shared" si="856"/>
        <v>0</v>
      </c>
      <c r="G4975" s="114"/>
      <c r="H4975" s="113"/>
      <c r="I4975" s="114"/>
      <c r="J4975" s="115"/>
      <c r="K4975" s="89"/>
      <c r="L4975" s="116"/>
      <c r="M4975" s="117"/>
      <c r="N4975" s="94" t="str">
        <f t="shared" si="865"/>
        <v/>
      </c>
      <c r="O4975" s="87" t="str">
        <f>IF(N4975&lt;&gt;"",IF(J4975="CR",VLOOKUP(ROUND(N4975,0),'Cap. Corr. &amp; Prot.'!$J$4:$L$669,3,FALSE),VLOOKUP(ROUND(N4975,0),'Cap. Corr. &amp; Prot.'!$J$4:$K$669,2,FALSE)),"")</f>
        <v/>
      </c>
      <c r="P4975" s="95">
        <f t="shared" si="857"/>
        <v>0</v>
      </c>
      <c r="Q4975" s="96" t="str">
        <f>IFERROR(VLOOKUP(Y4975,'Constantes KG'!$B$7:$G$22,HLOOKUP(I4975,'Constantes KG'!$C$5:$G$6,2,FALSE),FALSE),"")</f>
        <v/>
      </c>
      <c r="R4975" s="97">
        <f t="shared" si="858"/>
        <v>0</v>
      </c>
      <c r="S4975" s="149">
        <f>IFERROR(VLOOKUP(J4975,Regulaciones!$B$3:$C$9,2,FALSE),0)</f>
        <v>0</v>
      </c>
      <c r="T4975" s="149">
        <f>S4975+IFERROR(VLOOKUP(A4975,$B$5:$T4974,19,FALSE),0)</f>
        <v>0</v>
      </c>
      <c r="U4975" s="94">
        <f t="shared" si="859"/>
        <v>0</v>
      </c>
      <c r="V4975" s="98">
        <f>U4975+IFERROR(VLOOKUP(A4975,$B$5:$V4974,21,FALSE),0)</f>
        <v>0</v>
      </c>
      <c r="W4975" s="99" t="str">
        <f>IF(Y4975&lt;&gt;"",AD4975&amp;"X"&amp;VLOOKUP(INT(N4975),'Cap. Corr. &amp; Prot.'!$J$4:$M$669,4,FALSE),"")</f>
        <v/>
      </c>
      <c r="X4975" s="100"/>
      <c r="Y4975" s="118"/>
      <c r="Z4975" s="102"/>
      <c r="AB4975" s="59" t="str">
        <f t="shared" si="860"/>
        <v/>
      </c>
      <c r="AC4975" s="59" t="str">
        <f t="shared" si="861"/>
        <v/>
      </c>
      <c r="AD4975" s="59" t="str">
        <f>IFERROR(VLOOKUP('Capacidad_&amp;_Regulación'!H4975,Regulaciones!$L$3:$M$7,2,FALSE),"")</f>
        <v/>
      </c>
      <c r="AE4975" s="74" t="str">
        <f t="shared" si="862"/>
        <v/>
      </c>
      <c r="AF4975" s="74" t="str">
        <f t="shared" si="863"/>
        <v/>
      </c>
      <c r="AG4975" s="74" t="str">
        <f t="shared" si="864"/>
        <v/>
      </c>
      <c r="AH4975" s="74">
        <f>IF(AD4975&lt;&gt;"",VLOOKUP($K$1,'Fact. Corr.'!$B$5:$G$7,HLOOKUP(H4975,'Fact. Corr.'!$C$4:$G$8,5,FALSE),FALSE),0)</f>
        <v>0</v>
      </c>
    </row>
    <row r="4976" spans="1:34" ht="20.100000000000001" hidden="1" customHeight="1" x14ac:dyDescent="0.2">
      <c r="A4976" s="109"/>
      <c r="B4976" s="119"/>
      <c r="C4976" s="111"/>
      <c r="D4976" s="112"/>
      <c r="E4976" s="107">
        <f t="shared" si="855"/>
        <v>0</v>
      </c>
      <c r="F4976" s="108">
        <f t="shared" si="856"/>
        <v>0</v>
      </c>
      <c r="G4976" s="114"/>
      <c r="H4976" s="113"/>
      <c r="I4976" s="114"/>
      <c r="J4976" s="115"/>
      <c r="K4976" s="89"/>
      <c r="L4976" s="116"/>
      <c r="M4976" s="117"/>
      <c r="N4976" s="94" t="str">
        <f t="shared" si="865"/>
        <v/>
      </c>
      <c r="O4976" s="87" t="str">
        <f>IF(N4976&lt;&gt;"",IF(J4976="CR",VLOOKUP(ROUND(N4976,0),'Cap. Corr. &amp; Prot.'!$J$4:$L$669,3,FALSE),VLOOKUP(ROUND(N4976,0),'Cap. Corr. &amp; Prot.'!$J$4:$K$669,2,FALSE)),"")</f>
        <v/>
      </c>
      <c r="P4976" s="95">
        <f t="shared" si="857"/>
        <v>0</v>
      </c>
      <c r="Q4976" s="96" t="str">
        <f>IFERROR(VLOOKUP(Y4976,'Constantes KG'!$B$7:$G$22,HLOOKUP(I4976,'Constantes KG'!$C$5:$G$6,2,FALSE),FALSE),"")</f>
        <v/>
      </c>
      <c r="R4976" s="97">
        <f t="shared" si="858"/>
        <v>0</v>
      </c>
      <c r="S4976" s="149">
        <f>IFERROR(VLOOKUP(J4976,Regulaciones!$B$3:$C$9,2,FALSE),0)</f>
        <v>0</v>
      </c>
      <c r="T4976" s="149">
        <f>S4976+IFERROR(VLOOKUP(A4976,$B$5:$T4975,19,FALSE),0)</f>
        <v>0</v>
      </c>
      <c r="U4976" s="94">
        <f t="shared" si="859"/>
        <v>0</v>
      </c>
      <c r="V4976" s="98">
        <f>U4976+IFERROR(VLOOKUP(A4976,$B$5:$V4975,21,FALSE),0)</f>
        <v>0</v>
      </c>
      <c r="W4976" s="99" t="str">
        <f>IF(Y4976&lt;&gt;"",AD4976&amp;"X"&amp;VLOOKUP(INT(N4976),'Cap. Corr. &amp; Prot.'!$J$4:$M$669,4,FALSE),"")</f>
        <v/>
      </c>
      <c r="X4976" s="100"/>
      <c r="Y4976" s="118"/>
      <c r="Z4976" s="102"/>
      <c r="AB4976" s="59" t="str">
        <f t="shared" si="860"/>
        <v/>
      </c>
      <c r="AC4976" s="59" t="str">
        <f t="shared" si="861"/>
        <v/>
      </c>
      <c r="AD4976" s="59" t="str">
        <f>IFERROR(VLOOKUP('Capacidad_&amp;_Regulación'!H4976,Regulaciones!$L$3:$M$7,2,FALSE),"")</f>
        <v/>
      </c>
      <c r="AE4976" s="74" t="str">
        <f t="shared" si="862"/>
        <v/>
      </c>
      <c r="AF4976" s="74" t="str">
        <f t="shared" si="863"/>
        <v/>
      </c>
      <c r="AG4976" s="74" t="str">
        <f t="shared" si="864"/>
        <v/>
      </c>
      <c r="AH4976" s="74">
        <f>IF(AD4976&lt;&gt;"",VLOOKUP($K$1,'Fact. Corr.'!$B$5:$G$7,HLOOKUP(H4976,'Fact. Corr.'!$C$4:$G$8,5,FALSE),FALSE),0)</f>
        <v>0</v>
      </c>
    </row>
    <row r="4977" spans="1:34" ht="20.100000000000001" hidden="1" customHeight="1" x14ac:dyDescent="0.2">
      <c r="A4977" s="109"/>
      <c r="B4977" s="119"/>
      <c r="C4977" s="111"/>
      <c r="D4977" s="112"/>
      <c r="E4977" s="107">
        <f t="shared" si="855"/>
        <v>0</v>
      </c>
      <c r="F4977" s="108">
        <f t="shared" si="856"/>
        <v>0</v>
      </c>
      <c r="G4977" s="114"/>
      <c r="H4977" s="113"/>
      <c r="I4977" s="114"/>
      <c r="J4977" s="115"/>
      <c r="K4977" s="89"/>
      <c r="L4977" s="116"/>
      <c r="M4977" s="117"/>
      <c r="N4977" s="94" t="str">
        <f t="shared" si="865"/>
        <v/>
      </c>
      <c r="O4977" s="87" t="str">
        <f>IF(N4977&lt;&gt;"",IF(J4977="CR",VLOOKUP(ROUND(N4977,0),'Cap. Corr. &amp; Prot.'!$J$4:$L$669,3,FALSE),VLOOKUP(ROUND(N4977,0),'Cap. Corr. &amp; Prot.'!$J$4:$K$669,2,FALSE)),"")</f>
        <v/>
      </c>
      <c r="P4977" s="95">
        <f t="shared" si="857"/>
        <v>0</v>
      </c>
      <c r="Q4977" s="96" t="str">
        <f>IFERROR(VLOOKUP(Y4977,'Constantes KG'!$B$7:$G$22,HLOOKUP(I4977,'Constantes KG'!$C$5:$G$6,2,FALSE),FALSE),"")</f>
        <v/>
      </c>
      <c r="R4977" s="97">
        <f t="shared" si="858"/>
        <v>0</v>
      </c>
      <c r="S4977" s="149">
        <f>IFERROR(VLOOKUP(J4977,Regulaciones!$B$3:$C$9,2,FALSE),0)</f>
        <v>0</v>
      </c>
      <c r="T4977" s="149">
        <f>S4977+IFERROR(VLOOKUP(A4977,$B$5:$T4976,19,FALSE),0)</f>
        <v>0</v>
      </c>
      <c r="U4977" s="94">
        <f t="shared" si="859"/>
        <v>0</v>
      </c>
      <c r="V4977" s="98">
        <f>U4977+IFERROR(VLOOKUP(A4977,$B$5:$V4976,21,FALSE),0)</f>
        <v>0</v>
      </c>
      <c r="W4977" s="99" t="str">
        <f>IF(Y4977&lt;&gt;"",AD4977&amp;"X"&amp;VLOOKUP(INT(N4977),'Cap. Corr. &amp; Prot.'!$J$4:$M$669,4,FALSE),"")</f>
        <v/>
      </c>
      <c r="X4977" s="100"/>
      <c r="Y4977" s="118"/>
      <c r="Z4977" s="102"/>
      <c r="AB4977" s="59" t="str">
        <f t="shared" si="860"/>
        <v/>
      </c>
      <c r="AC4977" s="59" t="str">
        <f t="shared" si="861"/>
        <v/>
      </c>
      <c r="AD4977" s="59" t="str">
        <f>IFERROR(VLOOKUP('Capacidad_&amp;_Regulación'!H4977,Regulaciones!$L$3:$M$7,2,FALSE),"")</f>
        <v/>
      </c>
      <c r="AE4977" s="74" t="str">
        <f t="shared" si="862"/>
        <v/>
      </c>
      <c r="AF4977" s="74" t="str">
        <f t="shared" si="863"/>
        <v/>
      </c>
      <c r="AG4977" s="74" t="str">
        <f t="shared" si="864"/>
        <v/>
      </c>
      <c r="AH4977" s="74">
        <f>IF(AD4977&lt;&gt;"",VLOOKUP($K$1,'Fact. Corr.'!$B$5:$G$7,HLOOKUP(H4977,'Fact. Corr.'!$C$4:$G$8,5,FALSE),FALSE),0)</f>
        <v>0</v>
      </c>
    </row>
    <row r="4978" spans="1:34" ht="20.100000000000001" hidden="1" customHeight="1" x14ac:dyDescent="0.2">
      <c r="A4978" s="109"/>
      <c r="B4978" s="119"/>
      <c r="C4978" s="111"/>
      <c r="D4978" s="112"/>
      <c r="E4978" s="107">
        <f t="shared" si="855"/>
        <v>0</v>
      </c>
      <c r="F4978" s="108">
        <f t="shared" si="856"/>
        <v>0</v>
      </c>
      <c r="G4978" s="114"/>
      <c r="H4978" s="113"/>
      <c r="I4978" s="114"/>
      <c r="J4978" s="115"/>
      <c r="K4978" s="89"/>
      <c r="L4978" s="116"/>
      <c r="M4978" s="117"/>
      <c r="N4978" s="94" t="str">
        <f t="shared" si="865"/>
        <v/>
      </c>
      <c r="O4978" s="87" t="str">
        <f>IF(N4978&lt;&gt;"",IF(J4978="CR",VLOOKUP(ROUND(N4978,0),'Cap. Corr. &amp; Prot.'!$J$4:$L$669,3,FALSE),VLOOKUP(ROUND(N4978,0),'Cap. Corr. &amp; Prot.'!$J$4:$K$669,2,FALSE)),"")</f>
        <v/>
      </c>
      <c r="P4978" s="95">
        <f t="shared" si="857"/>
        <v>0</v>
      </c>
      <c r="Q4978" s="96" t="str">
        <f>IFERROR(VLOOKUP(Y4978,'Constantes KG'!$B$7:$G$22,HLOOKUP(I4978,'Constantes KG'!$C$5:$G$6,2,FALSE),FALSE),"")</f>
        <v/>
      </c>
      <c r="R4978" s="97">
        <f t="shared" si="858"/>
        <v>0</v>
      </c>
      <c r="S4978" s="149">
        <f>IFERROR(VLOOKUP(J4978,Regulaciones!$B$3:$C$9,2,FALSE),0)</f>
        <v>0</v>
      </c>
      <c r="T4978" s="149">
        <f>S4978+IFERROR(VLOOKUP(A4978,$B$5:$T4977,19,FALSE),0)</f>
        <v>0</v>
      </c>
      <c r="U4978" s="94">
        <f t="shared" si="859"/>
        <v>0</v>
      </c>
      <c r="V4978" s="98">
        <f>U4978+IFERROR(VLOOKUP(A4978,$B$5:$V4977,21,FALSE),0)</f>
        <v>0</v>
      </c>
      <c r="W4978" s="99" t="str">
        <f>IF(Y4978&lt;&gt;"",AD4978&amp;"X"&amp;VLOOKUP(INT(N4978),'Cap. Corr. &amp; Prot.'!$J$4:$M$669,4,FALSE),"")</f>
        <v/>
      </c>
      <c r="X4978" s="100"/>
      <c r="Y4978" s="118"/>
      <c r="Z4978" s="102"/>
      <c r="AB4978" s="59" t="str">
        <f t="shared" si="860"/>
        <v/>
      </c>
      <c r="AC4978" s="59" t="str">
        <f t="shared" si="861"/>
        <v/>
      </c>
      <c r="AD4978" s="59" t="str">
        <f>IFERROR(VLOOKUP('Capacidad_&amp;_Regulación'!H4978,Regulaciones!$L$3:$M$7,2,FALSE),"")</f>
        <v/>
      </c>
      <c r="AE4978" s="74" t="str">
        <f t="shared" si="862"/>
        <v/>
      </c>
      <c r="AF4978" s="74" t="str">
        <f t="shared" si="863"/>
        <v/>
      </c>
      <c r="AG4978" s="74" t="str">
        <f t="shared" si="864"/>
        <v/>
      </c>
      <c r="AH4978" s="74">
        <f>IF(AD4978&lt;&gt;"",VLOOKUP($K$1,'Fact. Corr.'!$B$5:$G$7,HLOOKUP(H4978,'Fact. Corr.'!$C$4:$G$8,5,FALSE),FALSE),0)</f>
        <v>0</v>
      </c>
    </row>
    <row r="4979" spans="1:34" ht="20.100000000000001" hidden="1" customHeight="1" x14ac:dyDescent="0.2">
      <c r="A4979" s="109"/>
      <c r="B4979" s="119"/>
      <c r="C4979" s="111"/>
      <c r="D4979" s="112"/>
      <c r="E4979" s="107">
        <f t="shared" si="855"/>
        <v>0</v>
      </c>
      <c r="F4979" s="108">
        <f t="shared" si="856"/>
        <v>0</v>
      </c>
      <c r="G4979" s="114"/>
      <c r="H4979" s="113"/>
      <c r="I4979" s="114"/>
      <c r="J4979" s="115"/>
      <c r="K4979" s="89"/>
      <c r="L4979" s="116"/>
      <c r="M4979" s="117"/>
      <c r="N4979" s="94" t="str">
        <f t="shared" si="865"/>
        <v/>
      </c>
      <c r="O4979" s="87" t="str">
        <f>IF(N4979&lt;&gt;"",IF(J4979="CR",VLOOKUP(ROUND(N4979,0),'Cap. Corr. &amp; Prot.'!$J$4:$L$669,3,FALSE),VLOOKUP(ROUND(N4979,0),'Cap. Corr. &amp; Prot.'!$J$4:$K$669,2,FALSE)),"")</f>
        <v/>
      </c>
      <c r="P4979" s="95">
        <f t="shared" si="857"/>
        <v>0</v>
      </c>
      <c r="Q4979" s="96" t="str">
        <f>IFERROR(VLOOKUP(Y4979,'Constantes KG'!$B$7:$G$22,HLOOKUP(I4979,'Constantes KG'!$C$5:$G$6,2,FALSE),FALSE),"")</f>
        <v/>
      </c>
      <c r="R4979" s="97">
        <f t="shared" si="858"/>
        <v>0</v>
      </c>
      <c r="S4979" s="149">
        <f>IFERROR(VLOOKUP(J4979,Regulaciones!$B$3:$C$9,2,FALSE),0)</f>
        <v>0</v>
      </c>
      <c r="T4979" s="149">
        <f>S4979+IFERROR(VLOOKUP(A4979,$B$5:$T4978,19,FALSE),0)</f>
        <v>0</v>
      </c>
      <c r="U4979" s="94">
        <f t="shared" si="859"/>
        <v>0</v>
      </c>
      <c r="V4979" s="98">
        <f>U4979+IFERROR(VLOOKUP(A4979,$B$5:$V4978,21,FALSE),0)</f>
        <v>0</v>
      </c>
      <c r="W4979" s="99" t="str">
        <f>IF(Y4979&lt;&gt;"",AD4979&amp;"X"&amp;VLOOKUP(INT(N4979),'Cap. Corr. &amp; Prot.'!$J$4:$M$669,4,FALSE),"")</f>
        <v/>
      </c>
      <c r="X4979" s="100"/>
      <c r="Y4979" s="118"/>
      <c r="Z4979" s="102"/>
      <c r="AB4979" s="59" t="str">
        <f t="shared" si="860"/>
        <v/>
      </c>
      <c r="AC4979" s="59" t="str">
        <f t="shared" si="861"/>
        <v/>
      </c>
      <c r="AD4979" s="59" t="str">
        <f>IFERROR(VLOOKUP('Capacidad_&amp;_Regulación'!H4979,Regulaciones!$L$3:$M$7,2,FALSE),"")</f>
        <v/>
      </c>
      <c r="AE4979" s="74" t="str">
        <f t="shared" si="862"/>
        <v/>
      </c>
      <c r="AF4979" s="74" t="str">
        <f t="shared" si="863"/>
        <v/>
      </c>
      <c r="AG4979" s="74" t="str">
        <f t="shared" si="864"/>
        <v/>
      </c>
      <c r="AH4979" s="74">
        <f>IF(AD4979&lt;&gt;"",VLOOKUP($K$1,'Fact. Corr.'!$B$5:$G$7,HLOOKUP(H4979,'Fact. Corr.'!$C$4:$G$8,5,FALSE),FALSE),0)</f>
        <v>0</v>
      </c>
    </row>
    <row r="4980" spans="1:34" ht="20.100000000000001" hidden="1" customHeight="1" x14ac:dyDescent="0.2">
      <c r="A4980" s="109"/>
      <c r="B4980" s="119"/>
      <c r="C4980" s="111"/>
      <c r="D4980" s="112"/>
      <c r="E4980" s="107">
        <f t="shared" si="855"/>
        <v>0</v>
      </c>
      <c r="F4980" s="108">
        <f t="shared" si="856"/>
        <v>0</v>
      </c>
      <c r="G4980" s="114"/>
      <c r="H4980" s="113"/>
      <c r="I4980" s="114"/>
      <c r="J4980" s="115"/>
      <c r="K4980" s="89"/>
      <c r="L4980" s="116"/>
      <c r="M4980" s="117"/>
      <c r="N4980" s="94" t="str">
        <f t="shared" si="865"/>
        <v/>
      </c>
      <c r="O4980" s="87" t="str">
        <f>IF(N4980&lt;&gt;"",IF(J4980="CR",VLOOKUP(ROUND(N4980,0),'Cap. Corr. &amp; Prot.'!$J$4:$L$669,3,FALSE),VLOOKUP(ROUND(N4980,0),'Cap. Corr. &amp; Prot.'!$J$4:$K$669,2,FALSE)),"")</f>
        <v/>
      </c>
      <c r="P4980" s="95">
        <f t="shared" si="857"/>
        <v>0</v>
      </c>
      <c r="Q4980" s="96" t="str">
        <f>IFERROR(VLOOKUP(Y4980,'Constantes KG'!$B$7:$G$22,HLOOKUP(I4980,'Constantes KG'!$C$5:$G$6,2,FALSE),FALSE),"")</f>
        <v/>
      </c>
      <c r="R4980" s="97">
        <f t="shared" si="858"/>
        <v>0</v>
      </c>
      <c r="S4980" s="149">
        <f>IFERROR(VLOOKUP(J4980,Regulaciones!$B$3:$C$9,2,FALSE),0)</f>
        <v>0</v>
      </c>
      <c r="T4980" s="149">
        <f>S4980+IFERROR(VLOOKUP(A4980,$B$5:$T4979,19,FALSE),0)</f>
        <v>0</v>
      </c>
      <c r="U4980" s="94">
        <f t="shared" si="859"/>
        <v>0</v>
      </c>
      <c r="V4980" s="98">
        <f>U4980+IFERROR(VLOOKUP(A4980,$B$5:$V4979,21,FALSE),0)</f>
        <v>0</v>
      </c>
      <c r="W4980" s="99" t="str">
        <f>IF(Y4980&lt;&gt;"",AD4980&amp;"X"&amp;VLOOKUP(INT(N4980),'Cap. Corr. &amp; Prot.'!$J$4:$M$669,4,FALSE),"")</f>
        <v/>
      </c>
      <c r="X4980" s="100"/>
      <c r="Y4980" s="118"/>
      <c r="Z4980" s="102"/>
      <c r="AB4980" s="59" t="str">
        <f t="shared" si="860"/>
        <v/>
      </c>
      <c r="AC4980" s="59" t="str">
        <f t="shared" si="861"/>
        <v/>
      </c>
      <c r="AD4980" s="59" t="str">
        <f>IFERROR(VLOOKUP('Capacidad_&amp;_Regulación'!H4980,Regulaciones!$L$3:$M$7,2,FALSE),"")</f>
        <v/>
      </c>
      <c r="AE4980" s="74" t="str">
        <f t="shared" si="862"/>
        <v/>
      </c>
      <c r="AF4980" s="74" t="str">
        <f t="shared" si="863"/>
        <v/>
      </c>
      <c r="AG4980" s="74" t="str">
        <f t="shared" si="864"/>
        <v/>
      </c>
      <c r="AH4980" s="74">
        <f>IF(AD4980&lt;&gt;"",VLOOKUP($K$1,'Fact. Corr.'!$B$5:$G$7,HLOOKUP(H4980,'Fact. Corr.'!$C$4:$G$8,5,FALSE),FALSE),0)</f>
        <v>0</v>
      </c>
    </row>
    <row r="4981" spans="1:34" ht="20.100000000000001" hidden="1" customHeight="1" x14ac:dyDescent="0.2">
      <c r="A4981" s="109"/>
      <c r="B4981" s="119"/>
      <c r="C4981" s="111"/>
      <c r="D4981" s="112"/>
      <c r="E4981" s="107">
        <f t="shared" si="855"/>
        <v>0</v>
      </c>
      <c r="F4981" s="108">
        <f t="shared" si="856"/>
        <v>0</v>
      </c>
      <c r="G4981" s="114"/>
      <c r="H4981" s="113"/>
      <c r="I4981" s="114"/>
      <c r="J4981" s="115"/>
      <c r="K4981" s="89"/>
      <c r="L4981" s="116"/>
      <c r="M4981" s="117"/>
      <c r="N4981" s="94" t="str">
        <f t="shared" si="865"/>
        <v/>
      </c>
      <c r="O4981" s="87" t="str">
        <f>IF(N4981&lt;&gt;"",IF(J4981="CR",VLOOKUP(ROUND(N4981,0),'Cap. Corr. &amp; Prot.'!$J$4:$L$669,3,FALSE),VLOOKUP(ROUND(N4981,0),'Cap. Corr. &amp; Prot.'!$J$4:$K$669,2,FALSE)),"")</f>
        <v/>
      </c>
      <c r="P4981" s="95">
        <f t="shared" si="857"/>
        <v>0</v>
      </c>
      <c r="Q4981" s="96" t="str">
        <f>IFERROR(VLOOKUP(Y4981,'Constantes KG'!$B$7:$G$22,HLOOKUP(I4981,'Constantes KG'!$C$5:$G$6,2,FALSE),FALSE),"")</f>
        <v/>
      </c>
      <c r="R4981" s="97">
        <f t="shared" si="858"/>
        <v>0</v>
      </c>
      <c r="S4981" s="149">
        <f>IFERROR(VLOOKUP(J4981,Regulaciones!$B$3:$C$9,2,FALSE),0)</f>
        <v>0</v>
      </c>
      <c r="T4981" s="149">
        <f>S4981+IFERROR(VLOOKUP(A4981,$B$5:$T4980,19,FALSE),0)</f>
        <v>0</v>
      </c>
      <c r="U4981" s="94">
        <f t="shared" si="859"/>
        <v>0</v>
      </c>
      <c r="V4981" s="98">
        <f>U4981+IFERROR(VLOOKUP(A4981,$B$5:$V4980,21,FALSE),0)</f>
        <v>0</v>
      </c>
      <c r="W4981" s="99" t="str">
        <f>IF(Y4981&lt;&gt;"",AD4981&amp;"X"&amp;VLOOKUP(INT(N4981),'Cap. Corr. &amp; Prot.'!$J$4:$M$669,4,FALSE),"")</f>
        <v/>
      </c>
      <c r="X4981" s="100"/>
      <c r="Y4981" s="118"/>
      <c r="Z4981" s="102"/>
      <c r="AB4981" s="59" t="str">
        <f t="shared" si="860"/>
        <v/>
      </c>
      <c r="AC4981" s="59" t="str">
        <f t="shared" si="861"/>
        <v/>
      </c>
      <c r="AD4981" s="59" t="str">
        <f>IFERROR(VLOOKUP('Capacidad_&amp;_Regulación'!H4981,Regulaciones!$L$3:$M$7,2,FALSE),"")</f>
        <v/>
      </c>
      <c r="AE4981" s="74" t="str">
        <f t="shared" si="862"/>
        <v/>
      </c>
      <c r="AF4981" s="74" t="str">
        <f t="shared" si="863"/>
        <v/>
      </c>
      <c r="AG4981" s="74" t="str">
        <f t="shared" si="864"/>
        <v/>
      </c>
      <c r="AH4981" s="74">
        <f>IF(AD4981&lt;&gt;"",VLOOKUP($K$1,'Fact. Corr.'!$B$5:$G$7,HLOOKUP(H4981,'Fact. Corr.'!$C$4:$G$8,5,FALSE),FALSE),0)</f>
        <v>0</v>
      </c>
    </row>
    <row r="4982" spans="1:34" ht="20.100000000000001" hidden="1" customHeight="1" x14ac:dyDescent="0.2">
      <c r="A4982" s="109"/>
      <c r="B4982" s="119"/>
      <c r="C4982" s="111"/>
      <c r="D4982" s="112"/>
      <c r="E4982" s="107">
        <f t="shared" si="855"/>
        <v>0</v>
      </c>
      <c r="F4982" s="108">
        <f t="shared" si="856"/>
        <v>0</v>
      </c>
      <c r="G4982" s="114"/>
      <c r="H4982" s="113"/>
      <c r="I4982" s="114"/>
      <c r="J4982" s="115"/>
      <c r="K4982" s="89"/>
      <c r="L4982" s="116"/>
      <c r="M4982" s="117"/>
      <c r="N4982" s="94" t="str">
        <f t="shared" si="865"/>
        <v/>
      </c>
      <c r="O4982" s="87" t="str">
        <f>IF(N4982&lt;&gt;"",IF(J4982="CR",VLOOKUP(ROUND(N4982,0),'Cap. Corr. &amp; Prot.'!$J$4:$L$669,3,FALSE),VLOOKUP(ROUND(N4982,0),'Cap. Corr. &amp; Prot.'!$J$4:$K$669,2,FALSE)),"")</f>
        <v/>
      </c>
      <c r="P4982" s="95">
        <f t="shared" si="857"/>
        <v>0</v>
      </c>
      <c r="Q4982" s="96" t="str">
        <f>IFERROR(VLOOKUP(Y4982,'Constantes KG'!$B$7:$G$22,HLOOKUP(I4982,'Constantes KG'!$C$5:$G$6,2,FALSE),FALSE),"")</f>
        <v/>
      </c>
      <c r="R4982" s="97">
        <f t="shared" si="858"/>
        <v>0</v>
      </c>
      <c r="S4982" s="149">
        <f>IFERROR(VLOOKUP(J4982,Regulaciones!$B$3:$C$9,2,FALSE),0)</f>
        <v>0</v>
      </c>
      <c r="T4982" s="149">
        <f>S4982+IFERROR(VLOOKUP(A4982,$B$5:$T4981,19,FALSE),0)</f>
        <v>0</v>
      </c>
      <c r="U4982" s="94">
        <f t="shared" si="859"/>
        <v>0</v>
      </c>
      <c r="V4982" s="98">
        <f>U4982+IFERROR(VLOOKUP(A4982,$B$5:$V4981,21,FALSE),0)</f>
        <v>0</v>
      </c>
      <c r="W4982" s="99" t="str">
        <f>IF(Y4982&lt;&gt;"",AD4982&amp;"X"&amp;VLOOKUP(INT(N4982),'Cap. Corr. &amp; Prot.'!$J$4:$M$669,4,FALSE),"")</f>
        <v/>
      </c>
      <c r="X4982" s="100"/>
      <c r="Y4982" s="118"/>
      <c r="Z4982" s="102"/>
      <c r="AB4982" s="59" t="str">
        <f t="shared" si="860"/>
        <v/>
      </c>
      <c r="AC4982" s="59" t="str">
        <f t="shared" si="861"/>
        <v/>
      </c>
      <c r="AD4982" s="59" t="str">
        <f>IFERROR(VLOOKUP('Capacidad_&amp;_Regulación'!H4982,Regulaciones!$L$3:$M$7,2,FALSE),"")</f>
        <v/>
      </c>
      <c r="AE4982" s="74" t="str">
        <f t="shared" si="862"/>
        <v/>
      </c>
      <c r="AF4982" s="74" t="str">
        <f t="shared" si="863"/>
        <v/>
      </c>
      <c r="AG4982" s="74" t="str">
        <f t="shared" si="864"/>
        <v/>
      </c>
      <c r="AH4982" s="74">
        <f>IF(AD4982&lt;&gt;"",VLOOKUP($K$1,'Fact. Corr.'!$B$5:$G$7,HLOOKUP(H4982,'Fact. Corr.'!$C$4:$G$8,5,FALSE),FALSE),0)</f>
        <v>0</v>
      </c>
    </row>
    <row r="4983" spans="1:34" ht="20.100000000000001" hidden="1" customHeight="1" x14ac:dyDescent="0.2">
      <c r="A4983" s="109"/>
      <c r="B4983" s="119"/>
      <c r="C4983" s="111"/>
      <c r="D4983" s="112"/>
      <c r="E4983" s="107">
        <f t="shared" si="855"/>
        <v>0</v>
      </c>
      <c r="F4983" s="108">
        <f t="shared" si="856"/>
        <v>0</v>
      </c>
      <c r="G4983" s="114"/>
      <c r="H4983" s="113"/>
      <c r="I4983" s="114"/>
      <c r="J4983" s="115"/>
      <c r="K4983" s="89"/>
      <c r="L4983" s="116"/>
      <c r="M4983" s="117"/>
      <c r="N4983" s="94" t="str">
        <f t="shared" si="865"/>
        <v/>
      </c>
      <c r="O4983" s="87" t="str">
        <f>IF(N4983&lt;&gt;"",IF(J4983="CR",VLOOKUP(ROUND(N4983,0),'Cap. Corr. &amp; Prot.'!$J$4:$L$669,3,FALSE),VLOOKUP(ROUND(N4983,0),'Cap. Corr. &amp; Prot.'!$J$4:$K$669,2,FALSE)),"")</f>
        <v/>
      </c>
      <c r="P4983" s="95">
        <f t="shared" si="857"/>
        <v>0</v>
      </c>
      <c r="Q4983" s="96" t="str">
        <f>IFERROR(VLOOKUP(Y4983,'Constantes KG'!$B$7:$G$22,HLOOKUP(I4983,'Constantes KG'!$C$5:$G$6,2,FALSE),FALSE),"")</f>
        <v/>
      </c>
      <c r="R4983" s="97">
        <f t="shared" si="858"/>
        <v>0</v>
      </c>
      <c r="S4983" s="149">
        <f>IFERROR(VLOOKUP(J4983,Regulaciones!$B$3:$C$9,2,FALSE),0)</f>
        <v>0</v>
      </c>
      <c r="T4983" s="149">
        <f>S4983+IFERROR(VLOOKUP(A4983,$B$5:$T4982,19,FALSE),0)</f>
        <v>0</v>
      </c>
      <c r="U4983" s="94">
        <f t="shared" si="859"/>
        <v>0</v>
      </c>
      <c r="V4983" s="98">
        <f>U4983+IFERROR(VLOOKUP(A4983,$B$5:$V4982,21,FALSE),0)</f>
        <v>0</v>
      </c>
      <c r="W4983" s="99" t="str">
        <f>IF(Y4983&lt;&gt;"",AD4983&amp;"X"&amp;VLOOKUP(INT(N4983),'Cap. Corr. &amp; Prot.'!$J$4:$M$669,4,FALSE),"")</f>
        <v/>
      </c>
      <c r="X4983" s="100"/>
      <c r="Y4983" s="118"/>
      <c r="Z4983" s="102"/>
      <c r="AB4983" s="59" t="str">
        <f t="shared" si="860"/>
        <v/>
      </c>
      <c r="AC4983" s="59" t="str">
        <f t="shared" si="861"/>
        <v/>
      </c>
      <c r="AD4983" s="59" t="str">
        <f>IFERROR(VLOOKUP('Capacidad_&amp;_Regulación'!H4983,Regulaciones!$L$3:$M$7,2,FALSE),"")</f>
        <v/>
      </c>
      <c r="AE4983" s="74" t="str">
        <f t="shared" si="862"/>
        <v/>
      </c>
      <c r="AF4983" s="74" t="str">
        <f t="shared" si="863"/>
        <v/>
      </c>
      <c r="AG4983" s="74" t="str">
        <f t="shared" si="864"/>
        <v/>
      </c>
      <c r="AH4983" s="74">
        <f>IF(AD4983&lt;&gt;"",VLOOKUP($K$1,'Fact. Corr.'!$B$5:$G$7,HLOOKUP(H4983,'Fact. Corr.'!$C$4:$G$8,5,FALSE),FALSE),0)</f>
        <v>0</v>
      </c>
    </row>
    <row r="4984" spans="1:34" ht="20.100000000000001" hidden="1" customHeight="1" x14ac:dyDescent="0.2">
      <c r="A4984" s="109"/>
      <c r="B4984" s="119"/>
      <c r="C4984" s="111"/>
      <c r="D4984" s="112"/>
      <c r="E4984" s="107">
        <f t="shared" si="855"/>
        <v>0</v>
      </c>
      <c r="F4984" s="108">
        <f t="shared" si="856"/>
        <v>0</v>
      </c>
      <c r="G4984" s="114"/>
      <c r="H4984" s="113"/>
      <c r="I4984" s="114"/>
      <c r="J4984" s="115"/>
      <c r="K4984" s="89"/>
      <c r="L4984" s="116"/>
      <c r="M4984" s="117"/>
      <c r="N4984" s="94" t="str">
        <f t="shared" si="865"/>
        <v/>
      </c>
      <c r="O4984" s="87" t="str">
        <f>IF(N4984&lt;&gt;"",IF(J4984="CR",VLOOKUP(ROUND(N4984,0),'Cap. Corr. &amp; Prot.'!$J$4:$L$669,3,FALSE),VLOOKUP(ROUND(N4984,0),'Cap. Corr. &amp; Prot.'!$J$4:$K$669,2,FALSE)),"")</f>
        <v/>
      </c>
      <c r="P4984" s="95">
        <f t="shared" si="857"/>
        <v>0</v>
      </c>
      <c r="Q4984" s="96" t="str">
        <f>IFERROR(VLOOKUP(Y4984,'Constantes KG'!$B$7:$G$22,HLOOKUP(I4984,'Constantes KG'!$C$5:$G$6,2,FALSE),FALSE),"")</f>
        <v/>
      </c>
      <c r="R4984" s="97">
        <f t="shared" si="858"/>
        <v>0</v>
      </c>
      <c r="S4984" s="149">
        <f>IFERROR(VLOOKUP(J4984,Regulaciones!$B$3:$C$9,2,FALSE),0)</f>
        <v>0</v>
      </c>
      <c r="T4984" s="149">
        <f>S4984+IFERROR(VLOOKUP(A4984,$B$5:$T4983,19,FALSE),0)</f>
        <v>0</v>
      </c>
      <c r="U4984" s="94">
        <f t="shared" si="859"/>
        <v>0</v>
      </c>
      <c r="V4984" s="98">
        <f>U4984+IFERROR(VLOOKUP(A4984,$B$5:$V4983,21,FALSE),0)</f>
        <v>0</v>
      </c>
      <c r="W4984" s="99" t="str">
        <f>IF(Y4984&lt;&gt;"",AD4984&amp;"X"&amp;VLOOKUP(INT(N4984),'Cap. Corr. &amp; Prot.'!$J$4:$M$669,4,FALSE),"")</f>
        <v/>
      </c>
      <c r="X4984" s="100"/>
      <c r="Y4984" s="118"/>
      <c r="Z4984" s="102"/>
      <c r="AB4984" s="59" t="str">
        <f t="shared" si="860"/>
        <v/>
      </c>
      <c r="AC4984" s="59" t="str">
        <f t="shared" si="861"/>
        <v/>
      </c>
      <c r="AD4984" s="59" t="str">
        <f>IFERROR(VLOOKUP('Capacidad_&amp;_Regulación'!H4984,Regulaciones!$L$3:$M$7,2,FALSE),"")</f>
        <v/>
      </c>
      <c r="AE4984" s="74" t="str">
        <f t="shared" si="862"/>
        <v/>
      </c>
      <c r="AF4984" s="74" t="str">
        <f t="shared" si="863"/>
        <v/>
      </c>
      <c r="AG4984" s="74" t="str">
        <f t="shared" si="864"/>
        <v/>
      </c>
      <c r="AH4984" s="74">
        <f>IF(AD4984&lt;&gt;"",VLOOKUP($K$1,'Fact. Corr.'!$B$5:$G$7,HLOOKUP(H4984,'Fact. Corr.'!$C$4:$G$8,5,FALSE),FALSE),0)</f>
        <v>0</v>
      </c>
    </row>
    <row r="4985" spans="1:34" ht="20.100000000000001" hidden="1" customHeight="1" x14ac:dyDescent="0.2">
      <c r="A4985" s="109"/>
      <c r="B4985" s="119"/>
      <c r="C4985" s="111"/>
      <c r="D4985" s="112"/>
      <c r="E4985" s="107">
        <f t="shared" si="855"/>
        <v>0</v>
      </c>
      <c r="F4985" s="108">
        <f t="shared" si="856"/>
        <v>0</v>
      </c>
      <c r="G4985" s="114"/>
      <c r="H4985" s="113"/>
      <c r="I4985" s="114"/>
      <c r="J4985" s="115"/>
      <c r="K4985" s="89"/>
      <c r="L4985" s="116"/>
      <c r="M4985" s="117"/>
      <c r="N4985" s="94" t="str">
        <f t="shared" si="865"/>
        <v/>
      </c>
      <c r="O4985" s="87" t="str">
        <f>IF(N4985&lt;&gt;"",IF(J4985="CR",VLOOKUP(ROUND(N4985,0),'Cap. Corr. &amp; Prot.'!$J$4:$L$669,3,FALSE),VLOOKUP(ROUND(N4985,0),'Cap. Corr. &amp; Prot.'!$J$4:$K$669,2,FALSE)),"")</f>
        <v/>
      </c>
      <c r="P4985" s="95">
        <f t="shared" si="857"/>
        <v>0</v>
      </c>
      <c r="Q4985" s="96" t="str">
        <f>IFERROR(VLOOKUP(Y4985,'Constantes KG'!$B$7:$G$22,HLOOKUP(I4985,'Constantes KG'!$C$5:$G$6,2,FALSE),FALSE),"")</f>
        <v/>
      </c>
      <c r="R4985" s="97">
        <f t="shared" si="858"/>
        <v>0</v>
      </c>
      <c r="S4985" s="149">
        <f>IFERROR(VLOOKUP(J4985,Regulaciones!$B$3:$C$9,2,FALSE),0)</f>
        <v>0</v>
      </c>
      <c r="T4985" s="149">
        <f>S4985+IFERROR(VLOOKUP(A4985,$B$5:$T4984,19,FALSE),0)</f>
        <v>0</v>
      </c>
      <c r="U4985" s="94">
        <f t="shared" si="859"/>
        <v>0</v>
      </c>
      <c r="V4985" s="98">
        <f>U4985+IFERROR(VLOOKUP(A4985,$B$5:$V4984,21,FALSE),0)</f>
        <v>0</v>
      </c>
      <c r="W4985" s="99" t="str">
        <f>IF(Y4985&lt;&gt;"",AD4985&amp;"X"&amp;VLOOKUP(INT(N4985),'Cap. Corr. &amp; Prot.'!$J$4:$M$669,4,FALSE),"")</f>
        <v/>
      </c>
      <c r="X4985" s="100"/>
      <c r="Y4985" s="118"/>
      <c r="Z4985" s="102"/>
      <c r="AB4985" s="59" t="str">
        <f t="shared" si="860"/>
        <v/>
      </c>
      <c r="AC4985" s="59" t="str">
        <f t="shared" si="861"/>
        <v/>
      </c>
      <c r="AD4985" s="59" t="str">
        <f>IFERROR(VLOOKUP('Capacidad_&amp;_Regulación'!H4985,Regulaciones!$L$3:$M$7,2,FALSE),"")</f>
        <v/>
      </c>
      <c r="AE4985" s="74" t="str">
        <f t="shared" si="862"/>
        <v/>
      </c>
      <c r="AF4985" s="74" t="str">
        <f t="shared" si="863"/>
        <v/>
      </c>
      <c r="AG4985" s="74" t="str">
        <f t="shared" si="864"/>
        <v/>
      </c>
      <c r="AH4985" s="74">
        <f>IF(AD4985&lt;&gt;"",VLOOKUP($K$1,'Fact. Corr.'!$B$5:$G$7,HLOOKUP(H4985,'Fact. Corr.'!$C$4:$G$8,5,FALSE),FALSE),0)</f>
        <v>0</v>
      </c>
    </row>
    <row r="4986" spans="1:34" ht="20.100000000000001" hidden="1" customHeight="1" x14ac:dyDescent="0.2">
      <c r="A4986" s="109"/>
      <c r="B4986" s="119"/>
      <c r="C4986" s="111"/>
      <c r="D4986" s="112"/>
      <c r="E4986" s="107">
        <f t="shared" si="855"/>
        <v>0</v>
      </c>
      <c r="F4986" s="108">
        <f t="shared" si="856"/>
        <v>0</v>
      </c>
      <c r="G4986" s="114"/>
      <c r="H4986" s="113"/>
      <c r="I4986" s="114"/>
      <c r="J4986" s="115"/>
      <c r="K4986" s="89"/>
      <c r="L4986" s="116"/>
      <c r="M4986" s="117"/>
      <c r="N4986" s="94" t="str">
        <f t="shared" si="865"/>
        <v/>
      </c>
      <c r="O4986" s="87" t="str">
        <f>IF(N4986&lt;&gt;"",IF(J4986="CR",VLOOKUP(ROUND(N4986,0),'Cap. Corr. &amp; Prot.'!$J$4:$L$669,3,FALSE),VLOOKUP(ROUND(N4986,0),'Cap. Corr. &amp; Prot.'!$J$4:$K$669,2,FALSE)),"")</f>
        <v/>
      </c>
      <c r="P4986" s="95">
        <f t="shared" si="857"/>
        <v>0</v>
      </c>
      <c r="Q4986" s="96" t="str">
        <f>IFERROR(VLOOKUP(Y4986,'Constantes KG'!$B$7:$G$22,HLOOKUP(I4986,'Constantes KG'!$C$5:$G$6,2,FALSE),FALSE),"")</f>
        <v/>
      </c>
      <c r="R4986" s="97">
        <f t="shared" si="858"/>
        <v>0</v>
      </c>
      <c r="S4986" s="149">
        <f>IFERROR(VLOOKUP(J4986,Regulaciones!$B$3:$C$9,2,FALSE),0)</f>
        <v>0</v>
      </c>
      <c r="T4986" s="149">
        <f>S4986+IFERROR(VLOOKUP(A4986,$B$5:$T4985,19,FALSE),0)</f>
        <v>0</v>
      </c>
      <c r="U4986" s="94">
        <f t="shared" si="859"/>
        <v>0</v>
      </c>
      <c r="V4986" s="98">
        <f>U4986+IFERROR(VLOOKUP(A4986,$B$5:$V4985,21,FALSE),0)</f>
        <v>0</v>
      </c>
      <c r="W4986" s="99" t="str">
        <f>IF(Y4986&lt;&gt;"",AD4986&amp;"X"&amp;VLOOKUP(INT(N4986),'Cap. Corr. &amp; Prot.'!$J$4:$M$669,4,FALSE),"")</f>
        <v/>
      </c>
      <c r="X4986" s="100"/>
      <c r="Y4986" s="118"/>
      <c r="Z4986" s="102"/>
      <c r="AB4986" s="59" t="str">
        <f t="shared" si="860"/>
        <v/>
      </c>
      <c r="AC4986" s="59" t="str">
        <f t="shared" si="861"/>
        <v/>
      </c>
      <c r="AD4986" s="59" t="str">
        <f>IFERROR(VLOOKUP('Capacidad_&amp;_Regulación'!H4986,Regulaciones!$L$3:$M$7,2,FALSE),"")</f>
        <v/>
      </c>
      <c r="AE4986" s="74" t="str">
        <f t="shared" si="862"/>
        <v/>
      </c>
      <c r="AF4986" s="74" t="str">
        <f t="shared" si="863"/>
        <v/>
      </c>
      <c r="AG4986" s="74" t="str">
        <f t="shared" si="864"/>
        <v/>
      </c>
      <c r="AH4986" s="74">
        <f>IF(AD4986&lt;&gt;"",VLOOKUP($K$1,'Fact. Corr.'!$B$5:$G$7,HLOOKUP(H4986,'Fact. Corr.'!$C$4:$G$8,5,FALSE),FALSE),0)</f>
        <v>0</v>
      </c>
    </row>
    <row r="4987" spans="1:34" ht="20.100000000000001" hidden="1" customHeight="1" x14ac:dyDescent="0.2">
      <c r="A4987" s="109"/>
      <c r="B4987" s="119"/>
      <c r="C4987" s="111"/>
      <c r="D4987" s="112"/>
      <c r="E4987" s="107">
        <f t="shared" si="855"/>
        <v>0</v>
      </c>
      <c r="F4987" s="108">
        <f t="shared" si="856"/>
        <v>0</v>
      </c>
      <c r="G4987" s="114"/>
      <c r="H4987" s="113"/>
      <c r="I4987" s="114"/>
      <c r="J4987" s="115"/>
      <c r="K4987" s="89"/>
      <c r="L4987" s="116"/>
      <c r="M4987" s="117"/>
      <c r="N4987" s="94" t="str">
        <f t="shared" si="865"/>
        <v/>
      </c>
      <c r="O4987" s="87" t="str">
        <f>IF(N4987&lt;&gt;"",IF(J4987="CR",VLOOKUP(ROUND(N4987,0),'Cap. Corr. &amp; Prot.'!$J$4:$L$669,3,FALSE),VLOOKUP(ROUND(N4987,0),'Cap. Corr. &amp; Prot.'!$J$4:$K$669,2,FALSE)),"")</f>
        <v/>
      </c>
      <c r="P4987" s="95">
        <f t="shared" si="857"/>
        <v>0</v>
      </c>
      <c r="Q4987" s="96" t="str">
        <f>IFERROR(VLOOKUP(Y4987,'Constantes KG'!$B$7:$G$22,HLOOKUP(I4987,'Constantes KG'!$C$5:$G$6,2,FALSE),FALSE),"")</f>
        <v/>
      </c>
      <c r="R4987" s="97">
        <f t="shared" si="858"/>
        <v>0</v>
      </c>
      <c r="S4987" s="149">
        <f>IFERROR(VLOOKUP(J4987,Regulaciones!$B$3:$C$9,2,FALSE),0)</f>
        <v>0</v>
      </c>
      <c r="T4987" s="149">
        <f>S4987+IFERROR(VLOOKUP(A4987,$B$5:$T4986,19,FALSE),0)</f>
        <v>0</v>
      </c>
      <c r="U4987" s="94">
        <f t="shared" si="859"/>
        <v>0</v>
      </c>
      <c r="V4987" s="98">
        <f>U4987+IFERROR(VLOOKUP(A4987,$B$5:$V4986,21,FALSE),0)</f>
        <v>0</v>
      </c>
      <c r="W4987" s="99" t="str">
        <f>IF(Y4987&lt;&gt;"",AD4987&amp;"X"&amp;VLOOKUP(INT(N4987),'Cap. Corr. &amp; Prot.'!$J$4:$M$669,4,FALSE),"")</f>
        <v/>
      </c>
      <c r="X4987" s="100"/>
      <c r="Y4987" s="118"/>
      <c r="Z4987" s="102"/>
      <c r="AB4987" s="59" t="str">
        <f t="shared" si="860"/>
        <v/>
      </c>
      <c r="AC4987" s="59" t="str">
        <f t="shared" si="861"/>
        <v/>
      </c>
      <c r="AD4987" s="59" t="str">
        <f>IFERROR(VLOOKUP('Capacidad_&amp;_Regulación'!H4987,Regulaciones!$L$3:$M$7,2,FALSE),"")</f>
        <v/>
      </c>
      <c r="AE4987" s="74" t="str">
        <f t="shared" si="862"/>
        <v/>
      </c>
      <c r="AF4987" s="74" t="str">
        <f t="shared" si="863"/>
        <v/>
      </c>
      <c r="AG4987" s="74" t="str">
        <f t="shared" si="864"/>
        <v/>
      </c>
      <c r="AH4987" s="74">
        <f>IF(AD4987&lt;&gt;"",VLOOKUP($K$1,'Fact. Corr.'!$B$5:$G$7,HLOOKUP(H4987,'Fact. Corr.'!$C$4:$G$8,5,FALSE),FALSE),0)</f>
        <v>0</v>
      </c>
    </row>
    <row r="4988" spans="1:34" ht="20.100000000000001" hidden="1" customHeight="1" x14ac:dyDescent="0.2">
      <c r="A4988" s="109"/>
      <c r="B4988" s="119"/>
      <c r="C4988" s="111"/>
      <c r="D4988" s="112"/>
      <c r="E4988" s="107">
        <f t="shared" si="855"/>
        <v>0</v>
      </c>
      <c r="F4988" s="108">
        <f t="shared" si="856"/>
        <v>0</v>
      </c>
      <c r="G4988" s="114"/>
      <c r="H4988" s="113"/>
      <c r="I4988" s="114"/>
      <c r="J4988" s="115"/>
      <c r="K4988" s="89"/>
      <c r="L4988" s="116"/>
      <c r="M4988" s="117"/>
      <c r="N4988" s="94" t="str">
        <f t="shared" si="865"/>
        <v/>
      </c>
      <c r="O4988" s="87" t="str">
        <f>IF(N4988&lt;&gt;"",IF(J4988="CR",VLOOKUP(ROUND(N4988,0),'Cap. Corr. &amp; Prot.'!$J$4:$L$669,3,FALSE),VLOOKUP(ROUND(N4988,0),'Cap. Corr. &amp; Prot.'!$J$4:$K$669,2,FALSE)),"")</f>
        <v/>
      </c>
      <c r="P4988" s="95">
        <f t="shared" si="857"/>
        <v>0</v>
      </c>
      <c r="Q4988" s="96" t="str">
        <f>IFERROR(VLOOKUP(Y4988,'Constantes KG'!$B$7:$G$22,HLOOKUP(I4988,'Constantes KG'!$C$5:$G$6,2,FALSE),FALSE),"")</f>
        <v/>
      </c>
      <c r="R4988" s="97">
        <f t="shared" si="858"/>
        <v>0</v>
      </c>
      <c r="S4988" s="149">
        <f>IFERROR(VLOOKUP(J4988,Regulaciones!$B$3:$C$9,2,FALSE),0)</f>
        <v>0</v>
      </c>
      <c r="T4988" s="149">
        <f>S4988+IFERROR(VLOOKUP(A4988,$B$5:$T4987,19,FALSE),0)</f>
        <v>0</v>
      </c>
      <c r="U4988" s="94">
        <f t="shared" si="859"/>
        <v>0</v>
      </c>
      <c r="V4988" s="98">
        <f>U4988+IFERROR(VLOOKUP(A4988,$B$5:$V4987,21,FALSE),0)</f>
        <v>0</v>
      </c>
      <c r="W4988" s="99" t="str">
        <f>IF(Y4988&lt;&gt;"",AD4988&amp;"X"&amp;VLOOKUP(INT(N4988),'Cap. Corr. &amp; Prot.'!$J$4:$M$669,4,FALSE),"")</f>
        <v/>
      </c>
      <c r="X4988" s="100"/>
      <c r="Y4988" s="118"/>
      <c r="Z4988" s="102"/>
      <c r="AB4988" s="59" t="str">
        <f t="shared" si="860"/>
        <v/>
      </c>
      <c r="AC4988" s="59" t="str">
        <f t="shared" si="861"/>
        <v/>
      </c>
      <c r="AD4988" s="59" t="str">
        <f>IFERROR(VLOOKUP('Capacidad_&amp;_Regulación'!H4988,Regulaciones!$L$3:$M$7,2,FALSE),"")</f>
        <v/>
      </c>
      <c r="AE4988" s="74" t="str">
        <f t="shared" si="862"/>
        <v/>
      </c>
      <c r="AF4988" s="74" t="str">
        <f t="shared" si="863"/>
        <v/>
      </c>
      <c r="AG4988" s="74" t="str">
        <f t="shared" si="864"/>
        <v/>
      </c>
      <c r="AH4988" s="74">
        <f>IF(AD4988&lt;&gt;"",VLOOKUP($K$1,'Fact. Corr.'!$B$5:$G$7,HLOOKUP(H4988,'Fact. Corr.'!$C$4:$G$8,5,FALSE),FALSE),0)</f>
        <v>0</v>
      </c>
    </row>
    <row r="4989" spans="1:34" ht="20.100000000000001" customHeight="1" x14ac:dyDescent="0.2">
      <c r="A4989" s="120"/>
      <c r="B4989" s="121"/>
      <c r="C4989" s="122"/>
      <c r="D4989" s="123"/>
      <c r="E4989" s="124">
        <f t="shared" si="855"/>
        <v>0</v>
      </c>
      <c r="F4989" s="125">
        <f t="shared" si="856"/>
        <v>0</v>
      </c>
      <c r="G4989" s="126"/>
      <c r="H4989" s="127"/>
      <c r="I4989" s="126"/>
      <c r="J4989" s="128"/>
      <c r="K4989" s="129"/>
      <c r="L4989" s="130"/>
      <c r="M4989" s="131"/>
      <c r="N4989" s="132" t="str">
        <f t="shared" si="865"/>
        <v/>
      </c>
      <c r="O4989" s="133" t="str">
        <f>IF(N4989&lt;&gt;"",IF(J4989="CR",VLOOKUP(ROUND(N4989,0),'Cap. Corr. &amp; Prot.'!$J$4:$L$669,3,FALSE),VLOOKUP(ROUND(N4989,0),'Cap. Corr. &amp; Prot.'!$J$4:$K$669,2,FALSE)),"")</f>
        <v/>
      </c>
      <c r="P4989" s="134">
        <f t="shared" si="857"/>
        <v>0</v>
      </c>
      <c r="Q4989" s="135" t="str">
        <f>IFERROR(VLOOKUP(Y4989,'Constantes KG'!$B$7:$G$22,HLOOKUP(I4989,'Constantes KG'!$C$5:$G$6,2,FALSE),FALSE),"")</f>
        <v/>
      </c>
      <c r="R4989" s="136">
        <f t="shared" si="858"/>
        <v>0</v>
      </c>
      <c r="S4989" s="151">
        <f>IFERROR(VLOOKUP(J4989,Regulaciones!$B$3:$C$9,2,FALSE),0)</f>
        <v>0</v>
      </c>
      <c r="T4989" s="151">
        <f>S4989+IFERROR(VLOOKUP(A4989,$B$5:$T4988,19,FALSE),0)</f>
        <v>0</v>
      </c>
      <c r="U4989" s="132">
        <f t="shared" si="859"/>
        <v>0</v>
      </c>
      <c r="V4989" s="137">
        <f>U4989+IFERROR(VLOOKUP(A4989,$B$5:$V4988,21,FALSE),0)</f>
        <v>0</v>
      </c>
      <c r="W4989" s="138" t="str">
        <f>IF(Y4989&lt;&gt;"",AD4989&amp;"X"&amp;VLOOKUP(INT(N4989),'Cap. Corr. &amp; Prot.'!$J$4:$M$669,4,FALSE),"")</f>
        <v/>
      </c>
      <c r="X4989" s="139"/>
      <c r="Y4989" s="140"/>
      <c r="Z4989" s="141"/>
      <c r="AB4989" s="60" t="str">
        <f t="shared" si="860"/>
        <v/>
      </c>
      <c r="AC4989" s="60" t="str">
        <f t="shared" si="861"/>
        <v/>
      </c>
      <c r="AD4989" s="60" t="str">
        <f>IFERROR(VLOOKUP('Capacidad_&amp;_Regulación'!H4989,Regulaciones!$L$3:$M$7,2,FALSE),"")</f>
        <v/>
      </c>
      <c r="AE4989" s="75" t="str">
        <f t="shared" si="862"/>
        <v/>
      </c>
      <c r="AF4989" s="75" t="str">
        <f t="shared" si="863"/>
        <v/>
      </c>
      <c r="AG4989" s="75" t="str">
        <f t="shared" si="864"/>
        <v/>
      </c>
      <c r="AH4989" s="75">
        <f>IF(AD4989&lt;&gt;"",VLOOKUP($K$1,'Fact. Corr.'!$B$5:$G$7,HLOOKUP(H4989,'Fact. Corr.'!$C$4:$G$8,5,FALSE),FALSE),0)</f>
        <v>0</v>
      </c>
    </row>
  </sheetData>
  <mergeCells count="18">
    <mergeCell ref="S3:T3"/>
    <mergeCell ref="A3:B3"/>
    <mergeCell ref="A2:E2"/>
    <mergeCell ref="F2:L2"/>
    <mergeCell ref="M2:O2"/>
    <mergeCell ref="P2:R2"/>
    <mergeCell ref="C3:E3"/>
    <mergeCell ref="B1:I1"/>
    <mergeCell ref="K1:L1"/>
    <mergeCell ref="M1:N1"/>
    <mergeCell ref="Q1:S1"/>
    <mergeCell ref="W2:Z2"/>
    <mergeCell ref="S2:V2"/>
    <mergeCell ref="U3:V3"/>
    <mergeCell ref="W3:X3"/>
    <mergeCell ref="AE3:AG3"/>
    <mergeCell ref="Y3:Z3"/>
    <mergeCell ref="U1:X1"/>
  </mergeCells>
  <conditionalFormatting sqref="A30:Z4988 K26:L47 B6:J6 A7:J24 E28:Z29 E25:F27 H25:H27 J25:J26 J27:Y27 M6:Y26">
    <cfRule type="expression" dxfId="38" priority="36" stopIfTrue="1">
      <formula>$A6&lt;&gt;$A5</formula>
    </cfRule>
  </conditionalFormatting>
  <conditionalFormatting sqref="V5:V4988">
    <cfRule type="expression" dxfId="37" priority="35" stopIfTrue="1">
      <formula>V5&gt;T5</formula>
    </cfRule>
  </conditionalFormatting>
  <conditionalFormatting sqref="Z45 Z47:Z86 Z88:Z90 Z97:Z103 Z107:Z109 Z115:Z120 Z124 Z130:Z134 Z138 Z35:Z40 Z143:Z145 Z30:Z31">
    <cfRule type="expression" dxfId="36" priority="37" stopIfTrue="1">
      <formula>AND($A30&lt;&gt;$A29,LEFT($Y30,2)&lt;&gt;$K30)</formula>
    </cfRule>
  </conditionalFormatting>
  <conditionalFormatting sqref="B6 A7:B24 A30:B4988">
    <cfRule type="expression" dxfId="35" priority="34">
      <formula>A6=A5</formula>
    </cfRule>
  </conditionalFormatting>
  <conditionalFormatting sqref="G156:G178">
    <cfRule type="expression" dxfId="34" priority="32" stopIfTrue="1">
      <formula>$A156&lt;&gt;$A155</formula>
    </cfRule>
  </conditionalFormatting>
  <conditionalFormatting sqref="G181:G203">
    <cfRule type="expression" dxfId="33" priority="31" stopIfTrue="1">
      <formula>$A181&lt;&gt;$A180</formula>
    </cfRule>
  </conditionalFormatting>
  <conditionalFormatting sqref="G206:G228">
    <cfRule type="expression" dxfId="32" priority="30" stopIfTrue="1">
      <formula>$A206&lt;&gt;$A205</formula>
    </cfRule>
  </conditionalFormatting>
  <conditionalFormatting sqref="K156:K179">
    <cfRule type="expression" dxfId="31" priority="29" stopIfTrue="1">
      <formula>$A156&lt;&gt;$A155</formula>
    </cfRule>
  </conditionalFormatting>
  <conditionalFormatting sqref="K181:K204">
    <cfRule type="expression" dxfId="30" priority="28" stopIfTrue="1">
      <formula>$A181&lt;&gt;$A180</formula>
    </cfRule>
  </conditionalFormatting>
  <conditionalFormatting sqref="K206:K229">
    <cfRule type="expression" dxfId="29" priority="27" stopIfTrue="1">
      <formula>$A206&lt;&gt;$A205</formula>
    </cfRule>
  </conditionalFormatting>
  <conditionalFormatting sqref="Y156:Y175">
    <cfRule type="expression" dxfId="28" priority="26" stopIfTrue="1">
      <formula>$A156&lt;&gt;$A155</formula>
    </cfRule>
  </conditionalFormatting>
  <conditionalFormatting sqref="Y181:Y200">
    <cfRule type="expression" dxfId="27" priority="25" stopIfTrue="1">
      <formula>$A181&lt;&gt;$A180</formula>
    </cfRule>
  </conditionalFormatting>
  <conditionalFormatting sqref="Y206:Y227">
    <cfRule type="expression" dxfId="26" priority="24" stopIfTrue="1">
      <formula>$A206&lt;&gt;$A205</formula>
    </cfRule>
  </conditionalFormatting>
  <conditionalFormatting sqref="Y176:Y179">
    <cfRule type="expression" dxfId="25" priority="23" stopIfTrue="1">
      <formula>$A176&lt;&gt;$A175</formula>
    </cfRule>
  </conditionalFormatting>
  <conditionalFormatting sqref="Y201:Y204">
    <cfRule type="expression" dxfId="24" priority="22" stopIfTrue="1">
      <formula>$A201&lt;&gt;$A200</formula>
    </cfRule>
  </conditionalFormatting>
  <conditionalFormatting sqref="Y228:Y229">
    <cfRule type="expression" dxfId="23" priority="21" stopIfTrue="1">
      <formula>$A228&lt;&gt;$A227</formula>
    </cfRule>
  </conditionalFormatting>
  <conditionalFormatting sqref="J5:J4989">
    <cfRule type="expression" dxfId="22" priority="20">
      <formula>IF(AND(LEFT(K5,2)="DB",RIGHT(J5,3)="BFC"),OR(O5=630,O5=6300))</formula>
    </cfRule>
  </conditionalFormatting>
  <conditionalFormatting sqref="A5:J5 M5:Z5">
    <cfRule type="expression" dxfId="21" priority="39" stopIfTrue="1">
      <formula>$A5&lt;&gt;#REF!</formula>
    </cfRule>
  </conditionalFormatting>
  <conditionalFormatting sqref="Z5">
    <cfRule type="expression" dxfId="20" priority="44" stopIfTrue="1">
      <formula>AND($A5&lt;&gt;#REF!,LEFT($Y5,2)&lt;&gt;$K5)</formula>
    </cfRule>
  </conditionalFormatting>
  <conditionalFormatting sqref="A5:B5">
    <cfRule type="expression" dxfId="19" priority="47">
      <formula>A5=#REF!</formula>
    </cfRule>
  </conditionalFormatting>
  <conditionalFormatting sqref="K5:L26">
    <cfRule type="expression" dxfId="18" priority="19" stopIfTrue="1">
      <formula>$A5&lt;&gt;$A4</formula>
    </cfRule>
  </conditionalFormatting>
  <conditionalFormatting sqref="A6">
    <cfRule type="expression" dxfId="17" priority="17" stopIfTrue="1">
      <formula>$A6&lt;&gt;#REF!</formula>
    </cfRule>
  </conditionalFormatting>
  <conditionalFormatting sqref="A6">
    <cfRule type="expression" dxfId="16" priority="18">
      <formula>A6=#REF!</formula>
    </cfRule>
  </conditionalFormatting>
  <conditionalFormatting sqref="Z6:Z15">
    <cfRule type="expression" dxfId="15" priority="15" stopIfTrue="1">
      <formula>$A6&lt;&gt;#REF!</formula>
    </cfRule>
  </conditionalFormatting>
  <conditionalFormatting sqref="Z6:Z15">
    <cfRule type="expression" dxfId="14" priority="16" stopIfTrue="1">
      <formula>AND($A6&lt;&gt;#REF!,LEFT($Y6,2)&lt;&gt;$K6)</formula>
    </cfRule>
  </conditionalFormatting>
  <conditionalFormatting sqref="Z16">
    <cfRule type="expression" dxfId="13" priority="13" stopIfTrue="1">
      <formula>$A16&lt;&gt;#REF!</formula>
    </cfRule>
  </conditionalFormatting>
  <conditionalFormatting sqref="Z16">
    <cfRule type="expression" dxfId="12" priority="14" stopIfTrue="1">
      <formula>AND($A16&lt;&gt;#REF!,LEFT($Y16,2)&lt;&gt;$K16)</formula>
    </cfRule>
  </conditionalFormatting>
  <conditionalFormatting sqref="Z17:Z24">
    <cfRule type="expression" dxfId="11" priority="11" stopIfTrue="1">
      <formula>$A17&lt;&gt;#REF!</formula>
    </cfRule>
  </conditionalFormatting>
  <conditionalFormatting sqref="Z17:Z24">
    <cfRule type="expression" dxfId="10" priority="12" stopIfTrue="1">
      <formula>AND($A17&lt;&gt;#REF!,LEFT($Y17,2)&lt;&gt;$K17)</formula>
    </cfRule>
  </conditionalFormatting>
  <conditionalFormatting sqref="A25:D29">
    <cfRule type="expression" dxfId="9" priority="10" stopIfTrue="1">
      <formula>$A25&lt;&gt;$A24</formula>
    </cfRule>
  </conditionalFormatting>
  <conditionalFormatting sqref="A25:B29">
    <cfRule type="expression" dxfId="8" priority="9">
      <formula>A25=A24</formula>
    </cfRule>
  </conditionalFormatting>
  <conditionalFormatting sqref="G25:G27">
    <cfRule type="expression" dxfId="7" priority="8" stopIfTrue="1">
      <formula>$A25&lt;&gt;$A24</formula>
    </cfRule>
  </conditionalFormatting>
  <conditionalFormatting sqref="I25:I27">
    <cfRule type="expression" dxfId="6" priority="7" stopIfTrue="1">
      <formula>$A25&lt;&gt;$A24</formula>
    </cfRule>
  </conditionalFormatting>
  <conditionalFormatting sqref="Z25">
    <cfRule type="expression" dxfId="5" priority="5" stopIfTrue="1">
      <formula>$A25&lt;&gt;#REF!</formula>
    </cfRule>
  </conditionalFormatting>
  <conditionalFormatting sqref="Z25">
    <cfRule type="expression" dxfId="4" priority="6" stopIfTrue="1">
      <formula>AND($A25&lt;&gt;#REF!,LEFT($Y25,2)&lt;&gt;$K25)</formula>
    </cfRule>
  </conditionalFormatting>
  <conditionalFormatting sqref="Z26">
    <cfRule type="expression" dxfId="3" priority="3" stopIfTrue="1">
      <formula>$A26&lt;&gt;#REF!</formula>
    </cfRule>
  </conditionalFormatting>
  <conditionalFormatting sqref="Z26">
    <cfRule type="expression" dxfId="2" priority="4" stopIfTrue="1">
      <formula>AND($A26&lt;&gt;#REF!,LEFT($Y26,2)&lt;&gt;$K26)</formula>
    </cfRule>
  </conditionalFormatting>
  <conditionalFormatting sqref="Z27">
    <cfRule type="expression" dxfId="1" priority="1" stopIfTrue="1">
      <formula>$A27&lt;&gt;#REF!</formula>
    </cfRule>
  </conditionalFormatting>
  <conditionalFormatting sqref="Z27">
    <cfRule type="expression" dxfId="0" priority="2" stopIfTrue="1">
      <formula>AND($A27&lt;&gt;#REF!,LEFT($Y27,2)&lt;&gt;$K27)</formula>
    </cfRule>
  </conditionalFormatting>
  <printOptions horizontalCentered="1"/>
  <pageMargins left="0.19685039370078741" right="0.19685039370078741" top="0.39370078740157483" bottom="0.39370078740157483" header="0.39370078740157483" footer="0.51181102362204722"/>
  <pageSetup scale="49" firstPageNumber="0" fitToHeight="3" orientation="landscape" blackAndWhite="1" r:id="rId1"/>
  <headerFooter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Regulaciones!$I$3:$I$5</xm:f>
          </x14:formula1>
          <xm:sqref>O1</xm:sqref>
        </x14:dataValidation>
        <x14:dataValidation type="list" allowBlank="1" showInputMessage="1" showErrorMessage="1">
          <x14:formula1>
            <xm:f>Regulaciones!$K$3:$K$5</xm:f>
          </x14:formula1>
          <xm:sqref>K1:L1</xm:sqref>
        </x14:dataValidation>
        <x14:dataValidation type="list" allowBlank="1" showInputMessage="1" showErrorMessage="1">
          <x14:formula1>
            <xm:f>Regulaciones!$J$3:$J$8</xm:f>
          </x14:formula1>
          <xm:sqref>M5:M4989</xm:sqref>
        </x14:dataValidation>
        <x14:dataValidation type="list" allowBlank="1" showInputMessage="1" showErrorMessage="1">
          <x14:formula1>
            <xm:f>Regulaciones!$B$3:$B$9</xm:f>
          </x14:formula1>
          <xm:sqref>J5:J4989</xm:sqref>
        </x14:dataValidation>
        <x14:dataValidation type="list" allowBlank="1" showInputMessage="1" showErrorMessage="1">
          <x14:formula1>
            <xm:f>Regulaciones!$L$3:$L$7</xm:f>
          </x14:formula1>
          <xm:sqref>H5:H4989</xm:sqref>
        </x14:dataValidation>
        <x14:dataValidation type="list" allowBlank="1" showInputMessage="1" showErrorMessage="1">
          <x14:formula1>
            <xm:f>'Constantes KG'!$B$7:$B$22</xm:f>
          </x14:formula1>
          <xm:sqref>Y5:Y4989 Z5:Z27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C13"/>
  <sheetViews>
    <sheetView workbookViewId="0">
      <selection activeCell="B25" sqref="B25"/>
    </sheetView>
  </sheetViews>
  <sheetFormatPr baseColWidth="10" defaultRowHeight="12.75" x14ac:dyDescent="0.2"/>
  <cols>
    <col min="1" max="1" width="9.5703125" customWidth="1"/>
    <col min="2" max="2" width="21.7109375" customWidth="1"/>
    <col min="3" max="3" width="58.7109375" customWidth="1"/>
  </cols>
  <sheetData>
    <row r="1" spans="2:3" ht="25.5" customHeight="1" x14ac:dyDescent="0.2"/>
    <row r="2" spans="2:3" ht="28.5" customHeight="1" x14ac:dyDescent="0.2">
      <c r="B2" s="166" t="s">
        <v>134</v>
      </c>
      <c r="C2" s="166" t="s">
        <v>135</v>
      </c>
    </row>
    <row r="3" spans="2:3" ht="19.5" customHeight="1" x14ac:dyDescent="0.2">
      <c r="B3" s="167" t="s">
        <v>136</v>
      </c>
      <c r="C3" s="167" t="s">
        <v>137</v>
      </c>
    </row>
    <row r="4" spans="2:3" ht="19.5" customHeight="1" x14ac:dyDescent="0.2">
      <c r="B4" s="167" t="s">
        <v>129</v>
      </c>
      <c r="C4" s="167" t="s">
        <v>138</v>
      </c>
    </row>
    <row r="5" spans="2:3" ht="19.5" customHeight="1" x14ac:dyDescent="0.2">
      <c r="B5" s="167" t="s">
        <v>130</v>
      </c>
      <c r="C5" s="167" t="s">
        <v>139</v>
      </c>
    </row>
    <row r="6" spans="2:3" ht="19.5" customHeight="1" x14ac:dyDescent="0.2">
      <c r="B6" s="167" t="s">
        <v>131</v>
      </c>
      <c r="C6" s="167" t="s">
        <v>140</v>
      </c>
    </row>
    <row r="7" spans="2:3" ht="19.5" customHeight="1" x14ac:dyDescent="0.2">
      <c r="B7" s="167" t="s">
        <v>132</v>
      </c>
      <c r="C7" s="168" t="s">
        <v>149</v>
      </c>
    </row>
    <row r="8" spans="2:3" ht="19.5" customHeight="1" x14ac:dyDescent="0.2">
      <c r="B8" s="167" t="s">
        <v>142</v>
      </c>
      <c r="C8" s="168" t="s">
        <v>151</v>
      </c>
    </row>
    <row r="9" spans="2:3" ht="19.5" customHeight="1" x14ac:dyDescent="0.2">
      <c r="B9" s="167" t="s">
        <v>141</v>
      </c>
      <c r="C9" s="167" t="s">
        <v>143</v>
      </c>
    </row>
    <row r="10" spans="2:3" ht="19.5" customHeight="1" x14ac:dyDescent="0.2">
      <c r="B10" s="167" t="s">
        <v>144</v>
      </c>
      <c r="C10" s="167" t="s">
        <v>147</v>
      </c>
    </row>
    <row r="11" spans="2:3" ht="19.5" customHeight="1" x14ac:dyDescent="0.2">
      <c r="B11" s="167" t="s">
        <v>145</v>
      </c>
      <c r="C11" s="167" t="s">
        <v>146</v>
      </c>
    </row>
    <row r="12" spans="2:3" ht="19.5" customHeight="1" x14ac:dyDescent="0.2">
      <c r="B12" s="167" t="s">
        <v>148</v>
      </c>
      <c r="C12" s="168" t="s">
        <v>150</v>
      </c>
    </row>
    <row r="13" spans="2:3" x14ac:dyDescent="0.2">
      <c r="B13" s="172" t="s">
        <v>133</v>
      </c>
      <c r="C13" s="173" t="s">
        <v>152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Regulaciones</vt:lpstr>
      <vt:lpstr>Constantes KG</vt:lpstr>
      <vt:lpstr>Cap. Corr. &amp; Prot.</vt:lpstr>
      <vt:lpstr>Ctos. Ramales</vt:lpstr>
      <vt:lpstr>Fact. Corr.</vt:lpstr>
      <vt:lpstr>Tierrra</vt:lpstr>
      <vt:lpstr>Capacidad_&amp;_Regulación</vt:lpstr>
      <vt:lpstr>CONVENCIONES</vt:lpstr>
      <vt:lpstr>'Capacidad_&amp;_Regulación'!Área_de_impresión</vt:lpstr>
      <vt:lpstr>'Capacidad_&amp;_Regulación'!Títulos_a_imprimir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MJOR S.A.S.</dc:creator>
  <cp:lastModifiedBy>User</cp:lastModifiedBy>
  <dcterms:created xsi:type="dcterms:W3CDTF">2020-05-26T12:59:51Z</dcterms:created>
  <dcterms:modified xsi:type="dcterms:W3CDTF">2021-01-12T02:27:55Z</dcterms:modified>
</cp:coreProperties>
</file>